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defaultThemeVersion="124226"/>
  <bookViews>
    <workbookView xWindow="360" yWindow="345" windowWidth="17835" windowHeight="8700" tabRatio="396"/>
  </bookViews>
  <sheets>
    <sheet name="DECK" sheetId="1" r:id="rId1"/>
    <sheet name="TEMP" sheetId="2" r:id="rId2"/>
    <sheet name="EDH Analysys 0.1" sheetId="3" r:id="rId3"/>
    <sheet name="Changelog" sheetId="4" r:id="rId4"/>
  </sheets>
  <externalReferences>
    <externalReference r:id="rId5"/>
  </externalReferences>
  <definedNames>
    <definedName name="_xlnm._FilterDatabase" localSheetId="0" hidden="1">DECK!$A$1:$H$101</definedName>
  </definedNames>
  <calcPr calcId="145621"/>
</workbook>
</file>

<file path=xl/calcChain.xml><?xml version="1.0" encoding="utf-8"?>
<calcChain xmlns="http://schemas.openxmlformats.org/spreadsheetml/2006/main">
  <c r="F9" i="2" l="1"/>
  <c r="E9" i="2"/>
  <c r="D9" i="2"/>
  <c r="C9" i="2"/>
  <c r="B9" i="2"/>
  <c r="F8" i="2"/>
  <c r="E8" i="2"/>
  <c r="D8" i="2"/>
  <c r="C8" i="2"/>
  <c r="B8" i="2"/>
  <c r="F7" i="2"/>
  <c r="E7" i="2"/>
  <c r="D7" i="2"/>
  <c r="C7" i="2"/>
  <c r="B7" i="2"/>
  <c r="F6" i="2"/>
  <c r="E6" i="2"/>
  <c r="D6" i="2"/>
  <c r="C6" i="2"/>
  <c r="B6" i="2"/>
  <c r="F5" i="2"/>
  <c r="E5" i="2"/>
  <c r="D5" i="2"/>
  <c r="C5" i="2"/>
  <c r="B5" i="2"/>
  <c r="F4" i="2"/>
  <c r="E4" i="2"/>
  <c r="D4" i="2"/>
  <c r="C4" i="2"/>
  <c r="B4" i="2"/>
  <c r="F3" i="2"/>
  <c r="E3" i="2"/>
  <c r="D3" i="2"/>
  <c r="C3" i="2"/>
  <c r="B3" i="2"/>
  <c r="F2" i="2"/>
  <c r="E2" i="2"/>
  <c r="D2" i="2"/>
  <c r="C2" i="2"/>
  <c r="B2" i="2"/>
  <c r="E54" i="1" l="1"/>
  <c r="E17" i="1"/>
  <c r="E19" i="1"/>
  <c r="E39" i="1"/>
  <c r="G41" i="1" l="1" a="1"/>
  <c r="G41" i="1" s="1"/>
  <c r="F41" i="1"/>
  <c r="E41" i="1"/>
  <c r="D41" i="1"/>
  <c r="C41" i="1"/>
  <c r="B41" i="1"/>
  <c r="E33" i="1"/>
  <c r="E26" i="1" l="1"/>
  <c r="B11" i="1"/>
  <c r="C11" i="1"/>
  <c r="D11" i="1"/>
  <c r="E11" i="1"/>
  <c r="F11" i="1"/>
  <c r="G11" i="1" a="1"/>
  <c r="G11" i="1" s="1"/>
  <c r="E35" i="1"/>
  <c r="E48" i="1"/>
  <c r="E47" i="1"/>
  <c r="B12" i="2"/>
  <c r="C12" i="2"/>
  <c r="D12" i="2"/>
  <c r="E12" i="2"/>
  <c r="F12" i="2"/>
  <c r="B15" i="2"/>
  <c r="C15" i="2"/>
  <c r="D15" i="2"/>
  <c r="E15" i="2"/>
  <c r="F15" i="2"/>
  <c r="B14" i="2"/>
  <c r="C14" i="2"/>
  <c r="D14" i="2"/>
  <c r="E14" i="2"/>
  <c r="F14" i="2"/>
  <c r="B11" i="2"/>
  <c r="C11" i="2"/>
  <c r="D11" i="2"/>
  <c r="E11" i="2"/>
  <c r="F11" i="2"/>
  <c r="D10" i="2"/>
  <c r="F10" i="2"/>
  <c r="E10" i="2"/>
  <c r="C10" i="2"/>
  <c r="B10" i="2"/>
  <c r="E87" i="1" l="1"/>
  <c r="E99" i="1"/>
  <c r="E97" i="1"/>
  <c r="E94" i="1"/>
  <c r="E24" i="1" l="1"/>
  <c r="E8" i="1"/>
  <c r="E65" i="1"/>
  <c r="E23" i="1"/>
  <c r="E12" i="1"/>
  <c r="E44" i="1"/>
  <c r="E60" i="1" l="1"/>
  <c r="G26" i="1" l="1" a="1"/>
  <c r="G26" i="1" s="1"/>
  <c r="G36" i="1" a="1"/>
  <c r="G36" i="1" s="1"/>
  <c r="G38" i="1" a="1"/>
  <c r="G38" i="1" s="1"/>
  <c r="G21" i="1" a="1"/>
  <c r="G21" i="1" s="1"/>
  <c r="G56" i="1" a="1"/>
  <c r="G56" i="1" s="1"/>
  <c r="G51" i="1" a="1"/>
  <c r="G51" i="1" s="1"/>
  <c r="G27" i="1" a="1"/>
  <c r="G27" i="1" s="1"/>
  <c r="G30" i="1" a="1"/>
  <c r="G30" i="1" s="1"/>
  <c r="G64" i="1" a="1"/>
  <c r="G64" i="1" s="1"/>
  <c r="G40" i="1" a="1"/>
  <c r="G40" i="1" s="1"/>
  <c r="G54" i="1" a="1"/>
  <c r="G54" i="1" s="1"/>
  <c r="G48" i="1" a="1"/>
  <c r="G48" i="1" s="1"/>
  <c r="G4" i="1" a="1"/>
  <c r="G4" i="1" s="1"/>
  <c r="G63" i="1" a="1"/>
  <c r="G63" i="1" s="1"/>
  <c r="G6" i="1" a="1"/>
  <c r="G6" i="1" s="1"/>
  <c r="G58" i="1" a="1"/>
  <c r="G58" i="1" s="1"/>
  <c r="G45" i="1" a="1"/>
  <c r="G45" i="1" s="1"/>
  <c r="G69" i="1" a="1"/>
  <c r="G69" i="1" s="1"/>
  <c r="G3" i="1" a="1"/>
  <c r="G3" i="1" s="1"/>
  <c r="G17" i="1" a="1"/>
  <c r="G17" i="1" s="1"/>
  <c r="G55" i="1" a="1"/>
  <c r="G55" i="1" s="1"/>
  <c r="G39" i="1" a="1"/>
  <c r="G39" i="1" s="1"/>
  <c r="G49" i="1" a="1"/>
  <c r="G49" i="1" s="1"/>
  <c r="G61" i="1" a="1"/>
  <c r="G61" i="1" s="1"/>
  <c r="G59" i="1" a="1"/>
  <c r="G59" i="1" s="1"/>
  <c r="G50" i="1" a="1"/>
  <c r="G50" i="1" s="1"/>
  <c r="G28" i="1" a="1"/>
  <c r="G28" i="1" s="1"/>
  <c r="G25" i="1" a="1"/>
  <c r="G25" i="1" s="1"/>
  <c r="G68" i="1" a="1"/>
  <c r="G68" i="1" s="1"/>
  <c r="G35" i="1" a="1"/>
  <c r="G35" i="1" s="1"/>
  <c r="G37" i="1" a="1"/>
  <c r="G37" i="1" s="1"/>
  <c r="G32" i="1" a="1"/>
  <c r="G32" i="1" s="1"/>
  <c r="G33" i="1" a="1"/>
  <c r="G33" i="1" s="1"/>
  <c r="G53" i="1" a="1"/>
  <c r="G53" i="1" s="1"/>
  <c r="G57" i="1" a="1"/>
  <c r="G57" i="1" s="1"/>
  <c r="G46" i="1" a="1"/>
  <c r="G46" i="1" s="1"/>
  <c r="G43" i="1" a="1"/>
  <c r="G43" i="1" s="1"/>
  <c r="G13" i="1" a="1"/>
  <c r="G13" i="1" s="1"/>
  <c r="G66" i="1" a="1"/>
  <c r="G66" i="1" s="1"/>
  <c r="G2" i="1" a="1"/>
  <c r="G2" i="1" s="1"/>
  <c r="G5" i="1" a="1"/>
  <c r="G5" i="1" s="1"/>
  <c r="G42" i="1" a="1"/>
  <c r="G42" i="1" s="1"/>
  <c r="G67" i="1" a="1"/>
  <c r="G67" i="1" s="1"/>
  <c r="G20" i="1" a="1"/>
  <c r="G20" i="1" s="1"/>
  <c r="G31" i="1" a="1"/>
  <c r="G31" i="1" s="1"/>
  <c r="G16" i="1" a="1"/>
  <c r="G16" i="1" s="1"/>
  <c r="G47" i="1" a="1"/>
  <c r="G47" i="1" s="1"/>
  <c r="G29" i="1" a="1"/>
  <c r="G29" i="1" s="1"/>
  <c r="G62" i="1" a="1"/>
  <c r="G62" i="1" s="1"/>
  <c r="G19" i="1" a="1"/>
  <c r="G19" i="1" s="1"/>
  <c r="G9" i="1" a="1"/>
  <c r="G9" i="1" s="1"/>
  <c r="G15" i="1" a="1"/>
  <c r="G15" i="1" s="1"/>
  <c r="G52" i="1" a="1"/>
  <c r="G52" i="1" s="1"/>
  <c r="G10" i="1" a="1"/>
  <c r="G10" i="1" s="1"/>
  <c r="G14" i="1" a="1"/>
  <c r="G14" i="1" s="1"/>
  <c r="G24" i="1" a="1"/>
  <c r="G24" i="1" s="1"/>
  <c r="G8" i="1" a="1"/>
  <c r="G8" i="1" s="1"/>
  <c r="G44" i="1" a="1"/>
  <c r="G44" i="1" s="1"/>
  <c r="G65" i="1" a="1"/>
  <c r="G65" i="1" s="1"/>
  <c r="G12" i="1" a="1"/>
  <c r="G12" i="1" s="1"/>
  <c r="G23" i="1" a="1"/>
  <c r="G23" i="1" s="1"/>
  <c r="G7" i="1" a="1"/>
  <c r="G7" i="1" s="1"/>
  <c r="G22" i="1" a="1"/>
  <c r="G22" i="1" s="1"/>
  <c r="G70" i="1" a="1"/>
  <c r="G70" i="1" s="1"/>
  <c r="G71" i="1" a="1"/>
  <c r="G71" i="1" s="1"/>
  <c r="G98" i="1" a="1"/>
  <c r="G98" i="1" s="1"/>
  <c r="G78" i="1" a="1"/>
  <c r="G78" i="1" s="1"/>
  <c r="G84" i="1" a="1"/>
  <c r="G84" i="1" s="1"/>
  <c r="G85" i="1" a="1"/>
  <c r="G85" i="1" s="1"/>
  <c r="G86" i="1" a="1"/>
  <c r="G86" i="1" s="1"/>
  <c r="G81" i="1" a="1"/>
  <c r="G81" i="1" s="1"/>
  <c r="G82" i="1" a="1"/>
  <c r="G82" i="1" s="1"/>
  <c r="G92" i="1" a="1"/>
  <c r="G92" i="1" s="1"/>
  <c r="G73" i="1" a="1"/>
  <c r="G73" i="1" s="1"/>
  <c r="G74" i="1" a="1"/>
  <c r="G74" i="1" s="1"/>
  <c r="G77" i="1" a="1"/>
  <c r="G77" i="1" s="1"/>
  <c r="G75" i="1" a="1"/>
  <c r="G75" i="1" s="1"/>
  <c r="G95" i="1" a="1"/>
  <c r="G95" i="1" s="1"/>
  <c r="G96" i="1" a="1"/>
  <c r="G96" i="1" s="1"/>
  <c r="G76" i="1" a="1"/>
  <c r="G76" i="1" s="1"/>
  <c r="G89" i="1" a="1"/>
  <c r="G89" i="1" s="1"/>
  <c r="G100" i="1" a="1"/>
  <c r="G100" i="1" s="1"/>
  <c r="G72" i="1" a="1"/>
  <c r="G72" i="1" s="1"/>
  <c r="G90" i="1" a="1"/>
  <c r="G90" i="1" s="1"/>
  <c r="G83" i="1" a="1"/>
  <c r="G83" i="1" s="1"/>
  <c r="G93" i="1" a="1"/>
  <c r="G93" i="1" s="1"/>
  <c r="G79" i="1" a="1"/>
  <c r="G79" i="1" s="1"/>
  <c r="G91" i="1" a="1"/>
  <c r="G91" i="1" s="1"/>
  <c r="G18" i="1" a="1"/>
  <c r="G18" i="1" s="1"/>
  <c r="G101" i="1" a="1"/>
  <c r="G101" i="1" s="1"/>
  <c r="G99" i="1" a="1"/>
  <c r="G99" i="1" s="1"/>
  <c r="G87" i="1" a="1"/>
  <c r="G87" i="1" s="1"/>
  <c r="G88" i="1" a="1"/>
  <c r="G88" i="1" s="1"/>
  <c r="G97" i="1" a="1"/>
  <c r="G97" i="1" s="1"/>
  <c r="G34" i="1" a="1"/>
  <c r="G34" i="1" s="1"/>
  <c r="G80" i="1" a="1"/>
  <c r="G80" i="1" s="1"/>
  <c r="G94" i="1" a="1"/>
  <c r="G94" i="1" s="1"/>
  <c r="G60" i="1" a="1"/>
  <c r="G60" i="1" s="1"/>
  <c r="F16" i="2"/>
  <c r="E16" i="2"/>
  <c r="D16" i="2"/>
  <c r="C16" i="2"/>
  <c r="B16" i="2"/>
  <c r="B13" i="2" l="1"/>
  <c r="C13" i="2"/>
  <c r="D13" i="2"/>
  <c r="E13" i="2"/>
  <c r="F13" i="2"/>
  <c r="F55" i="1" l="1"/>
  <c r="F4" i="1"/>
  <c r="F33" i="1"/>
  <c r="F68" i="1"/>
  <c r="F28" i="1"/>
  <c r="F59" i="1"/>
  <c r="F24" i="1"/>
  <c r="F50" i="1"/>
  <c r="F49" i="1"/>
  <c r="F61" i="1"/>
  <c r="F44" i="1"/>
  <c r="F45" i="1"/>
  <c r="F35" i="1"/>
  <c r="F40" i="1"/>
  <c r="F63" i="1"/>
  <c r="F37" i="1"/>
  <c r="F21" i="1"/>
  <c r="F69" i="1"/>
  <c r="F54" i="1"/>
  <c r="F6" i="1"/>
  <c r="F25" i="1"/>
  <c r="F5" i="1"/>
  <c r="F42" i="1"/>
  <c r="F67" i="1"/>
  <c r="F22" i="1"/>
  <c r="F70" i="1"/>
  <c r="F71" i="1"/>
  <c r="F98" i="1"/>
  <c r="F20" i="1"/>
  <c r="F16" i="1"/>
  <c r="F47" i="1"/>
  <c r="F29" i="1"/>
  <c r="F62" i="1"/>
  <c r="F19" i="1"/>
  <c r="F9" i="1"/>
  <c r="F26" i="1"/>
  <c r="F65" i="1"/>
  <c r="F15" i="1"/>
  <c r="F64" i="1"/>
  <c r="F3" i="1"/>
  <c r="F17" i="1"/>
  <c r="F36" i="1"/>
  <c r="F56" i="1"/>
  <c r="F38" i="1"/>
  <c r="F31" i="1"/>
  <c r="F51" i="1"/>
  <c r="F46" i="1"/>
  <c r="F43" i="1"/>
  <c r="F27" i="1"/>
  <c r="F52" i="1"/>
  <c r="F32" i="1"/>
  <c r="F10" i="1"/>
  <c r="F14" i="1"/>
  <c r="F2" i="1"/>
  <c r="F86" i="1"/>
  <c r="F81" i="1"/>
  <c r="F30" i="1"/>
  <c r="F66" i="1"/>
  <c r="F13" i="1"/>
  <c r="F12" i="1"/>
  <c r="F85" i="1"/>
  <c r="F23" i="1"/>
  <c r="F84" i="1"/>
  <c r="F39" i="1"/>
  <c r="F78" i="1"/>
  <c r="F7" i="1"/>
  <c r="F58" i="1"/>
  <c r="F48" i="1"/>
  <c r="F8" i="1"/>
  <c r="F82" i="1"/>
  <c r="F60" i="1"/>
  <c r="F92" i="1"/>
  <c r="F73" i="1"/>
  <c r="F74" i="1"/>
  <c r="F77" i="1"/>
  <c r="F75" i="1"/>
  <c r="F95" i="1"/>
  <c r="F96" i="1"/>
  <c r="F76" i="1"/>
  <c r="F89" i="1"/>
  <c r="F100" i="1"/>
  <c r="F72" i="1"/>
  <c r="F90" i="1"/>
  <c r="F83" i="1"/>
  <c r="F93" i="1"/>
  <c r="F79" i="1"/>
  <c r="F91" i="1"/>
  <c r="F18" i="1"/>
  <c r="F101" i="1"/>
  <c r="F99" i="1"/>
  <c r="F87" i="1"/>
  <c r="F88" i="1"/>
  <c r="F97" i="1"/>
  <c r="F34" i="1"/>
  <c r="F80" i="1"/>
  <c r="F94" i="1"/>
  <c r="F53" i="1"/>
  <c r="F57" i="1"/>
  <c r="D94" i="1" l="1"/>
  <c r="C94" i="1"/>
  <c r="B94" i="1"/>
  <c r="E80" i="1"/>
  <c r="D80" i="1"/>
  <c r="C80" i="1"/>
  <c r="B80" i="1"/>
  <c r="E34" i="1"/>
  <c r="D34" i="1"/>
  <c r="C34" i="1"/>
  <c r="B34" i="1"/>
  <c r="D97" i="1"/>
  <c r="C97" i="1"/>
  <c r="B97" i="1"/>
  <c r="E88" i="1"/>
  <c r="D88" i="1"/>
  <c r="C88" i="1"/>
  <c r="B88" i="1"/>
  <c r="D87" i="1"/>
  <c r="C87" i="1"/>
  <c r="B87" i="1"/>
  <c r="D99" i="1"/>
  <c r="C99" i="1"/>
  <c r="B99" i="1"/>
  <c r="E101" i="1"/>
  <c r="D101" i="1"/>
  <c r="C101" i="1"/>
  <c r="B101" i="1"/>
  <c r="E18" i="1"/>
  <c r="D18" i="1"/>
  <c r="C18" i="1"/>
  <c r="B18" i="1"/>
  <c r="E91" i="1"/>
  <c r="D91" i="1"/>
  <c r="C91" i="1"/>
  <c r="B91" i="1"/>
  <c r="E79" i="1"/>
  <c r="D79" i="1"/>
  <c r="C79" i="1"/>
  <c r="B79" i="1"/>
  <c r="E93" i="1"/>
  <c r="D93" i="1"/>
  <c r="C93" i="1"/>
  <c r="B93" i="1"/>
  <c r="E83" i="1"/>
  <c r="D83" i="1"/>
  <c r="C83" i="1"/>
  <c r="B83" i="1"/>
  <c r="E90" i="1"/>
  <c r="D90" i="1"/>
  <c r="C90" i="1"/>
  <c r="B90" i="1"/>
  <c r="E72" i="1"/>
  <c r="D72" i="1"/>
  <c r="C72" i="1"/>
  <c r="B72" i="1"/>
  <c r="E100" i="1"/>
  <c r="D100" i="1"/>
  <c r="C100" i="1"/>
  <c r="B100" i="1"/>
  <c r="E89" i="1"/>
  <c r="D89" i="1"/>
  <c r="C89" i="1"/>
  <c r="B89" i="1"/>
  <c r="E76" i="1"/>
  <c r="D76" i="1"/>
  <c r="C76" i="1"/>
  <c r="B76" i="1"/>
  <c r="E96" i="1"/>
  <c r="D96" i="1"/>
  <c r="C96" i="1"/>
  <c r="B96" i="1"/>
  <c r="E95" i="1"/>
  <c r="D95" i="1"/>
  <c r="C95" i="1"/>
  <c r="B95" i="1"/>
  <c r="E75" i="1"/>
  <c r="D75" i="1"/>
  <c r="C75" i="1"/>
  <c r="B75" i="1"/>
  <c r="E77" i="1"/>
  <c r="D77" i="1"/>
  <c r="C77" i="1"/>
  <c r="B77" i="1"/>
  <c r="E74" i="1"/>
  <c r="D74" i="1"/>
  <c r="C74" i="1"/>
  <c r="B74" i="1"/>
  <c r="E73" i="1"/>
  <c r="D73" i="1"/>
  <c r="C73" i="1"/>
  <c r="B73" i="1"/>
  <c r="E92" i="1"/>
  <c r="D92" i="1"/>
  <c r="C92" i="1"/>
  <c r="B92" i="1"/>
  <c r="E9" i="1"/>
  <c r="D9" i="1"/>
  <c r="C9" i="1"/>
  <c r="B9" i="1"/>
  <c r="D19" i="1"/>
  <c r="C19" i="1"/>
  <c r="B19" i="1"/>
  <c r="E62" i="1"/>
  <c r="D62" i="1"/>
  <c r="C62" i="1"/>
  <c r="B62" i="1"/>
  <c r="E29" i="1"/>
  <c r="D29" i="1"/>
  <c r="C29" i="1"/>
  <c r="B29" i="1"/>
  <c r="D47" i="1"/>
  <c r="C47" i="1"/>
  <c r="B47" i="1"/>
  <c r="E16" i="1"/>
  <c r="D16" i="1"/>
  <c r="C16" i="1"/>
  <c r="B16" i="1"/>
  <c r="E20" i="1"/>
  <c r="D20" i="1"/>
  <c r="C20" i="1"/>
  <c r="B20" i="1"/>
  <c r="E98" i="1"/>
  <c r="D98" i="1"/>
  <c r="C98" i="1"/>
  <c r="B98" i="1"/>
  <c r="E71" i="1"/>
  <c r="D71" i="1"/>
  <c r="C71" i="1"/>
  <c r="B71" i="1"/>
  <c r="E70" i="1"/>
  <c r="D70" i="1"/>
  <c r="C70" i="1"/>
  <c r="B70" i="1"/>
  <c r="E22" i="1"/>
  <c r="D22" i="1"/>
  <c r="C22" i="1"/>
  <c r="B22" i="1"/>
  <c r="E67" i="1"/>
  <c r="D67" i="1"/>
  <c r="C67" i="1"/>
  <c r="B67" i="1"/>
  <c r="E42" i="1"/>
  <c r="D42" i="1"/>
  <c r="C42" i="1"/>
  <c r="B42" i="1"/>
  <c r="E5" i="1"/>
  <c r="D5" i="1"/>
  <c r="C5" i="1"/>
  <c r="B5" i="1"/>
  <c r="E25" i="1"/>
  <c r="D25" i="1"/>
  <c r="C25" i="1"/>
  <c r="B25" i="1"/>
  <c r="E6" i="1"/>
  <c r="D6" i="1"/>
  <c r="C6" i="1"/>
  <c r="B6" i="1"/>
  <c r="E45" i="1"/>
  <c r="D45" i="1"/>
  <c r="C45" i="1"/>
  <c r="B45" i="1"/>
  <c r="D44" i="1"/>
  <c r="C44" i="1"/>
  <c r="B44" i="1"/>
  <c r="E61" i="1"/>
  <c r="D61" i="1"/>
  <c r="C61" i="1"/>
  <c r="B61" i="1"/>
  <c r="E49" i="1"/>
  <c r="D49" i="1"/>
  <c r="C49" i="1"/>
  <c r="B49" i="1"/>
  <c r="E50" i="1"/>
  <c r="D50" i="1"/>
  <c r="C50" i="1"/>
  <c r="B50" i="1"/>
  <c r="D24" i="1"/>
  <c r="C24" i="1"/>
  <c r="B24" i="1"/>
  <c r="E59" i="1"/>
  <c r="D59" i="1"/>
  <c r="C59" i="1"/>
  <c r="B59" i="1"/>
  <c r="E28" i="1"/>
  <c r="D28" i="1"/>
  <c r="C28" i="1"/>
  <c r="B28" i="1"/>
  <c r="E68" i="1"/>
  <c r="D68" i="1"/>
  <c r="C68" i="1"/>
  <c r="B68" i="1"/>
  <c r="D33" i="1"/>
  <c r="C33" i="1"/>
  <c r="B33" i="1"/>
  <c r="E4" i="1"/>
  <c r="D4" i="1"/>
  <c r="C4" i="1"/>
  <c r="B4" i="1"/>
  <c r="E57" i="1"/>
  <c r="D57" i="1"/>
  <c r="C57" i="1"/>
  <c r="B57" i="1"/>
  <c r="E53" i="1"/>
  <c r="D53" i="1"/>
  <c r="C53" i="1"/>
  <c r="B53" i="1"/>
  <c r="D60" i="1"/>
  <c r="C60" i="1"/>
  <c r="B60" i="1"/>
  <c r="E82" i="1"/>
  <c r="D82" i="1"/>
  <c r="C82" i="1"/>
  <c r="B82" i="1"/>
  <c r="E55" i="1"/>
  <c r="D55" i="1"/>
  <c r="C55" i="1"/>
  <c r="B55" i="1"/>
  <c r="D8" i="1"/>
  <c r="C8" i="1"/>
  <c r="B8" i="1"/>
  <c r="D48" i="1"/>
  <c r="C48" i="1"/>
  <c r="B48" i="1"/>
  <c r="E58" i="1"/>
  <c r="D58" i="1"/>
  <c r="C58" i="1"/>
  <c r="B58" i="1"/>
  <c r="D54" i="1"/>
  <c r="C54" i="1"/>
  <c r="B54" i="1"/>
  <c r="E69" i="1"/>
  <c r="D69" i="1"/>
  <c r="C69" i="1"/>
  <c r="B69" i="1"/>
  <c r="E7" i="1"/>
  <c r="D7" i="1"/>
  <c r="C7" i="1"/>
  <c r="B7" i="1"/>
  <c r="E78" i="1"/>
  <c r="D78" i="1"/>
  <c r="C78" i="1"/>
  <c r="B78" i="1"/>
  <c r="D39" i="1"/>
  <c r="C39" i="1"/>
  <c r="B39" i="1"/>
  <c r="E84" i="1"/>
  <c r="D84" i="1"/>
  <c r="C84" i="1"/>
  <c r="B84" i="1"/>
  <c r="D23" i="1"/>
  <c r="C23" i="1"/>
  <c r="B23" i="1"/>
  <c r="E85" i="1"/>
  <c r="D85" i="1"/>
  <c r="C85" i="1"/>
  <c r="B85" i="1"/>
  <c r="D12" i="1"/>
  <c r="C12" i="1"/>
  <c r="B12" i="1"/>
  <c r="E13" i="1"/>
  <c r="D13" i="1"/>
  <c r="C13" i="1"/>
  <c r="B13" i="1"/>
  <c r="E66" i="1"/>
  <c r="D66" i="1"/>
  <c r="C66" i="1"/>
  <c r="B66" i="1"/>
  <c r="E30" i="1"/>
  <c r="D30" i="1"/>
  <c r="C30" i="1"/>
  <c r="B30" i="1"/>
  <c r="E81" i="1"/>
  <c r="D81" i="1"/>
  <c r="C81" i="1"/>
  <c r="B81" i="1"/>
  <c r="E86" i="1"/>
  <c r="D86" i="1"/>
  <c r="C86" i="1"/>
  <c r="B86" i="1"/>
  <c r="E2" i="1"/>
  <c r="D2" i="1"/>
  <c r="C2" i="1"/>
  <c r="B2" i="1"/>
  <c r="E14" i="1"/>
  <c r="D14" i="1"/>
  <c r="C14" i="1"/>
  <c r="B14" i="1"/>
  <c r="E10" i="1"/>
  <c r="D10" i="1"/>
  <c r="C10" i="1"/>
  <c r="B10" i="1"/>
  <c r="E32" i="1"/>
  <c r="D32" i="1"/>
  <c r="C32" i="1"/>
  <c r="B32" i="1"/>
  <c r="E52" i="1"/>
  <c r="D52" i="1"/>
  <c r="C52" i="1"/>
  <c r="B52" i="1"/>
  <c r="E27" i="1"/>
  <c r="D27" i="1"/>
  <c r="C27" i="1"/>
  <c r="B27" i="1"/>
  <c r="E43" i="1"/>
  <c r="D43" i="1"/>
  <c r="C43" i="1"/>
  <c r="B43" i="1"/>
  <c r="E46" i="1"/>
  <c r="D46" i="1"/>
  <c r="C46" i="1"/>
  <c r="B46" i="1"/>
  <c r="E51" i="1"/>
  <c r="D51" i="1"/>
  <c r="C51" i="1"/>
  <c r="B51" i="1"/>
  <c r="E31" i="1"/>
  <c r="D31" i="1"/>
  <c r="C31" i="1"/>
  <c r="B31" i="1"/>
  <c r="E38" i="1"/>
  <c r="D38" i="1"/>
  <c r="C38" i="1"/>
  <c r="B38" i="1"/>
  <c r="E56" i="1"/>
  <c r="D56" i="1"/>
  <c r="C56" i="1"/>
  <c r="B56" i="1"/>
  <c r="E36" i="1"/>
  <c r="D36" i="1"/>
  <c r="C36" i="1"/>
  <c r="B36" i="1"/>
  <c r="E21" i="1"/>
  <c r="D21" i="1"/>
  <c r="C21" i="1"/>
  <c r="B21" i="1"/>
  <c r="D17" i="1"/>
  <c r="C17" i="1"/>
  <c r="B17" i="1"/>
  <c r="E3" i="1"/>
  <c r="D3" i="1"/>
  <c r="C3" i="1"/>
  <c r="B3" i="1"/>
  <c r="E64" i="1"/>
  <c r="D64" i="1"/>
  <c r="C64" i="1"/>
  <c r="B64" i="1"/>
  <c r="E15" i="1"/>
  <c r="D15" i="1"/>
  <c r="C15" i="1"/>
  <c r="B15" i="1"/>
  <c r="D65" i="1"/>
  <c r="C65" i="1"/>
  <c r="B65" i="1"/>
  <c r="D26" i="1"/>
  <c r="C26" i="1"/>
  <c r="B26" i="1"/>
  <c r="E37" i="1"/>
  <c r="D37" i="1"/>
  <c r="C37" i="1"/>
  <c r="B37" i="1"/>
  <c r="E63" i="1"/>
  <c r="D63" i="1"/>
  <c r="C63" i="1"/>
  <c r="B63" i="1"/>
  <c r="E40" i="1"/>
  <c r="D40" i="1"/>
  <c r="C40" i="1"/>
  <c r="B40" i="1"/>
  <c r="D35" i="1"/>
  <c r="C35" i="1"/>
  <c r="B35" i="1"/>
  <c r="P2" i="3" a="1"/>
  <c r="D2" i="3" a="1"/>
  <c r="M2" i="3" a="1"/>
  <c r="C2" i="3" a="1"/>
  <c r="F2" i="3" a="1"/>
  <c r="E2" i="3" a="1"/>
  <c r="N2" i="3" a="1"/>
  <c r="C5" i="3" a="1"/>
  <c r="Q5" i="3" a="1"/>
  <c r="J2" i="3" a="1"/>
  <c r="H5" i="3" a="1"/>
  <c r="P5" i="3" a="1"/>
  <c r="O5" i="3" a="1"/>
  <c r="E5" i="3" a="1"/>
  <c r="O2" i="3" a="1"/>
  <c r="K5" i="3" a="1"/>
  <c r="G2" i="3" a="1"/>
  <c r="Q2" i="3" a="1"/>
  <c r="H2" i="3" a="1"/>
  <c r="I5" i="3" a="1"/>
  <c r="I2" i="3" a="1"/>
  <c r="B5" i="3" a="1"/>
  <c r="K2" i="3" a="1"/>
  <c r="L5" i="3" a="1"/>
  <c r="N5" i="3" a="1"/>
  <c r="B2" i="3" a="1"/>
  <c r="L2" i="3" a="1"/>
  <c r="J5" i="3" a="1"/>
  <c r="G5" i="3" a="1"/>
  <c r="M5" i="3" a="1"/>
  <c r="F5" i="3" a="1"/>
  <c r="D5" i="3" a="1"/>
  <c r="C5" i="3" l="1"/>
  <c r="D5" i="3"/>
  <c r="E5" i="3"/>
  <c r="F5" i="3"/>
  <c r="G5" i="3"/>
  <c r="H5" i="3"/>
  <c r="I5" i="3"/>
  <c r="J5" i="3"/>
  <c r="K5" i="3"/>
  <c r="L5" i="3"/>
  <c r="M5" i="3"/>
  <c r="N5" i="3"/>
  <c r="O5" i="3"/>
  <c r="P5" i="3"/>
  <c r="Q5" i="3"/>
  <c r="B5" i="3"/>
  <c r="P2" i="3"/>
  <c r="L2" i="3"/>
  <c r="I2" i="3"/>
  <c r="G2" i="3"/>
  <c r="D2" i="3"/>
  <c r="Q2" i="3"/>
  <c r="M2" i="3"/>
  <c r="E2" i="3"/>
  <c r="N2" i="3"/>
  <c r="J2" i="3"/>
  <c r="H2" i="3"/>
  <c r="F2" i="3"/>
  <c r="C2" i="3"/>
  <c r="O2" i="3"/>
  <c r="K2" i="3"/>
  <c r="B2" i="3"/>
</calcChain>
</file>

<file path=xl/connections.xml><?xml version="1.0" encoding="utf-8"?>
<connections xmlns="http://schemas.openxmlformats.org/spreadsheetml/2006/main">
  <connection id="1" name="Planechase 2012" type="4" refreshedVersion="0" deleted="1" background="1">
    <webPr xml="1" sourceData="1" parsePre="1" consecutive="1" url="C:\Planechase 2012.xml" htmlTables="1"/>
  </connection>
</connections>
</file>

<file path=xl/sharedStrings.xml><?xml version="1.0" encoding="utf-8"?>
<sst xmlns="http://schemas.openxmlformats.org/spreadsheetml/2006/main" count="242" uniqueCount="178">
  <si>
    <t>Card</t>
  </si>
  <si>
    <t>Manacost</t>
  </si>
  <si>
    <t>Type</t>
  </si>
  <si>
    <t>P\T</t>
  </si>
  <si>
    <t>Abilities</t>
  </si>
  <si>
    <t>CMC</t>
  </si>
  <si>
    <t>COMMENTS</t>
  </si>
  <si>
    <t>COLLECTION</t>
  </si>
  <si>
    <t>DECK!$F$2:$F$68</t>
  </si>
  <si>
    <t>Date</t>
  </si>
  <si>
    <t>OUT</t>
  </si>
  <si>
    <t>IN</t>
  </si>
  <si>
    <t>Comments</t>
  </si>
  <si>
    <t>DECK!$C$2:$C$101</t>
  </si>
  <si>
    <t>Creature</t>
  </si>
  <si>
    <t>Sorcery</t>
  </si>
  <si>
    <t>Instant</t>
  </si>
  <si>
    <t>Artifact</t>
  </si>
  <si>
    <t>Land</t>
  </si>
  <si>
    <t>Planeswalker</t>
  </si>
  <si>
    <t>Enchantment</t>
  </si>
  <si>
    <t>n\a</t>
  </si>
  <si>
    <t>Types of Cards</t>
  </si>
  <si>
    <t>Mana Treshhold</t>
  </si>
  <si>
    <t>Arcum Dagsson</t>
  </si>
  <si>
    <t>Jace, the Mind Sculptor</t>
  </si>
  <si>
    <t>Tezzeret the Seeker</t>
  </si>
  <si>
    <t>Reshape</t>
  </si>
  <si>
    <t>Transmute Artifact</t>
  </si>
  <si>
    <t>Spell Burst</t>
  </si>
  <si>
    <t>Capsize</t>
  </si>
  <si>
    <t>Mana Crypt</t>
  </si>
  <si>
    <t>Everflowing Chalice</t>
  </si>
  <si>
    <t>Sol Ring</t>
  </si>
  <si>
    <t>Mana Vault</t>
  </si>
  <si>
    <t>Coalition Relic</t>
  </si>
  <si>
    <t>Thran Dynamo</t>
  </si>
  <si>
    <t>Gilded Lotus</t>
  </si>
  <si>
    <t>Dreamstone Hedron</t>
  </si>
  <si>
    <t>Explorer's Scope</t>
  </si>
  <si>
    <t>Skullclamp</t>
  </si>
  <si>
    <t>Sword of Light and Shadow</t>
  </si>
  <si>
    <t>Sensei's Divining Top</t>
  </si>
  <si>
    <t>Expedition Map</t>
  </si>
  <si>
    <t>Wanderer's Twig</t>
  </si>
  <si>
    <t>Wayfarer's Bauble</t>
  </si>
  <si>
    <t>Meekstone</t>
  </si>
  <si>
    <t>Scroll Rack</t>
  </si>
  <si>
    <t>Winter Orb</t>
  </si>
  <si>
    <t>Thousand-Year Elixir</t>
  </si>
  <si>
    <t>Sculpting Steel</t>
  </si>
  <si>
    <t>Proteus Staff</t>
  </si>
  <si>
    <t>Vedalken Shackles</t>
  </si>
  <si>
    <t>Mirrorworks</t>
  </si>
  <si>
    <t>Mind's Eye</t>
  </si>
  <si>
    <t>Ward of Bones</t>
  </si>
  <si>
    <t>Akroma's Memorial</t>
  </si>
  <si>
    <t>Darksteel Forge</t>
  </si>
  <si>
    <t>Engineered Explosives</t>
  </si>
  <si>
    <t>Oblivion Stone</t>
  </si>
  <si>
    <t>Nevinyrral's Disk</t>
  </si>
  <si>
    <t>Predator, Flagship</t>
  </si>
  <si>
    <t>Spine of Ish Sah</t>
  </si>
  <si>
    <t>Etherium Sculptor</t>
  </si>
  <si>
    <t>Walking Atlas</t>
  </si>
  <si>
    <t>Millikin</t>
  </si>
  <si>
    <t>Palladium Myr</t>
  </si>
  <si>
    <t>Solemn Simulacrum</t>
  </si>
  <si>
    <t>Myr Retriever</t>
  </si>
  <si>
    <t>Junk Diver</t>
  </si>
  <si>
    <t>Faerie Mechanist</t>
  </si>
  <si>
    <t>Copper Gnomes</t>
  </si>
  <si>
    <t>Scarecrone</t>
  </si>
  <si>
    <t>Master Transmuter</t>
  </si>
  <si>
    <t>Kuldotha Forgemaster</t>
  </si>
  <si>
    <t>Myr Welder</t>
  </si>
  <si>
    <t>Shimmer Myr</t>
  </si>
  <si>
    <t>Phyrexian Metamorph</t>
  </si>
  <si>
    <t>Karn, Silver Golem</t>
  </si>
  <si>
    <t>Duplicant</t>
  </si>
  <si>
    <t>Wurmcoil Engine</t>
  </si>
  <si>
    <t>Steel Hellkite</t>
  </si>
  <si>
    <t>Memnarch</t>
  </si>
  <si>
    <t>Platinum Angel</t>
  </si>
  <si>
    <t>Vedalken Engineer</t>
  </si>
  <si>
    <t>Riddlesmith</t>
  </si>
  <si>
    <t>Grand Architect</t>
  </si>
  <si>
    <t>Thada Adel, Acquisitor</t>
  </si>
  <si>
    <t>Trinket Mage</t>
  </si>
  <si>
    <t>Equilibrium</t>
  </si>
  <si>
    <t>Rhystic Study</t>
  </si>
  <si>
    <t>Island</t>
  </si>
  <si>
    <t>Vesuva</t>
  </si>
  <si>
    <t>Scorched Ruins</t>
  </si>
  <si>
    <t>Mishra's Workshop</t>
  </si>
  <si>
    <t>Ancient Tomb</t>
  </si>
  <si>
    <t>City of Traitors</t>
  </si>
  <si>
    <t>Temple of the False God</t>
  </si>
  <si>
    <t>Seat of the Synod</t>
  </si>
  <si>
    <t>Minamo, School at Water's Edge</t>
  </si>
  <si>
    <t>Halimar Depths</t>
  </si>
  <si>
    <t>Tolaria West</t>
  </si>
  <si>
    <t>Wasteland</t>
  </si>
  <si>
    <t>Strip Mine</t>
  </si>
  <si>
    <t>Academy Ruins</t>
  </si>
  <si>
    <t>Buried Ruin</t>
  </si>
  <si>
    <t>2012.06.27</t>
  </si>
  <si>
    <t>Whispers of the Muse</t>
  </si>
  <si>
    <t>replacing slow card</t>
  </si>
  <si>
    <t>2012.06.28</t>
  </si>
  <si>
    <t>Basalt Monolith</t>
  </si>
  <si>
    <t>need more options</t>
  </si>
  <si>
    <t>2012.06.29</t>
  </si>
  <si>
    <t>Arcbound Reclaimer</t>
  </si>
  <si>
    <t>2012.06.30</t>
  </si>
  <si>
    <t>Future Sight</t>
  </si>
  <si>
    <t>deck is too heavy in mana</t>
  </si>
  <si>
    <t>2012.06.31</t>
  </si>
  <si>
    <t>Mind Over Matter</t>
  </si>
  <si>
    <t>2012.06.32</t>
  </si>
  <si>
    <t>Grim Monolith</t>
  </si>
  <si>
    <t>2012.06.33</t>
  </si>
  <si>
    <t>March of the Machines</t>
  </si>
  <si>
    <t>2012.06.34</t>
  </si>
  <si>
    <t>Cauldron of Souls</t>
  </si>
  <si>
    <t>replacing card on accelerating option</t>
  </si>
  <si>
    <t>2012.06.35</t>
  </si>
  <si>
    <t>Crucible of Worlds</t>
  </si>
  <si>
    <t>replacing card on protection option</t>
  </si>
  <si>
    <t>2012.06.36</t>
  </si>
  <si>
    <t>Arcanis the Omnipotent</t>
  </si>
  <si>
    <t>2012.06.37</t>
  </si>
  <si>
    <t>Remote Isle</t>
  </si>
  <si>
    <t>too slow land</t>
  </si>
  <si>
    <t>2012.06.38</t>
  </si>
  <si>
    <t>Lonely Sandbar</t>
  </si>
  <si>
    <t>2012.06.39</t>
  </si>
  <si>
    <t>Deserted Temple</t>
  </si>
  <si>
    <t>such land is not needed</t>
  </si>
  <si>
    <t>2012.06.40</t>
  </si>
  <si>
    <t>Prototype Portal</t>
  </si>
  <si>
    <t>…</t>
  </si>
  <si>
    <t>2012.06.41</t>
  </si>
  <si>
    <t>Mycosynth Golem</t>
  </si>
  <si>
    <t>2012.06.42</t>
  </si>
  <si>
    <t>Mind Stone</t>
  </si>
  <si>
    <t>the same but with pumping</t>
  </si>
  <si>
    <t>2012.06.43</t>
  </si>
  <si>
    <t>Ratchet Bomb</t>
  </si>
  <si>
    <t>the same but faster</t>
  </si>
  <si>
    <t>2012.06.44</t>
  </si>
  <si>
    <t>Pilgrim's Eye</t>
  </si>
  <si>
    <t>Braidwood Sextant</t>
  </si>
  <si>
    <t>the same but cheaper</t>
  </si>
  <si>
    <t>2012.06.45</t>
  </si>
  <si>
    <t>Planar Portal</t>
  </si>
  <si>
    <t>2012.06.46</t>
  </si>
  <si>
    <t>Magus of the Future</t>
  </si>
  <si>
    <t>2012.06.47</t>
  </si>
  <si>
    <t>Controvert</t>
  </si>
  <si>
    <t>total lock</t>
  </si>
  <si>
    <t>2012.06.48</t>
  </si>
  <si>
    <t>THE SAME BUT COSTS 1 LESS</t>
  </si>
  <si>
    <t>Druidic Satchel</t>
  </si>
  <si>
    <t>Scuttlemutt</t>
  </si>
  <si>
    <t>Arena of the Ancients</t>
  </si>
  <si>
    <t>Static Orb</t>
  </si>
  <si>
    <t>Storage Matrix</t>
  </si>
  <si>
    <t>Sword of Fire and Ice</t>
  </si>
  <si>
    <t>Mana Web</t>
  </si>
  <si>
    <t>Mimic Vat</t>
  </si>
  <si>
    <t>Karn Liberated</t>
  </si>
  <si>
    <t>Skill Borrower</t>
  </si>
  <si>
    <t>Treasure Mage</t>
  </si>
  <si>
    <t>Filigree Sages</t>
  </si>
  <si>
    <t>Apprentice Wizard</t>
  </si>
  <si>
    <t>River Kelpie</t>
  </si>
  <si>
    <t>Aether Vial</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</si>
</sst>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9"/>
      <color theme="0"/>
      <name val="Calibri"/>
      <family val="2"/>
      <scheme val="minor"/>
    </font>
    <font>
      <sz val="9"/>
      <color theme="1"/>
      <name val="Calibri"/>
      <family val="2"/>
      <scheme val="minor"/>
    </font>
    <font>
      <b/>
      <sz val="9"/>
      <color theme="1"/>
      <name val="Calibri"/>
      <family val="2"/>
      <scheme val="minor"/>
    </font>
    <font>
      <b/>
      <sz val="11"/>
      <color theme="1"/>
      <name val="Calibri"/>
      <family val="2"/>
      <charset val="204"/>
      <scheme val="minor"/>
    </font>
  </fonts>
  <fills count="9">
    <fill>
      <patternFill patternType="none"/>
    </fill>
    <fill>
      <patternFill patternType="gray125"/>
    </fill>
    <fill>
      <patternFill patternType="solid">
        <fgColor theme="1" tint="0.249977111117893"/>
        <bgColor indexed="64"/>
      </patternFill>
    </fill>
    <fill>
      <patternFill patternType="solid">
        <fgColor theme="0" tint="-0.249977111117893"/>
        <bgColor indexed="64"/>
      </patternFill>
    </fill>
    <fill>
      <patternFill patternType="solid">
        <fgColor rgb="FF92D050"/>
        <bgColor indexed="64"/>
      </patternFill>
    </fill>
    <fill>
      <patternFill patternType="solid">
        <fgColor theme="9"/>
        <bgColor indexed="64"/>
      </patternFill>
    </fill>
    <fill>
      <patternFill patternType="solid">
        <fgColor rgb="FF00B0F0"/>
        <bgColor indexed="64"/>
      </patternFill>
    </fill>
    <fill>
      <patternFill patternType="solid">
        <fgColor rgb="FFFFFF0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0" borderId="0" xfId="0" applyFont="1"/>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9" fontId="2" fillId="0" borderId="1" xfId="0" applyNumberFormat="1" applyFont="1" applyFill="1" applyBorder="1" applyAlignment="1">
      <alignment horizontal="right" vertical="center"/>
    </xf>
    <xf numFmtId="0" fontId="1" fillId="2" borderId="1" xfId="0" applyFont="1" applyFill="1" applyBorder="1" applyAlignment="1">
      <alignment horizontal="left" vertical="center"/>
    </xf>
    <xf numFmtId="9" fontId="2" fillId="0" borderId="1" xfId="0" applyNumberFormat="1" applyFont="1" applyFill="1" applyBorder="1" applyAlignment="1">
      <alignment horizontal="left" vertical="center"/>
    </xf>
    <xf numFmtId="0" fontId="0" fillId="0" borderId="0" xfId="0" applyAlignment="1">
      <alignment horizontal="left"/>
    </xf>
    <xf numFmtId="0" fontId="0" fillId="0" borderId="1" xfId="0" applyBorder="1"/>
    <xf numFmtId="0" fontId="4" fillId="3"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wrapText="1"/>
    </xf>
    <xf numFmtId="0" fontId="3" fillId="4" borderId="1" xfId="0" applyFont="1" applyFill="1" applyBorder="1" applyAlignment="1">
      <alignment horizontal="left" vertical="center"/>
    </xf>
    <xf numFmtId="0" fontId="3" fillId="5" borderId="1" xfId="0" applyFont="1" applyFill="1" applyBorder="1" applyAlignment="1">
      <alignment horizontal="left" vertical="center"/>
    </xf>
    <xf numFmtId="0" fontId="3" fillId="6" borderId="1" xfId="0" applyFont="1" applyFill="1" applyBorder="1" applyAlignment="1">
      <alignment horizontal="left" vertical="center"/>
    </xf>
    <xf numFmtId="0" fontId="3" fillId="7" borderId="1" xfId="0" applyFont="1" applyFill="1" applyBorder="1" applyAlignment="1">
      <alignment horizontal="left" vertical="center"/>
    </xf>
    <xf numFmtId="0" fontId="3" fillId="8" borderId="1" xfId="0" applyFont="1" applyFill="1" applyBorder="1" applyAlignment="1">
      <alignment horizontal="left" vertical="center"/>
    </xf>
  </cellXfs>
  <cellStyles count="1">
    <cellStyle name="Normal" xfId="0" builtinId="0"/>
  </cellStyles>
  <dxfs count="2">
    <dxf>
      <fill>
        <patternFill>
          <bgColor theme="0" tint="-0.499984740745262"/>
        </patternFill>
      </fill>
    </dxf>
    <dxf>
      <fill>
        <patternFill>
          <bgColor theme="0" tint="-0.49998474074526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xmlMaps.xml><?xml version="1.0" encoding="utf-8"?>
<MapInfo xmlns="http://schemas.openxmlformats.org/spreadsheetml/2006/main" SelectionNamespaces="">
  <Schema ID="Schema1">
    <xsd:schema xmlns:xsd="http://www.w3.org/2001/XMLSchema" xmlns="">
      <xsd:element nillable="true" name="mtg_carddatabase">
        <xsd:complexType>
          <xsd:sequence minOccurs="0">
            <xsd:element minOccurs="0" nillable="true" type="xsd:string" name="bdd_date" form="unqualified"/>
            <xsd:element minOccurs="0" nillable="true" type="xsd:double" name="bdd_version" form="unqualified"/>
            <xsd:element minOccurs="0" nillable="true" name="sets" form="unqualified">
              <xsd:complexType>
                <xsd:sequence minOccurs="0">
                  <xsd:element minOccurs="0" nillable="true" name="set" form="unqualified">
                    <xsd:complexType>
                      <xsd:sequence minOccurs="0">
                        <xsd:element minOccurs="0" nillable="true" type="xsd:string" name="name" form="unqualified"/>
                        <xsd:element minOccurs="0" nillable="true" type="xsd:string" name="code" form="unqualified"/>
                        <xsd:element minOccurs="0" nillable="true" type="xsd:string" name="code_magiccards" form="unqualified"/>
                        <xsd:element minOccurs="0" nillable="true" type="xsd:string" name="date" form="unqualified"/>
                      </xsd:sequence>
                    </xsd:complexType>
                  </xsd:element>
                </xsd:sequence>
              </xsd:complexType>
            </xsd:element>
            <xsd:element minOccurs="0" nillable="true" name="cards" form="unqualified">
              <xsd:complexType>
                <xsd:sequence minOccurs="0">
                  <xsd:element minOccurs="0" maxOccurs="unbounded" nillable="true" name="card" form="unqualified">
                    <xsd:complexType>
                      <xsd:sequence minOccurs="0">
                        <xsd:element minOccurs="0" nillable="true" type="xsd:integer" name="id" form="unqualified"/>
                        <xsd:element minOccurs="0" nillable="true" type="xsd:string" name="name" form="unqualified"/>
                        <xsd:element minOccurs="0" nillable="true" type="xsd:string" name="set" form="unqualified"/>
                        <xsd:element minOccurs="0" nillable="true" type="xsd:string" name="type" form="unqualified"/>
                        <xsd:element minOccurs="0" nillable="true" type="xsd:string" name="rarity" form="unqualified"/>
                        <xsd:element minOccurs="0" nillable="true" type="xsd:string" name="manacost" form="unqualified"/>
                        <xsd:element minOccurs="0" nillable="true" type="xsd:integer" name="converted_manacost" form="unqualified"/>
                        <xsd:element minOccurs="0" nillable="true" type="xsd:string" name="power" form="unqualified"/>
                        <xsd:element minOccurs="0" nillable="true" type="xsd:string" name="toughness" form="unqualified"/>
                        <xsd:element minOccurs="0" nillable="true" type="xsd:string" name="loyalty" form="unqualified"/>
                        <xsd:element minOccurs="0" nillable="true" type="xsd:string" name="ability" form="unqualified"/>
                        <xsd:element minOccurs="0" nillable="true" type="xsd:string" name="flavor" form="unqualified"/>
                        <xsd:element minOccurs="0" nillable="true" type="xsd:string" name="variation" form="unqualified"/>
                        <xsd:element minOccurs="0" nillable="true" type="xsd:string" name="artist" form="unqualified"/>
                        <xsd:element minOccurs="0" nillable="true" type="xsd:integer" name="number" form="unqualified"/>
                        <xsd:element minOccurs="0" nillable="true" type="xsd:double" name="rating" form="unqualified"/>
                        <xsd:element minOccurs="0" nillable="true" type="xsd:string" name="ruling" form="unqualified"/>
                        <xsd:element minOccurs="0" nillable="true" type="xsd:string" name="color" form="unqualified"/>
                        <xsd:element minOccurs="0" nillable="true" type="xsd:string" name="generated_mana" form="unqualified"/>
                        <xsd:element minOccurs="0" nillable="true" type="xsd:double" name="pricing_low" form="unqualified"/>
                        <xsd:element minOccurs="0" nillable="true" type="xsd:double" name="pricing_mid" form="unqualified"/>
                        <xsd:element minOccurs="0" nillable="true" type="xsd:double" name="pricing_high" form="unqualified"/>
                        <xsd:element minOccurs="0" nillable="true" type="xsd:string" name="back_id" form="unqualified"/>
                        <xsd:element minOccurs="0" nillable="true" type="xsd:string" name="name_CN" form="unqualified"/>
                        <xsd:element minOccurs="0" nillable="true" type="xsd:string" name="name_TW" form="unqualified"/>
                        <xsd:element minOccurs="0" nillable="true" type="xsd:string" name="name_FR" form="unqualified"/>
                        <xsd:element minOccurs="0" nillable="true" type="xsd:string" name="name_DE" form="unqualified"/>
                        <xsd:element minOccurs="0" nillable="true" type="xsd:string" name="name_IT" form="unqualified"/>
                        <xsd:element minOccurs="0" nillable="true" type="xsd:string" name="name_JP" form="unqualified"/>
                        <xsd:element minOccurs="0" nillable="true" type="xsd:string" name="name_PT" form="unqualified"/>
                        <xsd:element minOccurs="0" nillable="true" type="xsd:string" name="name_RU" form="unqualified"/>
                        <xsd:element minOccurs="0" nillable="true" type="xsd:string" name="name_ES" form="unqualified"/>
                        <xsd:element minOccurs="0" nillable="true" type="xsd:string" name="name_KO" form="unqualified"/>
                        <xsd:element minOccurs="0" nillable="true" type="xsd:string" name="legality_Block" form="unqualified"/>
                        <xsd:element minOccurs="0" nillable="true" type="xsd:string" name="legality_Standard" form="unqualified"/>
                        <xsd:element minOccurs="0" nillable="true" type="xsd:string" name="legality_Extended" form="unqualified"/>
                        <xsd:element minOccurs="0" nillable="true" type="xsd:string" name="legality_Modern" form="unqualified"/>
                        <xsd:element minOccurs="0" nillable="true" type="xsd:string" name="legality_Legacy" form="unqualified"/>
                        <xsd:element minOccurs="0" nillable="true" type="xsd:string" name="legality_Vintage" form="unqualified"/>
                        <xsd:element minOccurs="0" nillable="true" type="xsd:string" name="legality_Highlander" form="unqualified"/>
                        <xsd:element minOccurs="0" nillable="true" type="xsd:string" name="legality_French_Commander" form="unqualified"/>
                        <xsd:element minOccurs="0" nillable="true" type="xsd:string" name="legality_Commander" form="unqualified"/>
                        <xsd:element minOccurs="0" nillable="true" type="xsd:string" name="legality_Peasant" form="unqualified"/>
                        <xsd:element minOccurs="0" nillable="true" type="xsd:string" name="legality_Pauper" form="unqualified"/>
                      </xsd:sequence>
                    </xsd:complexType>
                  </xsd:element>
                </xsd:sequence>
              </xsd:complexType>
            </xsd:element>
          </xsd:sequence>
        </xsd:complexType>
      </xsd:element>
    </xsd:schema>
  </Schema>
  <Map ID="1" Name="mtg_carddatabase_Map" RootElement="mtg_carddatabase"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xmlMaps" Target="xmlMaps.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3335963182117084"/>
          <c:y val="2.005012531328321E-2"/>
        </c:manualLayout>
      </c:layout>
      <c:overlay val="0"/>
    </c:title>
    <c:autoTitleDeleted val="0"/>
    <c:plotArea>
      <c:layout/>
      <c:barChart>
        <c:barDir val="col"/>
        <c:grouping val="clustered"/>
        <c:varyColors val="0"/>
        <c:ser>
          <c:idx val="0"/>
          <c:order val="0"/>
          <c:tx>
            <c:strRef>
              <c:f>'EDH Analysys 0.1'!$A$1</c:f>
              <c:strCache>
                <c:ptCount val="1"/>
                <c:pt idx="0">
                  <c:v>Mana Treshhold</c:v>
                </c:pt>
              </c:strCache>
            </c:strRef>
          </c:tx>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a:ln>
              <a:solidFill>
                <a:srgbClr val="4F81BD"/>
              </a:solidFill>
            </a:ln>
          </c:spPr>
          <c:invertIfNegative val="0"/>
          <c:dLbls>
            <c:spPr>
              <a:noFill/>
              <a:ln>
                <a:noFill/>
              </a:ln>
            </c:spPr>
            <c:txPr>
              <a:bodyPr/>
              <a:lstStyle/>
              <a:p>
                <a:pPr>
                  <a:defRPr b="1"/>
                </a:pPr>
                <a:endParaRPr lang="ru-RU"/>
              </a:p>
            </c:txPr>
            <c:dLblPos val="inBase"/>
            <c:showLegendKey val="0"/>
            <c:showVal val="1"/>
            <c:showCatName val="0"/>
            <c:showSerName val="0"/>
            <c:showPercent val="0"/>
            <c:showBubbleSize val="0"/>
            <c:showLeaderLines val="0"/>
          </c:dLbls>
          <c:cat>
            <c:numRef>
              <c:f>'EDH Analysys 0.1'!$B$1:$Q$1</c:f>
              <c:numCache>
                <c:formatCode>General</c:formatCode>
                <c:ptCount val="16"/>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'EDH Analysys 0.1'!$B$2:$Q$2</c:f>
              <c:numCache>
                <c:formatCode>General</c:formatCode>
                <c:ptCount val="16"/>
                <c:pt idx="0">
                  <c:v>3</c:v>
                </c:pt>
                <c:pt idx="1">
                  <c:v>10</c:v>
                </c:pt>
                <c:pt idx="2">
                  <c:v>11</c:v>
                </c:pt>
                <c:pt idx="3">
                  <c:v>18</c:v>
                </c:pt>
                <c:pt idx="4">
                  <c:v>8</c:v>
                </c:pt>
                <c:pt idx="5">
                  <c:v>7</c:v>
                </c:pt>
                <c:pt idx="6">
                  <c:v>5</c:v>
                </c:pt>
                <c:pt idx="7">
                  <c:v>4</c:v>
                </c:pt>
                <c:pt idx="8">
                  <c:v>0</c:v>
                </c:pt>
                <c:pt idx="9">
                  <c:v>1</c:v>
                </c:pt>
                <c:pt idx="10">
                  <c:v>0</c:v>
                </c:pt>
                <c:pt idx="11">
                  <c:v>0</c:v>
                </c:pt>
                <c:pt idx="12">
                  <c:v>0</c:v>
                </c:pt>
                <c:pt idx="13">
                  <c:v>0</c:v>
                </c:pt>
                <c:pt idx="14">
                  <c:v>0</c:v>
                </c:pt>
                <c:pt idx="15">
                  <c:v>0</c:v>
                </c:pt>
              </c:numCache>
            </c:numRef>
          </c:val>
        </c:ser>
        <c:dLbls>
          <c:showLegendKey val="0"/>
          <c:showVal val="0"/>
          <c:showCatName val="0"/>
          <c:showSerName val="0"/>
          <c:showPercent val="0"/>
          <c:showBubbleSize val="0"/>
        </c:dLbls>
        <c:gapWidth val="15"/>
        <c:axId val="301766528"/>
        <c:axId val="301768064"/>
      </c:barChart>
      <c:catAx>
        <c:axId val="301766528"/>
        <c:scaling>
          <c:orientation val="minMax"/>
        </c:scaling>
        <c:delete val="0"/>
        <c:axPos val="b"/>
        <c:numFmt formatCode="General" sourceLinked="1"/>
        <c:majorTickMark val="out"/>
        <c:minorTickMark val="none"/>
        <c:tickLblPos val="nextTo"/>
        <c:crossAx val="301768064"/>
        <c:crosses val="autoZero"/>
        <c:auto val="1"/>
        <c:lblAlgn val="ctr"/>
        <c:lblOffset val="100"/>
        <c:noMultiLvlLbl val="0"/>
      </c:catAx>
      <c:valAx>
        <c:axId val="301768064"/>
        <c:scaling>
          <c:orientation val="minMax"/>
        </c:scaling>
        <c:delete val="0"/>
        <c:axPos val="l"/>
        <c:majorGridlines>
          <c:spPr>
            <a:ln>
              <a:solidFill>
                <a:sysClr val="windowText" lastClr="000000">
                  <a:alpha val="10000"/>
                </a:sysClr>
              </a:solidFill>
            </a:ln>
          </c:spPr>
        </c:majorGridlines>
        <c:numFmt formatCode="General" sourceLinked="1"/>
        <c:majorTickMark val="out"/>
        <c:minorTickMark val="none"/>
        <c:tickLblPos val="nextTo"/>
        <c:crossAx val="301766528"/>
        <c:crosses val="autoZero"/>
        <c:crossBetween val="between"/>
        <c:majorUnit val="1"/>
      </c:valAx>
    </c:plotArea>
    <c:legend>
      <c:legendPos val="b"/>
      <c:layout/>
      <c:overlay val="0"/>
    </c:legend>
    <c:plotVisOnly val="1"/>
    <c:dispBlanksAs val="gap"/>
    <c:showDLblsOverMax val="0"/>
  </c:chart>
  <c:printSettings>
    <c:headerFooter/>
    <c:pageMargins b="0.75000000000000111" l="0.70000000000000062" r="0.70000000000000062" t="0.7500000000000011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Types of Cards</a:t>
            </a:r>
          </a:p>
        </c:rich>
      </c:tx>
      <c:layout/>
      <c:overlay val="0"/>
    </c:title>
    <c:autoTitleDeleted val="0"/>
    <c:plotArea>
      <c:layout/>
      <c:barChart>
        <c:barDir val="col"/>
        <c:grouping val="clustered"/>
        <c:varyColors val="0"/>
        <c:ser>
          <c:idx val="0"/>
          <c:order val="0"/>
          <c:tx>
            <c:strRef>
              <c:f>'EDH Analysys 0.1'!$A$4</c:f>
              <c:strCache>
                <c:ptCount val="1"/>
                <c:pt idx="0">
                  <c:v>Types of Cards</c:v>
                </c:pt>
              </c:strCache>
            </c:strRef>
          </c:tx>
          <c:spPr>
            <a:gradFill>
              <a:gsLst>
                <a:gs pos="0">
                  <a:srgbClr val="4F81BD">
                    <a:tint val="66000"/>
                    <a:satMod val="160000"/>
                  </a:srgbClr>
                </a:gs>
                <a:gs pos="50000">
                  <a:srgbClr val="4F81BD">
                    <a:tint val="44500"/>
                    <a:satMod val="160000"/>
                  </a:srgbClr>
                </a:gs>
                <a:gs pos="100000">
                  <a:srgbClr val="4F81BD">
                    <a:tint val="23500"/>
                    <a:satMod val="160000"/>
                  </a:srgbClr>
                </a:gs>
              </a:gsLst>
              <a:lin ang="5400000" scaled="0"/>
            </a:gradFill>
            <a:ln>
              <a:solidFill>
                <a:srgbClr val="4F81BD"/>
              </a:solidFill>
            </a:ln>
          </c:spPr>
          <c:invertIfNegative val="0"/>
          <c:dLbls>
            <c:txPr>
              <a:bodyPr/>
              <a:lstStyle/>
              <a:p>
                <a:pPr>
                  <a:defRPr b="1"/>
                </a:pPr>
                <a:endParaRPr lang="ru-RU"/>
              </a:p>
            </c:txPr>
            <c:showLegendKey val="0"/>
            <c:showVal val="1"/>
            <c:showCatName val="0"/>
            <c:showSerName val="0"/>
            <c:showPercent val="0"/>
            <c:showBubbleSize val="0"/>
            <c:showLeaderLines val="0"/>
          </c:dLbls>
          <c:cat>
            <c:strRef>
              <c:f>'EDH Analysys 0.1'!$B$4:$H$4</c:f>
              <c:strCache>
                <c:ptCount val="7"/>
                <c:pt idx="0">
                  <c:v>Land</c:v>
                </c:pt>
                <c:pt idx="1">
                  <c:v>Creature</c:v>
                </c:pt>
                <c:pt idx="2">
                  <c:v>Artifact</c:v>
                </c:pt>
                <c:pt idx="3">
                  <c:v>Instant</c:v>
                </c:pt>
                <c:pt idx="4">
                  <c:v>Sorcery</c:v>
                </c:pt>
                <c:pt idx="5">
                  <c:v>Enchantment</c:v>
                </c:pt>
                <c:pt idx="6">
                  <c:v>Planeswalker</c:v>
                </c:pt>
              </c:strCache>
            </c:strRef>
          </c:cat>
          <c:val>
            <c:numRef>
              <c:f>'EDH Analysys 0.1'!$B$5:$H$5</c:f>
              <c:numCache>
                <c:formatCode>General</c:formatCode>
                <c:ptCount val="7"/>
                <c:pt idx="0">
                  <c:v>33</c:v>
                </c:pt>
                <c:pt idx="1">
                  <c:v>27</c:v>
                </c:pt>
                <c:pt idx="2">
                  <c:v>54</c:v>
                </c:pt>
                <c:pt idx="3">
                  <c:v>2</c:v>
                </c:pt>
                <c:pt idx="4">
                  <c:v>2</c:v>
                </c:pt>
                <c:pt idx="5">
                  <c:v>2</c:v>
                </c:pt>
                <c:pt idx="6">
                  <c:v>2</c:v>
                </c:pt>
              </c:numCache>
            </c:numRef>
          </c:val>
        </c:ser>
        <c:dLbls>
          <c:showLegendKey val="0"/>
          <c:showVal val="0"/>
          <c:showCatName val="0"/>
          <c:showSerName val="0"/>
          <c:showPercent val="0"/>
          <c:showBubbleSize val="0"/>
        </c:dLbls>
        <c:gapWidth val="15"/>
        <c:axId val="239284224"/>
        <c:axId val="239285760"/>
      </c:barChart>
      <c:catAx>
        <c:axId val="239284224"/>
        <c:scaling>
          <c:orientation val="minMax"/>
        </c:scaling>
        <c:delete val="0"/>
        <c:axPos val="b"/>
        <c:numFmt formatCode="General" sourceLinked="1"/>
        <c:majorTickMark val="out"/>
        <c:minorTickMark val="none"/>
        <c:tickLblPos val="nextTo"/>
        <c:crossAx val="239285760"/>
        <c:crosses val="autoZero"/>
        <c:auto val="1"/>
        <c:lblAlgn val="ctr"/>
        <c:lblOffset val="100"/>
        <c:noMultiLvlLbl val="0"/>
      </c:catAx>
      <c:valAx>
        <c:axId val="239285760"/>
        <c:scaling>
          <c:orientation val="minMax"/>
        </c:scaling>
        <c:delete val="0"/>
        <c:axPos val="l"/>
        <c:majorGridlines>
          <c:spPr>
            <a:ln>
              <a:solidFill>
                <a:sysClr val="windowText" lastClr="000000">
                  <a:alpha val="10000"/>
                </a:sysClr>
              </a:solidFill>
            </a:ln>
          </c:spPr>
        </c:majorGridlines>
        <c:numFmt formatCode="General" sourceLinked="1"/>
        <c:majorTickMark val="out"/>
        <c:minorTickMark val="none"/>
        <c:tickLblPos val="nextTo"/>
        <c:crossAx val="239284224"/>
        <c:crosses val="autoZero"/>
        <c:crossBetween val="between"/>
      </c:valAx>
    </c:plotArea>
    <c:legend>
      <c:legendPos val="b"/>
      <c:layout/>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152399</xdr:colOff>
      <xdr:row>6</xdr:row>
      <xdr:rowOff>104775</xdr:rowOff>
    </xdr:from>
    <xdr:to>
      <xdr:col>7</xdr:col>
      <xdr:colOff>447675</xdr:colOff>
      <xdr:row>22</xdr:row>
      <xdr:rowOff>9525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57149</xdr:colOff>
      <xdr:row>6</xdr:row>
      <xdr:rowOff>104775</xdr:rowOff>
    </xdr:from>
    <xdr:to>
      <xdr:col>20</xdr:col>
      <xdr:colOff>142875</xdr:colOff>
      <xdr:row>22</xdr:row>
      <xdr:rowOff>9525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ll%20collection%20(2012.06.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y Collection"/>
      <sheetName val="out for sale"/>
      <sheetName val="Configuration"/>
      <sheetName val="temp"/>
      <sheetName val="out fo sale"/>
    </sheetNames>
    <sheetDataSet>
      <sheetData sheetId="0">
        <row r="2">
          <cell r="A2" t="str">
            <v>Promo</v>
          </cell>
          <cell r="E2" t="str">
            <v>Mana Crypt</v>
          </cell>
          <cell r="F2" t="str">
            <v>Only promo version</v>
          </cell>
          <cell r="H2" t="str">
            <v>Artifact</v>
          </cell>
          <cell r="L2" t="str">
            <v>At the beginning of your upkeep, flip a coin. If you lose the flip, Mana Crypt deals 3 damage to you. Tap: Add 2 to your mana pool.</v>
          </cell>
          <cell r="M2" t="str">
            <v>{0}</v>
          </cell>
          <cell r="N2" t="str">
            <v>{X}</v>
          </cell>
          <cell r="O2">
            <v>0</v>
          </cell>
          <cell r="P2" t="str">
            <v>A</v>
          </cell>
        </row>
        <row r="3">
          <cell r="A3" t="str">
            <v>Promo</v>
          </cell>
          <cell r="E3" t="str">
            <v>Nalathni Dragon</v>
          </cell>
          <cell r="F3" t="str">
            <v>Only promo version</v>
          </cell>
          <cell r="H3" t="str">
            <v>Creature - Dragon</v>
          </cell>
          <cell r="I3">
            <v>1</v>
          </cell>
          <cell r="J3">
            <v>1</v>
          </cell>
          <cell r="L3" t="str">
            <v>Flying. Banding. R: Nalathni Dragon gets +1/+0 until end of turn. If this ability has been activated four or more times this turn, sacrifice Nalathni Dragon at the beginning of the next end step.</v>
          </cell>
          <cell r="M3" t="str">
            <v>{2}{R}{R}</v>
          </cell>
          <cell r="O3">
            <v>4</v>
          </cell>
          <cell r="P3" t="str">
            <v>R</v>
          </cell>
        </row>
        <row r="4">
          <cell r="A4" t="str">
            <v>Promo</v>
          </cell>
          <cell r="E4" t="str">
            <v>Sewers of Estark</v>
          </cell>
          <cell r="F4" t="str">
            <v>Only promo version</v>
          </cell>
          <cell r="H4" t="str">
            <v>Instant</v>
          </cell>
          <cell r="L4" t="str">
            <v>Choose target creature. If it's attacking, it's unblockable this turn. If it's blocking, prevent all combat damage that would be dealt this turn by it and each creature it's blocking.</v>
          </cell>
          <cell r="M4" t="str">
            <v>{2}{B}{B}</v>
          </cell>
          <cell r="O4">
            <v>4</v>
          </cell>
          <cell r="P4" t="str">
            <v>B</v>
          </cell>
        </row>
        <row r="5">
          <cell r="A5" t="str">
            <v>Promo</v>
          </cell>
          <cell r="E5" t="str">
            <v>Windseeker Centaur</v>
          </cell>
          <cell r="F5" t="str">
            <v>Only promo version</v>
          </cell>
          <cell r="H5" t="str">
            <v>Creature - Centaur</v>
          </cell>
          <cell r="I5">
            <v>2</v>
          </cell>
          <cell r="J5">
            <v>2</v>
          </cell>
          <cell r="L5" t="str">
            <v>Vigilance</v>
          </cell>
          <cell r="M5" t="str">
            <v>{1}{R}{R}</v>
          </cell>
          <cell r="O5">
            <v>3</v>
          </cell>
          <cell r="P5" t="str">
            <v>R</v>
          </cell>
        </row>
        <row r="6">
          <cell r="E6" t="str">
            <v>Acorn Catapult</v>
          </cell>
          <cell r="F6" t="str">
            <v>Commander</v>
          </cell>
          <cell r="G6" t="str">
            <v>R</v>
          </cell>
          <cell r="H6" t="str">
            <v>Artifact</v>
          </cell>
          <cell r="L6" t="str">
            <v>{1}, {T}: Acorn Catapult deals 1 damage to target creature or player. That creature's controller or that player puts a 1/1 green Squirrel creature token onto the battlefield.</v>
          </cell>
          <cell r="M6" t="str">
            <v>{4}</v>
          </cell>
          <cell r="O6">
            <v>4</v>
          </cell>
          <cell r="P6" t="str">
            <v>A</v>
          </cell>
          <cell r="Q6" t="str">
            <v>CMD</v>
          </cell>
          <cell r="R6">
            <v>241</v>
          </cell>
        </row>
        <row r="7">
          <cell r="E7" t="str">
            <v>Alliance of Arms</v>
          </cell>
          <cell r="F7" t="str">
            <v>Commander</v>
          </cell>
          <cell r="G7" t="str">
            <v>R</v>
          </cell>
          <cell r="H7" t="str">
            <v>Sorcery</v>
          </cell>
          <cell r="L7" t="str">
            <v>Join forces — Starting with you, each player may pay any amount of mana. Each player puts X 1/1 white Soldier creature tokens onto the battlefield, where X is the total amount of mana paid this way.</v>
          </cell>
          <cell r="M7" t="str">
            <v>{W}</v>
          </cell>
          <cell r="O7">
            <v>1</v>
          </cell>
          <cell r="P7" t="str">
            <v>W</v>
          </cell>
          <cell r="Q7" t="str">
            <v>CMD</v>
          </cell>
          <cell r="R7">
            <v>4</v>
          </cell>
        </row>
        <row r="8">
          <cell r="A8"/>
          <cell r="E8" t="str">
            <v>Animar, Soul of Elements</v>
          </cell>
          <cell r="F8" t="str">
            <v>Commander</v>
          </cell>
          <cell r="G8" t="str">
            <v>M</v>
          </cell>
          <cell r="H8" t="str">
            <v>Legendary Creature — Elemental</v>
          </cell>
          <cell r="I8">
            <v>1</v>
          </cell>
          <cell r="J8">
            <v>1</v>
          </cell>
          <cell r="K8"/>
          <cell r="L8" t="str">
            <v>Protection from white and from black£Whenever you cast a creature spell, put a +1/+1 counter on Animar, Soul of Elements.£Creature spells you cast cost {1} less to cast for each +1/+1 counter on Animar.</v>
          </cell>
          <cell r="M8" t="str">
            <v>{U}{R}{G}</v>
          </cell>
          <cell r="N8"/>
          <cell r="O8">
            <v>3</v>
          </cell>
          <cell r="P8" t="str">
            <v>GUR</v>
          </cell>
          <cell r="Q8" t="str">
            <v>CMD</v>
          </cell>
          <cell r="R8">
            <v>181</v>
          </cell>
        </row>
        <row r="9">
          <cell r="E9" t="str">
            <v>Archangel of Strife</v>
          </cell>
          <cell r="F9" t="str">
            <v>Commander</v>
          </cell>
          <cell r="G9" t="str">
            <v>R</v>
          </cell>
          <cell r="H9" t="str">
            <v>Creature — Angel</v>
          </cell>
          <cell r="I9">
            <v>6</v>
          </cell>
          <cell r="J9">
            <v>6</v>
          </cell>
          <cell r="L9" t="str">
            <v>Flying£As Archangel of Strife enters the battlefield, each player chooses war or peace.£Creatures controlled by players who chose war get +3/+0.£Creatures controlled by players who chose peace get +0/+3.</v>
          </cell>
          <cell r="M9" t="str">
            <v>{5}{W}{W}</v>
          </cell>
          <cell r="O9">
            <v>7</v>
          </cell>
          <cell r="P9" t="str">
            <v>W</v>
          </cell>
          <cell r="Q9" t="str">
            <v>CMD</v>
          </cell>
          <cell r="R9">
            <v>7</v>
          </cell>
        </row>
        <row r="10">
          <cell r="E10" t="str">
            <v>Avatar of Slaughter</v>
          </cell>
          <cell r="F10" t="str">
            <v>Commander</v>
          </cell>
          <cell r="G10" t="str">
            <v>R</v>
          </cell>
          <cell r="H10" t="str">
            <v>Creature — Avatar</v>
          </cell>
          <cell r="I10">
            <v>8</v>
          </cell>
          <cell r="J10">
            <v>8</v>
          </cell>
          <cell r="L10" t="str">
            <v>All creatures have double strike and attack each turn if able.</v>
          </cell>
          <cell r="M10" t="str">
            <v>{6}{R}{R}</v>
          </cell>
          <cell r="O10">
            <v>8</v>
          </cell>
          <cell r="P10" t="str">
            <v>R</v>
          </cell>
          <cell r="Q10" t="str">
            <v>CMD</v>
          </cell>
          <cell r="R10">
            <v>111</v>
          </cell>
        </row>
        <row r="11">
          <cell r="E11" t="str">
            <v>Basandra, Battle Seraph</v>
          </cell>
          <cell r="F11" t="str">
            <v>Commander</v>
          </cell>
          <cell r="G11" t="str">
            <v>R</v>
          </cell>
          <cell r="H11" t="str">
            <v>Legendary Creature — Angel</v>
          </cell>
          <cell r="I11">
            <v>4</v>
          </cell>
          <cell r="J11">
            <v>4</v>
          </cell>
          <cell r="L11" t="str">
            <v>Flying£Players can't cast spells during combat.£{R}: Target creature attacks this turn if able.</v>
          </cell>
          <cell r="M11" t="str">
            <v>{3}{R}{W}</v>
          </cell>
          <cell r="O11">
            <v>5</v>
          </cell>
          <cell r="P11" t="str">
            <v>WR</v>
          </cell>
          <cell r="Q11" t="str">
            <v>CMD</v>
          </cell>
          <cell r="R11">
            <v>184</v>
          </cell>
        </row>
        <row r="12">
          <cell r="E12" t="str">
            <v>Celestial Force</v>
          </cell>
          <cell r="F12" t="str">
            <v>Commander</v>
          </cell>
          <cell r="G12" t="str">
            <v>R</v>
          </cell>
          <cell r="H12" t="str">
            <v>Creature — Elemental</v>
          </cell>
          <cell r="I12">
            <v>7</v>
          </cell>
          <cell r="J12">
            <v>7</v>
          </cell>
          <cell r="L12" t="str">
            <v>At the beginning of each upkeep, you gain 3 life.</v>
          </cell>
          <cell r="M12" t="str">
            <v>{5}{W}{W}{W}</v>
          </cell>
          <cell r="O12">
            <v>8</v>
          </cell>
          <cell r="P12" t="str">
            <v>W</v>
          </cell>
          <cell r="Q12" t="str">
            <v>CMD</v>
          </cell>
          <cell r="R12">
            <v>10</v>
          </cell>
        </row>
        <row r="13">
          <cell r="A13" t="str">
            <v>YES</v>
          </cell>
          <cell r="E13" t="str">
            <v>Champion's Helm</v>
          </cell>
          <cell r="F13" t="str">
            <v>Commander</v>
          </cell>
          <cell r="G13" t="str">
            <v>R</v>
          </cell>
          <cell r="H13" t="str">
            <v>Artifact — Equipment</v>
          </cell>
          <cell r="L13" t="str">
            <v>Equipped creature gets +2/+2.£As long as equipped creature is legendary, it has hexproof. #_(It can't be the target of spells or abilities your opponents control.)_#£Equip {1}</v>
          </cell>
          <cell r="M13" t="str">
            <v>{3}</v>
          </cell>
          <cell r="O13">
            <v>3</v>
          </cell>
          <cell r="P13" t="str">
            <v>A</v>
          </cell>
          <cell r="Q13" t="str">
            <v>CMD</v>
          </cell>
          <cell r="R13">
            <v>244</v>
          </cell>
        </row>
        <row r="14">
          <cell r="E14" t="str">
            <v>Chaos Warp</v>
          </cell>
          <cell r="F14" t="str">
            <v>Commander</v>
          </cell>
          <cell r="G14" t="str">
            <v>R</v>
          </cell>
          <cell r="H14" t="str">
            <v>Instant</v>
          </cell>
          <cell r="L14" t="str">
            <v>The owner of target permanent shuffles it into his or her library, then reveals the top card of his or her library. If it's a permanent card, he or she puts it onto the battlefield.</v>
          </cell>
          <cell r="M14" t="str">
            <v>{2}{R}</v>
          </cell>
          <cell r="O14">
            <v>3</v>
          </cell>
          <cell r="P14" t="str">
            <v>R</v>
          </cell>
          <cell r="Q14" t="str">
            <v>CMD</v>
          </cell>
          <cell r="R14">
            <v>114</v>
          </cell>
        </row>
        <row r="15">
          <cell r="E15" t="str">
            <v>Collective Voyage</v>
          </cell>
          <cell r="F15" t="str">
            <v>Commander</v>
          </cell>
          <cell r="G15" t="str">
            <v>R</v>
          </cell>
          <cell r="H15" t="str">
            <v>Sorcery</v>
          </cell>
          <cell r="L15" t="str">
            <v>Join forces — Starting with you, each player may pay any amount of mana. Each player searches his or her library for up to X basic land cards, where X is the total amount of mana paid this way, puts them onto the battlefield tapped, then shuffles his or her library.</v>
          </cell>
          <cell r="M15" t="str">
            <v>{G}</v>
          </cell>
          <cell r="O15">
            <v>1</v>
          </cell>
          <cell r="P15" t="str">
            <v>G</v>
          </cell>
          <cell r="Q15" t="str">
            <v>CMD</v>
          </cell>
          <cell r="R15">
            <v>147</v>
          </cell>
        </row>
        <row r="16">
          <cell r="A16" t="str">
            <v>YES</v>
          </cell>
          <cell r="E16" t="str">
            <v>Command Tower</v>
          </cell>
          <cell r="F16" t="str">
            <v>Commander</v>
          </cell>
          <cell r="G16" t="str">
            <v>C</v>
          </cell>
          <cell r="H16" t="str">
            <v>Land</v>
          </cell>
          <cell r="L16" t="str">
            <v>{T}: Add to your mana pool one mana of any color in your commander's color identity.</v>
          </cell>
          <cell r="N16" t="str">
            <v>{W}{U}{B}{R}{G}</v>
          </cell>
          <cell r="O16">
            <v>0</v>
          </cell>
          <cell r="P16" t="str">
            <v>L</v>
          </cell>
          <cell r="Q16" t="str">
            <v>CMD</v>
          </cell>
          <cell r="R16">
            <v>269</v>
          </cell>
        </row>
        <row r="17">
          <cell r="E17" t="str">
            <v>Crescendo of War</v>
          </cell>
          <cell r="F17" t="str">
            <v>Commander</v>
          </cell>
          <cell r="G17" t="str">
            <v>R</v>
          </cell>
          <cell r="H17" t="str">
            <v>Enchantment</v>
          </cell>
          <cell r="L17" t="str">
            <v>At the beginning of each upkeep, put a strife counter on Crescendo of War.£Attacking creatures get +1/+0 for each strife counter on Crescendo of War.£Blocking creatures you control get +1/+0 for each strife counter on Crescendo of War.</v>
          </cell>
          <cell r="M17" t="str">
            <v>{3}{W}</v>
          </cell>
          <cell r="O17">
            <v>4</v>
          </cell>
          <cell r="P17" t="str">
            <v>W</v>
          </cell>
          <cell r="Q17" t="str">
            <v>CMD</v>
          </cell>
          <cell r="R17">
            <v>12</v>
          </cell>
        </row>
        <row r="18">
          <cell r="A18" t="str">
            <v>YES</v>
          </cell>
          <cell r="E18" t="str">
            <v>Damia, Sage of Stone</v>
          </cell>
          <cell r="F18" t="str">
            <v>Commander</v>
          </cell>
          <cell r="G18" t="str">
            <v>M</v>
          </cell>
          <cell r="H18" t="str">
            <v>Legendary Creature — Gorgon Wizard</v>
          </cell>
          <cell r="I18">
            <v>4</v>
          </cell>
          <cell r="J18">
            <v>4</v>
          </cell>
          <cell r="L18" t="str">
            <v>Deathtouch£Skip your draw step.£At the beginning of your upkeep, if you have fewer than seven cards in hand, draw cards equal to the difference.</v>
          </cell>
          <cell r="M18" t="str">
            <v>{4}{G}{U}{B}</v>
          </cell>
          <cell r="O18">
            <v>7</v>
          </cell>
          <cell r="P18" t="str">
            <v>GUB</v>
          </cell>
          <cell r="Q18" t="str">
            <v>CMD</v>
          </cell>
          <cell r="R18">
            <v>191</v>
          </cell>
        </row>
        <row r="19">
          <cell r="E19" t="str">
            <v>Death by Dragons</v>
          </cell>
          <cell r="F19" t="str">
            <v>Commander</v>
          </cell>
          <cell r="G19" t="str">
            <v>U</v>
          </cell>
          <cell r="H19" t="str">
            <v>Sorcery</v>
          </cell>
          <cell r="L19" t="str">
            <v>Each player other than target player puts a 5/5 red Dragon creature token with flying onto the battlefield.</v>
          </cell>
          <cell r="M19" t="str">
            <v>{4}{R}{R}</v>
          </cell>
          <cell r="O19">
            <v>6</v>
          </cell>
          <cell r="P19" t="str">
            <v>R</v>
          </cell>
          <cell r="Q19" t="str">
            <v>CMD</v>
          </cell>
          <cell r="R19">
            <v>118</v>
          </cell>
        </row>
        <row r="20">
          <cell r="A20" t="str">
            <v>Wishlist (Low)</v>
          </cell>
          <cell r="E20" t="str">
            <v>Dread Cacodemon</v>
          </cell>
          <cell r="F20" t="str">
            <v>Commander</v>
          </cell>
          <cell r="G20" t="str">
            <v>R</v>
          </cell>
          <cell r="H20" t="str">
            <v>Creature — Demon</v>
          </cell>
          <cell r="I20">
            <v>8</v>
          </cell>
          <cell r="J20">
            <v>8</v>
          </cell>
          <cell r="L20" t="str">
            <v>When Dread Cacodemon enters the battlefield, if you cast it from your hand, destroy all creatures your opponents control, then tap all other creatures you control.</v>
          </cell>
          <cell r="M20" t="str">
            <v>{7}{B}{B}{B}</v>
          </cell>
          <cell r="O20">
            <v>10</v>
          </cell>
          <cell r="P20" t="str">
            <v>B</v>
          </cell>
          <cell r="Q20" t="str">
            <v>CMD</v>
          </cell>
          <cell r="R20">
            <v>79</v>
          </cell>
        </row>
        <row r="21">
          <cell r="A21" t="str">
            <v>YES</v>
          </cell>
          <cell r="E21" t="str">
            <v>Edric, Spymaster of Trest</v>
          </cell>
          <cell r="F21" t="str">
            <v>Commander</v>
          </cell>
          <cell r="G21" t="str">
            <v>R</v>
          </cell>
          <cell r="H21" t="str">
            <v>Legendary Creature — Elf Rogue</v>
          </cell>
          <cell r="I21">
            <v>2</v>
          </cell>
          <cell r="J21">
            <v>2</v>
          </cell>
          <cell r="L21" t="str">
            <v>Whenever a creature deals combat damage to one of your opponents, its controller may draw a card.</v>
          </cell>
          <cell r="M21" t="str">
            <v>{1}{G}{U}</v>
          </cell>
          <cell r="O21">
            <v>3</v>
          </cell>
          <cell r="P21" t="str">
            <v>GU</v>
          </cell>
          <cell r="Q21" t="str">
            <v>CMD</v>
          </cell>
          <cell r="R21">
            <v>196</v>
          </cell>
        </row>
        <row r="22">
          <cell r="A22" t="str">
            <v>Promo</v>
          </cell>
          <cell r="E22" t="str">
            <v>Flusterstorm</v>
          </cell>
          <cell r="F22" t="str">
            <v>Commander</v>
          </cell>
          <cell r="G22" t="str">
            <v>R</v>
          </cell>
          <cell r="H22" t="str">
            <v>Instant</v>
          </cell>
          <cell r="L22" t="str">
            <v>Counter target instant or sorcery spell unless its controller pays {1}.£Storm #_(When you cast this spell, copy it for each spell cast before it this turn. You may choose new targets for the copies.)_#</v>
          </cell>
          <cell r="M22" t="str">
            <v>{U}</v>
          </cell>
          <cell r="O22">
            <v>1</v>
          </cell>
          <cell r="P22" t="str">
            <v>U</v>
          </cell>
          <cell r="Q22" t="str">
            <v>CMD</v>
          </cell>
          <cell r="R22">
            <v>46</v>
          </cell>
        </row>
        <row r="23">
          <cell r="A23" t="str">
            <v>YES</v>
          </cell>
          <cell r="E23" t="str">
            <v>Ghave, Guru of Spores</v>
          </cell>
          <cell r="F23" t="str">
            <v>Commander</v>
          </cell>
          <cell r="G23" t="str">
            <v>M</v>
          </cell>
          <cell r="H23" t="str">
            <v>Legendary Creature — Fungus Shaman</v>
          </cell>
          <cell r="I23">
            <v>0</v>
          </cell>
          <cell r="J23">
            <v>0</v>
          </cell>
          <cell r="L23" t="str">
            <v>Ghave, Guru of Spores enters the battlefield with five +1/+1 counters on it.£{1}, Remove a +1/+1 counter from a creature you control: Put a 1/1 green Saproling creature token onto the battlefield.£{1}, Sacrifice a creature: Put a +1/+1 counter on target creature.</v>
          </cell>
          <cell r="M23" t="str">
            <v>{2}{B}{G}{W}</v>
          </cell>
          <cell r="O23">
            <v>5</v>
          </cell>
          <cell r="P23" t="str">
            <v>GWB</v>
          </cell>
          <cell r="Q23" t="str">
            <v>CMD</v>
          </cell>
          <cell r="R23">
            <v>200</v>
          </cell>
        </row>
        <row r="24">
          <cell r="A24" t="str">
            <v>YES</v>
          </cell>
          <cell r="E24" t="str">
            <v>Homeward Path</v>
          </cell>
          <cell r="F24" t="str">
            <v>Commander</v>
          </cell>
          <cell r="G24" t="str">
            <v>R</v>
          </cell>
          <cell r="H24" t="str">
            <v>Land</v>
          </cell>
          <cell r="L24" t="str">
            <v>{T}: Add {1} to your mana pool.£{T}: Each player gains control of all creatures he or she owns.</v>
          </cell>
          <cell r="N24" t="str">
            <v>{X}</v>
          </cell>
          <cell r="O24">
            <v>0</v>
          </cell>
          <cell r="P24" t="str">
            <v>L</v>
          </cell>
          <cell r="Q24" t="str">
            <v>CMD</v>
          </cell>
          <cell r="R24">
            <v>277</v>
          </cell>
        </row>
        <row r="25">
          <cell r="A25" t="str">
            <v>YES</v>
          </cell>
          <cell r="E25" t="str">
            <v>Hornet Queen</v>
          </cell>
          <cell r="F25" t="str">
            <v>Commander</v>
          </cell>
          <cell r="G25" t="str">
            <v>R</v>
          </cell>
          <cell r="H25" t="str">
            <v>Creature — Insect</v>
          </cell>
          <cell r="I25">
            <v>2</v>
          </cell>
          <cell r="J25">
            <v>2</v>
          </cell>
          <cell r="L25" t="str">
            <v>Flying, deathtouch. When Hornet Queen enters the battlefield, put four 1/1 green Insect creature tokens with flying and deathtouch onto the battlefield.</v>
          </cell>
          <cell r="M25" t="str">
            <v>{4}{G}{G}{G}</v>
          </cell>
          <cell r="O25">
            <v>7</v>
          </cell>
          <cell r="P25" t="str">
            <v>G</v>
          </cell>
          <cell r="Q25" t="str">
            <v>CMD</v>
          </cell>
          <cell r="R25">
            <v>159</v>
          </cell>
        </row>
        <row r="26">
          <cell r="A26" t="str">
            <v>YES</v>
          </cell>
          <cell r="E26" t="str">
            <v>Hydra Omnivore</v>
          </cell>
          <cell r="F26" t="str">
            <v>Commander</v>
          </cell>
          <cell r="G26" t="str">
            <v>R</v>
          </cell>
          <cell r="H26" t="str">
            <v>Creature — Hydra</v>
          </cell>
          <cell r="I26">
            <v>8</v>
          </cell>
          <cell r="J26">
            <v>8</v>
          </cell>
          <cell r="L26" t="str">
            <v>Whenever Hydra Omnivore deals combat damage to an opponent, it deals that much damage to each other opponent.</v>
          </cell>
          <cell r="M26" t="str">
            <v>{4}{G}{G}</v>
          </cell>
          <cell r="O26">
            <v>6</v>
          </cell>
          <cell r="P26" t="str">
            <v>G</v>
          </cell>
          <cell r="Q26" t="str">
            <v>CMD</v>
          </cell>
          <cell r="R26">
            <v>161</v>
          </cell>
        </row>
        <row r="27">
          <cell r="E27" t="str">
            <v>Kaalia of the Vast</v>
          </cell>
          <cell r="F27" t="str">
            <v>Commander</v>
          </cell>
          <cell r="G27" t="str">
            <v>M</v>
          </cell>
          <cell r="H27" t="str">
            <v>Legendary Creature — Human Cleric</v>
          </cell>
          <cell r="I27">
            <v>2</v>
          </cell>
          <cell r="J27">
            <v>2</v>
          </cell>
          <cell r="L27" t="str">
            <v>Flying£Whenever Kaalia of the Vast attacks an opponent, you may put an Angel, Demon, or Dragon creature card from your hand onto the battlefield tapped and attacking that opponent.</v>
          </cell>
          <cell r="M27" t="str">
            <v>{1}{W}{B}{R}</v>
          </cell>
          <cell r="O27">
            <v>4</v>
          </cell>
          <cell r="P27" t="str">
            <v>WRB</v>
          </cell>
          <cell r="Q27" t="str">
            <v>CMD</v>
          </cell>
          <cell r="R27">
            <v>206</v>
          </cell>
        </row>
        <row r="28">
          <cell r="A28" t="str">
            <v>YES</v>
          </cell>
          <cell r="E28" t="str">
            <v>Karador, Ghost Chieftain</v>
          </cell>
          <cell r="F28" t="str">
            <v>Commander</v>
          </cell>
          <cell r="G28" t="str">
            <v>M</v>
          </cell>
          <cell r="H28" t="str">
            <v>Legendary Creature — Centaur Spirit</v>
          </cell>
          <cell r="I28">
            <v>3</v>
          </cell>
          <cell r="J28">
            <v>4</v>
          </cell>
          <cell r="L28" t="str">
            <v>Karador, Ghost Chieftain costs {1} less to cast for each creature card in your graveyard.£During each of your turns, you may cast one creature card from your graveyard.</v>
          </cell>
          <cell r="M28" t="str">
            <v>{5}{B}{G}{W}</v>
          </cell>
          <cell r="O28">
            <v>8</v>
          </cell>
          <cell r="P28" t="str">
            <v>GWB</v>
          </cell>
          <cell r="Q28" t="str">
            <v>CMD</v>
          </cell>
          <cell r="R28">
            <v>207</v>
          </cell>
        </row>
        <row r="29">
          <cell r="A29" t="str">
            <v>YES</v>
          </cell>
          <cell r="E29" t="str">
            <v>Martyr's Bond</v>
          </cell>
          <cell r="F29" t="str">
            <v>Commander</v>
          </cell>
          <cell r="G29" t="str">
            <v>R</v>
          </cell>
          <cell r="H29" t="str">
            <v>Enchantment</v>
          </cell>
          <cell r="L29" t="str">
            <v>Whenever Martyr's Bond or another nonland permanent you control is put into a graveyard from the battlefield, each opponent sacrifices a permanent that shares a card type with it.</v>
          </cell>
          <cell r="M29" t="str">
            <v>{4}{W}{W}</v>
          </cell>
          <cell r="O29">
            <v>6</v>
          </cell>
          <cell r="P29" t="str">
            <v>W</v>
          </cell>
          <cell r="Q29" t="str">
            <v>CMD</v>
          </cell>
          <cell r="R29">
            <v>19</v>
          </cell>
        </row>
        <row r="30">
          <cell r="E30" t="str">
            <v>Magmatic Force</v>
          </cell>
          <cell r="F30" t="str">
            <v>Commander</v>
          </cell>
          <cell r="G30" t="str">
            <v>R</v>
          </cell>
          <cell r="H30" t="str">
            <v>Creature — Elemental</v>
          </cell>
          <cell r="I30">
            <v>7</v>
          </cell>
          <cell r="J30">
            <v>7</v>
          </cell>
          <cell r="L30" t="str">
            <v>At the beginning of each upkeep, Magmatic Force deals 3 damage to target creature or player.</v>
          </cell>
          <cell r="M30" t="str">
            <v>{5}{R}{R}{R}</v>
          </cell>
          <cell r="O30">
            <v>8</v>
          </cell>
          <cell r="P30" t="str">
            <v>R</v>
          </cell>
          <cell r="Q30" t="str">
            <v>CMD</v>
          </cell>
          <cell r="R30">
            <v>128</v>
          </cell>
        </row>
        <row r="31">
          <cell r="E31" t="str">
            <v>Mana-Charged Dragon</v>
          </cell>
          <cell r="F31" t="str">
            <v>Commander</v>
          </cell>
          <cell r="G31" t="str">
            <v>R</v>
          </cell>
          <cell r="H31" t="str">
            <v>Creature — Dragon</v>
          </cell>
          <cell r="I31">
            <v>5</v>
          </cell>
          <cell r="J31">
            <v>5</v>
          </cell>
          <cell r="L31" t="str">
            <v>Flying, trample£Join forces — Whenever Mana-Charged Dragon attacks or blocks, each player starting with you may pay any amount of mana. Mana-Charged Dragon gets +X/+0 until end of turn, where X is the total amount of mana paid this way.</v>
          </cell>
          <cell r="M31" t="str">
            <v>{4}{R}{R}</v>
          </cell>
          <cell r="O31">
            <v>6</v>
          </cell>
          <cell r="P31" t="str">
            <v>R</v>
          </cell>
          <cell r="Q31" t="str">
            <v>CMD</v>
          </cell>
          <cell r="R31">
            <v>129</v>
          </cell>
        </row>
        <row r="32">
          <cell r="E32" t="str">
            <v>Minds Aglow</v>
          </cell>
          <cell r="F32" t="str">
            <v>Commander</v>
          </cell>
          <cell r="G32" t="str">
            <v>R</v>
          </cell>
          <cell r="H32" t="str">
            <v>Sorcery</v>
          </cell>
          <cell r="L32" t="str">
            <v>Join forces — Starting with you, each player may pay any amount of mana. Each player draws X cards, where X is the total amount of mana paid this way.</v>
          </cell>
          <cell r="M32" t="str">
            <v>{U}</v>
          </cell>
          <cell r="O32">
            <v>1</v>
          </cell>
          <cell r="P32" t="str">
            <v>U</v>
          </cell>
          <cell r="Q32" t="str">
            <v>CMD</v>
          </cell>
          <cell r="R32">
            <v>51</v>
          </cell>
        </row>
        <row r="33">
          <cell r="E33" t="str">
            <v>Nin, the Pain Artist</v>
          </cell>
          <cell r="F33" t="str">
            <v>Commander</v>
          </cell>
          <cell r="G33" t="str">
            <v>R</v>
          </cell>
          <cell r="H33" t="str">
            <v>Legendary Creature — Vedalken Wizard</v>
          </cell>
          <cell r="I33">
            <v>1</v>
          </cell>
          <cell r="J33">
            <v>1</v>
          </cell>
          <cell r="L33" t="str">
            <v>{X}{U}{R}, {T}: Nin, the Pain Artist deals X damage to target creature. That creature's controller draws X cards.</v>
          </cell>
          <cell r="M33" t="str">
            <v>{U}{R}</v>
          </cell>
          <cell r="O33">
            <v>2</v>
          </cell>
          <cell r="P33" t="str">
            <v>UR</v>
          </cell>
          <cell r="Q33" t="str">
            <v>CMD</v>
          </cell>
          <cell r="R33">
            <v>213</v>
          </cell>
        </row>
        <row r="34">
          <cell r="E34" t="str">
            <v>Riddlekeeper</v>
          </cell>
          <cell r="F34" t="str">
            <v>Commander</v>
          </cell>
          <cell r="G34" t="str">
            <v>R</v>
          </cell>
          <cell r="H34" t="str">
            <v>Creature — Homunculus</v>
          </cell>
          <cell r="I34">
            <v>1</v>
          </cell>
          <cell r="J34">
            <v>4</v>
          </cell>
          <cell r="L34" t="str">
            <v>Whenever a creature attacks you or a planeswalker you control, that creature's controller puts the top two cards of his or her library into his or her graveyard.</v>
          </cell>
          <cell r="M34" t="str">
            <v>{2}{U}</v>
          </cell>
          <cell r="O34">
            <v>3</v>
          </cell>
          <cell r="P34" t="str">
            <v>U</v>
          </cell>
          <cell r="Q34" t="str">
            <v>CMD</v>
          </cell>
          <cell r="R34">
            <v>59</v>
          </cell>
        </row>
        <row r="35">
          <cell r="E35" t="str">
            <v>Riku of Two Reflections</v>
          </cell>
          <cell r="F35" t="str">
            <v>Commander</v>
          </cell>
          <cell r="G35" t="str">
            <v>M</v>
          </cell>
          <cell r="H35" t="str">
            <v>Legendary Creature — Human Wizard</v>
          </cell>
          <cell r="I35">
            <v>2</v>
          </cell>
          <cell r="J35">
            <v>2</v>
          </cell>
          <cell r="L35" t="str">
            <v>Whenever you cast an instant or sorcery spell, you may pay {U}{R}. If you do, copy that spell. You may choose new targets for the copy.£Whenever another nontoken creature enters the battlefield under your control, you may pay {G}{U}. If you do, put a token that's a copy of that creature onto the battlefield.</v>
          </cell>
          <cell r="M35" t="str">
            <v>{2}{U}{R}{G}</v>
          </cell>
          <cell r="O35">
            <v>5</v>
          </cell>
          <cell r="P35" t="str">
            <v>GUR</v>
          </cell>
          <cell r="Q35" t="str">
            <v>CMD</v>
          </cell>
          <cell r="R35">
            <v>220</v>
          </cell>
        </row>
        <row r="36">
          <cell r="E36" t="str">
            <v>Ruhan of the Fomori</v>
          </cell>
          <cell r="F36" t="str">
            <v>Commander</v>
          </cell>
          <cell r="G36" t="str">
            <v>M</v>
          </cell>
          <cell r="H36" t="str">
            <v>Legendary Creature — Giant Warrior</v>
          </cell>
          <cell r="I36">
            <v>7</v>
          </cell>
          <cell r="J36">
            <v>7</v>
          </cell>
          <cell r="L36" t="str">
            <v>At the beginning of combat on your turn, choose an opponent at random. Ruhan of the Fomori attacks that player this combat if able.</v>
          </cell>
          <cell r="M36" t="str">
            <v>{1}{R}{W}{U}</v>
          </cell>
          <cell r="O36">
            <v>4</v>
          </cell>
          <cell r="P36" t="str">
            <v>WUR</v>
          </cell>
          <cell r="Q36" t="str">
            <v>CMD</v>
          </cell>
          <cell r="R36">
            <v>221</v>
          </cell>
        </row>
        <row r="37">
          <cell r="A37" t="str">
            <v>Wishlist (Low)</v>
          </cell>
          <cell r="E37" t="str">
            <v>Scavenging Ooze</v>
          </cell>
          <cell r="F37" t="str">
            <v>Commander</v>
          </cell>
          <cell r="G37" t="str">
            <v>R</v>
          </cell>
          <cell r="H37" t="str">
            <v>Creature — Ooze</v>
          </cell>
          <cell r="I37">
            <v>2</v>
          </cell>
          <cell r="J37">
            <v>2</v>
          </cell>
          <cell r="L37" t="str">
            <v>{G}: Exile target card from a graveyard. If it was a creature card, put a +1/+1 counter on Scavenging Ooze and you gain 1 life.</v>
          </cell>
          <cell r="M37" t="str">
            <v>{1}{G}</v>
          </cell>
          <cell r="O37">
            <v>2</v>
          </cell>
          <cell r="P37" t="str">
            <v>G</v>
          </cell>
          <cell r="Q37" t="str">
            <v>CMD</v>
          </cell>
          <cell r="R37">
            <v>170</v>
          </cell>
        </row>
        <row r="38">
          <cell r="A38" t="str">
            <v>YES</v>
          </cell>
          <cell r="E38" t="str">
            <v>Scythe Specter</v>
          </cell>
          <cell r="F38" t="str">
            <v>Commander</v>
          </cell>
          <cell r="G38" t="str">
            <v>R</v>
          </cell>
          <cell r="H38" t="str">
            <v>Creature — Specter</v>
          </cell>
          <cell r="I38">
            <v>4</v>
          </cell>
          <cell r="J38">
            <v>4</v>
          </cell>
          <cell r="L38" t="str">
            <v>Flying. Whenever Scythe Specter deals combat damage to a player, each opponent discards a card. Each player who discarded a card with the highest converted mana cost among cards discarded this way loses life equal to that converted mana cost.</v>
          </cell>
          <cell r="M38" t="str">
            <v>{4}{B}{B}</v>
          </cell>
          <cell r="O38">
            <v>6</v>
          </cell>
          <cell r="P38" t="str">
            <v>B</v>
          </cell>
          <cell r="Q38" t="str">
            <v>CMD</v>
          </cell>
          <cell r="R38">
            <v>97</v>
          </cell>
        </row>
        <row r="39">
          <cell r="E39" t="str">
            <v>Sewer Nemesis</v>
          </cell>
          <cell r="F39" t="str">
            <v>Commander</v>
          </cell>
          <cell r="G39" t="str">
            <v>R</v>
          </cell>
          <cell r="H39" t="str">
            <v>Creature — Horror</v>
          </cell>
          <cell r="I39" t="str">
            <v>*</v>
          </cell>
          <cell r="J39" t="str">
            <v>*</v>
          </cell>
          <cell r="L39" t="str">
            <v>As Sewer Nemesis enters the battlefield, choose a player.£Sewer Nemesis's power and toughness are each equal to the number of cards in the chosen player's graveyard.£Whenever the chosen player casts a spell, that player puts the top card of his or her library into his or her graveyard.</v>
          </cell>
          <cell r="M39" t="str">
            <v>{3}{B}</v>
          </cell>
          <cell r="O39">
            <v>4</v>
          </cell>
          <cell r="P39" t="str">
            <v>B</v>
          </cell>
          <cell r="Q39" t="str">
            <v>CMD</v>
          </cell>
          <cell r="R39">
            <v>98</v>
          </cell>
        </row>
        <row r="40">
          <cell r="E40" t="str">
            <v>Shared Trauma</v>
          </cell>
          <cell r="F40" t="str">
            <v>Commander</v>
          </cell>
          <cell r="G40" t="str">
            <v>R</v>
          </cell>
          <cell r="H40" t="str">
            <v>Sorcery</v>
          </cell>
          <cell r="L40" t="str">
            <v>Join forces — Starting with you, each player may pay any amount of mana. Each player puts the top X cards of his or her library into his or her graveyard, where X is the total amount of mana paid this way.</v>
          </cell>
          <cell r="M40" t="str">
            <v>{B}</v>
          </cell>
          <cell r="O40">
            <v>1</v>
          </cell>
          <cell r="P40" t="str">
            <v>B</v>
          </cell>
          <cell r="Q40" t="str">
            <v>CMD</v>
          </cell>
          <cell r="R40">
            <v>99</v>
          </cell>
        </row>
        <row r="41">
          <cell r="A41" t="str">
            <v>YES</v>
          </cell>
          <cell r="E41" t="str">
            <v>Skullbriar, the Walking Grave</v>
          </cell>
          <cell r="F41" t="str">
            <v>Commander</v>
          </cell>
          <cell r="G41" t="str">
            <v>R</v>
          </cell>
          <cell r="H41" t="str">
            <v>Legendary Creature — Zombie Elemental</v>
          </cell>
          <cell r="I41">
            <v>1</v>
          </cell>
          <cell r="J41">
            <v>1</v>
          </cell>
          <cell r="L41" t="str">
            <v>Haste£Whenever Skullbriar, the Walking Grave deals combat damage to a player, put a +1/+1 counter on it.£Counters remain on Skullbriar as it moves to any zone other than a player's hand or library.</v>
          </cell>
          <cell r="M41" t="str">
            <v>{B}{G}</v>
          </cell>
          <cell r="O41">
            <v>2</v>
          </cell>
          <cell r="P41" t="str">
            <v>GB</v>
          </cell>
          <cell r="Q41" t="str">
            <v>CMD</v>
          </cell>
          <cell r="R41">
            <v>227</v>
          </cell>
        </row>
        <row r="42">
          <cell r="A42" t="str">
            <v>Wishlist (Low)</v>
          </cell>
          <cell r="E42" t="str">
            <v>Soul Snare</v>
          </cell>
          <cell r="F42" t="str">
            <v>Commander</v>
          </cell>
          <cell r="G42" t="str">
            <v>U</v>
          </cell>
          <cell r="H42" t="str">
            <v>Enchantment</v>
          </cell>
          <cell r="L42" t="str">
            <v>{W}, Sacrifice Soul Snare: Exile target creature that's attacking you or a planeswalker you control.</v>
          </cell>
          <cell r="M42" t="str">
            <v>{W}</v>
          </cell>
          <cell r="O42">
            <v>1</v>
          </cell>
          <cell r="P42" t="str">
            <v>W</v>
          </cell>
          <cell r="Q42" t="str">
            <v>CMD</v>
          </cell>
          <cell r="R42">
            <v>32</v>
          </cell>
        </row>
        <row r="43">
          <cell r="A43" t="str">
            <v>YES</v>
          </cell>
          <cell r="E43" t="str">
            <v>Spell Crumple</v>
          </cell>
          <cell r="F43" t="str">
            <v>Commander</v>
          </cell>
          <cell r="G43" t="str">
            <v>U</v>
          </cell>
          <cell r="H43" t="str">
            <v>Instant</v>
          </cell>
          <cell r="L43" t="str">
            <v>Counter target spell. If that spell is countered this way, put it on the bottom of its owner's library instead of into that player's graveyard. Put Spell Crumple on the bottom of its owner's library.</v>
          </cell>
          <cell r="M43" t="str">
            <v>{1}{U}{U}</v>
          </cell>
          <cell r="O43">
            <v>3</v>
          </cell>
          <cell r="P43" t="str">
            <v>U</v>
          </cell>
          <cell r="Q43" t="str">
            <v>CMD</v>
          </cell>
          <cell r="R43">
            <v>63</v>
          </cell>
        </row>
        <row r="44">
          <cell r="E44" t="str">
            <v>Stranglehold</v>
          </cell>
          <cell r="F44" t="str">
            <v>Commander</v>
          </cell>
          <cell r="G44" t="str">
            <v>R</v>
          </cell>
          <cell r="H44" t="str">
            <v>Enchantment</v>
          </cell>
          <cell r="L44" t="str">
            <v>Your opponents can't search libraries.£If an opponent would begin an extra turn, that player skips that turn instead.</v>
          </cell>
          <cell r="M44" t="str">
            <v>{3}{R}</v>
          </cell>
          <cell r="O44">
            <v>4</v>
          </cell>
          <cell r="P44" t="str">
            <v>R</v>
          </cell>
          <cell r="Q44" t="str">
            <v>CMD</v>
          </cell>
          <cell r="R44">
            <v>136</v>
          </cell>
        </row>
        <row r="45">
          <cell r="A45" t="str">
            <v>Wishlist (Low)</v>
          </cell>
          <cell r="E45" t="str">
            <v>Syphon Flesh</v>
          </cell>
          <cell r="F45" t="str">
            <v>Commander</v>
          </cell>
          <cell r="G45" t="str">
            <v>U</v>
          </cell>
          <cell r="H45" t="str">
            <v>Sorcery</v>
          </cell>
          <cell r="L45" t="str">
            <v>Each other player sacrifices a creature. You put a 2/2 black Zombie creature token onto the battlefield for each creature sacrificed this way.</v>
          </cell>
          <cell r="M45" t="str">
            <v>{4}{B}</v>
          </cell>
          <cell r="O45">
            <v>5</v>
          </cell>
          <cell r="P45" t="str">
            <v>B</v>
          </cell>
          <cell r="Q45" t="str">
            <v>CMD</v>
          </cell>
          <cell r="R45">
            <v>103</v>
          </cell>
        </row>
        <row r="46">
          <cell r="E46" t="str">
            <v>Tariel, Reckoner of Souls</v>
          </cell>
          <cell r="F46" t="str">
            <v>Commander</v>
          </cell>
          <cell r="G46" t="str">
            <v>M</v>
          </cell>
          <cell r="H46" t="str">
            <v>Legendary Creature — Angel</v>
          </cell>
          <cell r="I46">
            <v>4</v>
          </cell>
          <cell r="J46">
            <v>7</v>
          </cell>
          <cell r="L46" t="str">
            <v>Flying, vigilance£{T}: Choose a creature card at random from target opponent's graveyard. Put that card onto the battlefield under your control.</v>
          </cell>
          <cell r="M46" t="str">
            <v>{4}{W}{B}{R}</v>
          </cell>
          <cell r="O46">
            <v>7</v>
          </cell>
          <cell r="P46" t="str">
            <v>WRB</v>
          </cell>
          <cell r="Q46" t="str">
            <v>CMD</v>
          </cell>
          <cell r="R46">
            <v>229</v>
          </cell>
        </row>
        <row r="47">
          <cell r="E47" t="str">
            <v>The Mimeoplasm</v>
          </cell>
          <cell r="F47" t="str">
            <v>Commander</v>
          </cell>
          <cell r="G47" t="str">
            <v>M</v>
          </cell>
          <cell r="H47" t="str">
            <v>Legendary Creature — Ooze</v>
          </cell>
          <cell r="I47">
            <v>0</v>
          </cell>
          <cell r="J47">
            <v>0</v>
          </cell>
          <cell r="L47" t="str">
            <v>As The Mimeoplasm enters the battlefield, you may exile two creature cards from graveyards. If you do, it enters the battlefield as a copy of one of those cards with a number of additional +1/+1 counters on it equal to the power of the other card.</v>
          </cell>
          <cell r="M47" t="str">
            <v>{2}{G}{U}{B}</v>
          </cell>
          <cell r="O47">
            <v>5</v>
          </cell>
          <cell r="P47" t="str">
            <v>GUB</v>
          </cell>
          <cell r="Q47" t="str">
            <v>CMD</v>
          </cell>
          <cell r="R47">
            <v>210</v>
          </cell>
        </row>
        <row r="48">
          <cell r="E48" t="str">
            <v>Trench Gorger</v>
          </cell>
          <cell r="F48" t="str">
            <v>Commander</v>
          </cell>
          <cell r="G48" t="str">
            <v>R</v>
          </cell>
          <cell r="H48" t="str">
            <v>Creature — Leviathan</v>
          </cell>
          <cell r="I48">
            <v>6</v>
          </cell>
          <cell r="J48">
            <v>6</v>
          </cell>
          <cell r="L48" t="str">
            <v>Trample£When Trench Gorger enters the battlefield, you may search your library for any number of land cards, exile them, then shuffle your library. If you do, Trench Gorger's power and toughness each become equal to the number of cards exiled this way.</v>
          </cell>
          <cell r="M48" t="str">
            <v>{6}{U}{U}</v>
          </cell>
          <cell r="O48">
            <v>8</v>
          </cell>
          <cell r="P48" t="str">
            <v>U</v>
          </cell>
          <cell r="Q48" t="str">
            <v>CMD</v>
          </cell>
          <cell r="R48">
            <v>65</v>
          </cell>
        </row>
        <row r="49">
          <cell r="A49" t="str">
            <v>YES</v>
          </cell>
          <cell r="E49" t="str">
            <v>Tribute to the Wild</v>
          </cell>
          <cell r="F49" t="str">
            <v>Commander</v>
          </cell>
          <cell r="G49" t="str">
            <v>U</v>
          </cell>
          <cell r="H49" t="str">
            <v>Instant</v>
          </cell>
          <cell r="L49" t="str">
            <v>Each opponent sacrifices an artifact or enchantment.</v>
          </cell>
          <cell r="M49" t="str">
            <v>{1}{G}</v>
          </cell>
          <cell r="O49">
            <v>2</v>
          </cell>
          <cell r="P49" t="str">
            <v>G</v>
          </cell>
          <cell r="Q49" t="str">
            <v>CMD</v>
          </cell>
          <cell r="R49">
            <v>175</v>
          </cell>
        </row>
        <row r="50">
          <cell r="A50" t="str">
            <v>YES</v>
          </cell>
          <cell r="E50" t="str">
            <v>Vish Kal, Blood Arbiter</v>
          </cell>
          <cell r="F50" t="str">
            <v>Commander</v>
          </cell>
          <cell r="G50" t="str">
            <v>R</v>
          </cell>
          <cell r="H50" t="str">
            <v>Legendary Creature — Vampire</v>
          </cell>
          <cell r="I50">
            <v>5</v>
          </cell>
          <cell r="J50">
            <v>5</v>
          </cell>
          <cell r="L50" t="str">
            <v>Flying, lifelink£Sacrifice a creature: Put X +1/+1 counters on Vish Kal, Blood Arbiter, where X is the sacrificed creature's power.£Remove all +1/+1 counters from Vish Kal: Target creature gets -1/-1 until end of turn for each +1/+1 counter removed this way.</v>
          </cell>
          <cell r="M50" t="str">
            <v>{4}{W}{B}{B}</v>
          </cell>
          <cell r="O50">
            <v>7</v>
          </cell>
          <cell r="P50" t="str">
            <v>WB</v>
          </cell>
          <cell r="Q50" t="str">
            <v>CMD</v>
          </cell>
          <cell r="R50">
            <v>234</v>
          </cell>
        </row>
        <row r="51">
          <cell r="A51" t="str">
            <v>Wishlist (Low)</v>
          </cell>
          <cell r="E51" t="str">
            <v>Vow of Duty</v>
          </cell>
          <cell r="F51" t="str">
            <v>Commander</v>
          </cell>
          <cell r="G51" t="str">
            <v>U</v>
          </cell>
          <cell r="H51" t="str">
            <v>Enchantment — Aura</v>
          </cell>
          <cell r="L51" t="str">
            <v>Enchant creature. Enchanted creature gets +2/+2, has vigilance, and can't attack you or a planeswalker you control.</v>
          </cell>
          <cell r="M51" t="str">
            <v>{2}{W}</v>
          </cell>
          <cell r="O51">
            <v>3</v>
          </cell>
          <cell r="P51" t="str">
            <v>W</v>
          </cell>
          <cell r="Q51" t="str">
            <v>CMD</v>
          </cell>
          <cell r="R51">
            <v>36</v>
          </cell>
        </row>
        <row r="52">
          <cell r="A52" t="str">
            <v>YES</v>
          </cell>
          <cell r="E52" t="str">
            <v>Vow of Flight</v>
          </cell>
          <cell r="F52" t="str">
            <v>Commander</v>
          </cell>
          <cell r="G52" t="str">
            <v>U</v>
          </cell>
          <cell r="H52" t="str">
            <v>Enchantment — Aura</v>
          </cell>
          <cell r="L52" t="str">
            <v>Enchant creature. Enchanted creature gets +2/+2, has flying, and can't attack you or a planeswalker you control.</v>
          </cell>
          <cell r="M52" t="str">
            <v>{2}{U}</v>
          </cell>
          <cell r="O52">
            <v>3</v>
          </cell>
          <cell r="P52" t="str">
            <v>U</v>
          </cell>
          <cell r="Q52" t="str">
            <v>CMD</v>
          </cell>
          <cell r="R52">
            <v>68</v>
          </cell>
        </row>
        <row r="53">
          <cell r="E53" t="str">
            <v>Vow of Lightning</v>
          </cell>
          <cell r="F53" t="str">
            <v>Commander</v>
          </cell>
          <cell r="G53" t="str">
            <v>U</v>
          </cell>
          <cell r="H53" t="str">
            <v>Enchantment — Aura</v>
          </cell>
          <cell r="L53" t="str">
            <v>Enchant creature£Enchanted creature gets +2/+2, has first strike, and can't attack you or a planeswalker you control.</v>
          </cell>
          <cell r="M53" t="str">
            <v>{2}{R}</v>
          </cell>
          <cell r="O53">
            <v>3</v>
          </cell>
          <cell r="P53" t="str">
            <v>R</v>
          </cell>
          <cell r="Q53" t="str">
            <v>CMD</v>
          </cell>
          <cell r="R53">
            <v>138</v>
          </cell>
        </row>
        <row r="54">
          <cell r="A54" t="str">
            <v>YES</v>
          </cell>
          <cell r="E54" t="str">
            <v>Vow of Malice</v>
          </cell>
          <cell r="F54" t="str">
            <v>Commander</v>
          </cell>
          <cell r="G54" t="str">
            <v>U</v>
          </cell>
          <cell r="H54" t="str">
            <v>Enchantment — Aura</v>
          </cell>
          <cell r="L54" t="str">
            <v>Enchant creature. Enchanted creature gets +2/+2, has intimidate, and can't attack you or a planeswalker you control.</v>
          </cell>
          <cell r="M54" t="str">
            <v>{2}{B}</v>
          </cell>
          <cell r="O54">
            <v>3</v>
          </cell>
          <cell r="P54" t="str">
            <v>B</v>
          </cell>
          <cell r="Q54" t="str">
            <v>CMD</v>
          </cell>
          <cell r="R54">
            <v>107</v>
          </cell>
        </row>
        <row r="55">
          <cell r="A55" t="str">
            <v>YES</v>
          </cell>
          <cell r="E55" t="str">
            <v>Vow of Wildness</v>
          </cell>
          <cell r="F55" t="str">
            <v>Commander</v>
          </cell>
          <cell r="G55" t="str">
            <v>U</v>
          </cell>
          <cell r="H55" t="str">
            <v>Enchantment — Aura</v>
          </cell>
          <cell r="L55" t="str">
            <v>Enchant creature. Enchanted creature gets +3/+3, has trample, and can't attack you or a planeswalker you control.</v>
          </cell>
          <cell r="M55" t="str">
            <v>{2}{G}</v>
          </cell>
          <cell r="O55">
            <v>3</v>
          </cell>
          <cell r="P55" t="str">
            <v>G</v>
          </cell>
          <cell r="Q55" t="str">
            <v>CMD</v>
          </cell>
          <cell r="R55">
            <v>178</v>
          </cell>
        </row>
        <row r="56">
          <cell r="E56" t="str">
            <v>Zedruu the Greathearted</v>
          </cell>
          <cell r="F56" t="str">
            <v>Commander</v>
          </cell>
          <cell r="G56" t="str">
            <v>M</v>
          </cell>
          <cell r="H56" t="str">
            <v>Legendary Creature — Minotaur Monk</v>
          </cell>
          <cell r="I56">
            <v>2</v>
          </cell>
          <cell r="J56">
            <v>4</v>
          </cell>
          <cell r="L56" t="str">
            <v>At the beginning of your upkeep, you gain X life and draw X cards, where X is the number of permanents you own that your opponents control.£{R}{W}{U}: Target opponent gains control of target permanent you control.</v>
          </cell>
          <cell r="M56" t="str">
            <v>{1}{R}{W}{U}</v>
          </cell>
          <cell r="O56">
            <v>4</v>
          </cell>
          <cell r="P56" t="str">
            <v>WUR</v>
          </cell>
          <cell r="Q56" t="str">
            <v>CMD</v>
          </cell>
          <cell r="R56">
            <v>240</v>
          </cell>
        </row>
        <row r="57">
          <cell r="A57" t="str">
            <v>Wishlist (Low)</v>
          </cell>
          <cell r="E57" t="str">
            <v>Baleful Strix</v>
          </cell>
          <cell r="F57" t="str">
            <v>Planechase 2012</v>
          </cell>
          <cell r="G57" t="str">
            <v>U</v>
          </cell>
          <cell r="H57" t="str">
            <v>Artifact Creature — Bird</v>
          </cell>
          <cell r="I57" t="str">
            <v>1</v>
          </cell>
          <cell r="J57" t="str">
            <v>1</v>
          </cell>
          <cell r="K57"/>
          <cell r="L57" t="str">
            <v>Flying, deathtouch. When Baleful Strix enters the battlefield, draw a card.</v>
          </cell>
          <cell r="M57" t="str">
            <v>{U}{B}</v>
          </cell>
          <cell r="N57"/>
          <cell r="O57">
            <v>2</v>
          </cell>
          <cell r="P57" t="str">
            <v>AUB</v>
          </cell>
          <cell r="Q57" t="str">
            <v>PC2</v>
          </cell>
          <cell r="R57">
            <v>82</v>
          </cell>
        </row>
        <row r="58">
          <cell r="A58"/>
          <cell r="E58" t="str">
            <v>Beetleback Chief</v>
          </cell>
          <cell r="F58" t="str">
            <v>Planechase 2012</v>
          </cell>
          <cell r="G58" t="str">
            <v>U</v>
          </cell>
          <cell r="H58" t="str">
            <v>Creature — Goblin Warrior</v>
          </cell>
          <cell r="I58" t="str">
            <v>2</v>
          </cell>
          <cell r="J58" t="str">
            <v>2</v>
          </cell>
          <cell r="K58"/>
          <cell r="L58" t="str">
            <v>When Beetleback Chief enters the battlefield, put two 1/1 red Goblin creature tokens onto the battlefield.</v>
          </cell>
          <cell r="M58" t="str">
            <v>{2}{R}{R}</v>
          </cell>
          <cell r="N58"/>
          <cell r="O58">
            <v>4</v>
          </cell>
          <cell r="P58" t="str">
            <v>R</v>
          </cell>
          <cell r="Q58" t="str">
            <v>PC2</v>
          </cell>
          <cell r="R58">
            <v>40</v>
          </cell>
        </row>
        <row r="59">
          <cell r="A59" t="str">
            <v>YES</v>
          </cell>
          <cell r="E59" t="str">
            <v>Brindle Shoat</v>
          </cell>
          <cell r="F59" t="str">
            <v>Planechase 2012</v>
          </cell>
          <cell r="G59" t="str">
            <v>U</v>
          </cell>
          <cell r="H59" t="str">
            <v>Creature — Boar</v>
          </cell>
          <cell r="I59" t="str">
            <v>1</v>
          </cell>
          <cell r="J59" t="str">
            <v>1</v>
          </cell>
          <cell r="K59"/>
          <cell r="L59" t="str">
            <v>When Brindle Shoat dies, put a 3/3 green Boar creature token onto the battlefield.</v>
          </cell>
          <cell r="M59" t="str">
            <v>{1}{G}</v>
          </cell>
          <cell r="N59"/>
          <cell r="O59">
            <v>2</v>
          </cell>
          <cell r="P59" t="str">
            <v>G</v>
          </cell>
          <cell r="Q59" t="str">
            <v>PC2</v>
          </cell>
          <cell r="R59">
            <v>60</v>
          </cell>
        </row>
        <row r="60">
          <cell r="A60"/>
          <cell r="E60" t="str">
            <v>Dragonlair Spider</v>
          </cell>
          <cell r="F60" t="str">
            <v>Planechase 2012</v>
          </cell>
          <cell r="G60" t="str">
            <v>R</v>
          </cell>
          <cell r="H60" t="str">
            <v>Creature — Spider</v>
          </cell>
          <cell r="I60" t="str">
            <v>5</v>
          </cell>
          <cell r="J60" t="str">
            <v>6</v>
          </cell>
          <cell r="K60"/>
          <cell r="L60" t="str">
            <v>Reach£Whenever an opponent casts a spell, put a 1/1 green Insect creature token onto the battlefield.</v>
          </cell>
          <cell r="M60" t="str">
            <v>{2}{R}{R}{G}{G}</v>
          </cell>
          <cell r="N60"/>
          <cell r="O60">
            <v>6</v>
          </cell>
          <cell r="P60" t="str">
            <v>GR</v>
          </cell>
          <cell r="Q60" t="str">
            <v>PC2</v>
          </cell>
          <cell r="R60">
            <v>87</v>
          </cell>
        </row>
        <row r="61">
          <cell r="A61" t="str">
            <v>Wishlist (Low)</v>
          </cell>
          <cell r="E61" t="str">
            <v>Dreampod Druid</v>
          </cell>
          <cell r="F61" t="str">
            <v>Planechase 2012</v>
          </cell>
          <cell r="G61" t="str">
            <v>U</v>
          </cell>
          <cell r="H61" t="str">
            <v>Creature — Human Druid</v>
          </cell>
          <cell r="I61" t="str">
            <v>2</v>
          </cell>
          <cell r="J61" t="str">
            <v>2</v>
          </cell>
          <cell r="K61"/>
          <cell r="L61" t="str">
            <v>At the beginning of each upkeep, if Dreampod Druid is enchanted, put a 1/1 green Saproling creature token onto the battlefield.</v>
          </cell>
          <cell r="M61" t="str">
            <v>{1}{G}</v>
          </cell>
          <cell r="N61"/>
          <cell r="O61">
            <v>2</v>
          </cell>
          <cell r="P61" t="str">
            <v>G</v>
          </cell>
          <cell r="Q61" t="str">
            <v>PC2</v>
          </cell>
          <cell r="R61">
            <v>64</v>
          </cell>
        </row>
        <row r="62">
          <cell r="A62" t="str">
            <v>YES</v>
          </cell>
          <cell r="E62" t="str">
            <v>Elderwood Scion</v>
          </cell>
          <cell r="F62" t="str">
            <v>Planechase 2012</v>
          </cell>
          <cell r="G62" t="str">
            <v>R</v>
          </cell>
          <cell r="H62" t="str">
            <v>Creature — Elemental</v>
          </cell>
          <cell r="I62" t="str">
            <v>4</v>
          </cell>
          <cell r="J62" t="str">
            <v>4</v>
          </cell>
          <cell r="K62"/>
          <cell r="L62" t="str">
            <v>Trample, lifelink. Spells you cast that target Elderwood Scion cost {2} less to cast. Spells your opponents cast that target Elderwood Scion cost {2} more to cast.</v>
          </cell>
          <cell r="M62" t="str">
            <v>{3}{G}{W}</v>
          </cell>
          <cell r="N62"/>
          <cell r="O62">
            <v>5</v>
          </cell>
          <cell r="P62" t="str">
            <v>GW</v>
          </cell>
          <cell r="Q62" t="str">
            <v>PC2</v>
          </cell>
          <cell r="R62">
            <v>88</v>
          </cell>
        </row>
        <row r="63">
          <cell r="A63"/>
          <cell r="E63" t="str">
            <v>Etherium-Horn Sorcerer</v>
          </cell>
          <cell r="F63" t="str">
            <v>Planechase 2012</v>
          </cell>
          <cell r="G63" t="str">
            <v>R</v>
          </cell>
          <cell r="H63" t="str">
            <v>Artifact Creature — Minotaur Wizard</v>
          </cell>
          <cell r="I63" t="str">
            <v>3</v>
          </cell>
          <cell r="J63" t="str">
            <v>6</v>
          </cell>
          <cell r="K63"/>
          <cell r="L63" t="str">
            <v>{1}{U}{R}: Return Etherium-Horn Sorcerer to its owner's hand.£Cascade #_(When you cast this spell, exile cards from the top of your library until you exile a nonland card that costs less. You may cast it without paying its mana cost. Put the exiled cards on the bottom in a random order.)_#</v>
          </cell>
          <cell r="M63" t="str">
            <v>{4}{U}{R}</v>
          </cell>
          <cell r="N63"/>
          <cell r="O63">
            <v>6</v>
          </cell>
          <cell r="P63" t="str">
            <v>AUR</v>
          </cell>
          <cell r="Q63" t="str">
            <v>PC2</v>
          </cell>
          <cell r="R63">
            <v>91</v>
          </cell>
        </row>
        <row r="64">
          <cell r="A64" t="str">
            <v>YES</v>
          </cell>
          <cell r="E64" t="str">
            <v>Felidar Umbra</v>
          </cell>
          <cell r="F64" t="str">
            <v>Planechase 2012</v>
          </cell>
          <cell r="G64" t="str">
            <v>U</v>
          </cell>
          <cell r="H64" t="str">
            <v>Enchantment — Aura</v>
          </cell>
          <cell r="I64"/>
          <cell r="J64"/>
          <cell r="K64"/>
          <cell r="L64" t="str">
            <v>Enchant creature. Enchanted creature has lifelink. {1}{W}: Attach Felidar Umbra to target creature you control. Totem armor</v>
          </cell>
          <cell r="M64" t="str">
            <v>{1}{W}</v>
          </cell>
          <cell r="N64"/>
          <cell r="O64">
            <v>2</v>
          </cell>
          <cell r="P64" t="str">
            <v>W</v>
          </cell>
          <cell r="Q64" t="str">
            <v>PC2</v>
          </cell>
          <cell r="R64">
            <v>6</v>
          </cell>
        </row>
        <row r="65">
          <cell r="A65"/>
          <cell r="E65" t="str">
            <v>Fractured Powerstone</v>
          </cell>
          <cell r="F65" t="str">
            <v>Planechase 2012</v>
          </cell>
          <cell r="G65" t="str">
            <v>C</v>
          </cell>
          <cell r="H65" t="str">
            <v>Artifact</v>
          </cell>
          <cell r="I65"/>
          <cell r="J65"/>
          <cell r="K65"/>
          <cell r="L65" t="str">
            <v>{T}: Add {1} to your mana pool. {T}: Roll the planar die. Activate this ability only any time you could cast a sorcery.</v>
          </cell>
          <cell r="M65" t="str">
            <v>{2}</v>
          </cell>
          <cell r="N65" t="str">
            <v>{X}</v>
          </cell>
          <cell r="O65">
            <v>2</v>
          </cell>
          <cell r="P65" t="str">
            <v>A</v>
          </cell>
          <cell r="Q65" t="str">
            <v>PC2</v>
          </cell>
          <cell r="R65">
            <v>111</v>
          </cell>
        </row>
        <row r="66">
          <cell r="A66"/>
          <cell r="E66" t="str">
            <v>Illusory Angel</v>
          </cell>
          <cell r="F66" t="str">
            <v>Planechase 2012</v>
          </cell>
          <cell r="G66" t="str">
            <v>U</v>
          </cell>
          <cell r="H66" t="str">
            <v>Creature — Angel Illusion</v>
          </cell>
          <cell r="I66" t="str">
            <v>4</v>
          </cell>
          <cell r="J66" t="str">
            <v>4</v>
          </cell>
          <cell r="K66"/>
          <cell r="L66" t="str">
            <v>Flying. Cast Illusory Angel only if you've cast another spell this turn.</v>
          </cell>
          <cell r="M66" t="str">
            <v>{2}{U}</v>
          </cell>
          <cell r="N66"/>
          <cell r="O66">
            <v>3</v>
          </cell>
          <cell r="P66" t="str">
            <v>U</v>
          </cell>
          <cell r="Q66" t="str">
            <v>PC2</v>
          </cell>
          <cell r="R66">
            <v>19</v>
          </cell>
        </row>
        <row r="67">
          <cell r="A67" t="str">
            <v>YES</v>
          </cell>
          <cell r="E67" t="str">
            <v>Indrik Umbra</v>
          </cell>
          <cell r="F67" t="str">
            <v>Planechase 2012</v>
          </cell>
          <cell r="G67" t="str">
            <v>R</v>
          </cell>
          <cell r="H67" t="str">
            <v>Enchantment — Aura</v>
          </cell>
          <cell r="I67"/>
          <cell r="J67"/>
          <cell r="K67"/>
          <cell r="L67" t="str">
            <v>Enchant creature. Enchanted creature gets +4/+4 and has first strike, and all creatures able to block it do so. Totem armor</v>
          </cell>
          <cell r="M67" t="str">
            <v>{4}{G}{W}</v>
          </cell>
          <cell r="N67"/>
          <cell r="O67">
            <v>6</v>
          </cell>
          <cell r="P67" t="str">
            <v>GW</v>
          </cell>
          <cell r="Q67" t="str">
            <v>PC2</v>
          </cell>
          <cell r="R67">
            <v>96</v>
          </cell>
        </row>
        <row r="68">
          <cell r="A68" t="str">
            <v>YES</v>
          </cell>
          <cell r="E68" t="str">
            <v>Krond the Dawn-Clad</v>
          </cell>
          <cell r="F68" t="str">
            <v>Planechase 2012</v>
          </cell>
          <cell r="G68" t="str">
            <v>M</v>
          </cell>
          <cell r="H68" t="str">
            <v>Legendary Creature — Archon</v>
          </cell>
          <cell r="I68" t="str">
            <v>6</v>
          </cell>
          <cell r="J68" t="str">
            <v>6</v>
          </cell>
          <cell r="K68"/>
          <cell r="L68" t="str">
            <v>Flying, vigilance. Whenever Krond the Dawn-Clad attacks, if it's enchanted, exile target permanent.</v>
          </cell>
          <cell r="M68" t="str">
            <v>{G}{G}{G}{W}{W}{W}</v>
          </cell>
          <cell r="N68"/>
          <cell r="O68">
            <v>6</v>
          </cell>
          <cell r="P68" t="str">
            <v>GW</v>
          </cell>
          <cell r="Q68" t="str">
            <v>PC2</v>
          </cell>
          <cell r="R68">
            <v>99</v>
          </cell>
        </row>
        <row r="69">
          <cell r="A69"/>
          <cell r="E69" t="str">
            <v>Maelstrom Wanderer</v>
          </cell>
          <cell r="F69" t="str">
            <v>Planechase 2012</v>
          </cell>
          <cell r="G69" t="str">
            <v>M</v>
          </cell>
          <cell r="H69" t="str">
            <v>Legendary Creature — Elemental</v>
          </cell>
          <cell r="I69" t="str">
            <v>7</v>
          </cell>
          <cell r="J69" t="str">
            <v>5</v>
          </cell>
          <cell r="K69"/>
          <cell r="L69" t="str">
            <v>Creatures you control have haste.£Cascade, cascade #_(When you cast this spell, exile cards from the top of your library until you exile a nonland card that costs less. You may cast it without paying its mana cost. Put the exiled cards on the bottom in a random order. Then do it again.)_#</v>
          </cell>
          <cell r="M69" t="str">
            <v>{5}{U}{R}{G}</v>
          </cell>
          <cell r="N69"/>
          <cell r="O69">
            <v>8</v>
          </cell>
          <cell r="P69" t="str">
            <v>GUR</v>
          </cell>
          <cell r="Q69" t="str">
            <v>PC2</v>
          </cell>
          <cell r="R69">
            <v>101</v>
          </cell>
        </row>
        <row r="70">
          <cell r="A70"/>
          <cell r="E70" t="str">
            <v>Mass Mutiny</v>
          </cell>
          <cell r="F70" t="str">
            <v>Planechase 2012</v>
          </cell>
          <cell r="G70" t="str">
            <v>R</v>
          </cell>
          <cell r="H70" t="str">
            <v>Sorcery</v>
          </cell>
          <cell r="I70"/>
          <cell r="J70"/>
          <cell r="K70"/>
          <cell r="L70" t="str">
            <v>For each opponent, gain control of up to one target creature that player controls until end of turn. Untap those creatures. They gain haste until end of turn.</v>
          </cell>
          <cell r="M70" t="str">
            <v>{3}{R}{R}</v>
          </cell>
          <cell r="N70"/>
          <cell r="O70">
            <v>5</v>
          </cell>
          <cell r="P70" t="str">
            <v>R</v>
          </cell>
          <cell r="Q70" t="str">
            <v>PC2</v>
          </cell>
          <cell r="R70">
            <v>48</v>
          </cell>
        </row>
        <row r="71">
          <cell r="A71"/>
          <cell r="E71" t="str">
            <v>Preyseizer Dragon</v>
          </cell>
          <cell r="F71" t="str">
            <v>Planechase 2012</v>
          </cell>
          <cell r="G71" t="str">
            <v>R</v>
          </cell>
          <cell r="H71" t="str">
            <v>Creature — Dragon</v>
          </cell>
          <cell r="I71" t="str">
            <v>4</v>
          </cell>
          <cell r="J71" t="str">
            <v>4</v>
          </cell>
          <cell r="K71"/>
          <cell r="L71" t="str">
            <v>Flying£Devour 2 #_(As this enters the battlefield, you may sacrifice any number of creatures. This creature enters the battlefield with twice that many +1/+1 counters on it.)_#£Whenever Preyseizer Dragon attacks, it deals damage to target creature or player equal to the number of +1/+1 counters on Preyseizer Dragon.</v>
          </cell>
          <cell r="M71" t="str">
            <v>{4}{R}{R}</v>
          </cell>
          <cell r="N71"/>
          <cell r="O71">
            <v>6</v>
          </cell>
          <cell r="P71" t="str">
            <v>R</v>
          </cell>
          <cell r="Q71" t="str">
            <v>PC2</v>
          </cell>
          <cell r="R71">
            <v>50</v>
          </cell>
        </row>
        <row r="72">
          <cell r="A72"/>
          <cell r="E72" t="str">
            <v>Sai of the Shinobi</v>
          </cell>
          <cell r="F72" t="str">
            <v>Planechase 2012</v>
          </cell>
          <cell r="G72" t="str">
            <v>U</v>
          </cell>
          <cell r="H72" t="str">
            <v>Artifact — Equipment</v>
          </cell>
          <cell r="I72"/>
          <cell r="J72"/>
          <cell r="K72"/>
          <cell r="L72" t="str">
            <v>Equipped creature gets +1/+1. Whenever a creature enters the battlefield under your control, you may attach Sai of the Shinobi to it. Equip {2}</v>
          </cell>
          <cell r="M72" t="str">
            <v>{1}</v>
          </cell>
          <cell r="N72"/>
          <cell r="O72">
            <v>1</v>
          </cell>
          <cell r="P72" t="str">
            <v>A</v>
          </cell>
          <cell r="Q72" t="str">
            <v>PC2</v>
          </cell>
          <cell r="R72">
            <v>113</v>
          </cell>
        </row>
        <row r="73">
          <cell r="A73"/>
          <cell r="E73" t="str">
            <v>Sakashima's Student</v>
          </cell>
          <cell r="F73" t="str">
            <v>Planechase 2012</v>
          </cell>
          <cell r="G73" t="str">
            <v>R</v>
          </cell>
          <cell r="H73" t="str">
            <v>Creature — Human Ninja</v>
          </cell>
          <cell r="I73" t="str">
            <v>0</v>
          </cell>
          <cell r="J73" t="str">
            <v>0</v>
          </cell>
          <cell r="K73"/>
          <cell r="L73" t="str">
            <v>Ninjutsu {1}{U}. You may have Sakashima's Student enter the battlefield as a copy of any creature on the battlefield, except it's still a Ninja in addition to its other creature types.</v>
          </cell>
          <cell r="M73" t="str">
            <v>{2}{U}{U}</v>
          </cell>
          <cell r="N73"/>
          <cell r="O73">
            <v>4</v>
          </cell>
          <cell r="P73" t="str">
            <v>U</v>
          </cell>
          <cell r="Q73" t="str">
            <v>PC2</v>
          </cell>
          <cell r="R73">
            <v>24</v>
          </cell>
        </row>
        <row r="74">
          <cell r="A74"/>
          <cell r="E74" t="str">
            <v>Shardless Agent</v>
          </cell>
          <cell r="F74" t="str">
            <v>Planechase 2012</v>
          </cell>
          <cell r="G74" t="str">
            <v>U</v>
          </cell>
          <cell r="H74" t="str">
            <v>Artifact Creature — Human Rogue</v>
          </cell>
          <cell r="I74" t="str">
            <v>2</v>
          </cell>
          <cell r="J74" t="str">
            <v>2</v>
          </cell>
          <cell r="K74"/>
          <cell r="L74" t="str">
            <v>Cascade</v>
          </cell>
          <cell r="M74" t="str">
            <v>{1}{G}{U}</v>
          </cell>
          <cell r="N74"/>
          <cell r="O74">
            <v>3</v>
          </cell>
          <cell r="P74" t="str">
            <v>AGU</v>
          </cell>
          <cell r="Q74" t="str">
            <v>PC2</v>
          </cell>
          <cell r="R74">
            <v>104</v>
          </cell>
        </row>
        <row r="75">
          <cell r="A75" t="str">
            <v>YES</v>
          </cell>
          <cell r="E75" t="str">
            <v>Silent-Blade Oni</v>
          </cell>
          <cell r="F75" t="str">
            <v>Planechase 2012</v>
          </cell>
          <cell r="G75" t="str">
            <v>R</v>
          </cell>
          <cell r="H75" t="str">
            <v>Creature — Demon Ninja</v>
          </cell>
          <cell r="I75" t="str">
            <v>6</v>
          </cell>
          <cell r="J75" t="str">
            <v>5</v>
          </cell>
          <cell r="K75"/>
          <cell r="L75" t="str">
            <v>Ninjutsu {4}{U}{B}. Whenever Silent-Blade Oni deals combat damage to a player, look at that player's hand. You may cast a nonland card in it without paying that card's mana cost.</v>
          </cell>
          <cell r="M75" t="str">
            <v>{3}{U}{U}{B}{B}</v>
          </cell>
          <cell r="N75"/>
          <cell r="O75">
            <v>7</v>
          </cell>
          <cell r="P75" t="str">
            <v>UB</v>
          </cell>
          <cell r="Q75" t="str">
            <v>PC2</v>
          </cell>
          <cell r="R75">
            <v>105</v>
          </cell>
        </row>
        <row r="76">
          <cell r="A76"/>
          <cell r="E76" t="str">
            <v>Thromok the Insatiable</v>
          </cell>
          <cell r="F76" t="str">
            <v>Planechase 2012</v>
          </cell>
          <cell r="G76" t="str">
            <v>M</v>
          </cell>
          <cell r="H76" t="str">
            <v>Legendary Creature — Hellion</v>
          </cell>
          <cell r="I76" t="str">
            <v>0</v>
          </cell>
          <cell r="J76" t="str">
            <v>0</v>
          </cell>
          <cell r="K76"/>
          <cell r="L76" t="str">
            <v>Devour X, where X is the number of creatures devoured this way #_(As this enters the battlefield, you may sacrifice any number of creatures. This creature enters the battlefield with X +1/+1 counters on it for each of those creatures.)_#</v>
          </cell>
          <cell r="M76" t="str">
            <v>{3}{R}{G}</v>
          </cell>
          <cell r="N76"/>
          <cell r="O76">
            <v>5</v>
          </cell>
          <cell r="P76" t="str">
            <v>GR</v>
          </cell>
          <cell r="Q76" t="str">
            <v>PC2</v>
          </cell>
          <cell r="R76">
            <v>106</v>
          </cell>
        </row>
        <row r="77">
          <cell r="A77" t="str">
            <v>YES</v>
          </cell>
          <cell r="E77" t="str">
            <v>Vela the Night-Clad</v>
          </cell>
          <cell r="F77" t="str">
            <v>Planechase 2012</v>
          </cell>
          <cell r="G77" t="str">
            <v>M</v>
          </cell>
          <cell r="H77" t="str">
            <v>Legendary Creature — Human Wizard</v>
          </cell>
          <cell r="I77" t="str">
            <v>4</v>
          </cell>
          <cell r="J77" t="str">
            <v>4</v>
          </cell>
          <cell r="K77"/>
          <cell r="L77" t="str">
            <v>Intimidate. Other creatures you control have intimidate. Whenever Vela the Night-Clad or another creature you control leaves the battlefield, each opponent loses 1 life.</v>
          </cell>
          <cell r="M77" t="str">
            <v>{4}{U}{B}</v>
          </cell>
          <cell r="N77"/>
          <cell r="O77">
            <v>6</v>
          </cell>
          <cell r="P77" t="str">
            <v>UB</v>
          </cell>
          <cell r="Q77" t="str">
            <v>PC2</v>
          </cell>
          <cell r="R77">
            <v>107</v>
          </cell>
        </row>
        <row r="78">
          <cell r="A78"/>
          <cell r="E78" t="str">
            <v>Angel of Light</v>
          </cell>
          <cell r="F78" t="str">
            <v>Starter 1999</v>
          </cell>
          <cell r="G78" t="str">
            <v>U</v>
          </cell>
          <cell r="H78" t="str">
            <v>Creature — Angel</v>
          </cell>
          <cell r="I78">
            <v>3</v>
          </cell>
          <cell r="J78">
            <v>3</v>
          </cell>
          <cell r="K78"/>
          <cell r="L78" t="str">
            <v>Flying, vigilance</v>
          </cell>
          <cell r="M78" t="str">
            <v>{4}{W}</v>
          </cell>
          <cell r="N78"/>
          <cell r="O78">
            <v>5</v>
          </cell>
          <cell r="P78" t="str">
            <v>W</v>
          </cell>
          <cell r="Q78" t="str">
            <v>ST</v>
          </cell>
          <cell r="R78">
            <v>1</v>
          </cell>
        </row>
        <row r="79">
          <cell r="A79"/>
          <cell r="E79" t="str">
            <v>Champion Lancer</v>
          </cell>
          <cell r="F79" t="str">
            <v>Starter 1999</v>
          </cell>
          <cell r="G79" t="str">
            <v>R</v>
          </cell>
          <cell r="H79" t="str">
            <v>Creature — Human Knight</v>
          </cell>
          <cell r="I79">
            <v>3</v>
          </cell>
          <cell r="J79">
            <v>3</v>
          </cell>
          <cell r="K79"/>
          <cell r="L79" t="str">
            <v>Prevent all damage that would be dealt to Champion Lancer by creatures.</v>
          </cell>
          <cell r="M79" t="str">
            <v>{4}{W}{W}</v>
          </cell>
          <cell r="N79"/>
          <cell r="O79">
            <v>6</v>
          </cell>
          <cell r="P79" t="str">
            <v>W</v>
          </cell>
          <cell r="Q79" t="str">
            <v>ST</v>
          </cell>
          <cell r="R79">
            <v>11</v>
          </cell>
        </row>
        <row r="80">
          <cell r="A80"/>
          <cell r="E80" t="str">
            <v>Cinder Storm</v>
          </cell>
          <cell r="F80" t="str">
            <v>Starter 1999</v>
          </cell>
          <cell r="G80" t="str">
            <v>U</v>
          </cell>
          <cell r="H80" t="str">
            <v>Sorcery</v>
          </cell>
          <cell r="I80"/>
          <cell r="J80"/>
          <cell r="K80"/>
          <cell r="L80" t="str">
            <v>Cinder Storm deals 7 damage to target creature or player.</v>
          </cell>
          <cell r="M80" t="str">
            <v>{6}{R}</v>
          </cell>
          <cell r="N80"/>
          <cell r="O80">
            <v>7</v>
          </cell>
          <cell r="P80" t="str">
            <v>R</v>
          </cell>
          <cell r="Q80" t="str">
            <v>ST</v>
          </cell>
          <cell r="R80">
            <v>93</v>
          </cell>
        </row>
        <row r="81">
          <cell r="A81"/>
          <cell r="E81" t="str">
            <v>Dakmor Ghoul</v>
          </cell>
          <cell r="F81" t="str">
            <v>Starter 1999</v>
          </cell>
          <cell r="G81" t="str">
            <v>U</v>
          </cell>
          <cell r="H81" t="str">
            <v>Creature — Zombie</v>
          </cell>
          <cell r="I81">
            <v>2</v>
          </cell>
          <cell r="J81">
            <v>2</v>
          </cell>
          <cell r="K81"/>
          <cell r="L81" t="str">
            <v>When Dakmor Ghoul enters the battlefield, target opponent loses 2 life and you gain 2 life.</v>
          </cell>
          <cell r="M81" t="str">
            <v>{2}{B}{B}</v>
          </cell>
          <cell r="N81"/>
          <cell r="O81">
            <v>4</v>
          </cell>
          <cell r="P81" t="str">
            <v>B</v>
          </cell>
          <cell r="Q81" t="str">
            <v>ST</v>
          </cell>
          <cell r="R81">
            <v>70</v>
          </cell>
        </row>
        <row r="82">
          <cell r="A82"/>
          <cell r="E82" t="str">
            <v>Devout Monk</v>
          </cell>
          <cell r="F82" t="str">
            <v>Starter 1999</v>
          </cell>
          <cell r="G82" t="str">
            <v>C</v>
          </cell>
          <cell r="H82" t="str">
            <v>Creature — Human Monk Cleric</v>
          </cell>
          <cell r="I82">
            <v>1</v>
          </cell>
          <cell r="J82">
            <v>1</v>
          </cell>
          <cell r="K82"/>
          <cell r="L82" t="str">
            <v>When Devout Monk enters the battlefield, you gain 1 life.</v>
          </cell>
          <cell r="M82" t="str">
            <v>{W}</v>
          </cell>
          <cell r="N82"/>
          <cell r="O82">
            <v>1</v>
          </cell>
          <cell r="P82" t="str">
            <v>W</v>
          </cell>
          <cell r="Q82" t="str">
            <v>ST</v>
          </cell>
          <cell r="R82">
            <v>14</v>
          </cell>
        </row>
        <row r="83">
          <cell r="A83"/>
          <cell r="E83" t="str">
            <v>Goblin Commando</v>
          </cell>
          <cell r="F83" t="str">
            <v>Starter 1999</v>
          </cell>
          <cell r="G83" t="str">
            <v>U</v>
          </cell>
          <cell r="H83" t="str">
            <v>Creature — Goblin</v>
          </cell>
          <cell r="I83">
            <v>2</v>
          </cell>
          <cell r="J83">
            <v>2</v>
          </cell>
          <cell r="K83"/>
          <cell r="L83" t="str">
            <v>When Goblin Commando enters the battlefield, it deals 2 damage to target creature.</v>
          </cell>
          <cell r="M83" t="str">
            <v>{4}{R}</v>
          </cell>
          <cell r="N83"/>
          <cell r="O83">
            <v>5</v>
          </cell>
          <cell r="P83" t="str">
            <v>R</v>
          </cell>
          <cell r="Q83" t="str">
            <v>ST</v>
          </cell>
          <cell r="R83">
            <v>100</v>
          </cell>
        </row>
        <row r="84">
          <cell r="A84"/>
          <cell r="E84" t="str">
            <v>Goblin Settler</v>
          </cell>
          <cell r="F84" t="str">
            <v>Starter 1999</v>
          </cell>
          <cell r="G84" t="str">
            <v>U</v>
          </cell>
          <cell r="H84" t="str">
            <v>Creature — Goblin</v>
          </cell>
          <cell r="I84">
            <v>1</v>
          </cell>
          <cell r="J84">
            <v>1</v>
          </cell>
          <cell r="K84"/>
          <cell r="L84" t="str">
            <v>When Goblin Settler enters the battlefield, destroy target land.</v>
          </cell>
          <cell r="M84" t="str">
            <v>{3}{R}</v>
          </cell>
          <cell r="N84"/>
          <cell r="O84">
            <v>4</v>
          </cell>
          <cell r="P84" t="str">
            <v>R</v>
          </cell>
          <cell r="Q84" t="str">
            <v>ST</v>
          </cell>
          <cell r="R84">
            <v>106</v>
          </cell>
        </row>
        <row r="85">
          <cell r="A85"/>
          <cell r="E85" t="str">
            <v>Grim Tutor</v>
          </cell>
          <cell r="F85" t="str">
            <v>Starter 1999</v>
          </cell>
          <cell r="G85" t="str">
            <v>R</v>
          </cell>
          <cell r="H85" t="str">
            <v>Sorcery</v>
          </cell>
          <cell r="I85"/>
          <cell r="J85"/>
          <cell r="K85"/>
          <cell r="L85" t="str">
            <v>Search your library for a card and put that card into your hand, then shuffle your library. You lose 3 life.</v>
          </cell>
          <cell r="M85" t="str">
            <v>{1}{B}{B}</v>
          </cell>
          <cell r="N85"/>
          <cell r="O85">
            <v>3</v>
          </cell>
          <cell r="P85" t="str">
            <v>B</v>
          </cell>
          <cell r="Q85" t="str">
            <v>ST</v>
          </cell>
          <cell r="R85">
            <v>79</v>
          </cell>
        </row>
        <row r="86">
          <cell r="A86"/>
          <cell r="E86" t="str">
            <v>Royal Falcon</v>
          </cell>
          <cell r="F86" t="str">
            <v>Starter 1999</v>
          </cell>
          <cell r="G86" t="str">
            <v>C</v>
          </cell>
          <cell r="H86" t="str">
            <v>Creature — Bird</v>
          </cell>
          <cell r="I86">
            <v>1</v>
          </cell>
          <cell r="J86">
            <v>1</v>
          </cell>
          <cell r="K86"/>
          <cell r="L86" t="str">
            <v>Flying</v>
          </cell>
          <cell r="M86" t="str">
            <v>{1}{W}</v>
          </cell>
          <cell r="N86"/>
          <cell r="O86">
            <v>2</v>
          </cell>
          <cell r="P86" t="str">
            <v>W</v>
          </cell>
          <cell r="Q86" t="str">
            <v>ST</v>
          </cell>
          <cell r="R86">
            <v>24</v>
          </cell>
        </row>
        <row r="87">
          <cell r="A87"/>
          <cell r="E87" t="str">
            <v>Royal Trooper</v>
          </cell>
          <cell r="F87" t="str">
            <v>Starter 1999</v>
          </cell>
          <cell r="G87" t="str">
            <v>U</v>
          </cell>
          <cell r="H87" t="str">
            <v>Creature — Human Soldier</v>
          </cell>
          <cell r="I87">
            <v>2</v>
          </cell>
          <cell r="J87">
            <v>2</v>
          </cell>
          <cell r="K87"/>
          <cell r="L87" t="str">
            <v>Whenever Royal Trooper blocks, it gets +2/+2 until end of turn.</v>
          </cell>
          <cell r="M87" t="str">
            <v>{2}{W}</v>
          </cell>
          <cell r="N87"/>
          <cell r="O87">
            <v>3</v>
          </cell>
          <cell r="P87" t="str">
            <v>W</v>
          </cell>
          <cell r="Q87" t="str">
            <v>ST</v>
          </cell>
          <cell r="R87">
            <v>25</v>
          </cell>
        </row>
        <row r="88">
          <cell r="A88"/>
          <cell r="E88" t="str">
            <v>Sea Eagle</v>
          </cell>
          <cell r="F88" t="str">
            <v>Starter 1999</v>
          </cell>
          <cell r="G88" t="str">
            <v>C</v>
          </cell>
          <cell r="H88" t="str">
            <v>Creature — Bird</v>
          </cell>
          <cell r="I88">
            <v>1</v>
          </cell>
          <cell r="J88">
            <v>1</v>
          </cell>
          <cell r="K88"/>
          <cell r="L88" t="str">
            <v>Flying</v>
          </cell>
          <cell r="M88" t="str">
            <v>{1}{U}</v>
          </cell>
          <cell r="N88"/>
          <cell r="O88">
            <v>2</v>
          </cell>
          <cell r="P88" t="str">
            <v>U</v>
          </cell>
          <cell r="Q88" t="str">
            <v>ST</v>
          </cell>
          <cell r="R88">
            <v>50</v>
          </cell>
        </row>
        <row r="89">
          <cell r="A89"/>
          <cell r="E89" t="str">
            <v>Shrieking Specter</v>
          </cell>
          <cell r="F89" t="str">
            <v>Starter 1999</v>
          </cell>
          <cell r="G89" t="str">
            <v>U</v>
          </cell>
          <cell r="H89" t="str">
            <v>Creature — Specter</v>
          </cell>
          <cell r="I89">
            <v>2</v>
          </cell>
          <cell r="J89">
            <v>2</v>
          </cell>
          <cell r="K89"/>
          <cell r="L89" t="str">
            <v>Flying£Whenever Shrieking Specter attacks, defending player discards a card.</v>
          </cell>
          <cell r="M89" t="str">
            <v>{5}{B}</v>
          </cell>
          <cell r="N89"/>
          <cell r="O89">
            <v>6</v>
          </cell>
          <cell r="P89" t="str">
            <v>B</v>
          </cell>
          <cell r="Q89" t="str">
            <v>ST</v>
          </cell>
          <cell r="R89">
            <v>89</v>
          </cell>
        </row>
        <row r="90">
          <cell r="A90" t="str">
            <v>YES</v>
          </cell>
          <cell r="E90" t="str">
            <v>Stream of Acid</v>
          </cell>
          <cell r="F90" t="str">
            <v>Starter 1999</v>
          </cell>
          <cell r="G90" t="str">
            <v>U</v>
          </cell>
          <cell r="H90" t="str">
            <v>Sorcery</v>
          </cell>
          <cell r="I90"/>
          <cell r="J90"/>
          <cell r="K90"/>
          <cell r="L90" t="str">
            <v>Destroy target land or nonblack creature.</v>
          </cell>
          <cell r="M90" t="str">
            <v>{2}{B}{B}</v>
          </cell>
          <cell r="N90"/>
          <cell r="O90">
            <v>4</v>
          </cell>
          <cell r="P90" t="str">
            <v>B</v>
          </cell>
          <cell r="Q90" t="str">
            <v>ST</v>
          </cell>
          <cell r="R90">
            <v>91</v>
          </cell>
        </row>
        <row r="91">
          <cell r="A91"/>
          <cell r="E91" t="str">
            <v>Thunder Dragon</v>
          </cell>
          <cell r="F91" t="str">
            <v>Starter 1999</v>
          </cell>
          <cell r="G91" t="str">
            <v>R</v>
          </cell>
          <cell r="H91" t="str">
            <v>Creature — Dragon</v>
          </cell>
          <cell r="I91">
            <v>5</v>
          </cell>
          <cell r="J91">
            <v>5</v>
          </cell>
          <cell r="K91"/>
          <cell r="L91" t="str">
            <v>Flying£When Thunder Dragon enters the battlefield, it deals 3 damage to each creature without flying.</v>
          </cell>
          <cell r="M91" t="str">
            <v>{5}{R}{R}</v>
          </cell>
          <cell r="N91"/>
          <cell r="O91">
            <v>7</v>
          </cell>
          <cell r="P91" t="str">
            <v>R</v>
          </cell>
          <cell r="Q91" t="str">
            <v>ST</v>
          </cell>
          <cell r="R91">
            <v>119</v>
          </cell>
        </row>
        <row r="92">
          <cell r="A92"/>
          <cell r="E92" t="str">
            <v>Willow Elf</v>
          </cell>
          <cell r="F92" t="str">
            <v>Starter 1999</v>
          </cell>
          <cell r="G92" t="str">
            <v>C</v>
          </cell>
          <cell r="H92" t="str">
            <v>Creature — Elf</v>
          </cell>
          <cell r="I92">
            <v>1</v>
          </cell>
          <cell r="J92">
            <v>1</v>
          </cell>
          <cell r="K92"/>
          <cell r="L92"/>
          <cell r="M92" t="str">
            <v>{G}</v>
          </cell>
          <cell r="N92"/>
          <cell r="O92">
            <v>1</v>
          </cell>
          <cell r="P92" t="str">
            <v>G</v>
          </cell>
          <cell r="Q92" t="str">
            <v>ST</v>
          </cell>
          <cell r="R92">
            <v>152</v>
          </cell>
        </row>
        <row r="93">
          <cell r="A93" t="str">
            <v>Promo</v>
          </cell>
          <cell r="E93" t="str">
            <v>Anathemancer</v>
          </cell>
          <cell r="F93" t="str">
            <v>Alara Reborn</v>
          </cell>
          <cell r="G93" t="str">
            <v>U</v>
          </cell>
          <cell r="H93" t="str">
            <v>Creature — Zombie Wizard</v>
          </cell>
          <cell r="I93">
            <v>2</v>
          </cell>
          <cell r="J93">
            <v>2</v>
          </cell>
          <cell r="L93" t="str">
            <v>Unearth {5}{B}{R}. When Anathemancer enters the battlefield, it deals damage to target player equal to the number of nonbasic lands that player controls.</v>
          </cell>
          <cell r="M93" t="str">
            <v>{1}{B}{R}</v>
          </cell>
          <cell r="O93">
            <v>3</v>
          </cell>
          <cell r="P93" t="str">
            <v>RB</v>
          </cell>
          <cell r="Q93" t="str">
            <v>ARB</v>
          </cell>
          <cell r="R93">
            <v>33</v>
          </cell>
        </row>
        <row r="94">
          <cell r="A94" t="str">
            <v>YES (Foil)</v>
          </cell>
          <cell r="E94" t="str">
            <v>Architects of Will</v>
          </cell>
          <cell r="F94" t="str">
            <v>Alara Reborn</v>
          </cell>
          <cell r="G94" t="str">
            <v>C</v>
          </cell>
          <cell r="H94" t="str">
            <v>Artifact Creature — Human Wizard</v>
          </cell>
          <cell r="I94">
            <v>3</v>
          </cell>
          <cell r="J94">
            <v>3</v>
          </cell>
          <cell r="L94" t="str">
            <v>When Architects of Will enters the battlefield, look at the top three cards of target player's library, then put them back in any order. Cycling {UB}</v>
          </cell>
          <cell r="M94" t="str">
            <v>{2}{U}{B}</v>
          </cell>
          <cell r="O94">
            <v>4</v>
          </cell>
          <cell r="P94" t="str">
            <v>AUB</v>
          </cell>
          <cell r="Q94" t="str">
            <v>ARB</v>
          </cell>
          <cell r="R94">
            <v>17</v>
          </cell>
        </row>
        <row r="95">
          <cell r="A95" t="str">
            <v>YES</v>
          </cell>
          <cell r="E95" t="str">
            <v>Ardent Plea</v>
          </cell>
          <cell r="F95" t="str">
            <v>Alara Reborn</v>
          </cell>
          <cell r="G95" t="str">
            <v>U</v>
          </cell>
          <cell r="H95" t="str">
            <v>Enchantment</v>
          </cell>
          <cell r="L95" t="str">
            <v>Exalted #_(Whenever a creature you control attacks alone, that creature gets +1/+1 until end of turn.)_#?Cascade #_(When you cast this spell, exile cards from the top of your library until you exile a nonland card that costs less. You may cast it without paying its mana cost. Put the exiled cards on the bottom in a random order.)_#</v>
          </cell>
          <cell r="M95" t="str">
            <v>{1}{W}{U}</v>
          </cell>
          <cell r="O95">
            <v>3</v>
          </cell>
          <cell r="P95" t="str">
            <v>WU</v>
          </cell>
          <cell r="Q95" t="str">
            <v>ARB</v>
          </cell>
          <cell r="R95">
            <v>1</v>
          </cell>
        </row>
        <row r="96">
          <cell r="E96" t="str">
            <v>Arsenal Thresher</v>
          </cell>
          <cell r="F96" t="str">
            <v>Alara Reborn</v>
          </cell>
          <cell r="G96" t="str">
            <v>C</v>
          </cell>
          <cell r="H96" t="str">
            <v>Artifact Creature — Construct</v>
          </cell>
          <cell r="I96">
            <v>2</v>
          </cell>
          <cell r="J96">
            <v>2</v>
          </cell>
          <cell r="L96" t="str">
            <v>As Arsenal Thresher enters the battlefield, you may reveal any number of other artifact cards from your hand. Arsenal Thresher enters the battlefield with a +1/+1 counter on it for each card revealed this way.</v>
          </cell>
          <cell r="M96" t="str">
            <v>{2}{WB}{U}</v>
          </cell>
          <cell r="O96">
            <v>4</v>
          </cell>
          <cell r="P96" t="str">
            <v>AWUB</v>
          </cell>
          <cell r="Q96" t="str">
            <v>ARB</v>
          </cell>
          <cell r="R96">
            <v>131</v>
          </cell>
        </row>
        <row r="97">
          <cell r="A97" t="str">
            <v>YES</v>
          </cell>
          <cell r="E97" t="str">
            <v>Aven Mimeomancer</v>
          </cell>
          <cell r="F97" t="str">
            <v>Alara Reborn</v>
          </cell>
          <cell r="G97" t="str">
            <v>R</v>
          </cell>
          <cell r="H97" t="str">
            <v>Creature — Bird Wizard</v>
          </cell>
          <cell r="I97">
            <v>3</v>
          </cell>
          <cell r="J97">
            <v>1</v>
          </cell>
          <cell r="L97" t="str">
            <v>Flying. At the beginning of your upkeep, you may put a feather counter on target creature. If you do, that creature is 3/1 and has flying for as long as it has a feather counter on it.</v>
          </cell>
          <cell r="M97" t="str">
            <v>{1}{W}{U}</v>
          </cell>
          <cell r="O97">
            <v>3</v>
          </cell>
          <cell r="P97" t="str">
            <v>WU</v>
          </cell>
          <cell r="Q97" t="str">
            <v>ARB</v>
          </cell>
          <cell r="R97">
            <v>2</v>
          </cell>
        </row>
        <row r="98">
          <cell r="A98" t="str">
            <v>YES (Foil)</v>
          </cell>
          <cell r="E98" t="str">
            <v>Bant Sojourners</v>
          </cell>
          <cell r="F98" t="str">
            <v>Alara Reborn</v>
          </cell>
          <cell r="G98" t="str">
            <v>C</v>
          </cell>
          <cell r="H98" t="str">
            <v>Creature — Human Soldier</v>
          </cell>
          <cell r="I98">
            <v>2</v>
          </cell>
          <cell r="J98">
            <v>4</v>
          </cell>
          <cell r="L98" t="str">
            <v>When you cycle Bant Sojourners or it dies, you may put a 1/1 white Soldier creature token onto the battlefield. Cycling {2}{W} #_({2}{W}, Discard this card: Draw a card.)_#</v>
          </cell>
          <cell r="M98" t="str">
            <v>{1}{G}{W}{U}</v>
          </cell>
          <cell r="O98">
            <v>4</v>
          </cell>
          <cell r="P98" t="str">
            <v>GWU</v>
          </cell>
          <cell r="Q98" t="str">
            <v>ARB</v>
          </cell>
          <cell r="R98">
            <v>125</v>
          </cell>
        </row>
        <row r="99">
          <cell r="A99" t="str">
            <v>YES</v>
          </cell>
          <cell r="E99" t="str">
            <v>Bant Sureblade</v>
          </cell>
          <cell r="F99" t="str">
            <v>Alara Reborn</v>
          </cell>
          <cell r="G99" t="str">
            <v>C</v>
          </cell>
          <cell r="H99" t="str">
            <v>Creature — Human Soldier</v>
          </cell>
          <cell r="I99">
            <v>2</v>
          </cell>
          <cell r="J99">
            <v>1</v>
          </cell>
          <cell r="L99" t="str">
            <v>As long as you control another multicolored permanent, Bant Sureblade gets +1/+1 and has first strike.</v>
          </cell>
          <cell r="M99" t="str">
            <v>{GU}{W}</v>
          </cell>
          <cell r="O99">
            <v>2</v>
          </cell>
          <cell r="P99" t="str">
            <v>GWU</v>
          </cell>
          <cell r="Q99" t="str">
            <v>ARB</v>
          </cell>
          <cell r="R99">
            <v>143</v>
          </cell>
        </row>
        <row r="100">
          <cell r="A100" t="str">
            <v>YES</v>
          </cell>
          <cell r="E100" t="str">
            <v>Behemoth Sledge</v>
          </cell>
          <cell r="F100" t="str">
            <v>Alara Reborn</v>
          </cell>
          <cell r="G100" t="str">
            <v>U</v>
          </cell>
          <cell r="H100" t="str">
            <v>Artifact — Equipment</v>
          </cell>
          <cell r="L100" t="str">
            <v>Equipped creature gets +2/+2 and has lifelink and trample. Equip {3}</v>
          </cell>
          <cell r="M100" t="str">
            <v>{1}{G}{W}</v>
          </cell>
          <cell r="O100">
            <v>3</v>
          </cell>
          <cell r="P100" t="str">
            <v>AGW</v>
          </cell>
          <cell r="Q100" t="str">
            <v>ARB</v>
          </cell>
          <cell r="R100">
            <v>65</v>
          </cell>
        </row>
        <row r="101">
          <cell r="E101" t="str">
            <v>Bituminous Blast</v>
          </cell>
          <cell r="F101" t="str">
            <v>Alara Reborn</v>
          </cell>
          <cell r="G101" t="str">
            <v>U</v>
          </cell>
          <cell r="H101" t="str">
            <v>Instant</v>
          </cell>
          <cell r="L101" t="str">
            <v>Cascade #_(When you cast this spell, exile cards from the top of your library until you exile a nonland card that costs less. You may cast it without paying its mana cost. Put the exiled cards on the bottom in a random order.)_#?Bituminous Blast deals 4 damage to target creature.</v>
          </cell>
          <cell r="M101" t="str">
            <v>{3}{B}{R}</v>
          </cell>
          <cell r="O101">
            <v>5</v>
          </cell>
          <cell r="P101" t="str">
            <v>RB</v>
          </cell>
          <cell r="Q101" t="str">
            <v>ARB</v>
          </cell>
          <cell r="R101">
            <v>34</v>
          </cell>
        </row>
        <row r="102">
          <cell r="E102" t="str">
            <v>Blitz Hellion</v>
          </cell>
          <cell r="F102" t="str">
            <v>Alara Reborn</v>
          </cell>
          <cell r="G102" t="str">
            <v>R</v>
          </cell>
          <cell r="H102" t="str">
            <v>Creature — Hellion</v>
          </cell>
          <cell r="I102">
            <v>7</v>
          </cell>
          <cell r="J102">
            <v>7</v>
          </cell>
          <cell r="L102" t="str">
            <v>Trample, haste?At the beginning of the end step, Blitz Hellion's owner shuffles it into his or her library.</v>
          </cell>
          <cell r="M102" t="str">
            <v>{3}{R}{G}</v>
          </cell>
          <cell r="O102">
            <v>5</v>
          </cell>
          <cell r="P102" t="str">
            <v>GR</v>
          </cell>
          <cell r="Q102" t="str">
            <v>ARB</v>
          </cell>
          <cell r="R102">
            <v>49</v>
          </cell>
        </row>
        <row r="103">
          <cell r="A103" t="str">
            <v>Promo</v>
          </cell>
          <cell r="E103" t="str">
            <v>Bloodbraid Elf</v>
          </cell>
          <cell r="F103" t="str">
            <v>Alara Reborn</v>
          </cell>
          <cell r="G103" t="str">
            <v>U</v>
          </cell>
          <cell r="H103" t="str">
            <v>Creature — Elf Berserker</v>
          </cell>
          <cell r="I103">
            <v>3</v>
          </cell>
          <cell r="J103">
            <v>2</v>
          </cell>
          <cell r="L103" t="str">
            <v>Haste?Cascade #_(When you cast this spell, exile cards from the top of your library until you exile a nonland card that costs less. You may cast it without paying its mana cost. Put the exiled cards on the bottom in a random order.)_#</v>
          </cell>
          <cell r="M103" t="str">
            <v>{2}{R}{G}</v>
          </cell>
          <cell r="O103">
            <v>4</v>
          </cell>
          <cell r="P103" t="str">
            <v>GR</v>
          </cell>
          <cell r="Q103" t="str">
            <v>ARB</v>
          </cell>
          <cell r="R103">
            <v>50</v>
          </cell>
        </row>
        <row r="104">
          <cell r="A104" t="str">
            <v>YES</v>
          </cell>
          <cell r="E104" t="str">
            <v>Brainbite</v>
          </cell>
          <cell r="F104" t="str">
            <v>Alara Reborn</v>
          </cell>
          <cell r="G104" t="str">
            <v>C</v>
          </cell>
          <cell r="H104" t="str">
            <v>Sorcery</v>
          </cell>
          <cell r="L104" t="str">
            <v>Target opponent reveals his or her hand. You choose a card from it. That player discards that card. Draw a card.</v>
          </cell>
          <cell r="M104" t="str">
            <v>{2}{U}{B}</v>
          </cell>
          <cell r="O104">
            <v>4</v>
          </cell>
          <cell r="P104" t="str">
            <v>UB</v>
          </cell>
          <cell r="Q104" t="str">
            <v>ARB</v>
          </cell>
          <cell r="R104">
            <v>18</v>
          </cell>
        </row>
        <row r="105">
          <cell r="A105" t="str">
            <v>Promo</v>
          </cell>
          <cell r="E105" t="str">
            <v>Breath of Malfegor</v>
          </cell>
          <cell r="F105" t="str">
            <v>Alara Reborn</v>
          </cell>
          <cell r="G105" t="str">
            <v>C</v>
          </cell>
          <cell r="H105" t="str">
            <v>Instant</v>
          </cell>
          <cell r="L105" t="str">
            <v>Breath of Malfegor deals 5 damage to each opponent.</v>
          </cell>
          <cell r="M105" t="str">
            <v>{3}{B}{R}</v>
          </cell>
          <cell r="O105">
            <v>5</v>
          </cell>
          <cell r="P105" t="str">
            <v>RB</v>
          </cell>
          <cell r="Q105" t="str">
            <v>ARB</v>
          </cell>
          <cell r="R105">
            <v>35</v>
          </cell>
        </row>
        <row r="106">
          <cell r="A106" t="str">
            <v>YES (Foil)</v>
          </cell>
          <cell r="E106" t="str">
            <v>Captured Sunlight</v>
          </cell>
          <cell r="F106" t="str">
            <v>Alara Reborn</v>
          </cell>
          <cell r="G106" t="str">
            <v>C</v>
          </cell>
          <cell r="H106" t="str">
            <v>Sorcery</v>
          </cell>
          <cell r="L106" t="str">
            <v>Cascade #_(When you cast this spell, exile cards from the top of your library until you exile a nonland card that costs less. You may cast it without paying its mana cost. Put the exiled cards on the bottom in a random order.)_#?You gain 4 life.</v>
          </cell>
          <cell r="M106" t="str">
            <v>{2}{G}{W}</v>
          </cell>
          <cell r="O106">
            <v>4</v>
          </cell>
          <cell r="P106" t="str">
            <v>GW</v>
          </cell>
          <cell r="Q106" t="str">
            <v>ARB</v>
          </cell>
          <cell r="R106">
            <v>66</v>
          </cell>
        </row>
        <row r="107">
          <cell r="E107" t="str">
            <v>Cerodon Yearling</v>
          </cell>
          <cell r="F107" t="str">
            <v>Alara Reborn</v>
          </cell>
          <cell r="G107" t="str">
            <v>C</v>
          </cell>
          <cell r="H107" t="str">
            <v>Creature — Beast</v>
          </cell>
          <cell r="I107">
            <v>2</v>
          </cell>
          <cell r="J107">
            <v>2</v>
          </cell>
          <cell r="L107" t="str">
            <v>Vigilance, haste</v>
          </cell>
          <cell r="M107" t="str">
            <v>{R}{W}</v>
          </cell>
          <cell r="O107">
            <v>2</v>
          </cell>
          <cell r="P107" t="str">
            <v>WR</v>
          </cell>
          <cell r="Q107" t="str">
            <v>ARB</v>
          </cell>
          <cell r="R107">
            <v>96</v>
          </cell>
        </row>
        <row r="108">
          <cell r="E108" t="str">
            <v>Cloven Casting</v>
          </cell>
          <cell r="F108" t="str">
            <v>Alara Reborn</v>
          </cell>
          <cell r="G108" t="str">
            <v>R</v>
          </cell>
          <cell r="H108" t="str">
            <v>Enchantment</v>
          </cell>
          <cell r="L108" t="str">
            <v>Whenever you cast a multicolored instant or sorcery spell, you may pay {1}. If you do, copy that spell. You may choose new targets for the copy.</v>
          </cell>
          <cell r="M108" t="str">
            <v>{5}{U}{R}</v>
          </cell>
          <cell r="O108">
            <v>7</v>
          </cell>
          <cell r="P108" t="str">
            <v>UR</v>
          </cell>
          <cell r="Q108" t="str">
            <v>ARB</v>
          </cell>
          <cell r="R108">
            <v>86</v>
          </cell>
        </row>
        <row r="109">
          <cell r="E109" t="str">
            <v>Colossal Might</v>
          </cell>
          <cell r="F109" t="str">
            <v>Alara Reborn</v>
          </cell>
          <cell r="G109" t="str">
            <v>C</v>
          </cell>
          <cell r="H109" t="str">
            <v>Instant</v>
          </cell>
          <cell r="L109" t="str">
            <v>Target creature gets +4/+2 and gains trample until end of turn.</v>
          </cell>
          <cell r="M109" t="str">
            <v>{R}{G}</v>
          </cell>
          <cell r="O109">
            <v>2</v>
          </cell>
          <cell r="P109" t="str">
            <v>GR</v>
          </cell>
          <cell r="Q109" t="str">
            <v>ARB</v>
          </cell>
          <cell r="R109">
            <v>51</v>
          </cell>
        </row>
        <row r="110">
          <cell r="E110" t="str">
            <v>Crystallization</v>
          </cell>
          <cell r="F110" t="str">
            <v>Alara Reborn</v>
          </cell>
          <cell r="G110" t="str">
            <v>C</v>
          </cell>
          <cell r="H110" t="str">
            <v>Enchantment — Aura</v>
          </cell>
          <cell r="L110" t="str">
            <v>Enchant creature?Enchanted creature can't attack or block. When enchanted creature becomes the target of a spell or ability, exile that creature.</v>
          </cell>
          <cell r="M110" t="str">
            <v>{GU}{W}</v>
          </cell>
          <cell r="O110">
            <v>2</v>
          </cell>
          <cell r="P110" t="str">
            <v>GWU</v>
          </cell>
          <cell r="Q110" t="str">
            <v>ARB</v>
          </cell>
          <cell r="R110">
            <v>144</v>
          </cell>
        </row>
        <row r="111">
          <cell r="A111" t="str">
            <v>YES (Foil)</v>
          </cell>
          <cell r="E111" t="str">
            <v>Dauntless Escort</v>
          </cell>
          <cell r="F111" t="str">
            <v>Alara Reborn</v>
          </cell>
          <cell r="G111" t="str">
            <v>R</v>
          </cell>
          <cell r="H111" t="str">
            <v>Creature — Rhino Soldier</v>
          </cell>
          <cell r="I111">
            <v>3</v>
          </cell>
          <cell r="J111">
            <v>3</v>
          </cell>
          <cell r="L111" t="str">
            <v>Sacrifice Dauntless Escort: Creatures you control are indestructible this turn.</v>
          </cell>
          <cell r="M111" t="str">
            <v>{1}{G}{W}</v>
          </cell>
          <cell r="O111">
            <v>3</v>
          </cell>
          <cell r="P111" t="str">
            <v>GW</v>
          </cell>
          <cell r="Q111" t="str">
            <v>ARB</v>
          </cell>
          <cell r="R111">
            <v>67</v>
          </cell>
        </row>
        <row r="112">
          <cell r="E112" t="str">
            <v>Deadshot Minotaur</v>
          </cell>
          <cell r="F112" t="str">
            <v>Alara Reborn</v>
          </cell>
          <cell r="G112" t="str">
            <v>C</v>
          </cell>
          <cell r="H112" t="str">
            <v>Creature — Minotaur</v>
          </cell>
          <cell r="I112">
            <v>3</v>
          </cell>
          <cell r="J112">
            <v>4</v>
          </cell>
          <cell r="L112" t="str">
            <v>When Deadshot Minotaur enters the battlefield, it deals 3 damage to target creature with flying. Cycling {RG} #_({RG}, Discard this card: Draw a card.)_#</v>
          </cell>
          <cell r="M112" t="str">
            <v>{3}{R}{G}</v>
          </cell>
          <cell r="O112">
            <v>5</v>
          </cell>
          <cell r="P112" t="str">
            <v>GR</v>
          </cell>
          <cell r="Q112" t="str">
            <v>ARB</v>
          </cell>
          <cell r="R112">
            <v>52</v>
          </cell>
        </row>
        <row r="113">
          <cell r="E113" t="str">
            <v>Deathbringer Thoctar</v>
          </cell>
          <cell r="F113" t="str">
            <v>Alara Reborn</v>
          </cell>
          <cell r="G113" t="str">
            <v>R</v>
          </cell>
          <cell r="H113" t="str">
            <v>Creature — Zombie Beast</v>
          </cell>
          <cell r="I113">
            <v>3</v>
          </cell>
          <cell r="J113">
            <v>3</v>
          </cell>
          <cell r="L113" t="str">
            <v>Whenever another creature dies, you may put a +1/+1 counter on Deathbringer Thoctar. Remove a +1/+1 counter from Deathbringer Thoctar: Deathbringer Thoctar deals 1 damage to target creature or player.</v>
          </cell>
          <cell r="M113" t="str">
            <v>{4}{B}{R}</v>
          </cell>
          <cell r="O113">
            <v>6</v>
          </cell>
          <cell r="P113" t="str">
            <v>RB</v>
          </cell>
          <cell r="Q113" t="str">
            <v>ARB</v>
          </cell>
          <cell r="R113">
            <v>36</v>
          </cell>
        </row>
        <row r="114">
          <cell r="E114" t="str">
            <v>Defiler of Souls</v>
          </cell>
          <cell r="F114" t="str">
            <v>Alara Reborn</v>
          </cell>
          <cell r="G114" t="str">
            <v>M</v>
          </cell>
          <cell r="H114" t="str">
            <v>Creature — Demon</v>
          </cell>
          <cell r="I114">
            <v>5</v>
          </cell>
          <cell r="J114">
            <v>5</v>
          </cell>
          <cell r="L114" t="str">
            <v>Flying?At the beginning of each player's upkeep, that player sacrifices a monocolored creature.</v>
          </cell>
          <cell r="M114" t="str">
            <v>{3}{B}{B}{R}</v>
          </cell>
          <cell r="O114">
            <v>6</v>
          </cell>
          <cell r="P114" t="str">
            <v>RB</v>
          </cell>
          <cell r="Q114" t="str">
            <v>ARB</v>
          </cell>
          <cell r="R114">
            <v>37</v>
          </cell>
        </row>
        <row r="115">
          <cell r="E115" t="str">
            <v>Demonic Dread</v>
          </cell>
          <cell r="F115" t="str">
            <v>Alara Reborn</v>
          </cell>
          <cell r="G115" t="str">
            <v>C</v>
          </cell>
          <cell r="H115" t="str">
            <v>Sorcery</v>
          </cell>
          <cell r="L115" t="str">
            <v>Cascade #_(When you cast this spell, exile cards from the top of your library until you exile a nonland card that costs less. You may cast it without paying its mana cost. Put the exiled cards on the bottom in a random order.)_#?Target creature can't block this turn.</v>
          </cell>
          <cell r="M115" t="str">
            <v>{1}{B}{R}</v>
          </cell>
          <cell r="O115">
            <v>3</v>
          </cell>
          <cell r="P115" t="str">
            <v>RB</v>
          </cell>
          <cell r="Q115" t="str">
            <v>ARB</v>
          </cell>
          <cell r="R115">
            <v>38</v>
          </cell>
        </row>
        <row r="116">
          <cell r="E116" t="str">
            <v>Demonspine Whip</v>
          </cell>
          <cell r="F116" t="str">
            <v>Alara Reborn</v>
          </cell>
          <cell r="G116" t="str">
            <v>U</v>
          </cell>
          <cell r="H116" t="str">
            <v>Artifact — Equipment</v>
          </cell>
          <cell r="L116" t="str">
            <v>{X}: Equipped creature gets +X/+0 until end of turn. Equip {1}</v>
          </cell>
          <cell r="M116" t="str">
            <v>{B}{R}</v>
          </cell>
          <cell r="O116">
            <v>2</v>
          </cell>
          <cell r="P116" t="str">
            <v>ARB</v>
          </cell>
          <cell r="Q116" t="str">
            <v>ARB</v>
          </cell>
          <cell r="R116">
            <v>39</v>
          </cell>
        </row>
        <row r="117">
          <cell r="A117" t="str">
            <v>YES (Foil)</v>
          </cell>
          <cell r="E117" t="str">
            <v>Deny Reality</v>
          </cell>
          <cell r="F117" t="str">
            <v>Alara Reborn</v>
          </cell>
          <cell r="G117" t="str">
            <v>C</v>
          </cell>
          <cell r="H117" t="str">
            <v>Sorcery</v>
          </cell>
          <cell r="L117" t="str">
            <v>Cascade. Return target permanent to its owner's hand.</v>
          </cell>
          <cell r="M117" t="str">
            <v>{3}{U}{B}</v>
          </cell>
          <cell r="O117">
            <v>5</v>
          </cell>
          <cell r="P117" t="str">
            <v>UB</v>
          </cell>
          <cell r="Q117" t="str">
            <v>ARB</v>
          </cell>
          <cell r="R117">
            <v>19</v>
          </cell>
        </row>
        <row r="118">
          <cell r="E118" t="str">
            <v>Double Negative</v>
          </cell>
          <cell r="F118" t="str">
            <v>Alara Reborn</v>
          </cell>
          <cell r="G118" t="str">
            <v>U</v>
          </cell>
          <cell r="H118" t="str">
            <v>Instant</v>
          </cell>
          <cell r="L118" t="str">
            <v>Counter up to two target spells.</v>
          </cell>
          <cell r="M118" t="str">
            <v>{U}{U}{R}</v>
          </cell>
          <cell r="O118">
            <v>3</v>
          </cell>
          <cell r="P118" t="str">
            <v>UR</v>
          </cell>
          <cell r="Q118" t="str">
            <v>ARB</v>
          </cell>
          <cell r="R118">
            <v>87</v>
          </cell>
        </row>
        <row r="119">
          <cell r="E119" t="str">
            <v>Dragon Appeasement</v>
          </cell>
          <cell r="F119" t="str">
            <v>Alara Reborn</v>
          </cell>
          <cell r="G119" t="str">
            <v>U</v>
          </cell>
          <cell r="H119" t="str">
            <v>Enchantment</v>
          </cell>
          <cell r="L119" t="str">
            <v>Skip your draw step. Whenever you sacrifice a creature, you may draw a card.</v>
          </cell>
          <cell r="M119" t="str">
            <v>{3}{B}{R}{G}</v>
          </cell>
          <cell r="O119">
            <v>6</v>
          </cell>
          <cell r="P119" t="str">
            <v>GRB</v>
          </cell>
          <cell r="Q119" t="str">
            <v>ARB</v>
          </cell>
          <cell r="R119">
            <v>115</v>
          </cell>
        </row>
        <row r="120">
          <cell r="A120" t="str">
            <v>Promo</v>
          </cell>
          <cell r="E120" t="str">
            <v>Dragon Broodmother</v>
          </cell>
          <cell r="F120" t="str">
            <v>Alara Reborn</v>
          </cell>
          <cell r="G120" t="str">
            <v>M</v>
          </cell>
          <cell r="H120" t="str">
            <v>Creature — Dragon</v>
          </cell>
          <cell r="I120">
            <v>4</v>
          </cell>
          <cell r="J120">
            <v>4</v>
          </cell>
          <cell r="L120" t="str">
            <v>Flying?At the beginning of each upkeep, put a 1/1 red and green Dragon creature token with flying and devour 2 onto the battlefield. #_(As the token enters the battlefield, you may sacrifice any number of creatures. It enters the battlefield with twice that many +1/+1 counters on it.)_#</v>
          </cell>
          <cell r="M120" t="str">
            <v>{2}{R}{R}{R}{G}</v>
          </cell>
          <cell r="O120">
            <v>6</v>
          </cell>
          <cell r="P120" t="str">
            <v>GR</v>
          </cell>
          <cell r="Q120" t="str">
            <v>ARB</v>
          </cell>
          <cell r="R120">
            <v>53</v>
          </cell>
        </row>
        <row r="121">
          <cell r="E121" t="str">
            <v>Drastic Revelation</v>
          </cell>
          <cell r="F121" t="str">
            <v>Alara Reborn</v>
          </cell>
          <cell r="G121" t="str">
            <v>U</v>
          </cell>
          <cell r="H121" t="str">
            <v>Sorcery</v>
          </cell>
          <cell r="L121" t="str">
            <v>Discard your hand. Draw seven cards, then discard three cards at random.</v>
          </cell>
          <cell r="M121" t="str">
            <v>{2}{U}{B}{R}</v>
          </cell>
          <cell r="O121">
            <v>5</v>
          </cell>
          <cell r="P121" t="str">
            <v>URB</v>
          </cell>
          <cell r="Q121" t="str">
            <v>ARB</v>
          </cell>
          <cell r="R121">
            <v>111</v>
          </cell>
        </row>
        <row r="122">
          <cell r="A122" t="str">
            <v>YES</v>
          </cell>
          <cell r="E122" t="str">
            <v>Enigma Sphinx</v>
          </cell>
          <cell r="F122" t="str">
            <v>Alara Reborn</v>
          </cell>
          <cell r="G122" t="str">
            <v>R</v>
          </cell>
          <cell r="H122" t="str">
            <v>Artifact Creature — Sphinx</v>
          </cell>
          <cell r="I122">
            <v>5</v>
          </cell>
          <cell r="J122">
            <v>4</v>
          </cell>
          <cell r="L122" t="str">
            <v>Flying. When Enigma Sphinx is put into your graveyard from the battlefield, put it into your library third from the top. Cascade #_(When you cast this spell, exile cards from the top of your library until you exile a nonland card that costs less. You may cast it without paying its mana cost. Put the exiled cards on the bottom in a random order.)_#</v>
          </cell>
          <cell r="M122" t="str">
            <v>{4}{W}{U}{B}</v>
          </cell>
          <cell r="O122">
            <v>7</v>
          </cell>
          <cell r="P122" t="str">
            <v>AWUB</v>
          </cell>
          <cell r="Q122" t="str">
            <v>ARB</v>
          </cell>
          <cell r="R122">
            <v>106</v>
          </cell>
        </row>
        <row r="123">
          <cell r="A123" t="str">
            <v>YES (Foil)</v>
          </cell>
          <cell r="E123" t="str">
            <v>Enlisted Wurm</v>
          </cell>
          <cell r="F123" t="str">
            <v>Alara Reborn</v>
          </cell>
          <cell r="G123" t="str">
            <v>U</v>
          </cell>
          <cell r="H123" t="str">
            <v>Creature — Wurm</v>
          </cell>
          <cell r="I123">
            <v>5</v>
          </cell>
          <cell r="J123">
            <v>5</v>
          </cell>
          <cell r="L123" t="str">
            <v>Cascade #_(When you cast this spell, exile cards from the top of your library until you exile a nonland card that costs less. You may cast it without paying its mana cost. Put the exiled cards on the bottom in a random order.)_#</v>
          </cell>
          <cell r="M123" t="str">
            <v>{4}{G}{W}</v>
          </cell>
          <cell r="O123">
            <v>6</v>
          </cell>
          <cell r="P123" t="str">
            <v>GW</v>
          </cell>
          <cell r="Q123" t="str">
            <v>ARB</v>
          </cell>
          <cell r="R123">
            <v>68</v>
          </cell>
        </row>
        <row r="124">
          <cell r="E124" t="str">
            <v>Esper Sojourners</v>
          </cell>
          <cell r="F124" t="str">
            <v>Alara Reborn</v>
          </cell>
          <cell r="G124" t="str">
            <v>C</v>
          </cell>
          <cell r="H124" t="str">
            <v>Artifact Creature — Vedalken Wizard</v>
          </cell>
          <cell r="I124">
            <v>2</v>
          </cell>
          <cell r="J124">
            <v>3</v>
          </cell>
          <cell r="L124" t="str">
            <v>When you cycle Esper Sojourners or it dies, you may tap or untap target permanent. Cycling {2}{U} #_({2}{U}, Discard this card: Draw a card.)_#</v>
          </cell>
          <cell r="M124" t="str">
            <v>{W}{U}{B}</v>
          </cell>
          <cell r="O124">
            <v>3</v>
          </cell>
          <cell r="P124" t="str">
            <v>AWUB</v>
          </cell>
          <cell r="Q124" t="str">
            <v>ARB</v>
          </cell>
          <cell r="R124">
            <v>107</v>
          </cell>
        </row>
        <row r="125">
          <cell r="A125" t="str">
            <v>YES (Foil)</v>
          </cell>
          <cell r="E125" t="str">
            <v>Esper Stormblade</v>
          </cell>
          <cell r="F125" t="str">
            <v>Alara Reborn</v>
          </cell>
          <cell r="G125" t="str">
            <v>C</v>
          </cell>
          <cell r="H125" t="str">
            <v>Artifact Creature — Vedalken Wizard</v>
          </cell>
          <cell r="I125">
            <v>2</v>
          </cell>
          <cell r="J125">
            <v>1</v>
          </cell>
          <cell r="L125" t="str">
            <v>As long as you control another multicolored permanent, Esper Stormblade gets +1/+1 and has flying.</v>
          </cell>
          <cell r="M125" t="str">
            <v>{WB}{U}</v>
          </cell>
          <cell r="O125">
            <v>2</v>
          </cell>
          <cell r="P125" t="str">
            <v>AWUB</v>
          </cell>
          <cell r="Q125" t="str">
            <v>ARB</v>
          </cell>
          <cell r="R125">
            <v>132</v>
          </cell>
        </row>
        <row r="126">
          <cell r="A126" t="str">
            <v>YES</v>
          </cell>
          <cell r="E126" t="str">
            <v>Ethercaste Knight</v>
          </cell>
          <cell r="F126" t="str">
            <v>Alara Reborn</v>
          </cell>
          <cell r="G126" t="str">
            <v>C</v>
          </cell>
          <cell r="H126" t="str">
            <v>Artifact Creature — Human Knight</v>
          </cell>
          <cell r="I126">
            <v>1</v>
          </cell>
          <cell r="J126">
            <v>3</v>
          </cell>
          <cell r="L126" t="str">
            <v>Exalted #_(Whenever a creature you control attacks alone, that creature gets +1/+1 until end of turn.)_#</v>
          </cell>
          <cell r="M126" t="str">
            <v>{W}{U}</v>
          </cell>
          <cell r="O126">
            <v>2</v>
          </cell>
          <cell r="P126" t="str">
            <v>AWU</v>
          </cell>
          <cell r="Q126" t="str">
            <v>ARB</v>
          </cell>
          <cell r="R126">
            <v>3</v>
          </cell>
        </row>
        <row r="127">
          <cell r="E127" t="str">
            <v>Etherium Abomination</v>
          </cell>
          <cell r="F127" t="str">
            <v>Alara Reborn</v>
          </cell>
          <cell r="G127" t="str">
            <v>C</v>
          </cell>
          <cell r="H127" t="str">
            <v>Artifact Creature — Horror</v>
          </cell>
          <cell r="I127">
            <v>4</v>
          </cell>
          <cell r="J127">
            <v>3</v>
          </cell>
          <cell r="L127" t="str">
            <v>Unearth {1}{U}{B}.</v>
          </cell>
          <cell r="M127" t="str">
            <v>{3}{U}{B}</v>
          </cell>
          <cell r="O127">
            <v>5</v>
          </cell>
          <cell r="P127" t="str">
            <v>AUB</v>
          </cell>
          <cell r="Q127" t="str">
            <v>ARB</v>
          </cell>
          <cell r="R127">
            <v>20</v>
          </cell>
        </row>
        <row r="128">
          <cell r="A128" t="str">
            <v>YES (Foil)</v>
          </cell>
          <cell r="E128" t="str">
            <v>Ethersworn Shieldmage</v>
          </cell>
          <cell r="F128" t="str">
            <v>Alara Reborn</v>
          </cell>
          <cell r="G128" t="str">
            <v>C</v>
          </cell>
          <cell r="H128" t="str">
            <v>Artifact Creature — Vedalken Wizard</v>
          </cell>
          <cell r="I128">
            <v>2</v>
          </cell>
          <cell r="J128">
            <v>2</v>
          </cell>
          <cell r="L128" t="str">
            <v>Flash?When Ethersworn Shieldmage enters the battlefield, prevent all damage that would be dealt to artifact creatures this turn.</v>
          </cell>
          <cell r="M128" t="str">
            <v>{1}{W}{U}</v>
          </cell>
          <cell r="O128">
            <v>3</v>
          </cell>
          <cell r="P128" t="str">
            <v>AWU</v>
          </cell>
          <cell r="Q128" t="str">
            <v>ARB</v>
          </cell>
          <cell r="R128">
            <v>4</v>
          </cell>
        </row>
        <row r="129">
          <cell r="A129" t="str">
            <v>YES</v>
          </cell>
          <cell r="E129" t="str">
            <v>Etherwrought Page</v>
          </cell>
          <cell r="F129" t="str">
            <v>Alara Reborn</v>
          </cell>
          <cell r="G129" t="str">
            <v>U</v>
          </cell>
          <cell r="H129" t="str">
            <v>Artifact</v>
          </cell>
          <cell r="L129" t="str">
            <v>At the beginning of your upkeep, choose one — You gain 2 life; or look at the top card of your library, then you may put that card into your graveyard; or each opponent loses 1 life.</v>
          </cell>
          <cell r="M129" t="str">
            <v>{1}{W}{U}{B}</v>
          </cell>
          <cell r="O129">
            <v>4</v>
          </cell>
          <cell r="P129" t="str">
            <v>AWUB</v>
          </cell>
          <cell r="Q129" t="str">
            <v>ARB</v>
          </cell>
          <cell r="R129">
            <v>108</v>
          </cell>
        </row>
        <row r="130">
          <cell r="A130" t="str">
            <v>YES (Foil)</v>
          </cell>
          <cell r="E130" t="str">
            <v>Fieldmist Borderpost</v>
          </cell>
          <cell r="F130" t="str">
            <v>Alara Reborn</v>
          </cell>
          <cell r="G130" t="str">
            <v>C</v>
          </cell>
          <cell r="H130" t="str">
            <v>Artifact</v>
          </cell>
          <cell r="L130" t="str">
            <v>You may pay {1} and return a basic land you control to its owner's hand rather than pay Fieldmist Borderpost's mana cost. Fieldmist Borderpost enters the battlefield tapped. {T}: Add {W} or {U} to your mana pool.</v>
          </cell>
          <cell r="M130" t="str">
            <v>{1}{W}{U}</v>
          </cell>
          <cell r="N130" t="str">
            <v>{W}{U}</v>
          </cell>
          <cell r="O130">
            <v>3</v>
          </cell>
          <cell r="P130" t="str">
            <v>AWU</v>
          </cell>
          <cell r="Q130" t="str">
            <v>ARB</v>
          </cell>
          <cell r="R130">
            <v>5</v>
          </cell>
        </row>
        <row r="131">
          <cell r="E131" t="str">
            <v>Fight to the Death</v>
          </cell>
          <cell r="F131" t="str">
            <v>Alara Reborn</v>
          </cell>
          <cell r="G131" t="str">
            <v>R</v>
          </cell>
          <cell r="H131" t="str">
            <v>Instant</v>
          </cell>
          <cell r="L131" t="str">
            <v>Destroy all blocking creatures and all blocked creatures.</v>
          </cell>
          <cell r="M131" t="str">
            <v>{R}{W}</v>
          </cell>
          <cell r="O131">
            <v>2</v>
          </cell>
          <cell r="P131" t="str">
            <v>WR</v>
          </cell>
          <cell r="Q131" t="str">
            <v>ARB</v>
          </cell>
          <cell r="R131">
            <v>97</v>
          </cell>
        </row>
        <row r="132">
          <cell r="A132" t="str">
            <v>YES (Foil)</v>
          </cell>
          <cell r="E132" t="str">
            <v>Filigree Angel</v>
          </cell>
          <cell r="F132" t="str">
            <v>Alara Reborn</v>
          </cell>
          <cell r="G132" t="str">
            <v>R</v>
          </cell>
          <cell r="H132" t="str">
            <v>Artifact Creature — Angel</v>
          </cell>
          <cell r="I132">
            <v>4</v>
          </cell>
          <cell r="J132">
            <v>4</v>
          </cell>
          <cell r="L132" t="str">
            <v>Flying. When Filigree Angel enters the battlefield, you gain 3 life for each artifact you control.</v>
          </cell>
          <cell r="M132" t="str">
            <v>{5}{W}{W}{U}</v>
          </cell>
          <cell r="O132">
            <v>8</v>
          </cell>
          <cell r="P132" t="str">
            <v>AWU</v>
          </cell>
          <cell r="Q132" t="str">
            <v>ARB</v>
          </cell>
          <cell r="R132">
            <v>6</v>
          </cell>
        </row>
        <row r="133">
          <cell r="A133" t="str">
            <v>YES</v>
          </cell>
          <cell r="E133" t="str">
            <v>Finest Hour</v>
          </cell>
          <cell r="F133" t="str">
            <v>Alara Reborn</v>
          </cell>
          <cell r="G133" t="str">
            <v>R</v>
          </cell>
          <cell r="H133" t="str">
            <v>Enchantment</v>
          </cell>
          <cell r="L133" t="str">
            <v>Exalted #_(Whenever a creature you control attacks alone, that creature gets +1/+1 until end of turn.)_#?Whenever a creature you control attacks alone, if it's the first combat phase of the turn, untap that creature. After this phase, there is an additional combat phase.</v>
          </cell>
          <cell r="M133" t="str">
            <v>{2}{G}{W}{U}</v>
          </cell>
          <cell r="O133">
            <v>5</v>
          </cell>
          <cell r="P133" t="str">
            <v>GWU</v>
          </cell>
          <cell r="Q133" t="str">
            <v>ARB</v>
          </cell>
          <cell r="R133">
            <v>126</v>
          </cell>
        </row>
        <row r="134">
          <cell r="E134" t="str">
            <v>Firewild Borderpost</v>
          </cell>
          <cell r="F134" t="str">
            <v>Alara Reborn</v>
          </cell>
          <cell r="G134" t="str">
            <v>C</v>
          </cell>
          <cell r="H134" t="str">
            <v>Artifact</v>
          </cell>
          <cell r="L134" t="str">
            <v>You may pay {1} and return a basic land you control to its owner's hand rather than pay Firewild Borderpost's mana cost. Firewild Borderpost enters the battlefield tapped. {T}: Add {R} or {G} to your mana pool.</v>
          </cell>
          <cell r="M134" t="str">
            <v>{1}{R}{G}</v>
          </cell>
          <cell r="N134" t="str">
            <v>{R}{G}</v>
          </cell>
          <cell r="O134">
            <v>3</v>
          </cell>
          <cell r="P134" t="str">
            <v>AGR</v>
          </cell>
          <cell r="Q134" t="str">
            <v>ARB</v>
          </cell>
          <cell r="R134">
            <v>54</v>
          </cell>
        </row>
        <row r="135">
          <cell r="A135" t="str">
            <v>YES</v>
          </cell>
          <cell r="E135" t="str">
            <v>Flurry of Wings</v>
          </cell>
          <cell r="F135" t="str">
            <v>Alara Reborn</v>
          </cell>
          <cell r="G135" t="str">
            <v>U</v>
          </cell>
          <cell r="H135" t="str">
            <v>Instant</v>
          </cell>
          <cell r="L135" t="str">
            <v>Put X 1/1 white Bird Soldier creature tokens with flying onto the battlefield, where X is the number of attacking creatures.</v>
          </cell>
          <cell r="M135" t="str">
            <v>{G}{W}{U}</v>
          </cell>
          <cell r="O135">
            <v>3</v>
          </cell>
          <cell r="P135" t="str">
            <v>GWU</v>
          </cell>
          <cell r="Q135" t="str">
            <v>ARB</v>
          </cell>
          <cell r="R135">
            <v>127</v>
          </cell>
        </row>
        <row r="136">
          <cell r="E136" t="str">
            <v>Giant Ambush Beetle</v>
          </cell>
          <cell r="F136" t="str">
            <v>Alara Reborn</v>
          </cell>
          <cell r="G136" t="str">
            <v>U</v>
          </cell>
          <cell r="H136" t="str">
            <v>Creature — Insect</v>
          </cell>
          <cell r="I136">
            <v>4</v>
          </cell>
          <cell r="J136">
            <v>3</v>
          </cell>
          <cell r="L136" t="str">
            <v>Haste?When Giant Ambush Beetle enters the battlefield, you may have target creature block it this turn if able.</v>
          </cell>
          <cell r="M136" t="str">
            <v>{3}{BG}{R}</v>
          </cell>
          <cell r="O136">
            <v>5</v>
          </cell>
          <cell r="P136" t="str">
            <v>GRB</v>
          </cell>
          <cell r="Q136" t="str">
            <v>ARB</v>
          </cell>
          <cell r="R136">
            <v>137</v>
          </cell>
        </row>
        <row r="137">
          <cell r="E137" t="str">
            <v>Glassdust Hulk</v>
          </cell>
          <cell r="F137" t="str">
            <v>Alara Reborn</v>
          </cell>
          <cell r="G137" t="str">
            <v>C</v>
          </cell>
          <cell r="H137" t="str">
            <v>Artifact Creature — Golem</v>
          </cell>
          <cell r="I137">
            <v>3</v>
          </cell>
          <cell r="J137">
            <v>4</v>
          </cell>
          <cell r="L137" t="str">
            <v>Whenever another artifact enters the battlefield under your control, Glassdust Hulk gets +1/+1 until end of turn and is unblockable this turn. Cycling {WU} #_({WU}, Discard this card: Draw a card.)_#</v>
          </cell>
          <cell r="M137" t="str">
            <v>{3}{W}{U}</v>
          </cell>
          <cell r="O137">
            <v>5</v>
          </cell>
          <cell r="P137" t="str">
            <v>AWU</v>
          </cell>
          <cell r="Q137" t="str">
            <v>ARB</v>
          </cell>
          <cell r="R137">
            <v>7</v>
          </cell>
        </row>
        <row r="138">
          <cell r="E138" t="str">
            <v>Glory of Warfare</v>
          </cell>
          <cell r="F138" t="str">
            <v>Alara Reborn</v>
          </cell>
          <cell r="G138" t="str">
            <v>R</v>
          </cell>
          <cell r="H138" t="str">
            <v>Enchantment</v>
          </cell>
          <cell r="L138" t="str">
            <v>As long as it's your turn, creatures you control get +2/+0. As long as it's not your turn, creatures you control get +0/+2.</v>
          </cell>
          <cell r="M138" t="str">
            <v>{2}{R}{W}</v>
          </cell>
          <cell r="O138">
            <v>4</v>
          </cell>
          <cell r="P138" t="str">
            <v>WR</v>
          </cell>
          <cell r="Q138" t="str">
            <v>ARB</v>
          </cell>
          <cell r="R138">
            <v>98</v>
          </cell>
        </row>
        <row r="139">
          <cell r="E139" t="str">
            <v>Gloryscale Viashino</v>
          </cell>
          <cell r="F139" t="str">
            <v>Alara Reborn</v>
          </cell>
          <cell r="G139" t="str">
            <v>U</v>
          </cell>
          <cell r="H139" t="str">
            <v>Creature — Viashino Soldier</v>
          </cell>
          <cell r="I139">
            <v>3</v>
          </cell>
          <cell r="J139">
            <v>3</v>
          </cell>
          <cell r="L139" t="str">
            <v>Whenever you cast a multicolored spell, Gloryscale Viashino gets +3/+3 until end of turn.</v>
          </cell>
          <cell r="M139" t="str">
            <v>{1}{R}{G}{W}</v>
          </cell>
          <cell r="O139">
            <v>4</v>
          </cell>
          <cell r="P139" t="str">
            <v>GWR</v>
          </cell>
          <cell r="Q139" t="str">
            <v>ARB</v>
          </cell>
          <cell r="R139">
            <v>120</v>
          </cell>
        </row>
        <row r="140">
          <cell r="E140" t="str">
            <v>Godtracker of Jund</v>
          </cell>
          <cell r="F140" t="str">
            <v>Alara Reborn</v>
          </cell>
          <cell r="G140" t="str">
            <v>C</v>
          </cell>
          <cell r="H140" t="str">
            <v>Creature — Elf Shaman</v>
          </cell>
          <cell r="I140">
            <v>2</v>
          </cell>
          <cell r="J140">
            <v>2</v>
          </cell>
          <cell r="L140" t="str">
            <v>Whenever a creature with power 5 or greater enters the battlefield under your control, you may put a +1/+1 counter on Godtracker of Jund.</v>
          </cell>
          <cell r="M140" t="str">
            <v>{1}{R}{G}</v>
          </cell>
          <cell r="O140">
            <v>3</v>
          </cell>
          <cell r="P140" t="str">
            <v>GR</v>
          </cell>
          <cell r="Q140" t="str">
            <v>ARB</v>
          </cell>
          <cell r="R140">
            <v>55</v>
          </cell>
        </row>
        <row r="141">
          <cell r="E141" t="str">
            <v>Gorger Wurm</v>
          </cell>
          <cell r="F141" t="str">
            <v>Alara Reborn</v>
          </cell>
          <cell r="G141" t="str">
            <v>C</v>
          </cell>
          <cell r="H141" t="str">
            <v>Creature — Wurm</v>
          </cell>
          <cell r="I141">
            <v>5</v>
          </cell>
          <cell r="J141">
            <v>5</v>
          </cell>
          <cell r="L141" t="str">
            <v>Devour 1 #_(As this enters the battlefield, you may sacrifice any number of creatures. This creature enters the battlefield with that many +1/+1 counters on it.)_#</v>
          </cell>
          <cell r="M141" t="str">
            <v>{3}{R}{G}</v>
          </cell>
          <cell r="O141">
            <v>5</v>
          </cell>
          <cell r="P141" t="str">
            <v>GR</v>
          </cell>
          <cell r="Q141" t="str">
            <v>ARB</v>
          </cell>
          <cell r="R141">
            <v>56</v>
          </cell>
        </row>
        <row r="142">
          <cell r="E142" t="str">
            <v>Grixis Grimblade</v>
          </cell>
          <cell r="F142" t="str">
            <v>Alara Reborn</v>
          </cell>
          <cell r="G142" t="str">
            <v>C</v>
          </cell>
          <cell r="H142" t="str">
            <v>Creature — Zombie Warrior</v>
          </cell>
          <cell r="I142">
            <v>2</v>
          </cell>
          <cell r="J142">
            <v>1</v>
          </cell>
          <cell r="L142" t="str">
            <v>As long as you control another multicolored permanent, Grixis Grimblade gets +1/+1 and has deathtouch. #_(Any amount of damage it deals to a creature is enough to destroy that creature.)_#</v>
          </cell>
          <cell r="M142" t="str">
            <v>{UR}{B}</v>
          </cell>
          <cell r="O142">
            <v>2</v>
          </cell>
          <cell r="P142" t="str">
            <v>URB</v>
          </cell>
          <cell r="Q142" t="str">
            <v>ARB</v>
          </cell>
          <cell r="R142">
            <v>134</v>
          </cell>
        </row>
        <row r="143">
          <cell r="E143" t="str">
            <v>Grixis Sojourners</v>
          </cell>
          <cell r="F143" t="str">
            <v>Alara Reborn</v>
          </cell>
          <cell r="G143" t="str">
            <v>C</v>
          </cell>
          <cell r="H143" t="str">
            <v>Creature — Zombie Ogre</v>
          </cell>
          <cell r="I143">
            <v>4</v>
          </cell>
          <cell r="J143">
            <v>3</v>
          </cell>
          <cell r="L143" t="str">
            <v>When you cycle Grixis Sojourners or it dies, you may exile target card from a graveyard. Cycling {2}{B} #_({2}{B}, Discard this card: Draw a card.)_#</v>
          </cell>
          <cell r="M143" t="str">
            <v>{1}{U}{B}{R}</v>
          </cell>
          <cell r="O143">
            <v>4</v>
          </cell>
          <cell r="P143" t="str">
            <v>URB</v>
          </cell>
          <cell r="Q143" t="str">
            <v>ARB</v>
          </cell>
          <cell r="R143">
            <v>112</v>
          </cell>
        </row>
        <row r="144">
          <cell r="E144" t="str">
            <v>Grizzled Leotau</v>
          </cell>
          <cell r="F144" t="str">
            <v>Alara Reborn</v>
          </cell>
          <cell r="G144" t="str">
            <v>C</v>
          </cell>
          <cell r="H144" t="str">
            <v>Creature — Cat</v>
          </cell>
          <cell r="I144">
            <v>1</v>
          </cell>
          <cell r="J144">
            <v>5</v>
          </cell>
          <cell r="L144">
            <v>0</v>
          </cell>
          <cell r="M144" t="str">
            <v>{G}{W}</v>
          </cell>
          <cell r="O144">
            <v>2</v>
          </cell>
          <cell r="P144" t="str">
            <v>GW</v>
          </cell>
          <cell r="Q144" t="str">
            <v>ARB</v>
          </cell>
          <cell r="R144">
            <v>69</v>
          </cell>
        </row>
        <row r="145">
          <cell r="E145" t="str">
            <v>Identity Crisis</v>
          </cell>
          <cell r="F145" t="str">
            <v>Alara Reborn</v>
          </cell>
          <cell r="G145" t="str">
            <v>R</v>
          </cell>
          <cell r="H145" t="str">
            <v>Sorcery</v>
          </cell>
          <cell r="L145" t="str">
            <v>Exile all cards from target player's hand and graveyard.</v>
          </cell>
          <cell r="M145" t="str">
            <v>{2}{W}{W}{B}{B}</v>
          </cell>
          <cell r="O145">
            <v>6</v>
          </cell>
          <cell r="P145" t="str">
            <v>WB</v>
          </cell>
          <cell r="Q145" t="str">
            <v>ARB</v>
          </cell>
          <cell r="R145">
            <v>81</v>
          </cell>
        </row>
        <row r="146">
          <cell r="E146" t="str">
            <v>Igneous Pouncer</v>
          </cell>
          <cell r="F146" t="str">
            <v>Alara Reborn</v>
          </cell>
          <cell r="G146" t="str">
            <v>C</v>
          </cell>
          <cell r="H146" t="str">
            <v>Creature — Elemental</v>
          </cell>
          <cell r="I146">
            <v>5</v>
          </cell>
          <cell r="J146">
            <v>1</v>
          </cell>
          <cell r="L146" t="str">
            <v>Haste?Swampcycling {2}, mountaincycling {2} #_({2}, Discard this card: Search your library for a Swamp or Mountain card, reveal it, and put it into your hand. Then shuffle your library.)_#</v>
          </cell>
          <cell r="M146" t="str">
            <v>{4}{B}{R}</v>
          </cell>
          <cell r="O146">
            <v>6</v>
          </cell>
          <cell r="P146" t="str">
            <v>RB</v>
          </cell>
          <cell r="Q146" t="str">
            <v>ARB</v>
          </cell>
          <cell r="R146">
            <v>40</v>
          </cell>
        </row>
        <row r="147">
          <cell r="E147" t="str">
            <v>Illusory Demon</v>
          </cell>
          <cell r="F147" t="str">
            <v>Alara Reborn</v>
          </cell>
          <cell r="G147" t="str">
            <v>U</v>
          </cell>
          <cell r="H147" t="str">
            <v>Creature — Demon Illusion</v>
          </cell>
          <cell r="I147">
            <v>4</v>
          </cell>
          <cell r="J147">
            <v>3</v>
          </cell>
          <cell r="L147" t="str">
            <v>Flying?When you cast a spell, sacrifice Illusory Demon.</v>
          </cell>
          <cell r="M147" t="str">
            <v>{1}{U}{B}</v>
          </cell>
          <cell r="O147">
            <v>3</v>
          </cell>
          <cell r="P147" t="str">
            <v>UB</v>
          </cell>
          <cell r="Q147" t="str">
            <v>ARB</v>
          </cell>
          <cell r="R147">
            <v>21</v>
          </cell>
        </row>
        <row r="148">
          <cell r="E148" t="str">
            <v>Intimidation Bolt</v>
          </cell>
          <cell r="F148" t="str">
            <v>Alara Reborn</v>
          </cell>
          <cell r="G148" t="str">
            <v>U</v>
          </cell>
          <cell r="H148" t="str">
            <v>Instant</v>
          </cell>
          <cell r="L148" t="str">
            <v>Intimidation Bolt deals 3 damage to target creature. Other creatures can't attack this turn.</v>
          </cell>
          <cell r="M148" t="str">
            <v>{1}{R}{W}</v>
          </cell>
          <cell r="O148">
            <v>3</v>
          </cell>
          <cell r="P148" t="str">
            <v>WR</v>
          </cell>
          <cell r="Q148" t="str">
            <v>ARB</v>
          </cell>
          <cell r="R148">
            <v>99</v>
          </cell>
        </row>
        <row r="149">
          <cell r="E149" t="str">
            <v>Jenara, Asura of War</v>
          </cell>
          <cell r="F149" t="str">
            <v>Alara Reborn</v>
          </cell>
          <cell r="G149" t="str">
            <v>M</v>
          </cell>
          <cell r="H149" t="str">
            <v>Legendary Creature — Angel</v>
          </cell>
          <cell r="I149">
            <v>3</v>
          </cell>
          <cell r="J149">
            <v>3</v>
          </cell>
          <cell r="L149" t="str">
            <v>Flying. {1}{W}: Put a +1/+1 counter on Jenara, Asura of War.</v>
          </cell>
          <cell r="M149" t="str">
            <v>{G}{W}{U}</v>
          </cell>
          <cell r="O149">
            <v>3</v>
          </cell>
          <cell r="P149" t="str">
            <v>GWU</v>
          </cell>
          <cell r="Q149" t="str">
            <v>ARB</v>
          </cell>
          <cell r="R149">
            <v>128</v>
          </cell>
        </row>
        <row r="150">
          <cell r="A150" t="str">
            <v>YES</v>
          </cell>
          <cell r="E150" t="str">
            <v>Jhessian Zombies</v>
          </cell>
          <cell r="F150" t="str">
            <v>Alara Reborn</v>
          </cell>
          <cell r="G150" t="str">
            <v>C</v>
          </cell>
          <cell r="H150" t="str">
            <v>Creature — Zombie</v>
          </cell>
          <cell r="I150">
            <v>2</v>
          </cell>
          <cell r="J150">
            <v>4</v>
          </cell>
          <cell r="L150" t="str">
            <v>Fear. Islandcycling {2}, swampcycling {2}</v>
          </cell>
          <cell r="M150" t="str">
            <v>{4}{U}{B}</v>
          </cell>
          <cell r="O150">
            <v>6</v>
          </cell>
          <cell r="P150" t="str">
            <v>UB</v>
          </cell>
          <cell r="Q150" t="str">
            <v>ARB</v>
          </cell>
          <cell r="R150">
            <v>22</v>
          </cell>
        </row>
        <row r="151">
          <cell r="E151" t="str">
            <v>Jund Hackblade</v>
          </cell>
          <cell r="F151" t="str">
            <v>Alara Reborn</v>
          </cell>
          <cell r="G151" t="str">
            <v>C</v>
          </cell>
          <cell r="H151" t="str">
            <v>Creature — Goblin Berserker</v>
          </cell>
          <cell r="I151">
            <v>2</v>
          </cell>
          <cell r="J151">
            <v>1</v>
          </cell>
          <cell r="L151" t="str">
            <v>As long as you control another multicolored permanent, Jund Hackblade gets +1/+1 and has haste.</v>
          </cell>
          <cell r="M151" t="str">
            <v>{BG}{R}</v>
          </cell>
          <cell r="O151">
            <v>2</v>
          </cell>
          <cell r="P151" t="str">
            <v>GRB</v>
          </cell>
          <cell r="Q151" t="str">
            <v>ARB</v>
          </cell>
          <cell r="R151">
            <v>138</v>
          </cell>
        </row>
        <row r="152">
          <cell r="E152" t="str">
            <v>Jund Sojourners</v>
          </cell>
          <cell r="F152" t="str">
            <v>Alara Reborn</v>
          </cell>
          <cell r="G152" t="str">
            <v>C</v>
          </cell>
          <cell r="H152" t="str">
            <v>Creature — Viashino Shaman</v>
          </cell>
          <cell r="I152">
            <v>3</v>
          </cell>
          <cell r="J152">
            <v>2</v>
          </cell>
          <cell r="L152" t="str">
            <v>When you cycle Jund Sojourners or it dies, you may have it deal 1 damage to target creature or player. Cycling {2}{R} #_({2}{R}, Discard this card: Draw a card.)_#</v>
          </cell>
          <cell r="M152" t="str">
            <v>{B}{R}{G}</v>
          </cell>
          <cell r="O152">
            <v>3</v>
          </cell>
          <cell r="P152" t="str">
            <v>GRB</v>
          </cell>
          <cell r="Q152" t="str">
            <v>ARB</v>
          </cell>
          <cell r="R152">
            <v>116</v>
          </cell>
        </row>
        <row r="153">
          <cell r="E153" t="str">
            <v>Karrthus, Tyrant of Jund</v>
          </cell>
          <cell r="F153" t="str">
            <v>Alara Reborn</v>
          </cell>
          <cell r="G153" t="str">
            <v>M</v>
          </cell>
          <cell r="H153" t="str">
            <v>Legendary Creature — Dragon</v>
          </cell>
          <cell r="I153">
            <v>7</v>
          </cell>
          <cell r="J153">
            <v>7</v>
          </cell>
          <cell r="L153" t="str">
            <v>Flying, haste?When Karrthus, Tyrant of Jund enters the battlefield, gain control of all Dragons, then untap all Dragons. Other Dragon creatures you control have haste.</v>
          </cell>
          <cell r="M153" t="str">
            <v>{4}{B}{R}{G}</v>
          </cell>
          <cell r="O153">
            <v>7</v>
          </cell>
          <cell r="P153" t="str">
            <v>GRB</v>
          </cell>
          <cell r="Q153" t="str">
            <v>ARB</v>
          </cell>
          <cell r="R153">
            <v>117</v>
          </cell>
        </row>
        <row r="154">
          <cell r="E154" t="str">
            <v>Kathari Bomber</v>
          </cell>
          <cell r="F154" t="str">
            <v>Alara Reborn</v>
          </cell>
          <cell r="G154" t="str">
            <v>C</v>
          </cell>
          <cell r="H154" t="str">
            <v>Creature — Bird Shaman</v>
          </cell>
          <cell r="I154">
            <v>2</v>
          </cell>
          <cell r="J154">
            <v>2</v>
          </cell>
          <cell r="L154" t="str">
            <v>Unearth {3}{B}{R}. Flying. When Kathari Bomber deals combat damage to a player, put two 1/1 red Goblin creature tokens onto the battlefield and sacrifice Kathari Bomber.</v>
          </cell>
          <cell r="M154" t="str">
            <v>{1}{B}{R}</v>
          </cell>
          <cell r="O154">
            <v>3</v>
          </cell>
          <cell r="P154" t="str">
            <v>RB</v>
          </cell>
          <cell r="Q154" t="str">
            <v>ARB</v>
          </cell>
          <cell r="R154">
            <v>41</v>
          </cell>
        </row>
        <row r="155">
          <cell r="A155" t="str">
            <v>YES</v>
          </cell>
          <cell r="E155" t="str">
            <v>Kathari Remnant</v>
          </cell>
          <cell r="F155" t="str">
            <v>Alara Reborn</v>
          </cell>
          <cell r="G155" t="str">
            <v>U</v>
          </cell>
          <cell r="H155" t="str">
            <v>Creature — Bird Skeleton</v>
          </cell>
          <cell r="I155">
            <v>0</v>
          </cell>
          <cell r="J155">
            <v>1</v>
          </cell>
          <cell r="L155" t="str">
            <v>Flying. {B}: Regenerate Kathari Remnant. Cascade</v>
          </cell>
          <cell r="M155" t="str">
            <v>{2}{U}{B}</v>
          </cell>
          <cell r="O155">
            <v>4</v>
          </cell>
          <cell r="P155" t="str">
            <v>UB</v>
          </cell>
          <cell r="Q155" t="str">
            <v>ARB</v>
          </cell>
          <cell r="R155">
            <v>23</v>
          </cell>
        </row>
        <row r="156">
          <cell r="A156" t="str">
            <v>Promo</v>
          </cell>
          <cell r="E156" t="str">
            <v>Knight of New Alara</v>
          </cell>
          <cell r="F156" t="str">
            <v>Alara Reborn</v>
          </cell>
          <cell r="G156" t="str">
            <v>R</v>
          </cell>
          <cell r="H156" t="str">
            <v>Creature — Human Knight</v>
          </cell>
          <cell r="I156">
            <v>2</v>
          </cell>
          <cell r="J156">
            <v>2</v>
          </cell>
          <cell r="L156" t="str">
            <v>Each other multicolored creature you control gets +1/+1 for each of its colors.</v>
          </cell>
          <cell r="M156" t="str">
            <v>{2}{G}{W}</v>
          </cell>
          <cell r="O156">
            <v>4</v>
          </cell>
          <cell r="P156" t="str">
            <v>GW</v>
          </cell>
          <cell r="Q156" t="str">
            <v>ARB</v>
          </cell>
          <cell r="R156">
            <v>70</v>
          </cell>
        </row>
        <row r="157">
          <cell r="A157" t="str">
            <v>YES (Foil)</v>
          </cell>
          <cell r="E157" t="str">
            <v>Knotvine Paladin</v>
          </cell>
          <cell r="F157" t="str">
            <v>Alara Reborn</v>
          </cell>
          <cell r="G157" t="str">
            <v>R</v>
          </cell>
          <cell r="H157" t="str">
            <v>Creature — Human Knight</v>
          </cell>
          <cell r="I157">
            <v>2</v>
          </cell>
          <cell r="J157">
            <v>2</v>
          </cell>
          <cell r="L157" t="str">
            <v>Whenever Knotvine Paladin attacks, it gets +1/+1 until end of turn for each untapped creature you control.</v>
          </cell>
          <cell r="M157" t="str">
            <v>{G}{W}</v>
          </cell>
          <cell r="O157">
            <v>2</v>
          </cell>
          <cell r="P157" t="str">
            <v>GW</v>
          </cell>
          <cell r="Q157" t="str">
            <v>ARB</v>
          </cell>
          <cell r="R157">
            <v>71</v>
          </cell>
        </row>
        <row r="158">
          <cell r="E158" t="str">
            <v>Lavalanche</v>
          </cell>
          <cell r="F158" t="str">
            <v>Alara Reborn</v>
          </cell>
          <cell r="G158" t="str">
            <v>R</v>
          </cell>
          <cell r="H158" t="str">
            <v>Sorcery</v>
          </cell>
          <cell r="L158" t="str">
            <v>Lavalanche deals X damage to target player and each creature he or she controls.</v>
          </cell>
          <cell r="M158" t="str">
            <v>{X}{B}{R}{G}</v>
          </cell>
          <cell r="O158">
            <v>3</v>
          </cell>
          <cell r="P158" t="str">
            <v>GRB</v>
          </cell>
          <cell r="Q158" t="str">
            <v>ARB</v>
          </cell>
          <cell r="R158">
            <v>118</v>
          </cell>
        </row>
        <row r="159">
          <cell r="A159" t="str">
            <v>YES (Foil)</v>
          </cell>
          <cell r="E159" t="str">
            <v>Leonin Armorguard</v>
          </cell>
          <cell r="F159" t="str">
            <v>Alara Reborn</v>
          </cell>
          <cell r="G159" t="str">
            <v>C</v>
          </cell>
          <cell r="H159" t="str">
            <v>Creature — Cat Soldier</v>
          </cell>
          <cell r="I159">
            <v>3</v>
          </cell>
          <cell r="J159">
            <v>3</v>
          </cell>
          <cell r="L159" t="str">
            <v>When Leonin Armorguard enters the battlefield, creatures you control get +1/+1 until end of turn.</v>
          </cell>
          <cell r="M159" t="str">
            <v>{2}{G}{W}</v>
          </cell>
          <cell r="O159">
            <v>4</v>
          </cell>
          <cell r="P159" t="str">
            <v>GW</v>
          </cell>
          <cell r="Q159" t="str">
            <v>ARB</v>
          </cell>
          <cell r="R159">
            <v>72</v>
          </cell>
        </row>
        <row r="160">
          <cell r="E160" t="str">
            <v>Lich Lord of Unx</v>
          </cell>
          <cell r="F160" t="str">
            <v>Alara Reborn</v>
          </cell>
          <cell r="G160" t="str">
            <v>R</v>
          </cell>
          <cell r="H160" t="str">
            <v>Creature — Zombie Wizard</v>
          </cell>
          <cell r="I160">
            <v>2</v>
          </cell>
          <cell r="J160">
            <v>2</v>
          </cell>
          <cell r="L160" t="str">
            <v>{U}{B}, {T}: Put a 1/1 blue and black Zombie Wizard creature token onto the battlefield. {U}{U}{B}{B}: Target player loses X life and puts the top X cards of his or her library into his or her graveyard, where X is the number of Zombies you control.</v>
          </cell>
          <cell r="M160" t="str">
            <v>{1}{U}{B}</v>
          </cell>
          <cell r="O160">
            <v>3</v>
          </cell>
          <cell r="P160" t="str">
            <v>UB</v>
          </cell>
          <cell r="Q160" t="str">
            <v>ARB</v>
          </cell>
          <cell r="R160">
            <v>24</v>
          </cell>
        </row>
        <row r="161">
          <cell r="E161" t="str">
            <v>Lightning Reaver</v>
          </cell>
          <cell r="F161" t="str">
            <v>Alara Reborn</v>
          </cell>
          <cell r="G161" t="str">
            <v>R</v>
          </cell>
          <cell r="H161" t="str">
            <v>Creature — Zombie Beast</v>
          </cell>
          <cell r="I161">
            <v>3</v>
          </cell>
          <cell r="J161">
            <v>3</v>
          </cell>
          <cell r="L161" t="str">
            <v>Haste; fear #_(This creature can't be blocked except by artifact creatures and/or black creatures.)_#?Whenever Lightning Reaver deals combat damage to a player, put a charge counter on it. At the beginning of your end step, Lightning Reaver deals damage equal to the number of charge counters on it to each opponent.</v>
          </cell>
          <cell r="M161" t="str">
            <v>{3}{B}{R}</v>
          </cell>
          <cell r="O161">
            <v>5</v>
          </cell>
          <cell r="P161" t="str">
            <v>RB</v>
          </cell>
          <cell r="Q161" t="str">
            <v>ARB</v>
          </cell>
          <cell r="R161">
            <v>42</v>
          </cell>
        </row>
        <row r="162">
          <cell r="E162" t="str">
            <v>Lord of Extinction</v>
          </cell>
          <cell r="F162" t="str">
            <v>Alara Reborn</v>
          </cell>
          <cell r="G162" t="str">
            <v>M</v>
          </cell>
          <cell r="H162" t="str">
            <v>Creature — Elemental</v>
          </cell>
          <cell r="I162" t="str">
            <v>*</v>
          </cell>
          <cell r="J162" t="str">
            <v>*</v>
          </cell>
          <cell r="L162" t="str">
            <v>Lord of Extinction's power and toughness are each equal to the number of cards in all graveyards.</v>
          </cell>
          <cell r="M162" t="str">
            <v>{3}{B}{G}</v>
          </cell>
          <cell r="O162">
            <v>5</v>
          </cell>
          <cell r="P162" t="str">
            <v>GB</v>
          </cell>
          <cell r="Q162" t="str">
            <v>ARB</v>
          </cell>
          <cell r="R162">
            <v>91</v>
          </cell>
        </row>
        <row r="163">
          <cell r="A163" t="str">
            <v>YES (Foil)</v>
          </cell>
          <cell r="E163" t="str">
            <v>Lorescale Coatl</v>
          </cell>
          <cell r="F163" t="str">
            <v>Alara Reborn</v>
          </cell>
          <cell r="G163" t="str">
            <v>U</v>
          </cell>
          <cell r="H163" t="str">
            <v>Creature — Snake</v>
          </cell>
          <cell r="I163">
            <v>2</v>
          </cell>
          <cell r="J163">
            <v>2</v>
          </cell>
          <cell r="L163" t="str">
            <v>Whenever you draw a card, you may put a +1/+1 counter on Lorescale Coatl.</v>
          </cell>
          <cell r="M163" t="str">
            <v>{1}{G}{U}</v>
          </cell>
          <cell r="O163">
            <v>3</v>
          </cell>
          <cell r="P163" t="str">
            <v>GU</v>
          </cell>
          <cell r="Q163" t="str">
            <v>ARB</v>
          </cell>
          <cell r="R163">
            <v>101</v>
          </cell>
        </row>
        <row r="164">
          <cell r="E164" t="str">
            <v>Madrush Cyclops</v>
          </cell>
          <cell r="F164" t="str">
            <v>Alara Reborn</v>
          </cell>
          <cell r="G164" t="str">
            <v>R</v>
          </cell>
          <cell r="H164" t="str">
            <v>Creature — Cyclops Warrior</v>
          </cell>
          <cell r="I164">
            <v>3</v>
          </cell>
          <cell r="J164">
            <v>4</v>
          </cell>
          <cell r="L164" t="str">
            <v>Creatures you control have haste.</v>
          </cell>
          <cell r="M164" t="str">
            <v>{1}{B}{R}{G}</v>
          </cell>
          <cell r="O164">
            <v>4</v>
          </cell>
          <cell r="P164" t="str">
            <v>GRB</v>
          </cell>
          <cell r="Q164" t="str">
            <v>ARB</v>
          </cell>
          <cell r="R164">
            <v>119</v>
          </cell>
        </row>
        <row r="165">
          <cell r="E165" t="str">
            <v>Maelstrom Nexus</v>
          </cell>
          <cell r="F165" t="str">
            <v>Alara Reborn</v>
          </cell>
          <cell r="G165" t="str">
            <v>M</v>
          </cell>
          <cell r="H165" t="str">
            <v>Enchantment</v>
          </cell>
          <cell r="L165" t="str">
            <v>The first spell you cast each turn has cascade. #_(When you cast your first spell, exile cards from the top of your library until you exile a nonland card that costs less. You may cast it without paying its mana cost. Put the exiled cards on the bottom in a random order.)_#</v>
          </cell>
          <cell r="M165" t="str">
            <v>{W}{U}{B}{R}{G}</v>
          </cell>
          <cell r="O165">
            <v>5</v>
          </cell>
          <cell r="P165" t="str">
            <v>GWURB</v>
          </cell>
          <cell r="Q165" t="str">
            <v>ARB</v>
          </cell>
          <cell r="R165">
            <v>130</v>
          </cell>
        </row>
        <row r="166">
          <cell r="A166" t="str">
            <v>Promo</v>
          </cell>
          <cell r="E166" t="str">
            <v>Maelstrom Pulse</v>
          </cell>
          <cell r="F166" t="str">
            <v>Alara Reborn</v>
          </cell>
          <cell r="G166" t="str">
            <v>R</v>
          </cell>
          <cell r="H166" t="str">
            <v>Sorcery</v>
          </cell>
          <cell r="L166" t="str">
            <v>Destroy target nonland permanent and all other permanents with the same name as that permanent.</v>
          </cell>
          <cell r="M166" t="str">
            <v>{1}{B}{G}</v>
          </cell>
          <cell r="O166">
            <v>3</v>
          </cell>
          <cell r="P166" t="str">
            <v>GB</v>
          </cell>
          <cell r="Q166" t="str">
            <v>ARB</v>
          </cell>
          <cell r="R166">
            <v>92</v>
          </cell>
        </row>
        <row r="167">
          <cell r="E167" t="str">
            <v>Mage Slayer</v>
          </cell>
          <cell r="F167" t="str">
            <v>Alara Reborn</v>
          </cell>
          <cell r="G167" t="str">
            <v>U</v>
          </cell>
          <cell r="H167" t="str">
            <v>Artifact — Equipment</v>
          </cell>
          <cell r="L167" t="str">
            <v>Whenever equipped creature attacks, it deals damage equal to its power to defending player. Equip {3}</v>
          </cell>
          <cell r="M167" t="str">
            <v>{1}{R}{G}</v>
          </cell>
          <cell r="O167">
            <v>3</v>
          </cell>
          <cell r="P167" t="str">
            <v>AGR</v>
          </cell>
          <cell r="Q167" t="str">
            <v>ARB</v>
          </cell>
          <cell r="R167">
            <v>57</v>
          </cell>
        </row>
        <row r="168">
          <cell r="E168" t="str">
            <v>Magefire Wings</v>
          </cell>
          <cell r="F168" t="str">
            <v>Alara Reborn</v>
          </cell>
          <cell r="G168" t="str">
            <v>C</v>
          </cell>
          <cell r="H168" t="str">
            <v>Enchantment — Aura</v>
          </cell>
          <cell r="L168" t="str">
            <v>Enchant creature?Enchanted creature gets +2/+0 and has flying.</v>
          </cell>
          <cell r="M168" t="str">
            <v>{U}{R}</v>
          </cell>
          <cell r="O168">
            <v>2</v>
          </cell>
          <cell r="P168" t="str">
            <v>UR</v>
          </cell>
          <cell r="Q168" t="str">
            <v>ARB</v>
          </cell>
          <cell r="R168">
            <v>88</v>
          </cell>
        </row>
        <row r="169">
          <cell r="A169" t="str">
            <v>Promo</v>
          </cell>
          <cell r="E169" t="str">
            <v>Marisi's Twinclaws</v>
          </cell>
          <cell r="F169" t="str">
            <v>Alara Reborn</v>
          </cell>
          <cell r="G169" t="str">
            <v>U</v>
          </cell>
          <cell r="H169" t="str">
            <v>Creature — Cat Warrior</v>
          </cell>
          <cell r="I169">
            <v>2</v>
          </cell>
          <cell r="J169">
            <v>4</v>
          </cell>
          <cell r="L169" t="str">
            <v>Double strike</v>
          </cell>
          <cell r="M169" t="str">
            <v>{2}{RW}{G}</v>
          </cell>
          <cell r="O169">
            <v>4</v>
          </cell>
          <cell r="P169" t="str">
            <v>GWR</v>
          </cell>
          <cell r="Q169" t="str">
            <v>ARB</v>
          </cell>
          <cell r="R169">
            <v>140</v>
          </cell>
        </row>
        <row r="170">
          <cell r="E170" t="str">
            <v>Marrow Chomper</v>
          </cell>
          <cell r="F170" t="str">
            <v>Alara Reborn</v>
          </cell>
          <cell r="G170" t="str">
            <v>U</v>
          </cell>
          <cell r="H170" t="str">
            <v>Creature — Zombie Lizard</v>
          </cell>
          <cell r="I170">
            <v>3</v>
          </cell>
          <cell r="J170">
            <v>3</v>
          </cell>
          <cell r="L170" t="str">
            <v>Devour 2 #_(As this enters the battlefield, you may sacrifice any number of creatures. This creature enters the battlefield with twice that many +1/+1 counters on it.)_#?When Marrow Chomper enters the battlefield, you gain 2 life for each creature it devoured.</v>
          </cell>
          <cell r="M170" t="str">
            <v>{3}{B}{G}</v>
          </cell>
          <cell r="O170">
            <v>5</v>
          </cell>
          <cell r="P170" t="str">
            <v>GB</v>
          </cell>
          <cell r="Q170" t="str">
            <v>ARB</v>
          </cell>
          <cell r="R170">
            <v>93</v>
          </cell>
        </row>
        <row r="171">
          <cell r="A171" t="str">
            <v>YES (Foil)</v>
          </cell>
          <cell r="E171" t="str">
            <v>Mask of Riddles</v>
          </cell>
          <cell r="F171" t="str">
            <v>Alara Reborn</v>
          </cell>
          <cell r="G171" t="str">
            <v>U</v>
          </cell>
          <cell r="H171" t="str">
            <v>Artifact — Equipment</v>
          </cell>
          <cell r="L171" t="str">
            <v>Equipped creature has fear. Whenever equipped creature deals combat damage to a player, you may draw a card. Equip {2}</v>
          </cell>
          <cell r="M171" t="str">
            <v>{U}{B}</v>
          </cell>
          <cell r="O171">
            <v>2</v>
          </cell>
          <cell r="P171" t="str">
            <v>AUB</v>
          </cell>
          <cell r="Q171" t="str">
            <v>ARB</v>
          </cell>
          <cell r="R171">
            <v>25</v>
          </cell>
        </row>
        <row r="172">
          <cell r="E172" t="str">
            <v>Mayael's Aria</v>
          </cell>
          <cell r="F172" t="str">
            <v>Alara Reborn</v>
          </cell>
          <cell r="G172" t="str">
            <v>R</v>
          </cell>
          <cell r="H172" t="str">
            <v>Enchantment</v>
          </cell>
          <cell r="L172" t="str">
            <v>At the beginning of your upkeep, put a +1/+1 counter on each creature you control if you control a creature with power 5 or greater. Then you gain 10 life if you control a creature with power 10 or greater. Then you win the game if you control a creature with power 20 or greater.</v>
          </cell>
          <cell r="M172" t="str">
            <v>{R}{G}{W}</v>
          </cell>
          <cell r="O172">
            <v>3</v>
          </cell>
          <cell r="P172" t="str">
            <v>GWR</v>
          </cell>
          <cell r="Q172" t="str">
            <v>ARB</v>
          </cell>
          <cell r="R172">
            <v>121</v>
          </cell>
        </row>
        <row r="173">
          <cell r="A173" t="str">
            <v>Promo</v>
          </cell>
          <cell r="E173" t="str">
            <v>Meddling Mage</v>
          </cell>
          <cell r="F173" t="str">
            <v>Alara Reborn</v>
          </cell>
          <cell r="G173" t="str">
            <v>R</v>
          </cell>
          <cell r="H173" t="str">
            <v>Creature — Human Wizard</v>
          </cell>
          <cell r="I173">
            <v>2</v>
          </cell>
          <cell r="J173">
            <v>2</v>
          </cell>
          <cell r="L173" t="str">
            <v>As Meddling Mage enters the battlefield, name a nonland card. The named card can't be cast.</v>
          </cell>
          <cell r="M173" t="str">
            <v>{W}{U}</v>
          </cell>
          <cell r="O173">
            <v>2</v>
          </cell>
          <cell r="P173" t="str">
            <v>WU</v>
          </cell>
          <cell r="Q173" t="str">
            <v>ARB</v>
          </cell>
          <cell r="R173">
            <v>8</v>
          </cell>
        </row>
        <row r="174">
          <cell r="A174" t="str">
            <v>YES (Foil)</v>
          </cell>
          <cell r="E174" t="str">
            <v>Messenger Falcons</v>
          </cell>
          <cell r="F174" t="str">
            <v>Alara Reborn</v>
          </cell>
          <cell r="G174" t="str">
            <v>U</v>
          </cell>
          <cell r="H174" t="str">
            <v>Creature — Bird</v>
          </cell>
          <cell r="I174">
            <v>2</v>
          </cell>
          <cell r="J174">
            <v>2</v>
          </cell>
          <cell r="L174" t="str">
            <v>Flying?When Messenger Falcons enters the battlefield, draw a card.</v>
          </cell>
          <cell r="M174" t="str">
            <v>{2}{GU}{W}</v>
          </cell>
          <cell r="O174">
            <v>4</v>
          </cell>
          <cell r="P174" t="str">
            <v>GWU</v>
          </cell>
          <cell r="Q174" t="str">
            <v>ARB</v>
          </cell>
          <cell r="R174">
            <v>145</v>
          </cell>
        </row>
        <row r="175">
          <cell r="E175" t="str">
            <v>Mind Funeral</v>
          </cell>
          <cell r="F175" t="str">
            <v>Alara Reborn</v>
          </cell>
          <cell r="G175" t="str">
            <v>U</v>
          </cell>
          <cell r="H175" t="str">
            <v>Sorcery</v>
          </cell>
          <cell r="L175" t="str">
            <v>Target opponent reveals cards from the top of his or her library until four land cards are revealed. That player puts all cards revealed this way into his or her graveyard.</v>
          </cell>
          <cell r="M175" t="str">
            <v>{1}{U}{B}</v>
          </cell>
          <cell r="O175">
            <v>3</v>
          </cell>
          <cell r="P175" t="str">
            <v>UB</v>
          </cell>
          <cell r="Q175" t="str">
            <v>ARB</v>
          </cell>
          <cell r="R175">
            <v>26</v>
          </cell>
        </row>
        <row r="176">
          <cell r="A176" t="str">
            <v>YES (Foil)</v>
          </cell>
          <cell r="E176" t="str">
            <v>Mistvein Borderpost</v>
          </cell>
          <cell r="F176" t="str">
            <v>Alara Reborn</v>
          </cell>
          <cell r="G176" t="str">
            <v>C</v>
          </cell>
          <cell r="H176" t="str">
            <v>Artifact</v>
          </cell>
          <cell r="L176" t="str">
            <v>You may pay {1} and return a basic land you control to its owner's hand rather than pay Mistvein Borderpost's mana cost. Mistvein Borderpost enters the battlefield tapped. {T}: Add {U} or {B} to your mana pool.</v>
          </cell>
          <cell r="M176" t="str">
            <v>{1}{U}{B}</v>
          </cell>
          <cell r="N176" t="str">
            <v>{U}{B}</v>
          </cell>
          <cell r="O176">
            <v>3</v>
          </cell>
          <cell r="P176" t="str">
            <v>AUB</v>
          </cell>
          <cell r="Q176" t="str">
            <v>ARB</v>
          </cell>
          <cell r="R176">
            <v>27</v>
          </cell>
        </row>
        <row r="177">
          <cell r="E177" t="str">
            <v>Monstrous Carabid</v>
          </cell>
          <cell r="F177" t="str">
            <v>Alara Reborn</v>
          </cell>
          <cell r="G177" t="str">
            <v>C</v>
          </cell>
          <cell r="H177" t="str">
            <v>Creature — Insect</v>
          </cell>
          <cell r="I177">
            <v>4</v>
          </cell>
          <cell r="J177">
            <v>4</v>
          </cell>
          <cell r="L177" t="str">
            <v>Monstrous Carabid attacks each turn if able. Cycling {BR} #_({BR}, Discard this card: Draw a card.)_#</v>
          </cell>
          <cell r="M177" t="str">
            <v>{3}{B}{R}</v>
          </cell>
          <cell r="O177">
            <v>5</v>
          </cell>
          <cell r="P177" t="str">
            <v>RB</v>
          </cell>
          <cell r="Q177" t="str">
            <v>ARB</v>
          </cell>
          <cell r="R177">
            <v>43</v>
          </cell>
        </row>
        <row r="178">
          <cell r="E178" t="str">
            <v>Morbid Bloom</v>
          </cell>
          <cell r="F178" t="str">
            <v>Alara Reborn</v>
          </cell>
          <cell r="G178" t="str">
            <v>U</v>
          </cell>
          <cell r="H178" t="str">
            <v>Sorcery</v>
          </cell>
          <cell r="L178" t="str">
            <v>Exile target creature card from a graveyard, then put X 1/1 green Saproling creature tokens onto the battlefield, where X is the exiled card's toughness.</v>
          </cell>
          <cell r="M178" t="str">
            <v>{4}{B}{G}</v>
          </cell>
          <cell r="O178">
            <v>6</v>
          </cell>
          <cell r="P178" t="str">
            <v>GB</v>
          </cell>
          <cell r="Q178" t="str">
            <v>ARB</v>
          </cell>
          <cell r="R178">
            <v>94</v>
          </cell>
        </row>
        <row r="179">
          <cell r="A179" t="str">
            <v>Promo</v>
          </cell>
          <cell r="E179" t="str">
            <v>Mycoid Shepherd</v>
          </cell>
          <cell r="F179" t="str">
            <v>Alara Reborn</v>
          </cell>
          <cell r="G179" t="str">
            <v>R</v>
          </cell>
          <cell r="H179" t="str">
            <v>Creature — Fungus</v>
          </cell>
          <cell r="I179">
            <v>5</v>
          </cell>
          <cell r="J179">
            <v>4</v>
          </cell>
          <cell r="L179" t="str">
            <v>Whenever Mycoid Shepherd or another creature you control with power 5 or greater dies, you may gain 5 life.</v>
          </cell>
          <cell r="M179" t="str">
            <v>{1}{G}{G}{W}</v>
          </cell>
          <cell r="O179">
            <v>4</v>
          </cell>
          <cell r="P179" t="str">
            <v>GW</v>
          </cell>
          <cell r="Q179" t="str">
            <v>ARB</v>
          </cell>
          <cell r="R179">
            <v>73</v>
          </cell>
        </row>
        <row r="180">
          <cell r="E180" t="str">
            <v>Naya Hushblade</v>
          </cell>
          <cell r="F180" t="str">
            <v>Alara Reborn</v>
          </cell>
          <cell r="G180" t="str">
            <v>C</v>
          </cell>
          <cell r="H180" t="str">
            <v>Creature — Elf Rogue</v>
          </cell>
          <cell r="I180">
            <v>2</v>
          </cell>
          <cell r="J180">
            <v>1</v>
          </cell>
          <cell r="L180" t="str">
            <v>As long as you control another multicolored permanent, Naya Hushblade gets +1/+1 and has shroud. #_(It can't be the target of spells or abilities.)_#</v>
          </cell>
          <cell r="M180" t="str">
            <v>{RW}{G}</v>
          </cell>
          <cell r="O180">
            <v>2</v>
          </cell>
          <cell r="P180" t="str">
            <v>GWR</v>
          </cell>
          <cell r="Q180" t="str">
            <v>ARB</v>
          </cell>
          <cell r="R180">
            <v>141</v>
          </cell>
        </row>
        <row r="181">
          <cell r="A181" t="str">
            <v>Promo</v>
          </cell>
          <cell r="E181" t="str">
            <v>Naya Sojourners</v>
          </cell>
          <cell r="F181" t="str">
            <v>Alara Reborn</v>
          </cell>
          <cell r="G181" t="str">
            <v>C</v>
          </cell>
          <cell r="H181" t="str">
            <v>Creature — Elf Shaman</v>
          </cell>
          <cell r="I181">
            <v>5</v>
          </cell>
          <cell r="J181">
            <v>3</v>
          </cell>
          <cell r="L181" t="str">
            <v>When you cycle Naya Sojourners or it dies, you may put a +1/+1 counter on target creature. Cycling {2}{G} #_({2}{G}, Discard this card: Draw a card.)_#</v>
          </cell>
          <cell r="M181" t="str">
            <v>{2}{R}{G}{W}</v>
          </cell>
          <cell r="O181">
            <v>5</v>
          </cell>
          <cell r="P181" t="str">
            <v>GWR</v>
          </cell>
          <cell r="Q181" t="str">
            <v>ARB</v>
          </cell>
          <cell r="R181">
            <v>122</v>
          </cell>
        </row>
        <row r="182">
          <cell r="A182" t="str">
            <v>YES</v>
          </cell>
          <cell r="E182" t="str">
            <v>Necromancer's Covenant</v>
          </cell>
          <cell r="F182" t="str">
            <v>Alara Reborn</v>
          </cell>
          <cell r="G182" t="str">
            <v>R</v>
          </cell>
          <cell r="H182" t="str">
            <v>Enchantment</v>
          </cell>
          <cell r="L182" t="str">
            <v>When Necromancer's Covenant enters the battlefield, exile all creature cards from target player's graveyard, then put a 2/2 black Zombie creature token onto the battlefield for each card exiled this way. Zombies you control have lifelink.</v>
          </cell>
          <cell r="M182" t="str">
            <v>{3}{W}{B}{B}</v>
          </cell>
          <cell r="O182">
            <v>6</v>
          </cell>
          <cell r="P182" t="str">
            <v>WB</v>
          </cell>
          <cell r="Q182" t="str">
            <v>ARB</v>
          </cell>
          <cell r="R182">
            <v>82</v>
          </cell>
        </row>
        <row r="183">
          <cell r="E183" t="str">
            <v>Nemesis of Reason</v>
          </cell>
          <cell r="F183" t="str">
            <v>Alara Reborn</v>
          </cell>
          <cell r="G183" t="str">
            <v>R</v>
          </cell>
          <cell r="H183" t="str">
            <v>Creature — Leviathan Horror</v>
          </cell>
          <cell r="I183">
            <v>3</v>
          </cell>
          <cell r="J183">
            <v>7</v>
          </cell>
          <cell r="L183" t="str">
            <v>Whenever Nemesis of Reason attacks, defending player puts the top ten cards of his or her library into his or her graveyard.</v>
          </cell>
          <cell r="M183" t="str">
            <v>{3}{U}{B}</v>
          </cell>
          <cell r="O183">
            <v>5</v>
          </cell>
          <cell r="P183" t="str">
            <v>UB</v>
          </cell>
          <cell r="Q183" t="str">
            <v>ARB</v>
          </cell>
          <cell r="R183">
            <v>28</v>
          </cell>
        </row>
        <row r="184">
          <cell r="A184" t="str">
            <v>YES</v>
          </cell>
          <cell r="E184" t="str">
            <v>Nulltread Gargantuan</v>
          </cell>
          <cell r="F184" t="str">
            <v>Alara Reborn</v>
          </cell>
          <cell r="G184" t="str">
            <v>U</v>
          </cell>
          <cell r="H184" t="str">
            <v>Creature — Beast</v>
          </cell>
          <cell r="I184">
            <v>5</v>
          </cell>
          <cell r="J184">
            <v>6</v>
          </cell>
          <cell r="L184" t="str">
            <v>When Nulltread Gargantuan enters the battlefield, put a creature you control on top of its owner's library.</v>
          </cell>
          <cell r="M184" t="str">
            <v>{1}{G}{U}</v>
          </cell>
          <cell r="O184">
            <v>3</v>
          </cell>
          <cell r="P184" t="str">
            <v>GU</v>
          </cell>
          <cell r="Q184" t="str">
            <v>ARB</v>
          </cell>
          <cell r="R184">
            <v>102</v>
          </cell>
        </row>
        <row r="185">
          <cell r="E185" t="str">
            <v>Offering to Asha</v>
          </cell>
          <cell r="F185" t="str">
            <v>Alara Reborn</v>
          </cell>
          <cell r="G185" t="str">
            <v>C</v>
          </cell>
          <cell r="H185" t="str">
            <v>Instant</v>
          </cell>
          <cell r="L185" t="str">
            <v>Counter target spell unless its controller pays {4}. You gain 4 life.</v>
          </cell>
          <cell r="M185" t="str">
            <v>{2}{W}{U}</v>
          </cell>
          <cell r="O185">
            <v>4</v>
          </cell>
          <cell r="P185" t="str">
            <v>WU</v>
          </cell>
          <cell r="Q185" t="str">
            <v>ARB</v>
          </cell>
          <cell r="R185">
            <v>9</v>
          </cell>
        </row>
        <row r="186">
          <cell r="A186" t="str">
            <v>YES</v>
          </cell>
          <cell r="E186" t="str">
            <v>Pale Recluse</v>
          </cell>
          <cell r="F186" t="str">
            <v>Alara Reborn</v>
          </cell>
          <cell r="G186" t="str">
            <v>C</v>
          </cell>
          <cell r="H186" t="str">
            <v>Creature — Spider</v>
          </cell>
          <cell r="I186">
            <v>4</v>
          </cell>
          <cell r="J186">
            <v>5</v>
          </cell>
          <cell r="L186" t="str">
            <v>Reach #_(This can block creatures with flying.)_#?Forestcycling {2}, plainscycling {2} #_({2}, Discard this card: Search your library for a Forest or Plains card, reveal it, and put it into your hand. Then shuffle your library.)_#</v>
          </cell>
          <cell r="M186" t="str">
            <v>{4}{G}{W}</v>
          </cell>
          <cell r="O186">
            <v>6</v>
          </cell>
          <cell r="P186" t="str">
            <v>GW</v>
          </cell>
          <cell r="Q186" t="str">
            <v>ARB</v>
          </cell>
          <cell r="R186">
            <v>74</v>
          </cell>
        </row>
        <row r="187">
          <cell r="E187" t="str">
            <v>Predatory Advantage</v>
          </cell>
          <cell r="F187" t="str">
            <v>Alara Reborn</v>
          </cell>
          <cell r="G187" t="str">
            <v>R</v>
          </cell>
          <cell r="H187" t="str">
            <v>Enchantment</v>
          </cell>
          <cell r="L187" t="str">
            <v>At the beginning of each opponent's end step, if that player didn't cast a creature spell this turn, put a 2/2 green Lizard creature token onto the battlefield.</v>
          </cell>
          <cell r="M187" t="str">
            <v>{3}{R}{G}</v>
          </cell>
          <cell r="O187">
            <v>5</v>
          </cell>
          <cell r="P187" t="str">
            <v>GR</v>
          </cell>
          <cell r="Q187" t="str">
            <v>ARB</v>
          </cell>
          <cell r="R187">
            <v>58</v>
          </cell>
        </row>
        <row r="188">
          <cell r="A188" t="str">
            <v>YES</v>
          </cell>
          <cell r="E188" t="str">
            <v>Putrid Leech</v>
          </cell>
          <cell r="F188" t="str">
            <v>Alara Reborn</v>
          </cell>
          <cell r="G188" t="str">
            <v>C</v>
          </cell>
          <cell r="H188" t="str">
            <v>Creature — Zombie Leech</v>
          </cell>
          <cell r="I188">
            <v>2</v>
          </cell>
          <cell r="J188">
            <v>2</v>
          </cell>
          <cell r="L188" t="str">
            <v>Pay 2 life: Putrid Leech gets +2/+2 until end of turn. Activate this ability only once each turn.</v>
          </cell>
          <cell r="M188" t="str">
            <v>{B}{G}</v>
          </cell>
          <cell r="O188">
            <v>2</v>
          </cell>
          <cell r="P188" t="str">
            <v>GB</v>
          </cell>
          <cell r="Q188" t="str">
            <v>ARB</v>
          </cell>
          <cell r="R188">
            <v>95</v>
          </cell>
        </row>
        <row r="189">
          <cell r="A189" t="str">
            <v>Promo</v>
          </cell>
          <cell r="E189" t="str">
            <v>Qasali Pridemage</v>
          </cell>
          <cell r="F189" t="str">
            <v>Alara Reborn</v>
          </cell>
          <cell r="G189" t="str">
            <v>C</v>
          </cell>
          <cell r="H189" t="str">
            <v>Creature — Cat Wizard</v>
          </cell>
          <cell r="I189">
            <v>2</v>
          </cell>
          <cell r="J189">
            <v>2</v>
          </cell>
          <cell r="L189" t="str">
            <v>Exalted #_(Whenever a creature you control attacks alone, that creature gets +1/+1 until end of turn.)_#?{1}, Sacrifice Qasali Pridemage: Destroy target artifact or enchantment.</v>
          </cell>
          <cell r="M189" t="str">
            <v>{G}{W}</v>
          </cell>
          <cell r="O189">
            <v>2</v>
          </cell>
          <cell r="P189" t="str">
            <v>GW</v>
          </cell>
          <cell r="Q189" t="str">
            <v>ARB</v>
          </cell>
          <cell r="R189">
            <v>75</v>
          </cell>
        </row>
        <row r="190">
          <cell r="A190" t="str">
            <v>YES</v>
          </cell>
          <cell r="E190" t="str">
            <v>Reborn Hope</v>
          </cell>
          <cell r="F190" t="str">
            <v>Alara Reborn</v>
          </cell>
          <cell r="G190" t="str">
            <v>U</v>
          </cell>
          <cell r="H190" t="str">
            <v>Sorcery</v>
          </cell>
          <cell r="L190" t="str">
            <v>Return target multicolored card from your graveyard to your hand.</v>
          </cell>
          <cell r="M190" t="str">
            <v>{G}{W}</v>
          </cell>
          <cell r="O190">
            <v>2</v>
          </cell>
          <cell r="P190" t="str">
            <v>GW</v>
          </cell>
          <cell r="Q190" t="str">
            <v>ARB</v>
          </cell>
          <cell r="R190">
            <v>76</v>
          </cell>
        </row>
        <row r="191">
          <cell r="A191" t="str">
            <v>Promo</v>
          </cell>
          <cell r="E191" t="str">
            <v>Retaliator Griffin</v>
          </cell>
          <cell r="F191" t="str">
            <v>Alara Reborn</v>
          </cell>
          <cell r="G191" t="str">
            <v>R</v>
          </cell>
          <cell r="H191" t="str">
            <v>Creature — Griffin</v>
          </cell>
          <cell r="I191">
            <v>2</v>
          </cell>
          <cell r="J191">
            <v>2</v>
          </cell>
          <cell r="L191" t="str">
            <v>Flying?Whenever a source an opponent controls deals damage to you, you may put that many +1/+1 counters on Retaliator Griffin.</v>
          </cell>
          <cell r="M191" t="str">
            <v>{1}{R}{G}{W}</v>
          </cell>
          <cell r="O191">
            <v>4</v>
          </cell>
          <cell r="P191" t="str">
            <v>GWR</v>
          </cell>
          <cell r="Q191" t="str">
            <v>ARB</v>
          </cell>
          <cell r="R191">
            <v>123</v>
          </cell>
        </row>
        <row r="192">
          <cell r="E192" t="str">
            <v>Rhox Brute</v>
          </cell>
          <cell r="F192" t="str">
            <v>Alara Reborn</v>
          </cell>
          <cell r="G192" t="str">
            <v>C</v>
          </cell>
          <cell r="H192" t="str">
            <v>Creature — Rhino Warrior</v>
          </cell>
          <cell r="I192">
            <v>4</v>
          </cell>
          <cell r="J192">
            <v>4</v>
          </cell>
          <cell r="L192">
            <v>0</v>
          </cell>
          <cell r="M192" t="str">
            <v>{2}{R}{G}</v>
          </cell>
          <cell r="O192">
            <v>4</v>
          </cell>
          <cell r="P192" t="str">
            <v>GR</v>
          </cell>
          <cell r="Q192" t="str">
            <v>ARB</v>
          </cell>
          <cell r="R192">
            <v>59</v>
          </cell>
        </row>
        <row r="193">
          <cell r="A193" t="str">
            <v>YES</v>
          </cell>
          <cell r="E193" t="str">
            <v>Sages of the Anima</v>
          </cell>
          <cell r="F193" t="str">
            <v>Alara Reborn</v>
          </cell>
          <cell r="G193" t="str">
            <v>R</v>
          </cell>
          <cell r="H193" t="str">
            <v>Creature — Elf Wizard</v>
          </cell>
          <cell r="I193">
            <v>3</v>
          </cell>
          <cell r="J193">
            <v>4</v>
          </cell>
          <cell r="L193" t="str">
            <v>If you would draw a card, instead reveal the top three cards of your library. Put all creature cards revealed this way into your hand and the rest on the bottom of your library in any order.</v>
          </cell>
          <cell r="M193" t="str">
            <v>{3}{G}{U}</v>
          </cell>
          <cell r="O193">
            <v>5</v>
          </cell>
          <cell r="P193" t="str">
            <v>GU</v>
          </cell>
          <cell r="Q193" t="str">
            <v>ARB</v>
          </cell>
          <cell r="R193">
            <v>103</v>
          </cell>
        </row>
        <row r="194">
          <cell r="E194" t="str">
            <v>Sanctum Plowbeast</v>
          </cell>
          <cell r="F194" t="str">
            <v>Alara Reborn</v>
          </cell>
          <cell r="G194" t="str">
            <v>C</v>
          </cell>
          <cell r="H194" t="str">
            <v>Artifact Creature — Beast</v>
          </cell>
          <cell r="I194">
            <v>3</v>
          </cell>
          <cell r="J194">
            <v>6</v>
          </cell>
          <cell r="L194" t="str">
            <v>Defender?Plainscycling {2}, islandcycling {2} #_({2}, Discard this card: Search your library for a Plains or Island card, reveal it, and put it into your hand. Then shuffle your library.)_#</v>
          </cell>
          <cell r="M194" t="str">
            <v>{4}{W}{U}</v>
          </cell>
          <cell r="O194">
            <v>6</v>
          </cell>
          <cell r="P194" t="str">
            <v>AWU</v>
          </cell>
          <cell r="Q194" t="str">
            <v>ARB</v>
          </cell>
          <cell r="R194">
            <v>10</v>
          </cell>
        </row>
        <row r="195">
          <cell r="E195" t="str">
            <v>Sangrite Backlash</v>
          </cell>
          <cell r="F195" t="str">
            <v>Alara Reborn</v>
          </cell>
          <cell r="G195" t="str">
            <v>C</v>
          </cell>
          <cell r="H195" t="str">
            <v>Enchantment — Aura</v>
          </cell>
          <cell r="L195" t="str">
            <v>Enchant creature?Enchanted creature gets +3/-3.</v>
          </cell>
          <cell r="M195" t="str">
            <v>{BG}{R}</v>
          </cell>
          <cell r="O195">
            <v>2</v>
          </cell>
          <cell r="P195" t="str">
            <v>GRB</v>
          </cell>
          <cell r="Q195" t="str">
            <v>ARB</v>
          </cell>
          <cell r="R195">
            <v>139</v>
          </cell>
        </row>
        <row r="196">
          <cell r="E196" t="str">
            <v>Sanity Gnawers</v>
          </cell>
          <cell r="F196" t="str">
            <v>Alara Reborn</v>
          </cell>
          <cell r="G196" t="str">
            <v>U</v>
          </cell>
          <cell r="H196" t="str">
            <v>Creature — Rat</v>
          </cell>
          <cell r="I196">
            <v>1</v>
          </cell>
          <cell r="J196">
            <v>1</v>
          </cell>
          <cell r="L196" t="str">
            <v>When Sanity Gnawers enters the battlefield, target player discards a card at random.</v>
          </cell>
          <cell r="M196" t="str">
            <v>{1}{B}{R}</v>
          </cell>
          <cell r="O196">
            <v>3</v>
          </cell>
          <cell r="P196" t="str">
            <v>RB</v>
          </cell>
          <cell r="Q196" t="str">
            <v>ARB</v>
          </cell>
          <cell r="R196">
            <v>44</v>
          </cell>
        </row>
        <row r="197">
          <cell r="E197" t="str">
            <v>Sen Triplets</v>
          </cell>
          <cell r="F197" t="str">
            <v>Alara Reborn</v>
          </cell>
          <cell r="G197" t="str">
            <v>M</v>
          </cell>
          <cell r="H197" t="str">
            <v>Legendary Artifact Creature — Human Wizard</v>
          </cell>
          <cell r="I197">
            <v>3</v>
          </cell>
          <cell r="J197">
            <v>3</v>
          </cell>
          <cell r="L197" t="str">
            <v>At the beginning of your upkeep, choose target opponent. This turn, that player can't cast spells or activate abilities and plays with his or her hand revealed. You may play cards from that player's hand this turn.</v>
          </cell>
          <cell r="M197" t="str">
            <v>{2}{W}{U}{B}</v>
          </cell>
          <cell r="O197">
            <v>5</v>
          </cell>
          <cell r="P197" t="str">
            <v>AWUB</v>
          </cell>
          <cell r="Q197" t="str">
            <v>ARB</v>
          </cell>
          <cell r="R197">
            <v>109</v>
          </cell>
        </row>
        <row r="198">
          <cell r="E198" t="str">
            <v>Sewn-Eye Drake</v>
          </cell>
          <cell r="F198" t="str">
            <v>Alara Reborn</v>
          </cell>
          <cell r="G198" t="str">
            <v>C</v>
          </cell>
          <cell r="H198" t="str">
            <v>Creature — Zombie Drake</v>
          </cell>
          <cell r="I198">
            <v>3</v>
          </cell>
          <cell r="J198">
            <v>1</v>
          </cell>
          <cell r="L198" t="str">
            <v>Flying, haste</v>
          </cell>
          <cell r="M198" t="str">
            <v>{2}{UR}{B}</v>
          </cell>
          <cell r="O198">
            <v>4</v>
          </cell>
          <cell r="P198" t="str">
            <v>URB</v>
          </cell>
          <cell r="Q198" t="str">
            <v>ARB</v>
          </cell>
          <cell r="R198">
            <v>135</v>
          </cell>
        </row>
        <row r="199">
          <cell r="A199" t="str">
            <v>YES</v>
          </cell>
          <cell r="E199" t="str">
            <v>Shield of the Righteous</v>
          </cell>
          <cell r="F199" t="str">
            <v>Alara Reborn</v>
          </cell>
          <cell r="G199" t="str">
            <v>U</v>
          </cell>
          <cell r="H199" t="str">
            <v>Artifact — Equipment</v>
          </cell>
          <cell r="L199" t="str">
            <v>Equipped creature gets +0/+2 and has vigilance. Whenever equipped creature blocks a creature, that creature doesn't untap during its controller's next untap step. Equip {2}</v>
          </cell>
          <cell r="M199" t="str">
            <v>{W}{U}</v>
          </cell>
          <cell r="O199">
            <v>2</v>
          </cell>
          <cell r="P199" t="str">
            <v>AWU</v>
          </cell>
          <cell r="Q199" t="str">
            <v>ARB</v>
          </cell>
          <cell r="R199">
            <v>11</v>
          </cell>
        </row>
        <row r="200">
          <cell r="A200" t="str">
            <v>YES (Foil)</v>
          </cell>
          <cell r="E200" t="str">
            <v>Sigil Captain</v>
          </cell>
          <cell r="F200" t="str">
            <v>Alara Reborn</v>
          </cell>
          <cell r="G200" t="str">
            <v>U</v>
          </cell>
          <cell r="H200" t="str">
            <v>Creature — Rhino Soldier</v>
          </cell>
          <cell r="I200">
            <v>3</v>
          </cell>
          <cell r="J200">
            <v>3</v>
          </cell>
          <cell r="L200" t="str">
            <v>Whenever a creature enters the battlefield under your control, if that creature is 1/1, put two +1/+1 counters on it.</v>
          </cell>
          <cell r="M200" t="str">
            <v>{1}{G}{W}{W}</v>
          </cell>
          <cell r="O200">
            <v>4</v>
          </cell>
          <cell r="P200" t="str">
            <v>GW</v>
          </cell>
          <cell r="Q200" t="str">
            <v>ARB</v>
          </cell>
          <cell r="R200">
            <v>77</v>
          </cell>
        </row>
        <row r="201">
          <cell r="A201" t="str">
            <v>YES</v>
          </cell>
          <cell r="E201" t="str">
            <v>Sigil of the Nayan Gods</v>
          </cell>
          <cell r="F201" t="str">
            <v>Alara Reborn</v>
          </cell>
          <cell r="G201" t="str">
            <v>C</v>
          </cell>
          <cell r="H201" t="str">
            <v>Enchantment — Aura</v>
          </cell>
          <cell r="L201" t="str">
            <v>Enchant creature?Enchanted creature gets +1/+1 for each creature you control. Cycling {GW} #_({GW}, Discard this card: Draw a card.)_#</v>
          </cell>
          <cell r="M201" t="str">
            <v>{1}{G}{W}</v>
          </cell>
          <cell r="O201">
            <v>3</v>
          </cell>
          <cell r="P201" t="str">
            <v>GW</v>
          </cell>
          <cell r="Q201" t="str">
            <v>ARB</v>
          </cell>
          <cell r="R201">
            <v>78</v>
          </cell>
        </row>
        <row r="202">
          <cell r="A202" t="str">
            <v>YES</v>
          </cell>
          <cell r="E202" t="str">
            <v>Sigiled Behemoth</v>
          </cell>
          <cell r="F202" t="str">
            <v>Alara Reborn</v>
          </cell>
          <cell r="G202" t="str">
            <v>C</v>
          </cell>
          <cell r="H202" t="str">
            <v>Creature — Beast</v>
          </cell>
          <cell r="I202">
            <v>5</v>
          </cell>
          <cell r="J202">
            <v>4</v>
          </cell>
          <cell r="L202" t="str">
            <v>Exalted #_(Whenever a creature you control attacks alone, that creature gets +1/+1 until end of turn.)_#</v>
          </cell>
          <cell r="M202" t="str">
            <v>{4}{G}{W}</v>
          </cell>
          <cell r="O202">
            <v>6</v>
          </cell>
          <cell r="P202" t="str">
            <v>GW</v>
          </cell>
          <cell r="Q202" t="str">
            <v>ARB</v>
          </cell>
          <cell r="R202">
            <v>79</v>
          </cell>
        </row>
        <row r="203">
          <cell r="E203" t="str">
            <v>Singe-Mind Ogre</v>
          </cell>
          <cell r="F203" t="str">
            <v>Alara Reborn</v>
          </cell>
          <cell r="G203" t="str">
            <v>C</v>
          </cell>
          <cell r="H203" t="str">
            <v>Creature — Ogre Mutant</v>
          </cell>
          <cell r="I203">
            <v>3</v>
          </cell>
          <cell r="J203">
            <v>2</v>
          </cell>
          <cell r="L203" t="str">
            <v>When Singe-Mind Ogre enters the battlefield, target player reveals a card at random from his or her hand, then loses life equal to that card's converted mana cost.</v>
          </cell>
          <cell r="M203" t="str">
            <v>{2}{B}{R}</v>
          </cell>
          <cell r="O203">
            <v>4</v>
          </cell>
          <cell r="P203" t="str">
            <v>RB</v>
          </cell>
          <cell r="Q203" t="str">
            <v>ARB</v>
          </cell>
          <cell r="R203">
            <v>45</v>
          </cell>
        </row>
        <row r="204">
          <cell r="E204" t="str">
            <v>Skyclaw Thrash</v>
          </cell>
          <cell r="F204" t="str">
            <v>Alara Reborn</v>
          </cell>
          <cell r="G204" t="str">
            <v>U</v>
          </cell>
          <cell r="H204" t="str">
            <v>Artifact Creature — Viashino Warrior</v>
          </cell>
          <cell r="I204">
            <v>4</v>
          </cell>
          <cell r="J204">
            <v>4</v>
          </cell>
          <cell r="L204" t="str">
            <v>Whenever Skyclaw Thrash attacks, flip a coin. If you win the flip, Skyclaw Thrash gets +1/+1 and gains flying until end of turn.</v>
          </cell>
          <cell r="M204" t="str">
            <v>{3}{U}{R}</v>
          </cell>
          <cell r="O204">
            <v>5</v>
          </cell>
          <cell r="P204" t="str">
            <v>AUR</v>
          </cell>
          <cell r="Q204" t="str">
            <v>ARB</v>
          </cell>
          <cell r="R204">
            <v>89</v>
          </cell>
        </row>
        <row r="205">
          <cell r="A205" t="str">
            <v>Promo</v>
          </cell>
          <cell r="E205" t="str">
            <v>Slave of Bolas</v>
          </cell>
          <cell r="F205" t="str">
            <v>Alara Reborn</v>
          </cell>
          <cell r="G205" t="str">
            <v>U</v>
          </cell>
          <cell r="H205" t="str">
            <v>Sorcery</v>
          </cell>
          <cell r="L205" t="str">
            <v>Gain control of target creature. Untap that creature. It gains haste until end of turn. Sacrifice it at the beginning of the next end step.</v>
          </cell>
          <cell r="M205" t="str">
            <v>{3}{UR}{B}</v>
          </cell>
          <cell r="O205">
            <v>5</v>
          </cell>
          <cell r="P205" t="str">
            <v>URB</v>
          </cell>
          <cell r="Q205" t="str">
            <v>ARB</v>
          </cell>
          <cell r="R205">
            <v>136</v>
          </cell>
        </row>
        <row r="206">
          <cell r="A206" t="str">
            <v>YES (Foil)</v>
          </cell>
          <cell r="E206" t="str">
            <v>Soul Manipulation</v>
          </cell>
          <cell r="F206" t="str">
            <v>Alara Reborn</v>
          </cell>
          <cell r="G206" t="str">
            <v>C</v>
          </cell>
          <cell r="H206" t="str">
            <v>Instant</v>
          </cell>
          <cell r="L206" t="str">
            <v>Choose one or both — Counter target creature spell; and/or return target creature card from your graveyard to your hand.</v>
          </cell>
          <cell r="M206" t="str">
            <v>{1}{U}{B}</v>
          </cell>
          <cell r="O206">
            <v>3</v>
          </cell>
          <cell r="P206" t="str">
            <v>UB</v>
          </cell>
          <cell r="Q206" t="str">
            <v>ARB</v>
          </cell>
          <cell r="R206">
            <v>29</v>
          </cell>
        </row>
        <row r="207">
          <cell r="E207" t="str">
            <v>Soulquake</v>
          </cell>
          <cell r="F207" t="str">
            <v>Alara Reborn</v>
          </cell>
          <cell r="G207" t="str">
            <v>R</v>
          </cell>
          <cell r="H207" t="str">
            <v>Sorcery</v>
          </cell>
          <cell r="L207" t="str">
            <v>Return all creatures on the battlefield and all creature cards in graveyards to their owners' hands.</v>
          </cell>
          <cell r="M207" t="str">
            <v>{3}{U}{U}{B}{B}</v>
          </cell>
          <cell r="O207">
            <v>7</v>
          </cell>
          <cell r="P207" t="str">
            <v>UB</v>
          </cell>
          <cell r="Q207" t="str">
            <v>ARB</v>
          </cell>
          <cell r="R207">
            <v>30</v>
          </cell>
        </row>
        <row r="208">
          <cell r="A208" t="str">
            <v>YES</v>
          </cell>
          <cell r="E208" t="str">
            <v>Sovereigns of Lost Alara</v>
          </cell>
          <cell r="F208" t="str">
            <v>Alara Reborn</v>
          </cell>
          <cell r="G208" t="str">
            <v>R</v>
          </cell>
          <cell r="H208" t="str">
            <v>Creature — Spirit</v>
          </cell>
          <cell r="I208">
            <v>4</v>
          </cell>
          <cell r="J208">
            <v>5</v>
          </cell>
          <cell r="L208" t="str">
            <v>Exalted #_(Whenever a creature you control attacks alone, that creature gets +1/+1 until end of turn.)_#?Whenever a creature you control attacks alone, you may search your library for an Aura card that could enchant that creature, put it onto the battlefield attached to that creature, then shuffle your library.</v>
          </cell>
          <cell r="M208" t="str">
            <v>{4}{W}{U}</v>
          </cell>
          <cell r="O208">
            <v>6</v>
          </cell>
          <cell r="P208" t="str">
            <v>WU</v>
          </cell>
          <cell r="Q208" t="str">
            <v>ARB</v>
          </cell>
          <cell r="R208">
            <v>12</v>
          </cell>
        </row>
        <row r="209">
          <cell r="E209" t="str">
            <v>Spellbound Dragon</v>
          </cell>
          <cell r="F209" t="str">
            <v>Alara Reborn</v>
          </cell>
          <cell r="G209" t="str">
            <v>R</v>
          </cell>
          <cell r="H209" t="str">
            <v>Creature — Dragon</v>
          </cell>
          <cell r="I209">
            <v>3</v>
          </cell>
          <cell r="J209">
            <v>5</v>
          </cell>
          <cell r="L209" t="str">
            <v>Flying?Whenever Spellbound Dragon attacks, draw a card, then discard a card. Spellbound Dragon gets +X/+0 until end of turn, where X is the discarded card's converted mana cost.</v>
          </cell>
          <cell r="M209" t="str">
            <v>{3}{U}{R}</v>
          </cell>
          <cell r="O209">
            <v>5</v>
          </cell>
          <cell r="P209" t="str">
            <v>UR</v>
          </cell>
          <cell r="Q209" t="str">
            <v>ARB</v>
          </cell>
          <cell r="R209">
            <v>90</v>
          </cell>
        </row>
        <row r="210">
          <cell r="E210" t="str">
            <v>Spellbreaker Behemoth</v>
          </cell>
          <cell r="F210" t="str">
            <v>Alara Reborn</v>
          </cell>
          <cell r="G210" t="str">
            <v>R</v>
          </cell>
          <cell r="H210" t="str">
            <v>Creature — Beast</v>
          </cell>
          <cell r="I210">
            <v>5</v>
          </cell>
          <cell r="J210">
            <v>5</v>
          </cell>
          <cell r="L210" t="str">
            <v>Spellbreaker Behemoth can't be countered. Creature spells you control with power 5 or greater can't be countered.</v>
          </cell>
          <cell r="M210" t="str">
            <v>{1}{R}{G}{G}</v>
          </cell>
          <cell r="O210">
            <v>4</v>
          </cell>
          <cell r="P210" t="str">
            <v>GR</v>
          </cell>
          <cell r="Q210" t="str">
            <v>ARB</v>
          </cell>
          <cell r="R210">
            <v>60</v>
          </cell>
        </row>
        <row r="211">
          <cell r="A211" t="str">
            <v>Promo</v>
          </cell>
          <cell r="E211" t="str">
            <v>Sphinx of the Steel Wind</v>
          </cell>
          <cell r="F211" t="str">
            <v>Alara Reborn</v>
          </cell>
          <cell r="G211" t="str">
            <v>M</v>
          </cell>
          <cell r="H211" t="str">
            <v>Artifact Creature — Sphinx</v>
          </cell>
          <cell r="I211">
            <v>6</v>
          </cell>
          <cell r="J211">
            <v>6</v>
          </cell>
          <cell r="L211" t="str">
            <v>Flying, first strike, vigilance, lifelink, protection from red and from green</v>
          </cell>
          <cell r="M211" t="str">
            <v>{5}{W}{U}{B}</v>
          </cell>
          <cell r="O211">
            <v>8</v>
          </cell>
          <cell r="P211" t="str">
            <v>AWUB</v>
          </cell>
          <cell r="Q211" t="str">
            <v>ARB</v>
          </cell>
          <cell r="R211">
            <v>110</v>
          </cell>
        </row>
        <row r="212">
          <cell r="A212" t="str">
            <v>YES (Foil)</v>
          </cell>
          <cell r="E212" t="str">
            <v>Stormcaller's Boon</v>
          </cell>
          <cell r="F212" t="str">
            <v>Alara Reborn</v>
          </cell>
          <cell r="G212" t="str">
            <v>C</v>
          </cell>
          <cell r="H212" t="str">
            <v>Enchantment</v>
          </cell>
          <cell r="L212" t="str">
            <v>Sacrifice Stormcaller's Boon: Creatures you control gain flying until end of turn. Cascade #_(When you cast this spell, exile cards from the top of your library until you exile a nonland card that costs less. You may cast it without paying its mana cost. Put the exiled cards on the bottom in a random order.)_#</v>
          </cell>
          <cell r="M212" t="str">
            <v>{2}{W}{U}</v>
          </cell>
          <cell r="O212">
            <v>4</v>
          </cell>
          <cell r="P212" t="str">
            <v>WU</v>
          </cell>
          <cell r="Q212" t="str">
            <v>ARB</v>
          </cell>
          <cell r="R212">
            <v>13</v>
          </cell>
        </row>
        <row r="213">
          <cell r="E213" t="str">
            <v>Stun Sniper</v>
          </cell>
          <cell r="F213" t="str">
            <v>Alara Reborn</v>
          </cell>
          <cell r="G213" t="str">
            <v>U</v>
          </cell>
          <cell r="H213" t="str">
            <v>Creature — Human Archer</v>
          </cell>
          <cell r="I213">
            <v>1</v>
          </cell>
          <cell r="J213">
            <v>1</v>
          </cell>
          <cell r="L213" t="str">
            <v>{1}, {T}: Stun Sniper deals 1 damage to target creature. Tap that creature.</v>
          </cell>
          <cell r="M213" t="str">
            <v>{R}{W}</v>
          </cell>
          <cell r="O213">
            <v>2</v>
          </cell>
          <cell r="P213" t="str">
            <v>WR</v>
          </cell>
          <cell r="Q213" t="str">
            <v>ARB</v>
          </cell>
          <cell r="R213">
            <v>100</v>
          </cell>
        </row>
        <row r="214">
          <cell r="A214" t="str">
            <v>YES</v>
          </cell>
          <cell r="E214" t="str">
            <v>Tainted Sigil</v>
          </cell>
          <cell r="F214" t="str">
            <v>Alara Reborn</v>
          </cell>
          <cell r="G214" t="str">
            <v>U</v>
          </cell>
          <cell r="H214" t="str">
            <v>Artifact</v>
          </cell>
          <cell r="L214" t="str">
            <v>{T}, Sacrifice Tainted Sigil: You gain life equal to the total life lost by all players this turn. #_(Damage causes loss of life.)_#</v>
          </cell>
          <cell r="M214" t="str">
            <v>{1}{W}{B}</v>
          </cell>
          <cell r="O214">
            <v>3</v>
          </cell>
          <cell r="P214" t="str">
            <v>AWB</v>
          </cell>
          <cell r="Q214" t="str">
            <v>ARB</v>
          </cell>
          <cell r="R214">
            <v>83</v>
          </cell>
        </row>
        <row r="215">
          <cell r="E215" t="str">
            <v>Talon Trooper</v>
          </cell>
          <cell r="F215" t="str">
            <v>Alara Reborn</v>
          </cell>
          <cell r="G215" t="str">
            <v>C</v>
          </cell>
          <cell r="H215" t="str">
            <v>Creature — Bird Scout</v>
          </cell>
          <cell r="I215">
            <v>2</v>
          </cell>
          <cell r="J215">
            <v>3</v>
          </cell>
          <cell r="L215" t="str">
            <v>Flying</v>
          </cell>
          <cell r="M215" t="str">
            <v>{1}{W}{U}</v>
          </cell>
          <cell r="O215">
            <v>3</v>
          </cell>
          <cell r="P215" t="str">
            <v>WU</v>
          </cell>
          <cell r="Q215" t="str">
            <v>ARB</v>
          </cell>
          <cell r="R215">
            <v>14</v>
          </cell>
        </row>
        <row r="216">
          <cell r="A216" t="str">
            <v>Promo</v>
          </cell>
          <cell r="E216" t="str">
            <v>Terminate</v>
          </cell>
          <cell r="F216" t="str">
            <v>Alara Reborn</v>
          </cell>
          <cell r="G216" t="str">
            <v>C</v>
          </cell>
          <cell r="H216" t="str">
            <v>Instant</v>
          </cell>
          <cell r="L216" t="str">
            <v>Destroy target creature. It can't be regenerated.</v>
          </cell>
          <cell r="M216" t="str">
            <v>{B}{R}</v>
          </cell>
          <cell r="O216">
            <v>2</v>
          </cell>
          <cell r="P216" t="str">
            <v>RB</v>
          </cell>
          <cell r="Q216" t="str">
            <v>ARB</v>
          </cell>
          <cell r="R216">
            <v>46</v>
          </cell>
        </row>
        <row r="217">
          <cell r="A217" t="str">
            <v>YES</v>
          </cell>
          <cell r="E217" t="str">
            <v>Thopter Foundry</v>
          </cell>
          <cell r="F217" t="str">
            <v>Alara Reborn</v>
          </cell>
          <cell r="G217" t="str">
            <v>U</v>
          </cell>
          <cell r="H217" t="str">
            <v>Artifact</v>
          </cell>
          <cell r="L217" t="str">
            <v>{1}, Sacrifice a nontoken artifact: Put a 1/1 blue Thopter artifact creature token with flying onto the battlefield. You gain 1 life.</v>
          </cell>
          <cell r="M217" t="str">
            <v>{WB}{U}</v>
          </cell>
          <cell r="O217">
            <v>2</v>
          </cell>
          <cell r="P217" t="str">
            <v>AWUB</v>
          </cell>
          <cell r="Q217" t="str">
            <v>ARB</v>
          </cell>
          <cell r="R217">
            <v>133</v>
          </cell>
        </row>
        <row r="218">
          <cell r="E218" t="str">
            <v>Thought Hemorrhage</v>
          </cell>
          <cell r="F218" t="str">
            <v>Alara Reborn</v>
          </cell>
          <cell r="G218" t="str">
            <v>R</v>
          </cell>
          <cell r="H218" t="str">
            <v>Sorcery</v>
          </cell>
          <cell r="L218" t="str">
            <v>Name a nonland card. Target player reveals his or her hand. Thought Hemorrhage deals 3 damage to that player for each card with that name revealed this way. Search that player's graveyard, hand, and library for all cards with that name and exile them. Then that player shuffles his or her library.</v>
          </cell>
          <cell r="M218" t="str">
            <v>{2}{B}{R}</v>
          </cell>
          <cell r="O218">
            <v>4</v>
          </cell>
          <cell r="P218" t="str">
            <v>RB</v>
          </cell>
          <cell r="Q218" t="str">
            <v>ARB</v>
          </cell>
          <cell r="R218">
            <v>47</v>
          </cell>
        </row>
        <row r="219">
          <cell r="E219" t="str">
            <v>Thraximundar</v>
          </cell>
          <cell r="F219" t="str">
            <v>Alara Reborn</v>
          </cell>
          <cell r="G219" t="str">
            <v>M</v>
          </cell>
          <cell r="H219" t="str">
            <v>Legendary Creature — Zombie Assassin</v>
          </cell>
          <cell r="I219">
            <v>6</v>
          </cell>
          <cell r="J219">
            <v>6</v>
          </cell>
          <cell r="L219" t="str">
            <v>Haste?Whenever Thraximundar attacks", defending player sacrifices a creature. Whenever a player sacrifices a creature, you may put a +1/+1 counter on Thraximundar.</v>
          </cell>
          <cell r="M219" t="str">
            <v>{4}{U}{B}{R}</v>
          </cell>
          <cell r="O219">
            <v>7</v>
          </cell>
          <cell r="P219" t="str">
            <v>URB</v>
          </cell>
          <cell r="Q219" t="str">
            <v>ARB</v>
          </cell>
          <cell r="R219">
            <v>113</v>
          </cell>
        </row>
        <row r="220">
          <cell r="A220" t="str">
            <v>YES</v>
          </cell>
          <cell r="E220" t="str">
            <v>Time Sieve</v>
          </cell>
          <cell r="F220" t="str">
            <v>Alara Reborn</v>
          </cell>
          <cell r="G220" t="str">
            <v>R</v>
          </cell>
          <cell r="H220" t="str">
            <v>Artifact</v>
          </cell>
          <cell r="L220" t="str">
            <v>{T}, Sacrifice five artifacts: Take an extra turn after this one.</v>
          </cell>
          <cell r="M220" t="str">
            <v>{U}{B}</v>
          </cell>
          <cell r="O220">
            <v>2</v>
          </cell>
          <cell r="P220" t="str">
            <v>AUB</v>
          </cell>
          <cell r="Q220" t="str">
            <v>ARB</v>
          </cell>
          <cell r="R220">
            <v>31</v>
          </cell>
        </row>
        <row r="221">
          <cell r="E221" t="str">
            <v>Trace of Abundance</v>
          </cell>
          <cell r="F221" t="str">
            <v>Alara Reborn</v>
          </cell>
          <cell r="G221" t="str">
            <v>C</v>
          </cell>
          <cell r="H221" t="str">
            <v>Enchantment — Aura</v>
          </cell>
          <cell r="L221" t="str">
            <v>Enchant land?Enchanted land has shroud. #_(It can't be the target of spells or abilities.)_#?Whenever enchanted land is tapped for mana, its controller adds one mana of any color to his or her mana pool #_(in addition to the mana the land produces)_#.</v>
          </cell>
          <cell r="M221" t="str">
            <v>{RW}{G}</v>
          </cell>
          <cell r="O221">
            <v>2</v>
          </cell>
          <cell r="P221" t="str">
            <v>GWR</v>
          </cell>
          <cell r="Q221" t="str">
            <v>ARB</v>
          </cell>
          <cell r="R221">
            <v>142</v>
          </cell>
        </row>
        <row r="222">
          <cell r="E222" t="str">
            <v>Unbender Tine</v>
          </cell>
          <cell r="F222" t="str">
            <v>Alara Reborn</v>
          </cell>
          <cell r="G222" t="str">
            <v>U</v>
          </cell>
          <cell r="H222" t="str">
            <v>Artifact</v>
          </cell>
          <cell r="L222" t="str">
            <v>{T}: Untap another target permanent.</v>
          </cell>
          <cell r="M222" t="str">
            <v>{2}{W}{U}</v>
          </cell>
          <cell r="O222">
            <v>4</v>
          </cell>
          <cell r="P222" t="str">
            <v>AWU</v>
          </cell>
          <cell r="Q222" t="str">
            <v>ARB</v>
          </cell>
          <cell r="R222">
            <v>15</v>
          </cell>
        </row>
        <row r="223">
          <cell r="E223" t="str">
            <v>Unscythe, Killer of Kings</v>
          </cell>
          <cell r="F223" t="str">
            <v>Alara Reborn</v>
          </cell>
          <cell r="G223" t="str">
            <v>R</v>
          </cell>
          <cell r="H223" t="str">
            <v>Legendary Artifact — Equipment</v>
          </cell>
          <cell r="L223" t="str">
            <v>Equipped creature gets +3/+3 and has first strike. Whenever a creature dealt damage by equipped creature this turn dies, you may exile that card. If you do, put a 2/2 black Zombie creature token onto the battlefield. Equip {2}</v>
          </cell>
          <cell r="M223" t="str">
            <v>{U}{B}{B}{R}</v>
          </cell>
          <cell r="O223">
            <v>4</v>
          </cell>
          <cell r="P223" t="str">
            <v>AURB</v>
          </cell>
          <cell r="Q223" t="str">
            <v>ARB</v>
          </cell>
          <cell r="R223">
            <v>114</v>
          </cell>
        </row>
        <row r="224">
          <cell r="E224" t="str">
            <v>Uril, the Miststalker</v>
          </cell>
          <cell r="F224" t="str">
            <v>Alara Reborn</v>
          </cell>
          <cell r="G224" t="str">
            <v>M</v>
          </cell>
          <cell r="H224" t="str">
            <v>Legendary Creature — Beast</v>
          </cell>
          <cell r="I224">
            <v>5</v>
          </cell>
          <cell r="J224">
            <v>5</v>
          </cell>
          <cell r="L224" t="str">
            <v>Hexproof #_(This creature can't be the target of spells or abilities your opponents control.)_#?Uril, the Miststalker gets +2/+2 for each Aura attached to it.</v>
          </cell>
          <cell r="M224" t="str">
            <v>{2}{R}{G}{W}</v>
          </cell>
          <cell r="O224">
            <v>5</v>
          </cell>
          <cell r="P224" t="str">
            <v>GWR</v>
          </cell>
          <cell r="Q224" t="str">
            <v>ARB</v>
          </cell>
          <cell r="R224">
            <v>124</v>
          </cell>
        </row>
        <row r="225">
          <cell r="E225" t="str">
            <v>Valley Rannet</v>
          </cell>
          <cell r="F225" t="str">
            <v>Alara Reborn</v>
          </cell>
          <cell r="G225" t="str">
            <v>C</v>
          </cell>
          <cell r="H225" t="str">
            <v>Creature — Beast</v>
          </cell>
          <cell r="I225">
            <v>6</v>
          </cell>
          <cell r="J225">
            <v>3</v>
          </cell>
          <cell r="L225" t="str">
            <v>Mountaincycling {2}, forestcycling {2} #_({2}, Discard this card: Search your library for a Mountain or Forest card, reveal it, and put it into your hand. Then shuffle your library.)_#</v>
          </cell>
          <cell r="M225" t="str">
            <v>{4}{R}{G}</v>
          </cell>
          <cell r="O225">
            <v>6</v>
          </cell>
          <cell r="P225" t="str">
            <v>GR</v>
          </cell>
          <cell r="Q225" t="str">
            <v>ARB</v>
          </cell>
          <cell r="R225">
            <v>61</v>
          </cell>
        </row>
        <row r="226">
          <cell r="E226" t="str">
            <v>Vectis Dominator</v>
          </cell>
          <cell r="F226" t="str">
            <v>Alara Reborn</v>
          </cell>
          <cell r="G226" t="str">
            <v>C</v>
          </cell>
          <cell r="H226" t="str">
            <v>Artifact Creature — Human Wizard</v>
          </cell>
          <cell r="I226">
            <v>0</v>
          </cell>
          <cell r="J226">
            <v>2</v>
          </cell>
          <cell r="L226" t="str">
            <v>{T}: Tap target creature unless its controller pays 2 life.</v>
          </cell>
          <cell r="M226" t="str">
            <v>{1}{W}{B}</v>
          </cell>
          <cell r="O226">
            <v>3</v>
          </cell>
          <cell r="P226" t="str">
            <v>AWB</v>
          </cell>
          <cell r="Q226" t="str">
            <v>ARB</v>
          </cell>
          <cell r="R226">
            <v>84</v>
          </cell>
        </row>
        <row r="227">
          <cell r="A227" t="str">
            <v>YES</v>
          </cell>
          <cell r="E227" t="str">
            <v>Vedalken Ghoul</v>
          </cell>
          <cell r="F227" t="str">
            <v>Alara Reborn</v>
          </cell>
          <cell r="G227" t="str">
            <v>C</v>
          </cell>
          <cell r="H227" t="str">
            <v>Creature — Vedalken Zombie</v>
          </cell>
          <cell r="I227">
            <v>1</v>
          </cell>
          <cell r="J227">
            <v>1</v>
          </cell>
          <cell r="L227" t="str">
            <v>Whenever Vedalken Ghoul becomes blocked, defending player loses 4 life.</v>
          </cell>
          <cell r="M227" t="str">
            <v>{U}{B}</v>
          </cell>
          <cell r="O227">
            <v>2</v>
          </cell>
          <cell r="P227" t="str">
            <v>UB</v>
          </cell>
          <cell r="Q227" t="str">
            <v>ARB</v>
          </cell>
          <cell r="R227">
            <v>32</v>
          </cell>
        </row>
        <row r="228">
          <cell r="A228" t="str">
            <v>YES</v>
          </cell>
          <cell r="E228" t="str">
            <v>Vedalken Heretic</v>
          </cell>
          <cell r="F228" t="str">
            <v>Alara Reborn</v>
          </cell>
          <cell r="G228" t="str">
            <v>R</v>
          </cell>
          <cell r="H228" t="str">
            <v>Creature — Vedalken Rogue</v>
          </cell>
          <cell r="I228">
            <v>1</v>
          </cell>
          <cell r="J228">
            <v>1</v>
          </cell>
          <cell r="L228" t="str">
            <v>Whenever Vedalken Heretic deals damage to an opponent, you may draw a card.</v>
          </cell>
          <cell r="M228" t="str">
            <v>{G}{U}</v>
          </cell>
          <cell r="O228">
            <v>2</v>
          </cell>
          <cell r="P228" t="str">
            <v>GU</v>
          </cell>
          <cell r="Q228" t="str">
            <v>ARB</v>
          </cell>
          <cell r="R228">
            <v>104</v>
          </cell>
        </row>
        <row r="229">
          <cell r="E229" t="str">
            <v>Veinfire Borderpost</v>
          </cell>
          <cell r="F229" t="str">
            <v>Alara Reborn</v>
          </cell>
          <cell r="G229" t="str">
            <v>C</v>
          </cell>
          <cell r="H229" t="str">
            <v>Artifact</v>
          </cell>
          <cell r="L229" t="str">
            <v>You may pay {1} and return a basic land you control to its owner's hand rather than pay Veinfire Borderpost's mana cost. Veinfire Borderpost enters the battlefield tapped. {T}: Add {B} or {R} to your mana pool.</v>
          </cell>
          <cell r="M229" t="str">
            <v>{1}{B}{R}</v>
          </cell>
          <cell r="N229" t="str">
            <v>{B}{R}</v>
          </cell>
          <cell r="O229">
            <v>3</v>
          </cell>
          <cell r="P229" t="str">
            <v>ARB</v>
          </cell>
          <cell r="Q229" t="str">
            <v>ARB</v>
          </cell>
          <cell r="R229">
            <v>48</v>
          </cell>
        </row>
        <row r="230">
          <cell r="E230" t="str">
            <v>Vengeful Rebirth</v>
          </cell>
          <cell r="F230" t="str">
            <v>Alara Reborn</v>
          </cell>
          <cell r="G230" t="str">
            <v>U</v>
          </cell>
          <cell r="H230" t="str">
            <v>Sorcery</v>
          </cell>
          <cell r="L230" t="str">
            <v>Return target card from your graveyard to your hand. If you return a nonland card to your hand this way, Vengeful Rebirth deals damage equal to that card's converted mana cost to target creature or player. Exile Vengeful Rebirth.</v>
          </cell>
          <cell r="M230" t="str">
            <v>{4}{R}{G}</v>
          </cell>
          <cell r="O230">
            <v>6</v>
          </cell>
          <cell r="P230" t="str">
            <v>GR</v>
          </cell>
          <cell r="Q230" t="str">
            <v>ARB</v>
          </cell>
          <cell r="R230">
            <v>62</v>
          </cell>
        </row>
        <row r="231">
          <cell r="E231" t="str">
            <v>Violent Outburst</v>
          </cell>
          <cell r="F231" t="str">
            <v>Alara Reborn</v>
          </cell>
          <cell r="G231" t="str">
            <v>C</v>
          </cell>
          <cell r="H231" t="str">
            <v>Instant</v>
          </cell>
          <cell r="L231" t="str">
            <v>Cascade #_(When you cast this spell, exile cards from the top of your library until you exile a nonland card that costs less. You may cast it without paying its mana cost. Put the exiled cards on the bottom in a random order.)_#?Creatures you control get +1/+0 until end of turn.</v>
          </cell>
          <cell r="M231" t="str">
            <v>{1}{R}{G}</v>
          </cell>
          <cell r="O231">
            <v>3</v>
          </cell>
          <cell r="P231" t="str">
            <v>GR</v>
          </cell>
          <cell r="Q231" t="str">
            <v>ARB</v>
          </cell>
          <cell r="R231">
            <v>63</v>
          </cell>
        </row>
        <row r="232">
          <cell r="E232" t="str">
            <v>Vithian Renegades</v>
          </cell>
          <cell r="F232" t="str">
            <v>Alara Reborn</v>
          </cell>
          <cell r="G232" t="str">
            <v>U</v>
          </cell>
          <cell r="H232" t="str">
            <v>Creature — Human Shaman</v>
          </cell>
          <cell r="I232">
            <v>3</v>
          </cell>
          <cell r="J232">
            <v>2</v>
          </cell>
          <cell r="L232" t="str">
            <v>When Vithian Renegades enters the battlefield, destroy target artifact.</v>
          </cell>
          <cell r="M232" t="str">
            <v>{1}{R}{G}</v>
          </cell>
          <cell r="O232">
            <v>3</v>
          </cell>
          <cell r="P232" t="str">
            <v>GR</v>
          </cell>
          <cell r="Q232" t="str">
            <v>ARB</v>
          </cell>
          <cell r="R232">
            <v>64</v>
          </cell>
        </row>
        <row r="233">
          <cell r="E233" t="str">
            <v>Wall of Denial</v>
          </cell>
          <cell r="F233" t="str">
            <v>Alara Reborn</v>
          </cell>
          <cell r="G233" t="str">
            <v>U</v>
          </cell>
          <cell r="H233" t="str">
            <v>Creature — Wall</v>
          </cell>
          <cell r="I233">
            <v>0</v>
          </cell>
          <cell r="J233">
            <v>8</v>
          </cell>
          <cell r="L233" t="str">
            <v>Defender, flying?Shroud #_(This creature can't be the target of spells or abilities.)_#</v>
          </cell>
          <cell r="M233" t="str">
            <v>{1}{W}{U}</v>
          </cell>
          <cell r="O233">
            <v>3</v>
          </cell>
          <cell r="P233" t="str">
            <v>WU</v>
          </cell>
          <cell r="Q233" t="str">
            <v>ARB</v>
          </cell>
          <cell r="R233">
            <v>16</v>
          </cell>
        </row>
        <row r="234">
          <cell r="A234" t="str">
            <v>YES</v>
          </cell>
          <cell r="E234" t="str">
            <v>Wargate</v>
          </cell>
          <cell r="F234" t="str">
            <v>Alara Reborn</v>
          </cell>
          <cell r="G234" t="str">
            <v>R</v>
          </cell>
          <cell r="H234" t="str">
            <v>Sorcery</v>
          </cell>
          <cell r="L234" t="str">
            <v>Search your library for a permanent card with converted mana cost X or less, put it onto the battlefield, then shuffle your library.</v>
          </cell>
          <cell r="M234" t="str">
            <v>{X}{G}{W}{U}</v>
          </cell>
          <cell r="O234">
            <v>3</v>
          </cell>
          <cell r="P234" t="str">
            <v>GWU</v>
          </cell>
          <cell r="Q234" t="str">
            <v>ARB</v>
          </cell>
          <cell r="R234">
            <v>129</v>
          </cell>
        </row>
        <row r="235">
          <cell r="E235" t="str">
            <v>Wildfield Borderpost</v>
          </cell>
          <cell r="F235" t="str">
            <v>Alara Reborn</v>
          </cell>
          <cell r="G235" t="str">
            <v>C</v>
          </cell>
          <cell r="H235" t="str">
            <v>Artifact</v>
          </cell>
          <cell r="L235" t="str">
            <v>You may pay {1} and return a basic land you control to its owner's hand rather than pay Wildfield Borderpost's mana cost. Wildfield Borderpost enters the battlefield tapped. {T}: Add {G} or {W} to your mana pool.</v>
          </cell>
          <cell r="M235" t="str">
            <v>{1}{G}{W}</v>
          </cell>
          <cell r="N235" t="str">
            <v>{G}{W}</v>
          </cell>
          <cell r="O235">
            <v>3</v>
          </cell>
          <cell r="P235" t="str">
            <v>AGW</v>
          </cell>
          <cell r="Q235" t="str">
            <v>ARB</v>
          </cell>
          <cell r="R235">
            <v>80</v>
          </cell>
        </row>
        <row r="236">
          <cell r="A236" t="str">
            <v>YES (Foil)</v>
          </cell>
          <cell r="E236" t="str">
            <v>Winged Coatl</v>
          </cell>
          <cell r="F236" t="str">
            <v>Alara Reborn</v>
          </cell>
          <cell r="G236" t="str">
            <v>C</v>
          </cell>
          <cell r="H236" t="str">
            <v>Creature — Snake</v>
          </cell>
          <cell r="I236">
            <v>1</v>
          </cell>
          <cell r="J236">
            <v>1</v>
          </cell>
          <cell r="L236" t="str">
            <v>Flash?Flying?Deathtouch #_(Any amount of damage this deals to a creature is enough to destroy it.)_#</v>
          </cell>
          <cell r="M236" t="str">
            <v>{1}{G}{U}</v>
          </cell>
          <cell r="O236">
            <v>3</v>
          </cell>
          <cell r="P236" t="str">
            <v>GU</v>
          </cell>
          <cell r="Q236" t="str">
            <v>ARB</v>
          </cell>
          <cell r="R236">
            <v>105</v>
          </cell>
        </row>
        <row r="237">
          <cell r="E237" t="str">
            <v>Zealous Persecution</v>
          </cell>
          <cell r="F237" t="str">
            <v>Alara Reborn</v>
          </cell>
          <cell r="G237" t="str">
            <v>U</v>
          </cell>
          <cell r="H237" t="str">
            <v>Instant</v>
          </cell>
          <cell r="L237" t="str">
            <v>Until end of turn, creatures you control get +1/+1 and creatures your opponents control get -1/-1.</v>
          </cell>
          <cell r="M237" t="str">
            <v>{W}{B}</v>
          </cell>
          <cell r="O237">
            <v>2</v>
          </cell>
          <cell r="P237" t="str">
            <v>WB</v>
          </cell>
          <cell r="Q237" t="str">
            <v>ARB</v>
          </cell>
          <cell r="R237">
            <v>85</v>
          </cell>
        </row>
        <row r="238">
          <cell r="E238" t="str">
            <v>Aesthir Glider</v>
          </cell>
          <cell r="F238" t="str">
            <v>Alliances</v>
          </cell>
          <cell r="G238" t="str">
            <v>C</v>
          </cell>
          <cell r="H238" t="str">
            <v>Artifact Creature — Bird</v>
          </cell>
          <cell r="I238">
            <v>2</v>
          </cell>
          <cell r="J238">
            <v>1</v>
          </cell>
          <cell r="L238" t="str">
            <v>Flying?Aesthir Glider can't block.</v>
          </cell>
          <cell r="M238" t="str">
            <v>{3}</v>
          </cell>
          <cell r="O238">
            <v>3</v>
          </cell>
          <cell r="P238" t="str">
            <v>A</v>
          </cell>
          <cell r="Q238" t="str">
            <v>AL</v>
          </cell>
          <cell r="R238">
            <v>157</v>
          </cell>
        </row>
        <row r="239">
          <cell r="E239" t="str">
            <v>Agent of Stromgald</v>
          </cell>
          <cell r="F239" t="str">
            <v>Alliances</v>
          </cell>
          <cell r="G239" t="str">
            <v>C</v>
          </cell>
          <cell r="H239" t="str">
            <v>Creature — Human Knight</v>
          </cell>
          <cell r="I239">
            <v>1</v>
          </cell>
          <cell r="J239">
            <v>1</v>
          </cell>
          <cell r="L239" t="str">
            <v>{R}: Add {B} to your mana pool.</v>
          </cell>
          <cell r="M239" t="str">
            <v>{R}</v>
          </cell>
          <cell r="N239" t="str">
            <v>{B}</v>
          </cell>
          <cell r="O239">
            <v>1</v>
          </cell>
          <cell r="P239" t="str">
            <v>R</v>
          </cell>
          <cell r="Q239" t="str">
            <v>AL</v>
          </cell>
          <cell r="R239">
            <v>95</v>
          </cell>
        </row>
        <row r="240">
          <cell r="A240" t="str">
            <v>Duplicate</v>
          </cell>
          <cell r="E240" t="str">
            <v>Arcane Denial</v>
          </cell>
          <cell r="F240" t="str">
            <v>Alliances</v>
          </cell>
          <cell r="G240" t="str">
            <v>C</v>
          </cell>
          <cell r="H240" t="str">
            <v>Instant</v>
          </cell>
          <cell r="L240" t="str">
            <v>Counter target spell. Its controller may draw up to two cards at the beginning of the next turn's upkeep. You draw a card at the beginning of the next turn's upkeep.</v>
          </cell>
          <cell r="M240" t="str">
            <v>{1}{U}</v>
          </cell>
          <cell r="O240">
            <v>2</v>
          </cell>
          <cell r="P240" t="str">
            <v>U</v>
          </cell>
          <cell r="Q240" t="str">
            <v>AL</v>
          </cell>
          <cell r="R240">
            <v>32</v>
          </cell>
        </row>
        <row r="241">
          <cell r="E241" t="str">
            <v>Ashnod's Cylix</v>
          </cell>
          <cell r="F241" t="str">
            <v>Alliances</v>
          </cell>
          <cell r="G241" t="str">
            <v>R</v>
          </cell>
          <cell r="H241" t="str">
            <v>Artifact</v>
          </cell>
          <cell r="L241" t="str">
            <v>{3}, {T}: Target player looks at the top three cards of his or her library, puts one of them back on top of his or her library, then exiles the rest.</v>
          </cell>
          <cell r="M241" t="str">
            <v>{2}</v>
          </cell>
          <cell r="O241">
            <v>2</v>
          </cell>
          <cell r="P241" t="str">
            <v>A</v>
          </cell>
          <cell r="Q241" t="str">
            <v>AL</v>
          </cell>
          <cell r="R241">
            <v>158</v>
          </cell>
        </row>
        <row r="242">
          <cell r="E242" t="str">
            <v>Astrolabe</v>
          </cell>
          <cell r="F242" t="str">
            <v>Alliances</v>
          </cell>
          <cell r="G242" t="str">
            <v>C</v>
          </cell>
          <cell r="H242" t="str">
            <v>Artifact</v>
          </cell>
          <cell r="L242" t="str">
            <v>{1}, {T}, Sacrifice Astrolabe: Add two mana of any one color to your mana pool. Draw a card at the beginning of the next turn's upkeep.</v>
          </cell>
          <cell r="M242" t="str">
            <v>{3}</v>
          </cell>
          <cell r="N242" t="str">
            <v>{W}{U}{B}{R}{G}</v>
          </cell>
          <cell r="O242">
            <v>3</v>
          </cell>
          <cell r="P242" t="str">
            <v>A</v>
          </cell>
          <cell r="Q242" t="str">
            <v>AL</v>
          </cell>
          <cell r="R242">
            <v>159</v>
          </cell>
        </row>
        <row r="243">
          <cell r="E243" t="str">
            <v>Awesome Presence</v>
          </cell>
          <cell r="F243" t="str">
            <v>Alliances</v>
          </cell>
          <cell r="G243" t="str">
            <v>C</v>
          </cell>
          <cell r="H243" t="str">
            <v>Enchantment — Aura</v>
          </cell>
          <cell r="L243" t="str">
            <v>Enchant creature?Enchanted creature can't be blocked unless defending player pays {3} for each creature he or she controls that's blocking it.</v>
          </cell>
          <cell r="M243" t="str">
            <v>{U}</v>
          </cell>
          <cell r="O243">
            <v>1</v>
          </cell>
          <cell r="P243" t="str">
            <v>U</v>
          </cell>
          <cell r="Q243" t="str">
            <v>AL</v>
          </cell>
          <cell r="R243">
            <v>35</v>
          </cell>
        </row>
        <row r="244">
          <cell r="E244" t="str">
            <v>Balduvian Dead</v>
          </cell>
          <cell r="F244" t="str">
            <v>Alliances</v>
          </cell>
          <cell r="G244" t="str">
            <v>U</v>
          </cell>
          <cell r="H244" t="str">
            <v>Creature — Zombie</v>
          </cell>
          <cell r="I244">
            <v>2</v>
          </cell>
          <cell r="J244">
            <v>3</v>
          </cell>
          <cell r="L244" t="str">
            <v>{2}{R}, Exile a creature card from your graveyard: Put a 3/1 black and red Graveborn creature token with haste onto the battlefield. Sacrifice it at the beginning of the next end step.</v>
          </cell>
          <cell r="M244" t="str">
            <v>{3}{B}</v>
          </cell>
          <cell r="O244">
            <v>4</v>
          </cell>
          <cell r="P244" t="str">
            <v>B</v>
          </cell>
          <cell r="Q244" t="str">
            <v>AL</v>
          </cell>
          <cell r="R244">
            <v>1</v>
          </cell>
        </row>
        <row r="245">
          <cell r="A245" t="str">
            <v>Promo</v>
          </cell>
          <cell r="E245" t="str">
            <v>Balduvian Horde</v>
          </cell>
          <cell r="F245" t="str">
            <v>Alliances</v>
          </cell>
          <cell r="G245" t="str">
            <v>R</v>
          </cell>
          <cell r="H245" t="str">
            <v>Creature — Human Barbarian</v>
          </cell>
          <cell r="I245">
            <v>5</v>
          </cell>
          <cell r="J245">
            <v>5</v>
          </cell>
          <cell r="L245" t="str">
            <v>When Balduvian Horde enters the battlefield, sacrifice it unless you discard a card at random.</v>
          </cell>
          <cell r="M245" t="str">
            <v>{2}{R}{R}</v>
          </cell>
          <cell r="O245">
            <v>4</v>
          </cell>
          <cell r="P245" t="str">
            <v>R</v>
          </cell>
          <cell r="Q245" t="str">
            <v>AL</v>
          </cell>
          <cell r="R245">
            <v>96</v>
          </cell>
        </row>
        <row r="246">
          <cell r="A246" t="str">
            <v>YES</v>
          </cell>
          <cell r="E246" t="str">
            <v>Balduvian Trading Post</v>
          </cell>
          <cell r="F246" t="str">
            <v>Alliances</v>
          </cell>
          <cell r="G246" t="str">
            <v>R</v>
          </cell>
          <cell r="H246" t="str">
            <v>Land</v>
          </cell>
          <cell r="L246" t="str">
            <v>If Balduvian Trading Post would enter the battlefield, sacrifice an untapped Mountain instead. If you do, put Balduvian Trading Post onto the battlefield. If you don't, put it into its owner's graveyard. {T}: Add {1}{R} to your mana pool. {1}, {T}: Balduvian Trading Post deals 1 damage to target attacking creature.</v>
          </cell>
          <cell r="N246" t="str">
            <v>{R}</v>
          </cell>
          <cell r="O246">
            <v>0</v>
          </cell>
          <cell r="P246" t="str">
            <v>L</v>
          </cell>
          <cell r="Q246" t="str">
            <v>AL</v>
          </cell>
          <cell r="R246">
            <v>182</v>
          </cell>
        </row>
        <row r="247">
          <cell r="E247" t="str">
            <v>Balduvian War-Makers</v>
          </cell>
          <cell r="F247" t="str">
            <v>Alliances</v>
          </cell>
          <cell r="G247" t="str">
            <v>C</v>
          </cell>
          <cell r="H247" t="str">
            <v>Creature — Human Barbarian</v>
          </cell>
          <cell r="I247">
            <v>3</v>
          </cell>
          <cell r="J247">
            <v>3</v>
          </cell>
          <cell r="L247" t="str">
            <v>Haste?Rampage 1 #_(Whenever this creature becomes blocked, it gets +1/+1 until end of turn for each creature blocking it beyond the first.)_#</v>
          </cell>
          <cell r="M247" t="str">
            <v>{4}{R}</v>
          </cell>
          <cell r="O247">
            <v>5</v>
          </cell>
          <cell r="P247" t="str">
            <v>R</v>
          </cell>
          <cell r="Q247" t="str">
            <v>AL</v>
          </cell>
          <cell r="R247">
            <v>97</v>
          </cell>
        </row>
        <row r="248">
          <cell r="E248" t="str">
            <v>Benthic Explorers</v>
          </cell>
          <cell r="F248" t="str">
            <v>Alliances</v>
          </cell>
          <cell r="G248" t="str">
            <v>C</v>
          </cell>
          <cell r="H248" t="str">
            <v>Creature — Merfolk Scout</v>
          </cell>
          <cell r="I248">
            <v>2</v>
          </cell>
          <cell r="J248">
            <v>4</v>
          </cell>
          <cell r="L248" t="str">
            <v>{T}, Untap a tapped land an opponent controls: Add one mana of any type that land could produce to your mana pool.</v>
          </cell>
          <cell r="M248" t="str">
            <v>{3}{U}</v>
          </cell>
          <cell r="O248">
            <v>4</v>
          </cell>
          <cell r="P248" t="str">
            <v>U</v>
          </cell>
          <cell r="Q248" t="str">
            <v>AL</v>
          </cell>
          <cell r="R248">
            <v>36</v>
          </cell>
        </row>
        <row r="249">
          <cell r="E249" t="str">
            <v>Bestial Fury</v>
          </cell>
          <cell r="F249" t="str">
            <v>Alliances</v>
          </cell>
          <cell r="G249" t="str">
            <v>C</v>
          </cell>
          <cell r="H249" t="str">
            <v>Enchantment — Aura</v>
          </cell>
          <cell r="L249" t="str">
            <v>Enchant creature?When Bestial Fury enters the battlefield, draw a card at the beginning of the next turn's upkeep. Whenever enchanted creature becomes blocked, it gets +4/+0 and gains trample until end of turn.</v>
          </cell>
          <cell r="M249" t="str">
            <v>{2}{R}</v>
          </cell>
          <cell r="O249">
            <v>3</v>
          </cell>
          <cell r="P249" t="str">
            <v>R</v>
          </cell>
          <cell r="Q249" t="str">
            <v>AL</v>
          </cell>
          <cell r="R249">
            <v>100</v>
          </cell>
        </row>
        <row r="250">
          <cell r="E250" t="str">
            <v>Bounty of the Hunt</v>
          </cell>
          <cell r="F250" t="str">
            <v>Alliances</v>
          </cell>
          <cell r="G250" t="str">
            <v>U</v>
          </cell>
          <cell r="H250" t="str">
            <v>Instant</v>
          </cell>
          <cell r="L250" t="str">
            <v>You may exile a green card from your hand rather than pay Bounty of the Hunt's mana cost. Distribute three +1/+1 counters among one, two, or three target creatures. For each +1/+1 counter you put on a creature this way, remove a +1/+1 counter from that creature at the beginning of the next cleanup step.</v>
          </cell>
          <cell r="M250" t="str">
            <v>{3}{G}{G}</v>
          </cell>
          <cell r="O250">
            <v>5</v>
          </cell>
          <cell r="P250" t="str">
            <v>G</v>
          </cell>
          <cell r="Q250" t="str">
            <v>AL</v>
          </cell>
          <cell r="R250">
            <v>63</v>
          </cell>
        </row>
        <row r="251">
          <cell r="E251" t="str">
            <v>Browse</v>
          </cell>
          <cell r="F251" t="str">
            <v>Alliances</v>
          </cell>
          <cell r="G251" t="str">
            <v>U</v>
          </cell>
          <cell r="H251" t="str">
            <v>Enchantment</v>
          </cell>
          <cell r="L251" t="str">
            <v>{2}{U}{U}: Look at the top five cards of your library, put one of them into your hand, and exile the rest.</v>
          </cell>
          <cell r="M251" t="str">
            <v>{2}{U}{U}</v>
          </cell>
          <cell r="O251">
            <v>4</v>
          </cell>
          <cell r="P251" t="str">
            <v>U</v>
          </cell>
          <cell r="Q251" t="str">
            <v>AL</v>
          </cell>
          <cell r="R251">
            <v>38</v>
          </cell>
        </row>
        <row r="252">
          <cell r="E252" t="str">
            <v>Burnout</v>
          </cell>
          <cell r="F252" t="str">
            <v>Alliances</v>
          </cell>
          <cell r="G252" t="str">
            <v>U</v>
          </cell>
          <cell r="H252" t="str">
            <v>Instant</v>
          </cell>
          <cell r="L252" t="str">
            <v>Counter target instant spell if it's blue. Draw a card at the beginning of the next turn's upkeep.</v>
          </cell>
          <cell r="M252" t="str">
            <v>{1}{R}</v>
          </cell>
          <cell r="O252">
            <v>2</v>
          </cell>
          <cell r="P252" t="str">
            <v>R</v>
          </cell>
          <cell r="Q252" t="str">
            <v>AL</v>
          </cell>
          <cell r="R252">
            <v>101</v>
          </cell>
        </row>
        <row r="253">
          <cell r="E253" t="str">
            <v>Carrier Pigeons</v>
          </cell>
          <cell r="F253" t="str">
            <v>Alliances</v>
          </cell>
          <cell r="G253" t="str">
            <v>C</v>
          </cell>
          <cell r="H253" t="str">
            <v>Creature — Bird</v>
          </cell>
          <cell r="I253">
            <v>1</v>
          </cell>
          <cell r="J253">
            <v>1</v>
          </cell>
          <cell r="L253" t="str">
            <v>Flying?When Carrier Pigeons enters the battlefield, draw a card at the beginning of the next turn's upkeep.</v>
          </cell>
          <cell r="M253" t="str">
            <v>{3}{W}</v>
          </cell>
          <cell r="O253">
            <v>4</v>
          </cell>
          <cell r="P253" t="str">
            <v>W</v>
          </cell>
          <cell r="Q253" t="str">
            <v>AL</v>
          </cell>
          <cell r="R253">
            <v>125</v>
          </cell>
        </row>
        <row r="254">
          <cell r="A254" t="str">
            <v>Duplicate</v>
          </cell>
          <cell r="E254" t="str">
            <v>Casting of Bones</v>
          </cell>
          <cell r="F254" t="str">
            <v>Alliances</v>
          </cell>
          <cell r="G254" t="str">
            <v>C</v>
          </cell>
          <cell r="H254" t="str">
            <v>Enchantment — Aura</v>
          </cell>
          <cell r="L254" t="str">
            <v>Enchant creature?When enchanted creature dies, draw three cards, then discard one of them.</v>
          </cell>
          <cell r="M254" t="str">
            <v>{2}{B}</v>
          </cell>
          <cell r="O254">
            <v>3</v>
          </cell>
          <cell r="P254" t="str">
            <v>B</v>
          </cell>
          <cell r="Q254" t="str">
            <v>AL</v>
          </cell>
          <cell r="R254">
            <v>3</v>
          </cell>
        </row>
        <row r="255">
          <cell r="E255" t="str">
            <v>Chaos Harlequin</v>
          </cell>
          <cell r="F255" t="str">
            <v>Alliances</v>
          </cell>
          <cell r="G255" t="str">
            <v>R</v>
          </cell>
          <cell r="H255" t="str">
            <v>Creature — Human</v>
          </cell>
          <cell r="I255">
            <v>2</v>
          </cell>
          <cell r="J255">
            <v>4</v>
          </cell>
          <cell r="L255" t="str">
            <v>{R}: Exile the top card of your library. If that card is a land card, Chaos Harlequin gets -4/-0 until end of turn. Otherwise, Chaos Harlequin gets +2/+0 until end of turn.</v>
          </cell>
          <cell r="M255" t="str">
            <v>{2}{R}{R}</v>
          </cell>
          <cell r="O255">
            <v>4</v>
          </cell>
          <cell r="P255" t="str">
            <v>R</v>
          </cell>
          <cell r="Q255" t="str">
            <v>AL</v>
          </cell>
          <cell r="R255">
            <v>102</v>
          </cell>
        </row>
        <row r="256">
          <cell r="E256" t="str">
            <v>Contagion</v>
          </cell>
          <cell r="F256" t="str">
            <v>Alliances</v>
          </cell>
          <cell r="G256" t="str">
            <v>U</v>
          </cell>
          <cell r="H256" t="str">
            <v>Instant</v>
          </cell>
          <cell r="L256" t="str">
            <v>You may pay 1 life and exile a black card from your hand rather than pay Contagion's mana cost. Distribute two -2/-1 counters among one or two target creatures.</v>
          </cell>
          <cell r="M256" t="str">
            <v>{3}{B}{B}</v>
          </cell>
          <cell r="O256">
            <v>5</v>
          </cell>
          <cell r="P256" t="str">
            <v>B</v>
          </cell>
          <cell r="Q256" t="str">
            <v>AL</v>
          </cell>
          <cell r="R256">
            <v>4</v>
          </cell>
        </row>
        <row r="257">
          <cell r="E257" t="str">
            <v>Deadly Insect</v>
          </cell>
          <cell r="F257" t="str">
            <v>Alliances</v>
          </cell>
          <cell r="G257" t="str">
            <v>C</v>
          </cell>
          <cell r="H257" t="str">
            <v>Creature — Insect</v>
          </cell>
          <cell r="I257">
            <v>6</v>
          </cell>
          <cell r="J257">
            <v>1</v>
          </cell>
          <cell r="L257" t="str">
            <v>Shroud #_(This permanent can't be the target of spells or abilities.)_#</v>
          </cell>
          <cell r="M257" t="str">
            <v>{4}{G}</v>
          </cell>
          <cell r="O257">
            <v>5</v>
          </cell>
          <cell r="P257" t="str">
            <v>G</v>
          </cell>
          <cell r="Q257" t="str">
            <v>AL</v>
          </cell>
          <cell r="R257">
            <v>64</v>
          </cell>
        </row>
        <row r="258">
          <cell r="E258" t="str">
            <v>Death Spark</v>
          </cell>
          <cell r="F258" t="str">
            <v>Alliances</v>
          </cell>
          <cell r="G258" t="str">
            <v>U</v>
          </cell>
          <cell r="H258" t="str">
            <v>Instant</v>
          </cell>
          <cell r="L258" t="str">
            <v>Death Spark deals 1 damage to target creature or player. At the beginning of your upkeep, if Death Spark is in your graveyard with a creature card directly above it, you may pay {1}. If you do, return Death Spark to your hand.</v>
          </cell>
          <cell r="M258" t="str">
            <v>{R}</v>
          </cell>
          <cell r="O258">
            <v>1</v>
          </cell>
          <cell r="P258" t="str">
            <v>R</v>
          </cell>
          <cell r="Q258" t="str">
            <v>AL</v>
          </cell>
          <cell r="R258">
            <v>103</v>
          </cell>
        </row>
        <row r="259">
          <cell r="E259" t="str">
            <v>Diminishing Returns</v>
          </cell>
          <cell r="F259" t="str">
            <v>Alliances</v>
          </cell>
          <cell r="G259" t="str">
            <v>R</v>
          </cell>
          <cell r="H259" t="str">
            <v>Sorcery</v>
          </cell>
          <cell r="L259" t="str">
            <v>Each player shuffles his or her hand and graveyard into his or her library. You exile the top ten cards of your library. Then each player draws up to seven cards.</v>
          </cell>
          <cell r="M259" t="str">
            <v>{2}{U}{U}</v>
          </cell>
          <cell r="O259">
            <v>4</v>
          </cell>
          <cell r="P259" t="str">
            <v>U</v>
          </cell>
          <cell r="Q259" t="str">
            <v>AL</v>
          </cell>
          <cell r="R259">
            <v>39</v>
          </cell>
        </row>
        <row r="260">
          <cell r="E260" t="str">
            <v>Diseased Vermin</v>
          </cell>
          <cell r="F260" t="str">
            <v>Alliances</v>
          </cell>
          <cell r="G260" t="str">
            <v>U</v>
          </cell>
          <cell r="H260" t="str">
            <v>Creature — Rat</v>
          </cell>
          <cell r="I260">
            <v>1</v>
          </cell>
          <cell r="J260">
            <v>1</v>
          </cell>
          <cell r="L260" t="str">
            <v>Whenever Diseased Vermin deals combat damage to a player, put an infection counter on it. At the beginning of your upkeep, Diseased Vermin deals X damage to target opponent previously dealt damage by it, where X is the number of infection counters on it.</v>
          </cell>
          <cell r="M260" t="str">
            <v>{2}{B}</v>
          </cell>
          <cell r="O260">
            <v>3</v>
          </cell>
          <cell r="P260" t="str">
            <v>B</v>
          </cell>
          <cell r="Q260" t="str">
            <v>AL</v>
          </cell>
          <cell r="R260">
            <v>5</v>
          </cell>
        </row>
        <row r="261">
          <cell r="E261" t="str">
            <v>Dystopia</v>
          </cell>
          <cell r="F261" t="str">
            <v>Alliances</v>
          </cell>
          <cell r="G261" t="str">
            <v>R</v>
          </cell>
          <cell r="H261" t="str">
            <v>Enchantment</v>
          </cell>
          <cell r="L261" t="str">
            <v>Cumulative upkeep—Pay 1 life. #_(At the beginning of your upkeep, put an age counter on this permanent, then sacrifice it unless you pay its upkeep cost for each age counter on it.)_#?At the beginning of each player's upkeep, that player sacrifices a green or white permanent.</v>
          </cell>
          <cell r="M261" t="str">
            <v>{1}{B}{B}</v>
          </cell>
          <cell r="O261">
            <v>3</v>
          </cell>
          <cell r="P261" t="str">
            <v>B</v>
          </cell>
          <cell r="Q261" t="str">
            <v>AL</v>
          </cell>
          <cell r="R261">
            <v>6</v>
          </cell>
        </row>
        <row r="262">
          <cell r="A262" t="str">
            <v>YES</v>
          </cell>
          <cell r="E262" t="str">
            <v>Elvish Bard</v>
          </cell>
          <cell r="F262" t="str">
            <v>Alliances</v>
          </cell>
          <cell r="G262" t="str">
            <v>U</v>
          </cell>
          <cell r="H262" t="str">
            <v>Creature — Elf Shaman</v>
          </cell>
          <cell r="I262">
            <v>2</v>
          </cell>
          <cell r="J262">
            <v>4</v>
          </cell>
          <cell r="L262" t="str">
            <v>All creatures able to block Elvish Bard do so.</v>
          </cell>
          <cell r="M262" t="str">
            <v>{3}{G}{G}</v>
          </cell>
          <cell r="O262">
            <v>5</v>
          </cell>
          <cell r="P262" t="str">
            <v>G</v>
          </cell>
          <cell r="Q262" t="str">
            <v>AL</v>
          </cell>
          <cell r="R262">
            <v>66</v>
          </cell>
        </row>
        <row r="263">
          <cell r="E263" t="str">
            <v>Elvish Ranger</v>
          </cell>
          <cell r="F263" t="str">
            <v>Alliances</v>
          </cell>
          <cell r="G263" t="str">
            <v>C</v>
          </cell>
          <cell r="H263" t="str">
            <v>Creature — Elf</v>
          </cell>
          <cell r="I263">
            <v>4</v>
          </cell>
          <cell r="J263">
            <v>1</v>
          </cell>
          <cell r="L263">
            <v>0</v>
          </cell>
          <cell r="M263" t="str">
            <v>{2}{G}</v>
          </cell>
          <cell r="O263">
            <v>3</v>
          </cell>
          <cell r="P263" t="str">
            <v>G</v>
          </cell>
          <cell r="Q263" t="str">
            <v>AL</v>
          </cell>
          <cell r="R263">
            <v>67</v>
          </cell>
        </row>
        <row r="264">
          <cell r="A264" t="str">
            <v>YES</v>
          </cell>
          <cell r="E264" t="str">
            <v>Elvish Spirit Guide</v>
          </cell>
          <cell r="F264" t="str">
            <v>Alliances</v>
          </cell>
          <cell r="G264" t="str">
            <v>U</v>
          </cell>
          <cell r="H264" t="str">
            <v>Creature — Elf Spirit</v>
          </cell>
          <cell r="I264">
            <v>2</v>
          </cell>
          <cell r="J264">
            <v>2</v>
          </cell>
          <cell r="L264" t="str">
            <v>Exile Elvish Spirit Guide from your hand: Add {G} to your mana pool.</v>
          </cell>
          <cell r="M264" t="str">
            <v>{2}{G}</v>
          </cell>
          <cell r="N264" t="str">
            <v>{G}</v>
          </cell>
          <cell r="O264">
            <v>3</v>
          </cell>
          <cell r="P264" t="str">
            <v>G</v>
          </cell>
          <cell r="Q264" t="str">
            <v>AL</v>
          </cell>
          <cell r="R264">
            <v>69</v>
          </cell>
        </row>
        <row r="265">
          <cell r="A265" t="str">
            <v>YES</v>
          </cell>
          <cell r="E265" t="str">
            <v>Energy Arc</v>
          </cell>
          <cell r="F265" t="str">
            <v>Alliances</v>
          </cell>
          <cell r="G265" t="str">
            <v>U</v>
          </cell>
          <cell r="H265" t="str">
            <v>Instant</v>
          </cell>
          <cell r="L265" t="str">
            <v>Untap any number of target creatures. Prevent all combat damage that would be dealt to and dealt by those creatures this turn.</v>
          </cell>
          <cell r="M265" t="str">
            <v>{W}{U}</v>
          </cell>
          <cell r="O265">
            <v>2</v>
          </cell>
          <cell r="P265" t="str">
            <v>WU</v>
          </cell>
          <cell r="Q265" t="str">
            <v>AL</v>
          </cell>
          <cell r="R265">
            <v>190</v>
          </cell>
        </row>
        <row r="266">
          <cell r="E266" t="str">
            <v>Enslaved Scout</v>
          </cell>
          <cell r="F266" t="str">
            <v>Alliances</v>
          </cell>
          <cell r="G266" t="str">
            <v>C</v>
          </cell>
          <cell r="H266" t="str">
            <v>Creature — Goblin Scout</v>
          </cell>
          <cell r="I266">
            <v>2</v>
          </cell>
          <cell r="J266">
            <v>2</v>
          </cell>
          <cell r="L266" t="str">
            <v>{2}: Enslaved Scout gains mountainwalk until end of turn.</v>
          </cell>
          <cell r="M266" t="str">
            <v>{2}{R}</v>
          </cell>
          <cell r="O266">
            <v>3</v>
          </cell>
          <cell r="P266" t="str">
            <v>R</v>
          </cell>
          <cell r="Q266" t="str">
            <v>AL</v>
          </cell>
          <cell r="R266">
            <v>105</v>
          </cell>
        </row>
        <row r="267">
          <cell r="E267" t="str">
            <v>Errand of Duty</v>
          </cell>
          <cell r="F267" t="str">
            <v>Alliances</v>
          </cell>
          <cell r="G267" t="str">
            <v>C</v>
          </cell>
          <cell r="H267" t="str">
            <v>Instant</v>
          </cell>
          <cell r="L267" t="str">
            <v>Put a 1/1 white Knight creature token with banding onto the battlefield.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267" t="str">
            <v>{1}{W}</v>
          </cell>
          <cell r="O267">
            <v>2</v>
          </cell>
          <cell r="P267" t="str">
            <v>W</v>
          </cell>
          <cell r="Q267" t="str">
            <v>AL</v>
          </cell>
          <cell r="R267">
            <v>127</v>
          </cell>
        </row>
        <row r="268">
          <cell r="A268" t="str">
            <v>YES</v>
          </cell>
          <cell r="E268" t="str">
            <v>Exile</v>
          </cell>
          <cell r="F268" t="str">
            <v>Alliances</v>
          </cell>
          <cell r="G268" t="str">
            <v>R</v>
          </cell>
          <cell r="H268" t="str">
            <v>Instant</v>
          </cell>
          <cell r="L268" t="str">
            <v>Exile target nonwhite attacking creature. You gain life equal to its toughness.</v>
          </cell>
          <cell r="M268" t="str">
            <v>{2}{W}</v>
          </cell>
          <cell r="O268">
            <v>3</v>
          </cell>
          <cell r="P268" t="str">
            <v>W</v>
          </cell>
          <cell r="Q268" t="str">
            <v>AL</v>
          </cell>
          <cell r="R268">
            <v>129</v>
          </cell>
        </row>
        <row r="269">
          <cell r="A269" t="str">
            <v>Duplicate</v>
          </cell>
          <cell r="E269" t="str">
            <v>False Demise</v>
          </cell>
          <cell r="F269" t="str">
            <v>Alliances</v>
          </cell>
          <cell r="G269" t="str">
            <v>C</v>
          </cell>
          <cell r="H269" t="str">
            <v>Enchantment — Aura</v>
          </cell>
          <cell r="L269" t="str">
            <v>Enchant creature?When enchanted creature dies, return that card to the battlefield under your control.</v>
          </cell>
          <cell r="M269" t="str">
            <v>{2}{U}</v>
          </cell>
          <cell r="O269">
            <v>3</v>
          </cell>
          <cell r="P269" t="str">
            <v>U</v>
          </cell>
          <cell r="Q269" t="str">
            <v>AL</v>
          </cell>
          <cell r="R269">
            <v>41</v>
          </cell>
        </row>
        <row r="270">
          <cell r="E270" t="str">
            <v>Fatal Lore</v>
          </cell>
          <cell r="F270" t="str">
            <v>Alliances</v>
          </cell>
          <cell r="G270" t="str">
            <v>R</v>
          </cell>
          <cell r="H270" t="str">
            <v>Sorcery</v>
          </cell>
          <cell r="L270" t="str">
            <v>An opponent chooses one — You draw three cards; or you destroy up to two target creatures that opponent controls and that player draws up to three cards. Those creatures can't be regenerated.</v>
          </cell>
          <cell r="M270" t="str">
            <v>{2}{B}{B}</v>
          </cell>
          <cell r="O270">
            <v>4</v>
          </cell>
          <cell r="P270" t="str">
            <v>B</v>
          </cell>
          <cell r="Q270" t="str">
            <v>AL</v>
          </cell>
          <cell r="R270">
            <v>7</v>
          </cell>
        </row>
        <row r="271">
          <cell r="E271" t="str">
            <v>Feast or Famine</v>
          </cell>
          <cell r="F271" t="str">
            <v>Alliances</v>
          </cell>
          <cell r="G271" t="str">
            <v>C</v>
          </cell>
          <cell r="H271" t="str">
            <v>Instant</v>
          </cell>
          <cell r="L271" t="str">
            <v>Choose one — Put a 2/2 black Zombie creature token onto the battlefield; or destroy target nonartifact, nonblack creature and it can't be regenerated.</v>
          </cell>
          <cell r="M271" t="str">
            <v>{3}{B}</v>
          </cell>
          <cell r="O271">
            <v>4</v>
          </cell>
          <cell r="P271" t="str">
            <v>B</v>
          </cell>
          <cell r="Q271" t="str">
            <v>AL</v>
          </cell>
          <cell r="R271">
            <v>9</v>
          </cell>
        </row>
        <row r="272">
          <cell r="E272" t="str">
            <v>Fevered Strength</v>
          </cell>
          <cell r="F272" t="str">
            <v>Alliances</v>
          </cell>
          <cell r="G272" t="str">
            <v>C</v>
          </cell>
          <cell r="H272" t="str">
            <v>Instant</v>
          </cell>
          <cell r="L272" t="str">
            <v>Target creature gets +2/+0 until end of turn. ?Draw a card at the beginning of the next turn's upkeep.</v>
          </cell>
          <cell r="M272" t="str">
            <v>{2}{B}</v>
          </cell>
          <cell r="O272">
            <v>3</v>
          </cell>
          <cell r="P272" t="str">
            <v>B</v>
          </cell>
          <cell r="Q272" t="str">
            <v>AL</v>
          </cell>
          <cell r="R272">
            <v>10</v>
          </cell>
        </row>
        <row r="273">
          <cell r="A273" t="str">
            <v>YES</v>
          </cell>
          <cell r="E273" t="str">
            <v>Floodwater Dam</v>
          </cell>
          <cell r="F273" t="str">
            <v>Alliances</v>
          </cell>
          <cell r="G273" t="str">
            <v>R</v>
          </cell>
          <cell r="H273" t="str">
            <v>Artifact</v>
          </cell>
          <cell r="L273" t="str">
            <v>{X}{X}{1}, {T}: Tap X target lands.</v>
          </cell>
          <cell r="M273" t="str">
            <v>{3}</v>
          </cell>
          <cell r="O273">
            <v>3</v>
          </cell>
          <cell r="P273" t="str">
            <v>A</v>
          </cell>
          <cell r="Q273" t="str">
            <v>AL</v>
          </cell>
          <cell r="R273">
            <v>161</v>
          </cell>
        </row>
        <row r="274">
          <cell r="E274" t="str">
            <v>Force of Will</v>
          </cell>
          <cell r="F274" t="str">
            <v>Alliances</v>
          </cell>
          <cell r="G274" t="str">
            <v>U</v>
          </cell>
          <cell r="H274" t="str">
            <v>Instant</v>
          </cell>
          <cell r="L274" t="str">
            <v>You may pay 1 life and exile a blue card from your hand rather than pay Force of Will's mana cost. Counter target spell.</v>
          </cell>
          <cell r="M274" t="str">
            <v>{3}{U}{U}</v>
          </cell>
          <cell r="O274">
            <v>5</v>
          </cell>
          <cell r="P274" t="str">
            <v>U</v>
          </cell>
          <cell r="Q274" t="str">
            <v>AL</v>
          </cell>
          <cell r="R274">
            <v>42</v>
          </cell>
        </row>
        <row r="275">
          <cell r="E275" t="str">
            <v>Foresight</v>
          </cell>
          <cell r="F275" t="str">
            <v>Alliances</v>
          </cell>
          <cell r="G275" t="str">
            <v>C</v>
          </cell>
          <cell r="H275" t="str">
            <v>Sorcery</v>
          </cell>
          <cell r="L275" t="str">
            <v>Search your library for three cards, exile them, then shuffle your library. Draw a card at the beginning of the next turn's upkeep.</v>
          </cell>
          <cell r="M275" t="str">
            <v>{1}{U}</v>
          </cell>
          <cell r="O275">
            <v>2</v>
          </cell>
          <cell r="P275" t="str">
            <v>U</v>
          </cell>
          <cell r="Q275" t="str">
            <v>AL</v>
          </cell>
          <cell r="R275">
            <v>43</v>
          </cell>
        </row>
        <row r="276">
          <cell r="E276" t="str">
            <v>Fyndhorn Druid</v>
          </cell>
          <cell r="F276" t="str">
            <v>Alliances</v>
          </cell>
          <cell r="G276" t="str">
            <v>C</v>
          </cell>
          <cell r="H276" t="str">
            <v>Creature — Elf Druid</v>
          </cell>
          <cell r="I276">
            <v>2</v>
          </cell>
          <cell r="J276">
            <v>2</v>
          </cell>
          <cell r="L276" t="str">
            <v>When Fyndhorn Druid dies, if it was blocked this turn, you gain 4 life.</v>
          </cell>
          <cell r="M276" t="str">
            <v>{2}{G}</v>
          </cell>
          <cell r="O276">
            <v>3</v>
          </cell>
          <cell r="P276" t="str">
            <v>G</v>
          </cell>
          <cell r="Q276" t="str">
            <v>AL</v>
          </cell>
          <cell r="R276">
            <v>70</v>
          </cell>
        </row>
        <row r="277">
          <cell r="E277" t="str">
            <v>Gargantuan Gorilla</v>
          </cell>
          <cell r="F277" t="str">
            <v>Alliances</v>
          </cell>
          <cell r="G277" t="str">
            <v>R</v>
          </cell>
          <cell r="H277" t="str">
            <v>Creature — Ape</v>
          </cell>
          <cell r="I277">
            <v>7</v>
          </cell>
          <cell r="J277">
            <v>7</v>
          </cell>
          <cell r="L277" t="str">
            <v>At the beginning of your upkeep, you may sacrifice a Forest. If you sacrifice a snow Forest this way, Gargantuan Gorilla gains trample until end of turn. If you don't sacrifice a Forest, sacrifice Gargantuan Gorilla and it deals 7 damage to you. {T}: Gargantuan Gorilla deals damage equal to its power to another target creature. That creature deals damage equal to its power to Gargantuan Gorilla.</v>
          </cell>
          <cell r="M277" t="str">
            <v>{4}{G}{G}{G}</v>
          </cell>
          <cell r="O277">
            <v>7</v>
          </cell>
          <cell r="P277" t="str">
            <v>G</v>
          </cell>
          <cell r="Q277" t="str">
            <v>AL</v>
          </cell>
          <cell r="R277">
            <v>72</v>
          </cell>
        </row>
        <row r="278">
          <cell r="E278" t="str">
            <v>Gift of the Woods</v>
          </cell>
          <cell r="F278" t="str">
            <v>Alliances</v>
          </cell>
          <cell r="G278" t="str">
            <v>C</v>
          </cell>
          <cell r="H278" t="str">
            <v>Enchantment — Aura</v>
          </cell>
          <cell r="L278" t="str">
            <v>Enchant creature?Whenever enchanted creature blocks or becomes blocked, it gets +0/+3 until end of turn and you gain 1 life.</v>
          </cell>
          <cell r="M278" t="str">
            <v>{G}</v>
          </cell>
          <cell r="O278">
            <v>1</v>
          </cell>
          <cell r="P278" t="str">
            <v>G</v>
          </cell>
          <cell r="Q278" t="str">
            <v>AL</v>
          </cell>
          <cell r="R278">
            <v>73</v>
          </cell>
        </row>
        <row r="279">
          <cell r="E279" t="str">
            <v>Gorilla Berserkers</v>
          </cell>
          <cell r="F279" t="str">
            <v>Alliances</v>
          </cell>
          <cell r="G279" t="str">
            <v>C</v>
          </cell>
          <cell r="H279" t="str">
            <v>Creature — Ape Berserker</v>
          </cell>
          <cell r="I279">
            <v>2</v>
          </cell>
          <cell r="J279">
            <v>3</v>
          </cell>
          <cell r="L279" t="str">
            <v>Trample; rampage 2 #_(Whenever this creature becomes blocked, it gets +2/+2 until end of turn for each creature blocking it beyond the first.)_#?Gorilla Berserkers can't be blocked except by three or more creatures.</v>
          </cell>
          <cell r="M279" t="str">
            <v>{3}{G}{G}</v>
          </cell>
          <cell r="O279">
            <v>5</v>
          </cell>
          <cell r="P279" t="str">
            <v>G</v>
          </cell>
          <cell r="Q279" t="str">
            <v>AL</v>
          </cell>
          <cell r="R279">
            <v>76</v>
          </cell>
        </row>
        <row r="280">
          <cell r="E280" t="str">
            <v>Gorilla Chieftain</v>
          </cell>
          <cell r="F280" t="str">
            <v>Alliances</v>
          </cell>
          <cell r="G280" t="str">
            <v>C</v>
          </cell>
          <cell r="H280" t="str">
            <v>Creature — Ape</v>
          </cell>
          <cell r="I280">
            <v>3</v>
          </cell>
          <cell r="J280">
            <v>3</v>
          </cell>
          <cell r="L280" t="str">
            <v>{1}{G}: Regenerate Gorilla Chieftain.</v>
          </cell>
          <cell r="M280" t="str">
            <v>{2}{G}{G}</v>
          </cell>
          <cell r="O280">
            <v>4</v>
          </cell>
          <cell r="P280" t="str">
            <v>G</v>
          </cell>
          <cell r="Q280" t="str">
            <v>AL</v>
          </cell>
          <cell r="R280">
            <v>78</v>
          </cell>
        </row>
        <row r="281">
          <cell r="E281" t="str">
            <v>Gorilla Shaman</v>
          </cell>
          <cell r="F281" t="str">
            <v>Alliances</v>
          </cell>
          <cell r="G281" t="str">
            <v>C</v>
          </cell>
          <cell r="H281" t="str">
            <v>Creature — Ape Shaman</v>
          </cell>
          <cell r="I281">
            <v>1</v>
          </cell>
          <cell r="J281">
            <v>1</v>
          </cell>
          <cell r="L281" t="str">
            <v>{X}{X}{1}: Destroy target noncreature artifact with converted mana cost X.</v>
          </cell>
          <cell r="M281" t="str">
            <v>{R}</v>
          </cell>
          <cell r="O281">
            <v>1</v>
          </cell>
          <cell r="P281" t="str">
            <v>R</v>
          </cell>
          <cell r="Q281" t="str">
            <v>AL</v>
          </cell>
          <cell r="R281">
            <v>106</v>
          </cell>
        </row>
        <row r="282">
          <cell r="E282" t="str">
            <v>Gorilla War Cry</v>
          </cell>
          <cell r="F282" t="str">
            <v>Alliances</v>
          </cell>
          <cell r="G282" t="str">
            <v>C</v>
          </cell>
          <cell r="H282" t="str">
            <v>Instant</v>
          </cell>
          <cell r="L282" t="str">
            <v>Cast Gorilla War Cry only during combat before blockers are declared. Creatures can't be blocked this turn except by two or more creatures. Draw a card at the beginning of the next turn's upkeep.</v>
          </cell>
          <cell r="M282" t="str">
            <v>{1}{R}</v>
          </cell>
          <cell r="O282">
            <v>2</v>
          </cell>
          <cell r="P282" t="str">
            <v>R</v>
          </cell>
          <cell r="Q282" t="str">
            <v>AL</v>
          </cell>
          <cell r="R282">
            <v>108</v>
          </cell>
        </row>
        <row r="283">
          <cell r="E283" t="str">
            <v>Guerrilla Tactics</v>
          </cell>
          <cell r="F283" t="str">
            <v>Alliances</v>
          </cell>
          <cell r="G283" t="str">
            <v>C</v>
          </cell>
          <cell r="H283" t="str">
            <v>Instant</v>
          </cell>
          <cell r="L283" t="str">
            <v>Guerrilla Tactics deals 2 damage to target creature or player. When a spell or ability an opponent controls causes you to discard Guerrilla Tactics, Guerrilla Tactics deals 4 damage to target creature or player.</v>
          </cell>
          <cell r="M283" t="str">
            <v>{1}{R}</v>
          </cell>
          <cell r="O283">
            <v>2</v>
          </cell>
          <cell r="P283" t="str">
            <v>R</v>
          </cell>
          <cell r="Q283" t="str">
            <v>AL</v>
          </cell>
          <cell r="R283">
            <v>111</v>
          </cell>
        </row>
        <row r="284">
          <cell r="E284" t="str">
            <v>Gustha's Scepter</v>
          </cell>
          <cell r="F284" t="str">
            <v>Alliances</v>
          </cell>
          <cell r="G284" t="str">
            <v>R</v>
          </cell>
          <cell r="H284" t="str">
            <v>Artifact</v>
          </cell>
          <cell r="L284" t="str">
            <v>{T}: Exile a card from your hand face down. You may look at it for as long as it remains exiled. {T}: Return a card you own exiled with Gustha's Scepter to your hand. When you lose control of Gustha's Scepter, put all cards exiled with Gustha's Scepter into their owner's graveyard.</v>
          </cell>
          <cell r="M284" t="str">
            <v>{0}</v>
          </cell>
          <cell r="O284">
            <v>0</v>
          </cell>
          <cell r="P284" t="str">
            <v>A</v>
          </cell>
          <cell r="Q284" t="str">
            <v>AL</v>
          </cell>
          <cell r="R284">
            <v>162</v>
          </cell>
        </row>
        <row r="285">
          <cell r="E285" t="str">
            <v>Hail Storm</v>
          </cell>
          <cell r="F285" t="str">
            <v>Alliances</v>
          </cell>
          <cell r="G285" t="str">
            <v>U</v>
          </cell>
          <cell r="H285" t="str">
            <v>Instant</v>
          </cell>
          <cell r="L285" t="str">
            <v>Hail Storm deals 2 damage to each attacking creature and 1 damage to you and each creature you control.</v>
          </cell>
          <cell r="M285" t="str">
            <v>{1}{G}{G}</v>
          </cell>
          <cell r="O285">
            <v>3</v>
          </cell>
          <cell r="P285" t="str">
            <v>G</v>
          </cell>
          <cell r="Q285" t="str">
            <v>AL</v>
          </cell>
          <cell r="R285">
            <v>79</v>
          </cell>
        </row>
        <row r="286">
          <cell r="A286" t="str">
            <v>YES</v>
          </cell>
          <cell r="E286" t="str">
            <v>Heart of Yavimaya</v>
          </cell>
          <cell r="F286" t="str">
            <v>Alliances</v>
          </cell>
          <cell r="G286" t="str">
            <v>R</v>
          </cell>
          <cell r="H286" t="str">
            <v>Land</v>
          </cell>
          <cell r="L286" t="str">
            <v>If Heart of Yavimaya would enter the battlefield, sacrifice a Forest instead. If you do, put Heart of Yavimaya onto the battlefield. If you don't, put it into its owner's graveyard. {T}: Add {G} to your mana pool. {T}: Target creature gets +1/+1 until end of turn.</v>
          </cell>
          <cell r="N286" t="str">
            <v>{G}</v>
          </cell>
          <cell r="O286">
            <v>0</v>
          </cell>
          <cell r="P286" t="str">
            <v>L</v>
          </cell>
          <cell r="Q286" t="str">
            <v>AL</v>
          </cell>
          <cell r="R286">
            <v>183</v>
          </cell>
        </row>
        <row r="287">
          <cell r="A287" t="str">
            <v>YES</v>
          </cell>
          <cell r="E287" t="str">
            <v>Helm of Obedience</v>
          </cell>
          <cell r="F287" t="str">
            <v>Alliances</v>
          </cell>
          <cell r="G287" t="str">
            <v>R</v>
          </cell>
          <cell r="H287" t="str">
            <v>Artifact</v>
          </cell>
          <cell r="L287" t="str">
            <v>{X}, {T}: Target opponent puts cards from the top of his or her library into his or her graveyard until a creature card or X cards are put into that graveyard this way, whichever comes first. If a creature card is put into that graveyard this way, sacrifice Helm of Obedience and put that card onto the battlefield under your control. X can't be 0.</v>
          </cell>
          <cell r="M287" t="str">
            <v>{4}</v>
          </cell>
          <cell r="O287">
            <v>4</v>
          </cell>
          <cell r="P287" t="str">
            <v>A</v>
          </cell>
          <cell r="Q287" t="str">
            <v>AL</v>
          </cell>
          <cell r="R287">
            <v>163</v>
          </cell>
        </row>
        <row r="288">
          <cell r="A288" t="str">
            <v>YES</v>
          </cell>
          <cell r="E288" t="str">
            <v>Inheritance</v>
          </cell>
          <cell r="F288" t="str">
            <v>Alliances</v>
          </cell>
          <cell r="G288" t="str">
            <v>U</v>
          </cell>
          <cell r="H288" t="str">
            <v>Enchantment</v>
          </cell>
          <cell r="L288" t="str">
            <v>Whenever a creature dies, you may pay {3}. If you do, draw a card.</v>
          </cell>
          <cell r="M288" t="str">
            <v>{W}</v>
          </cell>
          <cell r="O288">
            <v>1</v>
          </cell>
          <cell r="P288" t="str">
            <v>W</v>
          </cell>
          <cell r="Q288" t="str">
            <v>AL</v>
          </cell>
          <cell r="R288">
            <v>130</v>
          </cell>
        </row>
        <row r="289">
          <cell r="E289" t="str">
            <v>Insidious Bookworms</v>
          </cell>
          <cell r="F289" t="str">
            <v>Alliances</v>
          </cell>
          <cell r="G289" t="str">
            <v>C</v>
          </cell>
          <cell r="H289" t="str">
            <v>Creature — Worm</v>
          </cell>
          <cell r="I289">
            <v>1</v>
          </cell>
          <cell r="J289">
            <v>1</v>
          </cell>
          <cell r="L289" t="str">
            <v>When Insidious Bookworms dies, you may pay {1}{B}. If you do, target player discards a card at random.</v>
          </cell>
          <cell r="M289" t="str">
            <v>{B}</v>
          </cell>
          <cell r="O289">
            <v>1</v>
          </cell>
          <cell r="P289" t="str">
            <v>B</v>
          </cell>
          <cell r="Q289" t="str">
            <v>AL</v>
          </cell>
          <cell r="R289">
            <v>12</v>
          </cell>
        </row>
        <row r="290">
          <cell r="E290" t="str">
            <v>Ivory Gargoyle</v>
          </cell>
          <cell r="F290" t="str">
            <v>Alliances</v>
          </cell>
          <cell r="G290" t="str">
            <v>R</v>
          </cell>
          <cell r="H290" t="str">
            <v>Creature — Gargoyle</v>
          </cell>
          <cell r="I290">
            <v>2</v>
          </cell>
          <cell r="J290">
            <v>2</v>
          </cell>
          <cell r="L290" t="str">
            <v>Flying?When Ivory Gargoyle dies, return it to the battlefield under its owner's control at the beginning of the next end step and you skip your next draw step. {4}{W}: Exile Ivory Gargoyle.</v>
          </cell>
          <cell r="M290" t="str">
            <v>{4}{W}</v>
          </cell>
          <cell r="O290">
            <v>5</v>
          </cell>
          <cell r="P290" t="str">
            <v>W</v>
          </cell>
          <cell r="Q290" t="str">
            <v>AL</v>
          </cell>
          <cell r="R290">
            <v>131</v>
          </cell>
        </row>
        <row r="291">
          <cell r="E291" t="str">
            <v>Juniper Order Advocate</v>
          </cell>
          <cell r="F291" t="str">
            <v>Alliances</v>
          </cell>
          <cell r="G291" t="str">
            <v>U</v>
          </cell>
          <cell r="H291" t="str">
            <v>Creature — Human Knight</v>
          </cell>
          <cell r="I291">
            <v>1</v>
          </cell>
          <cell r="J291">
            <v>2</v>
          </cell>
          <cell r="L291" t="str">
            <v>As long as Juniper Order Advocate is untapped, green creatures you control get +1/+1.</v>
          </cell>
          <cell r="M291" t="str">
            <v>{2}{W}</v>
          </cell>
          <cell r="O291">
            <v>3</v>
          </cell>
          <cell r="P291" t="str">
            <v>W</v>
          </cell>
          <cell r="Q291" t="str">
            <v>AL</v>
          </cell>
          <cell r="R291">
            <v>132</v>
          </cell>
        </row>
        <row r="292">
          <cell r="E292" t="str">
            <v>Kaysa</v>
          </cell>
          <cell r="F292" t="str">
            <v>Alliances</v>
          </cell>
          <cell r="G292" t="str">
            <v>R</v>
          </cell>
          <cell r="H292" t="str">
            <v>Legendary Creature — Elf Druid</v>
          </cell>
          <cell r="I292">
            <v>2</v>
          </cell>
          <cell r="J292">
            <v>3</v>
          </cell>
          <cell r="L292" t="str">
            <v>Green creatures you control get +1/+1.</v>
          </cell>
          <cell r="M292" t="str">
            <v>{3}{G}{G}</v>
          </cell>
          <cell r="O292">
            <v>5</v>
          </cell>
          <cell r="P292" t="str">
            <v>G</v>
          </cell>
          <cell r="Q292" t="str">
            <v>AL</v>
          </cell>
          <cell r="R292">
            <v>80</v>
          </cell>
        </row>
        <row r="293">
          <cell r="E293" t="str">
            <v>Keeper of Tresserhorn</v>
          </cell>
          <cell r="F293" t="str">
            <v>Alliances</v>
          </cell>
          <cell r="G293" t="str">
            <v>R</v>
          </cell>
          <cell r="H293" t="str">
            <v>Creature — Avatar</v>
          </cell>
          <cell r="I293">
            <v>6</v>
          </cell>
          <cell r="J293">
            <v>6</v>
          </cell>
          <cell r="L293" t="str">
            <v>Whenever Keeper of Tresserhorn attacks and isn't blocked, it assigns no combat damage this turn and defending player loses 2 life.</v>
          </cell>
          <cell r="M293" t="str">
            <v>{5}{B}</v>
          </cell>
          <cell r="O293">
            <v>6</v>
          </cell>
          <cell r="P293" t="str">
            <v>B</v>
          </cell>
          <cell r="Q293" t="str">
            <v>AL</v>
          </cell>
          <cell r="R293">
            <v>14</v>
          </cell>
        </row>
        <row r="294">
          <cell r="E294" t="str">
            <v>Kjeldoran Escort</v>
          </cell>
          <cell r="F294" t="str">
            <v>Alliances</v>
          </cell>
          <cell r="G294" t="str">
            <v>C</v>
          </cell>
          <cell r="H294" t="str">
            <v>Creature — Human Soldier</v>
          </cell>
          <cell r="I294">
            <v>2</v>
          </cell>
          <cell r="J294">
            <v>3</v>
          </cell>
          <cell r="L294"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294" t="str">
            <v>{2}{W}{W}</v>
          </cell>
          <cell r="O294">
            <v>4</v>
          </cell>
          <cell r="P294" t="str">
            <v>W</v>
          </cell>
          <cell r="Q294" t="str">
            <v>AL</v>
          </cell>
          <cell r="R294">
            <v>133</v>
          </cell>
        </row>
        <row r="295">
          <cell r="A295" t="str">
            <v>YES</v>
          </cell>
          <cell r="E295" t="str">
            <v>Kjeldoran Home Guard</v>
          </cell>
          <cell r="F295" t="str">
            <v>Alliances</v>
          </cell>
          <cell r="G295" t="str">
            <v>U</v>
          </cell>
          <cell r="H295" t="str">
            <v>Creature — Human Soldier</v>
          </cell>
          <cell r="I295">
            <v>1</v>
          </cell>
          <cell r="J295">
            <v>6</v>
          </cell>
          <cell r="L295" t="str">
            <v>At end of combat, if Kjeldoran Home Guard attacked or blocked this combat, put a -0/-1 counter on Kjeldoran Home Guard and put a 0/1 white Deserter creature token onto the battlefield.</v>
          </cell>
          <cell r="M295" t="str">
            <v>{3}{W}</v>
          </cell>
          <cell r="O295">
            <v>4</v>
          </cell>
          <cell r="P295" t="str">
            <v>W</v>
          </cell>
          <cell r="Q295" t="str">
            <v>AL</v>
          </cell>
          <cell r="R295">
            <v>135</v>
          </cell>
        </row>
        <row r="296">
          <cell r="A296" t="str">
            <v>YES</v>
          </cell>
          <cell r="E296" t="str">
            <v>Kjeldoran Outpost</v>
          </cell>
          <cell r="F296" t="str">
            <v>Alliances</v>
          </cell>
          <cell r="G296" t="str">
            <v>R</v>
          </cell>
          <cell r="H296" t="str">
            <v>Land</v>
          </cell>
          <cell r="L296" t="str">
            <v>If Kjeldoran Outpost would enter the battlefield, sacrifice a Plains instead. If you do, put Kjeldoran Outpost onto the battlefield. If you don't, put it into its owner's graveyard. {T}: Add {W} to your mana pool. {1}{W}, {T}: Put a 1/1 white Soldier creature token onto the battlefield.</v>
          </cell>
          <cell r="N296" t="str">
            <v>{W}</v>
          </cell>
          <cell r="O296">
            <v>0</v>
          </cell>
          <cell r="P296" t="str">
            <v>L</v>
          </cell>
          <cell r="Q296" t="str">
            <v>AL</v>
          </cell>
          <cell r="R296">
            <v>184</v>
          </cell>
        </row>
        <row r="297">
          <cell r="E297" t="str">
            <v>Kjeldoran Pride</v>
          </cell>
          <cell r="F297" t="str">
            <v>Alliances</v>
          </cell>
          <cell r="G297" t="str">
            <v>C</v>
          </cell>
          <cell r="H297" t="str">
            <v>Enchantment — Aura</v>
          </cell>
          <cell r="L297" t="str">
            <v>Enchant creature?Enchanted creature gets +1/+2. {2}{U}: Attach Kjeldoran Pride to target creature other than enchanted creature.</v>
          </cell>
          <cell r="M297" t="str">
            <v>{1}{W}</v>
          </cell>
          <cell r="O297">
            <v>2</v>
          </cell>
          <cell r="P297" t="str">
            <v>W</v>
          </cell>
          <cell r="Q297" t="str">
            <v>AL</v>
          </cell>
          <cell r="R297">
            <v>136</v>
          </cell>
        </row>
        <row r="298">
          <cell r="E298" t="str">
            <v>Krovikan Horror</v>
          </cell>
          <cell r="F298" t="str">
            <v>Alliances</v>
          </cell>
          <cell r="G298" t="str">
            <v>R</v>
          </cell>
          <cell r="H298" t="str">
            <v>Creature — Horror Spirit</v>
          </cell>
          <cell r="I298">
            <v>2</v>
          </cell>
          <cell r="J298">
            <v>2</v>
          </cell>
          <cell r="L298" t="str">
            <v>At the beginning of the end step, if Krovikan Horror is in your graveyard with a creature card directly above it, you may return Krovikan Horror to your hand. {1}, Sacrifice a creature: Krovikan Horror deals 1 damage to target creature or player.</v>
          </cell>
          <cell r="M298" t="str">
            <v>{3}{B}</v>
          </cell>
          <cell r="O298">
            <v>4</v>
          </cell>
          <cell r="P298" t="str">
            <v>B</v>
          </cell>
          <cell r="Q298" t="str">
            <v>AL</v>
          </cell>
          <cell r="R298">
            <v>15</v>
          </cell>
        </row>
        <row r="299">
          <cell r="E299" t="str">
            <v>Krovikan Plague</v>
          </cell>
          <cell r="F299" t="str">
            <v>Alliances</v>
          </cell>
          <cell r="G299" t="str">
            <v>U</v>
          </cell>
          <cell r="H299" t="str">
            <v>Enchantment — Aura</v>
          </cell>
          <cell r="L299" t="str">
            <v>Enchant non-Wall creature you control?When Krovikan Plague enters the battlefield, draw a card at the beginning of the next turn's upkeep. Tap enchanted creature: Krovikan Plague deals 1 damage to target creature or player. Put a -0/-1 counter on enchanted creature. Activate this ability only if enchanted creature is untapped.</v>
          </cell>
          <cell r="M299" t="str">
            <v>{2}{B}</v>
          </cell>
          <cell r="O299">
            <v>3</v>
          </cell>
          <cell r="P299" t="str">
            <v>B</v>
          </cell>
          <cell r="Q299" t="str">
            <v>AL</v>
          </cell>
          <cell r="R299">
            <v>16</v>
          </cell>
        </row>
        <row r="300">
          <cell r="E300" t="str">
            <v>Lake of the Dead</v>
          </cell>
          <cell r="F300" t="str">
            <v>Alliances</v>
          </cell>
          <cell r="G300" t="str">
            <v>R</v>
          </cell>
          <cell r="H300" t="str">
            <v>Land</v>
          </cell>
          <cell r="L300" t="str">
            <v>If Lake of the Dead would enter the battlefield, sacrifice a Swamp instead. If you do, put Lake of the Dead onto the battlefield. If you don't, put it into its owner's graveyard. {T}: Add {B} to your mana pool. {T}, Sacrifice a Swamp: Add {B}{B}{B}{B} to your mana pool.</v>
          </cell>
          <cell r="N300" t="str">
            <v>{B}</v>
          </cell>
          <cell r="O300">
            <v>0</v>
          </cell>
          <cell r="P300" t="str">
            <v>L</v>
          </cell>
          <cell r="Q300" t="str">
            <v>AL</v>
          </cell>
          <cell r="R300">
            <v>185</v>
          </cell>
        </row>
        <row r="301">
          <cell r="E301" t="str">
            <v>Lat-Nam's Legacy</v>
          </cell>
          <cell r="F301" t="str">
            <v>Alliances</v>
          </cell>
          <cell r="G301" t="str">
            <v>C</v>
          </cell>
          <cell r="H301" t="str">
            <v>Instant</v>
          </cell>
          <cell r="L301" t="str">
            <v>Shuffle a card from your hand into your library. If you do, draw two cards at the beginning of the next turn's upkeep.</v>
          </cell>
          <cell r="M301" t="str">
            <v>{1}{U}</v>
          </cell>
          <cell r="O301">
            <v>2</v>
          </cell>
          <cell r="P301" t="str">
            <v>U</v>
          </cell>
          <cell r="Q301" t="str">
            <v>AL</v>
          </cell>
          <cell r="R301">
            <v>45</v>
          </cell>
        </row>
        <row r="302">
          <cell r="A302" t="str">
            <v>YES</v>
          </cell>
          <cell r="E302" t="str">
            <v>Library of Lat-Nam</v>
          </cell>
          <cell r="F302" t="str">
            <v>Alliances</v>
          </cell>
          <cell r="G302" t="str">
            <v>R</v>
          </cell>
          <cell r="H302" t="str">
            <v>Sorcery</v>
          </cell>
          <cell r="L302" t="str">
            <v>An opponent chooses one — You draw three cards at the beginning of the next turn's upkeep; or you search your library for a card, put that card into your hand, then shuffle your library.</v>
          </cell>
          <cell r="M302" t="str">
            <v>{4}{U}</v>
          </cell>
          <cell r="O302">
            <v>5</v>
          </cell>
          <cell r="P302" t="str">
            <v>U</v>
          </cell>
          <cell r="Q302" t="str">
            <v>AL</v>
          </cell>
          <cell r="R302">
            <v>47</v>
          </cell>
        </row>
        <row r="303">
          <cell r="E303" t="str">
            <v>Lim-Dul's High Guard</v>
          </cell>
          <cell r="F303" t="str">
            <v>Alliances</v>
          </cell>
          <cell r="G303" t="str">
            <v>C</v>
          </cell>
          <cell r="H303" t="str">
            <v>Creature — Skeleton</v>
          </cell>
          <cell r="I303">
            <v>2</v>
          </cell>
          <cell r="J303">
            <v>1</v>
          </cell>
          <cell r="L303" t="str">
            <v>First strike?{1}{B}: Regenerate Lim-Dul's High Guard.</v>
          </cell>
          <cell r="M303" t="str">
            <v>{1}{B}{B}</v>
          </cell>
          <cell r="O303">
            <v>3</v>
          </cell>
          <cell r="P303" t="str">
            <v>B</v>
          </cell>
          <cell r="Q303" t="str">
            <v>AL</v>
          </cell>
          <cell r="R303">
            <v>17</v>
          </cell>
        </row>
        <row r="304">
          <cell r="E304" t="str">
            <v>Lim-Dul's Paladin</v>
          </cell>
          <cell r="F304" t="str">
            <v>Alliances</v>
          </cell>
          <cell r="G304" t="str">
            <v>U</v>
          </cell>
          <cell r="H304" t="str">
            <v>Creature — Human Knight</v>
          </cell>
          <cell r="I304">
            <v>0</v>
          </cell>
          <cell r="J304">
            <v>3</v>
          </cell>
          <cell r="L304" t="str">
            <v>Trample?At the beginning of your upkeep, you may discard a card. If you don't, sacrifice Lim-Dul's Paladin and draw a card. Whenever Lim-Dul's Paladin becomes blocked, it gets +6/+3 until end of turn. Whenever Lim-Dul's Paladin attacks and isn't blocked, it assigns no combat damage to defending player this turn and that player loses 4 life.</v>
          </cell>
          <cell r="M304" t="str">
            <v>{2}{B}{R}</v>
          </cell>
          <cell r="O304">
            <v>4</v>
          </cell>
          <cell r="P304" t="str">
            <v>RB</v>
          </cell>
          <cell r="Q304" t="str">
            <v>AL</v>
          </cell>
          <cell r="R304">
            <v>191</v>
          </cell>
        </row>
        <row r="305">
          <cell r="A305" t="str">
            <v>YES</v>
          </cell>
          <cell r="E305" t="str">
            <v>Lim-Dul's Vault</v>
          </cell>
          <cell r="F305" t="str">
            <v>Alliances</v>
          </cell>
          <cell r="G305" t="str">
            <v>U</v>
          </cell>
          <cell r="H305" t="str">
            <v>Instant</v>
          </cell>
          <cell r="L305" t="str">
            <v>Look at the top five cards of your library. As many times as you choose, you may pay 1 life, put those cards on the bottom of your library in any order, then look at the top five cards of your library. Then shuffle your library and put the last cards you looked at this way on top of it in any order.</v>
          </cell>
          <cell r="M305" t="str">
            <v>{U}{B}</v>
          </cell>
          <cell r="O305">
            <v>2</v>
          </cell>
          <cell r="P305" t="str">
            <v>UB</v>
          </cell>
          <cell r="Q305" t="str">
            <v>AL</v>
          </cell>
          <cell r="R305">
            <v>192</v>
          </cell>
        </row>
        <row r="306">
          <cell r="A306" t="str">
            <v>YES</v>
          </cell>
          <cell r="E306" t="str">
            <v>Lodestone Bauble</v>
          </cell>
          <cell r="F306" t="str">
            <v>Alliances</v>
          </cell>
          <cell r="G306" t="str">
            <v>R</v>
          </cell>
          <cell r="H306" t="str">
            <v>Artifact</v>
          </cell>
          <cell r="L306" t="str">
            <v>{1}, {T}, Sacrifice Lodestone Bauble: Put up to four target basic land cards from a player's graveyard on top of his or her library in any order. That player draws a card at the beginning of the next turn's upkeep.</v>
          </cell>
          <cell r="M306" t="str">
            <v>{0}</v>
          </cell>
          <cell r="O306">
            <v>0</v>
          </cell>
          <cell r="P306" t="str">
            <v>A</v>
          </cell>
          <cell r="Q306" t="str">
            <v>AL</v>
          </cell>
          <cell r="R306">
            <v>164</v>
          </cell>
        </row>
        <row r="307">
          <cell r="E307" t="str">
            <v>Lord of Tresserhorn</v>
          </cell>
          <cell r="F307" t="str">
            <v>Alliances</v>
          </cell>
          <cell r="G307" t="str">
            <v>R</v>
          </cell>
          <cell r="H307" t="str">
            <v>Legendary Creature — Zombie</v>
          </cell>
          <cell r="I307">
            <v>10</v>
          </cell>
          <cell r="J307">
            <v>4</v>
          </cell>
          <cell r="L307" t="str">
            <v>When Lord of Tresserhorn enters the battlefield, you lose 2 life, you sacrifice two creatures, and target opponent draws two cards. {B}: Regenerate Lord of Tresserhorn.</v>
          </cell>
          <cell r="M307" t="str">
            <v>{1}{U}{B}{R}</v>
          </cell>
          <cell r="O307">
            <v>4</v>
          </cell>
          <cell r="P307" t="str">
            <v>URB</v>
          </cell>
          <cell r="Q307" t="str">
            <v>AL</v>
          </cell>
          <cell r="R307">
            <v>193</v>
          </cell>
        </row>
        <row r="308">
          <cell r="E308" t="str">
            <v>Martyrdom</v>
          </cell>
          <cell r="F308" t="str">
            <v>Alliances</v>
          </cell>
          <cell r="G308" t="str">
            <v>C</v>
          </cell>
          <cell r="H308" t="str">
            <v>Instant</v>
          </cell>
          <cell r="L308" t="str">
            <v>Until end of turn, target creature you control gains "{0}: The next 1 damage that would be dealt to target creature or player this turn is dealt to this creature instead." Only you may activate this ability.</v>
          </cell>
          <cell r="M308" t="str">
            <v>{1}{W}{W}</v>
          </cell>
          <cell r="O308">
            <v>3</v>
          </cell>
          <cell r="P308" t="str">
            <v>W</v>
          </cell>
          <cell r="Q308" t="str">
            <v>AL</v>
          </cell>
          <cell r="R308">
            <v>139</v>
          </cell>
        </row>
        <row r="309">
          <cell r="E309" t="str">
            <v>Misfortune</v>
          </cell>
          <cell r="F309" t="str">
            <v>Alliances</v>
          </cell>
          <cell r="G309" t="str">
            <v>R</v>
          </cell>
          <cell r="H309" t="str">
            <v>Sorcery</v>
          </cell>
          <cell r="L309" t="str">
            <v>An opponent chooses one — You put a +1/+1 counter on each creature you control and gain 4 life; or you put a -1/-1 counter on each creature that player controls and Misfortune deals 4 damage to him or her.</v>
          </cell>
          <cell r="M309" t="str">
            <v>{1}{B}{R}{G}</v>
          </cell>
          <cell r="O309">
            <v>4</v>
          </cell>
          <cell r="P309" t="str">
            <v>GRB</v>
          </cell>
          <cell r="Q309" t="str">
            <v>AL</v>
          </cell>
          <cell r="R309">
            <v>194</v>
          </cell>
        </row>
        <row r="310">
          <cell r="E310" t="str">
            <v>Mishra's Groundbreaker</v>
          </cell>
          <cell r="F310" t="str">
            <v>Alliances</v>
          </cell>
          <cell r="G310" t="str">
            <v>U</v>
          </cell>
          <cell r="H310" t="str">
            <v>Artifact</v>
          </cell>
          <cell r="L310" t="str">
            <v>{T}, Sacrifice Mishra's Groundbreaker: Target land becomes a 3/3 artifact creature that's still a land. #_(This effect lasts indefinitely.)_#</v>
          </cell>
          <cell r="M310" t="str">
            <v>{4}</v>
          </cell>
          <cell r="O310">
            <v>4</v>
          </cell>
          <cell r="P310" t="str">
            <v>A</v>
          </cell>
          <cell r="Q310" t="str">
            <v>AL</v>
          </cell>
          <cell r="R310">
            <v>165</v>
          </cell>
        </row>
        <row r="311">
          <cell r="A311" t="str">
            <v>YES</v>
          </cell>
          <cell r="E311" t="str">
            <v>Misinformation</v>
          </cell>
          <cell r="F311" t="str">
            <v>Alliances</v>
          </cell>
          <cell r="G311" t="str">
            <v>U</v>
          </cell>
          <cell r="H311" t="str">
            <v>Instant</v>
          </cell>
          <cell r="L311" t="str">
            <v>Put up to three target cards from an opponent's graveyard on top of his or her library in any order.</v>
          </cell>
          <cell r="M311" t="str">
            <v>{B}</v>
          </cell>
          <cell r="O311">
            <v>1</v>
          </cell>
          <cell r="P311" t="str">
            <v>B</v>
          </cell>
          <cell r="Q311" t="str">
            <v>AL</v>
          </cell>
          <cell r="R311">
            <v>19</v>
          </cell>
        </row>
        <row r="312">
          <cell r="E312" t="str">
            <v>Mystic Compass</v>
          </cell>
          <cell r="F312" t="str">
            <v>Alliances</v>
          </cell>
          <cell r="G312" t="str">
            <v>U</v>
          </cell>
          <cell r="H312" t="str">
            <v>Artifact</v>
          </cell>
          <cell r="L312" t="str">
            <v>{1}, {T}: Target land becomes the basic land type of your choice until end of turn.</v>
          </cell>
          <cell r="M312" t="str">
            <v>{2}</v>
          </cell>
          <cell r="O312">
            <v>2</v>
          </cell>
          <cell r="P312" t="str">
            <v>A</v>
          </cell>
          <cell r="Q312" t="str">
            <v>AL</v>
          </cell>
          <cell r="R312">
            <v>166</v>
          </cell>
        </row>
        <row r="313">
          <cell r="A313" t="str">
            <v>YES</v>
          </cell>
          <cell r="E313" t="str">
            <v>Nature's Blessing</v>
          </cell>
          <cell r="F313" t="str">
            <v>Alliances</v>
          </cell>
          <cell r="G313" t="str">
            <v>U</v>
          </cell>
          <cell r="H313" t="str">
            <v>Enchantment</v>
          </cell>
          <cell r="L313" t="str">
            <v>{G}{W}, Discard a card: Put a +1/+1 counter on target creature or that creature gains banding, first strike, or trample. #_(This effect lasts indefinitely. 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v>
          </cell>
          <cell r="M313" t="str">
            <v>{2}{G}{W}</v>
          </cell>
          <cell r="O313">
            <v>4</v>
          </cell>
          <cell r="P313" t="str">
            <v>GW</v>
          </cell>
          <cell r="Q313" t="str">
            <v>AL</v>
          </cell>
          <cell r="R313">
            <v>195</v>
          </cell>
        </row>
        <row r="314">
          <cell r="A314" t="str">
            <v>YES</v>
          </cell>
          <cell r="E314" t="str">
            <v>Nature's Chosen</v>
          </cell>
          <cell r="F314" t="str">
            <v>Alliances</v>
          </cell>
          <cell r="G314" t="str">
            <v>U</v>
          </cell>
          <cell r="H314" t="str">
            <v>Enchantment — Aura</v>
          </cell>
          <cell r="L314" t="str">
            <v>Enchant creature you control?{0}: Untap enchanted creature. Activate this ability only during your turn and only once each turn. Tap enchanted creature: Untap target artifact, creature, or land. Activate this ability only if enchanted creature is white and is untapped and only once each turn.</v>
          </cell>
          <cell r="M314" t="str">
            <v>{G}</v>
          </cell>
          <cell r="O314">
            <v>1</v>
          </cell>
          <cell r="P314" t="str">
            <v>G</v>
          </cell>
          <cell r="Q314" t="str">
            <v>AL</v>
          </cell>
          <cell r="R314">
            <v>81</v>
          </cell>
        </row>
        <row r="315">
          <cell r="A315" t="str">
            <v>YES</v>
          </cell>
          <cell r="E315" t="str">
            <v>Nature's Wrath</v>
          </cell>
          <cell r="F315" t="str">
            <v>Alliances</v>
          </cell>
          <cell r="G315" t="str">
            <v>R</v>
          </cell>
          <cell r="H315" t="str">
            <v>Enchantment</v>
          </cell>
          <cell r="L315" t="str">
            <v>At the beginning of your upkeep, sacrifice Nature's Wrath unless you pay {G}. Whenever a player puts an Island or blue permanent onto the battlefield, he or she sacrifices an Island or blue permanent. Whenever a player puts a Swamp or black permanent onto the battlefield, he or she sacrifices a Swamp or black permanent.</v>
          </cell>
          <cell r="M315" t="str">
            <v>{4}{G}{G}</v>
          </cell>
          <cell r="O315">
            <v>6</v>
          </cell>
          <cell r="P315" t="str">
            <v>G</v>
          </cell>
          <cell r="Q315" t="str">
            <v>AL</v>
          </cell>
          <cell r="R315">
            <v>82</v>
          </cell>
        </row>
        <row r="316">
          <cell r="E316" t="str">
            <v>Noble Steeds</v>
          </cell>
          <cell r="F316" t="str">
            <v>Alliances</v>
          </cell>
          <cell r="G316" t="str">
            <v>C</v>
          </cell>
          <cell r="H316" t="str">
            <v>Enchantment</v>
          </cell>
          <cell r="L316" t="str">
            <v>{1}{W}: Target creature gains first strike until end of turn.</v>
          </cell>
          <cell r="M316" t="str">
            <v>{2}{W}</v>
          </cell>
          <cell r="O316">
            <v>3</v>
          </cell>
          <cell r="P316" t="str">
            <v>W</v>
          </cell>
          <cell r="Q316" t="str">
            <v>AL</v>
          </cell>
          <cell r="R316">
            <v>141</v>
          </cell>
        </row>
        <row r="317">
          <cell r="E317" t="str">
            <v>Omen of Fire</v>
          </cell>
          <cell r="F317" t="str">
            <v>Alliances</v>
          </cell>
          <cell r="G317" t="str">
            <v>R</v>
          </cell>
          <cell r="H317" t="str">
            <v>Instant</v>
          </cell>
          <cell r="L317" t="str">
            <v>Return all Islands to their owners' hands. ?Each player sacrifices a Plains or a white permanent for each white permanent he or she controls.</v>
          </cell>
          <cell r="M317" t="str">
            <v>{3}{R}{R}</v>
          </cell>
          <cell r="O317">
            <v>5</v>
          </cell>
          <cell r="P317" t="str">
            <v>R</v>
          </cell>
          <cell r="Q317" t="str">
            <v>AL</v>
          </cell>
          <cell r="R317">
            <v>112</v>
          </cell>
        </row>
        <row r="318">
          <cell r="E318" t="str">
            <v>Phantasmal Fiend</v>
          </cell>
          <cell r="F318" t="str">
            <v>Alliances</v>
          </cell>
          <cell r="G318" t="str">
            <v>C</v>
          </cell>
          <cell r="H318" t="str">
            <v>Creature — Illusion</v>
          </cell>
          <cell r="I318">
            <v>1</v>
          </cell>
          <cell r="J318">
            <v>5</v>
          </cell>
          <cell r="L318" t="str">
            <v>{B}: Phantasmal Fiend gets +1/-1 until end of turn. {1}{U}: Switch Phantasmal Fiend's power and toughness until end of turn.</v>
          </cell>
          <cell r="M318" t="str">
            <v>{3}{B}</v>
          </cell>
          <cell r="O318">
            <v>4</v>
          </cell>
          <cell r="P318" t="str">
            <v>B</v>
          </cell>
          <cell r="Q318" t="str">
            <v>AL</v>
          </cell>
          <cell r="R318">
            <v>20</v>
          </cell>
        </row>
        <row r="319">
          <cell r="E319" t="str">
            <v>Phantasmal Sphere</v>
          </cell>
          <cell r="F319" t="str">
            <v>Alliances</v>
          </cell>
          <cell r="G319" t="str">
            <v>R</v>
          </cell>
          <cell r="H319" t="str">
            <v>Creature — Illusion</v>
          </cell>
          <cell r="I319">
            <v>0</v>
          </cell>
          <cell r="J319">
            <v>1</v>
          </cell>
          <cell r="L319" t="str">
            <v>Flying?At the beginning of your upkeep, put a +1/+1 counter on Phantasmal Sphere, then sacrifice Phantasmal Sphere unless you pay {1} for each +1/+1 counter on it. When Phantasmal Sphere leaves the battlefield, put a blue Orb creature token with flying onto the battlefield under target opponent's control. That creature's power and toughness are each equal to the number of +1/+1 counters on Phantasmal Sphere.</v>
          </cell>
          <cell r="M319" t="str">
            <v>{1}{U}</v>
          </cell>
          <cell r="O319">
            <v>2</v>
          </cell>
          <cell r="P319" t="str">
            <v>U</v>
          </cell>
          <cell r="Q319" t="str">
            <v>AL</v>
          </cell>
          <cell r="R319">
            <v>48</v>
          </cell>
        </row>
        <row r="320">
          <cell r="E320" t="str">
            <v>Phelddagrif</v>
          </cell>
          <cell r="F320" t="str">
            <v>Alliances</v>
          </cell>
          <cell r="G320" t="str">
            <v>R</v>
          </cell>
          <cell r="H320" t="str">
            <v>Legendary Creature — Phelddagrif</v>
          </cell>
          <cell r="I320">
            <v>4</v>
          </cell>
          <cell r="J320">
            <v>4</v>
          </cell>
          <cell r="L320" t="str">
            <v>{G}: Phelddagrif gains trample until end of turn. Target opponent puts a 1/1 green Hippo creature token onto the battlefield. {W}: Phelddagrif gains flying until end of turn. Target opponent gains 2 life. {U}: Return Phelddagrif to its owner's hand. Target opponent may draw a card.</v>
          </cell>
          <cell r="M320" t="str">
            <v>{1}{G}{W}{U}</v>
          </cell>
          <cell r="O320">
            <v>4</v>
          </cell>
          <cell r="P320" t="str">
            <v>GWU</v>
          </cell>
          <cell r="Q320" t="str">
            <v>AL</v>
          </cell>
          <cell r="R320">
            <v>196</v>
          </cell>
        </row>
        <row r="321">
          <cell r="E321" t="str">
            <v>Phyrexian Boon</v>
          </cell>
          <cell r="F321" t="str">
            <v>Alliances</v>
          </cell>
          <cell r="G321" t="str">
            <v>C</v>
          </cell>
          <cell r="H321" t="str">
            <v>Enchantment — Aura</v>
          </cell>
          <cell r="L321" t="str">
            <v>Enchant creature?Enchanted creature gets +2/+1 as long as it's black. Otherwise, it gets -1/-2.</v>
          </cell>
          <cell r="M321" t="str">
            <v>{2}{B}</v>
          </cell>
          <cell r="O321">
            <v>3</v>
          </cell>
          <cell r="P321" t="str">
            <v>B</v>
          </cell>
          <cell r="Q321" t="str">
            <v>AL</v>
          </cell>
          <cell r="R321">
            <v>22</v>
          </cell>
        </row>
        <row r="322">
          <cell r="E322" t="str">
            <v>Phyrexian Devourer</v>
          </cell>
          <cell r="F322" t="str">
            <v>Alliances</v>
          </cell>
          <cell r="G322" t="str">
            <v>R</v>
          </cell>
          <cell r="H322" t="str">
            <v>Artifact Creature — Construct</v>
          </cell>
          <cell r="I322">
            <v>1</v>
          </cell>
          <cell r="J322">
            <v>1</v>
          </cell>
          <cell r="L322" t="str">
            <v>When Phyrexian Devourer's power is 7 or greater, sacrifice it. Exile the top card of your library: Put X +1/+1 counters on Phyrexian Devourer, where X is the exiled card's converted mana cost.</v>
          </cell>
          <cell r="M322" t="str">
            <v>{6}</v>
          </cell>
          <cell r="O322">
            <v>6</v>
          </cell>
          <cell r="P322" t="str">
            <v>A</v>
          </cell>
          <cell r="Q322" t="str">
            <v>AL</v>
          </cell>
          <cell r="R322">
            <v>167</v>
          </cell>
        </row>
        <row r="323">
          <cell r="A323" t="str">
            <v>YES</v>
          </cell>
          <cell r="E323" t="str">
            <v>Phyrexian Portal</v>
          </cell>
          <cell r="F323" t="str">
            <v>Alliances</v>
          </cell>
          <cell r="G323" t="str">
            <v>R</v>
          </cell>
          <cell r="H323" t="str">
            <v>Artifact</v>
          </cell>
          <cell r="L323" t="str">
            <v>{3}: If your library has ten or more cards in it, target opponent looks at the top ten cards of your library and separates them into two face-down piles. Exile one of those piles. Search the other pile for a card, put it into your hand, then shuffle the rest of that pile into your library.</v>
          </cell>
          <cell r="M323" t="str">
            <v>{3}</v>
          </cell>
          <cell r="O323">
            <v>3</v>
          </cell>
          <cell r="P323" t="str">
            <v>A</v>
          </cell>
          <cell r="Q323" t="str">
            <v>AL</v>
          </cell>
          <cell r="R323">
            <v>168</v>
          </cell>
        </row>
        <row r="324">
          <cell r="E324" t="str">
            <v>Phyrexian War Beast</v>
          </cell>
          <cell r="F324" t="str">
            <v>Alliances</v>
          </cell>
          <cell r="G324" t="str">
            <v>C</v>
          </cell>
          <cell r="H324" t="str">
            <v>Artifact Creature — Beast</v>
          </cell>
          <cell r="I324">
            <v>3</v>
          </cell>
          <cell r="J324">
            <v>4</v>
          </cell>
          <cell r="L324" t="str">
            <v>When Phyrexian War Beast leaves the battlefield, sacrifice a land and Phyrexian War Beast deals 1 damage to you.</v>
          </cell>
          <cell r="M324" t="str">
            <v>{3}</v>
          </cell>
          <cell r="O324">
            <v>3</v>
          </cell>
          <cell r="P324" t="str">
            <v>A</v>
          </cell>
          <cell r="Q324" t="str">
            <v>AL</v>
          </cell>
          <cell r="R324">
            <v>170</v>
          </cell>
        </row>
        <row r="325">
          <cell r="A325" t="str">
            <v>Promo</v>
          </cell>
          <cell r="E325" t="str">
            <v>Pillage</v>
          </cell>
          <cell r="F325" t="str">
            <v>Alliances</v>
          </cell>
          <cell r="G325" t="str">
            <v>U</v>
          </cell>
          <cell r="H325" t="str">
            <v>Sorcery</v>
          </cell>
          <cell r="L325" t="str">
            <v>Destroy target artifact or land. It can't be regenerated.</v>
          </cell>
          <cell r="M325" t="str">
            <v>{1}{R}{R}</v>
          </cell>
          <cell r="O325">
            <v>3</v>
          </cell>
          <cell r="P325" t="str">
            <v>R</v>
          </cell>
          <cell r="Q325" t="str">
            <v>AL</v>
          </cell>
          <cell r="R325">
            <v>113</v>
          </cell>
        </row>
        <row r="326">
          <cell r="E326" t="str">
            <v>Primitive Justice</v>
          </cell>
          <cell r="F326" t="str">
            <v>Alliances</v>
          </cell>
          <cell r="G326" t="str">
            <v>U</v>
          </cell>
          <cell r="H326" t="str">
            <v>Sorcery</v>
          </cell>
          <cell r="L326" t="str">
            <v>As an additional cost to cast Primitive Justice, you may pay {1}{R} and/or {1}{G} any number of times. Destroy target artifact. For each additional {1}{R} you paid, destroy another target artifact. For each additional {1}{G} you paid, destroy another target artifact, and you gain 1 life.</v>
          </cell>
          <cell r="M326" t="str">
            <v>{1}{R}</v>
          </cell>
          <cell r="O326">
            <v>2</v>
          </cell>
          <cell r="P326" t="str">
            <v>R</v>
          </cell>
          <cell r="Q326" t="str">
            <v>AL</v>
          </cell>
          <cell r="R326">
            <v>114</v>
          </cell>
        </row>
        <row r="327">
          <cell r="E327" t="str">
            <v>Pyrokinesis</v>
          </cell>
          <cell r="F327" t="str">
            <v>Alliances</v>
          </cell>
          <cell r="G327" t="str">
            <v>U</v>
          </cell>
          <cell r="H327" t="str">
            <v>Instant</v>
          </cell>
          <cell r="L327" t="str">
            <v>You may exile a red card from your hand rather than pay Pyrokinesis's mana cost. Pyrokinesis deals 4 damage divided as you choose among any number of target creatures.</v>
          </cell>
          <cell r="M327" t="str">
            <v>{4}{R}{R}</v>
          </cell>
          <cell r="O327">
            <v>6</v>
          </cell>
          <cell r="P327" t="str">
            <v>R</v>
          </cell>
          <cell r="Q327" t="str">
            <v>AL</v>
          </cell>
          <cell r="R327">
            <v>115</v>
          </cell>
        </row>
        <row r="328">
          <cell r="A328" t="str">
            <v>YES</v>
          </cell>
          <cell r="E328" t="str">
            <v>Reinforcements</v>
          </cell>
          <cell r="F328" t="str">
            <v>Alliances</v>
          </cell>
          <cell r="G328" t="str">
            <v>C</v>
          </cell>
          <cell r="H328" t="str">
            <v>Instant</v>
          </cell>
          <cell r="L328" t="str">
            <v>Put up to three target creature cards from your graveyard on top of your library.</v>
          </cell>
          <cell r="M328" t="str">
            <v>{W}</v>
          </cell>
          <cell r="O328">
            <v>1</v>
          </cell>
          <cell r="P328" t="str">
            <v>W</v>
          </cell>
          <cell r="Q328" t="str">
            <v>AL</v>
          </cell>
          <cell r="R328">
            <v>142</v>
          </cell>
        </row>
        <row r="329">
          <cell r="A329" t="str">
            <v>YES</v>
          </cell>
          <cell r="E329" t="str">
            <v>Reprisal</v>
          </cell>
          <cell r="F329" t="str">
            <v>Alliances</v>
          </cell>
          <cell r="G329" t="str">
            <v>C</v>
          </cell>
          <cell r="H329" t="str">
            <v>Instant</v>
          </cell>
          <cell r="L329" t="str">
            <v>Destroy target creature with power 4 or greater. It can't be regenerated.</v>
          </cell>
          <cell r="M329" t="str">
            <v>{1}{W}</v>
          </cell>
          <cell r="O329">
            <v>2</v>
          </cell>
          <cell r="P329" t="str">
            <v>W</v>
          </cell>
          <cell r="Q329" t="str">
            <v>AL</v>
          </cell>
          <cell r="R329">
            <v>145</v>
          </cell>
        </row>
        <row r="330">
          <cell r="A330" t="str">
            <v>YES</v>
          </cell>
          <cell r="E330" t="str">
            <v>Ritual of the Machine</v>
          </cell>
          <cell r="F330" t="str">
            <v>Alliances</v>
          </cell>
          <cell r="G330" t="str">
            <v>R</v>
          </cell>
          <cell r="H330" t="str">
            <v>Sorcery</v>
          </cell>
          <cell r="L330" t="str">
            <v>As an additional cost to cast Ritual of the Machine, sacrifice a creature. Gain control of target nonartifact, nonblack creature.</v>
          </cell>
          <cell r="M330" t="str">
            <v>{2}{B}{B}</v>
          </cell>
          <cell r="O330">
            <v>4</v>
          </cell>
          <cell r="P330" t="str">
            <v>B</v>
          </cell>
          <cell r="Q330" t="str">
            <v>AL</v>
          </cell>
          <cell r="R330">
            <v>24</v>
          </cell>
        </row>
        <row r="331">
          <cell r="E331" t="str">
            <v>Rogue Skycaptain</v>
          </cell>
          <cell r="F331" t="str">
            <v>Alliances</v>
          </cell>
          <cell r="G331" t="str">
            <v>R</v>
          </cell>
          <cell r="H331" t="str">
            <v>Creature — Human Rogue Mercenary</v>
          </cell>
          <cell r="I331">
            <v>3</v>
          </cell>
          <cell r="J331">
            <v>4</v>
          </cell>
          <cell r="L331" t="str">
            <v>Flying?At the beginning of your upkeep, put a wage counter on Rogue Skycaptain. You may pay {2} for each wage counter on it. If you don't, remove all wage counters from Rogue Skycaptain and an opponent gains control of it.</v>
          </cell>
          <cell r="M331" t="str">
            <v>{2}{R}</v>
          </cell>
          <cell r="O331">
            <v>3</v>
          </cell>
          <cell r="P331" t="str">
            <v>R</v>
          </cell>
          <cell r="Q331" t="str">
            <v>AL</v>
          </cell>
          <cell r="R331">
            <v>116</v>
          </cell>
        </row>
        <row r="332">
          <cell r="E332" t="str">
            <v>Royal Decree</v>
          </cell>
          <cell r="F332" t="str">
            <v>Alliances</v>
          </cell>
          <cell r="G332" t="str">
            <v>R</v>
          </cell>
          <cell r="H332" t="str">
            <v>Enchantment</v>
          </cell>
          <cell r="L332" t="str">
            <v>Cumulative upkeep {W} #_(At the beginning of your upkeep, put an age counter on this permanent, then sacrifice it unless you pay its upkeep cost for each age counter on it.)_#?Whenever a Swamp, Mountain, black permanent, or red permanent becomes tapped, Royal Decree deals 1 damage to that permanent's controller.</v>
          </cell>
          <cell r="M332" t="str">
            <v>{2}{W}{W}</v>
          </cell>
          <cell r="O332">
            <v>4</v>
          </cell>
          <cell r="P332" t="str">
            <v>W</v>
          </cell>
          <cell r="Q332" t="str">
            <v>AL</v>
          </cell>
          <cell r="R332">
            <v>146</v>
          </cell>
        </row>
        <row r="333">
          <cell r="E333" t="str">
            <v>Royal Herbalist</v>
          </cell>
          <cell r="F333" t="str">
            <v>Alliances</v>
          </cell>
          <cell r="G333" t="str">
            <v>C</v>
          </cell>
          <cell r="H333" t="str">
            <v>Creature — Human Cleric</v>
          </cell>
          <cell r="I333">
            <v>1</v>
          </cell>
          <cell r="J333">
            <v>1</v>
          </cell>
          <cell r="L333" t="str">
            <v>{2}, Exile the top card of your library: You gain 1 life.</v>
          </cell>
          <cell r="M333" t="str">
            <v>{W}</v>
          </cell>
          <cell r="O333">
            <v>1</v>
          </cell>
          <cell r="P333" t="str">
            <v>W</v>
          </cell>
          <cell r="Q333" t="str">
            <v>AL</v>
          </cell>
          <cell r="R333">
            <v>148</v>
          </cell>
        </row>
        <row r="334">
          <cell r="E334" t="str">
            <v>Scarab of the Unseen</v>
          </cell>
          <cell r="F334" t="str">
            <v>Alliances</v>
          </cell>
          <cell r="G334" t="str">
            <v>U</v>
          </cell>
          <cell r="H334" t="str">
            <v>Artifact</v>
          </cell>
          <cell r="L334" t="str">
            <v>{T}, Sacrifice Scarab of the Unseen: Return all Auras attached to target permanent you own to their owners' hands. Draw a card at the beginning of the next turn's upkeep.</v>
          </cell>
          <cell r="M334" t="str">
            <v>{2}</v>
          </cell>
          <cell r="O334">
            <v>2</v>
          </cell>
          <cell r="P334" t="str">
            <v>A</v>
          </cell>
          <cell r="Q334" t="str">
            <v>AL</v>
          </cell>
          <cell r="R334">
            <v>171</v>
          </cell>
        </row>
        <row r="335">
          <cell r="A335" t="str">
            <v>YES</v>
          </cell>
          <cell r="E335" t="str">
            <v>Scars of the Veteran</v>
          </cell>
          <cell r="F335" t="str">
            <v>Alliances</v>
          </cell>
          <cell r="G335" t="str">
            <v>U</v>
          </cell>
          <cell r="H335" t="str">
            <v>Instant</v>
          </cell>
          <cell r="L335" t="str">
            <v>You may exile a white card from your hand rather than pay Scars of the Veteran's mana cost. Prevent the next 7 damage that would be dealt to target creature or player this turn. At the beginning of the next end step, put a +0/+1 counter on that creature for each 1 damage prevented this way.</v>
          </cell>
          <cell r="M335" t="str">
            <v>{4}{W}</v>
          </cell>
          <cell r="O335">
            <v>5</v>
          </cell>
          <cell r="P335" t="str">
            <v>W</v>
          </cell>
          <cell r="Q335" t="str">
            <v>AL</v>
          </cell>
          <cell r="R335">
            <v>149</v>
          </cell>
        </row>
        <row r="336">
          <cell r="A336" t="str">
            <v>YES</v>
          </cell>
          <cell r="E336" t="str">
            <v>School of the Unseen</v>
          </cell>
          <cell r="F336" t="str">
            <v>Alliances</v>
          </cell>
          <cell r="G336" t="str">
            <v>U</v>
          </cell>
          <cell r="H336" t="str">
            <v>Land</v>
          </cell>
          <cell r="L336" t="str">
            <v>{T}: Add {1} to your mana pool. ?{2}, {T}: Add one mana of any color to your mana pool.</v>
          </cell>
          <cell r="N336" t="str">
            <v>{W}{U}{B}{R}{G}</v>
          </cell>
          <cell r="O336">
            <v>0</v>
          </cell>
          <cell r="P336" t="str">
            <v>L</v>
          </cell>
          <cell r="Q336" t="str">
            <v>AL</v>
          </cell>
          <cell r="R336">
            <v>186</v>
          </cell>
        </row>
        <row r="337">
          <cell r="E337" t="str">
            <v>Seasoned Tactician</v>
          </cell>
          <cell r="F337" t="str">
            <v>Alliances</v>
          </cell>
          <cell r="G337" t="str">
            <v>U</v>
          </cell>
          <cell r="H337" t="str">
            <v>Creature — Human Advisor</v>
          </cell>
          <cell r="I337">
            <v>1</v>
          </cell>
          <cell r="J337">
            <v>3</v>
          </cell>
          <cell r="L337" t="str">
            <v>{3}, Exile the top four cards of your library: The next time a source of your choice would deal damage to you this turn, prevent that damage.</v>
          </cell>
          <cell r="M337" t="str">
            <v>{2}{W}</v>
          </cell>
          <cell r="O337">
            <v>3</v>
          </cell>
          <cell r="P337" t="str">
            <v>W</v>
          </cell>
          <cell r="Q337" t="str">
            <v>AL</v>
          </cell>
          <cell r="R337">
            <v>150</v>
          </cell>
        </row>
        <row r="338">
          <cell r="A338" t="str">
            <v>YES</v>
          </cell>
          <cell r="E338" t="str">
            <v>Sheltered Valley</v>
          </cell>
          <cell r="F338" t="str">
            <v>Alliances</v>
          </cell>
          <cell r="G338" t="str">
            <v>R</v>
          </cell>
          <cell r="H338" t="str">
            <v>Land</v>
          </cell>
          <cell r="L338" t="str">
            <v>If Sheltered Valley would enter the battlefield, instead sacrifice each other permanent named Sheltered Valley you control, then put Sheltered Valley onto the battlefield. At the beginning of your upkeep, if you control three or fewer lands, you gain 1 life. {T}: Add {1} to your mana pool.</v>
          </cell>
          <cell r="N338" t="str">
            <v>{X}</v>
          </cell>
          <cell r="O338">
            <v>0</v>
          </cell>
          <cell r="P338" t="str">
            <v>L</v>
          </cell>
          <cell r="Q338" t="str">
            <v>AL</v>
          </cell>
          <cell r="R338">
            <v>187</v>
          </cell>
        </row>
        <row r="339">
          <cell r="A339" t="str">
            <v>YES</v>
          </cell>
          <cell r="E339" t="str">
            <v>Shield Sphere</v>
          </cell>
          <cell r="F339" t="str">
            <v>Alliances</v>
          </cell>
          <cell r="G339" t="str">
            <v>U</v>
          </cell>
          <cell r="H339" t="str">
            <v>Artifact Creature — Wall</v>
          </cell>
          <cell r="I339">
            <v>0</v>
          </cell>
          <cell r="J339">
            <v>6</v>
          </cell>
          <cell r="L339" t="str">
            <v>Defender?Whenever Shield Sphere blocks, put a -0/-1 counter on it.</v>
          </cell>
          <cell r="M339" t="str">
            <v>{0}</v>
          </cell>
          <cell r="O339">
            <v>0</v>
          </cell>
          <cell r="P339" t="str">
            <v>A</v>
          </cell>
          <cell r="Q339" t="str">
            <v>AL</v>
          </cell>
          <cell r="R339">
            <v>172</v>
          </cell>
        </row>
        <row r="340">
          <cell r="E340" t="str">
            <v>Sol Grail</v>
          </cell>
          <cell r="F340" t="str">
            <v>Alliances</v>
          </cell>
          <cell r="G340" t="str">
            <v>U</v>
          </cell>
          <cell r="H340" t="str">
            <v>Artifact</v>
          </cell>
          <cell r="L340" t="str">
            <v>As Sol Grail enters the battlefield, choose a color. {T}: Add one mana of the chosen color to your mana pool.</v>
          </cell>
          <cell r="M340" t="str">
            <v>{3}</v>
          </cell>
          <cell r="N340" t="str">
            <v>{W}{U}{B}{R}{G}</v>
          </cell>
          <cell r="O340">
            <v>3</v>
          </cell>
          <cell r="P340" t="str">
            <v>A</v>
          </cell>
          <cell r="Q340" t="str">
            <v>AL</v>
          </cell>
          <cell r="R340">
            <v>173</v>
          </cell>
        </row>
        <row r="341">
          <cell r="A341" t="str">
            <v>YES</v>
          </cell>
          <cell r="E341" t="str">
            <v>Soldevi Adnate</v>
          </cell>
          <cell r="F341" t="str">
            <v>Alliances</v>
          </cell>
          <cell r="G341" t="str">
            <v>C</v>
          </cell>
          <cell r="H341" t="str">
            <v>Creature — Human Cleric</v>
          </cell>
          <cell r="I341">
            <v>1</v>
          </cell>
          <cell r="J341">
            <v>2</v>
          </cell>
          <cell r="L341" t="str">
            <v>{T}, Sacrifice a black or artifact creature: Add to your mana pool an amount of {B} equal to the sacrificed creature's converted mana cost.</v>
          </cell>
          <cell r="M341" t="str">
            <v>{1}{B}</v>
          </cell>
          <cell r="N341" t="str">
            <v>{B}</v>
          </cell>
          <cell r="O341">
            <v>2</v>
          </cell>
          <cell r="P341" t="str">
            <v>B</v>
          </cell>
          <cell r="Q341" t="str">
            <v>AL</v>
          </cell>
          <cell r="R341">
            <v>25</v>
          </cell>
        </row>
        <row r="342">
          <cell r="E342" t="str">
            <v>Soldevi Digger</v>
          </cell>
          <cell r="F342" t="str">
            <v>Alliances</v>
          </cell>
          <cell r="G342" t="str">
            <v>R</v>
          </cell>
          <cell r="H342" t="str">
            <v>Artifact</v>
          </cell>
          <cell r="L342" t="str">
            <v>{2}: Put the top card of your graveyard on the bottom of your library.</v>
          </cell>
          <cell r="M342" t="str">
            <v>{2}</v>
          </cell>
          <cell r="O342">
            <v>2</v>
          </cell>
          <cell r="P342" t="str">
            <v>A</v>
          </cell>
          <cell r="Q342" t="str">
            <v>AL</v>
          </cell>
          <cell r="R342">
            <v>174</v>
          </cell>
        </row>
        <row r="343">
          <cell r="A343" t="str">
            <v>YES</v>
          </cell>
          <cell r="E343" t="str">
            <v>Soldevi Excavations</v>
          </cell>
          <cell r="F343" t="str">
            <v>Alliances</v>
          </cell>
          <cell r="G343" t="str">
            <v>R</v>
          </cell>
          <cell r="H343" t="str">
            <v>Land</v>
          </cell>
          <cell r="L343" t="str">
            <v>If Soldevi Excavations would enter the battlefield, sacrifice an untapped Island instead. If you do, put Soldevi Excavations onto the battlefield. If you don't, put it into its owner's graveyard. {T}: Add {1}{U} to your mana pool. {1}, {T}: Look at the top card of your library. You may put that card on the bottom of your library.</v>
          </cell>
          <cell r="N343" t="str">
            <v>{U}</v>
          </cell>
          <cell r="O343">
            <v>0</v>
          </cell>
          <cell r="P343" t="str">
            <v>L</v>
          </cell>
          <cell r="Q343" t="str">
            <v>AL</v>
          </cell>
          <cell r="R343">
            <v>188</v>
          </cell>
        </row>
        <row r="344">
          <cell r="E344" t="str">
            <v>Soldevi Heretic</v>
          </cell>
          <cell r="F344" t="str">
            <v>Alliances</v>
          </cell>
          <cell r="G344" t="str">
            <v>C</v>
          </cell>
          <cell r="H344" t="str">
            <v>Creature — Human Cleric</v>
          </cell>
          <cell r="I344">
            <v>2</v>
          </cell>
          <cell r="J344">
            <v>2</v>
          </cell>
          <cell r="L344" t="str">
            <v>{W}, {T}: Prevent the next 2 damage that would be dealt to target creature this turn. Target opponent may draw a card.</v>
          </cell>
          <cell r="M344" t="str">
            <v>{2}{U}</v>
          </cell>
          <cell r="O344">
            <v>3</v>
          </cell>
          <cell r="P344" t="str">
            <v>U</v>
          </cell>
          <cell r="Q344" t="str">
            <v>AL</v>
          </cell>
          <cell r="R344">
            <v>49</v>
          </cell>
        </row>
        <row r="345">
          <cell r="A345" t="str">
            <v>YES</v>
          </cell>
          <cell r="E345" t="str">
            <v>Soldevi Sage</v>
          </cell>
          <cell r="F345" t="str">
            <v>Alliances</v>
          </cell>
          <cell r="G345" t="str">
            <v>C</v>
          </cell>
          <cell r="H345" t="str">
            <v>Creature — Human Wizard</v>
          </cell>
          <cell r="I345">
            <v>1</v>
          </cell>
          <cell r="J345">
            <v>1</v>
          </cell>
          <cell r="L345" t="str">
            <v>{T}, Sacrifice two lands: Draw three cards, then discard one of them.</v>
          </cell>
          <cell r="M345" t="str">
            <v>{1}{U}</v>
          </cell>
          <cell r="O345">
            <v>2</v>
          </cell>
          <cell r="P345" t="str">
            <v>U</v>
          </cell>
          <cell r="Q345" t="str">
            <v>AL</v>
          </cell>
          <cell r="R345">
            <v>52</v>
          </cell>
        </row>
        <row r="346">
          <cell r="E346" t="str">
            <v>Soldevi Sentry</v>
          </cell>
          <cell r="F346" t="str">
            <v>Alliances</v>
          </cell>
          <cell r="G346" t="str">
            <v>C</v>
          </cell>
          <cell r="H346" t="str">
            <v>Artifact Creature — Soldier</v>
          </cell>
          <cell r="I346">
            <v>1</v>
          </cell>
          <cell r="J346">
            <v>1</v>
          </cell>
          <cell r="L346" t="str">
            <v>{1}: Choose target opponent. Regenerate Soldevi Sentry. When it regenerates this way, that player may draw a card.</v>
          </cell>
          <cell r="M346" t="str">
            <v>{1}</v>
          </cell>
          <cell r="O346">
            <v>1</v>
          </cell>
          <cell r="P346" t="str">
            <v>A</v>
          </cell>
          <cell r="Q346" t="str">
            <v>AL</v>
          </cell>
          <cell r="R346">
            <v>175</v>
          </cell>
        </row>
        <row r="347">
          <cell r="E347" t="str">
            <v>Soldevi Steam Beast</v>
          </cell>
          <cell r="F347" t="str">
            <v>Alliances</v>
          </cell>
          <cell r="G347" t="str">
            <v>C</v>
          </cell>
          <cell r="H347" t="str">
            <v>Artifact Creature — Beast</v>
          </cell>
          <cell r="I347">
            <v>4</v>
          </cell>
          <cell r="J347">
            <v>2</v>
          </cell>
          <cell r="L347" t="str">
            <v>Whenever Soldevi Steam Beast becomes tapped, target opponent gains 2 life. {2}: Regenerate Soldevi Steam Beast.</v>
          </cell>
          <cell r="M347" t="str">
            <v>{5}</v>
          </cell>
          <cell r="O347">
            <v>5</v>
          </cell>
          <cell r="P347" t="str">
            <v>A</v>
          </cell>
          <cell r="Q347" t="str">
            <v>AL</v>
          </cell>
          <cell r="R347">
            <v>177</v>
          </cell>
        </row>
        <row r="348">
          <cell r="E348" t="str">
            <v>Soldier of Fortune</v>
          </cell>
          <cell r="F348" t="str">
            <v>Alliances</v>
          </cell>
          <cell r="G348" t="str">
            <v>U</v>
          </cell>
          <cell r="H348" t="str">
            <v>Creature — Human Mercenary</v>
          </cell>
          <cell r="I348">
            <v>1</v>
          </cell>
          <cell r="J348">
            <v>1</v>
          </cell>
          <cell r="L348" t="str">
            <v>{R}, {T}: Target player shuffles his or her library.</v>
          </cell>
          <cell r="M348" t="str">
            <v>{R}</v>
          </cell>
          <cell r="O348">
            <v>1</v>
          </cell>
          <cell r="P348" t="str">
            <v>R</v>
          </cell>
          <cell r="Q348" t="str">
            <v>AL</v>
          </cell>
          <cell r="R348">
            <v>117</v>
          </cell>
        </row>
        <row r="349">
          <cell r="E349" t="str">
            <v>Spiny Starfish</v>
          </cell>
          <cell r="F349" t="str">
            <v>Alliances</v>
          </cell>
          <cell r="G349" t="str">
            <v>U</v>
          </cell>
          <cell r="H349" t="str">
            <v>Creature — Starfish</v>
          </cell>
          <cell r="I349">
            <v>0</v>
          </cell>
          <cell r="J349">
            <v>1</v>
          </cell>
          <cell r="L349" t="str">
            <v>{U}: Regenerate Spiny Starfish. At the beginning of each end step, if Spiny Starfish regenerated this turn, put a 0/1 blue Starfish creature token onto the battlefield for each time it regenerated this turn.</v>
          </cell>
          <cell r="M349" t="str">
            <v>{2}{U}</v>
          </cell>
          <cell r="O349">
            <v>3</v>
          </cell>
          <cell r="P349" t="str">
            <v>U</v>
          </cell>
          <cell r="Q349" t="str">
            <v>AL</v>
          </cell>
          <cell r="R349">
            <v>53</v>
          </cell>
        </row>
        <row r="350">
          <cell r="E350" t="str">
            <v>Splintering Wind</v>
          </cell>
          <cell r="F350" t="str">
            <v>Alliances</v>
          </cell>
          <cell r="G350" t="str">
            <v>R</v>
          </cell>
          <cell r="H350" t="str">
            <v>Enchantment</v>
          </cell>
          <cell r="L350" t="str">
            <v>{2}{G}: Splintering Wind deals 1 damage to target creature. Put a 1/1 green Splinter creature token onto the battlefield. It has flying and Cumulative upkeep {G}."" When it leaves the battlefield", it deals 1 damage to you and each creature you control. #_(At the beginning of its controller's upkeep, that player puts an age counter on it, then sacrifices it unless he or she pays its upkeep cost for each age counter on it.)_#</v>
          </cell>
          <cell r="M350" t="str">
            <v>{2}{G}{G}</v>
          </cell>
          <cell r="O350">
            <v>4</v>
          </cell>
          <cell r="P350" t="str">
            <v>G</v>
          </cell>
          <cell r="Q350" t="str">
            <v>AL</v>
          </cell>
          <cell r="R350">
            <v>83</v>
          </cell>
        </row>
        <row r="351">
          <cell r="E351" t="str">
            <v>Stench of Decay</v>
          </cell>
          <cell r="F351" t="str">
            <v>Alliances</v>
          </cell>
          <cell r="G351" t="str">
            <v>C</v>
          </cell>
          <cell r="H351" t="str">
            <v>Instant</v>
          </cell>
          <cell r="L351" t="str">
            <v>Nonartifact creatures get -1/-1 until end of turn.</v>
          </cell>
          <cell r="M351" t="str">
            <v>{1}{B}{B}</v>
          </cell>
          <cell r="O351">
            <v>3</v>
          </cell>
          <cell r="P351" t="str">
            <v>B</v>
          </cell>
          <cell r="Q351" t="str">
            <v>AL</v>
          </cell>
          <cell r="R351">
            <v>27</v>
          </cell>
        </row>
        <row r="352">
          <cell r="A352" t="str">
            <v>YES</v>
          </cell>
          <cell r="E352" t="str">
            <v>Storm Cauldron</v>
          </cell>
          <cell r="F352" t="str">
            <v>Alliances</v>
          </cell>
          <cell r="G352" t="str">
            <v>R</v>
          </cell>
          <cell r="H352" t="str">
            <v>Artifact</v>
          </cell>
          <cell r="L352" t="str">
            <v>Each player may play an additional land during each of his or her turns. Whenever a land is tapped for mana, return it to its owner's hand.</v>
          </cell>
          <cell r="M352" t="str">
            <v>{5}</v>
          </cell>
          <cell r="O352">
            <v>5</v>
          </cell>
          <cell r="P352" t="str">
            <v>A</v>
          </cell>
          <cell r="Q352" t="str">
            <v>AL</v>
          </cell>
          <cell r="R352">
            <v>179</v>
          </cell>
        </row>
        <row r="353">
          <cell r="E353" t="str">
            <v>Storm Crow</v>
          </cell>
          <cell r="F353" t="str">
            <v>Alliances</v>
          </cell>
          <cell r="G353" t="str">
            <v>C</v>
          </cell>
          <cell r="H353" t="str">
            <v>Creature — Bird</v>
          </cell>
          <cell r="I353">
            <v>1</v>
          </cell>
          <cell r="J353">
            <v>2</v>
          </cell>
          <cell r="L353" t="str">
            <v>Flying #_(This creature can't be blocked except by creatures with flying or reach.)_#</v>
          </cell>
          <cell r="M353" t="str">
            <v>{1}{U}</v>
          </cell>
          <cell r="O353">
            <v>2</v>
          </cell>
          <cell r="P353" t="str">
            <v>U</v>
          </cell>
          <cell r="Q353" t="str">
            <v>AL</v>
          </cell>
          <cell r="R353">
            <v>54</v>
          </cell>
        </row>
        <row r="354">
          <cell r="E354" t="str">
            <v>Storm Elemental</v>
          </cell>
          <cell r="F354" t="str">
            <v>Alliances</v>
          </cell>
          <cell r="G354" t="str">
            <v>U</v>
          </cell>
          <cell r="H354" t="str">
            <v>Creature — Elemental</v>
          </cell>
          <cell r="I354">
            <v>3</v>
          </cell>
          <cell r="J354">
            <v>4</v>
          </cell>
          <cell r="L354" t="str">
            <v>Flying?{U}, Exile the top card of your library: Tap target creature with flying. {U}, Exile the top card of your library: If the exiled card is a snow land, Storm Elemental gets +1/+1 until end of turn.</v>
          </cell>
          <cell r="M354" t="str">
            <v>{5}{U}</v>
          </cell>
          <cell r="O354">
            <v>6</v>
          </cell>
          <cell r="P354" t="str">
            <v>U</v>
          </cell>
          <cell r="Q354" t="str">
            <v>AL</v>
          </cell>
          <cell r="R354">
            <v>56</v>
          </cell>
        </row>
        <row r="355">
          <cell r="E355" t="str">
            <v>Storm Shaman</v>
          </cell>
          <cell r="F355" t="str">
            <v>Alliances</v>
          </cell>
          <cell r="G355" t="str">
            <v>C</v>
          </cell>
          <cell r="H355" t="str">
            <v>Creature — Human Cleric Shaman</v>
          </cell>
          <cell r="I355">
            <v>0</v>
          </cell>
          <cell r="J355">
            <v>4</v>
          </cell>
          <cell r="L355" t="str">
            <v>{R}: Storm Shaman gets +1/+0 until end of turn.</v>
          </cell>
          <cell r="M355" t="str">
            <v>{2}{R}</v>
          </cell>
          <cell r="O355">
            <v>3</v>
          </cell>
          <cell r="P355" t="str">
            <v>R</v>
          </cell>
          <cell r="Q355" t="str">
            <v>AL</v>
          </cell>
          <cell r="R355">
            <v>119</v>
          </cell>
        </row>
        <row r="356">
          <cell r="A356" t="str">
            <v>YES</v>
          </cell>
          <cell r="E356" t="str">
            <v>Stromgald Spy</v>
          </cell>
          <cell r="F356" t="str">
            <v>Alliances</v>
          </cell>
          <cell r="G356" t="str">
            <v>U</v>
          </cell>
          <cell r="H356" t="str">
            <v>Creature — Human Rogue</v>
          </cell>
          <cell r="I356">
            <v>2</v>
          </cell>
          <cell r="J356">
            <v>4</v>
          </cell>
          <cell r="L356" t="str">
            <v>Whenever Stromgald Spy attacks and isn't blocked, you may have defending player play with his or her hand revealed for as long as Stromgald Spy remains on the battlefield. If you do, Stromgald Spy assigns no combat damage this turn.</v>
          </cell>
          <cell r="M356" t="str">
            <v>{3}{B}</v>
          </cell>
          <cell r="O356">
            <v>4</v>
          </cell>
          <cell r="P356" t="str">
            <v>B</v>
          </cell>
          <cell r="Q356" t="str">
            <v>AL</v>
          </cell>
          <cell r="R356">
            <v>29</v>
          </cell>
        </row>
        <row r="357">
          <cell r="E357" t="str">
            <v>Suffocation</v>
          </cell>
          <cell r="F357" t="str">
            <v>Alliances</v>
          </cell>
          <cell r="G357" t="str">
            <v>U</v>
          </cell>
          <cell r="H357" t="str">
            <v>Instant</v>
          </cell>
          <cell r="L357" t="str">
            <v>Cast Suffocation only if you were dealt damage this turn by a red instant or sorcery spell. Suffocation deals 4 damage to the controller of the last red instant or sorcery spell that dealt damage to you this turn. Draw a card at the beginning of the next turn's upkeep.</v>
          </cell>
          <cell r="M357" t="str">
            <v>{1}{U}</v>
          </cell>
          <cell r="O357">
            <v>2</v>
          </cell>
          <cell r="P357" t="str">
            <v>U</v>
          </cell>
          <cell r="Q357" t="str">
            <v>AL</v>
          </cell>
          <cell r="R357">
            <v>57</v>
          </cell>
        </row>
        <row r="358">
          <cell r="E358" t="str">
            <v>Surge of Strength</v>
          </cell>
          <cell r="F358" t="str">
            <v>Alliances</v>
          </cell>
          <cell r="G358" t="str">
            <v>U</v>
          </cell>
          <cell r="H358" t="str">
            <v>Instant</v>
          </cell>
          <cell r="L358" t="str">
            <v>As an additional cost to cast Surge of Strength, discard a red or green card. Target creature gains trample and gets +X/+0 until end of turn, where X is that creature's converted mana cost.</v>
          </cell>
          <cell r="M358" t="str">
            <v>{R}{G}</v>
          </cell>
          <cell r="O358">
            <v>2</v>
          </cell>
          <cell r="P358" t="str">
            <v>GR</v>
          </cell>
          <cell r="Q358" t="str">
            <v>AL</v>
          </cell>
          <cell r="R358">
            <v>197</v>
          </cell>
        </row>
        <row r="359">
          <cell r="A359" t="str">
            <v>YES</v>
          </cell>
          <cell r="E359" t="str">
            <v>Sustaining Spirit</v>
          </cell>
          <cell r="F359" t="str">
            <v>Alliances</v>
          </cell>
          <cell r="G359" t="str">
            <v>R</v>
          </cell>
          <cell r="H359" t="str">
            <v>Creature — Angel Spirit</v>
          </cell>
          <cell r="I359">
            <v>0</v>
          </cell>
          <cell r="J359">
            <v>3</v>
          </cell>
          <cell r="L359" t="str">
            <v>Cumulative upkeep {1}{W} #_(At the beginning of your upkeep, put an age counter on this permanent, then sacrifice it unless you pay its upkeep cost for each age counter on it.)_#?Damage that would reduce your life total to less than 1 reduces it to 1 instead.</v>
          </cell>
          <cell r="M359" t="str">
            <v>{1}{W}</v>
          </cell>
          <cell r="O359">
            <v>2</v>
          </cell>
          <cell r="P359" t="str">
            <v>W</v>
          </cell>
          <cell r="Q359" t="str">
            <v>AL</v>
          </cell>
          <cell r="R359">
            <v>151</v>
          </cell>
        </row>
        <row r="360">
          <cell r="E360" t="str">
            <v>Swamp Mosquito</v>
          </cell>
          <cell r="F360" t="str">
            <v>Alliances</v>
          </cell>
          <cell r="G360" t="str">
            <v>C</v>
          </cell>
          <cell r="H360" t="str">
            <v>Creature — Insect</v>
          </cell>
          <cell r="I360">
            <v>0</v>
          </cell>
          <cell r="J360">
            <v>1</v>
          </cell>
          <cell r="L360" t="str">
            <v>Flying?Whenever Swamp Mosquito attacks and isn't blocked, defending player gets a poison counter. #_(A player with ten or more poison counters loses the game.)_#</v>
          </cell>
          <cell r="M360" t="str">
            <v>{1}{B}</v>
          </cell>
          <cell r="O360">
            <v>2</v>
          </cell>
          <cell r="P360" t="str">
            <v>B</v>
          </cell>
          <cell r="Q360" t="str">
            <v>AL</v>
          </cell>
          <cell r="R360">
            <v>30</v>
          </cell>
        </row>
        <row r="361">
          <cell r="E361" t="str">
            <v>Sworn Defender</v>
          </cell>
          <cell r="F361" t="str">
            <v>Alliances</v>
          </cell>
          <cell r="G361" t="str">
            <v>R</v>
          </cell>
          <cell r="H361" t="str">
            <v>Creature — Human Knight</v>
          </cell>
          <cell r="I361">
            <v>1</v>
          </cell>
          <cell r="J361">
            <v>3</v>
          </cell>
          <cell r="L361" t="str">
            <v>{1}: Sworn Defender's power becomes the toughness of target creature blocking or being blocked by Sworn Defender minus 1 until end of turn, and Sworn Defender's toughness becomes 1 plus the power of that creature until end of turn.</v>
          </cell>
          <cell r="M361" t="str">
            <v>{2}{W}{W}</v>
          </cell>
          <cell r="O361">
            <v>4</v>
          </cell>
          <cell r="P361" t="str">
            <v>W</v>
          </cell>
          <cell r="Q361" t="str">
            <v>AL</v>
          </cell>
          <cell r="R361">
            <v>152</v>
          </cell>
        </row>
        <row r="362">
          <cell r="E362" t="str">
            <v>Taste of Paradise</v>
          </cell>
          <cell r="F362" t="str">
            <v>Alliances</v>
          </cell>
          <cell r="G362" t="str">
            <v>C</v>
          </cell>
          <cell r="H362" t="str">
            <v>Sorcery</v>
          </cell>
          <cell r="L362" t="str">
            <v>As an additional cost to cast Taste of Paradise, you may pay {1}{G} any number of times. You gain 3 life plus an additional 3 life for each additional {1}{G} you paid.</v>
          </cell>
          <cell r="M362" t="str">
            <v>{3}{G}</v>
          </cell>
          <cell r="O362">
            <v>4</v>
          </cell>
          <cell r="P362" t="str">
            <v>G</v>
          </cell>
          <cell r="Q362" t="str">
            <v>AL</v>
          </cell>
          <cell r="R362">
            <v>84</v>
          </cell>
        </row>
        <row r="363">
          <cell r="E363" t="str">
            <v>Thawing Glaciers</v>
          </cell>
          <cell r="F363" t="str">
            <v>Alliances</v>
          </cell>
          <cell r="G363" t="str">
            <v>R</v>
          </cell>
          <cell r="H363" t="str">
            <v>Land</v>
          </cell>
          <cell r="L363" t="str">
            <v>Thawing Glaciers enters the battlefield tapped. {1}, {T}: Search your library for a basic land card, put that card onto the battlefield tapped, then shuffle your library. Return Thawing Glaciers to its owner's hand at the beginning of the next cleanup step.</v>
          </cell>
          <cell r="O363">
            <v>0</v>
          </cell>
          <cell r="P363" t="str">
            <v>L</v>
          </cell>
          <cell r="Q363" t="str">
            <v>AL</v>
          </cell>
          <cell r="R363">
            <v>189</v>
          </cell>
        </row>
        <row r="364">
          <cell r="E364" t="str">
            <v>Thought Lash</v>
          </cell>
          <cell r="F364" t="str">
            <v>Alliances</v>
          </cell>
          <cell r="G364" t="str">
            <v>R</v>
          </cell>
          <cell r="H364" t="str">
            <v>Enchantment</v>
          </cell>
          <cell r="L364" t="str">
            <v>Cumulative upkeep—Exile the top card of your library. #_(At the beginning of your upkeep, put an age counter on this permanent, then sacrifice it unless you pay its upkeep cost for each age counter on it.)_#?When a player doesn't pay Thought Lash's cumulative upkeep, that player exiles all cards from his or her library. Exile the top card of your library: Prevent the next 1 damage that would be dealt to you this turn.</v>
          </cell>
          <cell r="M364" t="str">
            <v>{2}{U}{U}</v>
          </cell>
          <cell r="O364">
            <v>4</v>
          </cell>
          <cell r="P364" t="str">
            <v>U</v>
          </cell>
          <cell r="Q364" t="str">
            <v>AL</v>
          </cell>
          <cell r="R364">
            <v>58</v>
          </cell>
        </row>
        <row r="365">
          <cell r="A365" t="str">
            <v>YES</v>
          </cell>
          <cell r="E365" t="str">
            <v>Tidal Control</v>
          </cell>
          <cell r="F365" t="str">
            <v>Alliances</v>
          </cell>
          <cell r="G365" t="str">
            <v>R</v>
          </cell>
          <cell r="H365" t="str">
            <v>Enchantment</v>
          </cell>
          <cell r="L365" t="str">
            <v>Cumulative upkeep {2} #_(At the beginning of your upkeep, put an age counter on this permanent, then sacrifice it unless you pay its upkeep cost for each age counter on it.)_#?Pay 2 life or {2}: Counter target red or green spell. Any player may activate this ability.</v>
          </cell>
          <cell r="M365" t="str">
            <v>{1}{U}{U}</v>
          </cell>
          <cell r="O365">
            <v>3</v>
          </cell>
          <cell r="P365" t="str">
            <v>U</v>
          </cell>
          <cell r="Q365" t="str">
            <v>AL</v>
          </cell>
          <cell r="R365">
            <v>59</v>
          </cell>
        </row>
        <row r="366">
          <cell r="A366" t="str">
            <v>YES</v>
          </cell>
          <cell r="E366" t="str">
            <v>Tornado</v>
          </cell>
          <cell r="F366" t="str">
            <v>Alliances</v>
          </cell>
          <cell r="G366" t="str">
            <v>R</v>
          </cell>
          <cell r="H366" t="str">
            <v>Enchantment</v>
          </cell>
          <cell r="L366" t="str">
            <v>Cumulative upkeep {G} #_(At the beginning of your upkeep, put an age counter on this permanent, then sacrifice it unless you pay its upkeep cost for each age counter on it.)_#?{2}{G}, Pay 3 life for each velocity counter on Tornado: Destroy target permanent and put a velocity counter on Tornado. Activate this ability only once each turn.</v>
          </cell>
          <cell r="M366" t="str">
            <v>{4}{G}</v>
          </cell>
          <cell r="O366">
            <v>5</v>
          </cell>
          <cell r="P366" t="str">
            <v>G</v>
          </cell>
          <cell r="Q366" t="str">
            <v>AL</v>
          </cell>
          <cell r="R366">
            <v>86</v>
          </cell>
        </row>
        <row r="367">
          <cell r="E367" t="str">
            <v>Undergrowth</v>
          </cell>
          <cell r="F367" t="str">
            <v>Alliances</v>
          </cell>
          <cell r="G367" t="str">
            <v>C</v>
          </cell>
          <cell r="H367" t="str">
            <v>Instant</v>
          </cell>
          <cell r="L367" t="str">
            <v>As an additional cost to cast Undergrowth, you may pay {2}{R}. Prevent all combat damage that would be dealt this turn. If its additional cost was paid, Undergrowth doesn't affect combat damage that would be dealt by red creatures.</v>
          </cell>
          <cell r="M367" t="str">
            <v>{G}</v>
          </cell>
          <cell r="O367">
            <v>1</v>
          </cell>
          <cell r="P367" t="str">
            <v>G</v>
          </cell>
          <cell r="Q367" t="str">
            <v>AL</v>
          </cell>
          <cell r="R367">
            <v>87</v>
          </cell>
        </row>
        <row r="368">
          <cell r="E368" t="str">
            <v>Unlikely Alliance</v>
          </cell>
          <cell r="F368" t="str">
            <v>Alliances</v>
          </cell>
          <cell r="G368" t="str">
            <v>U</v>
          </cell>
          <cell r="H368" t="str">
            <v>Enchantment</v>
          </cell>
          <cell r="L368" t="str">
            <v>{1}{W}: Target nonattacking, nonblocking creature gets +0/+2 until end of turn.</v>
          </cell>
          <cell r="M368" t="str">
            <v>{1}{W}</v>
          </cell>
          <cell r="O368">
            <v>2</v>
          </cell>
          <cell r="P368" t="str">
            <v>W</v>
          </cell>
          <cell r="Q368" t="str">
            <v>AL</v>
          </cell>
          <cell r="R368">
            <v>153</v>
          </cell>
        </row>
        <row r="369">
          <cell r="E369" t="str">
            <v>Urza's Engine</v>
          </cell>
          <cell r="F369" t="str">
            <v>Alliances</v>
          </cell>
          <cell r="G369" t="str">
            <v>U</v>
          </cell>
          <cell r="H369" t="str">
            <v>Artifact Creature — Juggernaut</v>
          </cell>
          <cell r="I369">
            <v>1</v>
          </cell>
          <cell r="J369">
            <v>5</v>
          </cell>
          <cell r="L369" t="str">
            <v>Trample?{3}: Urza's Engine gains banding until end of turn.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blocking.)_#?{3}: Attacking creatures banded with Urza's Engine gain trample until end of turn.</v>
          </cell>
          <cell r="M369" t="str">
            <v>{5}</v>
          </cell>
          <cell r="O369">
            <v>5</v>
          </cell>
          <cell r="P369" t="str">
            <v>A</v>
          </cell>
          <cell r="Q369" t="str">
            <v>AL</v>
          </cell>
          <cell r="R369">
            <v>180</v>
          </cell>
        </row>
        <row r="370">
          <cell r="E370" t="str">
            <v>Varchild's Crusader</v>
          </cell>
          <cell r="F370" t="str">
            <v>Alliances</v>
          </cell>
          <cell r="G370" t="str">
            <v>C</v>
          </cell>
          <cell r="H370" t="str">
            <v>Creature — Human Knight</v>
          </cell>
          <cell r="I370">
            <v>3</v>
          </cell>
          <cell r="J370">
            <v>2</v>
          </cell>
          <cell r="L370" t="str">
            <v>{0}: Varchild's Crusader can't be blocked this turn except by Walls. Sacrifice Varchild's Crusader at the beginning of the next end step.</v>
          </cell>
          <cell r="M370" t="str">
            <v>{3}{R}</v>
          </cell>
          <cell r="O370">
            <v>4</v>
          </cell>
          <cell r="P370" t="str">
            <v>R</v>
          </cell>
          <cell r="Q370" t="str">
            <v>AL</v>
          </cell>
          <cell r="R370">
            <v>121</v>
          </cell>
        </row>
        <row r="371">
          <cell r="E371" t="str">
            <v>Varchild's War-Riders</v>
          </cell>
          <cell r="F371" t="str">
            <v>Alliances</v>
          </cell>
          <cell r="G371" t="str">
            <v>R</v>
          </cell>
          <cell r="H371" t="str">
            <v>Creature — Human Warrior</v>
          </cell>
          <cell r="I371">
            <v>3</v>
          </cell>
          <cell r="J371">
            <v>4</v>
          </cell>
          <cell r="L371" t="str">
            <v>Cumulative upkeep—Put a 1/1 red Survivor creature token onto the battlefield under an opponent's control. #_(At the beginning of your upkeep, put an age counter on this permanent, then sacrifice it unless you pay its upkeep cost for each age counter on it.)_#?Trample; rampage 1 #_(Whenever this creature becomes blocked, it gets +1/+1 until end of turn for each creature blocking it beyond the first.)_#</v>
          </cell>
          <cell r="M371" t="str">
            <v>{1}{R}</v>
          </cell>
          <cell r="O371">
            <v>2</v>
          </cell>
          <cell r="P371" t="str">
            <v>R</v>
          </cell>
          <cell r="Q371" t="str">
            <v>AL</v>
          </cell>
          <cell r="R371">
            <v>122</v>
          </cell>
        </row>
        <row r="372">
          <cell r="E372" t="str">
            <v>Veteran's Voice</v>
          </cell>
          <cell r="F372" t="str">
            <v>Alliances</v>
          </cell>
          <cell r="G372" t="str">
            <v>C</v>
          </cell>
          <cell r="H372" t="str">
            <v>Enchantment — Aura</v>
          </cell>
          <cell r="L372" t="str">
            <v>Enchant creature you control?Tap enchanted creature: Target creature other than the creature tapped this way gets +2/+1 until end of turn. Activate this ability only if enchanted creature is untapped.</v>
          </cell>
          <cell r="M372" t="str">
            <v>{R}</v>
          </cell>
          <cell r="O372">
            <v>1</v>
          </cell>
          <cell r="P372" t="str">
            <v>R</v>
          </cell>
          <cell r="Q372" t="str">
            <v>AL</v>
          </cell>
          <cell r="R372">
            <v>123</v>
          </cell>
        </row>
        <row r="373">
          <cell r="E373" t="str">
            <v>Viscerid Armor</v>
          </cell>
          <cell r="F373" t="str">
            <v>Alliances</v>
          </cell>
          <cell r="G373" t="str">
            <v>C</v>
          </cell>
          <cell r="H373" t="str">
            <v>Enchantment — Aura</v>
          </cell>
          <cell r="L373" t="str">
            <v>Enchant creature?Enchanted creature gets +1/+1. {1}{U}: Return Viscerid Armor to its owner's hand.</v>
          </cell>
          <cell r="M373" t="str">
            <v>{1}{U}</v>
          </cell>
          <cell r="O373">
            <v>2</v>
          </cell>
          <cell r="P373" t="str">
            <v>U</v>
          </cell>
          <cell r="Q373" t="str">
            <v>AL</v>
          </cell>
          <cell r="R373">
            <v>61</v>
          </cell>
        </row>
        <row r="374">
          <cell r="A374" t="str">
            <v>YES</v>
          </cell>
          <cell r="E374" t="str">
            <v>Viscerid Drone</v>
          </cell>
          <cell r="F374" t="str">
            <v>Alliances</v>
          </cell>
          <cell r="G374" t="str">
            <v>U</v>
          </cell>
          <cell r="H374" t="str">
            <v>Creature — Homarid Drone</v>
          </cell>
          <cell r="I374">
            <v>1</v>
          </cell>
          <cell r="J374">
            <v>2</v>
          </cell>
          <cell r="L374" t="str">
            <v>{T}, Sacrifice a creature and a Swamp: Destroy target nonartifact creature. It can't be regenerated. {T}, Sacrifice a creature and a snow Swamp: Destroy target creature. It can't be regenerated.</v>
          </cell>
          <cell r="M374" t="str">
            <v>{1}{U}</v>
          </cell>
          <cell r="O374">
            <v>2</v>
          </cell>
          <cell r="P374" t="str">
            <v>U</v>
          </cell>
          <cell r="Q374" t="str">
            <v>AL</v>
          </cell>
          <cell r="R374">
            <v>62</v>
          </cell>
        </row>
        <row r="375">
          <cell r="A375" t="str">
            <v>YES</v>
          </cell>
          <cell r="E375" t="str">
            <v>Wandering Mage</v>
          </cell>
          <cell r="F375" t="str">
            <v>Alliances</v>
          </cell>
          <cell r="G375" t="str">
            <v>R</v>
          </cell>
          <cell r="H375" t="str">
            <v>Creature — Human Cleric Wizard</v>
          </cell>
          <cell r="I375">
            <v>0</v>
          </cell>
          <cell r="J375">
            <v>3</v>
          </cell>
          <cell r="L375" t="str">
            <v>{W}, Pay 1 life: Prevent the next 2 damage that would be dealt to target creature this turn. {U}: Prevent the next 1 damage that would be dealt to target Cleric or Wizard creature this turn. {B}, Put a -1/-1 counter on a creature you control: Prevent the next 2 damage that would be dealt to target player this turn.</v>
          </cell>
          <cell r="M375" t="str">
            <v>{W}{U}{B}</v>
          </cell>
          <cell r="O375">
            <v>3</v>
          </cell>
          <cell r="P375" t="str">
            <v>WUB</v>
          </cell>
          <cell r="Q375" t="str">
            <v>AL</v>
          </cell>
          <cell r="R375">
            <v>198</v>
          </cell>
        </row>
        <row r="376">
          <cell r="E376" t="str">
            <v>Whip Vine</v>
          </cell>
          <cell r="F376" t="str">
            <v>Alliances</v>
          </cell>
          <cell r="G376" t="str">
            <v>C</v>
          </cell>
          <cell r="H376" t="str">
            <v>Creature — Plant Wall</v>
          </cell>
          <cell r="I376">
            <v>1</v>
          </cell>
          <cell r="J376">
            <v>4</v>
          </cell>
          <cell r="L376" t="str">
            <v>Defender; reach #_(This creature can block creatures with flying.)_#?You may choose not to untap Whip Vine during your untap step. {T}: Tap target creature with flying blocked by Whip Vine. That creature doesn't untap during its controller's untap step for as long as Whip Vine remains tapped.</v>
          </cell>
          <cell r="M376" t="str">
            <v>{2}{G}</v>
          </cell>
          <cell r="O376">
            <v>3</v>
          </cell>
          <cell r="P376" t="str">
            <v>G</v>
          </cell>
          <cell r="Q376" t="str">
            <v>AL</v>
          </cell>
          <cell r="R376">
            <v>89</v>
          </cell>
        </row>
        <row r="377">
          <cell r="E377" t="str">
            <v>Whirling Catapult</v>
          </cell>
          <cell r="F377" t="str">
            <v>Alliances</v>
          </cell>
          <cell r="G377" t="str">
            <v>U</v>
          </cell>
          <cell r="H377" t="str">
            <v>Artifact</v>
          </cell>
          <cell r="L377" t="str">
            <v>{2}, Exile the top two cards of your library: Whirling Catapult deals 1 damage to each creature with flying and each player.</v>
          </cell>
          <cell r="M377" t="str">
            <v>{4}</v>
          </cell>
          <cell r="O377">
            <v>4</v>
          </cell>
          <cell r="P377" t="str">
            <v>A</v>
          </cell>
          <cell r="Q377" t="str">
            <v>AL</v>
          </cell>
          <cell r="R377">
            <v>181</v>
          </cell>
        </row>
        <row r="378">
          <cell r="E378" t="str">
            <v>Wild Aesthir</v>
          </cell>
          <cell r="F378" t="str">
            <v>Alliances</v>
          </cell>
          <cell r="G378" t="str">
            <v>C</v>
          </cell>
          <cell r="H378" t="str">
            <v>Creature — Bird</v>
          </cell>
          <cell r="I378">
            <v>1</v>
          </cell>
          <cell r="J378">
            <v>1</v>
          </cell>
          <cell r="L378" t="str">
            <v>Flying, first strike?{W}{W}: Wild Aesthir gets +2/+0 until end of turn. Activate this ability only once each turn.</v>
          </cell>
          <cell r="M378" t="str">
            <v>{2}{W}</v>
          </cell>
          <cell r="O378">
            <v>3</v>
          </cell>
          <cell r="P378" t="str">
            <v>W</v>
          </cell>
          <cell r="Q378" t="str">
            <v>AL</v>
          </cell>
          <cell r="R378">
            <v>155</v>
          </cell>
        </row>
        <row r="379">
          <cell r="E379" t="str">
            <v>Winter's Night</v>
          </cell>
          <cell r="F379" t="str">
            <v>Alliances</v>
          </cell>
          <cell r="G379" t="str">
            <v>R</v>
          </cell>
          <cell r="H379" t="str">
            <v>World Enchantment</v>
          </cell>
          <cell r="L379" t="str">
            <v>Whenever a player taps a snow land for mana, that player adds one mana to his or her mana pool of any type that land produced. That land doesn't untap during its controller's next untap step.</v>
          </cell>
          <cell r="M379" t="str">
            <v>{R}{G}{W}</v>
          </cell>
          <cell r="N379" t="str">
            <v>{W}{U}{B}{R}{G}</v>
          </cell>
          <cell r="O379">
            <v>3</v>
          </cell>
          <cell r="P379" t="str">
            <v>GWR</v>
          </cell>
          <cell r="Q379" t="str">
            <v>AL</v>
          </cell>
          <cell r="R379">
            <v>199</v>
          </cell>
        </row>
        <row r="380">
          <cell r="E380" t="str">
            <v>Yavimaya Ancients</v>
          </cell>
          <cell r="F380" t="str">
            <v>Alliances</v>
          </cell>
          <cell r="G380" t="str">
            <v>C</v>
          </cell>
          <cell r="H380" t="str">
            <v>Creature — Treefolk</v>
          </cell>
          <cell r="I380">
            <v>2</v>
          </cell>
          <cell r="J380">
            <v>7</v>
          </cell>
          <cell r="L380" t="str">
            <v>{G}: Yavimaya Ancients gets +1/-2 until end of turn.</v>
          </cell>
          <cell r="M380" t="str">
            <v>{3}{G}{G}</v>
          </cell>
          <cell r="O380">
            <v>5</v>
          </cell>
          <cell r="P380" t="str">
            <v>G</v>
          </cell>
          <cell r="Q380" t="str">
            <v>AL</v>
          </cell>
          <cell r="R380">
            <v>92</v>
          </cell>
        </row>
        <row r="381">
          <cell r="E381" t="str">
            <v>Yavimaya Ants</v>
          </cell>
          <cell r="F381" t="str">
            <v>Alliances</v>
          </cell>
          <cell r="G381" t="str">
            <v>U</v>
          </cell>
          <cell r="H381" t="str">
            <v>Creature — Insect</v>
          </cell>
          <cell r="I381">
            <v>5</v>
          </cell>
          <cell r="J381">
            <v>1</v>
          </cell>
          <cell r="L381" t="str">
            <v>Trample, haste?Cumulative upkeep {G}{G} #_(At the beginning of your upkeep, put an age counter on this permanent, then sacrifice it unless you pay its upkeep cost for each age counter on it.)_#</v>
          </cell>
          <cell r="M381" t="str">
            <v>{2}{G}{G}</v>
          </cell>
          <cell r="O381">
            <v>4</v>
          </cell>
          <cell r="P381" t="str">
            <v>G</v>
          </cell>
          <cell r="Q381" t="str">
            <v>AL</v>
          </cell>
          <cell r="R381">
            <v>93</v>
          </cell>
        </row>
        <row r="382">
          <cell r="E382" t="str">
            <v>Aesthir Glider</v>
          </cell>
          <cell r="F382" t="str">
            <v>Alliances</v>
          </cell>
          <cell r="G382" t="str">
            <v>C</v>
          </cell>
          <cell r="H382" t="str">
            <v>Artifact Creature — Bird</v>
          </cell>
          <cell r="I382">
            <v>2</v>
          </cell>
          <cell r="J382">
            <v>1</v>
          </cell>
          <cell r="L382" t="str">
            <v>Flying?Aesthir Glider can't block.</v>
          </cell>
          <cell r="M382" t="str">
            <v>{3}</v>
          </cell>
          <cell r="O382">
            <v>3</v>
          </cell>
          <cell r="P382" t="str">
            <v>A</v>
          </cell>
          <cell r="Q382" t="str">
            <v>AL</v>
          </cell>
          <cell r="R382">
            <v>156</v>
          </cell>
        </row>
        <row r="383">
          <cell r="E383" t="str">
            <v>Agent of Stromgald</v>
          </cell>
          <cell r="F383" t="str">
            <v>Alliances</v>
          </cell>
          <cell r="G383" t="str">
            <v>C</v>
          </cell>
          <cell r="H383" t="str">
            <v>Creature — Human Knight</v>
          </cell>
          <cell r="I383">
            <v>1</v>
          </cell>
          <cell r="J383">
            <v>1</v>
          </cell>
          <cell r="L383" t="str">
            <v>{R}: Add {B} to your mana pool.</v>
          </cell>
          <cell r="M383" t="str">
            <v>{R}</v>
          </cell>
          <cell r="N383" t="str">
            <v>{B}</v>
          </cell>
          <cell r="O383">
            <v>1</v>
          </cell>
          <cell r="P383" t="str">
            <v>R</v>
          </cell>
          <cell r="Q383" t="str">
            <v>AL</v>
          </cell>
          <cell r="R383">
            <v>94</v>
          </cell>
        </row>
        <row r="384">
          <cell r="A384" t="str">
            <v>YES</v>
          </cell>
          <cell r="E384" t="str">
            <v>Arcane Denial</v>
          </cell>
          <cell r="F384" t="str">
            <v>Alliances</v>
          </cell>
          <cell r="G384" t="str">
            <v>C</v>
          </cell>
          <cell r="H384" t="str">
            <v>Instant</v>
          </cell>
          <cell r="L384" t="str">
            <v>Counter target spell. Its controller may draw up to two cards at the beginning of the next turn's upkeep. You draw a card at the beginning of the next turn's upkeep.</v>
          </cell>
          <cell r="M384" t="str">
            <v>{1}{U}</v>
          </cell>
          <cell r="O384">
            <v>2</v>
          </cell>
          <cell r="P384" t="str">
            <v>U</v>
          </cell>
          <cell r="Q384" t="str">
            <v>AL</v>
          </cell>
          <cell r="R384">
            <v>33</v>
          </cell>
        </row>
        <row r="385">
          <cell r="E385" t="str">
            <v>Astrolabe</v>
          </cell>
          <cell r="F385" t="str">
            <v>Alliances</v>
          </cell>
          <cell r="G385" t="str">
            <v>C</v>
          </cell>
          <cell r="H385" t="str">
            <v>Artifact</v>
          </cell>
          <cell r="L385" t="str">
            <v>{1}, {T}, Sacrifice Astrolabe: Add two mana of any one color to your mana pool. Draw a card at the beginning of the next turn's upkeep.</v>
          </cell>
          <cell r="M385" t="str">
            <v>{3}</v>
          </cell>
          <cell r="N385" t="str">
            <v>{W}{U}{B}{R}{G}</v>
          </cell>
          <cell r="O385">
            <v>3</v>
          </cell>
          <cell r="P385" t="str">
            <v>A</v>
          </cell>
          <cell r="Q385" t="str">
            <v>AL</v>
          </cell>
          <cell r="R385">
            <v>160</v>
          </cell>
        </row>
        <row r="386">
          <cell r="E386" t="str">
            <v>Awesome Presence</v>
          </cell>
          <cell r="F386" t="str">
            <v>Alliances</v>
          </cell>
          <cell r="G386" t="str">
            <v>C</v>
          </cell>
          <cell r="H386" t="str">
            <v>Enchantment — Aura</v>
          </cell>
          <cell r="L386" t="str">
            <v>Enchant creature?Enchanted creature can't be blocked unless defending player pays {3} for each creature he or she controls that's blocking it.</v>
          </cell>
          <cell r="M386" t="str">
            <v>{U}</v>
          </cell>
          <cell r="O386">
            <v>1</v>
          </cell>
          <cell r="P386" t="str">
            <v>U</v>
          </cell>
          <cell r="Q386" t="str">
            <v>AL</v>
          </cell>
          <cell r="R386">
            <v>34</v>
          </cell>
        </row>
        <row r="387">
          <cell r="E387" t="str">
            <v>Balduvian War-Makers</v>
          </cell>
          <cell r="F387" t="str">
            <v>Alliances</v>
          </cell>
          <cell r="G387" t="str">
            <v>C</v>
          </cell>
          <cell r="H387" t="str">
            <v>Creature — Human Barbarian</v>
          </cell>
          <cell r="I387">
            <v>3</v>
          </cell>
          <cell r="J387">
            <v>3</v>
          </cell>
          <cell r="L387" t="str">
            <v>Haste?Rampage 1 #_(Whenever this creature becomes blocked, it gets +1/+1 until end of turn for each creature blocking it beyond the first.)_#</v>
          </cell>
          <cell r="M387" t="str">
            <v>{4}{R}</v>
          </cell>
          <cell r="O387">
            <v>5</v>
          </cell>
          <cell r="P387" t="str">
            <v>R</v>
          </cell>
          <cell r="Q387" t="str">
            <v>AL</v>
          </cell>
          <cell r="R387">
            <v>98</v>
          </cell>
        </row>
        <row r="388">
          <cell r="E388" t="str">
            <v>Benthic Explorers</v>
          </cell>
          <cell r="F388" t="str">
            <v>Alliances</v>
          </cell>
          <cell r="G388" t="str">
            <v>C</v>
          </cell>
          <cell r="H388" t="str">
            <v>Creature — Merfolk Scout</v>
          </cell>
          <cell r="I388">
            <v>2</v>
          </cell>
          <cell r="J388">
            <v>4</v>
          </cell>
          <cell r="L388" t="str">
            <v>{T}, Untap a tapped land an opponent controls: Add one mana of any type that land could produce to your mana pool.</v>
          </cell>
          <cell r="M388" t="str">
            <v>{3}{U}</v>
          </cell>
          <cell r="O388">
            <v>4</v>
          </cell>
          <cell r="P388" t="str">
            <v>U</v>
          </cell>
          <cell r="Q388" t="str">
            <v>AL</v>
          </cell>
          <cell r="R388">
            <v>37</v>
          </cell>
        </row>
        <row r="389">
          <cell r="E389" t="str">
            <v>Bestial Fury</v>
          </cell>
          <cell r="F389" t="str">
            <v>Alliances</v>
          </cell>
          <cell r="G389" t="str">
            <v>C</v>
          </cell>
          <cell r="H389" t="str">
            <v>Enchantment — Aura</v>
          </cell>
          <cell r="L389" t="str">
            <v>Enchant creature?When Bestial Fury enters the battlefield, draw a card at the beginning of the next turn's upkeep. Whenever enchanted creature becomes blocked, it gets +4/+0 and gains trample until end of turn.</v>
          </cell>
          <cell r="M389" t="str">
            <v>{2}{R}</v>
          </cell>
          <cell r="O389">
            <v>3</v>
          </cell>
          <cell r="P389" t="str">
            <v>R</v>
          </cell>
          <cell r="Q389" t="str">
            <v>AL</v>
          </cell>
          <cell r="R389">
            <v>99</v>
          </cell>
        </row>
        <row r="390">
          <cell r="E390" t="str">
            <v>Carrier Pigeons</v>
          </cell>
          <cell r="F390" t="str">
            <v>Alliances</v>
          </cell>
          <cell r="G390" t="str">
            <v>C</v>
          </cell>
          <cell r="H390" t="str">
            <v>Creature — Bird</v>
          </cell>
          <cell r="I390">
            <v>1</v>
          </cell>
          <cell r="J390">
            <v>1</v>
          </cell>
          <cell r="L390" t="str">
            <v>Flying?When Carrier Pigeons enters the battlefield, draw a card at the beginning of the next turn's upkeep.</v>
          </cell>
          <cell r="M390" t="str">
            <v>{3}{W}</v>
          </cell>
          <cell r="O390">
            <v>4</v>
          </cell>
          <cell r="P390" t="str">
            <v>W</v>
          </cell>
          <cell r="Q390" t="str">
            <v>AL</v>
          </cell>
          <cell r="R390">
            <v>126</v>
          </cell>
        </row>
        <row r="391">
          <cell r="A391" t="str">
            <v>YES</v>
          </cell>
          <cell r="E391" t="str">
            <v>Casting of Bones</v>
          </cell>
          <cell r="F391" t="str">
            <v>Alliances</v>
          </cell>
          <cell r="G391" t="str">
            <v>C</v>
          </cell>
          <cell r="H391" t="str">
            <v>Enchantment — Aura</v>
          </cell>
          <cell r="L391" t="str">
            <v>Enchant creature?When enchanted creature dies, draw three cards, then discard one of them.</v>
          </cell>
          <cell r="M391" t="str">
            <v>{2}{B}</v>
          </cell>
          <cell r="O391">
            <v>3</v>
          </cell>
          <cell r="P391" t="str">
            <v>B</v>
          </cell>
          <cell r="Q391" t="str">
            <v>AL</v>
          </cell>
          <cell r="R391">
            <v>2</v>
          </cell>
        </row>
        <row r="392">
          <cell r="E392" t="str">
            <v>Deadly Insect</v>
          </cell>
          <cell r="F392" t="str">
            <v>Alliances</v>
          </cell>
          <cell r="G392" t="str">
            <v>C</v>
          </cell>
          <cell r="H392" t="str">
            <v>Creature — Insect</v>
          </cell>
          <cell r="I392">
            <v>6</v>
          </cell>
          <cell r="J392">
            <v>1</v>
          </cell>
          <cell r="L392" t="str">
            <v>Shroud #_(This permanent can't be the target of spells or abilities.)_#</v>
          </cell>
          <cell r="M392" t="str">
            <v>{4}{G}</v>
          </cell>
          <cell r="O392">
            <v>5</v>
          </cell>
          <cell r="P392" t="str">
            <v>G</v>
          </cell>
          <cell r="Q392" t="str">
            <v>AL</v>
          </cell>
          <cell r="R392">
            <v>65</v>
          </cell>
        </row>
        <row r="393">
          <cell r="E393" t="str">
            <v>Elvish Ranger</v>
          </cell>
          <cell r="F393" t="str">
            <v>Alliances</v>
          </cell>
          <cell r="G393" t="str">
            <v>C</v>
          </cell>
          <cell r="H393" t="str">
            <v>Creature — Elf</v>
          </cell>
          <cell r="I393">
            <v>4</v>
          </cell>
          <cell r="J393">
            <v>1</v>
          </cell>
          <cell r="L393">
            <v>0</v>
          </cell>
          <cell r="M393" t="str">
            <v>{2}{G}</v>
          </cell>
          <cell r="O393">
            <v>3</v>
          </cell>
          <cell r="P393" t="str">
            <v>G</v>
          </cell>
          <cell r="Q393" t="str">
            <v>AL</v>
          </cell>
          <cell r="R393">
            <v>68</v>
          </cell>
        </row>
        <row r="394">
          <cell r="E394" t="str">
            <v>Enslaved Scout</v>
          </cell>
          <cell r="F394" t="str">
            <v>Alliances</v>
          </cell>
          <cell r="G394" t="str">
            <v>C</v>
          </cell>
          <cell r="H394" t="str">
            <v>Creature — Goblin Scout</v>
          </cell>
          <cell r="I394">
            <v>2</v>
          </cell>
          <cell r="J394">
            <v>2</v>
          </cell>
          <cell r="L394" t="str">
            <v>{2}: Enslaved Scout gains mountainwalk until end of turn.</v>
          </cell>
          <cell r="M394" t="str">
            <v>{2}{R}</v>
          </cell>
          <cell r="O394">
            <v>3</v>
          </cell>
          <cell r="P394" t="str">
            <v>R</v>
          </cell>
          <cell r="Q394" t="str">
            <v>AL</v>
          </cell>
          <cell r="R394">
            <v>104</v>
          </cell>
        </row>
        <row r="395">
          <cell r="E395" t="str">
            <v>Errand of Duty</v>
          </cell>
          <cell r="F395" t="str">
            <v>Alliances</v>
          </cell>
          <cell r="G395" t="str">
            <v>C</v>
          </cell>
          <cell r="H395" t="str">
            <v>Instant</v>
          </cell>
          <cell r="L395" t="str">
            <v>Put a 1/1 white Knight creature token with banding onto the battlefield.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395" t="str">
            <v>{1}{W}</v>
          </cell>
          <cell r="O395">
            <v>2</v>
          </cell>
          <cell r="P395" t="str">
            <v>W</v>
          </cell>
          <cell r="Q395" t="str">
            <v>AL</v>
          </cell>
          <cell r="R395">
            <v>128</v>
          </cell>
        </row>
        <row r="396">
          <cell r="A396" t="str">
            <v>Duplicate</v>
          </cell>
          <cell r="E396" t="str">
            <v>False Demise</v>
          </cell>
          <cell r="F396" t="str">
            <v>Alliances</v>
          </cell>
          <cell r="G396" t="str">
            <v>C</v>
          </cell>
          <cell r="H396" t="str">
            <v>Enchantment — Aura</v>
          </cell>
          <cell r="L396" t="str">
            <v>Enchant creature?When enchanted creature dies, return that card to the battlefield under your control.</v>
          </cell>
          <cell r="M396" t="str">
            <v>{2}{U}</v>
          </cell>
          <cell r="O396">
            <v>3</v>
          </cell>
          <cell r="P396" t="str">
            <v>U</v>
          </cell>
          <cell r="Q396" t="str">
            <v>AL</v>
          </cell>
          <cell r="R396">
            <v>40</v>
          </cell>
        </row>
        <row r="397">
          <cell r="E397" t="str">
            <v>Feast or Famine</v>
          </cell>
          <cell r="F397" t="str">
            <v>Alliances</v>
          </cell>
          <cell r="G397" t="str">
            <v>C</v>
          </cell>
          <cell r="H397" t="str">
            <v>Instant</v>
          </cell>
          <cell r="L397" t="str">
            <v>Choose one — Put a 2/2 black Zombie creature token onto the battlefield; or destroy target nonartifact, nonblack creature and it can't be regenerated.</v>
          </cell>
          <cell r="M397" t="str">
            <v>{3}{B}</v>
          </cell>
          <cell r="O397">
            <v>4</v>
          </cell>
          <cell r="P397" t="str">
            <v>B</v>
          </cell>
          <cell r="Q397" t="str">
            <v>AL</v>
          </cell>
          <cell r="R397">
            <v>8</v>
          </cell>
        </row>
        <row r="398">
          <cell r="E398" t="str">
            <v>Fevered Strength</v>
          </cell>
          <cell r="F398" t="str">
            <v>Alliances</v>
          </cell>
          <cell r="G398" t="str">
            <v>C</v>
          </cell>
          <cell r="H398" t="str">
            <v>Instant</v>
          </cell>
          <cell r="L398" t="str">
            <v>Target creature gets +2/+0 until end of turn. ?Draw a card at the beginning of the next turn's upkeep.</v>
          </cell>
          <cell r="M398" t="str">
            <v>{2}{B}</v>
          </cell>
          <cell r="O398">
            <v>3</v>
          </cell>
          <cell r="P398" t="str">
            <v>B</v>
          </cell>
          <cell r="Q398" t="str">
            <v>AL</v>
          </cell>
          <cell r="R398">
            <v>10</v>
          </cell>
        </row>
        <row r="399">
          <cell r="E399" t="str">
            <v>Foresight</v>
          </cell>
          <cell r="F399" t="str">
            <v>Alliances</v>
          </cell>
          <cell r="G399" t="str">
            <v>C</v>
          </cell>
          <cell r="H399" t="str">
            <v>Sorcery</v>
          </cell>
          <cell r="L399" t="str">
            <v>Search your library for three cards, exile them, then shuffle your library. Draw a card at the beginning of the next turn's upkeep.</v>
          </cell>
          <cell r="M399" t="str">
            <v>{1}{U}</v>
          </cell>
          <cell r="O399">
            <v>2</v>
          </cell>
          <cell r="P399" t="str">
            <v>U</v>
          </cell>
          <cell r="Q399" t="str">
            <v>AL</v>
          </cell>
          <cell r="R399">
            <v>44</v>
          </cell>
        </row>
        <row r="400">
          <cell r="E400" t="str">
            <v>Fyndhorn Druid</v>
          </cell>
          <cell r="F400" t="str">
            <v>Alliances</v>
          </cell>
          <cell r="G400" t="str">
            <v>C</v>
          </cell>
          <cell r="H400" t="str">
            <v>Creature — Elf Druid</v>
          </cell>
          <cell r="I400">
            <v>2</v>
          </cell>
          <cell r="J400">
            <v>2</v>
          </cell>
          <cell r="L400" t="str">
            <v>When Fyndhorn Druid dies, if it was blocked this turn, you gain 4 life.</v>
          </cell>
          <cell r="M400" t="str">
            <v>{2}{G}</v>
          </cell>
          <cell r="O400">
            <v>3</v>
          </cell>
          <cell r="P400" t="str">
            <v>G</v>
          </cell>
          <cell r="Q400" t="str">
            <v>AL</v>
          </cell>
          <cell r="R400">
            <v>71</v>
          </cell>
        </row>
        <row r="401">
          <cell r="E401" t="str">
            <v>Gift of the Woods</v>
          </cell>
          <cell r="F401" t="str">
            <v>Alliances</v>
          </cell>
          <cell r="G401" t="str">
            <v>C</v>
          </cell>
          <cell r="H401" t="str">
            <v>Enchantment — Aura</v>
          </cell>
          <cell r="L401" t="str">
            <v>Enchant creature?Whenever enchanted creature blocks or becomes blocked, it gets +0/+3 until end of turn and you gain 1 life.</v>
          </cell>
          <cell r="M401" t="str">
            <v>{G}</v>
          </cell>
          <cell r="O401">
            <v>1</v>
          </cell>
          <cell r="P401" t="str">
            <v>G</v>
          </cell>
          <cell r="Q401" t="str">
            <v>AL</v>
          </cell>
          <cell r="R401">
            <v>74</v>
          </cell>
        </row>
        <row r="402">
          <cell r="E402" t="str">
            <v>Gorilla Berserkers</v>
          </cell>
          <cell r="F402" t="str">
            <v>Alliances</v>
          </cell>
          <cell r="G402" t="str">
            <v>C</v>
          </cell>
          <cell r="H402" t="str">
            <v>Creature — Ape Berserker</v>
          </cell>
          <cell r="I402">
            <v>2</v>
          </cell>
          <cell r="J402">
            <v>3</v>
          </cell>
          <cell r="L402" t="str">
            <v>Trample; rampage 2 #_(Whenever this creature becomes blocked, it gets +2/+2 until end of turn for each creature blocking it beyond the first.)_#?Gorilla Berserkers can't be blocked except by three or more creatures.</v>
          </cell>
          <cell r="M402" t="str">
            <v>{3}{G}{G}</v>
          </cell>
          <cell r="O402">
            <v>5</v>
          </cell>
          <cell r="P402" t="str">
            <v>G</v>
          </cell>
          <cell r="Q402" t="str">
            <v>AL</v>
          </cell>
          <cell r="R402">
            <v>75</v>
          </cell>
        </row>
        <row r="403">
          <cell r="E403" t="str">
            <v>Gorilla Chieftain</v>
          </cell>
          <cell r="F403" t="str">
            <v>Alliances</v>
          </cell>
          <cell r="G403" t="str">
            <v>C</v>
          </cell>
          <cell r="H403" t="str">
            <v>Creature — Ape</v>
          </cell>
          <cell r="I403">
            <v>3</v>
          </cell>
          <cell r="J403">
            <v>3</v>
          </cell>
          <cell r="L403" t="str">
            <v>{1}{G}: Regenerate Gorilla Chieftain.</v>
          </cell>
          <cell r="M403" t="str">
            <v>{2}{G}{G}</v>
          </cell>
          <cell r="O403">
            <v>4</v>
          </cell>
          <cell r="P403" t="str">
            <v>G</v>
          </cell>
          <cell r="Q403" t="str">
            <v>AL</v>
          </cell>
          <cell r="R403">
            <v>77</v>
          </cell>
        </row>
        <row r="404">
          <cell r="E404" t="str">
            <v>Gorilla Shaman</v>
          </cell>
          <cell r="F404" t="str">
            <v>Alliances</v>
          </cell>
          <cell r="G404" t="str">
            <v>C</v>
          </cell>
          <cell r="H404" t="str">
            <v>Creature — Ape Shaman</v>
          </cell>
          <cell r="I404">
            <v>1</v>
          </cell>
          <cell r="J404">
            <v>1</v>
          </cell>
          <cell r="L404" t="str">
            <v>{X}{X}{1}: Destroy target noncreature artifact with converted mana cost X.</v>
          </cell>
          <cell r="M404" t="str">
            <v>{R}</v>
          </cell>
          <cell r="O404">
            <v>1</v>
          </cell>
          <cell r="P404" t="str">
            <v>R</v>
          </cell>
          <cell r="Q404" t="str">
            <v>AL</v>
          </cell>
          <cell r="R404">
            <v>106</v>
          </cell>
        </row>
        <row r="405">
          <cell r="E405" t="str">
            <v>Gorilla War Cry</v>
          </cell>
          <cell r="F405" t="str">
            <v>Alliances</v>
          </cell>
          <cell r="G405" t="str">
            <v>C</v>
          </cell>
          <cell r="H405" t="str">
            <v>Instant</v>
          </cell>
          <cell r="L405" t="str">
            <v>Cast Gorilla War Cry only during combat before blockers are declared. Creatures can't be blocked this turn except by two or more creatures. Draw a card at the beginning of the next turn's upkeep.</v>
          </cell>
          <cell r="M405" t="str">
            <v>{1}{R}</v>
          </cell>
          <cell r="O405">
            <v>2</v>
          </cell>
          <cell r="P405" t="str">
            <v>R</v>
          </cell>
          <cell r="Q405" t="str">
            <v>AL</v>
          </cell>
          <cell r="R405">
            <v>109</v>
          </cell>
        </row>
        <row r="406">
          <cell r="E406" t="str">
            <v>Guerrilla Tactics</v>
          </cell>
          <cell r="F406" t="str">
            <v>Alliances</v>
          </cell>
          <cell r="G406" t="str">
            <v>C</v>
          </cell>
          <cell r="H406" t="str">
            <v>Instant</v>
          </cell>
          <cell r="L406" t="str">
            <v>Guerrilla Tactics deals 2 damage to target creature or player. When a spell or ability an opponent controls causes you to discard Guerrilla Tactics, Guerrilla Tactics deals 4 damage to target creature or player.</v>
          </cell>
          <cell r="M406" t="str">
            <v>{1}{R}</v>
          </cell>
          <cell r="O406">
            <v>2</v>
          </cell>
          <cell r="P406" t="str">
            <v>R</v>
          </cell>
          <cell r="Q406" t="str">
            <v>AL</v>
          </cell>
          <cell r="R406">
            <v>110</v>
          </cell>
        </row>
        <row r="407">
          <cell r="E407" t="str">
            <v>Insidious Bookworms</v>
          </cell>
          <cell r="F407" t="str">
            <v>Alliances</v>
          </cell>
          <cell r="G407" t="str">
            <v>C</v>
          </cell>
          <cell r="H407" t="str">
            <v>Creature — Worm</v>
          </cell>
          <cell r="I407">
            <v>1</v>
          </cell>
          <cell r="J407">
            <v>1</v>
          </cell>
          <cell r="L407" t="str">
            <v>When Insidious Bookworms dies, you may pay {1}{B}. If you do, target player discards a card at random.</v>
          </cell>
          <cell r="M407" t="str">
            <v>{B}</v>
          </cell>
          <cell r="O407">
            <v>1</v>
          </cell>
          <cell r="P407" t="str">
            <v>B</v>
          </cell>
          <cell r="Q407" t="str">
            <v>AL</v>
          </cell>
          <cell r="R407">
            <v>13</v>
          </cell>
        </row>
        <row r="408">
          <cell r="E408" t="str">
            <v>Kjeldoran Escort</v>
          </cell>
          <cell r="F408" t="str">
            <v>Alliances</v>
          </cell>
          <cell r="G408" t="str">
            <v>C</v>
          </cell>
          <cell r="H408" t="str">
            <v>Creature — Human Soldier</v>
          </cell>
          <cell r="I408">
            <v>2</v>
          </cell>
          <cell r="J408">
            <v>3</v>
          </cell>
          <cell r="L408"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408" t="str">
            <v>{2}{W}{W}</v>
          </cell>
          <cell r="O408">
            <v>4</v>
          </cell>
          <cell r="P408" t="str">
            <v>W</v>
          </cell>
          <cell r="Q408" t="str">
            <v>AL</v>
          </cell>
          <cell r="R408">
            <v>134</v>
          </cell>
        </row>
        <row r="409">
          <cell r="E409" t="str">
            <v>Kjeldoran Pride</v>
          </cell>
          <cell r="F409" t="str">
            <v>Alliances</v>
          </cell>
          <cell r="G409" t="str">
            <v>C</v>
          </cell>
          <cell r="H409" t="str">
            <v>Enchantment — Aura</v>
          </cell>
          <cell r="L409" t="str">
            <v>Enchant creature?Enchanted creature gets +1/+2. {2}{U}: Attach Kjeldoran Pride to target creature other than enchanted creature.</v>
          </cell>
          <cell r="M409" t="str">
            <v>{1}{W}</v>
          </cell>
          <cell r="O409">
            <v>2</v>
          </cell>
          <cell r="P409" t="str">
            <v>W</v>
          </cell>
          <cell r="Q409" t="str">
            <v>AL</v>
          </cell>
          <cell r="R409">
            <v>137</v>
          </cell>
        </row>
        <row r="410">
          <cell r="E410" t="str">
            <v>Lat-Nam's Legacy</v>
          </cell>
          <cell r="F410" t="str">
            <v>Alliances</v>
          </cell>
          <cell r="G410" t="str">
            <v>C</v>
          </cell>
          <cell r="H410" t="str">
            <v>Instant</v>
          </cell>
          <cell r="L410" t="str">
            <v>Shuffle a card from your hand into your library. If you do, draw two cards at the beginning of the next turn's upkeep.</v>
          </cell>
          <cell r="M410" t="str">
            <v>{1}{U}</v>
          </cell>
          <cell r="O410">
            <v>2</v>
          </cell>
          <cell r="P410" t="str">
            <v>U</v>
          </cell>
          <cell r="Q410" t="str">
            <v>AL</v>
          </cell>
          <cell r="R410">
            <v>46</v>
          </cell>
        </row>
        <row r="411">
          <cell r="E411" t="str">
            <v>Lim-Dul's High Guard</v>
          </cell>
          <cell r="F411" t="str">
            <v>Alliances</v>
          </cell>
          <cell r="G411" t="str">
            <v>C</v>
          </cell>
          <cell r="H411" t="str">
            <v>Creature — Skeleton</v>
          </cell>
          <cell r="I411">
            <v>2</v>
          </cell>
          <cell r="J411">
            <v>1</v>
          </cell>
          <cell r="L411" t="str">
            <v>First strike?{1}{B}: Regenerate Lim-Dul's High Guard.</v>
          </cell>
          <cell r="M411" t="str">
            <v>{1}{B}{B}</v>
          </cell>
          <cell r="O411">
            <v>3</v>
          </cell>
          <cell r="P411" t="str">
            <v>B</v>
          </cell>
          <cell r="Q411" t="str">
            <v>AL</v>
          </cell>
          <cell r="R411">
            <v>18</v>
          </cell>
        </row>
        <row r="412">
          <cell r="E412" t="str">
            <v>Martyrdom</v>
          </cell>
          <cell r="F412" t="str">
            <v>Alliances</v>
          </cell>
          <cell r="G412" t="str">
            <v>C</v>
          </cell>
          <cell r="H412" t="str">
            <v>Instant</v>
          </cell>
          <cell r="L412" t="str">
            <v>Until end of turn, target creature you control gains "{0}: The next 1 damage that would be dealt to target creature or player this turn is dealt to this creature instead." Only you may activate this ability.</v>
          </cell>
          <cell r="M412" t="str">
            <v>{1}{W}{W}</v>
          </cell>
          <cell r="O412">
            <v>3</v>
          </cell>
          <cell r="P412" t="str">
            <v>W</v>
          </cell>
          <cell r="Q412" t="str">
            <v>AL</v>
          </cell>
          <cell r="R412">
            <v>138</v>
          </cell>
        </row>
        <row r="413">
          <cell r="E413" t="str">
            <v>Noble Steeds</v>
          </cell>
          <cell r="F413" t="str">
            <v>Alliances</v>
          </cell>
          <cell r="G413" t="str">
            <v>C</v>
          </cell>
          <cell r="H413" t="str">
            <v>Enchantment</v>
          </cell>
          <cell r="L413" t="str">
            <v>{1}{W}: Target creature gains first strike until end of turn.</v>
          </cell>
          <cell r="M413" t="str">
            <v>{2}{W}</v>
          </cell>
          <cell r="O413">
            <v>3</v>
          </cell>
          <cell r="P413" t="str">
            <v>W</v>
          </cell>
          <cell r="Q413" t="str">
            <v>AL</v>
          </cell>
          <cell r="R413">
            <v>140</v>
          </cell>
        </row>
        <row r="414">
          <cell r="E414" t="str">
            <v>Phantasmal Fiend</v>
          </cell>
          <cell r="F414" t="str">
            <v>Alliances</v>
          </cell>
          <cell r="G414" t="str">
            <v>C</v>
          </cell>
          <cell r="H414" t="str">
            <v>Creature — Illusion</v>
          </cell>
          <cell r="I414">
            <v>1</v>
          </cell>
          <cell r="J414">
            <v>5</v>
          </cell>
          <cell r="L414" t="str">
            <v>{B}: Phantasmal Fiend gets +1/-1 until end of turn. {1}{U}: Switch Phantasmal Fiend's power and toughness until end of turn.</v>
          </cell>
          <cell r="M414" t="str">
            <v>{3}{B}</v>
          </cell>
          <cell r="O414">
            <v>4</v>
          </cell>
          <cell r="P414" t="str">
            <v>B</v>
          </cell>
          <cell r="Q414" t="str">
            <v>AL</v>
          </cell>
          <cell r="R414">
            <v>21</v>
          </cell>
        </row>
        <row r="415">
          <cell r="E415" t="str">
            <v>Phyrexian Boon</v>
          </cell>
          <cell r="F415" t="str">
            <v>Alliances</v>
          </cell>
          <cell r="G415" t="str">
            <v>C</v>
          </cell>
          <cell r="H415" t="str">
            <v>Enchantment — Aura</v>
          </cell>
          <cell r="L415" t="str">
            <v>Enchant creature?Enchanted creature gets +2/+1 as long as it's black. Otherwise, it gets -1/-2.</v>
          </cell>
          <cell r="M415" t="str">
            <v>{2}{B}</v>
          </cell>
          <cell r="O415">
            <v>3</v>
          </cell>
          <cell r="P415" t="str">
            <v>B</v>
          </cell>
          <cell r="Q415" t="str">
            <v>AL</v>
          </cell>
          <cell r="R415">
            <v>23</v>
          </cell>
        </row>
        <row r="416">
          <cell r="E416" t="str">
            <v>Phyrexian War Beast</v>
          </cell>
          <cell r="F416" t="str">
            <v>Alliances</v>
          </cell>
          <cell r="G416" t="str">
            <v>C</v>
          </cell>
          <cell r="H416" t="str">
            <v>Artifact Creature — Beast</v>
          </cell>
          <cell r="I416">
            <v>3</v>
          </cell>
          <cell r="J416">
            <v>4</v>
          </cell>
          <cell r="L416" t="str">
            <v>When Phyrexian War Beast leaves the battlefield, sacrifice a land and Phyrexian War Beast deals 1 damage to you.</v>
          </cell>
          <cell r="M416" t="str">
            <v>{3}</v>
          </cell>
          <cell r="O416">
            <v>3</v>
          </cell>
          <cell r="P416" t="str">
            <v>A</v>
          </cell>
          <cell r="Q416" t="str">
            <v>AL</v>
          </cell>
          <cell r="R416">
            <v>169</v>
          </cell>
        </row>
        <row r="417">
          <cell r="A417" t="str">
            <v>Duplicate</v>
          </cell>
          <cell r="E417" t="str">
            <v>Reinforcements</v>
          </cell>
          <cell r="F417" t="str">
            <v>Alliances</v>
          </cell>
          <cell r="G417" t="str">
            <v>C</v>
          </cell>
          <cell r="H417" t="str">
            <v>Instant</v>
          </cell>
          <cell r="L417" t="str">
            <v>Put up to three target creature cards from your graveyard on top of your library.</v>
          </cell>
          <cell r="M417" t="str">
            <v>{W}</v>
          </cell>
          <cell r="O417">
            <v>1</v>
          </cell>
          <cell r="P417" t="str">
            <v>W</v>
          </cell>
          <cell r="Q417" t="str">
            <v>AL</v>
          </cell>
          <cell r="R417">
            <v>143</v>
          </cell>
        </row>
        <row r="418">
          <cell r="A418" t="str">
            <v>Duplicate</v>
          </cell>
          <cell r="E418" t="str">
            <v>Reprisal</v>
          </cell>
          <cell r="F418" t="str">
            <v>Alliances</v>
          </cell>
          <cell r="G418" t="str">
            <v>C</v>
          </cell>
          <cell r="H418" t="str">
            <v>Instant</v>
          </cell>
          <cell r="L418" t="str">
            <v>Destroy target creature with power 4 or greater. It can't be regenerated.</v>
          </cell>
          <cell r="M418" t="str">
            <v>{1}{W}</v>
          </cell>
          <cell r="O418">
            <v>2</v>
          </cell>
          <cell r="P418" t="str">
            <v>W</v>
          </cell>
          <cell r="Q418" t="str">
            <v>AL</v>
          </cell>
          <cell r="R418">
            <v>144</v>
          </cell>
        </row>
        <row r="419">
          <cell r="E419" t="str">
            <v>Royal Herbalist</v>
          </cell>
          <cell r="F419" t="str">
            <v>Alliances</v>
          </cell>
          <cell r="G419" t="str">
            <v>C</v>
          </cell>
          <cell r="H419" t="str">
            <v>Creature — Human Cleric</v>
          </cell>
          <cell r="I419">
            <v>1</v>
          </cell>
          <cell r="J419">
            <v>1</v>
          </cell>
          <cell r="L419" t="str">
            <v>{2}, Exile the top card of your library: You gain 1 life.</v>
          </cell>
          <cell r="M419" t="str">
            <v>{W}</v>
          </cell>
          <cell r="O419">
            <v>1</v>
          </cell>
          <cell r="P419" t="str">
            <v>W</v>
          </cell>
          <cell r="Q419" t="str">
            <v>AL</v>
          </cell>
          <cell r="R419">
            <v>147</v>
          </cell>
        </row>
        <row r="420">
          <cell r="A420" t="str">
            <v>Duplicate</v>
          </cell>
          <cell r="E420" t="str">
            <v>Soldevi Adnate</v>
          </cell>
          <cell r="F420" t="str">
            <v>Alliances</v>
          </cell>
          <cell r="G420" t="str">
            <v>C</v>
          </cell>
          <cell r="H420" t="str">
            <v>Creature — Human Cleric</v>
          </cell>
          <cell r="I420">
            <v>1</v>
          </cell>
          <cell r="J420">
            <v>2</v>
          </cell>
          <cell r="L420" t="str">
            <v>{T}, Sacrifice a black or artifact creature: Add to your mana pool an amount of {B} equal to the sacrificed creature's converted mana cost.</v>
          </cell>
          <cell r="M420" t="str">
            <v>{1}{B}</v>
          </cell>
          <cell r="N420" t="str">
            <v>{B}</v>
          </cell>
          <cell r="O420">
            <v>2</v>
          </cell>
          <cell r="P420" t="str">
            <v>B</v>
          </cell>
          <cell r="Q420" t="str">
            <v>AL</v>
          </cell>
          <cell r="R420">
            <v>26</v>
          </cell>
        </row>
        <row r="421">
          <cell r="E421" t="str">
            <v>Soldevi Heretic</v>
          </cell>
          <cell r="F421" t="str">
            <v>Alliances</v>
          </cell>
          <cell r="G421" t="str">
            <v>C</v>
          </cell>
          <cell r="H421" t="str">
            <v>Creature — Human Cleric</v>
          </cell>
          <cell r="I421">
            <v>2</v>
          </cell>
          <cell r="J421">
            <v>2</v>
          </cell>
          <cell r="L421" t="str">
            <v>{W}, {T}: Prevent the next 2 damage that would be dealt to target creature this turn. Target opponent may draw a card.</v>
          </cell>
          <cell r="M421" t="str">
            <v>{2}{U}</v>
          </cell>
          <cell r="O421">
            <v>3</v>
          </cell>
          <cell r="P421" t="str">
            <v>U</v>
          </cell>
          <cell r="Q421" t="str">
            <v>AL</v>
          </cell>
          <cell r="R421">
            <v>50</v>
          </cell>
        </row>
        <row r="422">
          <cell r="A422" t="str">
            <v>Duplicate</v>
          </cell>
          <cell r="E422" t="str">
            <v>Soldevi Sage</v>
          </cell>
          <cell r="F422" t="str">
            <v>Alliances</v>
          </cell>
          <cell r="G422" t="str">
            <v>C</v>
          </cell>
          <cell r="H422" t="str">
            <v>Creature — Human Wizard</v>
          </cell>
          <cell r="I422">
            <v>1</v>
          </cell>
          <cell r="J422">
            <v>1</v>
          </cell>
          <cell r="L422" t="str">
            <v>{T}, Sacrifice two lands: Draw three cards, then discard one of them.</v>
          </cell>
          <cell r="M422" t="str">
            <v>{1}{U}</v>
          </cell>
          <cell r="O422">
            <v>2</v>
          </cell>
          <cell r="P422" t="str">
            <v>U</v>
          </cell>
          <cell r="Q422" t="str">
            <v>AL</v>
          </cell>
          <cell r="R422">
            <v>51</v>
          </cell>
        </row>
        <row r="423">
          <cell r="E423" t="str">
            <v>Soldevi Sentry</v>
          </cell>
          <cell r="F423" t="str">
            <v>Alliances</v>
          </cell>
          <cell r="G423" t="str">
            <v>C</v>
          </cell>
          <cell r="H423" t="str">
            <v>Artifact Creature — Soldier</v>
          </cell>
          <cell r="I423">
            <v>1</v>
          </cell>
          <cell r="J423">
            <v>1</v>
          </cell>
          <cell r="L423" t="str">
            <v>{1}: Choose target opponent. Regenerate Soldevi Sentry. When it regenerates this way, that player may draw a card.</v>
          </cell>
          <cell r="M423" t="str">
            <v>{1}</v>
          </cell>
          <cell r="O423">
            <v>1</v>
          </cell>
          <cell r="P423" t="str">
            <v>A</v>
          </cell>
          <cell r="Q423" t="str">
            <v>AL</v>
          </cell>
          <cell r="R423">
            <v>176</v>
          </cell>
        </row>
        <row r="424">
          <cell r="E424" t="str">
            <v>Soldevi Steam Beast</v>
          </cell>
          <cell r="F424" t="str">
            <v>Alliances</v>
          </cell>
          <cell r="G424" t="str">
            <v>C</v>
          </cell>
          <cell r="H424" t="str">
            <v>Artifact Creature — Beast</v>
          </cell>
          <cell r="I424">
            <v>4</v>
          </cell>
          <cell r="J424">
            <v>2</v>
          </cell>
          <cell r="L424" t="str">
            <v>Whenever Soldevi Steam Beast becomes tapped, target opponent gains 2 life. {2}: Regenerate Soldevi Steam Beast.</v>
          </cell>
          <cell r="M424" t="str">
            <v>{5}</v>
          </cell>
          <cell r="O424">
            <v>5</v>
          </cell>
          <cell r="P424" t="str">
            <v>A</v>
          </cell>
          <cell r="Q424" t="str">
            <v>AL</v>
          </cell>
          <cell r="R424">
            <v>178</v>
          </cell>
        </row>
        <row r="425">
          <cell r="E425" t="str">
            <v>Stench of Decay</v>
          </cell>
          <cell r="F425" t="str">
            <v>Alliances</v>
          </cell>
          <cell r="G425" t="str">
            <v>C</v>
          </cell>
          <cell r="H425" t="str">
            <v>Instant</v>
          </cell>
          <cell r="L425" t="str">
            <v>Nonartifact creatures get -1/-1 until end of turn.</v>
          </cell>
          <cell r="M425" t="str">
            <v>{1}{B}{B}</v>
          </cell>
          <cell r="O425">
            <v>3</v>
          </cell>
          <cell r="P425" t="str">
            <v>B</v>
          </cell>
          <cell r="Q425" t="str">
            <v>AL</v>
          </cell>
          <cell r="R425">
            <v>28</v>
          </cell>
        </row>
        <row r="426">
          <cell r="E426" t="str">
            <v>Storm Crow</v>
          </cell>
          <cell r="F426" t="str">
            <v>Alliances</v>
          </cell>
          <cell r="G426" t="str">
            <v>C</v>
          </cell>
          <cell r="H426" t="str">
            <v>Creature — Bird</v>
          </cell>
          <cell r="I426">
            <v>1</v>
          </cell>
          <cell r="J426">
            <v>2</v>
          </cell>
          <cell r="L426" t="str">
            <v>Flying #_(This creature can't be blocked except by creatures with flying or reach.)_#</v>
          </cell>
          <cell r="M426" t="str">
            <v>{1}{U}</v>
          </cell>
          <cell r="O426">
            <v>2</v>
          </cell>
          <cell r="P426" t="str">
            <v>U</v>
          </cell>
          <cell r="Q426" t="str">
            <v>AL</v>
          </cell>
          <cell r="R426">
            <v>55</v>
          </cell>
        </row>
        <row r="427">
          <cell r="E427" t="str">
            <v>Storm Shaman</v>
          </cell>
          <cell r="F427" t="str">
            <v>Alliances</v>
          </cell>
          <cell r="G427" t="str">
            <v>C</v>
          </cell>
          <cell r="H427" t="str">
            <v>Creature — Human Cleric Shaman</v>
          </cell>
          <cell r="I427">
            <v>0</v>
          </cell>
          <cell r="J427">
            <v>4</v>
          </cell>
          <cell r="L427" t="str">
            <v>{R}: Storm Shaman gets +1/+0 until end of turn.</v>
          </cell>
          <cell r="M427" t="str">
            <v>{2}{R}</v>
          </cell>
          <cell r="O427">
            <v>3</v>
          </cell>
          <cell r="P427" t="str">
            <v>R</v>
          </cell>
          <cell r="Q427" t="str">
            <v>AL</v>
          </cell>
          <cell r="R427">
            <v>118</v>
          </cell>
        </row>
        <row r="428">
          <cell r="E428" t="str">
            <v>Swamp Mosquito</v>
          </cell>
          <cell r="F428" t="str">
            <v>Alliances</v>
          </cell>
          <cell r="G428" t="str">
            <v>C</v>
          </cell>
          <cell r="H428" t="str">
            <v>Creature — Insect</v>
          </cell>
          <cell r="I428">
            <v>0</v>
          </cell>
          <cell r="J428">
            <v>1</v>
          </cell>
          <cell r="L428" t="str">
            <v>Flying?Whenever Swamp Mosquito attacks and isn't blocked, defending player gets a poison counter. #_(A player with ten or more poison counters loses the game.)_#</v>
          </cell>
          <cell r="M428" t="str">
            <v>{1}{B}</v>
          </cell>
          <cell r="O428">
            <v>2</v>
          </cell>
          <cell r="P428" t="str">
            <v>B</v>
          </cell>
          <cell r="Q428" t="str">
            <v>AL</v>
          </cell>
          <cell r="R428">
            <v>31</v>
          </cell>
        </row>
        <row r="429">
          <cell r="E429" t="str">
            <v>Taste of Paradise</v>
          </cell>
          <cell r="F429" t="str">
            <v>Alliances</v>
          </cell>
          <cell r="G429" t="str">
            <v>C</v>
          </cell>
          <cell r="H429" t="str">
            <v>Sorcery</v>
          </cell>
          <cell r="L429" t="str">
            <v>As an additional cost to cast Taste of Paradise, you may pay {1}{G} any number of times. You gain 3 life plus an additional 3 life for each additional {1}{G} you paid.</v>
          </cell>
          <cell r="M429" t="str">
            <v>{3}{G}</v>
          </cell>
          <cell r="O429">
            <v>4</v>
          </cell>
          <cell r="P429" t="str">
            <v>G</v>
          </cell>
          <cell r="Q429" t="str">
            <v>AL</v>
          </cell>
          <cell r="R429">
            <v>85</v>
          </cell>
        </row>
        <row r="430">
          <cell r="E430" t="str">
            <v>Undergrowth</v>
          </cell>
          <cell r="F430" t="str">
            <v>Alliances</v>
          </cell>
          <cell r="G430" t="str">
            <v>C</v>
          </cell>
          <cell r="H430" t="str">
            <v>Instant</v>
          </cell>
          <cell r="L430" t="str">
            <v>As an additional cost to cast Undergrowth, you may pay {2}{R}. Prevent all combat damage that would be dealt this turn. If its additional cost was paid, Undergrowth doesn't affect combat damage that would be dealt by red creatures.</v>
          </cell>
          <cell r="M430" t="str">
            <v>{G}</v>
          </cell>
          <cell r="O430">
            <v>1</v>
          </cell>
          <cell r="P430" t="str">
            <v>G</v>
          </cell>
          <cell r="Q430" t="str">
            <v>AL</v>
          </cell>
          <cell r="R430">
            <v>88</v>
          </cell>
        </row>
        <row r="431">
          <cell r="E431" t="str">
            <v>Varchild's Crusader</v>
          </cell>
          <cell r="F431" t="str">
            <v>Alliances</v>
          </cell>
          <cell r="G431" t="str">
            <v>C</v>
          </cell>
          <cell r="H431" t="str">
            <v>Creature — Human Knight</v>
          </cell>
          <cell r="I431">
            <v>3</v>
          </cell>
          <cell r="J431">
            <v>2</v>
          </cell>
          <cell r="L431" t="str">
            <v>{0}: Varchild's Crusader can't be blocked this turn except by Walls. Sacrifice Varchild's Crusader at the beginning of the next end step.</v>
          </cell>
          <cell r="M431" t="str">
            <v>{3}{R}</v>
          </cell>
          <cell r="O431">
            <v>4</v>
          </cell>
          <cell r="P431" t="str">
            <v>R</v>
          </cell>
          <cell r="Q431" t="str">
            <v>AL</v>
          </cell>
          <cell r="R431">
            <v>120</v>
          </cell>
        </row>
        <row r="432">
          <cell r="E432" t="str">
            <v>Veteran's Voice</v>
          </cell>
          <cell r="F432" t="str">
            <v>Alliances</v>
          </cell>
          <cell r="G432" t="str">
            <v>C</v>
          </cell>
          <cell r="H432" t="str">
            <v>Enchantment — Aura</v>
          </cell>
          <cell r="L432" t="str">
            <v>Enchant creature you control?Tap enchanted creature: Target creature other than the creature tapped this way gets +2/+1 until end of turn. Activate this ability only if enchanted creature is untapped.</v>
          </cell>
          <cell r="M432" t="str">
            <v>{R}</v>
          </cell>
          <cell r="O432">
            <v>1</v>
          </cell>
          <cell r="P432" t="str">
            <v>R</v>
          </cell>
          <cell r="Q432" t="str">
            <v>AL</v>
          </cell>
          <cell r="R432">
            <v>124</v>
          </cell>
        </row>
        <row r="433">
          <cell r="E433" t="str">
            <v>Viscerid Armor</v>
          </cell>
          <cell r="F433" t="str">
            <v>Alliances</v>
          </cell>
          <cell r="G433" t="str">
            <v>C</v>
          </cell>
          <cell r="H433" t="str">
            <v>Enchantment — Aura</v>
          </cell>
          <cell r="L433" t="str">
            <v>Enchant creature?Enchanted creature gets +1/+1. {1}{U}: Return Viscerid Armor to its owner's hand.</v>
          </cell>
          <cell r="M433" t="str">
            <v>{1}{U}</v>
          </cell>
          <cell r="O433">
            <v>2</v>
          </cell>
          <cell r="P433" t="str">
            <v>U</v>
          </cell>
          <cell r="Q433" t="str">
            <v>AL</v>
          </cell>
          <cell r="R433">
            <v>60</v>
          </cell>
        </row>
        <row r="434">
          <cell r="E434" t="str">
            <v>Whip Vine</v>
          </cell>
          <cell r="F434" t="str">
            <v>Alliances</v>
          </cell>
          <cell r="G434" t="str">
            <v>C</v>
          </cell>
          <cell r="H434" t="str">
            <v>Creature — Plant Wall</v>
          </cell>
          <cell r="I434">
            <v>1</v>
          </cell>
          <cell r="J434">
            <v>4</v>
          </cell>
          <cell r="L434" t="str">
            <v>Defender; reach #_(This creature can block creatures with flying.)_#?You may choose not to untap Whip Vine during your untap step. {T}: Tap target creature with flying blocked by Whip Vine. That creature doesn't untap during its controller's untap step for as long as Whip Vine remains tapped.</v>
          </cell>
          <cell r="M434" t="str">
            <v>{2}{G}</v>
          </cell>
          <cell r="O434">
            <v>3</v>
          </cell>
          <cell r="P434" t="str">
            <v>G</v>
          </cell>
          <cell r="Q434" t="str">
            <v>AL</v>
          </cell>
          <cell r="R434">
            <v>90</v>
          </cell>
        </row>
        <row r="435">
          <cell r="E435" t="str">
            <v>Wild Aesthir</v>
          </cell>
          <cell r="F435" t="str">
            <v>Alliances</v>
          </cell>
          <cell r="G435" t="str">
            <v>C</v>
          </cell>
          <cell r="H435" t="str">
            <v>Creature — Bird</v>
          </cell>
          <cell r="I435">
            <v>1</v>
          </cell>
          <cell r="J435">
            <v>1</v>
          </cell>
          <cell r="L435" t="str">
            <v>Flying, first strike?{W}{W}: Wild Aesthir gets +2/+0 until end of turn. Activate this ability only once each turn.</v>
          </cell>
          <cell r="M435" t="str">
            <v>{2}{W}</v>
          </cell>
          <cell r="O435">
            <v>3</v>
          </cell>
          <cell r="P435" t="str">
            <v>W</v>
          </cell>
          <cell r="Q435" t="str">
            <v>AL</v>
          </cell>
          <cell r="R435">
            <v>154</v>
          </cell>
        </row>
        <row r="436">
          <cell r="E436" t="str">
            <v>Yavimaya Ancients</v>
          </cell>
          <cell r="F436" t="str">
            <v>Alliances</v>
          </cell>
          <cell r="G436" t="str">
            <v>C</v>
          </cell>
          <cell r="H436" t="str">
            <v>Creature — Treefolk</v>
          </cell>
          <cell r="I436">
            <v>2</v>
          </cell>
          <cell r="J436">
            <v>7</v>
          </cell>
          <cell r="L436" t="str">
            <v>{G}: Yavimaya Ancients gets +1/-2 until end of turn.</v>
          </cell>
          <cell r="M436" t="str">
            <v>{3}{G}{G}</v>
          </cell>
          <cell r="O436">
            <v>5</v>
          </cell>
          <cell r="P436" t="str">
            <v>G</v>
          </cell>
          <cell r="Q436" t="str">
            <v>AL</v>
          </cell>
          <cell r="R436">
            <v>91</v>
          </cell>
        </row>
        <row r="437">
          <cell r="E437" t="str">
            <v>Amulet of Kroog</v>
          </cell>
          <cell r="F437" t="str">
            <v>Antiquities</v>
          </cell>
          <cell r="G437" t="str">
            <v>C</v>
          </cell>
          <cell r="H437" t="str">
            <v>Artifact</v>
          </cell>
          <cell r="L437" t="str">
            <v>{2}, {T}: Prevent the next 1 damage that would be dealt to target creature or player this turn.</v>
          </cell>
          <cell r="M437" t="str">
            <v>{2}</v>
          </cell>
          <cell r="O437">
            <v>2</v>
          </cell>
          <cell r="P437" t="str">
            <v>A</v>
          </cell>
          <cell r="Q437" t="str">
            <v>AQ</v>
          </cell>
          <cell r="R437">
            <v>1</v>
          </cell>
        </row>
        <row r="438">
          <cell r="E438" t="str">
            <v>Argivian Archaeologist</v>
          </cell>
          <cell r="F438" t="str">
            <v>Antiquities</v>
          </cell>
          <cell r="G438" t="str">
            <v>R</v>
          </cell>
          <cell r="H438" t="str">
            <v>Creature — Human Artificer</v>
          </cell>
          <cell r="I438">
            <v>1</v>
          </cell>
          <cell r="J438">
            <v>1</v>
          </cell>
          <cell r="L438" t="str">
            <v>{W}{W}, {T}: Return target artifact card from your graveyard to your hand.</v>
          </cell>
          <cell r="M438" t="str">
            <v>{1}{W}{W}</v>
          </cell>
          <cell r="O438">
            <v>3</v>
          </cell>
          <cell r="P438" t="str">
            <v>W</v>
          </cell>
          <cell r="Q438" t="str">
            <v>AQ</v>
          </cell>
          <cell r="R438">
            <v>94</v>
          </cell>
        </row>
        <row r="439">
          <cell r="E439" t="str">
            <v>Argivian Blacksmith</v>
          </cell>
          <cell r="F439" t="str">
            <v>Antiquities</v>
          </cell>
          <cell r="G439" t="str">
            <v>C</v>
          </cell>
          <cell r="H439" t="str">
            <v>Creature — Human Artificer</v>
          </cell>
          <cell r="I439">
            <v>2</v>
          </cell>
          <cell r="J439">
            <v>2</v>
          </cell>
          <cell r="L439" t="str">
            <v>{T}: Prevent the next 2 damage that would be dealt to target artifact creature this turn.</v>
          </cell>
          <cell r="M439" t="str">
            <v>{1}{W}{W}</v>
          </cell>
          <cell r="O439">
            <v>3</v>
          </cell>
          <cell r="P439" t="str">
            <v>W</v>
          </cell>
          <cell r="Q439" t="str">
            <v>AQ</v>
          </cell>
          <cell r="R439">
            <v>95</v>
          </cell>
        </row>
        <row r="440">
          <cell r="E440" t="str">
            <v>Argothian Pixies</v>
          </cell>
          <cell r="F440" t="str">
            <v>Antiquities</v>
          </cell>
          <cell r="G440" t="str">
            <v>C</v>
          </cell>
          <cell r="H440" t="str">
            <v>Creature — Faerie</v>
          </cell>
          <cell r="I440">
            <v>2</v>
          </cell>
          <cell r="J440">
            <v>1</v>
          </cell>
          <cell r="L440" t="str">
            <v>Argothian Pixies can't be blocked by artifact creatures. Prevent all damage that would be dealt to Argothian Pixies by artifact creatures.</v>
          </cell>
          <cell r="M440" t="str">
            <v>{1}{G}</v>
          </cell>
          <cell r="O440">
            <v>2</v>
          </cell>
          <cell r="P440" t="str">
            <v>G</v>
          </cell>
          <cell r="Q440" t="str">
            <v>AQ</v>
          </cell>
          <cell r="R440">
            <v>59</v>
          </cell>
        </row>
        <row r="441">
          <cell r="E441" t="str">
            <v>Argothian Treefolk</v>
          </cell>
          <cell r="F441" t="str">
            <v>Antiquities</v>
          </cell>
          <cell r="G441" t="str">
            <v>C</v>
          </cell>
          <cell r="H441" t="str">
            <v>Creature — Treefolk</v>
          </cell>
          <cell r="I441">
            <v>3</v>
          </cell>
          <cell r="J441">
            <v>5</v>
          </cell>
          <cell r="L441" t="str">
            <v>Prevent all damage that would be dealt to Argothian Treefolk by artifact sources.</v>
          </cell>
          <cell r="M441" t="str">
            <v>{3}{G}{G}</v>
          </cell>
          <cell r="O441">
            <v>5</v>
          </cell>
          <cell r="P441" t="str">
            <v>G</v>
          </cell>
          <cell r="Q441" t="str">
            <v>AQ</v>
          </cell>
          <cell r="R441">
            <v>60</v>
          </cell>
        </row>
        <row r="442">
          <cell r="E442" t="str">
            <v>Armageddon Clock</v>
          </cell>
          <cell r="F442" t="str">
            <v>Antiquities</v>
          </cell>
          <cell r="G442" t="str">
            <v>U</v>
          </cell>
          <cell r="H442" t="str">
            <v>Artifact</v>
          </cell>
          <cell r="L442" t="str">
            <v>At the beginning of your upkeep, put a doom counter on Armageddon Clock. At the beginning of your draw step, Armageddon Clock deals damage equal to the number of doom counters on it to each player. {4}: Remove a doom counter from Armageddon Clock. Any player may activate this ability but only during any upkeep step.</v>
          </cell>
          <cell r="M442" t="str">
            <v>{6}</v>
          </cell>
          <cell r="O442">
            <v>6</v>
          </cell>
          <cell r="P442" t="str">
            <v>A</v>
          </cell>
          <cell r="Q442" t="str">
            <v>AQ</v>
          </cell>
          <cell r="R442">
            <v>2</v>
          </cell>
        </row>
        <row r="443">
          <cell r="E443" t="str">
            <v>Artifact Blast</v>
          </cell>
          <cell r="F443" t="str">
            <v>Antiquities</v>
          </cell>
          <cell r="G443" t="str">
            <v>C</v>
          </cell>
          <cell r="H443" t="str">
            <v>Instant</v>
          </cell>
          <cell r="L443" t="str">
            <v>Counter target artifact spell.</v>
          </cell>
          <cell r="M443" t="str">
            <v>{R}</v>
          </cell>
          <cell r="O443">
            <v>1</v>
          </cell>
          <cell r="P443" t="str">
            <v>R</v>
          </cell>
          <cell r="Q443" t="str">
            <v>AQ</v>
          </cell>
          <cell r="R443">
            <v>87</v>
          </cell>
        </row>
        <row r="444">
          <cell r="E444" t="str">
            <v>Artifact Possession</v>
          </cell>
          <cell r="F444" t="str">
            <v>Antiquities</v>
          </cell>
          <cell r="G444" t="str">
            <v>C</v>
          </cell>
          <cell r="H444" t="str">
            <v>Enchantment — Aura</v>
          </cell>
          <cell r="L444" t="str">
            <v>Enchant artifact?Whenever enchanted artifact becomes tapped or a player activates an ability of enchanted artifact without {T} in its activation cost, Artifact Possession deals 2 damage to that artifact's controller.</v>
          </cell>
          <cell r="M444" t="str">
            <v>{2}{B}</v>
          </cell>
          <cell r="O444">
            <v>3</v>
          </cell>
          <cell r="P444" t="str">
            <v>B</v>
          </cell>
          <cell r="Q444" t="str">
            <v>AQ</v>
          </cell>
          <cell r="R444">
            <v>45</v>
          </cell>
        </row>
        <row r="445">
          <cell r="E445" t="str">
            <v>Artifact Ward</v>
          </cell>
          <cell r="F445" t="str">
            <v>Antiquities</v>
          </cell>
          <cell r="G445" t="str">
            <v>C</v>
          </cell>
          <cell r="H445" t="str">
            <v>Enchantment — Aura</v>
          </cell>
          <cell r="L445" t="str">
            <v>Enchant creature?Enchanted creature can't be blocked by artifact creatures. ?Prevent all damage that would be dealt to enchanted creature by artifact sources. Enchanted creature can't be the target of abilities from artifact sources.</v>
          </cell>
          <cell r="M445" t="str">
            <v>{W}</v>
          </cell>
          <cell r="O445">
            <v>1</v>
          </cell>
          <cell r="P445" t="str">
            <v>W</v>
          </cell>
          <cell r="Q445" t="str">
            <v>AQ</v>
          </cell>
          <cell r="R445">
            <v>96</v>
          </cell>
        </row>
        <row r="446">
          <cell r="A446" t="str">
            <v>Duplicate</v>
          </cell>
          <cell r="E446" t="str">
            <v>Ashnod's Altar</v>
          </cell>
          <cell r="F446" t="str">
            <v>Antiquities</v>
          </cell>
          <cell r="G446" t="str">
            <v>U</v>
          </cell>
          <cell r="H446" t="str">
            <v>Artifact</v>
          </cell>
          <cell r="L446" t="str">
            <v>Sacrifice a creature: Add {2} to your mana pool.</v>
          </cell>
          <cell r="M446" t="str">
            <v>{3}</v>
          </cell>
          <cell r="N446" t="str">
            <v>{X}</v>
          </cell>
          <cell r="O446">
            <v>3</v>
          </cell>
          <cell r="P446" t="str">
            <v>A</v>
          </cell>
          <cell r="Q446" t="str">
            <v>AQ</v>
          </cell>
          <cell r="R446">
            <v>3</v>
          </cell>
        </row>
        <row r="447">
          <cell r="E447" t="str">
            <v>Ashnod's Battle Gear</v>
          </cell>
          <cell r="F447" t="str">
            <v>Antiquities</v>
          </cell>
          <cell r="G447" t="str">
            <v>U</v>
          </cell>
          <cell r="H447" t="str">
            <v>Artifact</v>
          </cell>
          <cell r="L447" t="str">
            <v>You may choose not to untap Ashnod's Battle Gear during your untap step. {2}, {T}: Target creature you control gets +2/-2 for as long as Ashnod's Battle Gear remains tapped.</v>
          </cell>
          <cell r="M447" t="str">
            <v>{2}</v>
          </cell>
          <cell r="O447">
            <v>2</v>
          </cell>
          <cell r="P447" t="str">
            <v>A</v>
          </cell>
          <cell r="Q447" t="str">
            <v>AQ</v>
          </cell>
          <cell r="R447">
            <v>4</v>
          </cell>
        </row>
        <row r="448">
          <cell r="E448" t="str">
            <v>Ashnod's Transmogrant</v>
          </cell>
          <cell r="F448" t="str">
            <v>Antiquities</v>
          </cell>
          <cell r="G448" t="str">
            <v>U</v>
          </cell>
          <cell r="H448" t="str">
            <v>Artifact</v>
          </cell>
          <cell r="L448" t="str">
            <v>{T}, Sacrifice Ashnod's Transmogrant: Put a +1/+1 counter on target nonartifact creature. That creature becomes an artifact in addition to its other types.</v>
          </cell>
          <cell r="M448" t="str">
            <v>{1}</v>
          </cell>
          <cell r="O448">
            <v>1</v>
          </cell>
          <cell r="P448" t="str">
            <v>A</v>
          </cell>
          <cell r="Q448" t="str">
            <v>AQ</v>
          </cell>
          <cell r="R448">
            <v>5</v>
          </cell>
        </row>
        <row r="449">
          <cell r="E449" t="str">
            <v>Atog</v>
          </cell>
          <cell r="F449" t="str">
            <v>Antiquities</v>
          </cell>
          <cell r="G449" t="str">
            <v>C</v>
          </cell>
          <cell r="H449" t="str">
            <v>Creature — Atog</v>
          </cell>
          <cell r="I449">
            <v>1</v>
          </cell>
          <cell r="J449">
            <v>2</v>
          </cell>
          <cell r="L449" t="str">
            <v>Sacrifice an artifact: Atog gets +2/+2 until end of turn.</v>
          </cell>
          <cell r="M449" t="str">
            <v>{1}{R}</v>
          </cell>
          <cell r="O449">
            <v>2</v>
          </cell>
          <cell r="P449" t="str">
            <v>R</v>
          </cell>
          <cell r="Q449" t="str">
            <v>AQ</v>
          </cell>
          <cell r="R449">
            <v>88</v>
          </cell>
        </row>
        <row r="450">
          <cell r="E450" t="str">
            <v>Battering Ram</v>
          </cell>
          <cell r="F450" t="str">
            <v>Antiquities</v>
          </cell>
          <cell r="G450" t="str">
            <v>C</v>
          </cell>
          <cell r="H450" t="str">
            <v>Artifact Creature — Construct</v>
          </cell>
          <cell r="I450">
            <v>1</v>
          </cell>
          <cell r="J450">
            <v>1</v>
          </cell>
          <cell r="L450" t="str">
            <v>At the beginning of combat on your turn, Battering Ram gains banding until end of combat. #_(Any creatures with banding, and up to one without, can attack in a band. Bands are blocked as a group. If any creatures with banding you control are being blocked by a creature, you divide that creature's combat damage, not its controller, among any of the creatures it's blocking.)_#?Whenever Battering Ram becomes blocked by a Wall, destroy that Wall at end of combat.</v>
          </cell>
          <cell r="M450" t="str">
            <v>{2}</v>
          </cell>
          <cell r="O450">
            <v>2</v>
          </cell>
          <cell r="P450" t="str">
            <v>A</v>
          </cell>
          <cell r="Q450" t="str">
            <v>AQ</v>
          </cell>
          <cell r="R450">
            <v>6</v>
          </cell>
        </row>
        <row r="451">
          <cell r="E451" t="str">
            <v>Bronze Tablet</v>
          </cell>
          <cell r="F451" t="str">
            <v>Antiquities</v>
          </cell>
          <cell r="G451" t="str">
            <v>R</v>
          </cell>
          <cell r="H451" t="str">
            <v>Artifact</v>
          </cell>
          <cell r="L451" t="str">
            <v>Remove Bronze Tablet from your deck before playing if you're not playing for ante. Bronze Tablet enters the battlefield tapped. {4}, {T}: Exile Bronze Tablet and target nontoken permanent an opponent owns. That player may pay 10 life. If he or she does, put Bronze Tablet into its owner's graveyard. Otherwise, that player owns Bronze Tablet and you own the other exiled card.</v>
          </cell>
          <cell r="M451" t="str">
            <v>{6}</v>
          </cell>
          <cell r="O451">
            <v>6</v>
          </cell>
          <cell r="P451" t="str">
            <v>A</v>
          </cell>
          <cell r="Q451" t="str">
            <v>AQ</v>
          </cell>
          <cell r="R451">
            <v>7</v>
          </cell>
        </row>
        <row r="452">
          <cell r="E452" t="str">
            <v>Candelabra of Tawnos</v>
          </cell>
          <cell r="F452" t="str">
            <v>Antiquities</v>
          </cell>
          <cell r="G452" t="str">
            <v>R</v>
          </cell>
          <cell r="H452" t="str">
            <v>Artifact</v>
          </cell>
          <cell r="L452" t="str">
            <v>{X}, {T}: Untap X target lands.</v>
          </cell>
          <cell r="M452" t="str">
            <v>{1}</v>
          </cell>
          <cell r="O452">
            <v>1</v>
          </cell>
          <cell r="P452" t="str">
            <v>A</v>
          </cell>
          <cell r="Q452" t="str">
            <v>AQ</v>
          </cell>
          <cell r="R452">
            <v>8</v>
          </cell>
        </row>
        <row r="453">
          <cell r="E453" t="str">
            <v>Circle of Protection: Artifacts</v>
          </cell>
          <cell r="F453" t="str">
            <v>Antiquities</v>
          </cell>
          <cell r="G453" t="str">
            <v>U</v>
          </cell>
          <cell r="H453" t="str">
            <v>Enchantment</v>
          </cell>
          <cell r="L453" t="str">
            <v>{2}: The next time an artifact source of your choice would deal damage to you this turn, prevent that damage.</v>
          </cell>
          <cell r="M453" t="str">
            <v>{1}{W}</v>
          </cell>
          <cell r="O453">
            <v>2</v>
          </cell>
          <cell r="P453" t="str">
            <v>W</v>
          </cell>
          <cell r="Q453" t="str">
            <v>AQ</v>
          </cell>
          <cell r="R453">
            <v>97</v>
          </cell>
        </row>
        <row r="454">
          <cell r="E454" t="str">
            <v>Citanul Druid</v>
          </cell>
          <cell r="F454" t="str">
            <v>Antiquities</v>
          </cell>
          <cell r="G454" t="str">
            <v>U</v>
          </cell>
          <cell r="H454" t="str">
            <v>Creature — Human Druid</v>
          </cell>
          <cell r="I454">
            <v>1</v>
          </cell>
          <cell r="J454">
            <v>1</v>
          </cell>
          <cell r="L454" t="str">
            <v>Whenever an opponent casts an artifact spell, put a +1/+1 counter on Citanul Druid.</v>
          </cell>
          <cell r="M454" t="str">
            <v>{1}{G}</v>
          </cell>
          <cell r="O454">
            <v>2</v>
          </cell>
          <cell r="P454" t="str">
            <v>G</v>
          </cell>
          <cell r="Q454" t="str">
            <v>AQ</v>
          </cell>
          <cell r="R454">
            <v>61</v>
          </cell>
        </row>
        <row r="455">
          <cell r="E455" t="str">
            <v>Clay Statue</v>
          </cell>
          <cell r="F455" t="str">
            <v>Antiquities</v>
          </cell>
          <cell r="G455" t="str">
            <v>C</v>
          </cell>
          <cell r="H455" t="str">
            <v>Artifact Creature — Golem</v>
          </cell>
          <cell r="I455">
            <v>3</v>
          </cell>
          <cell r="J455">
            <v>1</v>
          </cell>
          <cell r="L455" t="str">
            <v>{2}: Regenerate Clay Statue.</v>
          </cell>
          <cell r="M455" t="str">
            <v>{4}</v>
          </cell>
          <cell r="O455">
            <v>4</v>
          </cell>
          <cell r="P455" t="str">
            <v>A</v>
          </cell>
          <cell r="Q455" t="str">
            <v>AQ</v>
          </cell>
          <cell r="R455">
            <v>9</v>
          </cell>
        </row>
        <row r="456">
          <cell r="E456" t="str">
            <v>Clockwork Avian</v>
          </cell>
          <cell r="F456" t="str">
            <v>Antiquities</v>
          </cell>
          <cell r="G456" t="str">
            <v>R</v>
          </cell>
          <cell r="H456" t="str">
            <v>Artifact Creature — Bird</v>
          </cell>
          <cell r="I456">
            <v>0</v>
          </cell>
          <cell r="J456">
            <v>4</v>
          </cell>
          <cell r="L456" t="str">
            <v>Flying?Clockwork Avian enters the battlefield with four +1/+0 counters on it. At end of combat, if Clockwork Avian attacked or blocked this combat, remove a +1/+0 counter from it. {X}, {T}: Put up to X +1/+0 counters on Clockwork Avian. This ability can't cause the total number of +1/+0 counters on Clockwork Avian to be greater than four. Activate this ability only during your upkeep.</v>
          </cell>
          <cell r="M456" t="str">
            <v>{5}</v>
          </cell>
          <cell r="O456">
            <v>5</v>
          </cell>
          <cell r="P456" t="str">
            <v>A</v>
          </cell>
          <cell r="Q456" t="str">
            <v>AQ</v>
          </cell>
          <cell r="R456">
            <v>10</v>
          </cell>
        </row>
        <row r="457">
          <cell r="E457" t="str">
            <v>Colossus of Sardia</v>
          </cell>
          <cell r="F457" t="str">
            <v>Antiquities</v>
          </cell>
          <cell r="G457" t="str">
            <v>R</v>
          </cell>
          <cell r="H457" t="str">
            <v>Artifact Creature — Golem</v>
          </cell>
          <cell r="I457">
            <v>9</v>
          </cell>
          <cell r="J457">
            <v>9</v>
          </cell>
          <cell r="L457" t="str">
            <v>Trample #_(If this creature would assign enough damage to its blockers to destroy them, you may have it assign the rest of its damage to defending player or planeswalker.)_#?Colossus of Sardia doesn't untap during your untap step. {9}: Untap Colossus of Sardia. Activate this ability only during your upkeep.</v>
          </cell>
          <cell r="M457" t="str">
            <v>{9}</v>
          </cell>
          <cell r="O457">
            <v>9</v>
          </cell>
          <cell r="P457" t="str">
            <v>A</v>
          </cell>
          <cell r="Q457" t="str">
            <v>AQ</v>
          </cell>
          <cell r="R457">
            <v>11</v>
          </cell>
        </row>
        <row r="458">
          <cell r="E458" t="str">
            <v>Coral Helm</v>
          </cell>
          <cell r="F458" t="str">
            <v>Antiquities</v>
          </cell>
          <cell r="G458" t="str">
            <v>R</v>
          </cell>
          <cell r="H458" t="str">
            <v>Artifact</v>
          </cell>
          <cell r="L458" t="str">
            <v>{3}, Discard a card at random: Target creature gets +2/+2 until end of turn.</v>
          </cell>
          <cell r="M458" t="str">
            <v>{3}</v>
          </cell>
          <cell r="O458">
            <v>3</v>
          </cell>
          <cell r="P458" t="str">
            <v>A</v>
          </cell>
          <cell r="Q458" t="str">
            <v>AQ</v>
          </cell>
          <cell r="R458">
            <v>12</v>
          </cell>
        </row>
        <row r="459">
          <cell r="E459" t="str">
            <v>Crumble</v>
          </cell>
          <cell r="F459" t="str">
            <v>Antiquities</v>
          </cell>
          <cell r="G459" t="str">
            <v>C</v>
          </cell>
          <cell r="H459" t="str">
            <v>Instant</v>
          </cell>
          <cell r="L459" t="str">
            <v>Destroy target artifact. It can't be regenerated. That artifact's controller gains life equal to its converted mana cost.</v>
          </cell>
          <cell r="M459" t="str">
            <v>{G}</v>
          </cell>
          <cell r="O459">
            <v>1</v>
          </cell>
          <cell r="P459" t="str">
            <v>G</v>
          </cell>
          <cell r="Q459" t="str">
            <v>AQ</v>
          </cell>
          <cell r="R459">
            <v>62</v>
          </cell>
        </row>
        <row r="460">
          <cell r="E460" t="str">
            <v>Cursed Rack</v>
          </cell>
          <cell r="F460" t="str">
            <v>Antiquities</v>
          </cell>
          <cell r="G460" t="str">
            <v>U</v>
          </cell>
          <cell r="H460" t="str">
            <v>Artifact</v>
          </cell>
          <cell r="L460" t="str">
            <v>As Cursed Rack enters the battlefield, choose an opponent. The chosen player's maximum hand size is four.</v>
          </cell>
          <cell r="M460" t="str">
            <v>{4}</v>
          </cell>
          <cell r="O460">
            <v>4</v>
          </cell>
          <cell r="P460" t="str">
            <v>A</v>
          </cell>
          <cell r="Q460" t="str">
            <v>AQ</v>
          </cell>
          <cell r="R460">
            <v>13</v>
          </cell>
        </row>
        <row r="461">
          <cell r="E461" t="str">
            <v>Damping Field</v>
          </cell>
          <cell r="F461" t="str">
            <v>Antiquities</v>
          </cell>
          <cell r="G461" t="str">
            <v>U</v>
          </cell>
          <cell r="H461" t="str">
            <v>Enchantment</v>
          </cell>
          <cell r="L461" t="str">
            <v>Players can't untap more than one artifact during their untap steps.</v>
          </cell>
          <cell r="M461" t="str">
            <v>{2}{W}</v>
          </cell>
          <cell r="O461">
            <v>3</v>
          </cell>
          <cell r="P461" t="str">
            <v>W</v>
          </cell>
          <cell r="Q461" t="str">
            <v>AQ</v>
          </cell>
          <cell r="R461">
            <v>98</v>
          </cell>
        </row>
        <row r="462">
          <cell r="E462" t="str">
            <v>Detonate</v>
          </cell>
          <cell r="F462" t="str">
            <v>Antiquities</v>
          </cell>
          <cell r="G462" t="str">
            <v>U</v>
          </cell>
          <cell r="H462" t="str">
            <v>Sorcery</v>
          </cell>
          <cell r="L462" t="str">
            <v>Destroy target artifact with converted mana cost X. It can't be regenerated. Detonate deals X damage to that artifact's controller.</v>
          </cell>
          <cell r="M462" t="str">
            <v>{X}{R}</v>
          </cell>
          <cell r="O462">
            <v>1</v>
          </cell>
          <cell r="P462" t="str">
            <v>R</v>
          </cell>
          <cell r="Q462" t="str">
            <v>AQ</v>
          </cell>
          <cell r="R462">
            <v>89</v>
          </cell>
        </row>
        <row r="463">
          <cell r="A463" t="str">
            <v>YES</v>
          </cell>
          <cell r="E463" t="str">
            <v>Drafna's Restoration</v>
          </cell>
          <cell r="F463" t="str">
            <v>Antiquities</v>
          </cell>
          <cell r="G463" t="str">
            <v>C</v>
          </cell>
          <cell r="H463" t="str">
            <v>Sorcery</v>
          </cell>
          <cell r="L463" t="str">
            <v>Return any number of target artifact cards from target player's graveyard to the top of his or her library in any order.</v>
          </cell>
          <cell r="M463" t="str">
            <v>{U}</v>
          </cell>
          <cell r="O463">
            <v>1</v>
          </cell>
          <cell r="P463" t="str">
            <v>U</v>
          </cell>
          <cell r="Q463" t="str">
            <v>AQ</v>
          </cell>
          <cell r="R463">
            <v>52</v>
          </cell>
        </row>
        <row r="464">
          <cell r="E464" t="str">
            <v>Dragon Engine</v>
          </cell>
          <cell r="F464" t="str">
            <v>Antiquities</v>
          </cell>
          <cell r="G464" t="str">
            <v>C</v>
          </cell>
          <cell r="H464" t="str">
            <v>Artifact Creature — Construct</v>
          </cell>
          <cell r="I464">
            <v>1</v>
          </cell>
          <cell r="J464">
            <v>3</v>
          </cell>
          <cell r="L464" t="str">
            <v>{2}: Dragon Engine gets +1/+0 until end of turn.</v>
          </cell>
          <cell r="M464" t="str">
            <v>{3}</v>
          </cell>
          <cell r="O464">
            <v>3</v>
          </cell>
          <cell r="P464" t="str">
            <v>A</v>
          </cell>
          <cell r="Q464" t="str">
            <v>AQ</v>
          </cell>
          <cell r="R464">
            <v>14</v>
          </cell>
        </row>
        <row r="465">
          <cell r="E465" t="str">
            <v>Dwarven Weaponsmith</v>
          </cell>
          <cell r="F465" t="str">
            <v>Antiquities</v>
          </cell>
          <cell r="G465" t="str">
            <v>U</v>
          </cell>
          <cell r="H465" t="str">
            <v>Creature — Dwarf Artificer</v>
          </cell>
          <cell r="I465">
            <v>1</v>
          </cell>
          <cell r="J465">
            <v>1</v>
          </cell>
          <cell r="L465" t="str">
            <v>{T}, Sacrifice an artifact: Put a +1/+1 counter on target creature. Activate this ability only during your upkeep.</v>
          </cell>
          <cell r="M465" t="str">
            <v>{1}{R}</v>
          </cell>
          <cell r="O465">
            <v>2</v>
          </cell>
          <cell r="P465" t="str">
            <v>R</v>
          </cell>
          <cell r="Q465" t="str">
            <v>AQ</v>
          </cell>
          <cell r="R465">
            <v>90</v>
          </cell>
        </row>
        <row r="466">
          <cell r="A466" t="str">
            <v>Duplicate</v>
          </cell>
          <cell r="E466" t="str">
            <v>Energy Flux</v>
          </cell>
          <cell r="F466" t="str">
            <v>Antiquities</v>
          </cell>
          <cell r="G466" t="str">
            <v>U</v>
          </cell>
          <cell r="H466" t="str">
            <v>Enchantment</v>
          </cell>
          <cell r="L466" t="str">
            <v>All artifacts have "At the beginning of your upkeep, sacrifice this artifact unless you pay {2}."</v>
          </cell>
          <cell r="M466" t="str">
            <v>{2}{U}</v>
          </cell>
          <cell r="O466">
            <v>3</v>
          </cell>
          <cell r="P466" t="str">
            <v>U</v>
          </cell>
          <cell r="Q466" t="str">
            <v>AQ</v>
          </cell>
          <cell r="R466">
            <v>53</v>
          </cell>
        </row>
        <row r="467">
          <cell r="E467" t="str">
            <v>Feldon's Cane</v>
          </cell>
          <cell r="F467" t="str">
            <v>Antiquities</v>
          </cell>
          <cell r="G467" t="str">
            <v>U</v>
          </cell>
          <cell r="H467" t="str">
            <v>Artifact</v>
          </cell>
          <cell r="L467" t="str">
            <v>{T}, Exile Feldon's Cane: Shuffle your graveyard into your library.</v>
          </cell>
          <cell r="M467" t="str">
            <v>{1}</v>
          </cell>
          <cell r="O467">
            <v>1</v>
          </cell>
          <cell r="P467" t="str">
            <v>A</v>
          </cell>
          <cell r="Q467" t="str">
            <v>AQ</v>
          </cell>
          <cell r="R467">
            <v>15</v>
          </cell>
        </row>
        <row r="468">
          <cell r="E468" t="str">
            <v>Gaea's Avenger</v>
          </cell>
          <cell r="F468" t="str">
            <v>Antiquities</v>
          </cell>
          <cell r="G468" t="str">
            <v>R</v>
          </cell>
          <cell r="H468" t="str">
            <v>Creature — Treefolk</v>
          </cell>
          <cell r="I468" t="str">
            <v>1+*</v>
          </cell>
          <cell r="J468" t="str">
            <v>1+*</v>
          </cell>
          <cell r="L468" t="str">
            <v>Gaea's Avenger's power and toughness are each equal to 1 plus the number of artifacts your opponents control.</v>
          </cell>
          <cell r="M468" t="str">
            <v>{1}{G}{G}</v>
          </cell>
          <cell r="O468">
            <v>3</v>
          </cell>
          <cell r="P468" t="str">
            <v>G</v>
          </cell>
          <cell r="Q468" t="str">
            <v>AQ</v>
          </cell>
          <cell r="R468">
            <v>63</v>
          </cell>
        </row>
        <row r="469">
          <cell r="E469" t="str">
            <v>Gate to Phyrexia</v>
          </cell>
          <cell r="F469" t="str">
            <v>Antiquities</v>
          </cell>
          <cell r="G469" t="str">
            <v>U</v>
          </cell>
          <cell r="H469" t="str">
            <v>Enchantment</v>
          </cell>
          <cell r="L469" t="str">
            <v>Sacrifice a creature: Destroy target artifact. Activate this ability only during your upkeep and only once each turn.</v>
          </cell>
          <cell r="M469" t="str">
            <v>{B}{B}</v>
          </cell>
          <cell r="O469">
            <v>2</v>
          </cell>
          <cell r="P469" t="str">
            <v>B</v>
          </cell>
          <cell r="Q469" t="str">
            <v>AQ</v>
          </cell>
          <cell r="R469">
            <v>46</v>
          </cell>
        </row>
        <row r="470">
          <cell r="E470" t="str">
            <v>Goblin Artisans</v>
          </cell>
          <cell r="F470" t="str">
            <v>Antiquities</v>
          </cell>
          <cell r="G470" t="str">
            <v>U</v>
          </cell>
          <cell r="H470" t="str">
            <v>Creature — Goblin Artificer</v>
          </cell>
          <cell r="I470">
            <v>1</v>
          </cell>
          <cell r="J470">
            <v>1</v>
          </cell>
          <cell r="L470" t="str">
            <v>{T}: Flip a coin. If you win the flip, draw a card. If you lose the flip, counter target artifact spell you control that isn't the target of an ability from another creature named Goblin Artisans.</v>
          </cell>
          <cell r="M470" t="str">
            <v>{R}</v>
          </cell>
          <cell r="O470">
            <v>1</v>
          </cell>
          <cell r="P470" t="str">
            <v>R</v>
          </cell>
          <cell r="Q470" t="str">
            <v>AQ</v>
          </cell>
          <cell r="R470">
            <v>91</v>
          </cell>
        </row>
        <row r="471">
          <cell r="E471" t="str">
            <v>Golgothian Sylex</v>
          </cell>
          <cell r="F471" t="str">
            <v>Antiquities</v>
          </cell>
          <cell r="G471" t="str">
            <v>R</v>
          </cell>
          <cell r="H471" t="str">
            <v>Artifact</v>
          </cell>
          <cell r="L471" t="str">
            <v>{1}, {T}: Each nontoken permanent from the Antiquities expansion is sacrificed by its controller.</v>
          </cell>
          <cell r="M471" t="str">
            <v>{4}</v>
          </cell>
          <cell r="O471">
            <v>4</v>
          </cell>
          <cell r="P471" t="str">
            <v>A</v>
          </cell>
          <cell r="Q471" t="str">
            <v>AQ</v>
          </cell>
          <cell r="R471">
            <v>16</v>
          </cell>
        </row>
        <row r="472">
          <cell r="E472" t="str">
            <v>Grapeshot Catapult</v>
          </cell>
          <cell r="F472" t="str">
            <v>Antiquities</v>
          </cell>
          <cell r="G472" t="str">
            <v>C</v>
          </cell>
          <cell r="H472" t="str">
            <v>Artifact Creature — Construct</v>
          </cell>
          <cell r="I472">
            <v>2</v>
          </cell>
          <cell r="J472">
            <v>3</v>
          </cell>
          <cell r="L472" t="str">
            <v>{T}: Grapeshot Catapult deals 1 damage to target creature with flying.</v>
          </cell>
          <cell r="M472" t="str">
            <v>{4}</v>
          </cell>
          <cell r="O472">
            <v>4</v>
          </cell>
          <cell r="P472" t="str">
            <v>A</v>
          </cell>
          <cell r="Q472" t="str">
            <v>AQ</v>
          </cell>
          <cell r="R472">
            <v>17</v>
          </cell>
        </row>
        <row r="473">
          <cell r="E473" t="str">
            <v>Haunting Wind</v>
          </cell>
          <cell r="F473" t="str">
            <v>Antiquities</v>
          </cell>
          <cell r="G473" t="str">
            <v>U</v>
          </cell>
          <cell r="H473" t="str">
            <v>Enchantment</v>
          </cell>
          <cell r="L473" t="str">
            <v>Whenever an artifact becomes tapped or a player activates an artifact's ability without {T} in its activation cost, Haunting Wind deals 1 damage to that artifact's controller.</v>
          </cell>
          <cell r="M473" t="str">
            <v>{3}{B}</v>
          </cell>
          <cell r="O473">
            <v>4</v>
          </cell>
          <cell r="P473" t="str">
            <v>B</v>
          </cell>
          <cell r="Q473" t="str">
            <v>AQ</v>
          </cell>
          <cell r="R473">
            <v>47</v>
          </cell>
        </row>
        <row r="474">
          <cell r="E474" t="str">
            <v>Hurkyl's Recall</v>
          </cell>
          <cell r="F474" t="str">
            <v>Antiquities</v>
          </cell>
          <cell r="G474" t="str">
            <v>R</v>
          </cell>
          <cell r="H474" t="str">
            <v>Instant</v>
          </cell>
          <cell r="L474" t="str">
            <v>Return all artifacts target player owns to his or her hand.</v>
          </cell>
          <cell r="M474" t="str">
            <v>{1}{U}</v>
          </cell>
          <cell r="O474">
            <v>2</v>
          </cell>
          <cell r="P474" t="str">
            <v>U</v>
          </cell>
          <cell r="Q474" t="str">
            <v>AQ</v>
          </cell>
          <cell r="R474">
            <v>54</v>
          </cell>
        </row>
        <row r="475">
          <cell r="A475" t="str">
            <v>Promo</v>
          </cell>
          <cell r="E475" t="str">
            <v>Ivory Tower</v>
          </cell>
          <cell r="F475" t="str">
            <v>Antiquities</v>
          </cell>
          <cell r="G475" t="str">
            <v>U</v>
          </cell>
          <cell r="H475" t="str">
            <v>Artifact</v>
          </cell>
          <cell r="L475" t="str">
            <v>At the beginning of your upkeep, you gain X life, where X is the number of cards in your hand minus 4.</v>
          </cell>
          <cell r="M475" t="str">
            <v>{1}</v>
          </cell>
          <cell r="O475">
            <v>1</v>
          </cell>
          <cell r="P475" t="str">
            <v>A</v>
          </cell>
          <cell r="Q475" t="str">
            <v>AQ</v>
          </cell>
          <cell r="R475">
            <v>18</v>
          </cell>
        </row>
        <row r="476">
          <cell r="E476" t="str">
            <v>Jalum Tome</v>
          </cell>
          <cell r="F476" t="str">
            <v>Antiquities</v>
          </cell>
          <cell r="G476" t="str">
            <v>U</v>
          </cell>
          <cell r="H476" t="str">
            <v>Artifact</v>
          </cell>
          <cell r="L476" t="str">
            <v>{2}, {T}: Draw a card, then discard a card.</v>
          </cell>
          <cell r="M476" t="str">
            <v>{3}</v>
          </cell>
          <cell r="O476">
            <v>3</v>
          </cell>
          <cell r="P476" t="str">
            <v>A</v>
          </cell>
          <cell r="Q476" t="str">
            <v>AQ</v>
          </cell>
          <cell r="R476">
            <v>19</v>
          </cell>
        </row>
        <row r="477">
          <cell r="E477" t="str">
            <v>Martyrs of Korlis</v>
          </cell>
          <cell r="F477" t="str">
            <v>Antiquities</v>
          </cell>
          <cell r="G477" t="str">
            <v>U</v>
          </cell>
          <cell r="H477" t="str">
            <v>Creature — Human</v>
          </cell>
          <cell r="I477">
            <v>1</v>
          </cell>
          <cell r="J477">
            <v>6</v>
          </cell>
          <cell r="L477" t="str">
            <v>As long as Martyrs of Korlis is untapped, all damage that would be dealt to you by artifacts is dealt to Martyrs of Korlis instead.</v>
          </cell>
          <cell r="M477" t="str">
            <v>{3}{W}{W}</v>
          </cell>
          <cell r="O477">
            <v>5</v>
          </cell>
          <cell r="P477" t="str">
            <v>W</v>
          </cell>
          <cell r="Q477" t="str">
            <v>AQ</v>
          </cell>
          <cell r="R477">
            <v>99</v>
          </cell>
        </row>
        <row r="478">
          <cell r="E478" t="str">
            <v>Mightstone</v>
          </cell>
          <cell r="F478" t="str">
            <v>Antiquities</v>
          </cell>
          <cell r="G478" t="str">
            <v>U</v>
          </cell>
          <cell r="H478" t="str">
            <v>Artifact</v>
          </cell>
          <cell r="L478" t="str">
            <v>Attacking creatures get +1/+0.</v>
          </cell>
          <cell r="M478" t="str">
            <v>{4}</v>
          </cell>
          <cell r="O478">
            <v>4</v>
          </cell>
          <cell r="P478" t="str">
            <v>A</v>
          </cell>
          <cell r="Q478" t="str">
            <v>AQ</v>
          </cell>
          <cell r="R478">
            <v>20</v>
          </cell>
        </row>
        <row r="479">
          <cell r="E479" t="str">
            <v>Millstone</v>
          </cell>
          <cell r="F479" t="str">
            <v>Antiquities</v>
          </cell>
          <cell r="G479" t="str">
            <v>U</v>
          </cell>
          <cell r="H479" t="str">
            <v>Artifact</v>
          </cell>
          <cell r="L479" t="str">
            <v>{2}, {T}: Target player puts the top two cards of his or her library into his or her graveyard.</v>
          </cell>
          <cell r="M479" t="str">
            <v>{2}</v>
          </cell>
          <cell r="O479">
            <v>2</v>
          </cell>
          <cell r="P479" t="str">
            <v>A</v>
          </cell>
          <cell r="Q479" t="str">
            <v>AQ</v>
          </cell>
          <cell r="R479">
            <v>21</v>
          </cell>
        </row>
        <row r="480">
          <cell r="E480" t="str">
            <v>Mishra's Factory</v>
          </cell>
          <cell r="F480" t="str">
            <v>Antiquities</v>
          </cell>
          <cell r="G480" t="str">
            <v>R</v>
          </cell>
          <cell r="H480" t="str">
            <v>Land</v>
          </cell>
          <cell r="L480" t="str">
            <v>{T}: Add {1} to your mana pool. {1}: Mishra's Factory becomes a 2/2 Assembly-Worker artifact creature until end of turn. It's still a land. {T}: Target Assembly-Worker creature gets +1/+1 until end of turn.</v>
          </cell>
          <cell r="N480" t="str">
            <v>{X}</v>
          </cell>
          <cell r="O480">
            <v>0</v>
          </cell>
          <cell r="P480" t="str">
            <v>L</v>
          </cell>
          <cell r="Q480" t="str">
            <v>AQ</v>
          </cell>
          <cell r="R480">
            <v>69</v>
          </cell>
        </row>
        <row r="481">
          <cell r="E481" t="str">
            <v>Mishra's War Machine</v>
          </cell>
          <cell r="F481" t="str">
            <v>Antiquities</v>
          </cell>
          <cell r="G481" t="str">
            <v>R</v>
          </cell>
          <cell r="H481" t="str">
            <v>Artifact Creature — Juggernaut</v>
          </cell>
          <cell r="I481">
            <v>5</v>
          </cell>
          <cell r="J481">
            <v>5</v>
          </cell>
          <cell r="L481"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blocking.)_#?At the beginning of your upkeep, unless you discard a card, tap Mishra's War Machine and it deals 3 damage to you.</v>
          </cell>
          <cell r="M481" t="str">
            <v>{7}</v>
          </cell>
          <cell r="O481">
            <v>7</v>
          </cell>
          <cell r="P481" t="str">
            <v>A</v>
          </cell>
          <cell r="Q481" t="str">
            <v>AQ</v>
          </cell>
          <cell r="R481">
            <v>22</v>
          </cell>
        </row>
        <row r="482">
          <cell r="A482" t="str">
            <v>Wishlist (Low)</v>
          </cell>
          <cell r="E482" t="str">
            <v>Mishra's Workshop</v>
          </cell>
          <cell r="F482" t="str">
            <v>Antiquities</v>
          </cell>
          <cell r="G482" t="str">
            <v>R</v>
          </cell>
          <cell r="H482" t="str">
            <v>Land</v>
          </cell>
          <cell r="L482" t="str">
            <v>{T}: Add {3} to your mana pool. Spend this mana only to cast artifact spells.</v>
          </cell>
          <cell r="N482" t="str">
            <v>{X}</v>
          </cell>
          <cell r="O482">
            <v>0</v>
          </cell>
          <cell r="P482" t="str">
            <v>L</v>
          </cell>
          <cell r="Q482" t="str">
            <v>AQ</v>
          </cell>
          <cell r="R482">
            <v>70</v>
          </cell>
        </row>
        <row r="483">
          <cell r="E483" t="str">
            <v>Obelisk of Undoing</v>
          </cell>
          <cell r="F483" t="str">
            <v>Antiquities</v>
          </cell>
          <cell r="G483" t="str">
            <v>R</v>
          </cell>
          <cell r="H483" t="str">
            <v>Artifact</v>
          </cell>
          <cell r="L483" t="str">
            <v>{6}, {T}: Return target permanent you both own and control to your hand.</v>
          </cell>
          <cell r="M483" t="str">
            <v>{1}</v>
          </cell>
          <cell r="O483">
            <v>1</v>
          </cell>
          <cell r="P483" t="str">
            <v>A</v>
          </cell>
          <cell r="Q483" t="str">
            <v>AQ</v>
          </cell>
          <cell r="R483">
            <v>23</v>
          </cell>
        </row>
        <row r="484">
          <cell r="E484" t="str">
            <v>Onulet</v>
          </cell>
          <cell r="F484" t="str">
            <v>Antiquities</v>
          </cell>
          <cell r="G484" t="str">
            <v>U</v>
          </cell>
          <cell r="H484" t="str">
            <v>Artifact Creature — Construct</v>
          </cell>
          <cell r="I484">
            <v>2</v>
          </cell>
          <cell r="J484">
            <v>2</v>
          </cell>
          <cell r="L484" t="str">
            <v>When Onulet dies, you gain 2 life.</v>
          </cell>
          <cell r="M484" t="str">
            <v>{3}</v>
          </cell>
          <cell r="O484">
            <v>3</v>
          </cell>
          <cell r="P484" t="str">
            <v>A</v>
          </cell>
          <cell r="Q484" t="str">
            <v>AQ</v>
          </cell>
          <cell r="R484">
            <v>24</v>
          </cell>
        </row>
        <row r="485">
          <cell r="E485" t="str">
            <v>Orcish Mechanics</v>
          </cell>
          <cell r="F485" t="str">
            <v>Antiquities</v>
          </cell>
          <cell r="G485" t="str">
            <v>C</v>
          </cell>
          <cell r="H485" t="str">
            <v>Creature — Orc</v>
          </cell>
          <cell r="I485">
            <v>1</v>
          </cell>
          <cell r="J485">
            <v>1</v>
          </cell>
          <cell r="L485" t="str">
            <v>{T}, Sacrifice an artifact: Orcish Mechanics deals 2 damage to target creature or player.</v>
          </cell>
          <cell r="M485" t="str">
            <v>{2}{R}</v>
          </cell>
          <cell r="O485">
            <v>3</v>
          </cell>
          <cell r="P485" t="str">
            <v>R</v>
          </cell>
          <cell r="Q485" t="str">
            <v>AQ</v>
          </cell>
          <cell r="R485">
            <v>92</v>
          </cell>
        </row>
        <row r="486">
          <cell r="A486" t="str">
            <v>Duplicate</v>
          </cell>
          <cell r="E486" t="str">
            <v>Ornithopter</v>
          </cell>
          <cell r="F486" t="str">
            <v>Antiquities</v>
          </cell>
          <cell r="G486" t="str">
            <v>C</v>
          </cell>
          <cell r="H486" t="str">
            <v>Artifact Creature — Thopter</v>
          </cell>
          <cell r="I486">
            <v>0</v>
          </cell>
          <cell r="J486">
            <v>2</v>
          </cell>
          <cell r="L486" t="str">
            <v>Flying</v>
          </cell>
          <cell r="M486" t="str">
            <v>{0}</v>
          </cell>
          <cell r="O486">
            <v>0</v>
          </cell>
          <cell r="P486" t="str">
            <v>A</v>
          </cell>
          <cell r="Q486" t="str">
            <v>AQ</v>
          </cell>
          <cell r="R486">
            <v>25</v>
          </cell>
        </row>
        <row r="487">
          <cell r="E487" t="str">
            <v>Phyrexian Gremlins</v>
          </cell>
          <cell r="F487" t="str">
            <v>Antiquities</v>
          </cell>
          <cell r="G487" t="str">
            <v>C</v>
          </cell>
          <cell r="H487" t="str">
            <v>Creature — Gremlin</v>
          </cell>
          <cell r="I487">
            <v>1</v>
          </cell>
          <cell r="J487">
            <v>1</v>
          </cell>
          <cell r="L487" t="str">
            <v>You may choose not to untap Phyrexian Gremlins during your untap step. {T}: Tap target artifact. It doesn't untap during its controller's untap step for as long as Phyrexian Gremlins remains tapped.</v>
          </cell>
          <cell r="M487" t="str">
            <v>{2}{B}</v>
          </cell>
          <cell r="O487">
            <v>3</v>
          </cell>
          <cell r="P487" t="str">
            <v>B</v>
          </cell>
          <cell r="Q487" t="str">
            <v>AQ</v>
          </cell>
          <cell r="R487">
            <v>48</v>
          </cell>
        </row>
        <row r="488">
          <cell r="A488" t="str">
            <v>Wishlist (Low)</v>
          </cell>
          <cell r="E488" t="str">
            <v>Power Artifact</v>
          </cell>
          <cell r="F488" t="str">
            <v>Antiquities</v>
          </cell>
          <cell r="G488" t="str">
            <v>U</v>
          </cell>
          <cell r="H488" t="str">
            <v>Enchantment — Aura</v>
          </cell>
          <cell r="L488" t="str">
            <v>Enchant artifact. Enchanted artifact's activated abilities cost {2} less to activate. This effect can't reduce the amount of mana an ability costs to activate to less than one mana.</v>
          </cell>
          <cell r="M488" t="str">
            <v>{U}{U}</v>
          </cell>
          <cell r="O488">
            <v>2</v>
          </cell>
          <cell r="P488" t="str">
            <v>U</v>
          </cell>
          <cell r="Q488" t="str">
            <v>AQ</v>
          </cell>
          <cell r="R488">
            <v>55</v>
          </cell>
        </row>
        <row r="489">
          <cell r="E489" t="str">
            <v>Powerleech</v>
          </cell>
          <cell r="F489" t="str">
            <v>Antiquities</v>
          </cell>
          <cell r="G489" t="str">
            <v>U</v>
          </cell>
          <cell r="H489" t="str">
            <v>Enchantment</v>
          </cell>
          <cell r="L489" t="str">
            <v>Whenever an artifact an opponent controls becomes tapped or an opponent activates an artifact's ability without {T} in its activation cost, you gain 1 life.</v>
          </cell>
          <cell r="M489" t="str">
            <v>{G}{G}</v>
          </cell>
          <cell r="O489">
            <v>2</v>
          </cell>
          <cell r="P489" t="str">
            <v>G</v>
          </cell>
          <cell r="Q489" t="str">
            <v>AQ</v>
          </cell>
          <cell r="R489">
            <v>64</v>
          </cell>
        </row>
        <row r="490">
          <cell r="A490" t="str">
            <v>Wishlist (Low)</v>
          </cell>
          <cell r="E490" t="str">
            <v>Priest of Yawgmoth</v>
          </cell>
          <cell r="F490" t="str">
            <v>Antiquities</v>
          </cell>
          <cell r="G490" t="str">
            <v>C</v>
          </cell>
          <cell r="H490" t="str">
            <v>Creature — Human Cleric</v>
          </cell>
          <cell r="I490">
            <v>1</v>
          </cell>
          <cell r="J490">
            <v>2</v>
          </cell>
          <cell r="L490" t="str">
            <v>{T}, Sacrifice an artifact: Add to your mana pool an amount of {B} equal to the sacrificed artifact's converted mana cost.</v>
          </cell>
          <cell r="M490" t="str">
            <v>{1}{B}</v>
          </cell>
          <cell r="N490" t="str">
            <v>{B}</v>
          </cell>
          <cell r="O490">
            <v>2</v>
          </cell>
          <cell r="P490" t="str">
            <v>B</v>
          </cell>
          <cell r="Q490" t="str">
            <v>AQ</v>
          </cell>
          <cell r="R490">
            <v>49</v>
          </cell>
        </row>
        <row r="491">
          <cell r="E491" t="str">
            <v>Primal Clay</v>
          </cell>
          <cell r="F491" t="str">
            <v>Antiquities</v>
          </cell>
          <cell r="G491" t="str">
            <v>U</v>
          </cell>
          <cell r="H491" t="str">
            <v>Artifact Creature — Shapeshifter</v>
          </cell>
          <cell r="I491" t="str">
            <v>*</v>
          </cell>
          <cell r="J491" t="str">
            <v>*</v>
          </cell>
          <cell r="L491" t="str">
            <v>As Primal Clay enters the battlefield, it becomes your choice of a 3/3 artifact creature, a 2/2 artifact creature with flying, or a 1/6 Wall artifact creature with defender in addition to its other types.</v>
          </cell>
          <cell r="M491" t="str">
            <v>{4}</v>
          </cell>
          <cell r="O491">
            <v>4</v>
          </cell>
          <cell r="P491" t="str">
            <v>A</v>
          </cell>
          <cell r="Q491" t="str">
            <v>AQ</v>
          </cell>
          <cell r="R491">
            <v>26</v>
          </cell>
        </row>
        <row r="492">
          <cell r="E492" t="str">
            <v>Rakalite</v>
          </cell>
          <cell r="F492" t="str">
            <v>Antiquities</v>
          </cell>
          <cell r="G492" t="str">
            <v>U</v>
          </cell>
          <cell r="H492" t="str">
            <v>Artifact</v>
          </cell>
          <cell r="L492" t="str">
            <v>{2}: Prevent the next 1 damage that would be dealt to target creature or player this turn. Return Rakalite to its owner's hand at the beginning of the next end step.</v>
          </cell>
          <cell r="M492" t="str">
            <v>{6}</v>
          </cell>
          <cell r="O492">
            <v>6</v>
          </cell>
          <cell r="P492" t="str">
            <v>A</v>
          </cell>
          <cell r="Q492" t="str">
            <v>AQ</v>
          </cell>
          <cell r="R492">
            <v>27</v>
          </cell>
        </row>
        <row r="493">
          <cell r="E493" t="str">
            <v>Reconstruction</v>
          </cell>
          <cell r="F493" t="str">
            <v>Antiquities</v>
          </cell>
          <cell r="G493" t="str">
            <v>C</v>
          </cell>
          <cell r="H493" t="str">
            <v>Sorcery</v>
          </cell>
          <cell r="L493" t="str">
            <v>Return target artifact card from your graveyard to your hand.</v>
          </cell>
          <cell r="M493" t="str">
            <v>{U}</v>
          </cell>
          <cell r="O493">
            <v>1</v>
          </cell>
          <cell r="P493" t="str">
            <v>U</v>
          </cell>
          <cell r="Q493" t="str">
            <v>AQ</v>
          </cell>
          <cell r="R493">
            <v>56</v>
          </cell>
        </row>
        <row r="494">
          <cell r="E494" t="str">
            <v>Reverse Polarity</v>
          </cell>
          <cell r="F494" t="str">
            <v>Antiquities</v>
          </cell>
          <cell r="G494" t="str">
            <v>C</v>
          </cell>
          <cell r="H494" t="str">
            <v>Instant</v>
          </cell>
          <cell r="L494" t="str">
            <v>You gain X life, where X is twice the damage dealt to you so far this turn by artifacts.</v>
          </cell>
          <cell r="M494" t="str">
            <v>{W}{W}</v>
          </cell>
          <cell r="O494">
            <v>2</v>
          </cell>
          <cell r="P494" t="str">
            <v>W</v>
          </cell>
          <cell r="Q494" t="str">
            <v>AQ</v>
          </cell>
          <cell r="R494">
            <v>100</v>
          </cell>
        </row>
        <row r="495">
          <cell r="E495" t="str">
            <v>Rocket Launcher</v>
          </cell>
          <cell r="F495" t="str">
            <v>Antiquities</v>
          </cell>
          <cell r="G495" t="str">
            <v>U</v>
          </cell>
          <cell r="H495" t="str">
            <v>Artifact</v>
          </cell>
          <cell r="L495" t="str">
            <v>{2}: Rocket Launcher deals 1 damage to target creature or player. Destroy Rocket Launcher at the beginning of the next end step. Activate this ability only if you've controlled Rocket Launcher continuously since the beginning of your most recent turn.</v>
          </cell>
          <cell r="M495" t="str">
            <v>{4}</v>
          </cell>
          <cell r="O495">
            <v>4</v>
          </cell>
          <cell r="P495" t="str">
            <v>A</v>
          </cell>
          <cell r="Q495" t="str">
            <v>AQ</v>
          </cell>
          <cell r="R495">
            <v>28</v>
          </cell>
        </row>
        <row r="496">
          <cell r="E496" t="str">
            <v>Sage of Lat-Nam</v>
          </cell>
          <cell r="F496" t="str">
            <v>Antiquities</v>
          </cell>
          <cell r="G496" t="str">
            <v>C</v>
          </cell>
          <cell r="H496" t="str">
            <v>Creature — Human Artificer</v>
          </cell>
          <cell r="I496">
            <v>1</v>
          </cell>
          <cell r="J496">
            <v>2</v>
          </cell>
          <cell r="L496" t="str">
            <v>{T}, Sacrifice an artifact: Draw a card.</v>
          </cell>
          <cell r="M496" t="str">
            <v>{1}{U}</v>
          </cell>
          <cell r="O496">
            <v>2</v>
          </cell>
          <cell r="P496" t="str">
            <v>U</v>
          </cell>
          <cell r="Q496" t="str">
            <v>AQ</v>
          </cell>
          <cell r="R496">
            <v>57</v>
          </cell>
        </row>
        <row r="497">
          <cell r="E497" t="str">
            <v>Shapeshifter</v>
          </cell>
          <cell r="F497" t="str">
            <v>Antiquities</v>
          </cell>
          <cell r="G497" t="str">
            <v>R</v>
          </cell>
          <cell r="H497" t="str">
            <v>Artifact Creature — Shapeshifter</v>
          </cell>
          <cell r="I497" t="str">
            <v>*</v>
          </cell>
          <cell r="J497" t="str">
            <v>7-*</v>
          </cell>
          <cell r="L497" t="str">
            <v>As Shapeshifter enters the battlefield, choose a number between 0 and 7. At the beginning of your upkeep, you may choose a number between 0 and 7. Shapeshifter's power is equal to the last chosen number and its toughness is equal to 7 minus that number.</v>
          </cell>
          <cell r="M497" t="str">
            <v>{6}</v>
          </cell>
          <cell r="O497">
            <v>6</v>
          </cell>
          <cell r="P497" t="str">
            <v>A</v>
          </cell>
          <cell r="Q497" t="str">
            <v>AQ</v>
          </cell>
          <cell r="R497">
            <v>29</v>
          </cell>
        </row>
        <row r="498">
          <cell r="E498" t="str">
            <v>Shatterstorm</v>
          </cell>
          <cell r="F498" t="str">
            <v>Antiquities</v>
          </cell>
          <cell r="G498" t="str">
            <v>R</v>
          </cell>
          <cell r="H498" t="str">
            <v>Sorcery</v>
          </cell>
          <cell r="L498" t="str">
            <v>Destroy all artifacts. They can't be regenerated.</v>
          </cell>
          <cell r="M498" t="str">
            <v>{2}{R}{R}</v>
          </cell>
          <cell r="O498">
            <v>4</v>
          </cell>
          <cell r="P498" t="str">
            <v>R</v>
          </cell>
          <cell r="Q498" t="str">
            <v>AQ</v>
          </cell>
          <cell r="R498">
            <v>93</v>
          </cell>
        </row>
        <row r="499">
          <cell r="E499" t="str">
            <v>Staff of Zegon</v>
          </cell>
          <cell r="F499" t="str">
            <v>Antiquities</v>
          </cell>
          <cell r="G499" t="str">
            <v>C</v>
          </cell>
          <cell r="H499" t="str">
            <v>Artifact</v>
          </cell>
          <cell r="L499" t="str">
            <v>{3}, {T}: Target creature gets -2/-0 until end of turn.</v>
          </cell>
          <cell r="M499" t="str">
            <v>{4}</v>
          </cell>
          <cell r="O499">
            <v>4</v>
          </cell>
          <cell r="P499" t="str">
            <v>A</v>
          </cell>
          <cell r="Q499" t="str">
            <v>AQ</v>
          </cell>
          <cell r="R499">
            <v>30</v>
          </cell>
        </row>
        <row r="500">
          <cell r="E500" t="str">
            <v>Strip Mine</v>
          </cell>
          <cell r="F500" t="str">
            <v>Antiquities</v>
          </cell>
          <cell r="G500" t="str">
            <v>R</v>
          </cell>
          <cell r="H500" t="str">
            <v>Land</v>
          </cell>
          <cell r="L500" t="str">
            <v>{T}: Add {1} to your mana pool. {T}, Sacrifice Strip Mine: Destroy target land.</v>
          </cell>
          <cell r="N500" t="str">
            <v>{X}</v>
          </cell>
          <cell r="O500">
            <v>0</v>
          </cell>
          <cell r="P500" t="str">
            <v>L</v>
          </cell>
          <cell r="Q500" t="str">
            <v>AQ</v>
          </cell>
          <cell r="R500">
            <v>73</v>
          </cell>
        </row>
        <row r="501">
          <cell r="E501" t="str">
            <v>Su-Chi</v>
          </cell>
          <cell r="F501" t="str">
            <v>Antiquities</v>
          </cell>
          <cell r="G501" t="str">
            <v>U</v>
          </cell>
          <cell r="H501" t="str">
            <v>Artifact Creature — Construct</v>
          </cell>
          <cell r="I501">
            <v>4</v>
          </cell>
          <cell r="J501">
            <v>4</v>
          </cell>
          <cell r="L501" t="str">
            <v>When Su-Chi dies, add {4} to your mana pool.</v>
          </cell>
          <cell r="M501" t="str">
            <v>{4}</v>
          </cell>
          <cell r="N501" t="str">
            <v>{X}</v>
          </cell>
          <cell r="O501">
            <v>4</v>
          </cell>
          <cell r="P501" t="str">
            <v>A</v>
          </cell>
          <cell r="Q501" t="str">
            <v>AQ</v>
          </cell>
          <cell r="R501">
            <v>31</v>
          </cell>
        </row>
        <row r="502">
          <cell r="E502" t="str">
            <v>Tablet of Epityr</v>
          </cell>
          <cell r="F502" t="str">
            <v>Antiquities</v>
          </cell>
          <cell r="G502" t="str">
            <v>C</v>
          </cell>
          <cell r="H502" t="str">
            <v>Artifact</v>
          </cell>
          <cell r="L502" t="str">
            <v>Whenever an artifact you control is put into a graveyard from the battlefield, you may pay {1}. If you do, you gain 1 life.</v>
          </cell>
          <cell r="M502" t="str">
            <v>{1}</v>
          </cell>
          <cell r="O502">
            <v>1</v>
          </cell>
          <cell r="P502" t="str">
            <v>A</v>
          </cell>
          <cell r="Q502" t="str">
            <v>AQ</v>
          </cell>
          <cell r="R502">
            <v>32</v>
          </cell>
        </row>
        <row r="503">
          <cell r="A503" t="str">
            <v>Wishlist (Low)</v>
          </cell>
          <cell r="E503" t="str">
            <v>Tawnos's Coffin</v>
          </cell>
          <cell r="F503" t="str">
            <v>Antiquities</v>
          </cell>
          <cell r="G503" t="str">
            <v>R</v>
          </cell>
          <cell r="H503" t="str">
            <v>Artifact</v>
          </cell>
          <cell r="L503" t="str">
            <v>You may choose not to untap Tawnos's Coffin during your untap step. {3}, {T}: Exile target creature and all Auras attached to it. Note the number and kind of counters that were on that creature. When Tawnos's Coffin leaves the battlefield or becomes untapped, return the exiled card to the battlefield under its owner's control tapped with the noted number and kind of counters on it, and if you do, return the exiled Aura cards to the battlefield under their owner's control attached to that permanent.</v>
          </cell>
          <cell r="M503" t="str">
            <v>{4}</v>
          </cell>
          <cell r="O503">
            <v>4</v>
          </cell>
          <cell r="P503" t="str">
            <v>A</v>
          </cell>
          <cell r="Q503" t="str">
            <v>AQ</v>
          </cell>
          <cell r="R503">
            <v>33</v>
          </cell>
        </row>
        <row r="504">
          <cell r="E504" t="str">
            <v>Tawnos's Wand</v>
          </cell>
          <cell r="F504" t="str">
            <v>Antiquities</v>
          </cell>
          <cell r="G504" t="str">
            <v>U</v>
          </cell>
          <cell r="H504" t="str">
            <v>Artifact</v>
          </cell>
          <cell r="L504" t="str">
            <v>{2}, {T}: Target creature with power 2 or less is unblockable this turn.</v>
          </cell>
          <cell r="M504" t="str">
            <v>{4}</v>
          </cell>
          <cell r="O504">
            <v>4</v>
          </cell>
          <cell r="P504" t="str">
            <v>A</v>
          </cell>
          <cell r="Q504" t="str">
            <v>AQ</v>
          </cell>
          <cell r="R504">
            <v>34</v>
          </cell>
        </row>
        <row r="505">
          <cell r="E505" t="str">
            <v>Tawnos's Weaponry</v>
          </cell>
          <cell r="F505" t="str">
            <v>Antiquities</v>
          </cell>
          <cell r="G505" t="str">
            <v>U</v>
          </cell>
          <cell r="H505" t="str">
            <v>Artifact</v>
          </cell>
          <cell r="L505" t="str">
            <v>You may choose not to untap Tawnos's Weaponry during your untap step. {2}, {T}: Target creature gets +1/+1 for as long as Tawnos's Weaponry remains tapped.</v>
          </cell>
          <cell r="M505" t="str">
            <v>{2}</v>
          </cell>
          <cell r="O505">
            <v>2</v>
          </cell>
          <cell r="P505" t="str">
            <v>A</v>
          </cell>
          <cell r="Q505" t="str">
            <v>AQ</v>
          </cell>
          <cell r="R505">
            <v>35</v>
          </cell>
        </row>
        <row r="506">
          <cell r="E506" t="str">
            <v>Tetravus</v>
          </cell>
          <cell r="F506" t="str">
            <v>Antiquities</v>
          </cell>
          <cell r="G506" t="str">
            <v>R</v>
          </cell>
          <cell r="H506" t="str">
            <v>Artifact Creature — Construct</v>
          </cell>
          <cell r="I506">
            <v>1</v>
          </cell>
          <cell r="J506">
            <v>1</v>
          </cell>
          <cell r="L506" t="str">
            <v>Flying?Tetravus enters the battlefield with three +1/+1 counters on it. ?At the beginning of your upkeep, you may remove any number of +1/+1 counters from Tetravus. If you do, put that many 1/1 colorless Tetravite artifact creature tokens onto the battlefield. They each have flying and "This creature can't be enchanted."?At the beginning of your upkeep, you may exile any number of tokens put onto the battlefield with Tetravus. If you do, put that many +1/+1 counters on Tetravus.</v>
          </cell>
          <cell r="M506" t="str">
            <v>{6}</v>
          </cell>
          <cell r="O506">
            <v>6</v>
          </cell>
          <cell r="P506" t="str">
            <v>A</v>
          </cell>
          <cell r="Q506" t="str">
            <v>AQ</v>
          </cell>
          <cell r="R506">
            <v>36</v>
          </cell>
        </row>
        <row r="507">
          <cell r="E507" t="str">
            <v>The Rack</v>
          </cell>
          <cell r="F507" t="str">
            <v>Antiquities</v>
          </cell>
          <cell r="G507" t="str">
            <v>U</v>
          </cell>
          <cell r="H507" t="str">
            <v>Artifact</v>
          </cell>
          <cell r="L507" t="str">
            <v>As The Rack enters the battlefield, choose an opponent. At the beginning of the chosen player's upkeep, The Rack deals X damage to that player, where X is 3 minus the number of cards in his or her hand.</v>
          </cell>
          <cell r="M507" t="str">
            <v>{1}</v>
          </cell>
          <cell r="O507">
            <v>1</v>
          </cell>
          <cell r="P507" t="str">
            <v>A</v>
          </cell>
          <cell r="Q507" t="str">
            <v>AQ</v>
          </cell>
          <cell r="R507">
            <v>37</v>
          </cell>
        </row>
        <row r="508">
          <cell r="E508" t="str">
            <v>Titania's Song</v>
          </cell>
          <cell r="F508" t="str">
            <v>Antiquities</v>
          </cell>
          <cell r="G508" t="str">
            <v>U</v>
          </cell>
          <cell r="H508" t="str">
            <v>Enchantment</v>
          </cell>
          <cell r="L508" t="str">
            <v>Each noncreature artifact loses all abilities and becomes an artifact creature with power and toughness each equal to its converted mana cost. If Titania's Song leaves the battlefield, this effect continues until end of turn.</v>
          </cell>
          <cell r="M508" t="str">
            <v>{3}{G}</v>
          </cell>
          <cell r="O508">
            <v>4</v>
          </cell>
          <cell r="P508" t="str">
            <v>G</v>
          </cell>
          <cell r="Q508" t="str">
            <v>AQ</v>
          </cell>
          <cell r="R508">
            <v>65</v>
          </cell>
        </row>
        <row r="509">
          <cell r="E509" t="str">
            <v>Transmute Artifact</v>
          </cell>
          <cell r="F509" t="str">
            <v>Antiquities</v>
          </cell>
          <cell r="G509" t="str">
            <v>U</v>
          </cell>
          <cell r="H509" t="str">
            <v>Sorcery</v>
          </cell>
          <cell r="L509" t="str">
            <v>Sacrifice an artifact. If you do, search your library for an artifact card. If that card's converted mana cost is less than or equal to the sacrificed artifact's converted mana cost, put it onto the battlefield. If it's greater, you may pay {X}, where X is the difference. If you do, put it onto the battlefield. If you don't, put it into its owner's graveyard. Then shuffle your library.</v>
          </cell>
          <cell r="M509" t="str">
            <v>{U}{U}</v>
          </cell>
          <cell r="O509">
            <v>2</v>
          </cell>
          <cell r="P509" t="str">
            <v>U</v>
          </cell>
          <cell r="Q509" t="str">
            <v>AQ</v>
          </cell>
          <cell r="R509">
            <v>58</v>
          </cell>
        </row>
        <row r="510">
          <cell r="A510" t="str">
            <v>Duplicate</v>
          </cell>
          <cell r="E510" t="str">
            <v>Triskelion</v>
          </cell>
          <cell r="F510" t="str">
            <v>Antiquities</v>
          </cell>
          <cell r="G510" t="str">
            <v>R</v>
          </cell>
          <cell r="H510" t="str">
            <v>Artifact Creature — Construct</v>
          </cell>
          <cell r="I510">
            <v>1</v>
          </cell>
          <cell r="J510">
            <v>1</v>
          </cell>
          <cell r="L510" t="str">
            <v>Triskelion enters the battlefield with three +1/+1 counters on it. Remove a +1/+1 counter from Triskelion: Triskelion deals 1 damage to target creature or player.</v>
          </cell>
          <cell r="M510" t="str">
            <v>{6}</v>
          </cell>
          <cell r="O510">
            <v>6</v>
          </cell>
          <cell r="P510" t="str">
            <v>A</v>
          </cell>
          <cell r="Q510" t="str">
            <v>AQ</v>
          </cell>
          <cell r="R510">
            <v>38</v>
          </cell>
        </row>
        <row r="511">
          <cell r="E511" t="str">
            <v>Urza's Avenger</v>
          </cell>
          <cell r="F511" t="str">
            <v>Antiquities</v>
          </cell>
          <cell r="G511" t="str">
            <v>R</v>
          </cell>
          <cell r="H511" t="str">
            <v>Artifact Creature — Shapeshifter</v>
          </cell>
          <cell r="I511">
            <v>4</v>
          </cell>
          <cell r="J511">
            <v>4</v>
          </cell>
          <cell r="L511" t="str">
            <v>{0}: Urza's Avenger gets -1/-1 and gains your choice of banding, flying, first strike, or trample until end of turn.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511" t="str">
            <v>{6}</v>
          </cell>
          <cell r="O511">
            <v>6</v>
          </cell>
          <cell r="P511" t="str">
            <v>A</v>
          </cell>
          <cell r="Q511" t="str">
            <v>AQ</v>
          </cell>
          <cell r="R511">
            <v>39</v>
          </cell>
        </row>
        <row r="512">
          <cell r="E512" t="str">
            <v>Urza's Chalice</v>
          </cell>
          <cell r="F512" t="str">
            <v>Antiquities</v>
          </cell>
          <cell r="G512" t="str">
            <v>C</v>
          </cell>
          <cell r="H512" t="str">
            <v>Artifact</v>
          </cell>
          <cell r="L512" t="str">
            <v>Whenever a player casts an artifact spell, you may pay {1}. If you do, you gain 1 life.</v>
          </cell>
          <cell r="M512" t="str">
            <v>{1}</v>
          </cell>
          <cell r="O512">
            <v>1</v>
          </cell>
          <cell r="P512" t="str">
            <v>A</v>
          </cell>
          <cell r="Q512" t="str">
            <v>AQ</v>
          </cell>
          <cell r="R512">
            <v>40</v>
          </cell>
        </row>
        <row r="513">
          <cell r="A513" t="str">
            <v>YES</v>
          </cell>
          <cell r="E513" t="str">
            <v>Urza's Mine</v>
          </cell>
          <cell r="F513" t="str">
            <v>Antiquities</v>
          </cell>
          <cell r="G513" t="str">
            <v>C</v>
          </cell>
          <cell r="H513" t="str">
            <v>Land — Urza's Mine</v>
          </cell>
          <cell r="L513" t="str">
            <v>{T}: Add {1} to your mana pool. If you control an Urza's Power-Plant and an Urza's Tower, add {2} to your mana pool instead.</v>
          </cell>
          <cell r="N513" t="str">
            <v>{X}</v>
          </cell>
          <cell r="O513">
            <v>0</v>
          </cell>
          <cell r="P513" t="str">
            <v>L</v>
          </cell>
          <cell r="Q513" t="str">
            <v>AQ</v>
          </cell>
          <cell r="R513">
            <v>77</v>
          </cell>
        </row>
        <row r="514">
          <cell r="E514" t="str">
            <v>Urza's Miter</v>
          </cell>
          <cell r="F514" t="str">
            <v>Antiquities</v>
          </cell>
          <cell r="G514" t="str">
            <v>R</v>
          </cell>
          <cell r="H514" t="str">
            <v>Artifact</v>
          </cell>
          <cell r="L514" t="str">
            <v>Whenever an artifact you control is put into a graveyard from the battlefield, if it wasn't sacrificed, you may pay {3}. If you do, draw a card.</v>
          </cell>
          <cell r="M514" t="str">
            <v>{3}</v>
          </cell>
          <cell r="O514">
            <v>3</v>
          </cell>
          <cell r="P514" t="str">
            <v>A</v>
          </cell>
          <cell r="Q514" t="str">
            <v>AQ</v>
          </cell>
          <cell r="R514">
            <v>41</v>
          </cell>
        </row>
        <row r="515">
          <cell r="A515" t="str">
            <v>YES</v>
          </cell>
          <cell r="E515" t="str">
            <v>Urza's Power Plant</v>
          </cell>
          <cell r="F515" t="str">
            <v>Antiquities</v>
          </cell>
          <cell r="G515" t="str">
            <v>C</v>
          </cell>
          <cell r="H515" t="str">
            <v>Land — Urza's Power-Plant</v>
          </cell>
          <cell r="L515" t="str">
            <v>{T}: Add {1} to your mana pool. If you control an Urza's Mine and an Urza's Tower, add {2} to your mana pool instead.</v>
          </cell>
          <cell r="N515" t="str">
            <v>{X}</v>
          </cell>
          <cell r="O515">
            <v>0</v>
          </cell>
          <cell r="P515" t="str">
            <v>L</v>
          </cell>
          <cell r="Q515" t="str">
            <v>AQ</v>
          </cell>
          <cell r="R515">
            <v>81</v>
          </cell>
        </row>
        <row r="516">
          <cell r="A516" t="str">
            <v>YES</v>
          </cell>
          <cell r="E516" t="str">
            <v>Urza's Tower</v>
          </cell>
          <cell r="F516" t="str">
            <v>Antiquities</v>
          </cell>
          <cell r="G516" t="str">
            <v>C</v>
          </cell>
          <cell r="H516" t="str">
            <v>Land — Urza's Tower</v>
          </cell>
          <cell r="L516" t="str">
            <v>{T}: Add {1} to your mana pool. If you control an Urza's Mine and an Urza's Power-Plant, add {3} to your mana pool instead.</v>
          </cell>
          <cell r="N516" t="str">
            <v>{X}</v>
          </cell>
          <cell r="O516">
            <v>0</v>
          </cell>
          <cell r="P516" t="str">
            <v>L</v>
          </cell>
          <cell r="Q516" t="str">
            <v>AQ</v>
          </cell>
          <cell r="R516">
            <v>85</v>
          </cell>
        </row>
        <row r="517">
          <cell r="E517" t="str">
            <v>Wall of Spears</v>
          </cell>
          <cell r="F517" t="str">
            <v>Antiquities</v>
          </cell>
          <cell r="G517" t="str">
            <v>U</v>
          </cell>
          <cell r="H517" t="str">
            <v>Artifact Creature — Wall</v>
          </cell>
          <cell r="I517">
            <v>2</v>
          </cell>
          <cell r="J517">
            <v>3</v>
          </cell>
          <cell r="L517" t="str">
            <v>Defender #_(This creature can't attack.)_#?First strike</v>
          </cell>
          <cell r="M517" t="str">
            <v>{3}</v>
          </cell>
          <cell r="O517">
            <v>3</v>
          </cell>
          <cell r="P517" t="str">
            <v>A</v>
          </cell>
          <cell r="Q517" t="str">
            <v>AQ</v>
          </cell>
          <cell r="R517">
            <v>42</v>
          </cell>
        </row>
        <row r="518">
          <cell r="E518" t="str">
            <v>Weakstone</v>
          </cell>
          <cell r="F518" t="str">
            <v>Antiquities</v>
          </cell>
          <cell r="G518" t="str">
            <v>U</v>
          </cell>
          <cell r="H518" t="str">
            <v>Artifact</v>
          </cell>
          <cell r="L518" t="str">
            <v>Attacking creatures get -1/-0.</v>
          </cell>
          <cell r="M518" t="str">
            <v>{4}</v>
          </cell>
          <cell r="O518">
            <v>4</v>
          </cell>
          <cell r="P518" t="str">
            <v>A</v>
          </cell>
          <cell r="Q518" t="str">
            <v>AQ</v>
          </cell>
          <cell r="R518">
            <v>43</v>
          </cell>
        </row>
        <row r="519">
          <cell r="A519" t="str">
            <v>Duplicate</v>
          </cell>
          <cell r="E519" t="str">
            <v>Xenic Poltergeist</v>
          </cell>
          <cell r="F519" t="str">
            <v>Antiquities</v>
          </cell>
          <cell r="G519" t="str">
            <v>U</v>
          </cell>
          <cell r="H519" t="str">
            <v>Creature — Spirit</v>
          </cell>
          <cell r="I519">
            <v>1</v>
          </cell>
          <cell r="J519">
            <v>1</v>
          </cell>
          <cell r="L519" t="str">
            <v>{T}: Until your next upkeep, target noncreature artifact becomes an artifact creature with power and toughness each equal to its converted mana cost.</v>
          </cell>
          <cell r="M519" t="str">
            <v>{1}{B}{B}</v>
          </cell>
          <cell r="O519">
            <v>3</v>
          </cell>
          <cell r="P519" t="str">
            <v>B</v>
          </cell>
          <cell r="Q519" t="str">
            <v>AQ</v>
          </cell>
          <cell r="R519">
            <v>50</v>
          </cell>
        </row>
        <row r="520">
          <cell r="E520" t="str">
            <v>Yawgmoth Demon</v>
          </cell>
          <cell r="F520" t="str">
            <v>Antiquities</v>
          </cell>
          <cell r="G520" t="str">
            <v>R</v>
          </cell>
          <cell r="H520" t="str">
            <v>Creature — Demon</v>
          </cell>
          <cell r="I520">
            <v>6</v>
          </cell>
          <cell r="J520">
            <v>6</v>
          </cell>
          <cell r="L520" t="str">
            <v>Flying #_(This creature can't be blocked except by creatures with flying or reach.)_#?First strike #_(This creature deals combat damage before creatures without first strike.)_#?At the beginning of your upkeep, you may sacrifice an artifact. If you don't, tap Yawgmoth Demon and it deals 2 damage to you.</v>
          </cell>
          <cell r="M520" t="str">
            <v>{4}{B}{B}</v>
          </cell>
          <cell r="O520">
            <v>6</v>
          </cell>
          <cell r="P520" t="str">
            <v>B</v>
          </cell>
          <cell r="Q520" t="str">
            <v>AQ</v>
          </cell>
          <cell r="R520">
            <v>51</v>
          </cell>
        </row>
        <row r="521">
          <cell r="E521" t="str">
            <v>Yotian Soldier</v>
          </cell>
          <cell r="F521" t="str">
            <v>Antiquities</v>
          </cell>
          <cell r="G521" t="str">
            <v>C</v>
          </cell>
          <cell r="H521" t="str">
            <v>Artifact Creature — Soldier</v>
          </cell>
          <cell r="I521">
            <v>1</v>
          </cell>
          <cell r="J521">
            <v>4</v>
          </cell>
          <cell r="L521" t="str">
            <v>Vigilance</v>
          </cell>
          <cell r="M521" t="str">
            <v>{3}</v>
          </cell>
          <cell r="O521">
            <v>3</v>
          </cell>
          <cell r="P521" t="str">
            <v>A</v>
          </cell>
          <cell r="Q521" t="str">
            <v>AQ</v>
          </cell>
          <cell r="R521">
            <v>44</v>
          </cell>
        </row>
        <row r="522">
          <cell r="A522" t="str">
            <v>Wishlist (Low)</v>
          </cell>
          <cell r="E522" t="str">
            <v>Mishra's Factory</v>
          </cell>
          <cell r="F522" t="str">
            <v>Antiquities</v>
          </cell>
          <cell r="G522" t="str">
            <v>R</v>
          </cell>
          <cell r="H522" t="str">
            <v>Land</v>
          </cell>
          <cell r="L522" t="str">
            <v>{T}: Add {1} to your mana pool. {1}: Mishra's Factory becomes a 2/2 Assembly-Worker artifact creature until end of turn. It's still a land. {T}: Target Assembly-Worker creature gets +1/+1 until end of turn.</v>
          </cell>
          <cell r="N522" t="str">
            <v>{X}</v>
          </cell>
          <cell r="O522">
            <v>0</v>
          </cell>
          <cell r="P522" t="str">
            <v>L</v>
          </cell>
          <cell r="Q522" t="str">
            <v>AQ</v>
          </cell>
          <cell r="R522">
            <v>66</v>
          </cell>
        </row>
        <row r="523">
          <cell r="A523" t="str">
            <v>Wishlist (Low)</v>
          </cell>
          <cell r="E523" t="str">
            <v>Mishra's Factory</v>
          </cell>
          <cell r="F523" t="str">
            <v>Antiquities</v>
          </cell>
          <cell r="G523" t="str">
            <v>R</v>
          </cell>
          <cell r="H523" t="str">
            <v>Land</v>
          </cell>
          <cell r="L523" t="str">
            <v>{T}: Add {1} to your mana pool. {1}: Mishra's Factory becomes a 2/2 Assembly-Worker artifact creature until end of turn. It's still a land. {T}: Target Assembly-Worker creature gets +1/+1 until end of turn.</v>
          </cell>
          <cell r="N523" t="str">
            <v>{X}</v>
          </cell>
          <cell r="O523">
            <v>0</v>
          </cell>
          <cell r="P523" t="str">
            <v>L</v>
          </cell>
          <cell r="Q523" t="str">
            <v>AQ</v>
          </cell>
          <cell r="R523">
            <v>67</v>
          </cell>
        </row>
        <row r="524">
          <cell r="A524" t="str">
            <v>Wishlist (Low)</v>
          </cell>
          <cell r="E524" t="str">
            <v>Mishra's Factory</v>
          </cell>
          <cell r="F524" t="str">
            <v>Antiquities</v>
          </cell>
          <cell r="G524" t="str">
            <v>U</v>
          </cell>
          <cell r="H524" t="str">
            <v>Land</v>
          </cell>
          <cell r="L524" t="str">
            <v>{T}: Add {1} to your mana pool. {1}: Mishra's Factory becomes a 2/2 Assembly-Worker artifact creature until end of turn. It's still a land. {T}: Target Assembly-Worker creature gets +1/+1 until end of turn.</v>
          </cell>
          <cell r="N524" t="str">
            <v>{X}</v>
          </cell>
          <cell r="O524">
            <v>0</v>
          </cell>
          <cell r="P524" t="str">
            <v>L</v>
          </cell>
          <cell r="Q524" t="str">
            <v>AQ</v>
          </cell>
          <cell r="R524">
            <v>68</v>
          </cell>
        </row>
        <row r="525">
          <cell r="E525" t="str">
            <v>Strip Mine</v>
          </cell>
          <cell r="F525" t="str">
            <v>Antiquities</v>
          </cell>
          <cell r="G525" t="str">
            <v>R</v>
          </cell>
          <cell r="H525" t="str">
            <v>Land</v>
          </cell>
          <cell r="L525" t="str">
            <v>{T}: Add {1} to your mana pool. {T}, Sacrifice Strip Mine: Destroy target land.</v>
          </cell>
          <cell r="N525" t="str">
            <v>{X}</v>
          </cell>
          <cell r="O525">
            <v>0</v>
          </cell>
          <cell r="P525" t="str">
            <v>L</v>
          </cell>
          <cell r="Q525" t="str">
            <v>AQ</v>
          </cell>
          <cell r="R525">
            <v>71</v>
          </cell>
        </row>
        <row r="526">
          <cell r="E526" t="str">
            <v>Strip Mine</v>
          </cell>
          <cell r="F526" t="str">
            <v>Antiquities</v>
          </cell>
          <cell r="G526" t="str">
            <v>R</v>
          </cell>
          <cell r="H526" t="str">
            <v>Land</v>
          </cell>
          <cell r="L526" t="str">
            <v>{T}: Add {1} to your mana pool. ?{T}, Sacrifice Strip Mine: Destroy target land.</v>
          </cell>
          <cell r="N526" t="str">
            <v>{X}</v>
          </cell>
          <cell r="O526">
            <v>0</v>
          </cell>
          <cell r="P526" t="str">
            <v>L</v>
          </cell>
          <cell r="Q526" t="str">
            <v>AQ</v>
          </cell>
          <cell r="R526">
            <v>72</v>
          </cell>
        </row>
        <row r="527">
          <cell r="E527" t="str">
            <v>Strip Mine</v>
          </cell>
          <cell r="F527" t="str">
            <v>Antiquities</v>
          </cell>
          <cell r="G527" t="str">
            <v>U</v>
          </cell>
          <cell r="H527" t="str">
            <v>Land</v>
          </cell>
          <cell r="L527" t="str">
            <v>{T}: Add {1} to your mana pool. {T}, Sacrifice Strip Mine: Destroy target land.</v>
          </cell>
          <cell r="N527" t="str">
            <v>{X}</v>
          </cell>
          <cell r="O527">
            <v>0</v>
          </cell>
          <cell r="P527" t="str">
            <v>L</v>
          </cell>
          <cell r="Q527" t="str">
            <v>AQ</v>
          </cell>
          <cell r="R527">
            <v>74</v>
          </cell>
        </row>
        <row r="528">
          <cell r="A528" t="str">
            <v>YES</v>
          </cell>
          <cell r="E528" t="str">
            <v>Urza's Mine</v>
          </cell>
          <cell r="F528" t="str">
            <v>Antiquities</v>
          </cell>
          <cell r="G528" t="str">
            <v>U</v>
          </cell>
          <cell r="H528" t="str">
            <v>Land — Urza's Mine</v>
          </cell>
          <cell r="L528" t="str">
            <v>{T}: Add {1} to your mana pool. If you control an Urza's Power-Plant and an Urza's Tower, add {2} to your mana pool instead.</v>
          </cell>
          <cell r="N528" t="str">
            <v>{X}</v>
          </cell>
          <cell r="O528">
            <v>0</v>
          </cell>
          <cell r="P528" t="str">
            <v>L</v>
          </cell>
          <cell r="Q528" t="str">
            <v>AQ</v>
          </cell>
          <cell r="R528">
            <v>75</v>
          </cell>
        </row>
        <row r="529">
          <cell r="A529" t="str">
            <v>YES</v>
          </cell>
          <cell r="E529" t="str">
            <v>Urza's Mine</v>
          </cell>
          <cell r="F529" t="str">
            <v>Antiquities</v>
          </cell>
          <cell r="G529" t="str">
            <v>C</v>
          </cell>
          <cell r="H529" t="str">
            <v>Land — Urza's Mine</v>
          </cell>
          <cell r="L529" t="str">
            <v>{T}: Add {1} to your mana pool. If you control an Urza's Power-Plant and an Urza's Tower, add {2} to your mana pool instead.</v>
          </cell>
          <cell r="N529" t="str">
            <v>{X}</v>
          </cell>
          <cell r="O529">
            <v>0</v>
          </cell>
          <cell r="P529" t="str">
            <v>L</v>
          </cell>
          <cell r="Q529" t="str">
            <v>AQ</v>
          </cell>
          <cell r="R529">
            <v>76</v>
          </cell>
        </row>
        <row r="530">
          <cell r="A530" t="str">
            <v>YES</v>
          </cell>
          <cell r="E530" t="str">
            <v>Urza's Mine</v>
          </cell>
          <cell r="F530" t="str">
            <v>Antiquities</v>
          </cell>
          <cell r="G530" t="str">
            <v>U</v>
          </cell>
          <cell r="H530" t="str">
            <v>Land — Urza's Mine</v>
          </cell>
          <cell r="L530" t="str">
            <v>{T}: Add {1} to your mana pool. If you control an Urza's Power-Plant and an Urza's Tower, add {2} to your mana pool instead.</v>
          </cell>
          <cell r="N530" t="str">
            <v>{X}</v>
          </cell>
          <cell r="O530">
            <v>0</v>
          </cell>
          <cell r="P530" t="str">
            <v>L</v>
          </cell>
          <cell r="Q530" t="str">
            <v>AQ</v>
          </cell>
          <cell r="R530">
            <v>78</v>
          </cell>
        </row>
        <row r="531">
          <cell r="A531" t="str">
            <v>YES</v>
          </cell>
          <cell r="E531" t="str">
            <v>Urza's Power Plant</v>
          </cell>
          <cell r="F531" t="str">
            <v>Antiquities</v>
          </cell>
          <cell r="G531" t="str">
            <v>C</v>
          </cell>
          <cell r="H531" t="str">
            <v>Land — Urza's Power-Plant</v>
          </cell>
          <cell r="L531" t="str">
            <v>{T}: Add {1} to your mana pool. If you control an Urza's Mine and an Urza's Tower, add {2} to your mana pool instead.</v>
          </cell>
          <cell r="N531" t="str">
            <v>{X}</v>
          </cell>
          <cell r="O531">
            <v>0</v>
          </cell>
          <cell r="P531" t="str">
            <v>L</v>
          </cell>
          <cell r="Q531" t="str">
            <v>AQ</v>
          </cell>
          <cell r="R531">
            <v>79</v>
          </cell>
        </row>
        <row r="532">
          <cell r="A532" t="str">
            <v>YES</v>
          </cell>
          <cell r="E532" t="str">
            <v>Urza's Power Plant</v>
          </cell>
          <cell r="F532" t="str">
            <v>Antiquities</v>
          </cell>
          <cell r="G532" t="str">
            <v>U</v>
          </cell>
          <cell r="H532" t="str">
            <v>Land — Urza's Power-Plant</v>
          </cell>
          <cell r="L532" t="str">
            <v>{T}: Add {1} to your mana pool. If you control an Urza's Mine and an Urza's Tower, add {2} to your mana pool instead.</v>
          </cell>
          <cell r="N532" t="str">
            <v>{X}</v>
          </cell>
          <cell r="O532">
            <v>0</v>
          </cell>
          <cell r="P532" t="str">
            <v>L</v>
          </cell>
          <cell r="Q532" t="str">
            <v>AQ</v>
          </cell>
          <cell r="R532">
            <v>80</v>
          </cell>
        </row>
        <row r="533">
          <cell r="A533" t="str">
            <v>YES</v>
          </cell>
          <cell r="E533" t="str">
            <v>Urza's Power Plant</v>
          </cell>
          <cell r="F533" t="str">
            <v>Antiquities</v>
          </cell>
          <cell r="G533" t="str">
            <v>U</v>
          </cell>
          <cell r="H533" t="str">
            <v>Land — Urza's Power-Plant</v>
          </cell>
          <cell r="L533" t="str">
            <v>{T}: Add {1} to your mana pool. If you control an Urza's Mine and an Urza's Tower, add {2} to your mana pool instead.</v>
          </cell>
          <cell r="N533" t="str">
            <v>{X}</v>
          </cell>
          <cell r="O533">
            <v>0</v>
          </cell>
          <cell r="P533" t="str">
            <v>L</v>
          </cell>
          <cell r="Q533" t="str">
            <v>AQ</v>
          </cell>
          <cell r="R533">
            <v>82</v>
          </cell>
        </row>
        <row r="534">
          <cell r="A534" t="str">
            <v>YES</v>
          </cell>
          <cell r="E534" t="str">
            <v>Urza's Tower</v>
          </cell>
          <cell r="F534" t="str">
            <v>Antiquities</v>
          </cell>
          <cell r="G534" t="str">
            <v>U</v>
          </cell>
          <cell r="H534" t="str">
            <v>Land — Urza's Tower</v>
          </cell>
          <cell r="L534" t="str">
            <v>{T}: Add {1} to your mana pool. If you control an Urza's Mine and an Urza's Power-Plant, add {3} to your mana pool instead.</v>
          </cell>
          <cell r="N534" t="str">
            <v>{X}</v>
          </cell>
          <cell r="O534">
            <v>0</v>
          </cell>
          <cell r="P534" t="str">
            <v>L</v>
          </cell>
          <cell r="Q534" t="str">
            <v>AQ</v>
          </cell>
          <cell r="R534">
            <v>83</v>
          </cell>
        </row>
        <row r="535">
          <cell r="A535" t="str">
            <v>YES</v>
          </cell>
          <cell r="E535" t="str">
            <v>Urza's Tower</v>
          </cell>
          <cell r="F535" t="str">
            <v>Antiquities</v>
          </cell>
          <cell r="G535" t="str">
            <v>U</v>
          </cell>
          <cell r="H535" t="str">
            <v>Land — Urza's Tower</v>
          </cell>
          <cell r="L535" t="str">
            <v>{T}: Add {1} to your mana pool. If you control an Urza's Mine and an Urza's Power-Plant, add {3} to your mana pool instead.</v>
          </cell>
          <cell r="N535" t="str">
            <v>{X}</v>
          </cell>
          <cell r="O535">
            <v>0</v>
          </cell>
          <cell r="P535" t="str">
            <v>L</v>
          </cell>
          <cell r="Q535" t="str">
            <v>AQ</v>
          </cell>
          <cell r="R535">
            <v>84</v>
          </cell>
        </row>
        <row r="536">
          <cell r="A536" t="str">
            <v>YES</v>
          </cell>
          <cell r="E536" t="str">
            <v>Urza's Tower</v>
          </cell>
          <cell r="F536" t="str">
            <v>Antiquities</v>
          </cell>
          <cell r="G536" t="str">
            <v>U</v>
          </cell>
          <cell r="H536" t="str">
            <v>Land — Urza's Tower</v>
          </cell>
          <cell r="L536" t="str">
            <v>{T}: Add {1} to your mana pool. If you control an Urza's Mine and an Urza's Power-Plant, add {3} to your mana pool instead.</v>
          </cell>
          <cell r="N536" t="str">
            <v>{X}</v>
          </cell>
          <cell r="O536">
            <v>0</v>
          </cell>
          <cell r="P536" t="str">
            <v>L</v>
          </cell>
          <cell r="Q536" t="str">
            <v>AQ</v>
          </cell>
          <cell r="R536">
            <v>86</v>
          </cell>
        </row>
        <row r="537">
          <cell r="E537" t="str">
            <v>Aether Mutation</v>
          </cell>
          <cell r="F537" t="str">
            <v>Apocalypse</v>
          </cell>
          <cell r="G537" t="str">
            <v>U</v>
          </cell>
          <cell r="H537" t="str">
            <v>Sorcery</v>
          </cell>
          <cell r="L537" t="str">
            <v>Return target creature to its owner's hand. Put X 1/1 green Saproling creature tokens onto the battlefield, where X is that creature's converted mana cost.</v>
          </cell>
          <cell r="M537" t="str">
            <v>{3}{G}{U}</v>
          </cell>
          <cell r="O537">
            <v>5</v>
          </cell>
          <cell r="P537" t="str">
            <v>GU</v>
          </cell>
          <cell r="Q537" t="str">
            <v>AP</v>
          </cell>
          <cell r="R537">
            <v>91</v>
          </cell>
        </row>
        <row r="538">
          <cell r="E538" t="str">
            <v>Ana Disciple</v>
          </cell>
          <cell r="F538" t="str">
            <v>Apocalypse</v>
          </cell>
          <cell r="G538" t="str">
            <v>C</v>
          </cell>
          <cell r="H538" t="str">
            <v>Creature — Human Wizard</v>
          </cell>
          <cell r="I538">
            <v>1</v>
          </cell>
          <cell r="J538">
            <v>1</v>
          </cell>
          <cell r="L538" t="str">
            <v>{U}, {T}: Target creature gains flying until end of turn. {B}, {T}: Target creature gets -2/-0 until end of turn.</v>
          </cell>
          <cell r="M538" t="str">
            <v>{G}</v>
          </cell>
          <cell r="O538">
            <v>1</v>
          </cell>
          <cell r="P538" t="str">
            <v>G</v>
          </cell>
          <cell r="Q538" t="str">
            <v>AP</v>
          </cell>
          <cell r="R538">
            <v>73</v>
          </cell>
        </row>
        <row r="539">
          <cell r="A539" t="str">
            <v>YES</v>
          </cell>
          <cell r="E539" t="str">
            <v>Ana Sanctuary</v>
          </cell>
          <cell r="F539" t="str">
            <v>Apocalypse</v>
          </cell>
          <cell r="G539" t="str">
            <v>U</v>
          </cell>
          <cell r="H539" t="str">
            <v>Enchantment</v>
          </cell>
          <cell r="L539" t="str">
            <v>At the beginning of your upkeep, if you control a blue or black permanent, target creature gets +1/+1 until end of turn. If you control a blue permanent and a black permanent, that creature gets +5/+5 until end of turn instead.</v>
          </cell>
          <cell r="M539" t="str">
            <v>{2}{G}</v>
          </cell>
          <cell r="O539">
            <v>3</v>
          </cell>
          <cell r="P539" t="str">
            <v>G</v>
          </cell>
          <cell r="Q539" t="str">
            <v>AP</v>
          </cell>
          <cell r="R539">
            <v>74</v>
          </cell>
        </row>
        <row r="540">
          <cell r="E540" t="str">
            <v>Anavolver</v>
          </cell>
          <cell r="F540" t="str">
            <v>Apocalypse</v>
          </cell>
          <cell r="G540" t="str">
            <v>R</v>
          </cell>
          <cell r="H540" t="str">
            <v>Creature — Volver</v>
          </cell>
          <cell r="I540">
            <v>3</v>
          </cell>
          <cell r="J540">
            <v>3</v>
          </cell>
          <cell r="L540" t="str">
            <v>Kicker {1}{U} and/or {B} #_(You may pay an additional {1}{U} and/or {B} as you cast this spell.)_#?If Anavolver was kicked with its {1}{U} kicker, it enters the battlefield with two +1/+1 counters on it and with flying. If Anavolver was kicked with its {B} kicker, it enters the battlefield with a +1/+1 counter on it and with "Pay 3 life: Regenerate Anavolver."</v>
          </cell>
          <cell r="M540" t="str">
            <v>{3}{G}</v>
          </cell>
          <cell r="O540">
            <v>4</v>
          </cell>
          <cell r="P540" t="str">
            <v>G</v>
          </cell>
          <cell r="Q540" t="str">
            <v>AP</v>
          </cell>
          <cell r="R540">
            <v>75</v>
          </cell>
        </row>
        <row r="541">
          <cell r="E541" t="str">
            <v>Angelfire Crusader</v>
          </cell>
          <cell r="F541" t="str">
            <v>Apocalypse</v>
          </cell>
          <cell r="G541" t="str">
            <v>C</v>
          </cell>
          <cell r="H541" t="str">
            <v>Creature — Human Soldier Knight</v>
          </cell>
          <cell r="I541">
            <v>2</v>
          </cell>
          <cell r="J541">
            <v>3</v>
          </cell>
          <cell r="L541" t="str">
            <v>{R}: Angelfire Crusader gets +1/+0 until end of turn.</v>
          </cell>
          <cell r="M541" t="str">
            <v>{3}{W}</v>
          </cell>
          <cell r="O541">
            <v>4</v>
          </cell>
          <cell r="P541" t="str">
            <v>W</v>
          </cell>
          <cell r="Q541" t="str">
            <v>AP</v>
          </cell>
          <cell r="R541">
            <v>1</v>
          </cell>
        </row>
        <row r="542">
          <cell r="E542" t="str">
            <v>Battlefield Forge</v>
          </cell>
          <cell r="F542" t="str">
            <v>Apocalypse</v>
          </cell>
          <cell r="G542" t="str">
            <v>R</v>
          </cell>
          <cell r="H542" t="str">
            <v>Land</v>
          </cell>
          <cell r="L542" t="str">
            <v>{T}: Add {1} to your mana pool. {T}: Add {R} or {W} to your mana pool. Battlefield Forge deals 1 damage to you.</v>
          </cell>
          <cell r="N542" t="str">
            <v>{R}{W}</v>
          </cell>
          <cell r="O542">
            <v>0</v>
          </cell>
          <cell r="P542" t="str">
            <v>L</v>
          </cell>
          <cell r="Q542" t="str">
            <v>AP</v>
          </cell>
          <cell r="R542">
            <v>139</v>
          </cell>
        </row>
        <row r="543">
          <cell r="E543" t="str">
            <v>Bloodfire Colossus</v>
          </cell>
          <cell r="F543" t="str">
            <v>Apocalypse</v>
          </cell>
          <cell r="G543" t="str">
            <v>R</v>
          </cell>
          <cell r="H543" t="str">
            <v>Creature — Giant</v>
          </cell>
          <cell r="I543">
            <v>6</v>
          </cell>
          <cell r="J543">
            <v>6</v>
          </cell>
          <cell r="L543" t="str">
            <v>{R}, Sacrifice Bloodfire Colossus: Bloodfire Colossus deals 6 damage to each creature and each player.</v>
          </cell>
          <cell r="M543" t="str">
            <v>{6}{R}{R}</v>
          </cell>
          <cell r="O543">
            <v>8</v>
          </cell>
          <cell r="P543" t="str">
            <v>R</v>
          </cell>
          <cell r="Q543" t="str">
            <v>AP</v>
          </cell>
          <cell r="R543">
            <v>55</v>
          </cell>
        </row>
        <row r="544">
          <cell r="E544" t="str">
            <v>Bloodfire Dwarf</v>
          </cell>
          <cell r="F544" t="str">
            <v>Apocalypse</v>
          </cell>
          <cell r="G544" t="str">
            <v>C</v>
          </cell>
          <cell r="H544" t="str">
            <v>Creature — Dwarf</v>
          </cell>
          <cell r="I544">
            <v>1</v>
          </cell>
          <cell r="J544">
            <v>1</v>
          </cell>
          <cell r="L544" t="str">
            <v>{R}, Sacrifice Bloodfire Dwarf: Bloodfire Dwarf deals 1 damage to each creature without flying.</v>
          </cell>
          <cell r="M544" t="str">
            <v>{R}</v>
          </cell>
          <cell r="O544">
            <v>1</v>
          </cell>
          <cell r="P544" t="str">
            <v>R</v>
          </cell>
          <cell r="Q544" t="str">
            <v>AP</v>
          </cell>
          <cell r="R544">
            <v>56</v>
          </cell>
        </row>
        <row r="545">
          <cell r="E545" t="str">
            <v>Bloodfire Infusion</v>
          </cell>
          <cell r="F545" t="str">
            <v>Apocalypse</v>
          </cell>
          <cell r="G545" t="str">
            <v>C</v>
          </cell>
          <cell r="H545" t="str">
            <v>Enchantment — Aura</v>
          </cell>
          <cell r="L545" t="str">
            <v>Enchant creature you control?{R}, Sacrifice enchanted creature: Bloodfire Infusion deals damage equal to the sacrificed creature's power to each creature.</v>
          </cell>
          <cell r="M545" t="str">
            <v>{2}{R}</v>
          </cell>
          <cell r="O545">
            <v>3</v>
          </cell>
          <cell r="P545" t="str">
            <v>R</v>
          </cell>
          <cell r="Q545" t="str">
            <v>AP</v>
          </cell>
          <cell r="R545">
            <v>57</v>
          </cell>
        </row>
        <row r="546">
          <cell r="E546" t="str">
            <v>Bloodfire Kavu</v>
          </cell>
          <cell r="F546" t="str">
            <v>Apocalypse</v>
          </cell>
          <cell r="G546" t="str">
            <v>U</v>
          </cell>
          <cell r="H546" t="str">
            <v>Creature — Kavu</v>
          </cell>
          <cell r="I546">
            <v>2</v>
          </cell>
          <cell r="J546">
            <v>2</v>
          </cell>
          <cell r="L546" t="str">
            <v>{R}, Sacrifice Bloodfire Kavu: Bloodfire Kavu deals 2 damage to each creature.</v>
          </cell>
          <cell r="M546" t="str">
            <v>{2}{R}{R}</v>
          </cell>
          <cell r="O546">
            <v>4</v>
          </cell>
          <cell r="P546" t="str">
            <v>R</v>
          </cell>
          <cell r="Q546" t="str">
            <v>AP</v>
          </cell>
          <cell r="R546">
            <v>58</v>
          </cell>
        </row>
        <row r="547">
          <cell r="E547" t="str">
            <v>Bog Gnarr</v>
          </cell>
          <cell r="F547" t="str">
            <v>Apocalypse</v>
          </cell>
          <cell r="G547" t="str">
            <v>C</v>
          </cell>
          <cell r="H547" t="str">
            <v>Creature — Beast</v>
          </cell>
          <cell r="I547">
            <v>2</v>
          </cell>
          <cell r="J547">
            <v>2</v>
          </cell>
          <cell r="L547" t="str">
            <v>Whenever a player casts a black spell, Bog Gnarr gets +2/+2 until end of turn.</v>
          </cell>
          <cell r="M547" t="str">
            <v>{4}{G}</v>
          </cell>
          <cell r="O547">
            <v>5</v>
          </cell>
          <cell r="P547" t="str">
            <v>G</v>
          </cell>
          <cell r="Q547" t="str">
            <v>AP</v>
          </cell>
          <cell r="R547">
            <v>76</v>
          </cell>
        </row>
        <row r="548">
          <cell r="E548" t="str">
            <v>Brass Herald</v>
          </cell>
          <cell r="F548" t="str">
            <v>Apocalypse</v>
          </cell>
          <cell r="G548" t="str">
            <v>U</v>
          </cell>
          <cell r="H548" t="str">
            <v>Artifact Creature — Golem</v>
          </cell>
          <cell r="I548">
            <v>2</v>
          </cell>
          <cell r="J548">
            <v>2</v>
          </cell>
          <cell r="L548" t="str">
            <v>As Brass Herald enters the battlefield, choose a creature type. When Brass Herald enters the battlefield, reveal the top four cards of your library. Put all creature cards of the chosen type revealed this way into your hand and the rest on the bottom of your library in any order. Creatures of the chosen type get +1/+1.</v>
          </cell>
          <cell r="M548" t="str">
            <v>{6}</v>
          </cell>
          <cell r="O548">
            <v>6</v>
          </cell>
          <cell r="P548" t="str">
            <v>A</v>
          </cell>
          <cell r="Q548" t="str">
            <v>AP</v>
          </cell>
          <cell r="R548">
            <v>133</v>
          </cell>
        </row>
        <row r="549">
          <cell r="E549" t="str">
            <v>Captain's Maneuver</v>
          </cell>
          <cell r="F549" t="str">
            <v>Apocalypse</v>
          </cell>
          <cell r="G549" t="str">
            <v>U</v>
          </cell>
          <cell r="H549" t="str">
            <v>Instant</v>
          </cell>
          <cell r="L549" t="str">
            <v>The next X damage that would be dealt to target creature or player this turn is dealt to another target creature or player instead.</v>
          </cell>
          <cell r="M549" t="str">
            <v>{X}{R}{W}</v>
          </cell>
          <cell r="O549">
            <v>2</v>
          </cell>
          <cell r="P549" t="str">
            <v>WR</v>
          </cell>
          <cell r="Q549" t="str">
            <v>AP</v>
          </cell>
          <cell r="R549">
            <v>92</v>
          </cell>
        </row>
        <row r="550">
          <cell r="E550" t="str">
            <v>Caves of Koilos</v>
          </cell>
          <cell r="F550" t="str">
            <v>Apocalypse</v>
          </cell>
          <cell r="G550" t="str">
            <v>R</v>
          </cell>
          <cell r="H550" t="str">
            <v>Land</v>
          </cell>
          <cell r="L550" t="str">
            <v>{T}: Add {1} to your mana pool. {T}: Add {W} or {B} to your mana pool. Caves of Koilos deals 1 damage to you.</v>
          </cell>
          <cell r="N550" t="str">
            <v>{W}{B}</v>
          </cell>
          <cell r="O550">
            <v>0</v>
          </cell>
          <cell r="P550" t="str">
            <v>L</v>
          </cell>
          <cell r="Q550" t="str">
            <v>AP</v>
          </cell>
          <cell r="R550">
            <v>140</v>
          </cell>
        </row>
        <row r="551">
          <cell r="E551" t="str">
            <v>Ceta Disciple</v>
          </cell>
          <cell r="F551" t="str">
            <v>Apocalypse</v>
          </cell>
          <cell r="G551" t="str">
            <v>C</v>
          </cell>
          <cell r="H551" t="str">
            <v>Creature — Merfolk Wizard</v>
          </cell>
          <cell r="I551">
            <v>1</v>
          </cell>
          <cell r="J551">
            <v>1</v>
          </cell>
          <cell r="L551" t="str">
            <v>{R}, {T}: Target creature gets +2/+0 until end of turn. {G}, {T}: Add one mana of any color to your mana pool.</v>
          </cell>
          <cell r="M551" t="str">
            <v>{U}</v>
          </cell>
          <cell r="N551" t="str">
            <v>{W}{U}{B}{R}{G}</v>
          </cell>
          <cell r="O551">
            <v>1</v>
          </cell>
          <cell r="P551" t="str">
            <v>U</v>
          </cell>
          <cell r="Q551" t="str">
            <v>AP</v>
          </cell>
          <cell r="R551">
            <v>19</v>
          </cell>
        </row>
        <row r="552">
          <cell r="E552" t="str">
            <v>Ceta Sanctuary</v>
          </cell>
          <cell r="F552" t="str">
            <v>Apocalypse</v>
          </cell>
          <cell r="G552" t="str">
            <v>U</v>
          </cell>
          <cell r="H552" t="str">
            <v>Enchantment</v>
          </cell>
          <cell r="L552" t="str">
            <v>At the beginning of your upkeep, if you control a red or green permanent, draw a card, then discard a card. If you control a red permanent and a green permanent, instead draw two cards, then discard a card.</v>
          </cell>
          <cell r="M552" t="str">
            <v>{2}{U}</v>
          </cell>
          <cell r="O552">
            <v>3</v>
          </cell>
          <cell r="P552" t="str">
            <v>U</v>
          </cell>
          <cell r="Q552" t="str">
            <v>AP</v>
          </cell>
          <cell r="R552">
            <v>20</v>
          </cell>
        </row>
        <row r="553">
          <cell r="E553" t="str">
            <v>Cetavolver</v>
          </cell>
          <cell r="F553" t="str">
            <v>Apocalypse</v>
          </cell>
          <cell r="G553" t="str">
            <v>R</v>
          </cell>
          <cell r="H553" t="str">
            <v>Creature — Volver</v>
          </cell>
          <cell r="I553">
            <v>1</v>
          </cell>
          <cell r="J553">
            <v>1</v>
          </cell>
          <cell r="L553" t="str">
            <v>Kicker {1}{R} and/or {G} #_(You may pay an additional {1}{R} and/or {G} as you cast this spell.)_#?If Cetavolver was kicked with its {1}{R} kicker, it enters the battlefield with two +1/+1 counters on it and with first strike. If Cetavolver was kicked with its {G} kicker, it enters the battlefield with a +1/+1 counter on it and with trample.</v>
          </cell>
          <cell r="M553" t="str">
            <v>{1}{U}</v>
          </cell>
          <cell r="O553">
            <v>2</v>
          </cell>
          <cell r="P553" t="str">
            <v>U</v>
          </cell>
          <cell r="Q553" t="str">
            <v>AP</v>
          </cell>
          <cell r="R553">
            <v>21</v>
          </cell>
        </row>
        <row r="554">
          <cell r="E554" t="str">
            <v>Order // Chaos</v>
          </cell>
          <cell r="F554" t="str">
            <v>Apocalypse</v>
          </cell>
          <cell r="G554" t="str">
            <v>U // U</v>
          </cell>
          <cell r="H554" t="str">
            <v>Instant // Instant</v>
          </cell>
          <cell r="L554" t="str">
            <v>Exile target attacking creature.  // ?Creatures can't block this turn.</v>
          </cell>
          <cell r="M554" t="str">
            <v>{3}{W} // {2}{R}</v>
          </cell>
          <cell r="O554" t="str">
            <v>4 // 3</v>
          </cell>
          <cell r="P554" t="str">
            <v>W // R</v>
          </cell>
          <cell r="Q554" t="str">
            <v>AP</v>
          </cell>
          <cell r="R554">
            <v>132</v>
          </cell>
        </row>
        <row r="555">
          <cell r="E555" t="str">
            <v>Coalition Flag</v>
          </cell>
          <cell r="F555" t="str">
            <v>Apocalypse</v>
          </cell>
          <cell r="G555" t="str">
            <v>U</v>
          </cell>
          <cell r="H555" t="str">
            <v>Enchantment — Aura</v>
          </cell>
          <cell r="L555" t="str">
            <v>Enchant creature you control?Enchanted creature is a Flagbearer. While choosing targets as part of casting a spell or activating an ability, your opponents must choose at least one Flagbearer on the battlefield if able.</v>
          </cell>
          <cell r="M555" t="str">
            <v>{W}</v>
          </cell>
          <cell r="O555">
            <v>1</v>
          </cell>
          <cell r="P555" t="str">
            <v>W</v>
          </cell>
          <cell r="Q555" t="str">
            <v>AP</v>
          </cell>
          <cell r="R555">
            <v>2</v>
          </cell>
        </row>
        <row r="556">
          <cell r="E556" t="str">
            <v>Coalition Honor Guard</v>
          </cell>
          <cell r="F556" t="str">
            <v>Apocalypse</v>
          </cell>
          <cell r="G556" t="str">
            <v>C</v>
          </cell>
          <cell r="H556" t="str">
            <v>Creature — Human Flagbearer</v>
          </cell>
          <cell r="I556">
            <v>2</v>
          </cell>
          <cell r="J556">
            <v>4</v>
          </cell>
          <cell r="L556" t="str">
            <v>While choosing targets as part of casting a spell or activating an ability, your opponents must choose at least one Flagbearer on the battlefield if able.</v>
          </cell>
          <cell r="M556" t="str">
            <v>{3}{W}</v>
          </cell>
          <cell r="O556">
            <v>4</v>
          </cell>
          <cell r="P556" t="str">
            <v>W</v>
          </cell>
          <cell r="Q556" t="str">
            <v>AP</v>
          </cell>
          <cell r="R556">
            <v>3</v>
          </cell>
        </row>
        <row r="557">
          <cell r="E557" t="str">
            <v>Coastal Drake</v>
          </cell>
          <cell r="F557" t="str">
            <v>Apocalypse</v>
          </cell>
          <cell r="G557" t="str">
            <v>C</v>
          </cell>
          <cell r="H557" t="str">
            <v>Creature — Drake</v>
          </cell>
          <cell r="I557">
            <v>2</v>
          </cell>
          <cell r="J557">
            <v>1</v>
          </cell>
          <cell r="L557" t="str">
            <v>Flying?{1}{U}, {T}: Return target Kavu to its owner's hand.</v>
          </cell>
          <cell r="M557" t="str">
            <v>{2}{U}</v>
          </cell>
          <cell r="O557">
            <v>3</v>
          </cell>
          <cell r="P557" t="str">
            <v>U</v>
          </cell>
          <cell r="Q557" t="str">
            <v>AP</v>
          </cell>
          <cell r="R557">
            <v>22</v>
          </cell>
        </row>
        <row r="558">
          <cell r="A558" t="str">
            <v>YES</v>
          </cell>
          <cell r="E558" t="str">
            <v>Consume Strength</v>
          </cell>
          <cell r="F558" t="str">
            <v>Apocalypse</v>
          </cell>
          <cell r="G558" t="str">
            <v>C</v>
          </cell>
          <cell r="H558" t="str">
            <v>Instant</v>
          </cell>
          <cell r="L558" t="str">
            <v>Target creature gets +2/+2 until end of turn. Another target creature gets -2/-2 until end of turn.</v>
          </cell>
          <cell r="M558" t="str">
            <v>{1}{B}{G}</v>
          </cell>
          <cell r="O558">
            <v>3</v>
          </cell>
          <cell r="P558" t="str">
            <v>GB</v>
          </cell>
          <cell r="Q558" t="str">
            <v>AP</v>
          </cell>
          <cell r="R558">
            <v>93</v>
          </cell>
        </row>
        <row r="559">
          <cell r="E559" t="str">
            <v>Cromat</v>
          </cell>
          <cell r="F559" t="str">
            <v>Apocalypse</v>
          </cell>
          <cell r="G559" t="str">
            <v>R</v>
          </cell>
          <cell r="H559" t="str">
            <v>Legendary Creature — Illusion</v>
          </cell>
          <cell r="I559">
            <v>5</v>
          </cell>
          <cell r="J559">
            <v>5</v>
          </cell>
          <cell r="L559" t="str">
            <v>{W}{B}: Destroy target creature blocking or blocked by Cromat. {U}{R}: Cromat gains flying until end of turn. {B}{G}: Regenerate Cromat. {R}{W}: Cromat gets +1/+1 until end of turn. {G}{U}: Put Cromat on top of its owner's library.</v>
          </cell>
          <cell r="M559" t="str">
            <v>{W}{U}{B}{R}{G}</v>
          </cell>
          <cell r="O559">
            <v>5</v>
          </cell>
          <cell r="P559" t="str">
            <v>GWURB</v>
          </cell>
          <cell r="Q559" t="str">
            <v>AP</v>
          </cell>
          <cell r="R559">
            <v>94</v>
          </cell>
        </row>
        <row r="560">
          <cell r="E560" t="str">
            <v>Night // Day</v>
          </cell>
          <cell r="F560" t="str">
            <v>Apocalypse</v>
          </cell>
          <cell r="G560" t="str">
            <v>U // U</v>
          </cell>
          <cell r="H560" t="str">
            <v>Instant // Instant</v>
          </cell>
          <cell r="L560" t="str">
            <v>Target creature gets -1/-1 until end of turn.  // ?Creatures target player controls get +1/+1 until end of turn.</v>
          </cell>
          <cell r="M560" t="str">
            <v>{B} // {2}{W}</v>
          </cell>
          <cell r="O560" t="str">
            <v>1 // 3</v>
          </cell>
          <cell r="P560" t="str">
            <v>B // W</v>
          </cell>
          <cell r="Q560" t="str">
            <v>AP</v>
          </cell>
          <cell r="R560">
            <v>131</v>
          </cell>
        </row>
        <row r="561">
          <cell r="E561" t="str">
            <v>Dead Ringers</v>
          </cell>
          <cell r="F561" t="str">
            <v>Apocalypse</v>
          </cell>
          <cell r="G561" t="str">
            <v>C</v>
          </cell>
          <cell r="H561" t="str">
            <v>Sorcery</v>
          </cell>
          <cell r="L561" t="str">
            <v>Destroy two target nonblack creatures unless either one is a color the other isn't. They can't be regenerated.</v>
          </cell>
          <cell r="M561" t="str">
            <v>{4}{B}</v>
          </cell>
          <cell r="O561">
            <v>5</v>
          </cell>
          <cell r="P561" t="str">
            <v>B</v>
          </cell>
          <cell r="Q561" t="str">
            <v>AP</v>
          </cell>
          <cell r="R561">
            <v>37</v>
          </cell>
        </row>
        <row r="562">
          <cell r="A562" t="str">
            <v>Promo</v>
          </cell>
          <cell r="E562" t="str">
            <v>Life // Death</v>
          </cell>
          <cell r="F562" t="str">
            <v>Apocalypse</v>
          </cell>
          <cell r="G562" t="str">
            <v>U // U</v>
          </cell>
          <cell r="H562" t="str">
            <v>Sorcery // Sorcery</v>
          </cell>
          <cell r="L562" t="str">
            <v>All lands you control become 1/1 creatures until end of turn. They're still lands.  // Return target creature card from your graveyard to the battlefield. You lose life equal to its converted mana cost.</v>
          </cell>
          <cell r="M562" t="str">
            <v>{G} // {1}{B}</v>
          </cell>
          <cell r="O562" t="str">
            <v>1 // 2</v>
          </cell>
          <cell r="P562" t="str">
            <v>G // B</v>
          </cell>
          <cell r="Q562" t="str">
            <v>AP</v>
          </cell>
          <cell r="R562">
            <v>130</v>
          </cell>
        </row>
        <row r="563">
          <cell r="A563" t="str">
            <v>YES</v>
          </cell>
          <cell r="E563" t="str">
            <v>Death Grasp</v>
          </cell>
          <cell r="F563" t="str">
            <v>Apocalypse</v>
          </cell>
          <cell r="G563" t="str">
            <v>R</v>
          </cell>
          <cell r="H563" t="str">
            <v>Sorcery</v>
          </cell>
          <cell r="L563" t="str">
            <v>Death Grasp deals X damage to target creature or player. You gain X life.</v>
          </cell>
          <cell r="M563" t="str">
            <v>{X}{W}{B}</v>
          </cell>
          <cell r="O563">
            <v>2</v>
          </cell>
          <cell r="P563" t="str">
            <v>WB</v>
          </cell>
          <cell r="Q563" t="str">
            <v>AP</v>
          </cell>
          <cell r="R563">
            <v>95</v>
          </cell>
        </row>
        <row r="564">
          <cell r="A564" t="str">
            <v>YES</v>
          </cell>
          <cell r="E564" t="str">
            <v>Death Mutation</v>
          </cell>
          <cell r="F564" t="str">
            <v>Apocalypse</v>
          </cell>
          <cell r="G564" t="str">
            <v>U</v>
          </cell>
          <cell r="H564" t="str">
            <v>Sorcery</v>
          </cell>
          <cell r="L564" t="str">
            <v>Destroy target nonblack creature. It can't be regenerated. Put X 1/1 green Saproling creature tokens onto the battlefield, where X is that creature's converted mana cost.</v>
          </cell>
          <cell r="M564" t="str">
            <v>{6}{B}{G}</v>
          </cell>
          <cell r="O564">
            <v>8</v>
          </cell>
          <cell r="P564" t="str">
            <v>GB</v>
          </cell>
          <cell r="Q564" t="str">
            <v>AP</v>
          </cell>
          <cell r="R564">
            <v>96</v>
          </cell>
        </row>
        <row r="565">
          <cell r="E565" t="str">
            <v>Dega Disciple</v>
          </cell>
          <cell r="F565" t="str">
            <v>Apocalypse</v>
          </cell>
          <cell r="G565" t="str">
            <v>C</v>
          </cell>
          <cell r="H565" t="str">
            <v>Creature — Human Wizard</v>
          </cell>
          <cell r="I565">
            <v>1</v>
          </cell>
          <cell r="J565">
            <v>1</v>
          </cell>
          <cell r="L565" t="str">
            <v>{B}, {T}: Target creature gets -2/-0 until end of turn. {R}, {T}: Target creature gets +2/+0 until end of turn.</v>
          </cell>
          <cell r="M565" t="str">
            <v>{W}</v>
          </cell>
          <cell r="O565">
            <v>1</v>
          </cell>
          <cell r="P565" t="str">
            <v>W</v>
          </cell>
          <cell r="Q565" t="str">
            <v>AP</v>
          </cell>
          <cell r="R565">
            <v>4</v>
          </cell>
        </row>
        <row r="566">
          <cell r="E566" t="str">
            <v>Dega Sanctuary</v>
          </cell>
          <cell r="F566" t="str">
            <v>Apocalypse</v>
          </cell>
          <cell r="G566" t="str">
            <v>U</v>
          </cell>
          <cell r="H566" t="str">
            <v>Enchantment</v>
          </cell>
          <cell r="L566" t="str">
            <v>At the beginning of your upkeep, if you control a black or red permanent, you gain 2 life. If you control a black permanent and a red permanent, you gain 4 life instead.</v>
          </cell>
          <cell r="M566" t="str">
            <v>{2}{W}</v>
          </cell>
          <cell r="O566">
            <v>3</v>
          </cell>
          <cell r="P566" t="str">
            <v>W</v>
          </cell>
          <cell r="Q566" t="str">
            <v>AP</v>
          </cell>
          <cell r="R566">
            <v>5</v>
          </cell>
        </row>
        <row r="567">
          <cell r="E567" t="str">
            <v>Degavolver</v>
          </cell>
          <cell r="F567" t="str">
            <v>Apocalypse</v>
          </cell>
          <cell r="G567" t="str">
            <v>R</v>
          </cell>
          <cell r="H567" t="str">
            <v>Creature — Volver</v>
          </cell>
          <cell r="I567">
            <v>1</v>
          </cell>
          <cell r="J567">
            <v>1</v>
          </cell>
          <cell r="L567" t="str">
            <v>Kicker {1}{B} and/or {R} #_(You may pay an additional {1}{B} and/or {R} as you cast this spell.)_#?If Degavolver was kicked with its {1}{B} kicker, it enters the battlefield with two +1/+1 counters on it and with "Pay 3 life: Regenerate Degavolver."?If Degavolver was kicked with its {R} kicker, it enters the battlefield with a +1/+1 counter on it and with first strike.</v>
          </cell>
          <cell r="M567" t="str">
            <v>{1}{W}</v>
          </cell>
          <cell r="O567">
            <v>2</v>
          </cell>
          <cell r="P567" t="str">
            <v>W</v>
          </cell>
          <cell r="Q567" t="str">
            <v>AP</v>
          </cell>
          <cell r="R567">
            <v>6</v>
          </cell>
        </row>
        <row r="568">
          <cell r="E568" t="str">
            <v>Desolation Angel</v>
          </cell>
          <cell r="F568" t="str">
            <v>Apocalypse</v>
          </cell>
          <cell r="G568" t="str">
            <v>R</v>
          </cell>
          <cell r="H568" t="str">
            <v>Creature — Angel</v>
          </cell>
          <cell r="I568">
            <v>5</v>
          </cell>
          <cell r="J568">
            <v>4</v>
          </cell>
          <cell r="L568" t="str">
            <v>Kicker {W}{W} #_(You may pay an additional {W}{W} as you cast this spell.)_#?Flying?When Desolation Angel enters the battlefield, destroy all lands you control. If it was kicked, destroy all lands instead.</v>
          </cell>
          <cell r="M568" t="str">
            <v>{3}{B}{B}</v>
          </cell>
          <cell r="O568">
            <v>5</v>
          </cell>
          <cell r="P568" t="str">
            <v>B</v>
          </cell>
          <cell r="Q568" t="str">
            <v>AP</v>
          </cell>
          <cell r="R568">
            <v>38</v>
          </cell>
        </row>
        <row r="569">
          <cell r="E569" t="str">
            <v>Desolation Giant</v>
          </cell>
          <cell r="F569" t="str">
            <v>Apocalypse</v>
          </cell>
          <cell r="G569" t="str">
            <v>R</v>
          </cell>
          <cell r="H569" t="str">
            <v>Creature — Giant</v>
          </cell>
          <cell r="I569">
            <v>3</v>
          </cell>
          <cell r="J569">
            <v>3</v>
          </cell>
          <cell r="L569" t="str">
            <v>Kicker {W}{W} #_(You may pay an additional {W}{W} as you cast this spell.)_#?When Desolation Giant enters the battlefield, destroy all other creatures you control. If it was kicked, destroy all other creatures instead.</v>
          </cell>
          <cell r="M569" t="str">
            <v>{2}{R}{R}</v>
          </cell>
          <cell r="O569">
            <v>4</v>
          </cell>
          <cell r="P569" t="str">
            <v>R</v>
          </cell>
          <cell r="Q569" t="str">
            <v>AP</v>
          </cell>
          <cell r="R569">
            <v>59</v>
          </cell>
        </row>
        <row r="570">
          <cell r="E570" t="str">
            <v>Diversionary Tactics</v>
          </cell>
          <cell r="F570" t="str">
            <v>Apocalypse</v>
          </cell>
          <cell r="G570" t="str">
            <v>U</v>
          </cell>
          <cell r="H570" t="str">
            <v>Enchantment</v>
          </cell>
          <cell r="L570" t="str">
            <v>Tap two untapped creatures you control: Tap target creature.</v>
          </cell>
          <cell r="M570" t="str">
            <v>{3}{W}</v>
          </cell>
          <cell r="O570">
            <v>4</v>
          </cell>
          <cell r="P570" t="str">
            <v>W</v>
          </cell>
          <cell r="Q570" t="str">
            <v>AP</v>
          </cell>
          <cell r="R570">
            <v>7</v>
          </cell>
        </row>
        <row r="571">
          <cell r="E571" t="str">
            <v>Divine Light</v>
          </cell>
          <cell r="F571" t="str">
            <v>Apocalypse</v>
          </cell>
          <cell r="G571" t="str">
            <v>C</v>
          </cell>
          <cell r="H571" t="str">
            <v>Sorcery</v>
          </cell>
          <cell r="L571" t="str">
            <v>Prevent all damage that would be dealt this turn to creatures you control.</v>
          </cell>
          <cell r="M571" t="str">
            <v>{W}</v>
          </cell>
          <cell r="O571">
            <v>1</v>
          </cell>
          <cell r="P571" t="str">
            <v>W</v>
          </cell>
          <cell r="Q571" t="str">
            <v>AP</v>
          </cell>
          <cell r="R571">
            <v>8</v>
          </cell>
        </row>
        <row r="572">
          <cell r="E572" t="str">
            <v>Dodecapod</v>
          </cell>
          <cell r="F572" t="str">
            <v>Apocalypse</v>
          </cell>
          <cell r="G572" t="str">
            <v>U</v>
          </cell>
          <cell r="H572" t="str">
            <v>Artifact Creature — Golem</v>
          </cell>
          <cell r="I572">
            <v>3</v>
          </cell>
          <cell r="J572">
            <v>3</v>
          </cell>
          <cell r="L572" t="str">
            <v>If a spell or ability an opponent controls causes you to discard Dodecapod, put it onto the battlefield with two +1/+1 counters on it instead of putting it into your graveyard.</v>
          </cell>
          <cell r="M572" t="str">
            <v>{4}</v>
          </cell>
          <cell r="O572">
            <v>4</v>
          </cell>
          <cell r="P572" t="str">
            <v>A</v>
          </cell>
          <cell r="Q572" t="str">
            <v>AP</v>
          </cell>
          <cell r="R572">
            <v>134</v>
          </cell>
        </row>
        <row r="573">
          <cell r="E573" t="str">
            <v>Dragon Arch</v>
          </cell>
          <cell r="F573" t="str">
            <v>Apocalypse</v>
          </cell>
          <cell r="G573" t="str">
            <v>U</v>
          </cell>
          <cell r="H573" t="str">
            <v>Artifact</v>
          </cell>
          <cell r="L573" t="str">
            <v>{2}, {T}: You may put a multicolored creature card from your hand onto the battlefield.</v>
          </cell>
          <cell r="M573" t="str">
            <v>{5}</v>
          </cell>
          <cell r="O573">
            <v>5</v>
          </cell>
          <cell r="P573" t="str">
            <v>A</v>
          </cell>
          <cell r="Q573" t="str">
            <v>AP</v>
          </cell>
          <cell r="R573">
            <v>135</v>
          </cell>
        </row>
        <row r="574">
          <cell r="E574" t="str">
            <v>Dwarven Landslide</v>
          </cell>
          <cell r="F574" t="str">
            <v>Apocalypse</v>
          </cell>
          <cell r="G574" t="str">
            <v>C</v>
          </cell>
          <cell r="H574" t="str">
            <v>Sorcery</v>
          </cell>
          <cell r="L574" t="str">
            <v>Kicker—{2}{R}, Sacrifice a land. #_(You may pay {2}{R} and sacrifice a land in addition to any other costs as you cast this spell.)_#?Destroy target land. If Dwarven Landslide was kicked, destroy another target land.</v>
          </cell>
          <cell r="M574" t="str">
            <v>{3}{R}</v>
          </cell>
          <cell r="O574">
            <v>4</v>
          </cell>
          <cell r="P574" t="str">
            <v>R</v>
          </cell>
          <cell r="Q574" t="str">
            <v>AP</v>
          </cell>
          <cell r="R574">
            <v>60</v>
          </cell>
        </row>
        <row r="575">
          <cell r="E575" t="str">
            <v>Dwarven Patrol</v>
          </cell>
          <cell r="F575" t="str">
            <v>Apocalypse</v>
          </cell>
          <cell r="G575" t="str">
            <v>U</v>
          </cell>
          <cell r="H575" t="str">
            <v>Creature — Dwarf</v>
          </cell>
          <cell r="I575">
            <v>4</v>
          </cell>
          <cell r="J575">
            <v>2</v>
          </cell>
          <cell r="L575" t="str">
            <v>Dwarven Patrol doesn't untap during your untap step. Whenever you cast a nonred spell, untap Dwarven Patrol.</v>
          </cell>
          <cell r="M575" t="str">
            <v>{2}{R}</v>
          </cell>
          <cell r="O575">
            <v>3</v>
          </cell>
          <cell r="P575" t="str">
            <v>R</v>
          </cell>
          <cell r="Q575" t="str">
            <v>AP</v>
          </cell>
          <cell r="R575">
            <v>61</v>
          </cell>
        </row>
        <row r="576">
          <cell r="E576" t="str">
            <v>Ebony Treefolk</v>
          </cell>
          <cell r="F576" t="str">
            <v>Apocalypse</v>
          </cell>
          <cell r="G576" t="str">
            <v>U</v>
          </cell>
          <cell r="H576" t="str">
            <v>Creature — Treefolk</v>
          </cell>
          <cell r="I576">
            <v>3</v>
          </cell>
          <cell r="J576">
            <v>3</v>
          </cell>
          <cell r="L576" t="str">
            <v>{B}{G}: Ebony Treefolk gets +1/+1 until end of turn.</v>
          </cell>
          <cell r="M576" t="str">
            <v>{1}{B}{G}</v>
          </cell>
          <cell r="O576">
            <v>3</v>
          </cell>
          <cell r="P576" t="str">
            <v>GB</v>
          </cell>
          <cell r="Q576" t="str">
            <v>AP</v>
          </cell>
          <cell r="R576">
            <v>97</v>
          </cell>
        </row>
        <row r="577">
          <cell r="E577" t="str">
            <v>Emblazoned Golem</v>
          </cell>
          <cell r="F577" t="str">
            <v>Apocalypse</v>
          </cell>
          <cell r="G577" t="str">
            <v>U</v>
          </cell>
          <cell r="H577" t="str">
            <v>Artifact Creature — Golem</v>
          </cell>
          <cell r="I577">
            <v>1</v>
          </cell>
          <cell r="J577">
            <v>2</v>
          </cell>
          <cell r="L577" t="str">
            <v>Kicker {X} #_(You may pay an additional {X} as you cast this spell.)_#?Spend only colored mana on X. No more than one mana of each color may be spent this way. If Emblazoned Golem was kicked, it enters the battlefield with X +1/+1 counters on it.</v>
          </cell>
          <cell r="M577" t="str">
            <v>{2}</v>
          </cell>
          <cell r="O577">
            <v>2</v>
          </cell>
          <cell r="P577" t="str">
            <v>A</v>
          </cell>
          <cell r="Q577" t="str">
            <v>AP</v>
          </cell>
          <cell r="R577">
            <v>136</v>
          </cell>
        </row>
        <row r="578">
          <cell r="A578" t="str">
            <v>YES</v>
          </cell>
          <cell r="E578" t="str">
            <v>Enlistment Officer</v>
          </cell>
          <cell r="F578" t="str">
            <v>Apocalypse</v>
          </cell>
          <cell r="G578" t="str">
            <v>U</v>
          </cell>
          <cell r="H578" t="str">
            <v>Creature — Human Soldier</v>
          </cell>
          <cell r="I578">
            <v>2</v>
          </cell>
          <cell r="J578">
            <v>3</v>
          </cell>
          <cell r="L578" t="str">
            <v>First strike?When Enlistment Officer enters the battlefield, reveal the top four cards of your library. Put all Soldier cards revealed this way into your hand and the rest on the bottom of your library in any order.</v>
          </cell>
          <cell r="M578" t="str">
            <v>{3}{W}</v>
          </cell>
          <cell r="O578">
            <v>4</v>
          </cell>
          <cell r="P578" t="str">
            <v>W</v>
          </cell>
          <cell r="Q578" t="str">
            <v>AP</v>
          </cell>
          <cell r="R578">
            <v>9</v>
          </cell>
        </row>
        <row r="579">
          <cell r="E579" t="str">
            <v>Evasive Action</v>
          </cell>
          <cell r="F579" t="str">
            <v>Apocalypse</v>
          </cell>
          <cell r="G579" t="str">
            <v>U</v>
          </cell>
          <cell r="H579" t="str">
            <v>Instant</v>
          </cell>
          <cell r="L579" t="str">
            <v>Domain — Counter target spell unless its controller pays {1} for each basic land type among lands you control.</v>
          </cell>
          <cell r="M579" t="str">
            <v>{1}{U}</v>
          </cell>
          <cell r="O579">
            <v>2</v>
          </cell>
          <cell r="P579" t="str">
            <v>U</v>
          </cell>
          <cell r="Q579" t="str">
            <v>AP</v>
          </cell>
          <cell r="R579">
            <v>23</v>
          </cell>
        </row>
        <row r="580">
          <cell r="E580" t="str">
            <v>False Dawn</v>
          </cell>
          <cell r="F580" t="str">
            <v>Apocalypse</v>
          </cell>
          <cell r="G580" t="str">
            <v>R</v>
          </cell>
          <cell r="H580" t="str">
            <v>Sorcery</v>
          </cell>
          <cell r="L580" t="str">
            <v>Until end of turn, spells and abilities you control that would add colored mana to your mana pool add that much white mana instead. Until end of turn, you may spend white mana as though it were mana of any color. ?Draw a card.</v>
          </cell>
          <cell r="M580" t="str">
            <v>{1}{W}</v>
          </cell>
          <cell r="O580">
            <v>2</v>
          </cell>
          <cell r="P580" t="str">
            <v>W</v>
          </cell>
          <cell r="Q580" t="str">
            <v>AP</v>
          </cell>
          <cell r="R580">
            <v>10</v>
          </cell>
        </row>
        <row r="581">
          <cell r="E581" t="str">
            <v>Fervent Charge</v>
          </cell>
          <cell r="F581" t="str">
            <v>Apocalypse</v>
          </cell>
          <cell r="G581" t="str">
            <v>R</v>
          </cell>
          <cell r="H581" t="str">
            <v>Enchantment</v>
          </cell>
          <cell r="L581" t="str">
            <v>Whenever a creature you control attacks, it gets +2/+2 until end of turn.</v>
          </cell>
          <cell r="M581" t="str">
            <v>{1}{W}{B}{R}</v>
          </cell>
          <cell r="O581">
            <v>4</v>
          </cell>
          <cell r="P581" t="str">
            <v>WRB</v>
          </cell>
          <cell r="Q581" t="str">
            <v>AP</v>
          </cell>
          <cell r="R581">
            <v>98</v>
          </cell>
        </row>
        <row r="582">
          <cell r="A582" t="str">
            <v>Promo</v>
          </cell>
          <cell r="E582" t="str">
            <v>Fire // Ice</v>
          </cell>
          <cell r="F582" t="str">
            <v>Apocalypse</v>
          </cell>
          <cell r="G582" t="str">
            <v>U // U</v>
          </cell>
          <cell r="H582" t="str">
            <v>Instant // Instant</v>
          </cell>
          <cell r="L582" t="str">
            <v>Fire deals 2 damage divided as you choose among one or two target creatures and/or players.  // ?Tap target permanent. Draw a card.</v>
          </cell>
          <cell r="M582" t="str">
            <v>{1}{R} // {1}{U}</v>
          </cell>
          <cell r="O582" t="str">
            <v>2 // 2</v>
          </cell>
          <cell r="P582" t="str">
            <v>R // U</v>
          </cell>
          <cell r="Q582" t="str">
            <v>AP</v>
          </cell>
          <cell r="R582">
            <v>128</v>
          </cell>
        </row>
        <row r="583">
          <cell r="E583" t="str">
            <v>Flowstone Charger</v>
          </cell>
          <cell r="F583" t="str">
            <v>Apocalypse</v>
          </cell>
          <cell r="G583" t="str">
            <v>U</v>
          </cell>
          <cell r="H583" t="str">
            <v>Creature — Beast</v>
          </cell>
          <cell r="I583">
            <v>2</v>
          </cell>
          <cell r="J583">
            <v>5</v>
          </cell>
          <cell r="L583" t="str">
            <v>Whenever Flowstone Charger attacks, it gets +3/-3 until end of turn.</v>
          </cell>
          <cell r="M583" t="str">
            <v>{2}{R}{W}</v>
          </cell>
          <cell r="O583">
            <v>4</v>
          </cell>
          <cell r="P583" t="str">
            <v>WR</v>
          </cell>
          <cell r="Q583" t="str">
            <v>AP</v>
          </cell>
          <cell r="R583">
            <v>99</v>
          </cell>
        </row>
        <row r="584">
          <cell r="E584" t="str">
            <v>Foul Presence</v>
          </cell>
          <cell r="F584" t="str">
            <v>Apocalypse</v>
          </cell>
          <cell r="G584" t="str">
            <v>U</v>
          </cell>
          <cell r="H584" t="str">
            <v>Enchantment — Aura</v>
          </cell>
          <cell r="L584" t="str">
            <v>Enchant creature?Enchanted creature gets -1/-1 and has "{T}: Target creature gets -1/-1 until end of turn."</v>
          </cell>
          <cell r="M584" t="str">
            <v>{2}{B}</v>
          </cell>
          <cell r="O584">
            <v>3</v>
          </cell>
          <cell r="P584" t="str">
            <v>B</v>
          </cell>
          <cell r="Q584" t="str">
            <v>AP</v>
          </cell>
          <cell r="R584">
            <v>39</v>
          </cell>
        </row>
        <row r="585">
          <cell r="A585" t="str">
            <v>YES (Foil)</v>
          </cell>
          <cell r="E585" t="str">
            <v>Fungal Shambler</v>
          </cell>
          <cell r="F585" t="str">
            <v>Apocalypse</v>
          </cell>
          <cell r="G585" t="str">
            <v>R</v>
          </cell>
          <cell r="H585" t="str">
            <v>Creature — Fungus Beast</v>
          </cell>
          <cell r="I585">
            <v>6</v>
          </cell>
          <cell r="J585">
            <v>4</v>
          </cell>
          <cell r="L585" t="str">
            <v>Trample. Whenever Fungal Shambler deals damage to an opponent, you draw a card and that opponent discards a card.</v>
          </cell>
          <cell r="M585" t="str">
            <v>{4}{G}{U}{B}</v>
          </cell>
          <cell r="O585">
            <v>7</v>
          </cell>
          <cell r="P585" t="str">
            <v>GUB</v>
          </cell>
          <cell r="Q585" t="str">
            <v>AP</v>
          </cell>
          <cell r="R585">
            <v>100</v>
          </cell>
        </row>
        <row r="586">
          <cell r="E586" t="str">
            <v>Gaea's Balance</v>
          </cell>
          <cell r="F586" t="str">
            <v>Apocalypse</v>
          </cell>
          <cell r="G586" t="str">
            <v>U</v>
          </cell>
          <cell r="H586" t="str">
            <v>Sorcery</v>
          </cell>
          <cell r="L586" t="str">
            <v>As an additional cost to cast Gaea's Balance, sacrifice five lands. Search your library for a land card of each basic land type and put them onto the battlefield. Then shuffle your library.</v>
          </cell>
          <cell r="M586" t="str">
            <v>{3}{G}</v>
          </cell>
          <cell r="O586">
            <v>4</v>
          </cell>
          <cell r="P586" t="str">
            <v>G</v>
          </cell>
          <cell r="Q586" t="str">
            <v>AP</v>
          </cell>
          <cell r="R586">
            <v>77</v>
          </cell>
        </row>
        <row r="587">
          <cell r="E587" t="str">
            <v>Gaea's Skyfolk</v>
          </cell>
          <cell r="F587" t="str">
            <v>Apocalypse</v>
          </cell>
          <cell r="G587" t="str">
            <v>C</v>
          </cell>
          <cell r="H587" t="str">
            <v>Creature — Elf Merfolk</v>
          </cell>
          <cell r="I587">
            <v>2</v>
          </cell>
          <cell r="J587">
            <v>2</v>
          </cell>
          <cell r="L587" t="str">
            <v>Flying</v>
          </cell>
          <cell r="M587" t="str">
            <v>{G}{U}</v>
          </cell>
          <cell r="O587">
            <v>2</v>
          </cell>
          <cell r="P587" t="str">
            <v>GU</v>
          </cell>
          <cell r="Q587" t="str">
            <v>AP</v>
          </cell>
          <cell r="R587">
            <v>101</v>
          </cell>
        </row>
        <row r="588">
          <cell r="E588" t="str">
            <v>Gerrard Capashen</v>
          </cell>
          <cell r="F588" t="str">
            <v>Apocalypse</v>
          </cell>
          <cell r="G588" t="str">
            <v>R</v>
          </cell>
          <cell r="H588" t="str">
            <v>Legendary Creature — Human Soldier</v>
          </cell>
          <cell r="I588">
            <v>3</v>
          </cell>
          <cell r="J588">
            <v>4</v>
          </cell>
          <cell r="L588" t="str">
            <v>At the beginning of your upkeep, you gain 1 life for each card in target opponent's hand. {3}{W}: Tap target creature. Activate this ability only if Gerrard Capashen is attacking.</v>
          </cell>
          <cell r="M588" t="str">
            <v>{3}{W}{W}</v>
          </cell>
          <cell r="O588">
            <v>5</v>
          </cell>
          <cell r="P588" t="str">
            <v>W</v>
          </cell>
          <cell r="Q588" t="str">
            <v>AP</v>
          </cell>
          <cell r="R588">
            <v>11</v>
          </cell>
        </row>
        <row r="589">
          <cell r="A589" t="str">
            <v>Promo</v>
          </cell>
          <cell r="E589" t="str">
            <v>Gerrard's Verdict</v>
          </cell>
          <cell r="F589" t="str">
            <v>Apocalypse</v>
          </cell>
          <cell r="G589" t="str">
            <v>U</v>
          </cell>
          <cell r="H589" t="str">
            <v>Sorcery</v>
          </cell>
          <cell r="L589" t="str">
            <v>Target player discards two cards. You gain 3 life for each land card discarded this way.</v>
          </cell>
          <cell r="M589" t="str">
            <v>{W}{B}</v>
          </cell>
          <cell r="O589">
            <v>2</v>
          </cell>
          <cell r="P589" t="str">
            <v>WB</v>
          </cell>
          <cell r="Q589" t="str">
            <v>AP</v>
          </cell>
          <cell r="R589">
            <v>102</v>
          </cell>
        </row>
        <row r="590">
          <cell r="E590" t="str">
            <v>Glade Gnarr</v>
          </cell>
          <cell r="F590" t="str">
            <v>Apocalypse</v>
          </cell>
          <cell r="G590" t="str">
            <v>C</v>
          </cell>
          <cell r="H590" t="str">
            <v>Creature — Beast</v>
          </cell>
          <cell r="I590">
            <v>4</v>
          </cell>
          <cell r="J590">
            <v>4</v>
          </cell>
          <cell r="L590" t="str">
            <v>Whenever a player casts a blue spell, Glade Gnarr gets +2/+2 until end of turn.</v>
          </cell>
          <cell r="M590" t="str">
            <v>{5}{G}</v>
          </cell>
          <cell r="O590">
            <v>6</v>
          </cell>
          <cell r="P590" t="str">
            <v>G</v>
          </cell>
          <cell r="Q590" t="str">
            <v>AP</v>
          </cell>
          <cell r="R590">
            <v>78</v>
          </cell>
        </row>
        <row r="591">
          <cell r="A591" t="str">
            <v>Promo</v>
          </cell>
          <cell r="E591" t="str">
            <v>Goblin Legionnaire</v>
          </cell>
          <cell r="F591" t="str">
            <v>Apocalypse</v>
          </cell>
          <cell r="G591" t="str">
            <v>C</v>
          </cell>
          <cell r="H591" t="str">
            <v>Creature — Goblin Soldier</v>
          </cell>
          <cell r="I591">
            <v>2</v>
          </cell>
          <cell r="J591">
            <v>2</v>
          </cell>
          <cell r="L591" t="str">
            <v>{R}, Sacrifice Goblin Legionnaire: Goblin Legionnaire deals 2 damage to target creature or player. {W}, Sacrifice Goblin Legionnaire: Prevent the next 2 damage that would be dealt to target creature or player this turn.</v>
          </cell>
          <cell r="M591" t="str">
            <v>{R}{W}</v>
          </cell>
          <cell r="O591">
            <v>2</v>
          </cell>
          <cell r="P591" t="str">
            <v>WR</v>
          </cell>
          <cell r="Q591" t="str">
            <v>AP</v>
          </cell>
          <cell r="R591">
            <v>103</v>
          </cell>
        </row>
        <row r="592">
          <cell r="A592" t="str">
            <v>Promo</v>
          </cell>
          <cell r="E592" t="str">
            <v>Goblin Ringleader</v>
          </cell>
          <cell r="F592" t="str">
            <v>Apocalypse</v>
          </cell>
          <cell r="G592" t="str">
            <v>U</v>
          </cell>
          <cell r="H592" t="str">
            <v>Creature — Goblin</v>
          </cell>
          <cell r="I592">
            <v>2</v>
          </cell>
          <cell r="J592">
            <v>2</v>
          </cell>
          <cell r="L592" t="str">
            <v>Haste?When Goblin Ringleader enters the battlefield, reveal the top four cards of your library. Put all Goblin cards revealed this way into your hand and the rest on the bottom of your library in any order.</v>
          </cell>
          <cell r="M592" t="str">
            <v>{3}{R}</v>
          </cell>
          <cell r="O592">
            <v>4</v>
          </cell>
          <cell r="P592" t="str">
            <v>R</v>
          </cell>
          <cell r="Q592" t="str">
            <v>AP</v>
          </cell>
          <cell r="R592">
            <v>62</v>
          </cell>
        </row>
        <row r="593">
          <cell r="E593" t="str">
            <v>Goblin Trenches</v>
          </cell>
          <cell r="F593" t="str">
            <v>Apocalypse</v>
          </cell>
          <cell r="G593" t="str">
            <v>R</v>
          </cell>
          <cell r="H593" t="str">
            <v>Enchantment</v>
          </cell>
          <cell r="L593" t="str">
            <v>{2}, Sacrifice a land: Put two 1/1 red and white Goblin Soldier creature tokens onto the battlefield.</v>
          </cell>
          <cell r="M593" t="str">
            <v>{1}{R}{W}</v>
          </cell>
          <cell r="O593">
            <v>3</v>
          </cell>
          <cell r="P593" t="str">
            <v>WR</v>
          </cell>
          <cell r="Q593" t="str">
            <v>AP</v>
          </cell>
          <cell r="R593">
            <v>104</v>
          </cell>
        </row>
        <row r="594">
          <cell r="A594" t="str">
            <v>YES</v>
          </cell>
          <cell r="E594" t="str">
            <v>Grave Defiler</v>
          </cell>
          <cell r="F594" t="str">
            <v>Apocalypse</v>
          </cell>
          <cell r="G594" t="str">
            <v>U</v>
          </cell>
          <cell r="H594" t="str">
            <v>Creature — Zombie</v>
          </cell>
          <cell r="I594">
            <v>2</v>
          </cell>
          <cell r="J594">
            <v>1</v>
          </cell>
          <cell r="L594" t="str">
            <v>When Grave Defiler enters the battlefield, reveal the top four cards of your library. Put all Zombie cards revealed this way into your hand and the rest on the bottom of your library in any order. {1}{B}: Regenerate Grave Defiler.</v>
          </cell>
          <cell r="M594" t="str">
            <v>{3}{B}</v>
          </cell>
          <cell r="O594">
            <v>4</v>
          </cell>
          <cell r="P594" t="str">
            <v>B</v>
          </cell>
          <cell r="Q594" t="str">
            <v>AP</v>
          </cell>
          <cell r="R594">
            <v>40</v>
          </cell>
        </row>
        <row r="595">
          <cell r="E595" t="str">
            <v>Guided Passage</v>
          </cell>
          <cell r="F595" t="str">
            <v>Apocalypse</v>
          </cell>
          <cell r="G595" t="str">
            <v>R</v>
          </cell>
          <cell r="H595" t="str">
            <v>Sorcery</v>
          </cell>
          <cell r="L595" t="str">
            <v>Reveal the cards in your library. An opponent chooses from among them a creature card, a land card, and a noncreature, nonland card. You put the chosen cards into your hand. Then shuffle your library.</v>
          </cell>
          <cell r="M595" t="str">
            <v>{U}{R}{G}</v>
          </cell>
          <cell r="O595">
            <v>3</v>
          </cell>
          <cell r="P595" t="str">
            <v>GUR</v>
          </cell>
          <cell r="Q595" t="str">
            <v>AP</v>
          </cell>
          <cell r="R595">
            <v>105</v>
          </cell>
        </row>
        <row r="596">
          <cell r="E596" t="str">
            <v>Haunted Angel</v>
          </cell>
          <cell r="F596" t="str">
            <v>Apocalypse</v>
          </cell>
          <cell r="G596" t="str">
            <v>U</v>
          </cell>
          <cell r="H596" t="str">
            <v>Creature — Angel</v>
          </cell>
          <cell r="I596">
            <v>3</v>
          </cell>
          <cell r="J596">
            <v>3</v>
          </cell>
          <cell r="L596" t="str">
            <v>Flying?When Haunted Angel dies, exile Haunted Angel and each other player puts a 3/3 black Angel creature token with flying onto the battlefield.</v>
          </cell>
          <cell r="M596" t="str">
            <v>{2}{W}</v>
          </cell>
          <cell r="O596">
            <v>3</v>
          </cell>
          <cell r="P596" t="str">
            <v>W</v>
          </cell>
          <cell r="Q596" t="str">
            <v>AP</v>
          </cell>
          <cell r="R596">
            <v>12</v>
          </cell>
        </row>
        <row r="597">
          <cell r="E597" t="str">
            <v>Helionaut</v>
          </cell>
          <cell r="F597" t="str">
            <v>Apocalypse</v>
          </cell>
          <cell r="G597" t="str">
            <v>C</v>
          </cell>
          <cell r="H597" t="str">
            <v>Creature — Human Soldier</v>
          </cell>
          <cell r="I597">
            <v>1</v>
          </cell>
          <cell r="J597">
            <v>2</v>
          </cell>
          <cell r="L597" t="str">
            <v>Flying?{1}, {T}: Add one mana of any color to your mana pool.</v>
          </cell>
          <cell r="M597" t="str">
            <v>{2}{W}</v>
          </cell>
          <cell r="N597" t="str">
            <v>{W}{U}{B}{R}{G}</v>
          </cell>
          <cell r="O597">
            <v>3</v>
          </cell>
          <cell r="P597" t="str">
            <v>W</v>
          </cell>
          <cell r="Q597" t="str">
            <v>AP</v>
          </cell>
          <cell r="R597">
            <v>13</v>
          </cell>
        </row>
        <row r="598">
          <cell r="E598" t="str">
            <v>Ice Cave</v>
          </cell>
          <cell r="F598" t="str">
            <v>Apocalypse</v>
          </cell>
          <cell r="G598" t="str">
            <v>R</v>
          </cell>
          <cell r="H598" t="str">
            <v>Enchantment</v>
          </cell>
          <cell r="L598" t="str">
            <v>Whenever a player casts a spell, any other player may pay that spell's mana cost. If a player does, counter the spell. #_(Mana cost includes color.)_#</v>
          </cell>
          <cell r="M598" t="str">
            <v>{3}{U}{U}</v>
          </cell>
          <cell r="O598">
            <v>5</v>
          </cell>
          <cell r="P598" t="str">
            <v>U</v>
          </cell>
          <cell r="Q598" t="str">
            <v>AP</v>
          </cell>
          <cell r="R598">
            <v>24</v>
          </cell>
        </row>
        <row r="599">
          <cell r="E599" t="str">
            <v>Illuminate</v>
          </cell>
          <cell r="F599" t="str">
            <v>Apocalypse</v>
          </cell>
          <cell r="G599" t="str">
            <v>U</v>
          </cell>
          <cell r="H599" t="str">
            <v>Sorcery</v>
          </cell>
          <cell r="L599" t="str">
            <v>Kicker {2}{R} and/or {3}{U} #_(You may pay an additional {2}{R} and/or {3}{U} as you cast this spell.)_#?Illuminate deals X damage to target creature. If Illuminate was kicked with its {2}{R} kicker, it deals X damage to that creature's controller. If Illuminate was kicked with its {3}{U} kicker, you draw X cards.</v>
          </cell>
          <cell r="M599" t="str">
            <v>{X}{R}</v>
          </cell>
          <cell r="O599">
            <v>1</v>
          </cell>
          <cell r="P599" t="str">
            <v>R</v>
          </cell>
          <cell r="Q599" t="str">
            <v>AP</v>
          </cell>
          <cell r="R599">
            <v>63</v>
          </cell>
        </row>
        <row r="600">
          <cell r="E600" t="str">
            <v>Illusion // Reality</v>
          </cell>
          <cell r="F600" t="str">
            <v>Apocalypse</v>
          </cell>
          <cell r="G600" t="str">
            <v>U // U</v>
          </cell>
          <cell r="H600" t="str">
            <v>Instant // Instant</v>
          </cell>
          <cell r="L600" t="str">
            <v>Target spell or permanent becomes the color of your choice until end of turn.  // ?Destroy target artifact.</v>
          </cell>
          <cell r="M600" t="str">
            <v>{U} // {2}{G}</v>
          </cell>
          <cell r="O600" t="str">
            <v>1 // 3</v>
          </cell>
          <cell r="P600" t="str">
            <v>U // G</v>
          </cell>
          <cell r="Q600" t="str">
            <v>AP</v>
          </cell>
          <cell r="R600">
            <v>129</v>
          </cell>
        </row>
        <row r="601">
          <cell r="E601" t="str">
            <v>Index</v>
          </cell>
          <cell r="F601" t="str">
            <v>Apocalypse</v>
          </cell>
          <cell r="G601" t="str">
            <v>C</v>
          </cell>
          <cell r="H601" t="str">
            <v>Sorcery</v>
          </cell>
          <cell r="L601" t="str">
            <v>Look at the top five cards of your library, then put them back in any order.</v>
          </cell>
          <cell r="M601" t="str">
            <v>{U}</v>
          </cell>
          <cell r="O601">
            <v>1</v>
          </cell>
          <cell r="P601" t="str">
            <v>U</v>
          </cell>
          <cell r="Q601" t="str">
            <v>AP</v>
          </cell>
          <cell r="R601">
            <v>25</v>
          </cell>
        </row>
        <row r="602">
          <cell r="E602" t="str">
            <v>Jaded Response</v>
          </cell>
          <cell r="F602" t="str">
            <v>Apocalypse</v>
          </cell>
          <cell r="G602" t="str">
            <v>C</v>
          </cell>
          <cell r="H602" t="str">
            <v>Instant</v>
          </cell>
          <cell r="L602" t="str">
            <v>Counter target spell if it shares a color with a creature you control.</v>
          </cell>
          <cell r="M602" t="str">
            <v>{1}{U}</v>
          </cell>
          <cell r="O602">
            <v>2</v>
          </cell>
          <cell r="P602" t="str">
            <v>U</v>
          </cell>
          <cell r="Q602" t="str">
            <v>AP</v>
          </cell>
          <cell r="R602">
            <v>26</v>
          </cell>
        </row>
        <row r="603">
          <cell r="E603" t="str">
            <v>Jilt</v>
          </cell>
          <cell r="F603" t="str">
            <v>Apocalypse</v>
          </cell>
          <cell r="G603" t="str">
            <v>C</v>
          </cell>
          <cell r="H603" t="str">
            <v>Instant</v>
          </cell>
          <cell r="L603" t="str">
            <v>Kicker {1}{R} #_(You may pay an additional {1}{R} as you cast this spell.)_#?Return target creature to its owner's hand. If Jilt was kicked, it deals 2 damage to another target creature.</v>
          </cell>
          <cell r="M603" t="str">
            <v>{1}{U}</v>
          </cell>
          <cell r="O603">
            <v>2</v>
          </cell>
          <cell r="P603" t="str">
            <v>U</v>
          </cell>
          <cell r="Q603" t="str">
            <v>AP</v>
          </cell>
          <cell r="R603">
            <v>27</v>
          </cell>
        </row>
        <row r="604">
          <cell r="A604" t="str">
            <v>YES</v>
          </cell>
          <cell r="E604" t="str">
            <v>Jungle Barrier</v>
          </cell>
          <cell r="F604" t="str">
            <v>Apocalypse</v>
          </cell>
          <cell r="G604" t="str">
            <v>U</v>
          </cell>
          <cell r="H604" t="str">
            <v>Creature — Plant Wall</v>
          </cell>
          <cell r="I604">
            <v>2</v>
          </cell>
          <cell r="J604">
            <v>6</v>
          </cell>
          <cell r="L604" t="str">
            <v>Defender #_(This creature can't attack.)_#?When Jungle Barrier enters the battlefield, draw a card.</v>
          </cell>
          <cell r="M604" t="str">
            <v>{2}{G}{U}</v>
          </cell>
          <cell r="O604">
            <v>4</v>
          </cell>
          <cell r="P604" t="str">
            <v>GU</v>
          </cell>
          <cell r="Q604" t="str">
            <v>AP</v>
          </cell>
          <cell r="R604">
            <v>106</v>
          </cell>
        </row>
        <row r="605">
          <cell r="E605" t="str">
            <v>Kavu Glider</v>
          </cell>
          <cell r="F605" t="str">
            <v>Apocalypse</v>
          </cell>
          <cell r="G605" t="str">
            <v>C</v>
          </cell>
          <cell r="H605" t="str">
            <v>Creature — Kavu</v>
          </cell>
          <cell r="I605">
            <v>2</v>
          </cell>
          <cell r="J605">
            <v>1</v>
          </cell>
          <cell r="L605" t="str">
            <v>{W}: Kavu Glider gets +0/+1 until end of turn. {U}: Kavu Glider gains flying until end of turn.</v>
          </cell>
          <cell r="M605" t="str">
            <v>{2}{R}</v>
          </cell>
          <cell r="O605">
            <v>3</v>
          </cell>
          <cell r="P605" t="str">
            <v>R</v>
          </cell>
          <cell r="Q605" t="str">
            <v>AP</v>
          </cell>
          <cell r="R605">
            <v>64</v>
          </cell>
        </row>
        <row r="606">
          <cell r="E606" t="str">
            <v>Kavu Howler</v>
          </cell>
          <cell r="F606" t="str">
            <v>Apocalypse</v>
          </cell>
          <cell r="G606" t="str">
            <v>U</v>
          </cell>
          <cell r="H606" t="str">
            <v>Creature — Kavu</v>
          </cell>
          <cell r="I606">
            <v>4</v>
          </cell>
          <cell r="J606">
            <v>5</v>
          </cell>
          <cell r="L606" t="str">
            <v>When Kavu Howler enters the battlefield, reveal the top four cards of your library. Put all Kavu cards revealed this way into your hand and the rest on the bottom of your library in any order.</v>
          </cell>
          <cell r="M606" t="str">
            <v>{4}{G}{G}</v>
          </cell>
          <cell r="O606">
            <v>6</v>
          </cell>
          <cell r="P606" t="str">
            <v>G</v>
          </cell>
          <cell r="Q606" t="str">
            <v>AP</v>
          </cell>
          <cell r="R606">
            <v>79</v>
          </cell>
        </row>
        <row r="607">
          <cell r="E607" t="str">
            <v>Kavu Mauler</v>
          </cell>
          <cell r="F607" t="str">
            <v>Apocalypse</v>
          </cell>
          <cell r="G607" t="str">
            <v>R</v>
          </cell>
          <cell r="H607" t="str">
            <v>Creature — Kavu</v>
          </cell>
          <cell r="I607">
            <v>4</v>
          </cell>
          <cell r="J607">
            <v>4</v>
          </cell>
          <cell r="L607" t="str">
            <v>Trample?Whenever Kavu Mauler attacks, it gets +1/+1 until end of turn for each other attacking Kavu.</v>
          </cell>
          <cell r="M607" t="str">
            <v>{4}{G}{G}</v>
          </cell>
          <cell r="O607">
            <v>6</v>
          </cell>
          <cell r="P607" t="str">
            <v>G</v>
          </cell>
          <cell r="Q607" t="str">
            <v>AP</v>
          </cell>
          <cell r="R607">
            <v>80</v>
          </cell>
        </row>
        <row r="608">
          <cell r="E608" t="str">
            <v>Last Caress</v>
          </cell>
          <cell r="F608" t="str">
            <v>Apocalypse</v>
          </cell>
          <cell r="G608" t="str">
            <v>C</v>
          </cell>
          <cell r="H608" t="str">
            <v>Sorcery</v>
          </cell>
          <cell r="L608" t="str">
            <v>Target player loses 1 life and you gain 1 life. ?Draw a card.</v>
          </cell>
          <cell r="M608" t="str">
            <v>{2}{B}</v>
          </cell>
          <cell r="O608">
            <v>3</v>
          </cell>
          <cell r="P608" t="str">
            <v>B</v>
          </cell>
          <cell r="Q608" t="str">
            <v>AP</v>
          </cell>
          <cell r="R608">
            <v>41</v>
          </cell>
        </row>
        <row r="609">
          <cell r="E609" t="str">
            <v>Last Stand</v>
          </cell>
          <cell r="F609" t="str">
            <v>Apocalypse</v>
          </cell>
          <cell r="G609" t="str">
            <v>R</v>
          </cell>
          <cell r="H609" t="str">
            <v>Sorcery</v>
          </cell>
          <cell r="L609" t="str">
            <v>Target opponent loses 2 life for each Swamp you control. Last Stand deals damage equal to the number of Mountains you control to target creature. Put a 1/1 green Saproling creature token onto the battlefield for each Forest you control. You gain 2 life for each Plains you control. Draw a card for each Island you control, then discard that many cards.</v>
          </cell>
          <cell r="M609" t="str">
            <v>{W}{U}{B}{R}{G}</v>
          </cell>
          <cell r="O609">
            <v>5</v>
          </cell>
          <cell r="P609" t="str">
            <v>GWURB</v>
          </cell>
          <cell r="Q609" t="str">
            <v>AP</v>
          </cell>
          <cell r="R609">
            <v>107</v>
          </cell>
        </row>
        <row r="610">
          <cell r="E610" t="str">
            <v>Lay of the Land</v>
          </cell>
          <cell r="F610" t="str">
            <v>Apocalypse</v>
          </cell>
          <cell r="G610" t="str">
            <v>C</v>
          </cell>
          <cell r="H610" t="str">
            <v>Sorcery</v>
          </cell>
          <cell r="L610" t="str">
            <v>Search your library for a basic land card, reveal that card, and put it into your hand. Then shuffle your library.</v>
          </cell>
          <cell r="M610" t="str">
            <v>{G}</v>
          </cell>
          <cell r="O610">
            <v>1</v>
          </cell>
          <cell r="P610" t="str">
            <v>G</v>
          </cell>
          <cell r="Q610" t="str">
            <v>AP</v>
          </cell>
          <cell r="R610">
            <v>81</v>
          </cell>
        </row>
        <row r="611">
          <cell r="E611" t="str">
            <v>Legacy Weapon</v>
          </cell>
          <cell r="F611" t="str">
            <v>Apocalypse</v>
          </cell>
          <cell r="G611" t="str">
            <v>R</v>
          </cell>
          <cell r="H611" t="str">
            <v>Legendary Artifact</v>
          </cell>
          <cell r="L611" t="str">
            <v>{W}{U}{B}{R}{G}: Exile target permanent. If Legacy Weapon would be put into a graveyard from anywhere, reveal Legacy Weapon and shuffle it into its owner's library instead.</v>
          </cell>
          <cell r="M611" t="str">
            <v>{7}</v>
          </cell>
          <cell r="O611">
            <v>7</v>
          </cell>
          <cell r="P611" t="str">
            <v>A</v>
          </cell>
          <cell r="Q611" t="str">
            <v>AP</v>
          </cell>
          <cell r="R611">
            <v>137</v>
          </cell>
        </row>
        <row r="612">
          <cell r="E612" t="str">
            <v>Lightning Angel</v>
          </cell>
          <cell r="F612" t="str">
            <v>Apocalypse</v>
          </cell>
          <cell r="G612" t="str">
            <v>R</v>
          </cell>
          <cell r="H612" t="str">
            <v>Creature — Angel</v>
          </cell>
          <cell r="I612">
            <v>3</v>
          </cell>
          <cell r="J612">
            <v>4</v>
          </cell>
          <cell r="L612" t="str">
            <v>Flying, vigilance, haste</v>
          </cell>
          <cell r="M612" t="str">
            <v>{1}{R}{W}{U}</v>
          </cell>
          <cell r="O612">
            <v>4</v>
          </cell>
          <cell r="P612" t="str">
            <v>WUR</v>
          </cell>
          <cell r="Q612" t="str">
            <v>AP</v>
          </cell>
          <cell r="R612">
            <v>108</v>
          </cell>
        </row>
        <row r="613">
          <cell r="E613" t="str">
            <v>Living Airship</v>
          </cell>
          <cell r="F613" t="str">
            <v>Apocalypse</v>
          </cell>
          <cell r="G613" t="str">
            <v>C</v>
          </cell>
          <cell r="H613" t="str">
            <v>Creature — Metathran</v>
          </cell>
          <cell r="I613">
            <v>2</v>
          </cell>
          <cell r="J613">
            <v>3</v>
          </cell>
          <cell r="L613" t="str">
            <v>Flying?{2}{G}: Regenerate Living Airship.</v>
          </cell>
          <cell r="M613" t="str">
            <v>{3}{U}</v>
          </cell>
          <cell r="O613">
            <v>4</v>
          </cell>
          <cell r="P613" t="str">
            <v>U</v>
          </cell>
          <cell r="Q613" t="str">
            <v>AP</v>
          </cell>
          <cell r="R613">
            <v>28</v>
          </cell>
        </row>
        <row r="614">
          <cell r="A614" t="str">
            <v>YES</v>
          </cell>
          <cell r="E614" t="str">
            <v>Llanowar Dead</v>
          </cell>
          <cell r="F614" t="str">
            <v>Apocalypse</v>
          </cell>
          <cell r="G614" t="str">
            <v>C</v>
          </cell>
          <cell r="H614" t="str">
            <v>Creature — Zombie Elf</v>
          </cell>
          <cell r="I614">
            <v>2</v>
          </cell>
          <cell r="J614">
            <v>2</v>
          </cell>
          <cell r="L614" t="str">
            <v>{T}: Add {B} to your mana pool.</v>
          </cell>
          <cell r="M614" t="str">
            <v>{B}{G}</v>
          </cell>
          <cell r="N614" t="str">
            <v>{B}</v>
          </cell>
          <cell r="O614">
            <v>2</v>
          </cell>
          <cell r="P614" t="str">
            <v>GB</v>
          </cell>
          <cell r="Q614" t="str">
            <v>AP</v>
          </cell>
          <cell r="R614">
            <v>109</v>
          </cell>
        </row>
        <row r="615">
          <cell r="E615" t="str">
            <v>Llanowar Wastes</v>
          </cell>
          <cell r="F615" t="str">
            <v>Apocalypse</v>
          </cell>
          <cell r="G615" t="str">
            <v>R</v>
          </cell>
          <cell r="H615" t="str">
            <v>Land</v>
          </cell>
          <cell r="L615" t="str">
            <v>{T}: Add {1} to your mana pool. {T}: Add {B} or {G} to your mana pool. Llanowar Wastes deals 1 damage to you.</v>
          </cell>
          <cell r="N615" t="str">
            <v>{B}{G}</v>
          </cell>
          <cell r="O615">
            <v>0</v>
          </cell>
          <cell r="P615" t="str">
            <v>L</v>
          </cell>
          <cell r="Q615" t="str">
            <v>AP</v>
          </cell>
          <cell r="R615">
            <v>141</v>
          </cell>
        </row>
        <row r="616">
          <cell r="E616" t="str">
            <v>Manacles of Decay</v>
          </cell>
          <cell r="F616" t="str">
            <v>Apocalypse</v>
          </cell>
          <cell r="G616" t="str">
            <v>C</v>
          </cell>
          <cell r="H616" t="str">
            <v>Enchantment — Aura</v>
          </cell>
          <cell r="L616" t="str">
            <v>Enchant creature?Enchanted creature can't attack. {B}: Enchanted creature gets -1/-1 until end of turn. {R}: Enchanted creature can't block this turn.</v>
          </cell>
          <cell r="M616" t="str">
            <v>{1}{W}</v>
          </cell>
          <cell r="O616">
            <v>2</v>
          </cell>
          <cell r="P616" t="str">
            <v>W</v>
          </cell>
          <cell r="Q616" t="str">
            <v>AP</v>
          </cell>
          <cell r="R616">
            <v>14</v>
          </cell>
        </row>
        <row r="617">
          <cell r="E617" t="str">
            <v>Martyrs' Tomb</v>
          </cell>
          <cell r="F617" t="str">
            <v>Apocalypse</v>
          </cell>
          <cell r="G617" t="str">
            <v>U</v>
          </cell>
          <cell r="H617" t="str">
            <v>Enchantment</v>
          </cell>
          <cell r="L617" t="str">
            <v>Pay 2 life: Prevent the next 1 damage that would be dealt to target creature this turn.</v>
          </cell>
          <cell r="M617" t="str">
            <v>{2}{W}{B}</v>
          </cell>
          <cell r="O617">
            <v>4</v>
          </cell>
          <cell r="P617" t="str">
            <v>WB</v>
          </cell>
          <cell r="Q617" t="str">
            <v>AP</v>
          </cell>
          <cell r="R617">
            <v>110</v>
          </cell>
        </row>
        <row r="618">
          <cell r="E618" t="str">
            <v>Mask of Intolerance</v>
          </cell>
          <cell r="F618" t="str">
            <v>Apocalypse</v>
          </cell>
          <cell r="G618" t="str">
            <v>R</v>
          </cell>
          <cell r="H618" t="str">
            <v>Artifact</v>
          </cell>
          <cell r="L618" t="str">
            <v>At the beginning of each player's upkeep, if there are four or more basic land types among lands that player controls, Mask of Intolerance deals 3 damage to him or her.</v>
          </cell>
          <cell r="M618" t="str">
            <v>{2}</v>
          </cell>
          <cell r="O618">
            <v>2</v>
          </cell>
          <cell r="P618" t="str">
            <v>A</v>
          </cell>
          <cell r="Q618" t="str">
            <v>AP</v>
          </cell>
          <cell r="R618">
            <v>138</v>
          </cell>
        </row>
        <row r="619">
          <cell r="E619" t="str">
            <v>Mind Extraction</v>
          </cell>
          <cell r="F619" t="str">
            <v>Apocalypse</v>
          </cell>
          <cell r="G619" t="str">
            <v>C</v>
          </cell>
          <cell r="H619" t="str">
            <v>Sorcery</v>
          </cell>
          <cell r="L619" t="str">
            <v>As an additional cost to cast Mind Extraction, sacrifice a creature. Target player reveals his or her hand and discards all cards of each of the sacrificed creature's colors.</v>
          </cell>
          <cell r="M619" t="str">
            <v>{2}{B}</v>
          </cell>
          <cell r="O619">
            <v>3</v>
          </cell>
          <cell r="P619" t="str">
            <v>B</v>
          </cell>
          <cell r="Q619" t="str">
            <v>AP</v>
          </cell>
          <cell r="R619">
            <v>42</v>
          </cell>
        </row>
        <row r="620">
          <cell r="E620" t="str">
            <v>Minotaur Illusionist</v>
          </cell>
          <cell r="F620" t="str">
            <v>Apocalypse</v>
          </cell>
          <cell r="G620" t="str">
            <v>U</v>
          </cell>
          <cell r="H620" t="str">
            <v>Creature — Minotaur Wizard</v>
          </cell>
          <cell r="I620">
            <v>3</v>
          </cell>
          <cell r="J620">
            <v>4</v>
          </cell>
          <cell r="L620" t="str">
            <v>{1}{U}: Minotaur Illusionist gains shroud until end of turn. #_(It can't be the target of spells or abilities.)_#?{R}, Sacrifice Minotaur Illusionist: Minotaur Illusionist deals damage equal to its power to target creature.</v>
          </cell>
          <cell r="M620" t="str">
            <v>{3}{U}{R}</v>
          </cell>
          <cell r="O620">
            <v>5</v>
          </cell>
          <cell r="P620" t="str">
            <v>UR</v>
          </cell>
          <cell r="Q620" t="str">
            <v>AP</v>
          </cell>
          <cell r="R620">
            <v>111</v>
          </cell>
        </row>
        <row r="621">
          <cell r="E621" t="str">
            <v>Minotaur Tactician</v>
          </cell>
          <cell r="F621" t="str">
            <v>Apocalypse</v>
          </cell>
          <cell r="G621" t="str">
            <v>C</v>
          </cell>
          <cell r="H621" t="str">
            <v>Creature — Minotaur</v>
          </cell>
          <cell r="I621">
            <v>1</v>
          </cell>
          <cell r="J621">
            <v>1</v>
          </cell>
          <cell r="L621" t="str">
            <v>Haste?Minotaur Tactician gets +1/+1 as long as you control a white creature. Minotaur Tactician gets +1/+1 as long as you control a blue creature.</v>
          </cell>
          <cell r="M621" t="str">
            <v>{3}{R}</v>
          </cell>
          <cell r="O621">
            <v>4</v>
          </cell>
          <cell r="P621" t="str">
            <v>R</v>
          </cell>
          <cell r="Q621" t="str">
            <v>AP</v>
          </cell>
          <cell r="R621">
            <v>65</v>
          </cell>
        </row>
        <row r="622">
          <cell r="E622" t="str">
            <v>Mournful Zombie</v>
          </cell>
          <cell r="F622" t="str">
            <v>Apocalypse</v>
          </cell>
          <cell r="G622" t="str">
            <v>C</v>
          </cell>
          <cell r="H622" t="str">
            <v>Creature — Zombie</v>
          </cell>
          <cell r="I622">
            <v>2</v>
          </cell>
          <cell r="J622">
            <v>1</v>
          </cell>
          <cell r="L622" t="str">
            <v>{W}, {T}: Target player gains 1 life.</v>
          </cell>
          <cell r="M622" t="str">
            <v>{2}{B}</v>
          </cell>
          <cell r="O622">
            <v>3</v>
          </cell>
          <cell r="P622" t="str">
            <v>B</v>
          </cell>
          <cell r="Q622" t="str">
            <v>AP</v>
          </cell>
          <cell r="R622">
            <v>43</v>
          </cell>
        </row>
        <row r="623">
          <cell r="A623" t="str">
            <v>Duplicate</v>
          </cell>
          <cell r="E623" t="str">
            <v>Mystic Snake</v>
          </cell>
          <cell r="F623" t="str">
            <v>Apocalypse</v>
          </cell>
          <cell r="G623" t="str">
            <v>R</v>
          </cell>
          <cell r="H623" t="str">
            <v>Creature — Snake</v>
          </cell>
          <cell r="I623">
            <v>2</v>
          </cell>
          <cell r="J623">
            <v>2</v>
          </cell>
          <cell r="L623" t="str">
            <v>Flash. When Mystic Snake enters the battlefield, counter target spell.</v>
          </cell>
          <cell r="M623" t="str">
            <v>{1}{G}{U}{U}</v>
          </cell>
          <cell r="O623">
            <v>4</v>
          </cell>
          <cell r="P623" t="str">
            <v>GU</v>
          </cell>
          <cell r="Q623" t="str">
            <v>AP</v>
          </cell>
          <cell r="R623">
            <v>112</v>
          </cell>
        </row>
        <row r="624">
          <cell r="E624" t="str">
            <v>Necra Disciple</v>
          </cell>
          <cell r="F624" t="str">
            <v>Apocalypse</v>
          </cell>
          <cell r="G624" t="str">
            <v>C</v>
          </cell>
          <cell r="H624" t="str">
            <v>Creature — Human Wizard</v>
          </cell>
          <cell r="I624">
            <v>1</v>
          </cell>
          <cell r="J624">
            <v>1</v>
          </cell>
          <cell r="L624" t="str">
            <v>{G}, {T}: Add one mana of any color to your mana pool. {W}, {T}: Prevent the next 1 damage that would be dealt to target creature or player this turn.</v>
          </cell>
          <cell r="M624" t="str">
            <v>{B}</v>
          </cell>
          <cell r="N624" t="str">
            <v>{W}{U}{B}{R}{G}</v>
          </cell>
          <cell r="O624">
            <v>1</v>
          </cell>
          <cell r="P624" t="str">
            <v>B</v>
          </cell>
          <cell r="Q624" t="str">
            <v>AP</v>
          </cell>
          <cell r="R624">
            <v>44</v>
          </cell>
        </row>
        <row r="625">
          <cell r="A625" t="str">
            <v>YES</v>
          </cell>
          <cell r="E625" t="str">
            <v>Necra Sanctuary</v>
          </cell>
          <cell r="F625" t="str">
            <v>Apocalypse</v>
          </cell>
          <cell r="G625" t="str">
            <v>U</v>
          </cell>
          <cell r="H625" t="str">
            <v>Enchantment</v>
          </cell>
          <cell r="L625" t="str">
            <v>At the beginning of your upkeep, if you control a green or white permanent, target player loses 1 life. If you control a green permanent and a white permanent, that player loses 3 life instead.</v>
          </cell>
          <cell r="M625" t="str">
            <v>{2}{B}</v>
          </cell>
          <cell r="O625">
            <v>3</v>
          </cell>
          <cell r="P625" t="str">
            <v>B</v>
          </cell>
          <cell r="Q625" t="str">
            <v>AP</v>
          </cell>
          <cell r="R625">
            <v>45</v>
          </cell>
        </row>
        <row r="626">
          <cell r="A626" t="str">
            <v>YES</v>
          </cell>
          <cell r="E626" t="str">
            <v>Necravolver</v>
          </cell>
          <cell r="F626" t="str">
            <v>Apocalypse</v>
          </cell>
          <cell r="G626" t="str">
            <v>R</v>
          </cell>
          <cell r="H626" t="str">
            <v>Creature — Volver</v>
          </cell>
          <cell r="I626">
            <v>2</v>
          </cell>
          <cell r="J626">
            <v>2</v>
          </cell>
          <cell r="L626" t="str">
            <v>Kicker {1}{G} and/or {W} #_(You may pay an additional {1}{G} and/or {W} as you cast this spell.)_#?If Necravolver was kicked with its {1}{G} kicker, it enters the battlefield with two +1/+1 counters on it and with trample. If Necravolver was kicked with its {W} kicker, it enters the battlefield with a +1/+1 counter on it and with "Whenever Necravolver deals damage, you gain that much life."</v>
          </cell>
          <cell r="M626" t="str">
            <v>{2}{B}</v>
          </cell>
          <cell r="O626">
            <v>3</v>
          </cell>
          <cell r="P626" t="str">
            <v>B</v>
          </cell>
          <cell r="Q626" t="str">
            <v>AP</v>
          </cell>
          <cell r="R626">
            <v>46</v>
          </cell>
        </row>
        <row r="627">
          <cell r="E627" t="str">
            <v>Orim's Thunder</v>
          </cell>
          <cell r="F627" t="str">
            <v>Apocalypse</v>
          </cell>
          <cell r="G627" t="str">
            <v>C</v>
          </cell>
          <cell r="H627" t="str">
            <v>Instant</v>
          </cell>
          <cell r="L627" t="str">
            <v>Kicker {R} #_(You may pay an additional {R} as you cast this spell.)_#?Destroy target artifact or enchantment. If Orim's Thunder was kicked, it deals damage equal to that permanent's converted mana cost to target creature.</v>
          </cell>
          <cell r="M627" t="str">
            <v>{2}{W}</v>
          </cell>
          <cell r="O627">
            <v>3</v>
          </cell>
          <cell r="P627" t="str">
            <v>W</v>
          </cell>
          <cell r="Q627" t="str">
            <v>AP</v>
          </cell>
          <cell r="R627">
            <v>15</v>
          </cell>
        </row>
        <row r="628">
          <cell r="E628" t="str">
            <v>Overgrown Estate</v>
          </cell>
          <cell r="F628" t="str">
            <v>Apocalypse</v>
          </cell>
          <cell r="G628" t="str">
            <v>R</v>
          </cell>
          <cell r="H628" t="str">
            <v>Enchantment</v>
          </cell>
          <cell r="L628" t="str">
            <v>Sacrifice a land: You gain 3 life.</v>
          </cell>
          <cell r="M628" t="str">
            <v>{B}{G}{W}</v>
          </cell>
          <cell r="O628">
            <v>3</v>
          </cell>
          <cell r="P628" t="str">
            <v>GWB</v>
          </cell>
          <cell r="Q628" t="str">
            <v>AP</v>
          </cell>
          <cell r="R628">
            <v>113</v>
          </cell>
        </row>
        <row r="629">
          <cell r="E629" t="str">
            <v>Penumbra Bobcat</v>
          </cell>
          <cell r="F629" t="str">
            <v>Apocalypse</v>
          </cell>
          <cell r="G629" t="str">
            <v>C</v>
          </cell>
          <cell r="H629" t="str">
            <v>Creature — Cat</v>
          </cell>
          <cell r="I629">
            <v>2</v>
          </cell>
          <cell r="J629">
            <v>1</v>
          </cell>
          <cell r="L629" t="str">
            <v>When Penumbra Bobcat dies, put a 2/1 black Cat creature token onto the battlefield.</v>
          </cell>
          <cell r="M629" t="str">
            <v>{2}{G}</v>
          </cell>
          <cell r="O629">
            <v>3</v>
          </cell>
          <cell r="P629" t="str">
            <v>G</v>
          </cell>
          <cell r="Q629" t="str">
            <v>AP</v>
          </cell>
          <cell r="R629">
            <v>82</v>
          </cell>
        </row>
        <row r="630">
          <cell r="E630" t="str">
            <v>Penumbra Kavu</v>
          </cell>
          <cell r="F630" t="str">
            <v>Apocalypse</v>
          </cell>
          <cell r="G630" t="str">
            <v>U</v>
          </cell>
          <cell r="H630" t="str">
            <v>Creature — Kavu</v>
          </cell>
          <cell r="I630">
            <v>3</v>
          </cell>
          <cell r="J630">
            <v>3</v>
          </cell>
          <cell r="L630" t="str">
            <v>When Penumbra Kavu dies, put a 3/3 black Kavu creature token onto the battlefield.</v>
          </cell>
          <cell r="M630" t="str">
            <v>{4}{G}</v>
          </cell>
          <cell r="O630">
            <v>5</v>
          </cell>
          <cell r="P630" t="str">
            <v>G</v>
          </cell>
          <cell r="Q630" t="str">
            <v>AP</v>
          </cell>
          <cell r="R630">
            <v>83</v>
          </cell>
        </row>
        <row r="631">
          <cell r="E631" t="str">
            <v>Penumbra Wurm</v>
          </cell>
          <cell r="F631" t="str">
            <v>Apocalypse</v>
          </cell>
          <cell r="G631" t="str">
            <v>R</v>
          </cell>
          <cell r="H631" t="str">
            <v>Creature — Wurm</v>
          </cell>
          <cell r="I631">
            <v>6</v>
          </cell>
          <cell r="J631">
            <v>6</v>
          </cell>
          <cell r="L631" t="str">
            <v>Trample?When Penumbra Wurm dies, put a 6/6 black Wurm creature token with trample onto the battlefield.</v>
          </cell>
          <cell r="M631" t="str">
            <v>{5}{G}{G}</v>
          </cell>
          <cell r="O631">
            <v>7</v>
          </cell>
          <cell r="P631" t="str">
            <v>G</v>
          </cell>
          <cell r="Q631" t="str">
            <v>AP</v>
          </cell>
          <cell r="R631">
            <v>84</v>
          </cell>
        </row>
        <row r="632">
          <cell r="A632" t="str">
            <v>Promo</v>
          </cell>
          <cell r="E632" t="str">
            <v>Pernicious Deed</v>
          </cell>
          <cell r="F632" t="str">
            <v>Apocalypse</v>
          </cell>
          <cell r="G632" t="str">
            <v>R</v>
          </cell>
          <cell r="H632" t="str">
            <v>Enchantment</v>
          </cell>
          <cell r="L632" t="str">
            <v>{X}, Sacrifice Pernicious Deed: Destroy each artifact, creature, and enchantment with converted mana cost X or less.</v>
          </cell>
          <cell r="M632" t="str">
            <v>{1}{B}{G}</v>
          </cell>
          <cell r="O632">
            <v>3</v>
          </cell>
          <cell r="P632" t="str">
            <v>GB</v>
          </cell>
          <cell r="Q632" t="str">
            <v>AP</v>
          </cell>
          <cell r="R632">
            <v>114</v>
          </cell>
        </row>
        <row r="633">
          <cell r="E633" t="str">
            <v>Phyrexian Arena</v>
          </cell>
          <cell r="F633" t="str">
            <v>Apocalypse</v>
          </cell>
          <cell r="G633" t="str">
            <v>R</v>
          </cell>
          <cell r="H633" t="str">
            <v>Enchantment</v>
          </cell>
          <cell r="L633" t="str">
            <v>At the beginning of your upkeep, you draw a card and you lose 1 life.</v>
          </cell>
          <cell r="M633" t="str">
            <v>{1}{B}{B}</v>
          </cell>
          <cell r="O633">
            <v>3</v>
          </cell>
          <cell r="P633" t="str">
            <v>B</v>
          </cell>
          <cell r="Q633" t="str">
            <v>AP</v>
          </cell>
          <cell r="R633">
            <v>47</v>
          </cell>
        </row>
        <row r="634">
          <cell r="A634" t="str">
            <v>Duplicate</v>
          </cell>
          <cell r="E634" t="str">
            <v>Phyrexian Gargantua</v>
          </cell>
          <cell r="F634" t="str">
            <v>Apocalypse</v>
          </cell>
          <cell r="G634" t="str">
            <v>U</v>
          </cell>
          <cell r="H634" t="str">
            <v>Creature — Horror</v>
          </cell>
          <cell r="I634">
            <v>4</v>
          </cell>
          <cell r="J634">
            <v>4</v>
          </cell>
          <cell r="L634" t="str">
            <v>When Phyrexian Gargantua enters the battlefield, you draw two cards and you lose 2 life.</v>
          </cell>
          <cell r="M634" t="str">
            <v>{4}{B}{B}</v>
          </cell>
          <cell r="O634">
            <v>6</v>
          </cell>
          <cell r="P634" t="str">
            <v>B</v>
          </cell>
          <cell r="Q634" t="str">
            <v>AP</v>
          </cell>
          <cell r="R634">
            <v>48</v>
          </cell>
        </row>
        <row r="635">
          <cell r="A635" t="str">
            <v>Promo</v>
          </cell>
          <cell r="E635" t="str">
            <v>Phyrexian Rager</v>
          </cell>
          <cell r="F635" t="str">
            <v>Apocalypse</v>
          </cell>
          <cell r="G635" t="str">
            <v>C</v>
          </cell>
          <cell r="H635" t="str">
            <v>Creature — Horror</v>
          </cell>
          <cell r="I635">
            <v>2</v>
          </cell>
          <cell r="J635">
            <v>2</v>
          </cell>
          <cell r="L635" t="str">
            <v>When Phyrexian Rager enters the battlefield, you draw a card and you lose 1 life.</v>
          </cell>
          <cell r="M635" t="str">
            <v>{2}{B}</v>
          </cell>
          <cell r="O635">
            <v>3</v>
          </cell>
          <cell r="P635" t="str">
            <v>B</v>
          </cell>
          <cell r="Q635" t="str">
            <v>AP</v>
          </cell>
          <cell r="R635">
            <v>49</v>
          </cell>
        </row>
        <row r="636">
          <cell r="E636" t="str">
            <v>Planar Despair</v>
          </cell>
          <cell r="F636" t="str">
            <v>Apocalypse</v>
          </cell>
          <cell r="G636" t="str">
            <v>R</v>
          </cell>
          <cell r="H636" t="str">
            <v>Sorcery</v>
          </cell>
          <cell r="L636" t="str">
            <v>Domain — All creatures get -1/-1 until end of turn for each basic land type among lands you control.</v>
          </cell>
          <cell r="M636" t="str">
            <v>{3}{B}{B}</v>
          </cell>
          <cell r="O636">
            <v>5</v>
          </cell>
          <cell r="P636" t="str">
            <v>B</v>
          </cell>
          <cell r="Q636" t="str">
            <v>AP</v>
          </cell>
          <cell r="R636">
            <v>50</v>
          </cell>
        </row>
        <row r="637">
          <cell r="E637" t="str">
            <v>Powerstone Minefield</v>
          </cell>
          <cell r="F637" t="str">
            <v>Apocalypse</v>
          </cell>
          <cell r="G637" t="str">
            <v>R</v>
          </cell>
          <cell r="H637" t="str">
            <v>Enchantment</v>
          </cell>
          <cell r="L637" t="str">
            <v>Whenever a creature attacks or blocks, Powerstone Minefield deals 2 damage to it.</v>
          </cell>
          <cell r="M637" t="str">
            <v>{2}{R}{W}</v>
          </cell>
          <cell r="O637">
            <v>4</v>
          </cell>
          <cell r="P637" t="str">
            <v>WR</v>
          </cell>
          <cell r="Q637" t="str">
            <v>AP</v>
          </cell>
          <cell r="R637">
            <v>115</v>
          </cell>
        </row>
        <row r="638">
          <cell r="E638" t="str">
            <v>Prophetic Bolt</v>
          </cell>
          <cell r="F638" t="str">
            <v>Apocalypse</v>
          </cell>
          <cell r="G638" t="str">
            <v>R</v>
          </cell>
          <cell r="H638" t="str">
            <v>Instant</v>
          </cell>
          <cell r="L638" t="str">
            <v>Prophetic Bolt deals 4 damage to target creature or player. Look at the top four cards of your library. Put one of those cards into your hand and the rest on the bottom of your library in any order.</v>
          </cell>
          <cell r="M638" t="str">
            <v>{3}{U}{R}</v>
          </cell>
          <cell r="O638">
            <v>5</v>
          </cell>
          <cell r="P638" t="str">
            <v>UR</v>
          </cell>
          <cell r="Q638" t="str">
            <v>AP</v>
          </cell>
          <cell r="R638">
            <v>116</v>
          </cell>
        </row>
        <row r="639">
          <cell r="E639" t="str">
            <v>Putrid Warrior</v>
          </cell>
          <cell r="F639" t="str">
            <v>Apocalypse</v>
          </cell>
          <cell r="G639" t="str">
            <v>C</v>
          </cell>
          <cell r="H639" t="str">
            <v>Creature — Zombie Soldier Warrior</v>
          </cell>
          <cell r="I639">
            <v>2</v>
          </cell>
          <cell r="J639">
            <v>2</v>
          </cell>
          <cell r="L639" t="str">
            <v>Whenever Putrid Warrior deals damage, choose one — Each player loses 1 life; or each player gains 1 life.</v>
          </cell>
          <cell r="M639" t="str">
            <v>{W}{B}</v>
          </cell>
          <cell r="O639">
            <v>2</v>
          </cell>
          <cell r="P639" t="str">
            <v>WB</v>
          </cell>
          <cell r="Q639" t="str">
            <v>AP</v>
          </cell>
          <cell r="R639">
            <v>117</v>
          </cell>
        </row>
        <row r="640">
          <cell r="E640" t="str">
            <v>Quagmire Druid</v>
          </cell>
          <cell r="F640" t="str">
            <v>Apocalypse</v>
          </cell>
          <cell r="G640" t="str">
            <v>C</v>
          </cell>
          <cell r="H640" t="str">
            <v>Creature — Zombie Druid</v>
          </cell>
          <cell r="I640">
            <v>2</v>
          </cell>
          <cell r="J640">
            <v>2</v>
          </cell>
          <cell r="L640" t="str">
            <v>{G}, {T}, Sacrifice a creature: Destroy target enchantment.</v>
          </cell>
          <cell r="M640" t="str">
            <v>{2}{B}</v>
          </cell>
          <cell r="O640">
            <v>3</v>
          </cell>
          <cell r="P640" t="str">
            <v>B</v>
          </cell>
          <cell r="Q640" t="str">
            <v>AP</v>
          </cell>
          <cell r="R640">
            <v>51</v>
          </cell>
        </row>
        <row r="641">
          <cell r="E641" t="str">
            <v>Quicksilver Dagger</v>
          </cell>
          <cell r="F641" t="str">
            <v>Apocalypse</v>
          </cell>
          <cell r="G641" t="str">
            <v>C</v>
          </cell>
          <cell r="H641" t="str">
            <v>Enchantment — Aura</v>
          </cell>
          <cell r="L641" t="str">
            <v>Enchant creature?Enchanted creature has "{T}: This creature deals 1 damage to target player. You draw a card."</v>
          </cell>
          <cell r="M641" t="str">
            <v>{1}{U}{R}</v>
          </cell>
          <cell r="O641">
            <v>3</v>
          </cell>
          <cell r="P641" t="str">
            <v>UR</v>
          </cell>
          <cell r="Q641" t="str">
            <v>AP</v>
          </cell>
          <cell r="R641">
            <v>118</v>
          </cell>
        </row>
        <row r="642">
          <cell r="E642" t="str">
            <v>Raka Disciple</v>
          </cell>
          <cell r="F642" t="str">
            <v>Apocalypse</v>
          </cell>
          <cell r="G642" t="str">
            <v>C</v>
          </cell>
          <cell r="H642" t="str">
            <v>Creature — Minotaur Wizard</v>
          </cell>
          <cell r="I642">
            <v>1</v>
          </cell>
          <cell r="J642">
            <v>1</v>
          </cell>
          <cell r="L642" t="str">
            <v>{W}, {T}: Prevent the next 1 damage that would be dealt to target creature or player this turn. {U}, {T}: Target creature gains flying until end of turn.</v>
          </cell>
          <cell r="M642" t="str">
            <v>{R}</v>
          </cell>
          <cell r="O642">
            <v>1</v>
          </cell>
          <cell r="P642" t="str">
            <v>R</v>
          </cell>
          <cell r="Q642" t="str">
            <v>AP</v>
          </cell>
          <cell r="R642">
            <v>66</v>
          </cell>
        </row>
        <row r="643">
          <cell r="E643" t="str">
            <v>Raka Sanctuary</v>
          </cell>
          <cell r="F643" t="str">
            <v>Apocalypse</v>
          </cell>
          <cell r="G643" t="str">
            <v>U</v>
          </cell>
          <cell r="H643" t="str">
            <v>Enchantment</v>
          </cell>
          <cell r="L643" t="str">
            <v>At the beginning of your upkeep, if you control a white or blue permanent, Raka Sanctuary deals 1 damage to target creature. If you control a white permanent and a blue permanent, Raka Sanctuary deals 3 damage to that creature instead.</v>
          </cell>
          <cell r="M643" t="str">
            <v>{2}{R}</v>
          </cell>
          <cell r="O643">
            <v>3</v>
          </cell>
          <cell r="P643" t="str">
            <v>R</v>
          </cell>
          <cell r="Q643" t="str">
            <v>AP</v>
          </cell>
          <cell r="R643">
            <v>67</v>
          </cell>
        </row>
        <row r="644">
          <cell r="E644" t="str">
            <v>Rakavolver</v>
          </cell>
          <cell r="F644" t="str">
            <v>Apocalypse</v>
          </cell>
          <cell r="G644" t="str">
            <v>R</v>
          </cell>
          <cell r="H644" t="str">
            <v>Creature — Volver</v>
          </cell>
          <cell r="I644">
            <v>2</v>
          </cell>
          <cell r="J644">
            <v>2</v>
          </cell>
          <cell r="L644" t="str">
            <v>Kicker {1}{W} and/or {U} #_(You may pay an additional {1}{W} and/or {U} as you cast this spell.)_#?If Rakavolver was kicked with its {1}{W} kicker, it enters the battlefield with two +1/+1 counters on it and with "Whenever Rakavolver deals damage, you gain that much life."?If Rakavolver was kicked with its {U} kicker, it enters the battlefield with a +1/+1 counter on it and with flying.</v>
          </cell>
          <cell r="M644" t="str">
            <v>{2}{R}</v>
          </cell>
          <cell r="O644">
            <v>3</v>
          </cell>
          <cell r="P644" t="str">
            <v>R</v>
          </cell>
          <cell r="Q644" t="str">
            <v>AP</v>
          </cell>
          <cell r="R644">
            <v>68</v>
          </cell>
        </row>
        <row r="645">
          <cell r="E645" t="str">
            <v>Razorfin Hunter</v>
          </cell>
          <cell r="F645" t="str">
            <v>Apocalypse</v>
          </cell>
          <cell r="G645" t="str">
            <v>C</v>
          </cell>
          <cell r="H645" t="str">
            <v>Creature — Merfolk Goblin</v>
          </cell>
          <cell r="I645">
            <v>1</v>
          </cell>
          <cell r="J645">
            <v>1</v>
          </cell>
          <cell r="L645" t="str">
            <v>{T}: Razorfin Hunter deals 1 damage to target creature or player.</v>
          </cell>
          <cell r="M645" t="str">
            <v>{U}{R}</v>
          </cell>
          <cell r="O645">
            <v>2</v>
          </cell>
          <cell r="P645" t="str">
            <v>UR</v>
          </cell>
          <cell r="Q645" t="str">
            <v>AP</v>
          </cell>
          <cell r="R645">
            <v>119</v>
          </cell>
        </row>
        <row r="646">
          <cell r="E646" t="str">
            <v>Reef Shaman</v>
          </cell>
          <cell r="F646" t="str">
            <v>Apocalypse</v>
          </cell>
          <cell r="G646" t="str">
            <v>C</v>
          </cell>
          <cell r="H646" t="str">
            <v>Creature — Merfolk Shaman</v>
          </cell>
          <cell r="I646">
            <v>0</v>
          </cell>
          <cell r="J646">
            <v>2</v>
          </cell>
          <cell r="L646" t="str">
            <v>{T}: Target land becomes the basic land type of your choice until end of turn.</v>
          </cell>
          <cell r="M646" t="str">
            <v>{U}</v>
          </cell>
          <cell r="O646">
            <v>1</v>
          </cell>
          <cell r="P646" t="str">
            <v>U</v>
          </cell>
          <cell r="Q646" t="str">
            <v>AP</v>
          </cell>
          <cell r="R646">
            <v>29</v>
          </cell>
        </row>
        <row r="647">
          <cell r="E647" t="str">
            <v>Savage Gorilla</v>
          </cell>
          <cell r="F647" t="str">
            <v>Apocalypse</v>
          </cell>
          <cell r="G647" t="str">
            <v>C</v>
          </cell>
          <cell r="H647" t="str">
            <v>Creature — Ape</v>
          </cell>
          <cell r="I647">
            <v>3</v>
          </cell>
          <cell r="J647">
            <v>3</v>
          </cell>
          <cell r="L647" t="str">
            <v>{U}{B}, {T}, Sacrifice Savage Gorilla: Target creature gets -3/-3 until end of turn. Draw a card.</v>
          </cell>
          <cell r="M647" t="str">
            <v>{4}{G}</v>
          </cell>
          <cell r="O647">
            <v>5</v>
          </cell>
          <cell r="P647" t="str">
            <v>G</v>
          </cell>
          <cell r="Q647" t="str">
            <v>AP</v>
          </cell>
          <cell r="R647">
            <v>85</v>
          </cell>
        </row>
        <row r="648">
          <cell r="E648" t="str">
            <v>Shield of Duty and Reason</v>
          </cell>
          <cell r="F648" t="str">
            <v>Apocalypse</v>
          </cell>
          <cell r="G648" t="str">
            <v>C</v>
          </cell>
          <cell r="H648" t="str">
            <v>Enchantment — Aura</v>
          </cell>
          <cell r="L648" t="str">
            <v>Enchant creature?Enchanted creature has protection from green and from blue.</v>
          </cell>
          <cell r="M648" t="str">
            <v>{W}</v>
          </cell>
          <cell r="O648">
            <v>1</v>
          </cell>
          <cell r="P648" t="str">
            <v>W</v>
          </cell>
          <cell r="Q648" t="str">
            <v>AP</v>
          </cell>
          <cell r="R648">
            <v>16</v>
          </cell>
        </row>
        <row r="649">
          <cell r="E649" t="str">
            <v>Shimmering Mirage</v>
          </cell>
          <cell r="F649" t="str">
            <v>Apocalypse</v>
          </cell>
          <cell r="G649" t="str">
            <v>C</v>
          </cell>
          <cell r="H649" t="str">
            <v>Instant</v>
          </cell>
          <cell r="L649" t="str">
            <v>Target land becomes the basic land type of your choice until end of turn. Draw a card.</v>
          </cell>
          <cell r="M649" t="str">
            <v>{1}{U}</v>
          </cell>
          <cell r="O649">
            <v>2</v>
          </cell>
          <cell r="P649" t="str">
            <v>U</v>
          </cell>
          <cell r="Q649" t="str">
            <v>AP</v>
          </cell>
          <cell r="R649">
            <v>30</v>
          </cell>
        </row>
        <row r="650">
          <cell r="E650" t="str">
            <v>Shivan Reef</v>
          </cell>
          <cell r="F650" t="str">
            <v>Apocalypse</v>
          </cell>
          <cell r="G650" t="str">
            <v>R</v>
          </cell>
          <cell r="H650" t="str">
            <v>Land</v>
          </cell>
          <cell r="L650" t="str">
            <v>{T}: Add {1} to your mana pool. {T}: Add {U} or {R} to your mana pool. Shivan Reef deals 1 damage to you.</v>
          </cell>
          <cell r="N650" t="str">
            <v>{U}{R}</v>
          </cell>
          <cell r="O650">
            <v>0</v>
          </cell>
          <cell r="P650" t="str">
            <v>L</v>
          </cell>
          <cell r="Q650" t="str">
            <v>AP</v>
          </cell>
          <cell r="R650">
            <v>142</v>
          </cell>
        </row>
        <row r="651">
          <cell r="E651" t="str">
            <v>Smash</v>
          </cell>
          <cell r="F651" t="str">
            <v>Apocalypse</v>
          </cell>
          <cell r="G651" t="str">
            <v>C</v>
          </cell>
          <cell r="H651" t="str">
            <v>Instant</v>
          </cell>
          <cell r="L651" t="str">
            <v>Destroy target artifact. Draw a card.</v>
          </cell>
          <cell r="M651" t="str">
            <v>{2}{R}</v>
          </cell>
          <cell r="O651">
            <v>3</v>
          </cell>
          <cell r="P651" t="str">
            <v>R</v>
          </cell>
          <cell r="Q651" t="str">
            <v>AP</v>
          </cell>
          <cell r="R651">
            <v>69</v>
          </cell>
        </row>
        <row r="652">
          <cell r="E652" t="str">
            <v>Soul Link</v>
          </cell>
          <cell r="F652" t="str">
            <v>Apocalypse</v>
          </cell>
          <cell r="G652" t="str">
            <v>C</v>
          </cell>
          <cell r="H652" t="str">
            <v>Enchantment — Aura</v>
          </cell>
          <cell r="L652" t="str">
            <v>Enchant creature?Whenever enchanted creature deals damage, you gain that much life. ?Whenever enchanted creature is dealt damage, you gain that much life.</v>
          </cell>
          <cell r="M652" t="str">
            <v>{1}{W}{B}</v>
          </cell>
          <cell r="O652">
            <v>3</v>
          </cell>
          <cell r="P652" t="str">
            <v>WB</v>
          </cell>
          <cell r="Q652" t="str">
            <v>AP</v>
          </cell>
          <cell r="R652">
            <v>120</v>
          </cell>
        </row>
        <row r="653">
          <cell r="E653" t="str">
            <v>Spectral Lynx</v>
          </cell>
          <cell r="F653" t="str">
            <v>Apocalypse</v>
          </cell>
          <cell r="G653" t="str">
            <v>R</v>
          </cell>
          <cell r="H653" t="str">
            <v>Creature — Cat Spirit</v>
          </cell>
          <cell r="I653">
            <v>2</v>
          </cell>
          <cell r="J653">
            <v>1</v>
          </cell>
          <cell r="L653" t="str">
            <v>Protection from green?{B}: Regenerate Spectral Lynx.</v>
          </cell>
          <cell r="M653" t="str">
            <v>{1}{W}</v>
          </cell>
          <cell r="O653">
            <v>2</v>
          </cell>
          <cell r="P653" t="str">
            <v>W</v>
          </cell>
          <cell r="Q653" t="str">
            <v>AP</v>
          </cell>
          <cell r="R653">
            <v>17</v>
          </cell>
        </row>
        <row r="654">
          <cell r="A654" t="str">
            <v>Promo</v>
          </cell>
          <cell r="E654" t="str">
            <v>Spiritmonger</v>
          </cell>
          <cell r="F654" t="str">
            <v>Apocalypse</v>
          </cell>
          <cell r="G654" t="str">
            <v>R</v>
          </cell>
          <cell r="H654" t="str">
            <v>Creature — Beast</v>
          </cell>
          <cell r="I654">
            <v>6</v>
          </cell>
          <cell r="J654">
            <v>6</v>
          </cell>
          <cell r="L654" t="str">
            <v>Whenever Spiritmonger deals damage to a creature, put a +1/+1 counter on Spiritmonger. {B}: Regenerate Spiritmonger. {G}: Spiritmonger becomes the color of your choice until end of turn.</v>
          </cell>
          <cell r="M654" t="str">
            <v>{3}{B}{G}</v>
          </cell>
          <cell r="O654">
            <v>5</v>
          </cell>
          <cell r="P654" t="str">
            <v>GB</v>
          </cell>
          <cell r="Q654" t="str">
            <v>AP</v>
          </cell>
          <cell r="R654">
            <v>121</v>
          </cell>
        </row>
        <row r="655">
          <cell r="E655" t="str">
            <v>Squee's Embrace</v>
          </cell>
          <cell r="F655" t="str">
            <v>Apocalypse</v>
          </cell>
          <cell r="G655" t="str">
            <v>C</v>
          </cell>
          <cell r="H655" t="str">
            <v>Enchantment — Aura</v>
          </cell>
          <cell r="L655" t="str">
            <v>Enchant creature?Enchanted creature gets +2/+2. When enchanted creature dies, return that card to its owner's hand.</v>
          </cell>
          <cell r="M655" t="str">
            <v>{R}{W}</v>
          </cell>
          <cell r="O655">
            <v>2</v>
          </cell>
          <cell r="P655" t="str">
            <v>WR</v>
          </cell>
          <cell r="Q655" t="str">
            <v>AP</v>
          </cell>
          <cell r="R655">
            <v>122</v>
          </cell>
        </row>
        <row r="656">
          <cell r="E656" t="str">
            <v>Squee's Revenge</v>
          </cell>
          <cell r="F656" t="str">
            <v>Apocalypse</v>
          </cell>
          <cell r="G656" t="str">
            <v>U</v>
          </cell>
          <cell r="H656" t="str">
            <v>Sorcery</v>
          </cell>
          <cell r="L656" t="str">
            <v>Choose a number. Flip a coin that many times or until you lose a flip, whichever comes first. If you win all the flips, draw two cards for each flip.</v>
          </cell>
          <cell r="M656" t="str">
            <v>{1}{U}{R}</v>
          </cell>
          <cell r="O656">
            <v>3</v>
          </cell>
          <cell r="P656" t="str">
            <v>UR</v>
          </cell>
          <cell r="Q656" t="str">
            <v>AP</v>
          </cell>
          <cell r="R656">
            <v>123</v>
          </cell>
        </row>
        <row r="657">
          <cell r="E657" t="str">
            <v>Standard Bearer</v>
          </cell>
          <cell r="F657" t="str">
            <v>Apocalypse</v>
          </cell>
          <cell r="G657" t="str">
            <v>C</v>
          </cell>
          <cell r="H657" t="str">
            <v>Creature — Human Flagbearer</v>
          </cell>
          <cell r="I657">
            <v>1</v>
          </cell>
          <cell r="J657">
            <v>1</v>
          </cell>
          <cell r="L657" t="str">
            <v>While choosing targets as part of casting a spell or activating an ability, your opponents must choose at least one Flagbearer on the battlefield if able.</v>
          </cell>
          <cell r="M657" t="str">
            <v>{1}{W}</v>
          </cell>
          <cell r="O657">
            <v>2</v>
          </cell>
          <cell r="P657" t="str">
            <v>W</v>
          </cell>
          <cell r="Q657" t="str">
            <v>AP</v>
          </cell>
          <cell r="R657">
            <v>18</v>
          </cell>
        </row>
        <row r="658">
          <cell r="E658" t="str">
            <v>Strength of Night</v>
          </cell>
          <cell r="F658" t="str">
            <v>Apocalypse</v>
          </cell>
          <cell r="G658" t="str">
            <v>C</v>
          </cell>
          <cell r="H658" t="str">
            <v>Instant</v>
          </cell>
          <cell r="L658" t="str">
            <v>Kicker {B} #_(You may pay an additional {B} as you cast this spell.)_#?Creatures you control get +1/+1 until end of turn. If Strength of Night was kicked, Zombie creatures you control get an additional +2/+2 until end of turn.</v>
          </cell>
          <cell r="M658" t="str">
            <v>{2}{G}</v>
          </cell>
          <cell r="O658">
            <v>3</v>
          </cell>
          <cell r="P658" t="str">
            <v>G</v>
          </cell>
          <cell r="Q658" t="str">
            <v>AP</v>
          </cell>
          <cell r="R658">
            <v>86</v>
          </cell>
        </row>
        <row r="659">
          <cell r="E659" t="str">
            <v>Suffocating Blast</v>
          </cell>
          <cell r="F659" t="str">
            <v>Apocalypse</v>
          </cell>
          <cell r="G659" t="str">
            <v>R</v>
          </cell>
          <cell r="H659" t="str">
            <v>Instant</v>
          </cell>
          <cell r="L659" t="str">
            <v>Counter target spell and Suffocating Blast deals 3 damage to target creature.</v>
          </cell>
          <cell r="M659" t="str">
            <v>{1}{U}{U}{R}</v>
          </cell>
          <cell r="O659">
            <v>4</v>
          </cell>
          <cell r="P659" t="str">
            <v>UR</v>
          </cell>
          <cell r="Q659" t="str">
            <v>AP</v>
          </cell>
          <cell r="R659">
            <v>124</v>
          </cell>
        </row>
        <row r="660">
          <cell r="E660" t="str">
            <v>Suppress</v>
          </cell>
          <cell r="F660" t="str">
            <v>Apocalypse</v>
          </cell>
          <cell r="G660" t="str">
            <v>U</v>
          </cell>
          <cell r="H660" t="str">
            <v>Sorcery</v>
          </cell>
          <cell r="L660" t="str">
            <v>Target player exiles all cards from his or her hand face down. At the beginning of the end step of that player's next turn, that player returns those cards to his or her hand.</v>
          </cell>
          <cell r="M660" t="str">
            <v>{2}{B}</v>
          </cell>
          <cell r="O660">
            <v>3</v>
          </cell>
          <cell r="P660" t="str">
            <v>B</v>
          </cell>
          <cell r="Q660" t="str">
            <v>AP</v>
          </cell>
          <cell r="R660">
            <v>52</v>
          </cell>
        </row>
        <row r="661">
          <cell r="A661" t="str">
            <v>YES</v>
          </cell>
          <cell r="E661" t="str">
            <v>Sylvan Messenger</v>
          </cell>
          <cell r="F661" t="str">
            <v>Apocalypse</v>
          </cell>
          <cell r="G661" t="str">
            <v>U</v>
          </cell>
          <cell r="H661" t="str">
            <v>Creature — Elf</v>
          </cell>
          <cell r="I661">
            <v>2</v>
          </cell>
          <cell r="J661">
            <v>2</v>
          </cell>
          <cell r="L661" t="str">
            <v>Trample?When Sylvan Messenger enters the battlefield, reveal the top four cards of your library. Put all Elf cards revealed this way into your hand and the rest on the bottom of your library in any order.</v>
          </cell>
          <cell r="M661" t="str">
            <v>{3}{G}</v>
          </cell>
          <cell r="O661">
            <v>4</v>
          </cell>
          <cell r="P661" t="str">
            <v>G</v>
          </cell>
          <cell r="Q661" t="str">
            <v>AP</v>
          </cell>
          <cell r="R661">
            <v>87</v>
          </cell>
        </row>
        <row r="662">
          <cell r="E662" t="str">
            <v>Symbiotic Deployment</v>
          </cell>
          <cell r="F662" t="str">
            <v>Apocalypse</v>
          </cell>
          <cell r="G662" t="str">
            <v>R</v>
          </cell>
          <cell r="H662" t="str">
            <v>Enchantment</v>
          </cell>
          <cell r="L662" t="str">
            <v>Skip your draw step. ?{1}, Tap two untapped creatures you control: Draw a card.</v>
          </cell>
          <cell r="M662" t="str">
            <v>{2}{G}</v>
          </cell>
          <cell r="O662">
            <v>3</v>
          </cell>
          <cell r="P662" t="str">
            <v>G</v>
          </cell>
          <cell r="Q662" t="str">
            <v>AP</v>
          </cell>
          <cell r="R662">
            <v>88</v>
          </cell>
        </row>
        <row r="663">
          <cell r="E663" t="str">
            <v>Tahngarth's Glare</v>
          </cell>
          <cell r="F663" t="str">
            <v>Apocalypse</v>
          </cell>
          <cell r="G663" t="str">
            <v>C</v>
          </cell>
          <cell r="H663" t="str">
            <v>Sorcery</v>
          </cell>
          <cell r="L663" t="str">
            <v>Look at the top three cards of target opponent's library, then put them back in any order. That player looks at the top three cards of your library, then puts them back in any order.</v>
          </cell>
          <cell r="M663" t="str">
            <v>{R}</v>
          </cell>
          <cell r="O663">
            <v>1</v>
          </cell>
          <cell r="P663" t="str">
            <v>R</v>
          </cell>
          <cell r="Q663" t="str">
            <v>AP</v>
          </cell>
          <cell r="R663">
            <v>70</v>
          </cell>
        </row>
        <row r="664">
          <cell r="E664" t="str">
            <v>Temporal Spring</v>
          </cell>
          <cell r="F664" t="str">
            <v>Apocalypse</v>
          </cell>
          <cell r="G664" t="str">
            <v>C</v>
          </cell>
          <cell r="H664" t="str">
            <v>Sorcery</v>
          </cell>
          <cell r="L664" t="str">
            <v>Put target permanent on top of its owner's library.</v>
          </cell>
          <cell r="M664" t="str">
            <v>{1}{G}{U}</v>
          </cell>
          <cell r="O664">
            <v>3</v>
          </cell>
          <cell r="P664" t="str">
            <v>GU</v>
          </cell>
          <cell r="Q664" t="str">
            <v>AP</v>
          </cell>
          <cell r="R664">
            <v>125</v>
          </cell>
        </row>
        <row r="665">
          <cell r="A665" t="str">
            <v>YES</v>
          </cell>
          <cell r="E665" t="str">
            <v>Tidal Courier</v>
          </cell>
          <cell r="F665" t="str">
            <v>Apocalypse</v>
          </cell>
          <cell r="G665" t="str">
            <v>U</v>
          </cell>
          <cell r="H665" t="str">
            <v>Creature — Merfolk</v>
          </cell>
          <cell r="I665">
            <v>1</v>
          </cell>
          <cell r="J665">
            <v>2</v>
          </cell>
          <cell r="L665" t="str">
            <v>When Tidal Courier enters the battlefield, reveal the top four cards of your library. Put all Merfolk cards revealed this way into your hand and the rest on the bottom of your library in any order. {3}{U}: Tidal Courier gains flying until end of turn.</v>
          </cell>
          <cell r="M665" t="str">
            <v>{3}{U}</v>
          </cell>
          <cell r="O665">
            <v>4</v>
          </cell>
          <cell r="P665" t="str">
            <v>U</v>
          </cell>
          <cell r="Q665" t="str">
            <v>AP</v>
          </cell>
          <cell r="R665">
            <v>31</v>
          </cell>
        </row>
        <row r="666">
          <cell r="E666" t="str">
            <v>Tranquil Path</v>
          </cell>
          <cell r="F666" t="str">
            <v>Apocalypse</v>
          </cell>
          <cell r="G666" t="str">
            <v>C</v>
          </cell>
          <cell r="H666" t="str">
            <v>Sorcery</v>
          </cell>
          <cell r="L666" t="str">
            <v>Destroy all enchantments. ?Draw a card.</v>
          </cell>
          <cell r="M666" t="str">
            <v>{4}{G}</v>
          </cell>
          <cell r="O666">
            <v>5</v>
          </cell>
          <cell r="P666" t="str">
            <v>G</v>
          </cell>
          <cell r="Q666" t="str">
            <v>AP</v>
          </cell>
          <cell r="R666">
            <v>89</v>
          </cell>
        </row>
        <row r="667">
          <cell r="E667" t="str">
            <v>Tundra Kavu</v>
          </cell>
          <cell r="F667" t="str">
            <v>Apocalypse</v>
          </cell>
          <cell r="G667" t="str">
            <v>C</v>
          </cell>
          <cell r="H667" t="str">
            <v>Creature — Kavu</v>
          </cell>
          <cell r="I667">
            <v>2</v>
          </cell>
          <cell r="J667">
            <v>2</v>
          </cell>
          <cell r="L667" t="str">
            <v>{T}: Target land becomes a Plains or an Island until end of turn.</v>
          </cell>
          <cell r="M667" t="str">
            <v>{2}{R}</v>
          </cell>
          <cell r="O667">
            <v>3</v>
          </cell>
          <cell r="P667" t="str">
            <v>R</v>
          </cell>
          <cell r="Q667" t="str">
            <v>AP</v>
          </cell>
          <cell r="R667">
            <v>71</v>
          </cell>
        </row>
        <row r="668">
          <cell r="E668" t="str">
            <v>Unnatural Selection</v>
          </cell>
          <cell r="F668" t="str">
            <v>Apocalypse</v>
          </cell>
          <cell r="G668" t="str">
            <v>R</v>
          </cell>
          <cell r="H668" t="str">
            <v>Enchantment</v>
          </cell>
          <cell r="L668" t="str">
            <v>{1}: Choose a creature type other than Wall. Target creature becomes that type until end of turn.</v>
          </cell>
          <cell r="M668" t="str">
            <v>{1}{U}</v>
          </cell>
          <cell r="O668">
            <v>2</v>
          </cell>
          <cell r="P668" t="str">
            <v>U</v>
          </cell>
          <cell r="Q668" t="str">
            <v>AP</v>
          </cell>
          <cell r="R668">
            <v>32</v>
          </cell>
        </row>
        <row r="669">
          <cell r="E669" t="str">
            <v>Urborg Elf</v>
          </cell>
          <cell r="F669" t="str">
            <v>Apocalypse</v>
          </cell>
          <cell r="G669" t="str">
            <v>C</v>
          </cell>
          <cell r="H669" t="str">
            <v>Creature — Elf Druid</v>
          </cell>
          <cell r="I669">
            <v>1</v>
          </cell>
          <cell r="J669">
            <v>1</v>
          </cell>
          <cell r="L669" t="str">
            <v>{T}: Add {G}, {U}, or {B} to your mana pool.</v>
          </cell>
          <cell r="M669" t="str">
            <v>{1}{G}</v>
          </cell>
          <cell r="N669" t="str">
            <v>{G}{U}{B}</v>
          </cell>
          <cell r="O669">
            <v>2</v>
          </cell>
          <cell r="P669" t="str">
            <v>G</v>
          </cell>
          <cell r="Q669" t="str">
            <v>AP</v>
          </cell>
          <cell r="R669">
            <v>90</v>
          </cell>
        </row>
        <row r="670">
          <cell r="A670" t="str">
            <v>YES</v>
          </cell>
          <cell r="E670" t="str">
            <v>Urborg Uprising</v>
          </cell>
          <cell r="F670" t="str">
            <v>Apocalypse</v>
          </cell>
          <cell r="G670" t="str">
            <v>C</v>
          </cell>
          <cell r="H670" t="str">
            <v>Sorcery</v>
          </cell>
          <cell r="L670" t="str">
            <v>Return up to two target creature cards from your graveyard to your hand. Draw a card.</v>
          </cell>
          <cell r="M670" t="str">
            <v>{4}{B}</v>
          </cell>
          <cell r="O670">
            <v>5</v>
          </cell>
          <cell r="P670" t="str">
            <v>B</v>
          </cell>
          <cell r="Q670" t="str">
            <v>AP</v>
          </cell>
          <cell r="R670">
            <v>53</v>
          </cell>
        </row>
        <row r="671">
          <cell r="A671" t="str">
            <v>Promo</v>
          </cell>
          <cell r="E671" t="str">
            <v>Vindicate</v>
          </cell>
          <cell r="F671" t="str">
            <v>Apocalypse</v>
          </cell>
          <cell r="G671" t="str">
            <v>R</v>
          </cell>
          <cell r="H671" t="str">
            <v>Sorcery</v>
          </cell>
          <cell r="L671" t="str">
            <v>Destroy target permanent.</v>
          </cell>
          <cell r="M671" t="str">
            <v>{1}{W}{B}</v>
          </cell>
          <cell r="O671">
            <v>3</v>
          </cell>
          <cell r="P671" t="str">
            <v>WB</v>
          </cell>
          <cell r="Q671" t="str">
            <v>AP</v>
          </cell>
          <cell r="R671">
            <v>126</v>
          </cell>
        </row>
        <row r="672">
          <cell r="E672" t="str">
            <v>Vodalian Mystic</v>
          </cell>
          <cell r="F672" t="str">
            <v>Apocalypse</v>
          </cell>
          <cell r="G672" t="str">
            <v>U</v>
          </cell>
          <cell r="H672" t="str">
            <v>Creature — Merfolk Wizard</v>
          </cell>
          <cell r="I672">
            <v>1</v>
          </cell>
          <cell r="J672">
            <v>1</v>
          </cell>
          <cell r="L672" t="str">
            <v>{T}: Target instant or sorcery spell becomes the color of your choice.</v>
          </cell>
          <cell r="M672" t="str">
            <v>{1}{U}</v>
          </cell>
          <cell r="O672">
            <v>2</v>
          </cell>
          <cell r="P672" t="str">
            <v>U</v>
          </cell>
          <cell r="Q672" t="str">
            <v>AP</v>
          </cell>
          <cell r="R672">
            <v>33</v>
          </cell>
        </row>
        <row r="673">
          <cell r="E673" t="str">
            <v>Whirlpool Drake</v>
          </cell>
          <cell r="F673" t="str">
            <v>Apocalypse</v>
          </cell>
          <cell r="G673" t="str">
            <v>U</v>
          </cell>
          <cell r="H673" t="str">
            <v>Creature — Drake</v>
          </cell>
          <cell r="I673">
            <v>2</v>
          </cell>
          <cell r="J673">
            <v>2</v>
          </cell>
          <cell r="L673" t="str">
            <v>Flying?When Whirlpool Drake enters the battlefield, shuffle the cards from your hand into your library, then draw that many cards. When Whirlpool Drake dies, shuffle the cards from your hand into your library, then draw that many cards.</v>
          </cell>
          <cell r="M673" t="str">
            <v>{3}{U}</v>
          </cell>
          <cell r="O673">
            <v>4</v>
          </cell>
          <cell r="P673" t="str">
            <v>U</v>
          </cell>
          <cell r="Q673" t="str">
            <v>AP</v>
          </cell>
          <cell r="R673">
            <v>34</v>
          </cell>
        </row>
        <row r="674">
          <cell r="E674" t="str">
            <v>Whirlpool Rider</v>
          </cell>
          <cell r="F674" t="str">
            <v>Apocalypse</v>
          </cell>
          <cell r="G674" t="str">
            <v>C</v>
          </cell>
          <cell r="H674" t="str">
            <v>Creature — Merfolk</v>
          </cell>
          <cell r="I674">
            <v>1</v>
          </cell>
          <cell r="J674">
            <v>1</v>
          </cell>
          <cell r="L674" t="str">
            <v>When Whirlpool Rider enters the battlefield, shuffle the cards from your hand into your library, then draw that many cards.</v>
          </cell>
          <cell r="M674" t="str">
            <v>{1}{U}</v>
          </cell>
          <cell r="O674">
            <v>2</v>
          </cell>
          <cell r="P674" t="str">
            <v>U</v>
          </cell>
          <cell r="Q674" t="str">
            <v>AP</v>
          </cell>
          <cell r="R674">
            <v>35</v>
          </cell>
        </row>
        <row r="675">
          <cell r="E675" t="str">
            <v>Whirlpool Warrior</v>
          </cell>
          <cell r="F675" t="str">
            <v>Apocalypse</v>
          </cell>
          <cell r="G675" t="str">
            <v>R</v>
          </cell>
          <cell r="H675" t="str">
            <v>Creature — Merfolk Warrior</v>
          </cell>
          <cell r="I675">
            <v>2</v>
          </cell>
          <cell r="J675">
            <v>2</v>
          </cell>
          <cell r="L675" t="str">
            <v>When Whirlpool Warrior enters the battlefield, shuffle the cards from your hand into your library, then draw that many cards. {R}, Sacrifice Whirlpool Warrior: Each player shuffles the cards from his or her hand into his or her library, then draws that many cards.</v>
          </cell>
          <cell r="M675" t="str">
            <v>{2}{U}</v>
          </cell>
          <cell r="O675">
            <v>3</v>
          </cell>
          <cell r="P675" t="str">
            <v>U</v>
          </cell>
          <cell r="Q675" t="str">
            <v>AP</v>
          </cell>
          <cell r="R675">
            <v>36</v>
          </cell>
        </row>
        <row r="676">
          <cell r="E676" t="str">
            <v>Wild Research</v>
          </cell>
          <cell r="F676" t="str">
            <v>Apocalypse</v>
          </cell>
          <cell r="G676" t="str">
            <v>R</v>
          </cell>
          <cell r="H676" t="str">
            <v>Enchantment</v>
          </cell>
          <cell r="L676" t="str">
            <v>{1}{W}: Search your library for an enchantment card and reveal that card. Put it into your hand, then discard a card at random. Then shuffle your library. {1}{U}: Search your library for an instant card and reveal that card. Put it into your hand, then discard a card at random. Then shuffle your library.</v>
          </cell>
          <cell r="M676" t="str">
            <v>{2}{R}</v>
          </cell>
          <cell r="O676">
            <v>3</v>
          </cell>
          <cell r="P676" t="str">
            <v>R</v>
          </cell>
          <cell r="Q676" t="str">
            <v>AP</v>
          </cell>
          <cell r="R676">
            <v>72</v>
          </cell>
        </row>
        <row r="677">
          <cell r="E677" t="str">
            <v>Yavimaya Coast</v>
          </cell>
          <cell r="F677" t="str">
            <v>Apocalypse</v>
          </cell>
          <cell r="G677" t="str">
            <v>R</v>
          </cell>
          <cell r="H677" t="str">
            <v>Land</v>
          </cell>
          <cell r="L677" t="str">
            <v>{T}: Add {1} to your mana pool. {T}: Add {G} or {U} to your mana pool. Yavimaya Coast deals 1 damage to you.</v>
          </cell>
          <cell r="N677" t="str">
            <v>{G}{U}</v>
          </cell>
          <cell r="O677">
            <v>0</v>
          </cell>
          <cell r="P677" t="str">
            <v>L</v>
          </cell>
          <cell r="Q677" t="str">
            <v>AP</v>
          </cell>
          <cell r="R677">
            <v>143</v>
          </cell>
        </row>
        <row r="678">
          <cell r="A678" t="str">
            <v>YES</v>
          </cell>
          <cell r="E678" t="str">
            <v>Yavimaya's Embrace</v>
          </cell>
          <cell r="F678" t="str">
            <v>Apocalypse</v>
          </cell>
          <cell r="G678" t="str">
            <v>R</v>
          </cell>
          <cell r="H678" t="str">
            <v>Enchantment — Aura</v>
          </cell>
          <cell r="L678" t="str">
            <v>Enchant creature?You control enchanted creature. Enchanted creature gets +2/+2 and has trample.</v>
          </cell>
          <cell r="M678" t="str">
            <v>{5}{G}{U}{U}</v>
          </cell>
          <cell r="O678">
            <v>8</v>
          </cell>
          <cell r="P678" t="str">
            <v>GU</v>
          </cell>
          <cell r="Q678" t="str">
            <v>AP</v>
          </cell>
          <cell r="R678">
            <v>127</v>
          </cell>
        </row>
        <row r="679">
          <cell r="A679" t="str">
            <v>YES</v>
          </cell>
          <cell r="E679" t="str">
            <v>Zombie Boa</v>
          </cell>
          <cell r="F679" t="str">
            <v>Apocalypse</v>
          </cell>
          <cell r="G679" t="str">
            <v>C</v>
          </cell>
          <cell r="H679" t="str">
            <v>Creature — Zombie Snake</v>
          </cell>
          <cell r="I679">
            <v>3</v>
          </cell>
          <cell r="J679">
            <v>3</v>
          </cell>
          <cell r="L679" t="str">
            <v>{1}{B}: Choose a color. Whenever Zombie Boa becomes blocked by a creature of that color this turn, destroy that creature. Activate this ability only any time you could cast a sorcery.</v>
          </cell>
          <cell r="M679" t="str">
            <v>{4}{B}</v>
          </cell>
          <cell r="O679">
            <v>5</v>
          </cell>
          <cell r="P679" t="str">
            <v>B</v>
          </cell>
          <cell r="Q679" t="str">
            <v>AP</v>
          </cell>
          <cell r="R679">
            <v>54</v>
          </cell>
        </row>
        <row r="680">
          <cell r="A680" t="str">
            <v>Wishlist (Low)</v>
          </cell>
          <cell r="E680" t="str">
            <v>Abu Ja'far</v>
          </cell>
          <cell r="F680" t="str">
            <v>Arabian Nights</v>
          </cell>
          <cell r="G680" t="str">
            <v>U</v>
          </cell>
          <cell r="H680" t="str">
            <v>Creature — Human</v>
          </cell>
          <cell r="I680">
            <v>0</v>
          </cell>
          <cell r="J680">
            <v>1</v>
          </cell>
          <cell r="L680" t="str">
            <v>When Abu Ja'far dies, destroy all creatures blocking or blocked by it. They can't be regenerated.</v>
          </cell>
          <cell r="M680" t="str">
            <v>{W}</v>
          </cell>
          <cell r="O680">
            <v>1</v>
          </cell>
          <cell r="P680" t="str">
            <v>W</v>
          </cell>
          <cell r="Q680" t="str">
            <v>AN</v>
          </cell>
          <cell r="R680">
            <v>55</v>
          </cell>
        </row>
        <row r="681">
          <cell r="E681" t="str">
            <v>Aladdin</v>
          </cell>
          <cell r="F681" t="str">
            <v>Arabian Nights</v>
          </cell>
          <cell r="G681" t="str">
            <v>R</v>
          </cell>
          <cell r="H681" t="str">
            <v>Creature — Human Rogue</v>
          </cell>
          <cell r="I681">
            <v>1</v>
          </cell>
          <cell r="J681">
            <v>1</v>
          </cell>
          <cell r="L681" t="str">
            <v>{1}{R}{R}, {T}: Gain control of target artifact for as long as you control Aladdin.</v>
          </cell>
          <cell r="M681" t="str">
            <v>{2}{R}{R}</v>
          </cell>
          <cell r="O681">
            <v>4</v>
          </cell>
          <cell r="P681" t="str">
            <v>R</v>
          </cell>
          <cell r="Q681" t="str">
            <v>AN</v>
          </cell>
          <cell r="R681">
            <v>42</v>
          </cell>
        </row>
        <row r="682">
          <cell r="E682" t="str">
            <v>Aladdin's Lamp</v>
          </cell>
          <cell r="F682" t="str">
            <v>Arabian Nights</v>
          </cell>
          <cell r="G682" t="str">
            <v>R</v>
          </cell>
          <cell r="H682" t="str">
            <v>Artifact</v>
          </cell>
          <cell r="L682" t="str">
            <v>{X}, {T}: The next time you would draw a card this turn, instead look at the top X cards of your library, put all but one of them on the bottom of your library in a random order, then draw a card. X can't be 0.</v>
          </cell>
          <cell r="M682" t="str">
            <v>{10}</v>
          </cell>
          <cell r="O682">
            <v>10</v>
          </cell>
          <cell r="P682" t="str">
            <v>A</v>
          </cell>
          <cell r="Q682" t="str">
            <v>AN</v>
          </cell>
          <cell r="R682">
            <v>70</v>
          </cell>
        </row>
        <row r="683">
          <cell r="E683" t="str">
            <v>Aladdin's Ring</v>
          </cell>
          <cell r="F683" t="str">
            <v>Arabian Nights</v>
          </cell>
          <cell r="G683" t="str">
            <v>R</v>
          </cell>
          <cell r="H683" t="str">
            <v>Artifact</v>
          </cell>
          <cell r="L683" t="str">
            <v>{8}, {T}: Aladdin's Ring deals 4 damage to target creature or player.</v>
          </cell>
          <cell r="M683" t="str">
            <v>{8}</v>
          </cell>
          <cell r="O683">
            <v>8</v>
          </cell>
          <cell r="P683" t="str">
            <v>A</v>
          </cell>
          <cell r="Q683" t="str">
            <v>AN</v>
          </cell>
          <cell r="R683">
            <v>71</v>
          </cell>
        </row>
        <row r="684">
          <cell r="E684" t="str">
            <v>Ali Baba</v>
          </cell>
          <cell r="F684" t="str">
            <v>Arabian Nights</v>
          </cell>
          <cell r="G684" t="str">
            <v>U</v>
          </cell>
          <cell r="H684" t="str">
            <v>Creature — Human Rogue</v>
          </cell>
          <cell r="I684">
            <v>1</v>
          </cell>
          <cell r="J684">
            <v>1</v>
          </cell>
          <cell r="L684" t="str">
            <v>{R}: Tap target Wall.</v>
          </cell>
          <cell r="M684" t="str">
            <v>{R}</v>
          </cell>
          <cell r="O684">
            <v>1</v>
          </cell>
          <cell r="P684" t="str">
            <v>R</v>
          </cell>
          <cell r="Q684" t="str">
            <v>AN</v>
          </cell>
          <cell r="R684">
            <v>43</v>
          </cell>
        </row>
        <row r="685">
          <cell r="E685" t="str">
            <v>Ali from Cairo</v>
          </cell>
          <cell r="F685" t="str">
            <v>Arabian Nights</v>
          </cell>
          <cell r="G685" t="str">
            <v>R</v>
          </cell>
          <cell r="H685" t="str">
            <v>Creature — Human</v>
          </cell>
          <cell r="I685">
            <v>0</v>
          </cell>
          <cell r="J685">
            <v>1</v>
          </cell>
          <cell r="L685" t="str">
            <v>Damage that would reduce your life total to less than 1 reduces it to 1 instead.</v>
          </cell>
          <cell r="M685" t="str">
            <v>{2}{R}{R}</v>
          </cell>
          <cell r="O685">
            <v>4</v>
          </cell>
          <cell r="P685" t="str">
            <v>R</v>
          </cell>
          <cell r="Q685" t="str">
            <v>AN</v>
          </cell>
          <cell r="R685">
            <v>44</v>
          </cell>
        </row>
        <row r="686">
          <cell r="E686" t="str">
            <v>Army of Allah</v>
          </cell>
          <cell r="F686" t="str">
            <v>Arabian Nights</v>
          </cell>
          <cell r="G686" t="str">
            <v>C</v>
          </cell>
          <cell r="H686" t="str">
            <v>Instant</v>
          </cell>
          <cell r="L686" t="str">
            <v>Attacking creatures get +2/+0 until end of turn.</v>
          </cell>
          <cell r="M686" t="str">
            <v>{1}{W}{W}</v>
          </cell>
          <cell r="O686">
            <v>3</v>
          </cell>
          <cell r="P686" t="str">
            <v>W</v>
          </cell>
          <cell r="Q686" t="str">
            <v>AN</v>
          </cell>
          <cell r="R686">
            <v>56</v>
          </cell>
        </row>
        <row r="687">
          <cell r="E687" t="str">
            <v>Bazaar of Baghdad</v>
          </cell>
          <cell r="F687" t="str">
            <v>Arabian Nights</v>
          </cell>
          <cell r="G687" t="str">
            <v>U</v>
          </cell>
          <cell r="H687" t="str">
            <v>Land</v>
          </cell>
          <cell r="L687" t="str">
            <v>{T}: Draw two cards, then discard three cards.</v>
          </cell>
          <cell r="O687">
            <v>0</v>
          </cell>
          <cell r="P687" t="str">
            <v>L</v>
          </cell>
          <cell r="Q687" t="str">
            <v>AN</v>
          </cell>
          <cell r="R687">
            <v>84</v>
          </cell>
        </row>
        <row r="688">
          <cell r="E688" t="str">
            <v>Bird Maiden</v>
          </cell>
          <cell r="F688" t="str">
            <v>Arabian Nights</v>
          </cell>
          <cell r="G688" t="str">
            <v>C</v>
          </cell>
          <cell r="H688" t="str">
            <v>Creature — Human Bird</v>
          </cell>
          <cell r="I688">
            <v>1</v>
          </cell>
          <cell r="J688">
            <v>2</v>
          </cell>
          <cell r="L688" t="str">
            <v>Flying</v>
          </cell>
          <cell r="M688" t="str">
            <v>{2}{R}</v>
          </cell>
          <cell r="O688">
            <v>3</v>
          </cell>
          <cell r="P688" t="str">
            <v>R</v>
          </cell>
          <cell r="Q688" t="str">
            <v>AN</v>
          </cell>
          <cell r="R688">
            <v>45</v>
          </cell>
        </row>
        <row r="689">
          <cell r="E689" t="str">
            <v>Bottle of Suleiman</v>
          </cell>
          <cell r="F689" t="str">
            <v>Arabian Nights</v>
          </cell>
          <cell r="G689" t="str">
            <v>R</v>
          </cell>
          <cell r="H689" t="str">
            <v>Artifact</v>
          </cell>
          <cell r="L689" t="str">
            <v>{1}, Sacrifice Bottle of Suleiman: Flip a coin. If you lose the flip, Bottle of Suleiman deals 5 damage to you. If you win the flip, put a 5/5 colorless Djinn artifact creature token with flying onto the battlefield.</v>
          </cell>
          <cell r="M689" t="str">
            <v>{4}</v>
          </cell>
          <cell r="O689">
            <v>4</v>
          </cell>
          <cell r="P689" t="str">
            <v>A</v>
          </cell>
          <cell r="Q689" t="str">
            <v>AN</v>
          </cell>
          <cell r="R689">
            <v>72</v>
          </cell>
        </row>
        <row r="690">
          <cell r="E690" t="str">
            <v>Brass Man</v>
          </cell>
          <cell r="F690" t="str">
            <v>Arabian Nights</v>
          </cell>
          <cell r="G690" t="str">
            <v>U</v>
          </cell>
          <cell r="H690" t="str">
            <v>Artifact Creature — Construct</v>
          </cell>
          <cell r="I690">
            <v>1</v>
          </cell>
          <cell r="J690">
            <v>3</v>
          </cell>
          <cell r="L690" t="str">
            <v>Brass Man doesn't untap during your untap step. At the beginning of your upkeep, you may pay {1}. If you do, untap Brass Man.</v>
          </cell>
          <cell r="M690" t="str">
            <v>{1}</v>
          </cell>
          <cell r="O690">
            <v>1</v>
          </cell>
          <cell r="P690" t="str">
            <v>A</v>
          </cell>
          <cell r="Q690" t="str">
            <v>AN</v>
          </cell>
          <cell r="R690">
            <v>73</v>
          </cell>
        </row>
        <row r="691">
          <cell r="E691" t="str">
            <v>Camel</v>
          </cell>
          <cell r="F691" t="str">
            <v>Arabian Nights</v>
          </cell>
          <cell r="G691" t="str">
            <v>C</v>
          </cell>
          <cell r="H691" t="str">
            <v>Creature — Camel</v>
          </cell>
          <cell r="I691">
            <v>0</v>
          </cell>
          <cell r="J691">
            <v>1</v>
          </cell>
          <cell r="L691"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blocking.)_#?As long as Camel is attacking, prevent all damage Deserts would deal to Camel and to creatures banded with Camel.</v>
          </cell>
          <cell r="M691" t="str">
            <v>{W}</v>
          </cell>
          <cell r="O691">
            <v>1</v>
          </cell>
          <cell r="P691" t="str">
            <v>W</v>
          </cell>
          <cell r="Q691" t="str">
            <v>AN</v>
          </cell>
          <cell r="R691">
            <v>58</v>
          </cell>
        </row>
        <row r="692">
          <cell r="E692" t="str">
            <v>City in a Bottle</v>
          </cell>
          <cell r="F692" t="str">
            <v>Arabian Nights</v>
          </cell>
          <cell r="G692" t="str">
            <v>R</v>
          </cell>
          <cell r="H692" t="str">
            <v>Artifact</v>
          </cell>
          <cell r="L692" t="str">
            <v>Whenever a nontoken permanent from the Arabian Nights expansion other than City in a Bottle is on the battlefield, its controller sacrifices it. ?Players can't play cards from the Arabian Nights expansion.</v>
          </cell>
          <cell r="M692" t="str">
            <v>{2}</v>
          </cell>
          <cell r="O692">
            <v>2</v>
          </cell>
          <cell r="P692" t="str">
            <v>A</v>
          </cell>
          <cell r="Q692" t="str">
            <v>AN</v>
          </cell>
          <cell r="R692">
            <v>74</v>
          </cell>
        </row>
        <row r="693">
          <cell r="E693" t="str">
            <v>City of Brass</v>
          </cell>
          <cell r="F693" t="str">
            <v>Arabian Nights</v>
          </cell>
          <cell r="G693" t="str">
            <v>U</v>
          </cell>
          <cell r="H693" t="str">
            <v>Land</v>
          </cell>
          <cell r="L693" t="str">
            <v>Whenever City of Brass becomes tapped, it deals 1 damage to you. {T}: Add one mana of any color to your mana pool.</v>
          </cell>
          <cell r="N693" t="str">
            <v>{W}{U}{B}{R}{G}</v>
          </cell>
          <cell r="O693">
            <v>0</v>
          </cell>
          <cell r="P693" t="str">
            <v>L</v>
          </cell>
          <cell r="Q693" t="str">
            <v>AN</v>
          </cell>
          <cell r="R693">
            <v>85</v>
          </cell>
        </row>
        <row r="694">
          <cell r="E694" t="str">
            <v>Cuombajj Witches</v>
          </cell>
          <cell r="F694" t="str">
            <v>Arabian Nights</v>
          </cell>
          <cell r="G694" t="str">
            <v>C</v>
          </cell>
          <cell r="H694" t="str">
            <v>Creature — Human Wizard</v>
          </cell>
          <cell r="I694">
            <v>1</v>
          </cell>
          <cell r="J694">
            <v>3</v>
          </cell>
          <cell r="L694" t="str">
            <v>{T}: Cuombajj Witches deals 1 damage to target creature or player and 1 damage to target creature or player of an opponent's choice.</v>
          </cell>
          <cell r="M694" t="str">
            <v>{B}{B}</v>
          </cell>
          <cell r="O694">
            <v>2</v>
          </cell>
          <cell r="P694" t="str">
            <v>B</v>
          </cell>
          <cell r="Q694" t="str">
            <v>AN</v>
          </cell>
          <cell r="R694">
            <v>1</v>
          </cell>
        </row>
        <row r="695">
          <cell r="E695" t="str">
            <v>Cyclone</v>
          </cell>
          <cell r="F695" t="str">
            <v>Arabian Nights</v>
          </cell>
          <cell r="G695" t="str">
            <v>U</v>
          </cell>
          <cell r="H695" t="str">
            <v>Enchantment</v>
          </cell>
          <cell r="L695" t="str">
            <v>At the beginning of your upkeep, put a wind counter on Cyclone, then sacrifice Cyclone unless you pay {G} for each wind counter on it. If you pay, Cyclone deals damage equal to the number of wind counters on it to each creature and each player.</v>
          </cell>
          <cell r="M695" t="str">
            <v>{2}{G}{G}</v>
          </cell>
          <cell r="O695">
            <v>4</v>
          </cell>
          <cell r="P695" t="str">
            <v>G</v>
          </cell>
          <cell r="Q695" t="str">
            <v>AN</v>
          </cell>
          <cell r="R695">
            <v>29</v>
          </cell>
        </row>
        <row r="696">
          <cell r="E696" t="str">
            <v>Dancing Scimitar</v>
          </cell>
          <cell r="F696" t="str">
            <v>Arabian Nights</v>
          </cell>
          <cell r="G696" t="str">
            <v>R</v>
          </cell>
          <cell r="H696" t="str">
            <v>Artifact Creature — Spirit</v>
          </cell>
          <cell r="I696">
            <v>1</v>
          </cell>
          <cell r="J696">
            <v>5</v>
          </cell>
          <cell r="L696" t="str">
            <v>Flying #_(This creature can't be blocked except by creatures with flying or reach.)_#</v>
          </cell>
          <cell r="M696" t="str">
            <v>{4}</v>
          </cell>
          <cell r="O696">
            <v>4</v>
          </cell>
          <cell r="P696" t="str">
            <v>A</v>
          </cell>
          <cell r="Q696" t="str">
            <v>AN</v>
          </cell>
          <cell r="R696">
            <v>75</v>
          </cell>
        </row>
        <row r="697">
          <cell r="E697" t="str">
            <v>Dandan</v>
          </cell>
          <cell r="F697" t="str">
            <v>Arabian Nights</v>
          </cell>
          <cell r="G697" t="str">
            <v>C</v>
          </cell>
          <cell r="H697" t="str">
            <v>Creature — Fish</v>
          </cell>
          <cell r="I697">
            <v>4</v>
          </cell>
          <cell r="J697">
            <v>1</v>
          </cell>
          <cell r="L697" t="str">
            <v>Dandan can't attack unless defending player controls an Island. When you control no Islands, sacrifice Dandan.</v>
          </cell>
          <cell r="M697" t="str">
            <v>{U}{U}</v>
          </cell>
          <cell r="O697">
            <v>2</v>
          </cell>
          <cell r="P697" t="str">
            <v>U</v>
          </cell>
          <cell r="Q697" t="str">
            <v>AN</v>
          </cell>
          <cell r="R697">
            <v>16</v>
          </cell>
        </row>
        <row r="698">
          <cell r="A698" t="str">
            <v>YES</v>
          </cell>
          <cell r="E698" t="str">
            <v>Desert</v>
          </cell>
          <cell r="F698" t="str">
            <v>Arabian Nights</v>
          </cell>
          <cell r="G698" t="str">
            <v>C</v>
          </cell>
          <cell r="H698" t="str">
            <v>Land — Desert</v>
          </cell>
          <cell r="L698" t="str">
            <v>{T}: Add {1} to your mana pool. {T}: Desert deals 1 damage to target attacking creature. Activate this ability only during the end of combat step.</v>
          </cell>
          <cell r="N698" t="str">
            <v>{X}</v>
          </cell>
          <cell r="O698">
            <v>0</v>
          </cell>
          <cell r="P698" t="str">
            <v>L</v>
          </cell>
          <cell r="Q698" t="str">
            <v>AN</v>
          </cell>
          <cell r="R698">
            <v>86</v>
          </cell>
        </row>
        <row r="699">
          <cell r="E699" t="str">
            <v>Desert Nomads</v>
          </cell>
          <cell r="F699" t="str">
            <v>Arabian Nights</v>
          </cell>
          <cell r="G699" t="str">
            <v>C</v>
          </cell>
          <cell r="H699" t="str">
            <v>Creature — Human Nomad</v>
          </cell>
          <cell r="I699">
            <v>2</v>
          </cell>
          <cell r="J699">
            <v>2</v>
          </cell>
          <cell r="L699" t="str">
            <v>Desertwalk?Prevent all damage that would be dealt to Desert Nomads by Deserts.</v>
          </cell>
          <cell r="M699" t="str">
            <v>{2}{R}</v>
          </cell>
          <cell r="O699">
            <v>3</v>
          </cell>
          <cell r="P699" t="str">
            <v>R</v>
          </cell>
          <cell r="Q699" t="str">
            <v>AN</v>
          </cell>
          <cell r="R699">
            <v>47</v>
          </cell>
        </row>
        <row r="700">
          <cell r="E700" t="str">
            <v>Desert Twister</v>
          </cell>
          <cell r="F700" t="str">
            <v>Arabian Nights</v>
          </cell>
          <cell r="G700" t="str">
            <v>U</v>
          </cell>
          <cell r="H700" t="str">
            <v>Sorcery</v>
          </cell>
          <cell r="L700" t="str">
            <v>Destroy target permanent.</v>
          </cell>
          <cell r="M700" t="str">
            <v>{4}{G}{G}</v>
          </cell>
          <cell r="O700">
            <v>6</v>
          </cell>
          <cell r="P700" t="str">
            <v>G</v>
          </cell>
          <cell r="Q700" t="str">
            <v>AN</v>
          </cell>
          <cell r="R700">
            <v>30</v>
          </cell>
        </row>
        <row r="701">
          <cell r="E701" t="str">
            <v>Diamond Valley</v>
          </cell>
          <cell r="F701" t="str">
            <v>Arabian Nights</v>
          </cell>
          <cell r="G701" t="str">
            <v>U</v>
          </cell>
          <cell r="H701" t="str">
            <v>Land</v>
          </cell>
          <cell r="L701" t="str">
            <v>{T}, Sacrifice a creature: You gain life equal to the sacrificed creature's toughness.</v>
          </cell>
          <cell r="O701">
            <v>0</v>
          </cell>
          <cell r="P701" t="str">
            <v>L</v>
          </cell>
          <cell r="Q701" t="str">
            <v>AN</v>
          </cell>
          <cell r="R701">
            <v>87</v>
          </cell>
        </row>
        <row r="702">
          <cell r="A702" t="str">
            <v>Wishlist (Low)</v>
          </cell>
          <cell r="E702" t="str">
            <v>Drop of Honey</v>
          </cell>
          <cell r="F702" t="str">
            <v>Arabian Nights</v>
          </cell>
          <cell r="G702" t="str">
            <v>R</v>
          </cell>
          <cell r="H702" t="str">
            <v>Enchantment</v>
          </cell>
          <cell r="L702" t="str">
            <v>At the beginning of your upkeep, destroy the creature with the least power. It can't be regenerated. If two or more creatures are tied for least power, you choose one of them. When there are no creatures on the battlefield, sacrifice Drop of Honey.</v>
          </cell>
          <cell r="M702" t="str">
            <v>{G}</v>
          </cell>
          <cell r="O702">
            <v>1</v>
          </cell>
          <cell r="P702" t="str">
            <v>G</v>
          </cell>
          <cell r="Q702" t="str">
            <v>AN</v>
          </cell>
          <cell r="R702">
            <v>31</v>
          </cell>
        </row>
        <row r="703">
          <cell r="E703" t="str">
            <v>Ebony Horse</v>
          </cell>
          <cell r="F703" t="str">
            <v>Arabian Nights</v>
          </cell>
          <cell r="G703" t="str">
            <v>R</v>
          </cell>
          <cell r="H703" t="str">
            <v>Artifact</v>
          </cell>
          <cell r="L703" t="str">
            <v>{2}, {T}: Untap target attacking creature you control. Prevent all combat damage that would be dealt to and dealt by that creature this turn.</v>
          </cell>
          <cell r="M703" t="str">
            <v>{3}</v>
          </cell>
          <cell r="O703">
            <v>3</v>
          </cell>
          <cell r="P703" t="str">
            <v>A</v>
          </cell>
          <cell r="Q703" t="str">
            <v>AN</v>
          </cell>
          <cell r="R703">
            <v>76</v>
          </cell>
        </row>
        <row r="704">
          <cell r="E704" t="str">
            <v>Elephant Graveyard</v>
          </cell>
          <cell r="F704" t="str">
            <v>Arabian Nights</v>
          </cell>
          <cell r="G704" t="str">
            <v>R</v>
          </cell>
          <cell r="H704" t="str">
            <v>Land</v>
          </cell>
          <cell r="L704" t="str">
            <v>{T}: Add {1} to your mana pool. {T}: Regenerate target Elephant.</v>
          </cell>
          <cell r="N704" t="str">
            <v>{X}</v>
          </cell>
          <cell r="O704">
            <v>0</v>
          </cell>
          <cell r="P704" t="str">
            <v>L</v>
          </cell>
          <cell r="Q704" t="str">
            <v>AN</v>
          </cell>
          <cell r="R704">
            <v>88</v>
          </cell>
        </row>
        <row r="705">
          <cell r="E705" t="str">
            <v>El-Hajjaj</v>
          </cell>
          <cell r="F705" t="str">
            <v>Arabian Nights</v>
          </cell>
          <cell r="G705" t="str">
            <v>R</v>
          </cell>
          <cell r="H705" t="str">
            <v>Creature — Human Wizard</v>
          </cell>
          <cell r="I705">
            <v>1</v>
          </cell>
          <cell r="J705">
            <v>1</v>
          </cell>
          <cell r="L705" t="str">
            <v>Whenever El-Hajjaj deals damage, you gain that much life.</v>
          </cell>
          <cell r="M705" t="str">
            <v>{1}{B}{B}</v>
          </cell>
          <cell r="O705">
            <v>3</v>
          </cell>
          <cell r="P705" t="str">
            <v>B</v>
          </cell>
          <cell r="Q705" t="str">
            <v>AN</v>
          </cell>
          <cell r="R705">
            <v>2</v>
          </cell>
        </row>
        <row r="706">
          <cell r="E706" t="str">
            <v>Erg Raiders</v>
          </cell>
          <cell r="F706" t="str">
            <v>Arabian Nights</v>
          </cell>
          <cell r="G706" t="str">
            <v>C</v>
          </cell>
          <cell r="H706" t="str">
            <v>Creature — Human Warrior</v>
          </cell>
          <cell r="I706">
            <v>2</v>
          </cell>
          <cell r="J706">
            <v>3</v>
          </cell>
          <cell r="L706" t="str">
            <v>At the beginning of your end step, if Erg Raiders didn't attack this turn, Erg Raiders deals 2 damage to you unless it came under your control this turn.</v>
          </cell>
          <cell r="M706" t="str">
            <v>{1}{B}</v>
          </cell>
          <cell r="O706">
            <v>2</v>
          </cell>
          <cell r="P706" t="str">
            <v>B</v>
          </cell>
          <cell r="Q706" t="str">
            <v>AN</v>
          </cell>
          <cell r="R706">
            <v>4</v>
          </cell>
        </row>
        <row r="707">
          <cell r="E707" t="str">
            <v>Erhnam Djinn</v>
          </cell>
          <cell r="F707" t="str">
            <v>Arabian Nights</v>
          </cell>
          <cell r="G707" t="str">
            <v>R</v>
          </cell>
          <cell r="H707" t="str">
            <v>Creature — Djinn</v>
          </cell>
          <cell r="I707">
            <v>4</v>
          </cell>
          <cell r="J707">
            <v>5</v>
          </cell>
          <cell r="L707" t="str">
            <v>At the beginning of your upkeep, target non-Wall creature an opponent controls gains forestwalk until your next upkeep.</v>
          </cell>
          <cell r="M707" t="str">
            <v>{3}{G}</v>
          </cell>
          <cell r="O707">
            <v>4</v>
          </cell>
          <cell r="P707" t="str">
            <v>G</v>
          </cell>
          <cell r="Q707" t="str">
            <v>AN</v>
          </cell>
          <cell r="R707">
            <v>32</v>
          </cell>
        </row>
        <row r="708">
          <cell r="E708" t="str">
            <v>Eye for an Eye</v>
          </cell>
          <cell r="F708" t="str">
            <v>Arabian Nights</v>
          </cell>
          <cell r="G708" t="str">
            <v>U</v>
          </cell>
          <cell r="H708" t="str">
            <v>Instant</v>
          </cell>
          <cell r="L708" t="str">
            <v>The next time a source of your choice would deal damage to you this turn, instead that source deals that much damage to you and Eye for an Eye deals that much damage to that source's controller.</v>
          </cell>
          <cell r="M708" t="str">
            <v>{W}{W}</v>
          </cell>
          <cell r="O708">
            <v>2</v>
          </cell>
          <cell r="P708" t="str">
            <v>W</v>
          </cell>
          <cell r="Q708" t="str">
            <v>AN</v>
          </cell>
          <cell r="R708">
            <v>59</v>
          </cell>
        </row>
        <row r="709">
          <cell r="E709" t="str">
            <v>Fishliver Oil</v>
          </cell>
          <cell r="F709" t="str">
            <v>Arabian Nights</v>
          </cell>
          <cell r="G709" t="str">
            <v>C</v>
          </cell>
          <cell r="H709" t="str">
            <v>Enchantment — Aura</v>
          </cell>
          <cell r="L709" t="str">
            <v>Enchant creature #_(Target a creature as you cast this. This card enters the battlefield attached to that creature.)_#?Enchanted creature has islandwalk. #_(This creature is unblockable as long as defending player controls an Island.)_#</v>
          </cell>
          <cell r="M709" t="str">
            <v>{1}{U}</v>
          </cell>
          <cell r="O709">
            <v>2</v>
          </cell>
          <cell r="P709" t="str">
            <v>U</v>
          </cell>
          <cell r="Q709" t="str">
            <v>AN</v>
          </cell>
          <cell r="R709">
            <v>18</v>
          </cell>
        </row>
        <row r="710">
          <cell r="E710" t="str">
            <v>Flying Carpet</v>
          </cell>
          <cell r="F710" t="str">
            <v>Arabian Nights</v>
          </cell>
          <cell r="G710" t="str">
            <v>U</v>
          </cell>
          <cell r="H710" t="str">
            <v>Artifact</v>
          </cell>
          <cell r="L710" t="str">
            <v>{2}, {T}: Target creature gains flying until end of turn.</v>
          </cell>
          <cell r="M710" t="str">
            <v>{4}</v>
          </cell>
          <cell r="O710">
            <v>4</v>
          </cell>
          <cell r="P710" t="str">
            <v>A</v>
          </cell>
          <cell r="Q710" t="str">
            <v>AN</v>
          </cell>
          <cell r="R710">
            <v>77</v>
          </cell>
        </row>
        <row r="711">
          <cell r="E711" t="str">
            <v>Flying Men</v>
          </cell>
          <cell r="F711" t="str">
            <v>Arabian Nights</v>
          </cell>
          <cell r="G711" t="str">
            <v>C</v>
          </cell>
          <cell r="H711" t="str">
            <v>Creature — Human</v>
          </cell>
          <cell r="I711">
            <v>1</v>
          </cell>
          <cell r="J711">
            <v>1</v>
          </cell>
          <cell r="L711" t="str">
            <v>Flying</v>
          </cell>
          <cell r="M711" t="str">
            <v>{U}</v>
          </cell>
          <cell r="O711">
            <v>1</v>
          </cell>
          <cell r="P711" t="str">
            <v>U</v>
          </cell>
          <cell r="Q711" t="str">
            <v>AN</v>
          </cell>
          <cell r="R711">
            <v>19</v>
          </cell>
        </row>
        <row r="712">
          <cell r="E712" t="str">
            <v>Ghazban Ogre</v>
          </cell>
          <cell r="F712" t="str">
            <v>Arabian Nights</v>
          </cell>
          <cell r="G712" t="str">
            <v>C</v>
          </cell>
          <cell r="H712" t="str">
            <v>Creature — Ogre</v>
          </cell>
          <cell r="I712">
            <v>2</v>
          </cell>
          <cell r="J712">
            <v>2</v>
          </cell>
          <cell r="L712" t="str">
            <v>At the beginning of your upkeep, if a player has more life than each other player, the player with the most life gains control of Ghazban Ogre.</v>
          </cell>
          <cell r="M712" t="str">
            <v>{G}</v>
          </cell>
          <cell r="O712">
            <v>1</v>
          </cell>
          <cell r="P712" t="str">
            <v>G</v>
          </cell>
          <cell r="Q712" t="str">
            <v>AN</v>
          </cell>
          <cell r="R712">
            <v>33</v>
          </cell>
        </row>
        <row r="713">
          <cell r="E713" t="str">
            <v>Giant Tortoise</v>
          </cell>
          <cell r="F713" t="str">
            <v>Arabian Nights</v>
          </cell>
          <cell r="G713" t="str">
            <v>C</v>
          </cell>
          <cell r="H713" t="str">
            <v>Creature — Turtle</v>
          </cell>
          <cell r="I713">
            <v>1</v>
          </cell>
          <cell r="J713">
            <v>1</v>
          </cell>
          <cell r="L713" t="str">
            <v>Giant Tortoise gets +0/+3 as long as it's untapped.</v>
          </cell>
          <cell r="M713" t="str">
            <v>{1}{U}</v>
          </cell>
          <cell r="O713">
            <v>2</v>
          </cell>
          <cell r="P713" t="str">
            <v>U</v>
          </cell>
          <cell r="Q713" t="str">
            <v>AN</v>
          </cell>
          <cell r="R713">
            <v>21</v>
          </cell>
        </row>
        <row r="714">
          <cell r="E714" t="str">
            <v>Guardian Beast</v>
          </cell>
          <cell r="F714" t="str">
            <v>Arabian Nights</v>
          </cell>
          <cell r="G714" t="str">
            <v>R</v>
          </cell>
          <cell r="H714" t="str">
            <v>Creature — Beast</v>
          </cell>
          <cell r="I714">
            <v>2</v>
          </cell>
          <cell r="J714">
            <v>4</v>
          </cell>
          <cell r="L714" t="str">
            <v>As long as Guardian Beast is untapped, noncreature artifacts you control can't be enchanted, they're indestructible, and other players can't gain control of them. This effect doesn't remove Auras already attached to those artifacts.</v>
          </cell>
          <cell r="M714" t="str">
            <v>{3}{B}</v>
          </cell>
          <cell r="O714">
            <v>4</v>
          </cell>
          <cell r="P714" t="str">
            <v>B</v>
          </cell>
          <cell r="Q714" t="str">
            <v>AN</v>
          </cell>
          <cell r="R714">
            <v>5</v>
          </cell>
        </row>
        <row r="715">
          <cell r="E715" t="str">
            <v>Hasran Ogress</v>
          </cell>
          <cell r="F715" t="str">
            <v>Arabian Nights</v>
          </cell>
          <cell r="G715" t="str">
            <v>C</v>
          </cell>
          <cell r="H715" t="str">
            <v>Creature — Ogre</v>
          </cell>
          <cell r="I715">
            <v>3</v>
          </cell>
          <cell r="J715">
            <v>2</v>
          </cell>
          <cell r="L715" t="str">
            <v>Whenever Hasran Ogress attacks, it deals 3 damage to you unless you pay {2}.</v>
          </cell>
          <cell r="M715" t="str">
            <v>{B}{B}</v>
          </cell>
          <cell r="O715">
            <v>2</v>
          </cell>
          <cell r="P715" t="str">
            <v>B</v>
          </cell>
          <cell r="Q715" t="str">
            <v>AN</v>
          </cell>
          <cell r="R715">
            <v>7</v>
          </cell>
        </row>
        <row r="716">
          <cell r="E716" t="str">
            <v>Hurr Jackal</v>
          </cell>
          <cell r="F716" t="str">
            <v>Arabian Nights</v>
          </cell>
          <cell r="G716" t="str">
            <v>C</v>
          </cell>
          <cell r="H716" t="str">
            <v>Creature — Hound</v>
          </cell>
          <cell r="I716">
            <v>1</v>
          </cell>
          <cell r="J716">
            <v>1</v>
          </cell>
          <cell r="L716" t="str">
            <v>{T}: Target creature can't be regenerated this turn.</v>
          </cell>
          <cell r="M716" t="str">
            <v>{R}</v>
          </cell>
          <cell r="O716">
            <v>1</v>
          </cell>
          <cell r="P716" t="str">
            <v>R</v>
          </cell>
          <cell r="Q716" t="str">
            <v>AN</v>
          </cell>
          <cell r="R716">
            <v>48</v>
          </cell>
        </row>
        <row r="717">
          <cell r="E717" t="str">
            <v>Ifh-Biff Efreet</v>
          </cell>
          <cell r="F717" t="str">
            <v>Arabian Nights</v>
          </cell>
          <cell r="G717" t="str">
            <v>R</v>
          </cell>
          <cell r="H717" t="str">
            <v>Creature — Efreet</v>
          </cell>
          <cell r="I717">
            <v>3</v>
          </cell>
          <cell r="J717">
            <v>3</v>
          </cell>
          <cell r="L717" t="str">
            <v>Flying. {G}: Ifh-Biff Efreet deals 1 damage to each creature with flying and each player. Any player may activate this ability.</v>
          </cell>
          <cell r="M717" t="str">
            <v>{2}{G}{G}</v>
          </cell>
          <cell r="O717">
            <v>4</v>
          </cell>
          <cell r="P717" t="str">
            <v>G</v>
          </cell>
          <cell r="Q717" t="str">
            <v>AN</v>
          </cell>
          <cell r="R717">
            <v>34</v>
          </cell>
        </row>
        <row r="718">
          <cell r="E718" t="str">
            <v>Island Fish Jasconius</v>
          </cell>
          <cell r="F718" t="str">
            <v>Arabian Nights</v>
          </cell>
          <cell r="G718" t="str">
            <v>R</v>
          </cell>
          <cell r="H718" t="str">
            <v>Creature — Fish</v>
          </cell>
          <cell r="I718">
            <v>6</v>
          </cell>
          <cell r="J718">
            <v>8</v>
          </cell>
          <cell r="L718" t="str">
            <v>Island Fish Jasconius doesn't untap during your untap step. At the beginning of your upkeep, you may pay {U}{U}{U}. If you do, untap Island Fish Jasconius. Island Fish Jasconius can't attack unless defending player controls an Island. When you control no Islands, sacrifice Island Fish Jasconius.</v>
          </cell>
          <cell r="M718" t="str">
            <v>{4}{U}{U}{U}</v>
          </cell>
          <cell r="O718">
            <v>7</v>
          </cell>
          <cell r="P718" t="str">
            <v>U</v>
          </cell>
          <cell r="Q718" t="str">
            <v>AN</v>
          </cell>
          <cell r="R718">
            <v>22</v>
          </cell>
        </row>
        <row r="719">
          <cell r="E719" t="str">
            <v>Island of Wak-Wak</v>
          </cell>
          <cell r="F719" t="str">
            <v>Arabian Nights</v>
          </cell>
          <cell r="G719" t="str">
            <v>R</v>
          </cell>
          <cell r="H719" t="str">
            <v>Land</v>
          </cell>
          <cell r="L719" t="str">
            <v>{T}: The power of target creature with flying becomes 0 until end of turn.</v>
          </cell>
          <cell r="O719">
            <v>0</v>
          </cell>
          <cell r="P719" t="str">
            <v>L</v>
          </cell>
          <cell r="Q719" t="str">
            <v>AN</v>
          </cell>
          <cell r="R719">
            <v>89</v>
          </cell>
        </row>
        <row r="720">
          <cell r="E720" t="str">
            <v>Jandor's Ring</v>
          </cell>
          <cell r="F720" t="str">
            <v>Arabian Nights</v>
          </cell>
          <cell r="G720" t="str">
            <v>R</v>
          </cell>
          <cell r="H720" t="str">
            <v>Artifact</v>
          </cell>
          <cell r="L720" t="str">
            <v>{2}, {T}, Discard the last card you drew this turn: Draw a card.</v>
          </cell>
          <cell r="M720" t="str">
            <v>{6}</v>
          </cell>
          <cell r="O720">
            <v>6</v>
          </cell>
          <cell r="P720" t="str">
            <v>A</v>
          </cell>
          <cell r="Q720" t="str">
            <v>AN</v>
          </cell>
          <cell r="R720">
            <v>78</v>
          </cell>
        </row>
        <row r="721">
          <cell r="E721" t="str">
            <v>Jandor's Saddlebags</v>
          </cell>
          <cell r="F721" t="str">
            <v>Arabian Nights</v>
          </cell>
          <cell r="G721" t="str">
            <v>R</v>
          </cell>
          <cell r="H721" t="str">
            <v>Artifact</v>
          </cell>
          <cell r="L721" t="str">
            <v>{3}, {T}: Untap target creature.</v>
          </cell>
          <cell r="M721" t="str">
            <v>{2}</v>
          </cell>
          <cell r="O721">
            <v>2</v>
          </cell>
          <cell r="P721" t="str">
            <v>A</v>
          </cell>
          <cell r="Q721" t="str">
            <v>AN</v>
          </cell>
          <cell r="R721">
            <v>79</v>
          </cell>
        </row>
        <row r="722">
          <cell r="E722" t="str">
            <v>Jeweled Bird</v>
          </cell>
          <cell r="F722" t="str">
            <v>Arabian Nights</v>
          </cell>
          <cell r="G722" t="str">
            <v>U</v>
          </cell>
          <cell r="H722" t="str">
            <v>Artifact</v>
          </cell>
          <cell r="L722" t="str">
            <v>Remove Jeweled Bird from your deck before playing if you're not playing for ante. {T}: Put Jeweled Bird into the ante. If you do, put all other cards you own from the ante into your graveyard, then draw a card.</v>
          </cell>
          <cell r="M722" t="str">
            <v>{1}</v>
          </cell>
          <cell r="O722">
            <v>1</v>
          </cell>
          <cell r="P722" t="str">
            <v>A</v>
          </cell>
          <cell r="Q722" t="str">
            <v>AN</v>
          </cell>
          <cell r="R722">
            <v>80</v>
          </cell>
        </row>
        <row r="723">
          <cell r="A723" t="str">
            <v>Wishlist (Low)</v>
          </cell>
          <cell r="E723" t="str">
            <v>Jihad</v>
          </cell>
          <cell r="F723" t="str">
            <v>Arabian Nights</v>
          </cell>
          <cell r="G723" t="str">
            <v>R</v>
          </cell>
          <cell r="H723" t="str">
            <v>Enchantment</v>
          </cell>
          <cell r="L723" t="str">
            <v>As Jihad enters the battlefield, choose a color and an opponent. White creatures get +2/+1 as long as the chosen player controls a nontoken permanent of the chosen color. When the chosen player controls no nontoken permanents of the chosen color, sacrifice Jihad.</v>
          </cell>
          <cell r="M723" t="str">
            <v>{W}{W}{W}</v>
          </cell>
          <cell r="O723">
            <v>3</v>
          </cell>
          <cell r="P723" t="str">
            <v>W</v>
          </cell>
          <cell r="Q723" t="str">
            <v>AN</v>
          </cell>
          <cell r="R723">
            <v>60</v>
          </cell>
        </row>
        <row r="724">
          <cell r="E724" t="str">
            <v>Junun Efreet</v>
          </cell>
          <cell r="F724" t="str">
            <v>Arabian Nights</v>
          </cell>
          <cell r="G724" t="str">
            <v>R</v>
          </cell>
          <cell r="H724" t="str">
            <v>Creature — Efreet</v>
          </cell>
          <cell r="I724">
            <v>3</v>
          </cell>
          <cell r="J724">
            <v>3</v>
          </cell>
          <cell r="L724" t="str">
            <v>Flying?At the beginning of your upkeep, sacrifice Junun Efreet unless you pay {B}{B}.</v>
          </cell>
          <cell r="M724" t="str">
            <v>{1}{B}{B}</v>
          </cell>
          <cell r="O724">
            <v>3</v>
          </cell>
          <cell r="P724" t="str">
            <v>B</v>
          </cell>
          <cell r="Q724" t="str">
            <v>AN</v>
          </cell>
          <cell r="R724">
            <v>8</v>
          </cell>
        </row>
        <row r="725">
          <cell r="E725" t="str">
            <v>Juzam Djinn</v>
          </cell>
          <cell r="F725" t="str">
            <v>Arabian Nights</v>
          </cell>
          <cell r="G725" t="str">
            <v>R</v>
          </cell>
          <cell r="H725" t="str">
            <v>Creature — Djinn</v>
          </cell>
          <cell r="I725">
            <v>5</v>
          </cell>
          <cell r="J725">
            <v>5</v>
          </cell>
          <cell r="L725" t="str">
            <v>At the beginning of your upkeep, Juzam Djinn deals 1 damage to you.</v>
          </cell>
          <cell r="M725" t="str">
            <v>{2}{B}{B}</v>
          </cell>
          <cell r="O725">
            <v>4</v>
          </cell>
          <cell r="P725" t="str">
            <v>B</v>
          </cell>
          <cell r="Q725" t="str">
            <v>AN</v>
          </cell>
          <cell r="R725">
            <v>9</v>
          </cell>
        </row>
        <row r="726">
          <cell r="E726" t="str">
            <v>Khabal Ghoul</v>
          </cell>
          <cell r="F726" t="str">
            <v>Arabian Nights</v>
          </cell>
          <cell r="G726" t="str">
            <v>U</v>
          </cell>
          <cell r="H726" t="str">
            <v>Creature — Zombie</v>
          </cell>
          <cell r="I726">
            <v>1</v>
          </cell>
          <cell r="J726">
            <v>1</v>
          </cell>
          <cell r="L726" t="str">
            <v>At the beginning of each end step, put a +1/+1 counter on Khabal Ghoul for each creature that died this turn.</v>
          </cell>
          <cell r="M726" t="str">
            <v>{2}{B}</v>
          </cell>
          <cell r="O726">
            <v>3</v>
          </cell>
          <cell r="P726" t="str">
            <v>B</v>
          </cell>
          <cell r="Q726" t="str">
            <v>AN</v>
          </cell>
          <cell r="R726">
            <v>10</v>
          </cell>
        </row>
        <row r="727">
          <cell r="A727" t="str">
            <v>Wishlist (Low)</v>
          </cell>
          <cell r="E727" t="str">
            <v>King Suleiman</v>
          </cell>
          <cell r="F727" t="str">
            <v>Arabian Nights</v>
          </cell>
          <cell r="G727" t="str">
            <v>R</v>
          </cell>
          <cell r="H727" t="str">
            <v>Creature — Human</v>
          </cell>
          <cell r="I727">
            <v>1</v>
          </cell>
          <cell r="J727">
            <v>1</v>
          </cell>
          <cell r="L727" t="str">
            <v>{T}: Destroy target Djinn or Efreet.</v>
          </cell>
          <cell r="M727" t="str">
            <v>{1}{W}</v>
          </cell>
          <cell r="O727">
            <v>2</v>
          </cell>
          <cell r="P727" t="str">
            <v>W</v>
          </cell>
          <cell r="Q727" t="str">
            <v>AN</v>
          </cell>
          <cell r="R727">
            <v>61</v>
          </cell>
        </row>
        <row r="728">
          <cell r="A728" t="str">
            <v>Promo</v>
          </cell>
          <cell r="E728" t="str">
            <v>Kird Ape</v>
          </cell>
          <cell r="F728" t="str">
            <v>Arabian Nights</v>
          </cell>
          <cell r="G728" t="str">
            <v>C</v>
          </cell>
          <cell r="H728" t="str">
            <v>Creature — Ape</v>
          </cell>
          <cell r="I728">
            <v>1</v>
          </cell>
          <cell r="J728">
            <v>1</v>
          </cell>
          <cell r="L728" t="str">
            <v>Kird Ape gets +1/+2 as long as you control a Forest.</v>
          </cell>
          <cell r="M728" t="str">
            <v>{R}</v>
          </cell>
          <cell r="O728">
            <v>1</v>
          </cell>
          <cell r="P728" t="str">
            <v>R</v>
          </cell>
          <cell r="Q728" t="str">
            <v>AN</v>
          </cell>
          <cell r="R728">
            <v>49</v>
          </cell>
        </row>
        <row r="729">
          <cell r="E729" t="str">
            <v>Library of Alexandria</v>
          </cell>
          <cell r="F729" t="str">
            <v>Arabian Nights</v>
          </cell>
          <cell r="G729" t="str">
            <v>U</v>
          </cell>
          <cell r="H729" t="str">
            <v>Land</v>
          </cell>
          <cell r="L729" t="str">
            <v>{T}: Add {1} to your mana pool. {T}: Draw a card. Activate this ability only if you have exactly seven cards in hand.</v>
          </cell>
          <cell r="N729" t="str">
            <v>{X}</v>
          </cell>
          <cell r="O729">
            <v>0</v>
          </cell>
          <cell r="P729" t="str">
            <v>L</v>
          </cell>
          <cell r="Q729" t="str">
            <v>AN</v>
          </cell>
          <cell r="R729">
            <v>90</v>
          </cell>
        </row>
        <row r="730">
          <cell r="E730" t="str">
            <v>Magnetic Mountain</v>
          </cell>
          <cell r="F730" t="str">
            <v>Arabian Nights</v>
          </cell>
          <cell r="G730" t="str">
            <v>U</v>
          </cell>
          <cell r="H730" t="str">
            <v>Enchantment</v>
          </cell>
          <cell r="L730" t="str">
            <v>Blue creatures don't untap during their controllers' untap steps. At the beginning of each player's upkeep, that player may choose any number of tapped blue creatures he or she controls and pay {4} for each creature chosen this way. If the player does, untap those creatures.</v>
          </cell>
          <cell r="M730" t="str">
            <v>{1}{R}{R}</v>
          </cell>
          <cell r="O730">
            <v>3</v>
          </cell>
          <cell r="P730" t="str">
            <v>R</v>
          </cell>
          <cell r="Q730" t="str">
            <v>AN</v>
          </cell>
          <cell r="R730">
            <v>50</v>
          </cell>
        </row>
        <row r="731">
          <cell r="E731" t="str">
            <v>Merchant Ship</v>
          </cell>
          <cell r="F731" t="str">
            <v>Arabian Nights</v>
          </cell>
          <cell r="G731" t="str">
            <v>U</v>
          </cell>
          <cell r="H731" t="str">
            <v>Creature — Human</v>
          </cell>
          <cell r="I731">
            <v>0</v>
          </cell>
          <cell r="J731">
            <v>2</v>
          </cell>
          <cell r="L731" t="str">
            <v>Merchant Ship can't attack unless defending player controls an Island. Whenever Merchant Ship attacks and isn't blocked, you gain 2 life. When you control no Islands, sacrifice Merchant Ship.</v>
          </cell>
          <cell r="M731" t="str">
            <v>{U}</v>
          </cell>
          <cell r="O731">
            <v>1</v>
          </cell>
          <cell r="P731" t="str">
            <v>U</v>
          </cell>
          <cell r="Q731" t="str">
            <v>AN</v>
          </cell>
          <cell r="R731">
            <v>23</v>
          </cell>
        </row>
        <row r="732">
          <cell r="E732" t="str">
            <v>Metamorphosis</v>
          </cell>
          <cell r="F732" t="str">
            <v>Arabian Nights</v>
          </cell>
          <cell r="G732" t="str">
            <v>C</v>
          </cell>
          <cell r="H732" t="str">
            <v>Sorcery</v>
          </cell>
          <cell r="L732" t="str">
            <v>As an additional cost to cast Metamorphosis, sacrifice a creature. Add X mana of any one color to your mana pool, where X is one plus the sacrificed creature's converted mana cost. Spend this mana only to cast creature spells.</v>
          </cell>
          <cell r="M732" t="str">
            <v>{G}</v>
          </cell>
          <cell r="N732" t="str">
            <v>{W}{U}{B}{R}{G}</v>
          </cell>
          <cell r="O732">
            <v>1</v>
          </cell>
          <cell r="P732" t="str">
            <v>G</v>
          </cell>
          <cell r="Q732" t="str">
            <v>AN</v>
          </cell>
          <cell r="R732">
            <v>35</v>
          </cell>
        </row>
        <row r="733">
          <cell r="E733" t="str">
            <v>Mijae Djinn</v>
          </cell>
          <cell r="F733" t="str">
            <v>Arabian Nights</v>
          </cell>
          <cell r="G733" t="str">
            <v>R</v>
          </cell>
          <cell r="H733" t="str">
            <v>Creature — Djinn</v>
          </cell>
          <cell r="I733">
            <v>6</v>
          </cell>
          <cell r="J733">
            <v>3</v>
          </cell>
          <cell r="L733" t="str">
            <v>Whenever Mijae Djinn attacks, flip a coin. If you lose the flip, remove Mijae Djinn from combat and tap it.</v>
          </cell>
          <cell r="M733" t="str">
            <v>{R}{R}{R}</v>
          </cell>
          <cell r="O733">
            <v>3</v>
          </cell>
          <cell r="P733" t="str">
            <v>R</v>
          </cell>
          <cell r="Q733" t="str">
            <v>AN</v>
          </cell>
          <cell r="R733">
            <v>51</v>
          </cell>
        </row>
        <row r="734">
          <cell r="E734" t="str">
            <v>Moorish Cavalry</v>
          </cell>
          <cell r="F734" t="str">
            <v>Arabian Nights</v>
          </cell>
          <cell r="G734" t="str">
            <v>C</v>
          </cell>
          <cell r="H734" t="str">
            <v>Creature — Human Knight</v>
          </cell>
          <cell r="I734">
            <v>3</v>
          </cell>
          <cell r="J734">
            <v>3</v>
          </cell>
          <cell r="L734" t="str">
            <v>Trample</v>
          </cell>
          <cell r="M734" t="str">
            <v>{2}{W}{W}</v>
          </cell>
          <cell r="O734">
            <v>4</v>
          </cell>
          <cell r="P734" t="str">
            <v>W</v>
          </cell>
          <cell r="Q734" t="str">
            <v>AN</v>
          </cell>
          <cell r="R734">
            <v>62</v>
          </cell>
        </row>
        <row r="735">
          <cell r="E735" t="str">
            <v>Mountain</v>
          </cell>
          <cell r="F735" t="str">
            <v>Arabian Nights</v>
          </cell>
          <cell r="G735" t="str">
            <v>C</v>
          </cell>
          <cell r="H735" t="str">
            <v>Basic Land — Mountain</v>
          </cell>
          <cell r="L735" t="str">
            <v>{R}</v>
          </cell>
          <cell r="N735" t="str">
            <v>{R}</v>
          </cell>
          <cell r="O735">
            <v>0</v>
          </cell>
          <cell r="P735" t="str">
            <v>L</v>
          </cell>
          <cell r="Q735" t="str">
            <v>AN</v>
          </cell>
          <cell r="R735">
            <v>91</v>
          </cell>
        </row>
        <row r="736">
          <cell r="E736" t="str">
            <v>Nafs Asp</v>
          </cell>
          <cell r="F736" t="str">
            <v>Arabian Nights</v>
          </cell>
          <cell r="G736" t="str">
            <v>C</v>
          </cell>
          <cell r="H736" t="str">
            <v>Creature — Snake</v>
          </cell>
          <cell r="I736">
            <v>1</v>
          </cell>
          <cell r="J736">
            <v>1</v>
          </cell>
          <cell r="L736" t="str">
            <v>Whenever Nafs Asp deals damage to a player, that player loses 1 life at the beginning of his or her next draw step unless he or she pays {1} before that draw step.</v>
          </cell>
          <cell r="M736" t="str">
            <v>{G}</v>
          </cell>
          <cell r="O736">
            <v>1</v>
          </cell>
          <cell r="P736" t="str">
            <v>G</v>
          </cell>
          <cell r="Q736" t="str">
            <v>AN</v>
          </cell>
          <cell r="R736">
            <v>36</v>
          </cell>
        </row>
        <row r="737">
          <cell r="A737" t="str">
            <v>YES</v>
          </cell>
          <cell r="E737" t="str">
            <v>Oasis</v>
          </cell>
          <cell r="F737" t="str">
            <v>Arabian Nights</v>
          </cell>
          <cell r="G737" t="str">
            <v>U</v>
          </cell>
          <cell r="H737" t="str">
            <v>Land</v>
          </cell>
          <cell r="L737" t="str">
            <v>{T}: Prevent the next 1 damage that would be dealt to target creature this turn.</v>
          </cell>
          <cell r="O737">
            <v>0</v>
          </cell>
          <cell r="P737" t="str">
            <v>L</v>
          </cell>
          <cell r="Q737" t="str">
            <v>AN</v>
          </cell>
          <cell r="R737">
            <v>92</v>
          </cell>
        </row>
        <row r="738">
          <cell r="A738" t="str">
            <v>Wishlist (Low)</v>
          </cell>
          <cell r="E738" t="str">
            <v>Old Man of the Sea</v>
          </cell>
          <cell r="F738" t="str">
            <v>Arabian Nights</v>
          </cell>
          <cell r="G738" t="str">
            <v>R</v>
          </cell>
          <cell r="H738" t="str">
            <v>Creature — Djinn</v>
          </cell>
          <cell r="I738">
            <v>2</v>
          </cell>
          <cell r="J738">
            <v>3</v>
          </cell>
          <cell r="L738" t="str">
            <v>You may choose not to untap Old Man of the Sea during your untap step. {T}: Gain control of target creature with power less than or equal to Old Man of the Sea's power for as long as Old Man of the Sea remains tapped and that creature's power remains less than or equal to Old Man of the Sea's power.</v>
          </cell>
          <cell r="M738" t="str">
            <v>{1}{U}{U}</v>
          </cell>
          <cell r="O738">
            <v>3</v>
          </cell>
          <cell r="P738" t="str">
            <v>U</v>
          </cell>
          <cell r="Q738" t="str">
            <v>AN</v>
          </cell>
          <cell r="R738">
            <v>24</v>
          </cell>
        </row>
        <row r="739">
          <cell r="E739" t="str">
            <v>Oubliette</v>
          </cell>
          <cell r="F739" t="str">
            <v>Arabian Nights</v>
          </cell>
          <cell r="G739" t="str">
            <v>C</v>
          </cell>
          <cell r="H739" t="str">
            <v>Enchantment</v>
          </cell>
          <cell r="L739" t="str">
            <v>When Oubliette enters the battlefield, exile target creature and all Auras attached to it. Note the number and kind of counters that were on that creature. When Oubliette leaves the battlefield, return the exiled card to the battlefield under its owner's control tapped with the noted number and kind of counters on it. If you do, return the exiled Aura cards to the battlefield under their owner's control attached to that permanent.</v>
          </cell>
          <cell r="M739" t="str">
            <v>{1}{B}{B}</v>
          </cell>
          <cell r="O739">
            <v>3</v>
          </cell>
          <cell r="P739" t="str">
            <v>B</v>
          </cell>
          <cell r="Q739" t="str">
            <v>AN</v>
          </cell>
          <cell r="R739">
            <v>11</v>
          </cell>
        </row>
        <row r="740">
          <cell r="E740" t="str">
            <v>Piety</v>
          </cell>
          <cell r="F740" t="str">
            <v>Arabian Nights</v>
          </cell>
          <cell r="G740" t="str">
            <v>C</v>
          </cell>
          <cell r="H740" t="str">
            <v>Instant</v>
          </cell>
          <cell r="L740" t="str">
            <v>Blocking creatures get +0/+3 until end of turn.</v>
          </cell>
          <cell r="M740" t="str">
            <v>{2}{W}</v>
          </cell>
          <cell r="O740">
            <v>3</v>
          </cell>
          <cell r="P740" t="str">
            <v>W</v>
          </cell>
          <cell r="Q740" t="str">
            <v>AN</v>
          </cell>
          <cell r="R740">
            <v>64</v>
          </cell>
        </row>
        <row r="741">
          <cell r="E741" t="str">
            <v>Pyramids</v>
          </cell>
          <cell r="F741" t="str">
            <v>Arabian Nights</v>
          </cell>
          <cell r="G741" t="str">
            <v>R</v>
          </cell>
          <cell r="H741" t="str">
            <v>Artifact</v>
          </cell>
          <cell r="L741" t="str">
            <v>{2}: Choose one — Destroy target Aura attached to a land; or the next time target land would be destroyed this turn, remove all damage marked on it instead.</v>
          </cell>
          <cell r="M741" t="str">
            <v>{6}</v>
          </cell>
          <cell r="O741">
            <v>6</v>
          </cell>
          <cell r="P741" t="str">
            <v>A</v>
          </cell>
          <cell r="Q741" t="str">
            <v>AN</v>
          </cell>
          <cell r="R741">
            <v>81</v>
          </cell>
        </row>
        <row r="742">
          <cell r="E742" t="str">
            <v>Repentant Blacksmith</v>
          </cell>
          <cell r="F742" t="str">
            <v>Arabian Nights</v>
          </cell>
          <cell r="G742" t="str">
            <v>R</v>
          </cell>
          <cell r="H742" t="str">
            <v>Creature — Human</v>
          </cell>
          <cell r="I742">
            <v>1</v>
          </cell>
          <cell r="J742">
            <v>2</v>
          </cell>
          <cell r="L742" t="str">
            <v>Protection from red</v>
          </cell>
          <cell r="M742" t="str">
            <v>{1}{W}</v>
          </cell>
          <cell r="O742">
            <v>2</v>
          </cell>
          <cell r="P742" t="str">
            <v>W</v>
          </cell>
          <cell r="Q742" t="str">
            <v>AN</v>
          </cell>
          <cell r="R742">
            <v>66</v>
          </cell>
        </row>
        <row r="743">
          <cell r="E743" t="str">
            <v>Ring of Ma'ruf</v>
          </cell>
          <cell r="F743" t="str">
            <v>Arabian Nights</v>
          </cell>
          <cell r="G743" t="str">
            <v>R</v>
          </cell>
          <cell r="H743" t="str">
            <v>Artifact</v>
          </cell>
          <cell r="L743" t="str">
            <v>{5}, {T}, Exile Ring of Ma'ruf: The next time you would draw a card this turn, instead choose a card you own from outside the game and put it into your hand.</v>
          </cell>
          <cell r="M743" t="str">
            <v>{5}</v>
          </cell>
          <cell r="O743">
            <v>5</v>
          </cell>
          <cell r="P743" t="str">
            <v>A</v>
          </cell>
          <cell r="Q743" t="str">
            <v>AN</v>
          </cell>
          <cell r="R743">
            <v>82</v>
          </cell>
        </row>
        <row r="744">
          <cell r="A744" t="str">
            <v>Promo</v>
          </cell>
          <cell r="E744" t="str">
            <v>Rukh Egg</v>
          </cell>
          <cell r="F744" t="str">
            <v>Arabian Nights</v>
          </cell>
          <cell r="G744" t="str">
            <v>C</v>
          </cell>
          <cell r="H744" t="str">
            <v>Creature — Bird</v>
          </cell>
          <cell r="I744">
            <v>0</v>
          </cell>
          <cell r="J744">
            <v>3</v>
          </cell>
          <cell r="L744" t="str">
            <v>When Rukh Egg dies, put a 4/4 red Bird creature token with flying onto the battlefield at the beginning of the next end step.</v>
          </cell>
          <cell r="M744" t="str">
            <v>{3}{R}</v>
          </cell>
          <cell r="O744">
            <v>4</v>
          </cell>
          <cell r="P744" t="str">
            <v>R</v>
          </cell>
          <cell r="Q744" t="str">
            <v>AN</v>
          </cell>
          <cell r="R744">
            <v>53</v>
          </cell>
        </row>
        <row r="745">
          <cell r="E745" t="str">
            <v>Sandals of Abdallah</v>
          </cell>
          <cell r="F745" t="str">
            <v>Arabian Nights</v>
          </cell>
          <cell r="G745" t="str">
            <v>U</v>
          </cell>
          <cell r="H745" t="str">
            <v>Artifact</v>
          </cell>
          <cell r="L745" t="str">
            <v>{2}, {T}: Target creature gains islandwalk until end of turn. When that creature dies this turn, destroy Sandals of Abdallah.</v>
          </cell>
          <cell r="M745" t="str">
            <v>{4}</v>
          </cell>
          <cell r="O745">
            <v>4</v>
          </cell>
          <cell r="P745" t="str">
            <v>A</v>
          </cell>
          <cell r="Q745" t="str">
            <v>AN</v>
          </cell>
          <cell r="R745">
            <v>83</v>
          </cell>
        </row>
        <row r="746">
          <cell r="E746" t="str">
            <v>Sandstorm</v>
          </cell>
          <cell r="F746" t="str">
            <v>Arabian Nights</v>
          </cell>
          <cell r="G746" t="str">
            <v>C</v>
          </cell>
          <cell r="H746" t="str">
            <v>Instant</v>
          </cell>
          <cell r="L746" t="str">
            <v>Sandstorm deals 1 damage to each attacking creature.</v>
          </cell>
          <cell r="M746" t="str">
            <v>{G}</v>
          </cell>
          <cell r="O746">
            <v>1</v>
          </cell>
          <cell r="P746" t="str">
            <v>G</v>
          </cell>
          <cell r="Q746" t="str">
            <v>AN</v>
          </cell>
          <cell r="R746">
            <v>38</v>
          </cell>
        </row>
        <row r="747">
          <cell r="E747" t="str">
            <v>Serendib Djinn</v>
          </cell>
          <cell r="F747" t="str">
            <v>Arabian Nights</v>
          </cell>
          <cell r="G747" t="str">
            <v>R</v>
          </cell>
          <cell r="H747" t="str">
            <v>Creature — Djinn</v>
          </cell>
          <cell r="I747">
            <v>5</v>
          </cell>
          <cell r="J747">
            <v>6</v>
          </cell>
          <cell r="L747" t="str">
            <v>Flying?At the beginning of your upkeep, sacrifice a land. If you sacrifice an Island this way, Serendib Djinn deals 3 damage to you. When you control no lands, sacrifice Serendib Djinn.</v>
          </cell>
          <cell r="M747" t="str">
            <v>{2}{U}{U}</v>
          </cell>
          <cell r="O747">
            <v>4</v>
          </cell>
          <cell r="P747" t="str">
            <v>U</v>
          </cell>
          <cell r="Q747" t="str">
            <v>AN</v>
          </cell>
          <cell r="R747">
            <v>25</v>
          </cell>
        </row>
        <row r="748">
          <cell r="A748" t="str">
            <v>Promo</v>
          </cell>
          <cell r="E748" t="str">
            <v>Serendib Efreet</v>
          </cell>
          <cell r="F748" t="str">
            <v>Arabian Nights</v>
          </cell>
          <cell r="G748" t="str">
            <v>R</v>
          </cell>
          <cell r="H748" t="str">
            <v>Creature — Efreet</v>
          </cell>
          <cell r="I748">
            <v>3</v>
          </cell>
          <cell r="J748">
            <v>4</v>
          </cell>
          <cell r="L748" t="str">
            <v>Flying?At the beginning of your upkeep, Serendib Efreet deals 1 damage to you.</v>
          </cell>
          <cell r="M748" t="str">
            <v>{2}{U}</v>
          </cell>
          <cell r="O748">
            <v>3</v>
          </cell>
          <cell r="P748" t="str">
            <v>U</v>
          </cell>
          <cell r="Q748" t="str">
            <v>AN</v>
          </cell>
          <cell r="R748">
            <v>26</v>
          </cell>
        </row>
        <row r="749">
          <cell r="E749" t="str">
            <v>Shahrazad</v>
          </cell>
          <cell r="F749" t="str">
            <v>Arabian Nights</v>
          </cell>
          <cell r="G749" t="str">
            <v>R</v>
          </cell>
          <cell r="H749" t="str">
            <v>Sorcery</v>
          </cell>
          <cell r="L749" t="str">
            <v>Players play a MAGIC subgame, using their libraries as their decks. Each player who doesn't win the subgame loses half his or her life, rounded up.</v>
          </cell>
          <cell r="M749" t="str">
            <v>{W}{W}</v>
          </cell>
          <cell r="O749">
            <v>2</v>
          </cell>
          <cell r="P749" t="str">
            <v>W</v>
          </cell>
          <cell r="Q749" t="str">
            <v>AN</v>
          </cell>
          <cell r="R749">
            <v>67</v>
          </cell>
        </row>
        <row r="750">
          <cell r="E750" t="str">
            <v>Sindbad</v>
          </cell>
          <cell r="F750" t="str">
            <v>Arabian Nights</v>
          </cell>
          <cell r="G750" t="str">
            <v>U</v>
          </cell>
          <cell r="H750" t="str">
            <v>Creature — Human</v>
          </cell>
          <cell r="I750">
            <v>1</v>
          </cell>
          <cell r="J750">
            <v>1</v>
          </cell>
          <cell r="L750" t="str">
            <v>{T}: Draw a card and reveal it. If it isn't a land card, discard it.</v>
          </cell>
          <cell r="M750" t="str">
            <v>{1}{U}</v>
          </cell>
          <cell r="O750">
            <v>2</v>
          </cell>
          <cell r="P750" t="str">
            <v>U</v>
          </cell>
          <cell r="Q750" t="str">
            <v>AN</v>
          </cell>
          <cell r="R750">
            <v>27</v>
          </cell>
        </row>
        <row r="751">
          <cell r="A751" t="str">
            <v>Wishlist (Low)</v>
          </cell>
          <cell r="E751" t="str">
            <v>Singing Tree</v>
          </cell>
          <cell r="F751" t="str">
            <v>Arabian Nights</v>
          </cell>
          <cell r="G751" t="str">
            <v>R</v>
          </cell>
          <cell r="H751" t="str">
            <v>Creature — Plant</v>
          </cell>
          <cell r="I751">
            <v>0</v>
          </cell>
          <cell r="J751">
            <v>3</v>
          </cell>
          <cell r="L751" t="str">
            <v>{T}: Target attacking creature's power becomes 0 until end of turn.</v>
          </cell>
          <cell r="M751" t="str">
            <v>{3}{G}</v>
          </cell>
          <cell r="O751">
            <v>4</v>
          </cell>
          <cell r="P751" t="str">
            <v>G</v>
          </cell>
          <cell r="Q751" t="str">
            <v>AN</v>
          </cell>
          <cell r="R751">
            <v>39</v>
          </cell>
        </row>
        <row r="752">
          <cell r="A752" t="str">
            <v>Duplicate</v>
          </cell>
          <cell r="E752" t="str">
            <v>Sorceress Queen</v>
          </cell>
          <cell r="F752" t="str">
            <v>Arabian Nights</v>
          </cell>
          <cell r="G752" t="str">
            <v>U</v>
          </cell>
          <cell r="H752" t="str">
            <v>Creature — Human Wizard</v>
          </cell>
          <cell r="I752">
            <v>1</v>
          </cell>
          <cell r="J752">
            <v>1</v>
          </cell>
          <cell r="L752" t="str">
            <v>{T}: Target creature other than Sorceress Queen becomes 0/2 until end of turn.</v>
          </cell>
          <cell r="M752" t="str">
            <v>{1}{B}{B}</v>
          </cell>
          <cell r="O752">
            <v>3</v>
          </cell>
          <cell r="P752" t="str">
            <v>B</v>
          </cell>
          <cell r="Q752" t="str">
            <v>AN</v>
          </cell>
          <cell r="R752">
            <v>13</v>
          </cell>
        </row>
        <row r="753">
          <cell r="E753" t="str">
            <v>Stone-Throwing Devils</v>
          </cell>
          <cell r="F753" t="str">
            <v>Arabian Nights</v>
          </cell>
          <cell r="G753" t="str">
            <v>C</v>
          </cell>
          <cell r="H753" t="str">
            <v>Creature — Devil</v>
          </cell>
          <cell r="I753">
            <v>1</v>
          </cell>
          <cell r="J753">
            <v>1</v>
          </cell>
          <cell r="L753" t="str">
            <v>First strike</v>
          </cell>
          <cell r="M753" t="str">
            <v>{B}</v>
          </cell>
          <cell r="O753">
            <v>1</v>
          </cell>
          <cell r="P753" t="str">
            <v>B</v>
          </cell>
          <cell r="Q753" t="str">
            <v>AN</v>
          </cell>
          <cell r="R753">
            <v>14</v>
          </cell>
        </row>
        <row r="754">
          <cell r="E754" t="str">
            <v>Unstable Mutation</v>
          </cell>
          <cell r="F754" t="str">
            <v>Arabian Nights</v>
          </cell>
          <cell r="G754" t="str">
            <v>C</v>
          </cell>
          <cell r="H754" t="str">
            <v>Enchantment — Aura</v>
          </cell>
          <cell r="L754" t="str">
            <v>Enchant creature?Enchanted creature gets +3/+3. At the beginning of the upkeep of enchanted creature's controller, put a -1/-1 counter on that creature.</v>
          </cell>
          <cell r="M754" t="str">
            <v>{U}</v>
          </cell>
          <cell r="O754">
            <v>1</v>
          </cell>
          <cell r="P754" t="str">
            <v>U</v>
          </cell>
          <cell r="Q754" t="str">
            <v>AN</v>
          </cell>
          <cell r="R754">
            <v>28</v>
          </cell>
        </row>
        <row r="755">
          <cell r="E755" t="str">
            <v>War Elephant</v>
          </cell>
          <cell r="F755" t="str">
            <v>Arabian Nights</v>
          </cell>
          <cell r="G755" t="str">
            <v>C</v>
          </cell>
          <cell r="H755" t="str">
            <v>Creature — Elephant</v>
          </cell>
          <cell r="I755">
            <v>2</v>
          </cell>
          <cell r="J755">
            <v>2</v>
          </cell>
          <cell r="L755" t="str">
            <v>Trample;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755" t="str">
            <v>{3}{W}</v>
          </cell>
          <cell r="O755">
            <v>4</v>
          </cell>
          <cell r="P755" t="str">
            <v>W</v>
          </cell>
          <cell r="Q755" t="str">
            <v>AN</v>
          </cell>
          <cell r="R755">
            <v>69</v>
          </cell>
        </row>
        <row r="756">
          <cell r="E756" t="str">
            <v>Wyluli Wolf</v>
          </cell>
          <cell r="F756" t="str">
            <v>Arabian Nights</v>
          </cell>
          <cell r="G756" t="str">
            <v>C</v>
          </cell>
          <cell r="H756" t="str">
            <v>Creature — Wolf</v>
          </cell>
          <cell r="I756">
            <v>1</v>
          </cell>
          <cell r="J756">
            <v>1</v>
          </cell>
          <cell r="L756" t="str">
            <v>{T}: Target creature gets +1/+1 until end of turn.</v>
          </cell>
          <cell r="M756" t="str">
            <v>{1}{G}</v>
          </cell>
          <cell r="O756">
            <v>2</v>
          </cell>
          <cell r="P756" t="str">
            <v>G</v>
          </cell>
          <cell r="Q756" t="str">
            <v>AN</v>
          </cell>
          <cell r="R756">
            <v>40</v>
          </cell>
        </row>
        <row r="757">
          <cell r="E757" t="str">
            <v>Ydwen Efreet</v>
          </cell>
          <cell r="F757" t="str">
            <v>Arabian Nights</v>
          </cell>
          <cell r="G757" t="str">
            <v>R</v>
          </cell>
          <cell r="H757" t="str">
            <v>Creature — Efreet</v>
          </cell>
          <cell r="I757">
            <v>3</v>
          </cell>
          <cell r="J757">
            <v>6</v>
          </cell>
          <cell r="L757" t="str">
            <v>Whenever Ydwen Efreet blocks, flip a coin. If you lose the flip, remove Ydwen Efreet from combat and it can't block this turn. Creatures it was blocking that had become blocked by only Ydwen Efreet this combat become unblocked.</v>
          </cell>
          <cell r="M757" t="str">
            <v>{R}{R}{R}</v>
          </cell>
          <cell r="O757">
            <v>3</v>
          </cell>
          <cell r="P757" t="str">
            <v>R</v>
          </cell>
          <cell r="Q757" t="str">
            <v>AN</v>
          </cell>
          <cell r="R757">
            <v>54</v>
          </cell>
        </row>
        <row r="758">
          <cell r="E758" t="str">
            <v>Army of Allah</v>
          </cell>
          <cell r="F758" t="str">
            <v>Arabian Nights</v>
          </cell>
          <cell r="G758" t="str">
            <v>C</v>
          </cell>
          <cell r="H758" t="str">
            <v>Instant</v>
          </cell>
          <cell r="L758" t="str">
            <v>Attacking creatures get +2/+0 until end of turn.</v>
          </cell>
          <cell r="M758" t="str">
            <v>{1}{W}{W}</v>
          </cell>
          <cell r="O758">
            <v>3</v>
          </cell>
          <cell r="P758" t="str">
            <v>W</v>
          </cell>
          <cell r="Q758" t="str">
            <v>AN</v>
          </cell>
          <cell r="R758">
            <v>56</v>
          </cell>
        </row>
        <row r="759">
          <cell r="E759" t="str">
            <v>Bird Maiden</v>
          </cell>
          <cell r="F759" t="str">
            <v>Arabian Nights</v>
          </cell>
          <cell r="G759" t="str">
            <v>C</v>
          </cell>
          <cell r="H759" t="str">
            <v>Creature — Human Bird</v>
          </cell>
          <cell r="I759">
            <v>1</v>
          </cell>
          <cell r="J759">
            <v>2</v>
          </cell>
          <cell r="L759" t="str">
            <v>Flying</v>
          </cell>
          <cell r="M759" t="str">
            <v>{2}{R}</v>
          </cell>
          <cell r="O759">
            <v>3</v>
          </cell>
          <cell r="P759" t="str">
            <v>R</v>
          </cell>
          <cell r="Q759" t="str">
            <v>AN</v>
          </cell>
          <cell r="R759">
            <v>46</v>
          </cell>
        </row>
        <row r="760">
          <cell r="E760" t="str">
            <v>Erg Raiders</v>
          </cell>
          <cell r="F760" t="str">
            <v>Arabian Nights</v>
          </cell>
          <cell r="G760" t="str">
            <v>C</v>
          </cell>
          <cell r="H760" t="str">
            <v>Creature — Human Warrior</v>
          </cell>
          <cell r="I760">
            <v>2</v>
          </cell>
          <cell r="J760">
            <v>3</v>
          </cell>
          <cell r="L760" t="str">
            <v>At the beginning of your end step, if Erg Raiders didn't attack this turn, Erg Raiders deals 2 damage to you unless it came under your control this turn.</v>
          </cell>
          <cell r="M760" t="str">
            <v>{1}{B}</v>
          </cell>
          <cell r="O760">
            <v>2</v>
          </cell>
          <cell r="P760" t="str">
            <v>B</v>
          </cell>
          <cell r="Q760" t="str">
            <v>AN</v>
          </cell>
          <cell r="R760">
            <v>3</v>
          </cell>
        </row>
        <row r="761">
          <cell r="E761" t="str">
            <v>Fishliver Oil</v>
          </cell>
          <cell r="F761" t="str">
            <v>Arabian Nights</v>
          </cell>
          <cell r="G761" t="str">
            <v>C</v>
          </cell>
          <cell r="H761" t="str">
            <v>Enchantment — Aura</v>
          </cell>
          <cell r="L761" t="str">
            <v>Enchant creature #_(Target a creature as you cast this. This card enters the battlefield attached to that creature.)_#?Enchanted creature has islandwalk. #_(This creature is unblockable as long as defending player controls an Island.)_#</v>
          </cell>
          <cell r="M761" t="str">
            <v>{1}{U}</v>
          </cell>
          <cell r="O761">
            <v>2</v>
          </cell>
          <cell r="P761" t="str">
            <v>U</v>
          </cell>
          <cell r="Q761" t="str">
            <v>AN</v>
          </cell>
          <cell r="R761">
            <v>17</v>
          </cell>
        </row>
        <row r="762">
          <cell r="E762" t="str">
            <v>Giant Tortoise</v>
          </cell>
          <cell r="F762" t="str">
            <v>Arabian Nights</v>
          </cell>
          <cell r="G762" t="str">
            <v>C</v>
          </cell>
          <cell r="H762" t="str">
            <v>Creature — Turtle</v>
          </cell>
          <cell r="I762">
            <v>1</v>
          </cell>
          <cell r="J762">
            <v>1</v>
          </cell>
          <cell r="L762" t="str">
            <v>Giant Tortoise gets +0/+3 as long as it's untapped.</v>
          </cell>
          <cell r="M762" t="str">
            <v>{1}{U}</v>
          </cell>
          <cell r="O762">
            <v>2</v>
          </cell>
          <cell r="P762" t="str">
            <v>U</v>
          </cell>
          <cell r="Q762" t="str">
            <v>AN</v>
          </cell>
          <cell r="R762">
            <v>20</v>
          </cell>
        </row>
        <row r="763">
          <cell r="E763" t="str">
            <v>Hasran Ogress</v>
          </cell>
          <cell r="F763" t="str">
            <v>Arabian Nights</v>
          </cell>
          <cell r="G763" t="str">
            <v>C</v>
          </cell>
          <cell r="H763" t="str">
            <v>Creature — Ogre</v>
          </cell>
          <cell r="I763">
            <v>3</v>
          </cell>
          <cell r="J763">
            <v>2</v>
          </cell>
          <cell r="L763" t="str">
            <v>Whenever Hasran Ogress attacks, it deals 3 damage to you unless you pay {2}.</v>
          </cell>
          <cell r="M763" t="str">
            <v>{B}{B}</v>
          </cell>
          <cell r="O763">
            <v>2</v>
          </cell>
          <cell r="P763" t="str">
            <v>B</v>
          </cell>
          <cell r="Q763" t="str">
            <v>AN</v>
          </cell>
          <cell r="R763">
            <v>6</v>
          </cell>
        </row>
        <row r="764">
          <cell r="E764" t="str">
            <v>Moorish Cavalry</v>
          </cell>
          <cell r="F764" t="str">
            <v>Arabian Nights</v>
          </cell>
          <cell r="G764" t="str">
            <v>C</v>
          </cell>
          <cell r="H764" t="str">
            <v>Creature — Human Knight</v>
          </cell>
          <cell r="I764">
            <v>3</v>
          </cell>
          <cell r="J764">
            <v>3</v>
          </cell>
          <cell r="L764" t="str">
            <v>Trample</v>
          </cell>
          <cell r="M764" t="str">
            <v>{2}{W}{W}</v>
          </cell>
          <cell r="O764">
            <v>4</v>
          </cell>
          <cell r="P764" t="str">
            <v>W</v>
          </cell>
          <cell r="Q764" t="str">
            <v>AN</v>
          </cell>
          <cell r="R764">
            <v>63</v>
          </cell>
        </row>
        <row r="765">
          <cell r="E765" t="str">
            <v>Nafs Asp</v>
          </cell>
          <cell r="F765" t="str">
            <v>Arabian Nights</v>
          </cell>
          <cell r="G765" t="str">
            <v>C</v>
          </cell>
          <cell r="H765" t="str">
            <v>Creature — Snake</v>
          </cell>
          <cell r="I765">
            <v>1</v>
          </cell>
          <cell r="J765">
            <v>1</v>
          </cell>
          <cell r="L765" t="str">
            <v>Whenever Nafs Asp deals damage to a player, that player loses 1 life at the beginning of his or her next draw step unless he or she pays {1} before that draw step.</v>
          </cell>
          <cell r="M765" t="str">
            <v>{G}</v>
          </cell>
          <cell r="O765">
            <v>1</v>
          </cell>
          <cell r="P765" t="str">
            <v>G</v>
          </cell>
          <cell r="Q765" t="str">
            <v>AN</v>
          </cell>
          <cell r="R765">
            <v>37</v>
          </cell>
        </row>
        <row r="766">
          <cell r="E766" t="str">
            <v>Oubliette</v>
          </cell>
          <cell r="F766" t="str">
            <v>Arabian Nights</v>
          </cell>
          <cell r="G766" t="str">
            <v>C</v>
          </cell>
          <cell r="H766" t="str">
            <v>Enchantment</v>
          </cell>
          <cell r="L766" t="str">
            <v>When Oubliette enters the battlefield, exile target creature and all Auras attached to it. Note the number and kind of counters that were on that creature. When Oubliette leaves the battlefield, return the exiled card to the battlefield under its owner's control tapped with the noted number and kind of counters on it. If you do, return the exiled Aura cards to the battlefield under their owner's control attached to that permanent.</v>
          </cell>
          <cell r="M766" t="str">
            <v>{1}{B}{B}</v>
          </cell>
          <cell r="O766">
            <v>3</v>
          </cell>
          <cell r="P766" t="str">
            <v>B</v>
          </cell>
          <cell r="Q766" t="str">
            <v>AN</v>
          </cell>
          <cell r="R766">
            <v>12</v>
          </cell>
        </row>
        <row r="767">
          <cell r="E767" t="str">
            <v>Piety</v>
          </cell>
          <cell r="F767" t="str">
            <v>Arabian Nights</v>
          </cell>
          <cell r="G767" t="str">
            <v>C</v>
          </cell>
          <cell r="H767" t="str">
            <v>Instant</v>
          </cell>
          <cell r="L767" t="str">
            <v>Blocking creatures get +0/+3 until end of turn.</v>
          </cell>
          <cell r="M767" t="str">
            <v>{2}{W}</v>
          </cell>
          <cell r="O767">
            <v>3</v>
          </cell>
          <cell r="P767" t="str">
            <v>W</v>
          </cell>
          <cell r="Q767" t="str">
            <v>AN</v>
          </cell>
          <cell r="R767">
            <v>65</v>
          </cell>
        </row>
        <row r="768">
          <cell r="E768" t="str">
            <v>Rukh Egg</v>
          </cell>
          <cell r="F768" t="str">
            <v>Arabian Nights</v>
          </cell>
          <cell r="G768" t="str">
            <v>C</v>
          </cell>
          <cell r="H768" t="str">
            <v>Creature — Bird</v>
          </cell>
          <cell r="I768">
            <v>0</v>
          </cell>
          <cell r="J768">
            <v>3</v>
          </cell>
          <cell r="L768" t="str">
            <v>When Rukh Egg dies, put a 4/4 red Bird creature token with flying onto the battlefield at the beginning of the next end step.</v>
          </cell>
          <cell r="M768" t="str">
            <v>{3}{R}</v>
          </cell>
          <cell r="O768">
            <v>4</v>
          </cell>
          <cell r="P768" t="str">
            <v>R</v>
          </cell>
          <cell r="Q768" t="str">
            <v>AN</v>
          </cell>
          <cell r="R768">
            <v>52</v>
          </cell>
        </row>
        <row r="769">
          <cell r="E769" t="str">
            <v>Stone-Throwing Devils</v>
          </cell>
          <cell r="F769" t="str">
            <v>Arabian Nights</v>
          </cell>
          <cell r="G769" t="str">
            <v>C</v>
          </cell>
          <cell r="H769" t="str">
            <v>Creature — Devil</v>
          </cell>
          <cell r="I769">
            <v>1</v>
          </cell>
          <cell r="J769">
            <v>1</v>
          </cell>
          <cell r="L769" t="str">
            <v>First strike</v>
          </cell>
          <cell r="M769" t="str">
            <v>{B}</v>
          </cell>
          <cell r="O769">
            <v>1</v>
          </cell>
          <cell r="P769" t="str">
            <v>B</v>
          </cell>
          <cell r="Q769" t="str">
            <v>AN</v>
          </cell>
          <cell r="R769">
            <v>14</v>
          </cell>
        </row>
        <row r="770">
          <cell r="E770" t="str">
            <v>War Elephant</v>
          </cell>
          <cell r="F770" t="str">
            <v>Arabian Nights</v>
          </cell>
          <cell r="G770" t="str">
            <v>C</v>
          </cell>
          <cell r="H770" t="str">
            <v>Creature — Elephant</v>
          </cell>
          <cell r="I770">
            <v>2</v>
          </cell>
          <cell r="J770">
            <v>2</v>
          </cell>
          <cell r="L770" t="str">
            <v>Trample;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770" t="str">
            <v>{3}{W}</v>
          </cell>
          <cell r="O770">
            <v>4</v>
          </cell>
          <cell r="P770" t="str">
            <v>W</v>
          </cell>
          <cell r="Q770" t="str">
            <v>AN</v>
          </cell>
          <cell r="R770">
            <v>68</v>
          </cell>
        </row>
        <row r="771">
          <cell r="E771" t="str">
            <v>Wyluli Wolf</v>
          </cell>
          <cell r="F771" t="str">
            <v>Arabian Nights</v>
          </cell>
          <cell r="G771" t="str">
            <v>C</v>
          </cell>
          <cell r="H771" t="str">
            <v>Creature — Wolf</v>
          </cell>
          <cell r="I771">
            <v>1</v>
          </cell>
          <cell r="J771">
            <v>1</v>
          </cell>
          <cell r="L771" t="str">
            <v>{T}: Target creature gets +1/+1 until end of turn.</v>
          </cell>
          <cell r="M771" t="str">
            <v>{1}{G}</v>
          </cell>
          <cell r="O771">
            <v>2</v>
          </cell>
          <cell r="P771" t="str">
            <v>G</v>
          </cell>
          <cell r="Q771" t="str">
            <v>AN</v>
          </cell>
          <cell r="R771">
            <v>41</v>
          </cell>
        </row>
        <row r="772">
          <cell r="A772" t="str">
            <v>YES</v>
          </cell>
          <cell r="E772" t="str">
            <v>Abundant Growth</v>
          </cell>
          <cell r="F772" t="str">
            <v>Avacyn Restored</v>
          </cell>
          <cell r="G772" t="str">
            <v>C</v>
          </cell>
          <cell r="H772" t="str">
            <v>Enchantment — Aura</v>
          </cell>
          <cell r="I772"/>
          <cell r="J772"/>
          <cell r="K772"/>
          <cell r="L772" t="str">
            <v>Enchant land£When Abundant Growth enters the battlefield, draw a card.£Enchanted land has "{T}: Add one mana of any color to your mana pool."</v>
          </cell>
          <cell r="M772" t="str">
            <v>{G}</v>
          </cell>
          <cell r="N772" t="str">
            <v>{W}{U}{B}{R}{G}</v>
          </cell>
          <cell r="O772">
            <v>1</v>
          </cell>
          <cell r="P772" t="str">
            <v>G</v>
          </cell>
          <cell r="Q772" t="str">
            <v>AVR</v>
          </cell>
          <cell r="R772">
            <v>167</v>
          </cell>
        </row>
        <row r="773">
          <cell r="A773"/>
          <cell r="E773" t="str">
            <v>Aggravate</v>
          </cell>
          <cell r="F773" t="str">
            <v>Avacyn Restored</v>
          </cell>
          <cell r="G773" t="str">
            <v>U</v>
          </cell>
          <cell r="H773" t="str">
            <v>Instant</v>
          </cell>
          <cell r="I773"/>
          <cell r="J773"/>
          <cell r="K773"/>
          <cell r="L773" t="str">
            <v>Aggravate deals 1 damage to each creature target player controls. Each creature dealt damage this way attacks this turn if able.</v>
          </cell>
          <cell r="M773" t="str">
            <v>{3}{R}{R}</v>
          </cell>
          <cell r="N773"/>
          <cell r="O773">
            <v>5</v>
          </cell>
          <cell r="P773" t="str">
            <v>R</v>
          </cell>
          <cell r="Q773" t="str">
            <v>AVR</v>
          </cell>
          <cell r="R773">
            <v>125</v>
          </cell>
        </row>
        <row r="774">
          <cell r="A774"/>
          <cell r="E774" t="str">
            <v>Alchemist's Apprentice</v>
          </cell>
          <cell r="F774" t="str">
            <v>Avacyn Restored</v>
          </cell>
          <cell r="G774" t="str">
            <v>C</v>
          </cell>
          <cell r="H774" t="str">
            <v>Creature — Human Wizard</v>
          </cell>
          <cell r="I774">
            <v>1</v>
          </cell>
          <cell r="J774">
            <v>1</v>
          </cell>
          <cell r="K774"/>
          <cell r="L774" t="str">
            <v>Sacrifice Alchemist's Apprentice: Draw a card.</v>
          </cell>
          <cell r="M774" t="str">
            <v>{1}{U}</v>
          </cell>
          <cell r="N774"/>
          <cell r="O774">
            <v>2</v>
          </cell>
          <cell r="P774" t="str">
            <v>U</v>
          </cell>
          <cell r="Q774" t="str">
            <v>AVR</v>
          </cell>
          <cell r="R774">
            <v>42</v>
          </cell>
        </row>
        <row r="775">
          <cell r="A775" t="str">
            <v>YES (Foil)</v>
          </cell>
          <cell r="E775" t="str">
            <v>Alchemist's Refuge</v>
          </cell>
          <cell r="F775" t="str">
            <v>Avacyn Restored</v>
          </cell>
          <cell r="G775" t="str">
            <v>R</v>
          </cell>
          <cell r="H775" t="str">
            <v>Land</v>
          </cell>
          <cell r="I775"/>
          <cell r="J775"/>
          <cell r="K775"/>
          <cell r="L775" t="str">
            <v>{T}: Add {1} to your mana pool.£{G}{U}, {T}: You may cast nonland cards this turn as though they had flash.</v>
          </cell>
          <cell r="M775"/>
          <cell r="N775" t="str">
            <v>{X}</v>
          </cell>
          <cell r="O775">
            <v>0</v>
          </cell>
          <cell r="P775" t="str">
            <v>L</v>
          </cell>
          <cell r="Q775" t="str">
            <v>AVR</v>
          </cell>
          <cell r="R775">
            <v>225</v>
          </cell>
        </row>
        <row r="776">
          <cell r="A776" t="str">
            <v>YES (Foil)</v>
          </cell>
          <cell r="E776" t="str">
            <v>Amass the Components</v>
          </cell>
          <cell r="F776" t="str">
            <v>Avacyn Restored</v>
          </cell>
          <cell r="G776" t="str">
            <v>C</v>
          </cell>
          <cell r="H776" t="str">
            <v>Sorcery</v>
          </cell>
          <cell r="I776"/>
          <cell r="J776"/>
          <cell r="K776"/>
          <cell r="L776" t="str">
            <v>Draw three cards, then put a card from your hand on the bottom of your library.</v>
          </cell>
          <cell r="M776" t="str">
            <v>{3}{U}</v>
          </cell>
          <cell r="N776"/>
          <cell r="O776">
            <v>4</v>
          </cell>
          <cell r="P776" t="str">
            <v>U</v>
          </cell>
          <cell r="Q776" t="str">
            <v>AVR</v>
          </cell>
          <cell r="R776">
            <v>43</v>
          </cell>
        </row>
        <row r="777">
          <cell r="A777"/>
          <cell r="E777" t="str">
            <v>Angel of Glory's Rise</v>
          </cell>
          <cell r="F777" t="str">
            <v>Avacyn Restored</v>
          </cell>
          <cell r="G777" t="str">
            <v>R</v>
          </cell>
          <cell r="H777" t="str">
            <v>Creature — Angel</v>
          </cell>
          <cell r="I777">
            <v>4</v>
          </cell>
          <cell r="J777">
            <v>6</v>
          </cell>
          <cell r="K777"/>
          <cell r="L777" t="str">
            <v>Flying£When Angel of Glory's Rise enters the battlefield, exile all Zombies, then return all Human creature cards from your graveyard to the battlefield.</v>
          </cell>
          <cell r="M777" t="str">
            <v>{5}{W}{W}</v>
          </cell>
          <cell r="N777"/>
          <cell r="O777">
            <v>7</v>
          </cell>
          <cell r="P777" t="str">
            <v>W</v>
          </cell>
          <cell r="Q777" t="str">
            <v>AVR</v>
          </cell>
          <cell r="R777">
            <v>1</v>
          </cell>
        </row>
        <row r="778">
          <cell r="A778"/>
          <cell r="E778" t="str">
            <v>Angel of Jubilation</v>
          </cell>
          <cell r="F778" t="str">
            <v>Avacyn Restored</v>
          </cell>
          <cell r="G778" t="str">
            <v>R</v>
          </cell>
          <cell r="H778" t="str">
            <v>Creature — Angel</v>
          </cell>
          <cell r="I778">
            <v>3</v>
          </cell>
          <cell r="J778">
            <v>3</v>
          </cell>
          <cell r="K778"/>
          <cell r="L778" t="str">
            <v>Flying. Other nonblack creatures you control get +1/+1. Players can't pay life or sacrifice creatures to cast spells or activate abilities.</v>
          </cell>
          <cell r="M778" t="str">
            <v>{1}{W}{W}{W}</v>
          </cell>
          <cell r="N778"/>
          <cell r="O778">
            <v>4</v>
          </cell>
          <cell r="P778" t="str">
            <v>W</v>
          </cell>
          <cell r="Q778" t="str">
            <v>AVR</v>
          </cell>
          <cell r="R778">
            <v>2</v>
          </cell>
        </row>
        <row r="779">
          <cell r="A779" t="str">
            <v>YES</v>
          </cell>
          <cell r="E779" t="str">
            <v>Angelic Armaments</v>
          </cell>
          <cell r="F779" t="str">
            <v>Avacyn Restored</v>
          </cell>
          <cell r="G779" t="str">
            <v>U</v>
          </cell>
          <cell r="H779" t="str">
            <v>Artifact — Equipment</v>
          </cell>
          <cell r="I779"/>
          <cell r="J779"/>
          <cell r="K779"/>
          <cell r="L779" t="str">
            <v>Equipped creature gets +2/+2, has flying, and is a white Angel in addition to its other colors and types.£Equip {4}</v>
          </cell>
          <cell r="M779" t="str">
            <v>{3}</v>
          </cell>
          <cell r="N779"/>
          <cell r="O779">
            <v>3</v>
          </cell>
          <cell r="P779" t="str">
            <v>A</v>
          </cell>
          <cell r="Q779" t="str">
            <v>AVR</v>
          </cell>
          <cell r="R779">
            <v>212</v>
          </cell>
        </row>
        <row r="780">
          <cell r="A780" t="str">
            <v>YES (Foil)</v>
          </cell>
          <cell r="E780" t="str">
            <v>Angelic Wall</v>
          </cell>
          <cell r="F780" t="str">
            <v>Avacyn Restored</v>
          </cell>
          <cell r="G780" t="str">
            <v>C</v>
          </cell>
          <cell r="H780" t="str">
            <v>Creature — Wall</v>
          </cell>
          <cell r="I780">
            <v>0</v>
          </cell>
          <cell r="J780">
            <v>4</v>
          </cell>
          <cell r="K780"/>
          <cell r="L780" t="str">
            <v>Defender, flying</v>
          </cell>
          <cell r="M780" t="str">
            <v>{1}{W}</v>
          </cell>
          <cell r="N780"/>
          <cell r="O780">
            <v>2</v>
          </cell>
          <cell r="P780" t="str">
            <v>W</v>
          </cell>
          <cell r="Q780" t="str">
            <v>AVR</v>
          </cell>
          <cell r="R780">
            <v>4</v>
          </cell>
        </row>
        <row r="781">
          <cell r="A781"/>
          <cell r="E781" t="str">
            <v>Angel's Mercy</v>
          </cell>
          <cell r="F781" t="str">
            <v>Avacyn Restored</v>
          </cell>
          <cell r="G781" t="str">
            <v>C</v>
          </cell>
          <cell r="H781" t="str">
            <v>Instant</v>
          </cell>
          <cell r="I781"/>
          <cell r="J781"/>
          <cell r="K781"/>
          <cell r="L781" t="str">
            <v>You gain 7 life.</v>
          </cell>
          <cell r="M781" t="str">
            <v>{2}{W}{W}</v>
          </cell>
          <cell r="N781"/>
          <cell r="O781">
            <v>4</v>
          </cell>
          <cell r="P781" t="str">
            <v>W</v>
          </cell>
          <cell r="Q781" t="str">
            <v>AVR</v>
          </cell>
          <cell r="R781">
            <v>3</v>
          </cell>
        </row>
        <row r="782">
          <cell r="A782"/>
          <cell r="E782" t="str">
            <v>Angel's Tomb</v>
          </cell>
          <cell r="F782" t="str">
            <v>Avacyn Restored</v>
          </cell>
          <cell r="G782" t="str">
            <v>U</v>
          </cell>
          <cell r="H782" t="str">
            <v>Artifact</v>
          </cell>
          <cell r="I782"/>
          <cell r="J782"/>
          <cell r="K782"/>
          <cell r="L782" t="str">
            <v>Whenever a creature enters the battlefield under your control, you may have Angel's Tomb become a 3/3 white Angel artifact creature with flying until end of turn.</v>
          </cell>
          <cell r="M782" t="str">
            <v>{3}</v>
          </cell>
          <cell r="N782"/>
          <cell r="O782">
            <v>3</v>
          </cell>
          <cell r="P782" t="str">
            <v>A</v>
          </cell>
          <cell r="Q782" t="str">
            <v>AVR</v>
          </cell>
          <cell r="R782">
            <v>211</v>
          </cell>
        </row>
        <row r="783">
          <cell r="A783" t="str">
            <v>YES</v>
          </cell>
          <cell r="E783" t="str">
            <v>Appetite for Brains</v>
          </cell>
          <cell r="F783" t="str">
            <v>Avacyn Restored</v>
          </cell>
          <cell r="G783" t="str">
            <v>U</v>
          </cell>
          <cell r="H783" t="str">
            <v>Sorcery</v>
          </cell>
          <cell r="I783"/>
          <cell r="J783"/>
          <cell r="K783"/>
          <cell r="L783" t="str">
            <v>Target opponent reveals his or her hand. You choose a card from it with converted mana cost 4 or greater and exile that card.</v>
          </cell>
          <cell r="M783" t="str">
            <v>{B}</v>
          </cell>
          <cell r="N783"/>
          <cell r="O783">
            <v>1</v>
          </cell>
          <cell r="P783" t="str">
            <v>B</v>
          </cell>
          <cell r="Q783" t="str">
            <v>AVR</v>
          </cell>
          <cell r="R783">
            <v>84</v>
          </cell>
        </row>
        <row r="784">
          <cell r="A784"/>
          <cell r="E784" t="str">
            <v>Arcane Melee</v>
          </cell>
          <cell r="F784" t="str">
            <v>Avacyn Restored</v>
          </cell>
          <cell r="G784" t="str">
            <v>R</v>
          </cell>
          <cell r="H784" t="str">
            <v>Enchantment</v>
          </cell>
          <cell r="I784"/>
          <cell r="J784"/>
          <cell r="K784"/>
          <cell r="L784" t="str">
            <v>Instant and sorcery spells cost {2} less to cast.</v>
          </cell>
          <cell r="M784" t="str">
            <v>{4}{U}</v>
          </cell>
          <cell r="N784"/>
          <cell r="O784">
            <v>5</v>
          </cell>
          <cell r="P784" t="str">
            <v>U</v>
          </cell>
          <cell r="Q784" t="str">
            <v>AVR</v>
          </cell>
          <cell r="R784">
            <v>44</v>
          </cell>
        </row>
        <row r="785">
          <cell r="A785"/>
          <cell r="E785" t="str">
            <v>Archangel</v>
          </cell>
          <cell r="F785" t="str">
            <v>Avacyn Restored</v>
          </cell>
          <cell r="G785" t="str">
            <v>U</v>
          </cell>
          <cell r="H785" t="str">
            <v>Creature — Angel</v>
          </cell>
          <cell r="I785">
            <v>5</v>
          </cell>
          <cell r="J785">
            <v>5</v>
          </cell>
          <cell r="K785"/>
          <cell r="L785" t="str">
            <v>Flying, vigilance</v>
          </cell>
          <cell r="M785" t="str">
            <v>{5}{W}{W}</v>
          </cell>
          <cell r="N785"/>
          <cell r="O785">
            <v>7</v>
          </cell>
          <cell r="P785" t="str">
            <v>W</v>
          </cell>
          <cell r="Q785" t="str">
            <v>AVR</v>
          </cell>
          <cell r="R785">
            <v>5</v>
          </cell>
        </row>
        <row r="786">
          <cell r="A786"/>
          <cell r="E786" t="str">
            <v>Archwing Dragon</v>
          </cell>
          <cell r="F786" t="str">
            <v>Avacyn Restored</v>
          </cell>
          <cell r="G786" t="str">
            <v>R</v>
          </cell>
          <cell r="H786" t="str">
            <v>Creature — Dragon</v>
          </cell>
          <cell r="I786">
            <v>4</v>
          </cell>
          <cell r="J786">
            <v>4</v>
          </cell>
          <cell r="K786"/>
          <cell r="L786" t="str">
            <v>Flying, haste£At the beginning of the end step, return Archwing Dragon to its owner's hand.</v>
          </cell>
          <cell r="M786" t="str">
            <v>{2}{R}{R}</v>
          </cell>
          <cell r="N786"/>
          <cell r="O786">
            <v>4</v>
          </cell>
          <cell r="P786" t="str">
            <v>R</v>
          </cell>
          <cell r="Q786" t="str">
            <v>AVR</v>
          </cell>
          <cell r="R786">
            <v>126</v>
          </cell>
        </row>
        <row r="787">
          <cell r="A787" t="str">
            <v>Wishlist (Normal)</v>
          </cell>
          <cell r="E787" t="str">
            <v>Avacyn, Angel of Hope</v>
          </cell>
          <cell r="F787" t="str">
            <v>Avacyn Restored</v>
          </cell>
          <cell r="G787" t="str">
            <v>M</v>
          </cell>
          <cell r="H787" t="str">
            <v>Legendary Creature — Angel</v>
          </cell>
          <cell r="I787">
            <v>8</v>
          </cell>
          <cell r="J787">
            <v>8</v>
          </cell>
          <cell r="K787"/>
          <cell r="L787" t="str">
            <v>Flying, vigilance£Avacyn, Angel of Hope and other permanents you control are indestructible.</v>
          </cell>
          <cell r="M787" t="str">
            <v>{5}{W}{W}{W}</v>
          </cell>
          <cell r="N787"/>
          <cell r="O787">
            <v>8</v>
          </cell>
          <cell r="P787" t="str">
            <v>W</v>
          </cell>
          <cell r="Q787" t="str">
            <v>AVR</v>
          </cell>
          <cell r="R787">
            <v>6</v>
          </cell>
        </row>
        <row r="788">
          <cell r="A788" t="str">
            <v>YES</v>
          </cell>
          <cell r="E788" t="str">
            <v>Banishing Stroke</v>
          </cell>
          <cell r="F788" t="str">
            <v>Avacyn Restored</v>
          </cell>
          <cell r="G788" t="str">
            <v>U</v>
          </cell>
          <cell r="H788" t="str">
            <v>Instant</v>
          </cell>
          <cell r="I788"/>
          <cell r="J788"/>
          <cell r="K788"/>
          <cell r="L788" t="str">
            <v>Put target artifact, creature, or enchantment on the bottom of its owner's library.£Miracle {W} #_(You may cast this card for its miracle cost when you draw it if it's the first card you drew this turn.)_#</v>
          </cell>
          <cell r="M788" t="str">
            <v>{5}{W}</v>
          </cell>
          <cell r="N788"/>
          <cell r="O788">
            <v>6</v>
          </cell>
          <cell r="P788" t="str">
            <v>W</v>
          </cell>
          <cell r="Q788" t="str">
            <v>AVR</v>
          </cell>
          <cell r="R788">
            <v>7</v>
          </cell>
        </row>
        <row r="789">
          <cell r="A789"/>
          <cell r="E789" t="str">
            <v>Banners Raised</v>
          </cell>
          <cell r="F789" t="str">
            <v>Avacyn Restored</v>
          </cell>
          <cell r="G789" t="str">
            <v>C</v>
          </cell>
          <cell r="H789" t="str">
            <v>Instant</v>
          </cell>
          <cell r="I789"/>
          <cell r="J789"/>
          <cell r="K789"/>
          <cell r="L789" t="str">
            <v>Creatures you control get +1/+0 until end of turn.</v>
          </cell>
          <cell r="M789" t="str">
            <v>{R}</v>
          </cell>
          <cell r="N789"/>
          <cell r="O789">
            <v>1</v>
          </cell>
          <cell r="P789" t="str">
            <v>R</v>
          </cell>
          <cell r="Q789" t="str">
            <v>AVR</v>
          </cell>
          <cell r="R789">
            <v>127</v>
          </cell>
        </row>
        <row r="790">
          <cell r="A790" t="str">
            <v>YES (Foil)</v>
          </cell>
          <cell r="E790" t="str">
            <v>Barter in Blood</v>
          </cell>
          <cell r="F790" t="str">
            <v>Avacyn Restored</v>
          </cell>
          <cell r="G790" t="str">
            <v>U</v>
          </cell>
          <cell r="H790" t="str">
            <v>Sorcery</v>
          </cell>
          <cell r="I790"/>
          <cell r="J790"/>
          <cell r="K790"/>
          <cell r="L790" t="str">
            <v>Each player sacrifices two creatures.</v>
          </cell>
          <cell r="M790" t="str">
            <v>{2}{B}{B}</v>
          </cell>
          <cell r="N790"/>
          <cell r="O790">
            <v>4</v>
          </cell>
          <cell r="P790" t="str">
            <v>B</v>
          </cell>
          <cell r="Q790" t="str">
            <v>AVR</v>
          </cell>
          <cell r="R790">
            <v>85</v>
          </cell>
        </row>
        <row r="791">
          <cell r="A791"/>
          <cell r="E791" t="str">
            <v>Battle Hymn</v>
          </cell>
          <cell r="F791" t="str">
            <v>Avacyn Restored</v>
          </cell>
          <cell r="G791" t="str">
            <v>C</v>
          </cell>
          <cell r="H791" t="str">
            <v>Instant</v>
          </cell>
          <cell r="I791"/>
          <cell r="J791"/>
          <cell r="K791"/>
          <cell r="L791" t="str">
            <v>Add {R} to your mana pool for each creature you control.</v>
          </cell>
          <cell r="M791" t="str">
            <v>{1}{R}</v>
          </cell>
          <cell r="N791" t="str">
            <v>{R}</v>
          </cell>
          <cell r="O791">
            <v>2</v>
          </cell>
          <cell r="P791" t="str">
            <v>R</v>
          </cell>
          <cell r="Q791" t="str">
            <v>AVR</v>
          </cell>
          <cell r="R791">
            <v>128</v>
          </cell>
        </row>
        <row r="792">
          <cell r="A792"/>
          <cell r="E792" t="str">
            <v>Bladed Bracers</v>
          </cell>
          <cell r="F792" t="str">
            <v>Avacyn Restored</v>
          </cell>
          <cell r="G792" t="str">
            <v>C</v>
          </cell>
          <cell r="H792" t="str">
            <v>Artifact — Equipment</v>
          </cell>
          <cell r="I792"/>
          <cell r="J792"/>
          <cell r="K792"/>
          <cell r="L792" t="str">
            <v>Equipped creature gets +1/+1.£As long as equipped creature is a Human or an Angel, it has vigilance.£Equip {2} #_({2}: Attach to target creature you control. Equip only as a sorcery.)_#</v>
          </cell>
          <cell r="M792" t="str">
            <v>{1}</v>
          </cell>
          <cell r="N792"/>
          <cell r="O792">
            <v>1</v>
          </cell>
          <cell r="P792" t="str">
            <v>A</v>
          </cell>
          <cell r="Q792" t="str">
            <v>AVR</v>
          </cell>
          <cell r="R792">
            <v>213</v>
          </cell>
        </row>
        <row r="793">
          <cell r="A793" t="str">
            <v>YES</v>
          </cell>
          <cell r="E793" t="str">
            <v>Blessings of Nature</v>
          </cell>
          <cell r="F793" t="str">
            <v>Avacyn Restored</v>
          </cell>
          <cell r="G793" t="str">
            <v>U</v>
          </cell>
          <cell r="H793" t="str">
            <v>Sorcery</v>
          </cell>
          <cell r="I793"/>
          <cell r="J793"/>
          <cell r="K793"/>
          <cell r="L793" t="str">
            <v>Distribute four +1/+1 counters among any number of target creatures.£Miracle {G} #_(You may cast this card for its miracle cost when you draw it if it's the first card you drew this turn.)_#</v>
          </cell>
          <cell r="M793" t="str">
            <v>{4}{G}</v>
          </cell>
          <cell r="N793"/>
          <cell r="O793">
            <v>5</v>
          </cell>
          <cell r="P793" t="str">
            <v>G</v>
          </cell>
          <cell r="Q793" t="str">
            <v>AVR</v>
          </cell>
          <cell r="R793">
            <v>168</v>
          </cell>
        </row>
        <row r="794">
          <cell r="A794" t="str">
            <v>Wishlist (Low)</v>
          </cell>
          <cell r="E794" t="str">
            <v>Blood Artist</v>
          </cell>
          <cell r="F794" t="str">
            <v>Avacyn Restored</v>
          </cell>
          <cell r="G794" t="str">
            <v>U</v>
          </cell>
          <cell r="H794" t="str">
            <v>Creature — Vampire</v>
          </cell>
          <cell r="I794">
            <v>0</v>
          </cell>
          <cell r="J794">
            <v>1</v>
          </cell>
          <cell r="K794"/>
          <cell r="L794" t="str">
            <v>Whenever Blood Artist or another creature dies, target player loses 1 life and you gain 1 life.</v>
          </cell>
          <cell r="M794" t="str">
            <v>{1}{B}</v>
          </cell>
          <cell r="N794"/>
          <cell r="O794">
            <v>2</v>
          </cell>
          <cell r="P794" t="str">
            <v>B</v>
          </cell>
          <cell r="Q794" t="str">
            <v>AVR</v>
          </cell>
          <cell r="R794">
            <v>86</v>
          </cell>
        </row>
        <row r="795">
          <cell r="A795" t="str">
            <v>YES (Foil)</v>
          </cell>
          <cell r="E795" t="str">
            <v>Bloodflow Connoisseur</v>
          </cell>
          <cell r="F795" t="str">
            <v>Avacyn Restored</v>
          </cell>
          <cell r="G795" t="str">
            <v>C</v>
          </cell>
          <cell r="H795" t="str">
            <v>Creature — Vampire</v>
          </cell>
          <cell r="I795">
            <v>1</v>
          </cell>
          <cell r="J795">
            <v>1</v>
          </cell>
          <cell r="K795"/>
          <cell r="L795" t="str">
            <v>Sacrifice a creature: Put a +1/+1 counter on Bloodflow Connoisseur.</v>
          </cell>
          <cell r="M795" t="str">
            <v>{2}{B}</v>
          </cell>
          <cell r="N795"/>
          <cell r="O795">
            <v>3</v>
          </cell>
          <cell r="P795" t="str">
            <v>B</v>
          </cell>
          <cell r="Q795" t="str">
            <v>AVR</v>
          </cell>
          <cell r="R795">
            <v>87</v>
          </cell>
        </row>
        <row r="796">
          <cell r="A796" t="str">
            <v>YES</v>
          </cell>
          <cell r="E796" t="str">
            <v>Bone Splinters</v>
          </cell>
          <cell r="F796" t="str">
            <v>Avacyn Restored</v>
          </cell>
          <cell r="G796" t="str">
            <v>C</v>
          </cell>
          <cell r="H796" t="str">
            <v>Sorcery</v>
          </cell>
          <cell r="I796"/>
          <cell r="J796"/>
          <cell r="K796"/>
          <cell r="L796" t="str">
            <v>As an additional cost to cast Bone Splinters, sacrifice a creature.£Destroy target creature.</v>
          </cell>
          <cell r="M796" t="str">
            <v>{B}</v>
          </cell>
          <cell r="N796"/>
          <cell r="O796">
            <v>1</v>
          </cell>
          <cell r="P796" t="str">
            <v>B</v>
          </cell>
          <cell r="Q796" t="str">
            <v>AVR</v>
          </cell>
          <cell r="R796">
            <v>88</v>
          </cell>
        </row>
        <row r="797">
          <cell r="A797"/>
          <cell r="E797" t="str">
            <v>Bonfire of the Damned</v>
          </cell>
          <cell r="F797" t="str">
            <v>Avacyn Restored</v>
          </cell>
          <cell r="G797" t="str">
            <v>M</v>
          </cell>
          <cell r="H797" t="str">
            <v>Sorcery</v>
          </cell>
          <cell r="I797"/>
          <cell r="J797"/>
          <cell r="K797"/>
          <cell r="L797" t="str">
            <v>Bonfire of the Damned deals X damage to target player and each creature he or she controls.£Miracle {X}{R} #_(You may cast this card for its miracle cost when you draw it if it's the first card you drew this turn.)_#</v>
          </cell>
          <cell r="M797" t="str">
            <v>{X}{X}{R}</v>
          </cell>
          <cell r="N797"/>
          <cell r="O797">
            <v>1</v>
          </cell>
          <cell r="P797" t="str">
            <v>R</v>
          </cell>
          <cell r="Q797" t="str">
            <v>AVR</v>
          </cell>
          <cell r="R797">
            <v>129</v>
          </cell>
        </row>
        <row r="798">
          <cell r="A798" t="str">
            <v>YES</v>
          </cell>
          <cell r="E798" t="str">
            <v>Borderland Ranger</v>
          </cell>
          <cell r="F798" t="str">
            <v>Avacyn Restored</v>
          </cell>
          <cell r="G798" t="str">
            <v>C</v>
          </cell>
          <cell r="H798" t="str">
            <v>Creature — Human Scout</v>
          </cell>
          <cell r="I798">
            <v>2</v>
          </cell>
          <cell r="J798">
            <v>2</v>
          </cell>
          <cell r="K798"/>
          <cell r="L798" t="str">
            <v>When Borderland Ranger enters the battlefield, you may search your library for a basic land card, reveal it, and put it into your hand. If you do, shuffle your library.</v>
          </cell>
          <cell r="M798" t="str">
            <v>{2}{G}</v>
          </cell>
          <cell r="N798"/>
          <cell r="O798">
            <v>3</v>
          </cell>
          <cell r="P798" t="str">
            <v>G</v>
          </cell>
          <cell r="Q798" t="str">
            <v>AVR</v>
          </cell>
          <cell r="R798">
            <v>169</v>
          </cell>
        </row>
        <row r="799">
          <cell r="A799" t="str">
            <v>YES</v>
          </cell>
          <cell r="E799" t="str">
            <v>Bower Passage</v>
          </cell>
          <cell r="F799" t="str">
            <v>Avacyn Restored</v>
          </cell>
          <cell r="G799" t="str">
            <v>U</v>
          </cell>
          <cell r="H799" t="str">
            <v>Enchantment</v>
          </cell>
          <cell r="I799"/>
          <cell r="J799"/>
          <cell r="K799"/>
          <cell r="L799" t="str">
            <v>Creatures with flying can't block creatures you control.</v>
          </cell>
          <cell r="M799" t="str">
            <v>{1}{G}</v>
          </cell>
          <cell r="N799"/>
          <cell r="O799">
            <v>2</v>
          </cell>
          <cell r="P799" t="str">
            <v>G</v>
          </cell>
          <cell r="Q799" t="str">
            <v>AVR</v>
          </cell>
          <cell r="R799">
            <v>170</v>
          </cell>
        </row>
        <row r="800">
          <cell r="A800"/>
          <cell r="E800" t="str">
            <v>Bruna, Light of Alabaster</v>
          </cell>
          <cell r="F800" t="str">
            <v>Avacyn Restored</v>
          </cell>
          <cell r="G800" t="str">
            <v>M</v>
          </cell>
          <cell r="H800" t="str">
            <v>Legendary Creature — Angel</v>
          </cell>
          <cell r="I800">
            <v>5</v>
          </cell>
          <cell r="J800">
            <v>5</v>
          </cell>
          <cell r="K800"/>
          <cell r="L800" t="str">
            <v>Flying, vigilance£Whenever Bruna, Light of Alabaster attacks or blocks, you may attach to it any number of Auras on the battlefield and you may put onto the battlefield attached to it any number of Aura cards that could enchant it from your graveyard and/or hand.</v>
          </cell>
          <cell r="M800" t="str">
            <v>{3}{W}{W}{U}</v>
          </cell>
          <cell r="N800"/>
          <cell r="O800">
            <v>6</v>
          </cell>
          <cell r="P800" t="str">
            <v>WU</v>
          </cell>
          <cell r="Q800" t="str">
            <v>AVR</v>
          </cell>
          <cell r="R800">
            <v>208</v>
          </cell>
        </row>
        <row r="801">
          <cell r="A801" t="str">
            <v>YES</v>
          </cell>
          <cell r="E801" t="str">
            <v>Builder's Blessing</v>
          </cell>
          <cell r="F801" t="str">
            <v>Avacyn Restored</v>
          </cell>
          <cell r="G801" t="str">
            <v>U</v>
          </cell>
          <cell r="H801" t="str">
            <v>Enchantment</v>
          </cell>
          <cell r="I801"/>
          <cell r="J801"/>
          <cell r="K801"/>
          <cell r="L801" t="str">
            <v>Untapped creatures you control get +0/+2.</v>
          </cell>
          <cell r="M801" t="str">
            <v>{3}{W}</v>
          </cell>
          <cell r="N801"/>
          <cell r="O801">
            <v>4</v>
          </cell>
          <cell r="P801" t="str">
            <v>W</v>
          </cell>
          <cell r="Q801" t="str">
            <v>AVR</v>
          </cell>
          <cell r="R801">
            <v>8</v>
          </cell>
        </row>
        <row r="802">
          <cell r="A802"/>
          <cell r="E802" t="str">
            <v>Burn at the Stake</v>
          </cell>
          <cell r="F802" t="str">
            <v>Avacyn Restored</v>
          </cell>
          <cell r="G802" t="str">
            <v>R</v>
          </cell>
          <cell r="H802" t="str">
            <v>Sorcery</v>
          </cell>
          <cell r="I802"/>
          <cell r="J802"/>
          <cell r="K802"/>
          <cell r="L802" t="str">
            <v>As an additional cost to cast Burn at the Stake, tap any number of untapped creatures you control.£Burn at the Stake deals damage to target creature or player equal to three times the number of creatures tapped this way.</v>
          </cell>
          <cell r="M802" t="str">
            <v>{2}{R}{R}{R}</v>
          </cell>
          <cell r="N802"/>
          <cell r="O802">
            <v>5</v>
          </cell>
          <cell r="P802" t="str">
            <v>R</v>
          </cell>
          <cell r="Q802" t="str">
            <v>AVR</v>
          </cell>
          <cell r="R802">
            <v>130</v>
          </cell>
        </row>
        <row r="803">
          <cell r="A803" t="str">
            <v>YES</v>
          </cell>
          <cell r="E803" t="str">
            <v>Butcher Ghoul</v>
          </cell>
          <cell r="F803" t="str">
            <v>Avacyn Restored</v>
          </cell>
          <cell r="G803" t="str">
            <v>C</v>
          </cell>
          <cell r="H803" t="str">
            <v>Creature — Zombie</v>
          </cell>
          <cell r="I803">
            <v>1</v>
          </cell>
          <cell r="J803">
            <v>1</v>
          </cell>
          <cell r="K803"/>
          <cell r="L803" t="str">
            <v>Undying.</v>
          </cell>
          <cell r="M803" t="str">
            <v>{1}{B}</v>
          </cell>
          <cell r="N803"/>
          <cell r="O803">
            <v>2</v>
          </cell>
          <cell r="P803" t="str">
            <v>B</v>
          </cell>
          <cell r="Q803" t="str">
            <v>AVR</v>
          </cell>
          <cell r="R803">
            <v>89</v>
          </cell>
        </row>
        <row r="804">
          <cell r="A804"/>
          <cell r="E804" t="str">
            <v>Call to Serve</v>
          </cell>
          <cell r="F804" t="str">
            <v>Avacyn Restored</v>
          </cell>
          <cell r="G804" t="str">
            <v>C</v>
          </cell>
          <cell r="H804" t="str">
            <v>Enchantment — Aura</v>
          </cell>
          <cell r="I804"/>
          <cell r="J804"/>
          <cell r="K804"/>
          <cell r="L804" t="str">
            <v>Enchant nonblack creature£Enchanted creature gets +1/+2, has flying, and is an Angel in addition to its other types.</v>
          </cell>
          <cell r="M804" t="str">
            <v>{1}{W}</v>
          </cell>
          <cell r="N804"/>
          <cell r="O804">
            <v>2</v>
          </cell>
          <cell r="P804" t="str">
            <v>W</v>
          </cell>
          <cell r="Q804" t="str">
            <v>AVR</v>
          </cell>
          <cell r="R804">
            <v>9</v>
          </cell>
        </row>
        <row r="805">
          <cell r="A805" t="str">
            <v>YES (Foil)</v>
          </cell>
          <cell r="E805" t="str">
            <v>Captain of the Mists</v>
          </cell>
          <cell r="F805" t="str">
            <v>Avacyn Restored</v>
          </cell>
          <cell r="G805" t="str">
            <v>R</v>
          </cell>
          <cell r="H805" t="str">
            <v>Creature — Human Wizard</v>
          </cell>
          <cell r="I805">
            <v>2</v>
          </cell>
          <cell r="J805">
            <v>3</v>
          </cell>
          <cell r="K805"/>
          <cell r="L805" t="str">
            <v>Whenever another Human enters the battlefield under your control, untap Captain of the Mists.£{1}{U}, {T}: You may tap or untap target permanent.</v>
          </cell>
          <cell r="M805" t="str">
            <v>{2}{U}</v>
          </cell>
          <cell r="N805"/>
          <cell r="O805">
            <v>3</v>
          </cell>
          <cell r="P805" t="str">
            <v>U</v>
          </cell>
          <cell r="Q805" t="str">
            <v>AVR</v>
          </cell>
          <cell r="R805">
            <v>45</v>
          </cell>
        </row>
        <row r="806">
          <cell r="A806" t="str">
            <v>YES</v>
          </cell>
          <cell r="E806" t="str">
            <v>Cathars' Crusade</v>
          </cell>
          <cell r="F806" t="str">
            <v>Avacyn Restored</v>
          </cell>
          <cell r="G806" t="str">
            <v>R</v>
          </cell>
          <cell r="H806" t="str">
            <v>Enchantment</v>
          </cell>
          <cell r="I806"/>
          <cell r="J806"/>
          <cell r="K806"/>
          <cell r="L806" t="str">
            <v>Whenever a creature enters the battlefield under your control, put a +1/+1 counter on each creature you control.</v>
          </cell>
          <cell r="M806" t="str">
            <v>{3}{W}{W}</v>
          </cell>
          <cell r="N806"/>
          <cell r="O806">
            <v>5</v>
          </cell>
          <cell r="P806" t="str">
            <v>W</v>
          </cell>
          <cell r="Q806" t="str">
            <v>AVR</v>
          </cell>
          <cell r="R806">
            <v>10</v>
          </cell>
        </row>
        <row r="807">
          <cell r="A807" t="str">
            <v>YES</v>
          </cell>
          <cell r="E807" t="str">
            <v>Cathedral Sanctifier</v>
          </cell>
          <cell r="F807" t="str">
            <v>Avacyn Restored</v>
          </cell>
          <cell r="G807" t="str">
            <v>C</v>
          </cell>
          <cell r="H807" t="str">
            <v>Creature — Human Cleric</v>
          </cell>
          <cell r="I807">
            <v>1</v>
          </cell>
          <cell r="J807">
            <v>1</v>
          </cell>
          <cell r="K807"/>
          <cell r="L807" t="str">
            <v>When Cathedral Sanctifier enters the battlefield, you gain 3 life.</v>
          </cell>
          <cell r="M807" t="str">
            <v>{W}</v>
          </cell>
          <cell r="N807"/>
          <cell r="O807">
            <v>1</v>
          </cell>
          <cell r="P807" t="str">
            <v>W</v>
          </cell>
          <cell r="Q807" t="str">
            <v>AVR</v>
          </cell>
          <cell r="R807">
            <v>11</v>
          </cell>
        </row>
        <row r="808">
          <cell r="A808"/>
          <cell r="E808" t="str">
            <v>Cavern of Souls</v>
          </cell>
          <cell r="F808" t="str">
            <v>Avacyn Restored</v>
          </cell>
          <cell r="G808" t="str">
            <v>R</v>
          </cell>
          <cell r="H808" t="str">
            <v>Land</v>
          </cell>
          <cell r="I808"/>
          <cell r="J808"/>
          <cell r="K808"/>
          <cell r="L808" t="str">
            <v>As Cavern of Souls enters the battlefield, choose a creature type.£{T}: Add {1} to your mana pool.£{T}: Add one mana of any color to your mana pool. Spend this mana only to cast a creature spell of the chosen type, and that spell can't be countered.</v>
          </cell>
          <cell r="M808"/>
          <cell r="N808" t="str">
            <v>{W}{U}{B}{R}{G}</v>
          </cell>
          <cell r="O808">
            <v>0</v>
          </cell>
          <cell r="P808" t="str">
            <v>L</v>
          </cell>
          <cell r="Q808" t="str">
            <v>AVR</v>
          </cell>
          <cell r="R808">
            <v>226</v>
          </cell>
        </row>
        <row r="809">
          <cell r="A809"/>
          <cell r="E809" t="str">
            <v>Champion of Lambholt</v>
          </cell>
          <cell r="F809" t="str">
            <v>Avacyn Restored</v>
          </cell>
          <cell r="G809" t="str">
            <v>R</v>
          </cell>
          <cell r="H809" t="str">
            <v>Creature — Human Warrior</v>
          </cell>
          <cell r="I809">
            <v>1</v>
          </cell>
          <cell r="J809">
            <v>1</v>
          </cell>
          <cell r="K809"/>
          <cell r="L809" t="str">
            <v>Creatures with power less than Champion of Lambholt's power can't block creatures you control. Whenever another creature enters the battlefield under your control, put a +1/+1 counter on Champion of Lambholt.</v>
          </cell>
          <cell r="M809" t="str">
            <v>{1}{G}{G}</v>
          </cell>
          <cell r="N809"/>
          <cell r="O809">
            <v>3</v>
          </cell>
          <cell r="P809" t="str">
            <v>G</v>
          </cell>
          <cell r="Q809" t="str">
            <v>AVR</v>
          </cell>
          <cell r="R809">
            <v>171</v>
          </cell>
        </row>
        <row r="810">
          <cell r="A810" t="str">
            <v>YES</v>
          </cell>
          <cell r="E810" t="str">
            <v>Cloudshift</v>
          </cell>
          <cell r="F810" t="str">
            <v>Avacyn Restored</v>
          </cell>
          <cell r="G810" t="str">
            <v>C</v>
          </cell>
          <cell r="H810" t="str">
            <v>Instant</v>
          </cell>
          <cell r="I810"/>
          <cell r="J810"/>
          <cell r="K810"/>
          <cell r="L810" t="str">
            <v>Exile target creature you control, then return that card to the battlefield under your control.</v>
          </cell>
          <cell r="M810" t="str">
            <v>{W}</v>
          </cell>
          <cell r="N810"/>
          <cell r="O810">
            <v>1</v>
          </cell>
          <cell r="P810" t="str">
            <v>W</v>
          </cell>
          <cell r="Q810" t="str">
            <v>AVR</v>
          </cell>
          <cell r="R810">
            <v>12</v>
          </cell>
        </row>
        <row r="811">
          <cell r="A811"/>
          <cell r="E811" t="str">
            <v>Commander's Authority</v>
          </cell>
          <cell r="F811" t="str">
            <v>Avacyn Restored</v>
          </cell>
          <cell r="G811" t="str">
            <v>U</v>
          </cell>
          <cell r="H811" t="str">
            <v>Enchantment — Aura</v>
          </cell>
          <cell r="I811"/>
          <cell r="J811"/>
          <cell r="K811"/>
          <cell r="L811" t="str">
            <v>Enchant creature£Enchanted creature has "At the beginning of your upkeep, put a 1/1 white Human creature token onto the battlefield."</v>
          </cell>
          <cell r="M811" t="str">
            <v>{4}{W}</v>
          </cell>
          <cell r="N811"/>
          <cell r="O811">
            <v>5</v>
          </cell>
          <cell r="P811" t="str">
            <v>W</v>
          </cell>
          <cell r="Q811" t="str">
            <v>AVR</v>
          </cell>
          <cell r="R811">
            <v>13</v>
          </cell>
        </row>
        <row r="812">
          <cell r="A812"/>
          <cell r="E812" t="str">
            <v>Conjurer's Closet</v>
          </cell>
          <cell r="F812" t="str">
            <v>Avacyn Restored</v>
          </cell>
          <cell r="G812" t="str">
            <v>R</v>
          </cell>
          <cell r="H812" t="str">
            <v>Artifact</v>
          </cell>
          <cell r="I812"/>
          <cell r="J812"/>
          <cell r="K812"/>
          <cell r="L812" t="str">
            <v>At the beginning of your end step, you may exile target creature you control, then return that card to the battlefield under your control.</v>
          </cell>
          <cell r="M812" t="str">
            <v>{5}</v>
          </cell>
          <cell r="N812"/>
          <cell r="O812">
            <v>5</v>
          </cell>
          <cell r="P812" t="str">
            <v>A</v>
          </cell>
          <cell r="Q812" t="str">
            <v>AVR</v>
          </cell>
          <cell r="R812">
            <v>214</v>
          </cell>
        </row>
        <row r="813">
          <cell r="A813" t="str">
            <v>YES</v>
          </cell>
          <cell r="E813" t="str">
            <v>Corpse Traders</v>
          </cell>
          <cell r="F813" t="str">
            <v>Avacyn Restored</v>
          </cell>
          <cell r="G813" t="str">
            <v>U</v>
          </cell>
          <cell r="H813" t="str">
            <v>Creature — Human Rogue</v>
          </cell>
          <cell r="I813">
            <v>3</v>
          </cell>
          <cell r="J813">
            <v>3</v>
          </cell>
          <cell r="K813"/>
          <cell r="L813" t="str">
            <v>{2}{B}, Sacrifice a creature: Target opponent reveals his or her hand. You choose a card from it. That player discards that card. Activate this ability only any time you could cast a sorcery.</v>
          </cell>
          <cell r="M813" t="str">
            <v>{3}{B}</v>
          </cell>
          <cell r="N813"/>
          <cell r="O813">
            <v>4</v>
          </cell>
          <cell r="P813" t="str">
            <v>B</v>
          </cell>
          <cell r="Q813" t="str">
            <v>AVR</v>
          </cell>
          <cell r="R813">
            <v>90</v>
          </cell>
        </row>
        <row r="814">
          <cell r="A814"/>
          <cell r="E814" t="str">
            <v>Craterhoof Behemoth</v>
          </cell>
          <cell r="F814" t="str">
            <v>Avacyn Restored</v>
          </cell>
          <cell r="G814" t="str">
            <v>M</v>
          </cell>
          <cell r="H814" t="str">
            <v>Creature — Beast</v>
          </cell>
          <cell r="I814">
            <v>5</v>
          </cell>
          <cell r="J814">
            <v>5</v>
          </cell>
          <cell r="K814"/>
          <cell r="L814" t="str">
            <v>Haste£When Craterhoof Behemoth enters the battlefield, creatures you control gain trample and get +X/+X until end of turn, where X is the number of creatures you control.</v>
          </cell>
          <cell r="M814" t="str">
            <v>{5}{G}{G}{G}</v>
          </cell>
          <cell r="N814"/>
          <cell r="O814">
            <v>8</v>
          </cell>
          <cell r="P814" t="str">
            <v>G</v>
          </cell>
          <cell r="Q814" t="str">
            <v>AVR</v>
          </cell>
          <cell r="R814">
            <v>172</v>
          </cell>
        </row>
        <row r="815">
          <cell r="A815" t="str">
            <v>YES</v>
          </cell>
          <cell r="E815" t="str">
            <v>Crippling Chill</v>
          </cell>
          <cell r="F815" t="str">
            <v>Avacyn Restored</v>
          </cell>
          <cell r="G815" t="str">
            <v>C</v>
          </cell>
          <cell r="H815" t="str">
            <v>Instant</v>
          </cell>
          <cell r="I815"/>
          <cell r="J815"/>
          <cell r="K815"/>
          <cell r="L815" t="str">
            <v>Tap target creature. It doesn't untap during its controller's next untap step.£Draw a card.</v>
          </cell>
          <cell r="M815" t="str">
            <v>{2}{U}</v>
          </cell>
          <cell r="N815"/>
          <cell r="O815">
            <v>3</v>
          </cell>
          <cell r="P815" t="str">
            <v>U</v>
          </cell>
          <cell r="Q815" t="str">
            <v>AVR</v>
          </cell>
          <cell r="R815">
            <v>46</v>
          </cell>
        </row>
        <row r="816">
          <cell r="A816"/>
          <cell r="E816" t="str">
            <v>Crypt Creeper</v>
          </cell>
          <cell r="F816" t="str">
            <v>Avacyn Restored</v>
          </cell>
          <cell r="G816" t="str">
            <v>C</v>
          </cell>
          <cell r="H816" t="str">
            <v>Creature — Zombie</v>
          </cell>
          <cell r="I816">
            <v>2</v>
          </cell>
          <cell r="J816">
            <v>1</v>
          </cell>
          <cell r="K816"/>
          <cell r="L816" t="str">
            <v>Sacrifice Crypt Creeper: Exile target card from a graveyard.</v>
          </cell>
          <cell r="M816" t="str">
            <v>{1}{B}</v>
          </cell>
          <cell r="N816"/>
          <cell r="O816">
            <v>2</v>
          </cell>
          <cell r="P816" t="str">
            <v>B</v>
          </cell>
          <cell r="Q816" t="str">
            <v>AVR</v>
          </cell>
          <cell r="R816">
            <v>91</v>
          </cell>
        </row>
        <row r="817">
          <cell r="A817"/>
          <cell r="E817" t="str">
            <v>Cursebreak</v>
          </cell>
          <cell r="F817" t="str">
            <v>Avacyn Restored</v>
          </cell>
          <cell r="G817" t="str">
            <v>C</v>
          </cell>
          <cell r="H817" t="str">
            <v>Instant</v>
          </cell>
          <cell r="I817"/>
          <cell r="J817"/>
          <cell r="K817"/>
          <cell r="L817" t="str">
            <v>Destroy target enchantment. You gain 2 life.</v>
          </cell>
          <cell r="M817" t="str">
            <v>{1}{W}</v>
          </cell>
          <cell r="N817"/>
          <cell r="O817">
            <v>2</v>
          </cell>
          <cell r="P817" t="str">
            <v>W</v>
          </cell>
          <cell r="Q817" t="str">
            <v>AVR</v>
          </cell>
          <cell r="R817">
            <v>14</v>
          </cell>
        </row>
        <row r="818">
          <cell r="A818"/>
          <cell r="E818" t="str">
            <v>Dangerous Wager</v>
          </cell>
          <cell r="F818" t="str">
            <v>Avacyn Restored</v>
          </cell>
          <cell r="G818" t="str">
            <v>C</v>
          </cell>
          <cell r="H818" t="str">
            <v>Instant</v>
          </cell>
          <cell r="I818"/>
          <cell r="J818"/>
          <cell r="K818"/>
          <cell r="L818" t="str">
            <v>Discard your hand, then draw two cards.</v>
          </cell>
          <cell r="M818" t="str">
            <v>{1}{R}</v>
          </cell>
          <cell r="N818"/>
          <cell r="O818">
            <v>2</v>
          </cell>
          <cell r="P818" t="str">
            <v>R</v>
          </cell>
          <cell r="Q818" t="str">
            <v>AVR</v>
          </cell>
          <cell r="R818">
            <v>131</v>
          </cell>
        </row>
        <row r="819">
          <cell r="A819" t="str">
            <v>YES (Foil)</v>
          </cell>
          <cell r="E819" t="str">
            <v>Dark Impostor</v>
          </cell>
          <cell r="F819" t="str">
            <v>Avacyn Restored</v>
          </cell>
          <cell r="G819" t="str">
            <v>R</v>
          </cell>
          <cell r="H819" t="str">
            <v>Creature — Vampire Assassin</v>
          </cell>
          <cell r="I819">
            <v>2</v>
          </cell>
          <cell r="J819">
            <v>2</v>
          </cell>
          <cell r="K819"/>
          <cell r="L819" t="str">
            <v>{4}{B}{B}: Exile target creature and put a +1/+1 counter on Dark Impostor.£Dark Impostor has all activated abilities of all creature cards exiled with it.</v>
          </cell>
          <cell r="M819" t="str">
            <v>{2}{B}</v>
          </cell>
          <cell r="N819"/>
          <cell r="O819">
            <v>3</v>
          </cell>
          <cell r="P819" t="str">
            <v>B</v>
          </cell>
          <cell r="Q819" t="str">
            <v>AVR</v>
          </cell>
          <cell r="R819">
            <v>92</v>
          </cell>
        </row>
        <row r="820">
          <cell r="A820" t="str">
            <v>YES</v>
          </cell>
          <cell r="E820" t="str">
            <v>Deadeye Navigator</v>
          </cell>
          <cell r="F820" t="str">
            <v>Avacyn Restored</v>
          </cell>
          <cell r="G820" t="str">
            <v>R</v>
          </cell>
          <cell r="H820" t="str">
            <v>Creature — Spirit</v>
          </cell>
          <cell r="I820">
            <v>5</v>
          </cell>
          <cell r="J820">
            <v>5</v>
          </cell>
          <cell r="K820"/>
          <cell r="L820" t="str">
            <v>Soulbond #_(You may pair this creature with another unpaired creature when either enters the battlefield. They remain paired for as long as you control both of them.)_#£As long as Deadeye Navigator is paired with another creature, each of those creatures has "{1}{U}: Exile this creature, then return it to the battlefield under your control."</v>
          </cell>
          <cell r="M820" t="str">
            <v>{4}{U}{U}</v>
          </cell>
          <cell r="N820"/>
          <cell r="O820">
            <v>6</v>
          </cell>
          <cell r="P820" t="str">
            <v>U</v>
          </cell>
          <cell r="Q820" t="str">
            <v>AVR</v>
          </cell>
          <cell r="R820">
            <v>47</v>
          </cell>
        </row>
        <row r="821">
          <cell r="A821" t="str">
            <v>YES</v>
          </cell>
          <cell r="E821" t="str">
            <v>Death Wind</v>
          </cell>
          <cell r="F821" t="str">
            <v>Avacyn Restored</v>
          </cell>
          <cell r="G821" t="str">
            <v>C</v>
          </cell>
          <cell r="H821" t="str">
            <v>Instant</v>
          </cell>
          <cell r="I821"/>
          <cell r="J821"/>
          <cell r="K821"/>
          <cell r="L821" t="str">
            <v>Target creature gets -X/-X until end of turn.</v>
          </cell>
          <cell r="M821" t="str">
            <v>{X}{B}</v>
          </cell>
          <cell r="N821"/>
          <cell r="O821">
            <v>1</v>
          </cell>
          <cell r="P821" t="str">
            <v>B</v>
          </cell>
          <cell r="Q821" t="str">
            <v>AVR</v>
          </cell>
          <cell r="R821">
            <v>93</v>
          </cell>
        </row>
        <row r="822">
          <cell r="A822"/>
          <cell r="E822" t="str">
            <v>Defang</v>
          </cell>
          <cell r="F822" t="str">
            <v>Avacyn Restored</v>
          </cell>
          <cell r="G822" t="str">
            <v>C</v>
          </cell>
          <cell r="H822" t="str">
            <v>Enchantment — Aura</v>
          </cell>
          <cell r="I822"/>
          <cell r="J822"/>
          <cell r="K822"/>
          <cell r="L822" t="str">
            <v>Enchant creature£Prevent all damage that would be dealt by enchanted creature.</v>
          </cell>
          <cell r="M822" t="str">
            <v>{1}{W}</v>
          </cell>
          <cell r="N822"/>
          <cell r="O822">
            <v>2</v>
          </cell>
          <cell r="P822" t="str">
            <v>W</v>
          </cell>
          <cell r="Q822" t="str">
            <v>AVR</v>
          </cell>
          <cell r="R822">
            <v>15</v>
          </cell>
        </row>
        <row r="823">
          <cell r="A823" t="str">
            <v>YES</v>
          </cell>
          <cell r="E823" t="str">
            <v>Defy Death</v>
          </cell>
          <cell r="F823" t="str">
            <v>Avacyn Restored</v>
          </cell>
          <cell r="G823" t="str">
            <v>U</v>
          </cell>
          <cell r="H823" t="str">
            <v>Sorcery</v>
          </cell>
          <cell r="I823"/>
          <cell r="J823"/>
          <cell r="K823"/>
          <cell r="L823" t="str">
            <v>Return target creature card from your graveyard to the battlefield. If it's an Angel, put two +1/+1 counters on it.</v>
          </cell>
          <cell r="M823" t="str">
            <v>{3}{W}{W}</v>
          </cell>
          <cell r="N823"/>
          <cell r="O823">
            <v>5</v>
          </cell>
          <cell r="P823" t="str">
            <v>W</v>
          </cell>
          <cell r="Q823" t="str">
            <v>AVR</v>
          </cell>
          <cell r="R823">
            <v>16</v>
          </cell>
        </row>
        <row r="824">
          <cell r="A824"/>
          <cell r="E824" t="str">
            <v>Demolish</v>
          </cell>
          <cell r="F824" t="str">
            <v>Avacyn Restored</v>
          </cell>
          <cell r="G824" t="str">
            <v>C</v>
          </cell>
          <cell r="H824" t="str">
            <v>Sorcery</v>
          </cell>
          <cell r="I824"/>
          <cell r="J824"/>
          <cell r="K824"/>
          <cell r="L824" t="str">
            <v>Destroy target artifact or land.</v>
          </cell>
          <cell r="M824" t="str">
            <v>{3}{R}</v>
          </cell>
          <cell r="N824"/>
          <cell r="O824">
            <v>4</v>
          </cell>
          <cell r="P824" t="str">
            <v>R</v>
          </cell>
          <cell r="Q824" t="str">
            <v>AVR</v>
          </cell>
          <cell r="R824">
            <v>132</v>
          </cell>
        </row>
        <row r="825">
          <cell r="A825"/>
          <cell r="E825" t="str">
            <v>Demonic Rising</v>
          </cell>
          <cell r="F825" t="str">
            <v>Avacyn Restored</v>
          </cell>
          <cell r="G825" t="str">
            <v>R</v>
          </cell>
          <cell r="H825" t="str">
            <v>Enchantment</v>
          </cell>
          <cell r="I825"/>
          <cell r="J825"/>
          <cell r="K825"/>
          <cell r="L825" t="str">
            <v>At the beginning of your end step, if you control exactly one creature, put a 5/5 black Demon creature token with flying onto the battlefield.</v>
          </cell>
          <cell r="M825" t="str">
            <v>{3}{B}{B}</v>
          </cell>
          <cell r="N825"/>
          <cell r="O825">
            <v>5</v>
          </cell>
          <cell r="P825" t="str">
            <v>B</v>
          </cell>
          <cell r="Q825" t="str">
            <v>AVR</v>
          </cell>
          <cell r="R825">
            <v>94</v>
          </cell>
        </row>
        <row r="826">
          <cell r="A826"/>
          <cell r="E826" t="str">
            <v>Demonic Taskmaster</v>
          </cell>
          <cell r="F826" t="str">
            <v>Avacyn Restored</v>
          </cell>
          <cell r="G826" t="str">
            <v>U</v>
          </cell>
          <cell r="H826" t="str">
            <v>Creature — Demon</v>
          </cell>
          <cell r="I826">
            <v>4</v>
          </cell>
          <cell r="J826">
            <v>3</v>
          </cell>
          <cell r="K826"/>
          <cell r="L826" t="str">
            <v>Flying£At the beginning of your upkeep, sacrifice a creature other than Demonic Taskmaster.</v>
          </cell>
          <cell r="M826" t="str">
            <v>{2}{B}</v>
          </cell>
          <cell r="N826"/>
          <cell r="O826">
            <v>3</v>
          </cell>
          <cell r="P826" t="str">
            <v>B</v>
          </cell>
          <cell r="Q826" t="str">
            <v>AVR</v>
          </cell>
          <cell r="R826">
            <v>95</v>
          </cell>
        </row>
        <row r="827">
          <cell r="A827"/>
          <cell r="E827" t="str">
            <v>Demonlord of Ashmouth</v>
          </cell>
          <cell r="F827" t="str">
            <v>Avacyn Restored</v>
          </cell>
          <cell r="G827" t="str">
            <v>R</v>
          </cell>
          <cell r="H827" t="str">
            <v>Creature — Demon</v>
          </cell>
          <cell r="I827">
            <v>5</v>
          </cell>
          <cell r="J827">
            <v>4</v>
          </cell>
          <cell r="K827"/>
          <cell r="L827" t="str">
            <v>Undying. Flying. When Demonlord of Ashmouth enters the battlefield, exile it unless you sacrifice another creature.</v>
          </cell>
          <cell r="M827" t="str">
            <v>{2}{B}{B}</v>
          </cell>
          <cell r="N827"/>
          <cell r="O827">
            <v>4</v>
          </cell>
          <cell r="P827" t="str">
            <v>B</v>
          </cell>
          <cell r="Q827" t="str">
            <v>AVR</v>
          </cell>
          <cell r="R827">
            <v>96</v>
          </cell>
        </row>
        <row r="828">
          <cell r="A828"/>
          <cell r="E828" t="str">
            <v>Descendants' Path</v>
          </cell>
          <cell r="F828" t="str">
            <v>Avacyn Restored</v>
          </cell>
          <cell r="G828" t="str">
            <v>R</v>
          </cell>
          <cell r="H828" t="str">
            <v>Enchantment</v>
          </cell>
          <cell r="I828"/>
          <cell r="J828"/>
          <cell r="K828"/>
          <cell r="L828" t="str">
            <v>At the beginning of your upkeep, reveal the top card of your library. If it's a creature card that shares a creature type with a creature you control, you may cast that card without paying its mana cost. Otherwise, put that card on the bottom of your library.</v>
          </cell>
          <cell r="M828" t="str">
            <v>{2}{G}</v>
          </cell>
          <cell r="N828"/>
          <cell r="O828">
            <v>3</v>
          </cell>
          <cell r="P828" t="str">
            <v>G</v>
          </cell>
          <cell r="Q828" t="str">
            <v>AVR</v>
          </cell>
          <cell r="R828">
            <v>173</v>
          </cell>
        </row>
        <row r="829">
          <cell r="A829"/>
          <cell r="E829" t="str">
            <v>Descent into Madness</v>
          </cell>
          <cell r="F829" t="str">
            <v>Avacyn Restored</v>
          </cell>
          <cell r="G829" t="str">
            <v>M</v>
          </cell>
          <cell r="H829" t="str">
            <v>Enchantment</v>
          </cell>
          <cell r="I829"/>
          <cell r="J829"/>
          <cell r="K829"/>
          <cell r="L829" t="str">
            <v>At the beginning of your upkeep, put a despair counter on Descent into Madness, then each player exiles X permanents he or she controls and/or cards from his or her hand, where X is the number of despair counters on Descent into Madness.</v>
          </cell>
          <cell r="M829" t="str">
            <v>{3}{B}{B}</v>
          </cell>
          <cell r="N829"/>
          <cell r="O829">
            <v>5</v>
          </cell>
          <cell r="P829" t="str">
            <v>B</v>
          </cell>
          <cell r="Q829" t="str">
            <v>AVR</v>
          </cell>
          <cell r="R829">
            <v>97</v>
          </cell>
        </row>
        <row r="830">
          <cell r="A830"/>
          <cell r="E830" t="str">
            <v>Desolate Lighthouse</v>
          </cell>
          <cell r="F830" t="str">
            <v>Avacyn Restored</v>
          </cell>
          <cell r="G830" t="str">
            <v>R</v>
          </cell>
          <cell r="H830" t="str">
            <v>Land</v>
          </cell>
          <cell r="I830"/>
          <cell r="J830"/>
          <cell r="K830"/>
          <cell r="L830" t="str">
            <v>{T}: Add {1} to your mana pool.£{1}{U}{R}, {T}: Draw a card, then discard a card.</v>
          </cell>
          <cell r="M830"/>
          <cell r="N830" t="str">
            <v>{X}</v>
          </cell>
          <cell r="O830">
            <v>0</v>
          </cell>
          <cell r="P830" t="str">
            <v>L</v>
          </cell>
          <cell r="Q830" t="str">
            <v>AVR</v>
          </cell>
          <cell r="R830">
            <v>227</v>
          </cell>
        </row>
        <row r="831">
          <cell r="A831"/>
          <cell r="E831" t="str">
            <v>Devastation Tide</v>
          </cell>
          <cell r="F831" t="str">
            <v>Avacyn Restored</v>
          </cell>
          <cell r="G831" t="str">
            <v>R</v>
          </cell>
          <cell r="H831" t="str">
            <v>Sorcery</v>
          </cell>
          <cell r="I831"/>
          <cell r="J831"/>
          <cell r="K831"/>
          <cell r="L831" t="str">
            <v>Return all nonland permanents to their owners' hands.£Miracle {1}{U} #_(You may cast this card for its miracle cost when you draw it if it's the first card you drew this turn.)_#</v>
          </cell>
          <cell r="M831" t="str">
            <v>{3}{U}{U}</v>
          </cell>
          <cell r="N831"/>
          <cell r="O831">
            <v>5</v>
          </cell>
          <cell r="P831" t="str">
            <v>U</v>
          </cell>
          <cell r="Q831" t="str">
            <v>AVR</v>
          </cell>
          <cell r="R831">
            <v>48</v>
          </cell>
        </row>
        <row r="832">
          <cell r="A832" t="str">
            <v>YES</v>
          </cell>
          <cell r="E832" t="str">
            <v>Devout Chaplain</v>
          </cell>
          <cell r="F832" t="str">
            <v>Avacyn Restored</v>
          </cell>
          <cell r="G832" t="str">
            <v>U</v>
          </cell>
          <cell r="H832" t="str">
            <v>Creature — Human Cleric</v>
          </cell>
          <cell r="I832">
            <v>2</v>
          </cell>
          <cell r="J832">
            <v>2</v>
          </cell>
          <cell r="K832"/>
          <cell r="L832" t="str">
            <v>{T}, Tap two untapped Humans you control: Exile target artifact or enchantment.</v>
          </cell>
          <cell r="M832" t="str">
            <v>{2}{W}</v>
          </cell>
          <cell r="N832"/>
          <cell r="O832">
            <v>3</v>
          </cell>
          <cell r="P832" t="str">
            <v>W</v>
          </cell>
          <cell r="Q832" t="str">
            <v>AVR</v>
          </cell>
          <cell r="R832">
            <v>17</v>
          </cell>
        </row>
        <row r="833">
          <cell r="A833"/>
          <cell r="E833" t="str">
            <v>Diregraf Escort</v>
          </cell>
          <cell r="F833" t="str">
            <v>Avacyn Restored</v>
          </cell>
          <cell r="G833" t="str">
            <v>C</v>
          </cell>
          <cell r="H833" t="str">
            <v>Creature — Human Cleric</v>
          </cell>
          <cell r="I833">
            <v>1</v>
          </cell>
          <cell r="J833">
            <v>1</v>
          </cell>
          <cell r="K833"/>
          <cell r="L833" t="str">
            <v>Soulbond #_(You may pair this creature with another unpaired creature when either enters the battlefield. They remain paired for as long as you control both of them.)_#£As long as Diregraf Escort is paired with another creature, both creatures have protection from Zombies.</v>
          </cell>
          <cell r="M833" t="str">
            <v>{G}</v>
          </cell>
          <cell r="N833"/>
          <cell r="O833">
            <v>1</v>
          </cell>
          <cell r="P833" t="str">
            <v>G</v>
          </cell>
          <cell r="Q833" t="str">
            <v>AVR</v>
          </cell>
          <cell r="R833">
            <v>174</v>
          </cell>
        </row>
        <row r="834">
          <cell r="A834" t="str">
            <v>YES</v>
          </cell>
          <cell r="E834" t="str">
            <v>Divine Deflection</v>
          </cell>
          <cell r="F834" t="str">
            <v>Avacyn Restored</v>
          </cell>
          <cell r="G834" t="str">
            <v>R</v>
          </cell>
          <cell r="H834" t="str">
            <v>Instant</v>
          </cell>
          <cell r="I834"/>
          <cell r="J834"/>
          <cell r="K834"/>
          <cell r="L834" t="str">
            <v>Prevent the next X damage that would be dealt to you and/or permanents you control this turn. If damage is prevented this way, Divine Deflection deals that much damage to target creature or player.</v>
          </cell>
          <cell r="M834" t="str">
            <v>{X}{W}</v>
          </cell>
          <cell r="N834"/>
          <cell r="O834">
            <v>1</v>
          </cell>
          <cell r="P834" t="str">
            <v>W</v>
          </cell>
          <cell r="Q834" t="str">
            <v>AVR</v>
          </cell>
          <cell r="R834">
            <v>18</v>
          </cell>
        </row>
        <row r="835">
          <cell r="A835" t="str">
            <v>YES (Foil)</v>
          </cell>
          <cell r="E835" t="str">
            <v>Dread Slaver</v>
          </cell>
          <cell r="F835" t="str">
            <v>Avacyn Restored</v>
          </cell>
          <cell r="G835" t="str">
            <v>R</v>
          </cell>
          <cell r="H835" t="str">
            <v>Creature — Zombie Horror</v>
          </cell>
          <cell r="I835">
            <v>3</v>
          </cell>
          <cell r="J835">
            <v>5</v>
          </cell>
          <cell r="K835"/>
          <cell r="L835" t="str">
            <v>Whenever a creature dealt damage by Dread Slaver this turn dies, return it to the battlefield under your control. That creature is a black Zombie in addition to its other colors and types.</v>
          </cell>
          <cell r="M835" t="str">
            <v>{3}{B}{B}</v>
          </cell>
          <cell r="N835"/>
          <cell r="O835">
            <v>5</v>
          </cell>
          <cell r="P835" t="str">
            <v>B</v>
          </cell>
          <cell r="Q835" t="str">
            <v>AVR</v>
          </cell>
          <cell r="R835">
            <v>98</v>
          </cell>
        </row>
        <row r="836">
          <cell r="A836"/>
          <cell r="E836" t="str">
            <v>Dreadwaters</v>
          </cell>
          <cell r="F836" t="str">
            <v>Avacyn Restored</v>
          </cell>
          <cell r="G836" t="str">
            <v>C</v>
          </cell>
          <cell r="H836" t="str">
            <v>Sorcery</v>
          </cell>
          <cell r="I836"/>
          <cell r="J836"/>
          <cell r="K836"/>
          <cell r="L836" t="str">
            <v>Target player puts the top X cards of his or her library into his or her graveyard, where X is the number of lands you control.</v>
          </cell>
          <cell r="M836" t="str">
            <v>{3}{U}</v>
          </cell>
          <cell r="N836"/>
          <cell r="O836">
            <v>4</v>
          </cell>
          <cell r="P836" t="str">
            <v>U</v>
          </cell>
          <cell r="Q836" t="str">
            <v>AVR</v>
          </cell>
          <cell r="R836">
            <v>49</v>
          </cell>
        </row>
        <row r="837">
          <cell r="A837" t="str">
            <v>YES</v>
          </cell>
          <cell r="E837" t="str">
            <v>Driver of the Dead</v>
          </cell>
          <cell r="F837" t="str">
            <v>Avacyn Restored</v>
          </cell>
          <cell r="G837" t="str">
            <v>C</v>
          </cell>
          <cell r="H837" t="str">
            <v>Creature — Vampire</v>
          </cell>
          <cell r="I837">
            <v>3</v>
          </cell>
          <cell r="J837">
            <v>2</v>
          </cell>
          <cell r="K837"/>
          <cell r="L837" t="str">
            <v>When Driver of the Dead dies, return target creature card with converted mana cost 2 or less from your graveyard to the battlefield.</v>
          </cell>
          <cell r="M837" t="str">
            <v>{3}{B}</v>
          </cell>
          <cell r="N837"/>
          <cell r="O837">
            <v>4</v>
          </cell>
          <cell r="P837" t="str">
            <v>B</v>
          </cell>
          <cell r="Q837" t="str">
            <v>AVR</v>
          </cell>
          <cell r="R837">
            <v>99</v>
          </cell>
        </row>
        <row r="838">
          <cell r="A838" t="str">
            <v>YES (Foil)</v>
          </cell>
          <cell r="E838" t="str">
            <v>Druid's Familiar</v>
          </cell>
          <cell r="F838" t="str">
            <v>Avacyn Restored</v>
          </cell>
          <cell r="G838" t="str">
            <v>U</v>
          </cell>
          <cell r="H838" t="str">
            <v>Creature — Bear</v>
          </cell>
          <cell r="I838">
            <v>2</v>
          </cell>
          <cell r="J838">
            <v>2</v>
          </cell>
          <cell r="K838"/>
          <cell r="L838" t="str">
            <v>Soulbond #_(You may pair this creature with another unpaired creature when either enters the battlefield. They remain paired for as long as you control both of them.)_#£As long as Druid's Familiar is paired with another creature, each of those creatures gets +2/+2.</v>
          </cell>
          <cell r="M838" t="str">
            <v>{3}{G}</v>
          </cell>
          <cell r="N838"/>
          <cell r="O838">
            <v>4</v>
          </cell>
          <cell r="P838" t="str">
            <v>G</v>
          </cell>
          <cell r="Q838" t="str">
            <v>AVR</v>
          </cell>
          <cell r="R838">
            <v>175</v>
          </cell>
        </row>
        <row r="839">
          <cell r="A839"/>
          <cell r="E839" t="str">
            <v>Druids' Repository</v>
          </cell>
          <cell r="F839" t="str">
            <v>Avacyn Restored</v>
          </cell>
          <cell r="G839" t="str">
            <v>R</v>
          </cell>
          <cell r="H839" t="str">
            <v>Enchantment</v>
          </cell>
          <cell r="I839"/>
          <cell r="J839"/>
          <cell r="K839"/>
          <cell r="L839" t="str">
            <v>Whenever a creature you control attacks, put a charge counter on Druids' Repository.£Remove a charge counter from Druids' Repository: Add one mana of any color to your mana pool.</v>
          </cell>
          <cell r="M839" t="str">
            <v>{1}{G}{G}</v>
          </cell>
          <cell r="N839" t="str">
            <v>{W}{U}{B}{R}{G}</v>
          </cell>
          <cell r="O839">
            <v>3</v>
          </cell>
          <cell r="P839" t="str">
            <v>G</v>
          </cell>
          <cell r="Q839" t="str">
            <v>AVR</v>
          </cell>
          <cell r="R839">
            <v>176</v>
          </cell>
        </row>
        <row r="840">
          <cell r="A840"/>
          <cell r="E840" t="str">
            <v>Dual Casting</v>
          </cell>
          <cell r="F840" t="str">
            <v>Avacyn Restored</v>
          </cell>
          <cell r="G840" t="str">
            <v>R</v>
          </cell>
          <cell r="H840" t="str">
            <v>Enchantment — Aura</v>
          </cell>
          <cell r="I840"/>
          <cell r="J840"/>
          <cell r="K840"/>
          <cell r="L840" t="str">
            <v>Enchant creature£Enchanted creature has "{R}, {T}: Copy target instant or sorcery spell you control. You may choose new targets for the copy."</v>
          </cell>
          <cell r="M840" t="str">
            <v>{1}{R}</v>
          </cell>
          <cell r="N840"/>
          <cell r="O840">
            <v>2</v>
          </cell>
          <cell r="P840" t="str">
            <v>R</v>
          </cell>
          <cell r="Q840" t="str">
            <v>AVR</v>
          </cell>
          <cell r="R840">
            <v>133</v>
          </cell>
        </row>
        <row r="841">
          <cell r="A841" t="str">
            <v>YES (Foil)</v>
          </cell>
          <cell r="E841" t="str">
            <v>Eaten by Spiders</v>
          </cell>
          <cell r="F841" t="str">
            <v>Avacyn Restored</v>
          </cell>
          <cell r="G841" t="str">
            <v>U</v>
          </cell>
          <cell r="H841" t="str">
            <v>Instant</v>
          </cell>
          <cell r="I841"/>
          <cell r="J841"/>
          <cell r="K841"/>
          <cell r="L841" t="str">
            <v>Destroy target creature with flying and all Equipment attached to that creature.</v>
          </cell>
          <cell r="M841" t="str">
            <v>{2}{G}</v>
          </cell>
          <cell r="N841"/>
          <cell r="O841">
            <v>3</v>
          </cell>
          <cell r="P841" t="str">
            <v>G</v>
          </cell>
          <cell r="Q841" t="str">
            <v>AVR</v>
          </cell>
          <cell r="R841">
            <v>177</v>
          </cell>
        </row>
        <row r="842">
          <cell r="A842" t="str">
            <v>YES</v>
          </cell>
          <cell r="E842" t="str">
            <v>Elgaud Shieldmate</v>
          </cell>
          <cell r="F842" t="str">
            <v>Avacyn Restored</v>
          </cell>
          <cell r="G842" t="str">
            <v>C</v>
          </cell>
          <cell r="H842" t="str">
            <v>Creature — Human Soldier</v>
          </cell>
          <cell r="I842">
            <v>2</v>
          </cell>
          <cell r="J842">
            <v>3</v>
          </cell>
          <cell r="K842"/>
          <cell r="L842" t="str">
            <v>Soulbond. As long as Elgaud Shieldmate is paired with another creature, both creatures have hexproof.</v>
          </cell>
          <cell r="M842" t="str">
            <v>{3}{U}</v>
          </cell>
          <cell r="N842"/>
          <cell r="O842">
            <v>4</v>
          </cell>
          <cell r="P842" t="str">
            <v>U</v>
          </cell>
          <cell r="Q842" t="str">
            <v>AVR</v>
          </cell>
          <cell r="R842">
            <v>50</v>
          </cell>
        </row>
        <row r="843">
          <cell r="A843" t="str">
            <v>YES (Foil)</v>
          </cell>
          <cell r="E843" t="str">
            <v>Emancipation Angel</v>
          </cell>
          <cell r="F843" t="str">
            <v>Avacyn Restored</v>
          </cell>
          <cell r="G843" t="str">
            <v>U</v>
          </cell>
          <cell r="H843" t="str">
            <v>Creature — Angel</v>
          </cell>
          <cell r="I843">
            <v>3</v>
          </cell>
          <cell r="J843">
            <v>3</v>
          </cell>
          <cell r="K843"/>
          <cell r="L843" t="str">
            <v>Flying£When Emancipation Angel enters the battlefield, return a permanent you control to its owner's hand.</v>
          </cell>
          <cell r="M843" t="str">
            <v>{1}{W}{W}</v>
          </cell>
          <cell r="N843"/>
          <cell r="O843">
            <v>3</v>
          </cell>
          <cell r="P843" t="str">
            <v>W</v>
          </cell>
          <cell r="Q843" t="str">
            <v>AVR</v>
          </cell>
          <cell r="R843">
            <v>19</v>
          </cell>
        </row>
        <row r="844">
          <cell r="A844"/>
          <cell r="E844" t="str">
            <v>Entreat the Angels</v>
          </cell>
          <cell r="F844" t="str">
            <v>Avacyn Restored</v>
          </cell>
          <cell r="G844" t="str">
            <v>M</v>
          </cell>
          <cell r="H844" t="str">
            <v>Sorcery</v>
          </cell>
          <cell r="I844"/>
          <cell r="J844"/>
          <cell r="K844"/>
          <cell r="L844" t="str">
            <v>Put X 4/4 white Angel creature tokens with flying onto the battlefield.£Miracle {X}{W}{W} #_(You may cast this card for its miracle cost when you draw it if it's the first card you drew this turn.)_#</v>
          </cell>
          <cell r="M844" t="str">
            <v>{X}{X}{W}{W}{W}</v>
          </cell>
          <cell r="N844"/>
          <cell r="O844">
            <v>3</v>
          </cell>
          <cell r="P844" t="str">
            <v>W</v>
          </cell>
          <cell r="Q844" t="str">
            <v>AVR</v>
          </cell>
          <cell r="R844">
            <v>20</v>
          </cell>
        </row>
        <row r="845">
          <cell r="A845"/>
          <cell r="E845" t="str">
            <v>Essence Harvest</v>
          </cell>
          <cell r="F845" t="str">
            <v>Avacyn Restored</v>
          </cell>
          <cell r="G845" t="str">
            <v>C</v>
          </cell>
          <cell r="H845" t="str">
            <v>Sorcery</v>
          </cell>
          <cell r="I845"/>
          <cell r="J845"/>
          <cell r="K845"/>
          <cell r="L845" t="str">
            <v>Target player loses X life and you gain X life, where X is the greatest power among creatures you control.</v>
          </cell>
          <cell r="M845" t="str">
            <v>{2}{B}</v>
          </cell>
          <cell r="N845"/>
          <cell r="O845">
            <v>3</v>
          </cell>
          <cell r="P845" t="str">
            <v>B</v>
          </cell>
          <cell r="Q845" t="str">
            <v>AVR</v>
          </cell>
          <cell r="R845">
            <v>100</v>
          </cell>
        </row>
        <row r="846">
          <cell r="A846" t="str">
            <v>YES</v>
          </cell>
          <cell r="E846" t="str">
            <v>Evernight Shade</v>
          </cell>
          <cell r="F846" t="str">
            <v>Avacyn Restored</v>
          </cell>
          <cell r="G846" t="str">
            <v>U</v>
          </cell>
          <cell r="H846" t="str">
            <v>Creature — Shade</v>
          </cell>
          <cell r="I846">
            <v>1</v>
          </cell>
          <cell r="J846">
            <v>1</v>
          </cell>
          <cell r="K846"/>
          <cell r="L846" t="str">
            <v>Undying. {B}: Evernight Shade gets +1/+1 until end of turn.</v>
          </cell>
          <cell r="M846" t="str">
            <v>{3}{B}</v>
          </cell>
          <cell r="N846"/>
          <cell r="O846">
            <v>4</v>
          </cell>
          <cell r="P846" t="str">
            <v>B</v>
          </cell>
          <cell r="Q846" t="str">
            <v>AVR</v>
          </cell>
          <cell r="R846">
            <v>101</v>
          </cell>
        </row>
        <row r="847">
          <cell r="A847" t="str">
            <v>YES</v>
          </cell>
          <cell r="E847" t="str">
            <v>Exquisite Blood</v>
          </cell>
          <cell r="F847" t="str">
            <v>Avacyn Restored</v>
          </cell>
          <cell r="G847" t="str">
            <v>R</v>
          </cell>
          <cell r="H847" t="str">
            <v>Enchantment</v>
          </cell>
          <cell r="I847"/>
          <cell r="J847"/>
          <cell r="K847"/>
          <cell r="L847" t="str">
            <v>Whenever an opponent loses life, you gain that much life.</v>
          </cell>
          <cell r="M847" t="str">
            <v>{4}{B}</v>
          </cell>
          <cell r="N847"/>
          <cell r="O847">
            <v>5</v>
          </cell>
          <cell r="P847" t="str">
            <v>B</v>
          </cell>
          <cell r="Q847" t="str">
            <v>AVR</v>
          </cell>
          <cell r="R847">
            <v>102</v>
          </cell>
        </row>
        <row r="848">
          <cell r="A848"/>
          <cell r="E848" t="str">
            <v>Falkenrath Exterminator</v>
          </cell>
          <cell r="F848" t="str">
            <v>Avacyn Restored</v>
          </cell>
          <cell r="G848" t="str">
            <v>U</v>
          </cell>
          <cell r="H848" t="str">
            <v>Creature — Vampire Archer</v>
          </cell>
          <cell r="I848">
            <v>1</v>
          </cell>
          <cell r="J848">
            <v>1</v>
          </cell>
          <cell r="K848"/>
          <cell r="L848" t="str">
            <v>Whenever Falkenrath Exterminator deals combat damage to a player, put a +1/+1 counter on it.£{2}{R}: Falkenrath Exterminator deals damage to target creature equal to the number of +1/+1 counters on Falkenrath Exterminator.</v>
          </cell>
          <cell r="M848" t="str">
            <v>{1}{R}</v>
          </cell>
          <cell r="N848"/>
          <cell r="O848">
            <v>2</v>
          </cell>
          <cell r="P848" t="str">
            <v>R</v>
          </cell>
          <cell r="Q848" t="str">
            <v>AVR</v>
          </cell>
          <cell r="R848">
            <v>134</v>
          </cell>
        </row>
        <row r="849">
          <cell r="A849"/>
          <cell r="E849" t="str">
            <v>Farbog Explorer</v>
          </cell>
          <cell r="F849" t="str">
            <v>Avacyn Restored</v>
          </cell>
          <cell r="G849" t="str">
            <v>C</v>
          </cell>
          <cell r="H849" t="str">
            <v>Creature — Human Scout</v>
          </cell>
          <cell r="I849">
            <v>2</v>
          </cell>
          <cell r="J849">
            <v>3</v>
          </cell>
          <cell r="K849"/>
          <cell r="L849" t="str">
            <v>Swampwalk #_(This creature is unblockable as long as defending player controls a Swamp.)_#</v>
          </cell>
          <cell r="M849" t="str">
            <v>{2}{W}</v>
          </cell>
          <cell r="N849"/>
          <cell r="O849">
            <v>3</v>
          </cell>
          <cell r="P849" t="str">
            <v>W</v>
          </cell>
          <cell r="Q849" t="str">
            <v>AVR</v>
          </cell>
          <cell r="R849">
            <v>21</v>
          </cell>
        </row>
        <row r="850">
          <cell r="A850"/>
          <cell r="E850" t="str">
            <v>Favorable Winds</v>
          </cell>
          <cell r="F850" t="str">
            <v>Avacyn Restored</v>
          </cell>
          <cell r="G850" t="str">
            <v>U</v>
          </cell>
          <cell r="H850" t="str">
            <v>Enchantment</v>
          </cell>
          <cell r="I850"/>
          <cell r="J850"/>
          <cell r="K850"/>
          <cell r="L850" t="str">
            <v>Creatures you control with flying get +1/+1.</v>
          </cell>
          <cell r="M850" t="str">
            <v>{1}{U}</v>
          </cell>
          <cell r="N850"/>
          <cell r="O850">
            <v>2</v>
          </cell>
          <cell r="P850" t="str">
            <v>U</v>
          </cell>
          <cell r="Q850" t="str">
            <v>AVR</v>
          </cell>
          <cell r="R850">
            <v>51</v>
          </cell>
        </row>
        <row r="851">
          <cell r="A851"/>
          <cell r="E851" t="str">
            <v>Fervent Cathar</v>
          </cell>
          <cell r="F851" t="str">
            <v>Avacyn Restored</v>
          </cell>
          <cell r="G851" t="str">
            <v>C</v>
          </cell>
          <cell r="H851" t="str">
            <v>Creature — Human Knight</v>
          </cell>
          <cell r="I851">
            <v>2</v>
          </cell>
          <cell r="J851">
            <v>1</v>
          </cell>
          <cell r="K851"/>
          <cell r="L851" t="str">
            <v>Haste£When Fervent Cathar enters the battlefield, target creature can't block this turn.</v>
          </cell>
          <cell r="M851" t="str">
            <v>{2}{R}</v>
          </cell>
          <cell r="N851"/>
          <cell r="O851">
            <v>3</v>
          </cell>
          <cell r="P851" t="str">
            <v>R</v>
          </cell>
          <cell r="Q851" t="str">
            <v>AVR</v>
          </cell>
          <cell r="R851">
            <v>135</v>
          </cell>
        </row>
        <row r="852">
          <cell r="A852"/>
          <cell r="E852" t="str">
            <v>Fettergeist</v>
          </cell>
          <cell r="F852" t="str">
            <v>Avacyn Restored</v>
          </cell>
          <cell r="G852" t="str">
            <v>U</v>
          </cell>
          <cell r="H852" t="str">
            <v>Creature — Spirit</v>
          </cell>
          <cell r="I852">
            <v>3</v>
          </cell>
          <cell r="J852">
            <v>4</v>
          </cell>
          <cell r="K852"/>
          <cell r="L852" t="str">
            <v>Flying£At the beginning of your upkeep, sacrifice Fettergeist unless you pay {1} for each other creature you control.</v>
          </cell>
          <cell r="M852" t="str">
            <v>{2}{U}</v>
          </cell>
          <cell r="N852"/>
          <cell r="O852">
            <v>3</v>
          </cell>
          <cell r="P852" t="str">
            <v>U</v>
          </cell>
          <cell r="Q852" t="str">
            <v>AVR</v>
          </cell>
          <cell r="R852">
            <v>52</v>
          </cell>
        </row>
        <row r="853">
          <cell r="A853"/>
          <cell r="E853" t="str">
            <v>Fleeting Distraction</v>
          </cell>
          <cell r="F853" t="str">
            <v>Avacyn Restored</v>
          </cell>
          <cell r="G853" t="str">
            <v>C</v>
          </cell>
          <cell r="H853" t="str">
            <v>Instant</v>
          </cell>
          <cell r="I853"/>
          <cell r="J853"/>
          <cell r="K853"/>
          <cell r="L853" t="str">
            <v>Target creature gets -1/-0 until end of turn.£Draw a card.</v>
          </cell>
          <cell r="M853" t="str">
            <v>{U}</v>
          </cell>
          <cell r="N853"/>
          <cell r="O853">
            <v>1</v>
          </cell>
          <cell r="P853" t="str">
            <v>U</v>
          </cell>
          <cell r="Q853" t="str">
            <v>AVR</v>
          </cell>
          <cell r="R853">
            <v>53</v>
          </cell>
        </row>
        <row r="854">
          <cell r="A854"/>
          <cell r="E854" t="str">
            <v>Flowering Lumberknot</v>
          </cell>
          <cell r="F854" t="str">
            <v>Avacyn Restored</v>
          </cell>
          <cell r="G854" t="str">
            <v>C</v>
          </cell>
          <cell r="H854" t="str">
            <v>Creature — Treefolk</v>
          </cell>
          <cell r="I854">
            <v>5</v>
          </cell>
          <cell r="J854">
            <v>5</v>
          </cell>
          <cell r="K854"/>
          <cell r="L854" t="str">
            <v>Flowering Lumberknot can't attack or block unless it's paired with a creature with soulbond.</v>
          </cell>
          <cell r="M854" t="str">
            <v>{3}{G}</v>
          </cell>
          <cell r="N854"/>
          <cell r="O854">
            <v>4</v>
          </cell>
          <cell r="P854" t="str">
            <v>G</v>
          </cell>
          <cell r="Q854" t="str">
            <v>AVR</v>
          </cell>
          <cell r="R854">
            <v>178</v>
          </cell>
        </row>
        <row r="855">
          <cell r="A855"/>
          <cell r="E855" t="str">
            <v>Forest</v>
          </cell>
          <cell r="F855" t="str">
            <v>Avacyn Restored</v>
          </cell>
          <cell r="G855" t="str">
            <v>C</v>
          </cell>
          <cell r="H855" t="str">
            <v>Basic Land — Forest</v>
          </cell>
          <cell r="I855"/>
          <cell r="J855"/>
          <cell r="K855"/>
          <cell r="L855" t="str">
            <v>{G}</v>
          </cell>
          <cell r="M855"/>
          <cell r="N855" t="str">
            <v>{G}</v>
          </cell>
          <cell r="O855">
            <v>0</v>
          </cell>
          <cell r="P855" t="str">
            <v>L</v>
          </cell>
          <cell r="Q855" t="str">
            <v>AVR</v>
          </cell>
          <cell r="R855">
            <v>242</v>
          </cell>
        </row>
        <row r="856">
          <cell r="A856"/>
          <cell r="E856" t="str">
            <v>Gallows at Willow Hill</v>
          </cell>
          <cell r="F856" t="str">
            <v>Avacyn Restored</v>
          </cell>
          <cell r="G856" t="str">
            <v>R</v>
          </cell>
          <cell r="H856" t="str">
            <v>Artifact</v>
          </cell>
          <cell r="I856"/>
          <cell r="J856"/>
          <cell r="K856"/>
          <cell r="L856" t="str">
            <v>{3}, {T}, Tap three untapped Humans you control: Destroy target creature. Its controller puts a 1/1 white Spirit creature token with flying onto the battlefield.</v>
          </cell>
          <cell r="M856" t="str">
            <v>{3}</v>
          </cell>
          <cell r="N856"/>
          <cell r="O856">
            <v>3</v>
          </cell>
          <cell r="P856" t="str">
            <v>A</v>
          </cell>
          <cell r="Q856" t="str">
            <v>AVR</v>
          </cell>
          <cell r="R856">
            <v>215</v>
          </cell>
        </row>
        <row r="857">
          <cell r="A857" t="str">
            <v>YES</v>
          </cell>
          <cell r="E857" t="str">
            <v>Galvanic Alchemist</v>
          </cell>
          <cell r="F857" t="str">
            <v>Avacyn Restored</v>
          </cell>
          <cell r="G857" t="str">
            <v>C</v>
          </cell>
          <cell r="H857" t="str">
            <v>Creature — Human Wizard</v>
          </cell>
          <cell r="I857">
            <v>1</v>
          </cell>
          <cell r="J857">
            <v>4</v>
          </cell>
          <cell r="K857"/>
          <cell r="L857" t="str">
            <v>Soulbond. As long as Galvanic Alchemist is paired with another creature, each of those creatures has "{2}{U}: Untap this creature."</v>
          </cell>
          <cell r="M857" t="str">
            <v>{2}{U}</v>
          </cell>
          <cell r="N857"/>
          <cell r="O857">
            <v>3</v>
          </cell>
          <cell r="P857" t="str">
            <v>U</v>
          </cell>
          <cell r="Q857" t="str">
            <v>AVR</v>
          </cell>
          <cell r="R857">
            <v>54</v>
          </cell>
        </row>
        <row r="858">
          <cell r="A858"/>
          <cell r="E858" t="str">
            <v>Gang of Devils</v>
          </cell>
          <cell r="F858" t="str">
            <v>Avacyn Restored</v>
          </cell>
          <cell r="G858" t="str">
            <v>U</v>
          </cell>
          <cell r="H858" t="str">
            <v>Creature — Devil</v>
          </cell>
          <cell r="I858">
            <v>3</v>
          </cell>
          <cell r="J858">
            <v>3</v>
          </cell>
          <cell r="K858"/>
          <cell r="L858" t="str">
            <v>When Gang of Devils dies, it deals 3 damage divided as you choose among one, two, or three target creatures and/or players.</v>
          </cell>
          <cell r="M858" t="str">
            <v>{5}{R}</v>
          </cell>
          <cell r="N858"/>
          <cell r="O858">
            <v>6</v>
          </cell>
          <cell r="P858" t="str">
            <v>R</v>
          </cell>
          <cell r="Q858" t="str">
            <v>AVR</v>
          </cell>
          <cell r="R858">
            <v>136</v>
          </cell>
        </row>
        <row r="859">
          <cell r="A859" t="str">
            <v>YES</v>
          </cell>
          <cell r="E859" t="str">
            <v>Geist Snatch</v>
          </cell>
          <cell r="F859" t="str">
            <v>Avacyn Restored</v>
          </cell>
          <cell r="G859" t="str">
            <v>C</v>
          </cell>
          <cell r="H859" t="str">
            <v>Instant</v>
          </cell>
          <cell r="I859"/>
          <cell r="J859"/>
          <cell r="K859"/>
          <cell r="L859" t="str">
            <v>Counter target creature spell. Put a 1/1 blue Spirit creature token with flying onto the battlefield.</v>
          </cell>
          <cell r="M859" t="str">
            <v>{2}{U}{U}</v>
          </cell>
          <cell r="N859"/>
          <cell r="O859">
            <v>4</v>
          </cell>
          <cell r="P859" t="str">
            <v>U</v>
          </cell>
          <cell r="Q859" t="str">
            <v>AVR</v>
          </cell>
          <cell r="R859">
            <v>55</v>
          </cell>
        </row>
        <row r="860">
          <cell r="A860"/>
          <cell r="E860" t="str">
            <v>Geist Trappers</v>
          </cell>
          <cell r="F860" t="str">
            <v>Avacyn Restored</v>
          </cell>
          <cell r="G860" t="str">
            <v>C</v>
          </cell>
          <cell r="H860" t="str">
            <v>Creature — Human Warrior</v>
          </cell>
          <cell r="I860">
            <v>3</v>
          </cell>
          <cell r="J860">
            <v>5</v>
          </cell>
          <cell r="K860"/>
          <cell r="L860" t="str">
            <v>Soulbond #_(You may pair this creature with another unpaired creature when either enters the battlefield. They remain paired for as long as you control both of them.)_#£As long as Geist Trappers is paired with another creature, both creatures have reach.</v>
          </cell>
          <cell r="M860" t="str">
            <v>{4}{G}</v>
          </cell>
          <cell r="N860"/>
          <cell r="O860">
            <v>5</v>
          </cell>
          <cell r="P860" t="str">
            <v>G</v>
          </cell>
          <cell r="Q860" t="str">
            <v>AVR</v>
          </cell>
          <cell r="R860">
            <v>179</v>
          </cell>
        </row>
        <row r="861">
          <cell r="A861" t="str">
            <v>YES</v>
          </cell>
          <cell r="E861" t="str">
            <v>Ghostform</v>
          </cell>
          <cell r="F861" t="str">
            <v>Avacyn Restored</v>
          </cell>
          <cell r="G861" t="str">
            <v>C</v>
          </cell>
          <cell r="H861" t="str">
            <v>Sorcery</v>
          </cell>
          <cell r="I861"/>
          <cell r="J861"/>
          <cell r="K861"/>
          <cell r="L861" t="str">
            <v>Up to two target creatures are unblockable this turn.</v>
          </cell>
          <cell r="M861" t="str">
            <v>{1}{U}</v>
          </cell>
          <cell r="N861"/>
          <cell r="O861">
            <v>2</v>
          </cell>
          <cell r="P861" t="str">
            <v>U</v>
          </cell>
          <cell r="Q861" t="str">
            <v>AVR</v>
          </cell>
          <cell r="R861">
            <v>56</v>
          </cell>
        </row>
        <row r="862">
          <cell r="A862" t="str">
            <v>YES</v>
          </cell>
          <cell r="E862" t="str">
            <v>Ghostly Flicker</v>
          </cell>
          <cell r="F862" t="str">
            <v>Avacyn Restored</v>
          </cell>
          <cell r="G862" t="str">
            <v>C</v>
          </cell>
          <cell r="H862" t="str">
            <v>Instant</v>
          </cell>
          <cell r="I862"/>
          <cell r="J862"/>
          <cell r="K862"/>
          <cell r="L862" t="str">
            <v>Exile two target artifacts, creatures, and/or lands you control, then return those cards to the battlefield under your control.</v>
          </cell>
          <cell r="M862" t="str">
            <v>{2}{U}</v>
          </cell>
          <cell r="N862"/>
          <cell r="O862">
            <v>3</v>
          </cell>
          <cell r="P862" t="str">
            <v>U</v>
          </cell>
          <cell r="Q862" t="str">
            <v>AVR</v>
          </cell>
          <cell r="R862">
            <v>57</v>
          </cell>
        </row>
        <row r="863">
          <cell r="A863" t="str">
            <v>YES</v>
          </cell>
          <cell r="E863" t="str">
            <v>Ghostly Touch</v>
          </cell>
          <cell r="F863" t="str">
            <v>Avacyn Restored</v>
          </cell>
          <cell r="G863" t="str">
            <v>U</v>
          </cell>
          <cell r="H863" t="str">
            <v>Enchantment — Aura</v>
          </cell>
          <cell r="I863"/>
          <cell r="J863"/>
          <cell r="K863"/>
          <cell r="L863" t="str">
            <v>Enchant creature£Enchanted creature has "Whenever this creature attacks, you may tap or untap target permanent."</v>
          </cell>
          <cell r="M863" t="str">
            <v>{1}{U}</v>
          </cell>
          <cell r="N863"/>
          <cell r="O863">
            <v>2</v>
          </cell>
          <cell r="P863" t="str">
            <v>U</v>
          </cell>
          <cell r="Q863" t="str">
            <v>AVR</v>
          </cell>
          <cell r="R863">
            <v>58</v>
          </cell>
        </row>
        <row r="864">
          <cell r="A864"/>
          <cell r="E864" t="str">
            <v>Ghoulflesh</v>
          </cell>
          <cell r="F864" t="str">
            <v>Avacyn Restored</v>
          </cell>
          <cell r="G864" t="str">
            <v>C</v>
          </cell>
          <cell r="H864" t="str">
            <v>Enchantment — Aura</v>
          </cell>
          <cell r="I864"/>
          <cell r="J864"/>
          <cell r="K864"/>
          <cell r="L864" t="str">
            <v>Enchant creature£Enchanted creature gets -1/-1 and is a black Zombie in addition to its other colors and types.</v>
          </cell>
          <cell r="M864" t="str">
            <v>{B}</v>
          </cell>
          <cell r="N864"/>
          <cell r="O864">
            <v>1</v>
          </cell>
          <cell r="P864" t="str">
            <v>B</v>
          </cell>
          <cell r="Q864" t="str">
            <v>AVR</v>
          </cell>
          <cell r="R864">
            <v>103</v>
          </cell>
        </row>
        <row r="865">
          <cell r="A865"/>
          <cell r="E865" t="str">
            <v>Gisela, Blade of Goldnight</v>
          </cell>
          <cell r="F865" t="str">
            <v>Avacyn Restored</v>
          </cell>
          <cell r="G865" t="str">
            <v>M</v>
          </cell>
          <cell r="H865" t="str">
            <v>Legendary Creature — Angel</v>
          </cell>
          <cell r="I865">
            <v>5</v>
          </cell>
          <cell r="J865">
            <v>5</v>
          </cell>
          <cell r="K865"/>
          <cell r="L865" t="str">
            <v>Flying, first strike£If a source would deal damage to an opponent or a permanent an opponent controls, that source deals double that damage to that player or permanent instead.£If a source would deal damage to you or a permanent you control, prevent half that damage, rounded up.</v>
          </cell>
          <cell r="M865" t="str">
            <v>{4}{R}{W}{W}</v>
          </cell>
          <cell r="N865"/>
          <cell r="O865">
            <v>7</v>
          </cell>
          <cell r="P865" t="str">
            <v>WR</v>
          </cell>
          <cell r="Q865" t="str">
            <v>AVR</v>
          </cell>
          <cell r="R865">
            <v>209</v>
          </cell>
        </row>
        <row r="866">
          <cell r="A866"/>
          <cell r="E866" t="str">
            <v>Gloom Surgeon</v>
          </cell>
          <cell r="F866" t="str">
            <v>Avacyn Restored</v>
          </cell>
          <cell r="G866" t="str">
            <v>R</v>
          </cell>
          <cell r="H866" t="str">
            <v>Creature — Spirit</v>
          </cell>
          <cell r="I866">
            <v>2</v>
          </cell>
          <cell r="J866">
            <v>1</v>
          </cell>
          <cell r="K866"/>
          <cell r="L866" t="str">
            <v>If combat damage would be dealt to Gloom Surgeon, prevent that damage and exile that many cards from the top of your library.</v>
          </cell>
          <cell r="M866" t="str">
            <v>{1}{B}</v>
          </cell>
          <cell r="N866"/>
          <cell r="O866">
            <v>2</v>
          </cell>
          <cell r="P866" t="str">
            <v>B</v>
          </cell>
          <cell r="Q866" t="str">
            <v>AVR</v>
          </cell>
          <cell r="R866">
            <v>104</v>
          </cell>
        </row>
        <row r="867">
          <cell r="A867"/>
          <cell r="E867" t="str">
            <v>Gloomwidow</v>
          </cell>
          <cell r="F867" t="str">
            <v>Avacyn Restored</v>
          </cell>
          <cell r="G867" t="str">
            <v>U</v>
          </cell>
          <cell r="H867" t="str">
            <v>Creature — Spider</v>
          </cell>
          <cell r="I867">
            <v>3</v>
          </cell>
          <cell r="J867">
            <v>3</v>
          </cell>
          <cell r="K867"/>
          <cell r="L867" t="str">
            <v>Reach£Gloomwidow can block only creatures with flying.</v>
          </cell>
          <cell r="M867" t="str">
            <v>{2}{G}</v>
          </cell>
          <cell r="N867"/>
          <cell r="O867">
            <v>3</v>
          </cell>
          <cell r="P867" t="str">
            <v>G</v>
          </cell>
          <cell r="Q867" t="str">
            <v>AVR</v>
          </cell>
          <cell r="R867">
            <v>180</v>
          </cell>
        </row>
        <row r="868">
          <cell r="A868" t="str">
            <v>YES</v>
          </cell>
          <cell r="E868" t="str">
            <v>Goldnight Commander</v>
          </cell>
          <cell r="F868" t="str">
            <v>Avacyn Restored</v>
          </cell>
          <cell r="G868" t="str">
            <v>U</v>
          </cell>
          <cell r="H868" t="str">
            <v>Creature — Human Cleric Soldier</v>
          </cell>
          <cell r="I868">
            <v>2</v>
          </cell>
          <cell r="J868">
            <v>2</v>
          </cell>
          <cell r="K868"/>
          <cell r="L868" t="str">
            <v>Whenever another creature enters the battlefield under your control, creatures you control get +1/+1 until end of turn.</v>
          </cell>
          <cell r="M868" t="str">
            <v>{3}{W}</v>
          </cell>
          <cell r="N868"/>
          <cell r="O868">
            <v>4</v>
          </cell>
          <cell r="P868" t="str">
            <v>W</v>
          </cell>
          <cell r="Q868" t="str">
            <v>AVR</v>
          </cell>
          <cell r="R868">
            <v>22</v>
          </cell>
        </row>
        <row r="869">
          <cell r="A869" t="str">
            <v>YES (Foil)</v>
          </cell>
          <cell r="E869" t="str">
            <v>Goldnight Redeemer</v>
          </cell>
          <cell r="F869" t="str">
            <v>Avacyn Restored</v>
          </cell>
          <cell r="G869" t="str">
            <v>U</v>
          </cell>
          <cell r="H869" t="str">
            <v>Creature — Angel</v>
          </cell>
          <cell r="I869">
            <v>4</v>
          </cell>
          <cell r="J869">
            <v>4</v>
          </cell>
          <cell r="K869"/>
          <cell r="L869" t="str">
            <v>Flying£When Goldnight Redeemer enters the battlefield, you gain 2 life for each other creature you control.</v>
          </cell>
          <cell r="M869" t="str">
            <v>{4}{W}{W}</v>
          </cell>
          <cell r="N869"/>
          <cell r="O869">
            <v>6</v>
          </cell>
          <cell r="P869" t="str">
            <v>W</v>
          </cell>
          <cell r="Q869" t="str">
            <v>AVR</v>
          </cell>
          <cell r="R869">
            <v>23</v>
          </cell>
        </row>
        <row r="870">
          <cell r="A870" t="str">
            <v>YES</v>
          </cell>
          <cell r="E870" t="str">
            <v>Grave Exchange</v>
          </cell>
          <cell r="F870" t="str">
            <v>Avacyn Restored</v>
          </cell>
          <cell r="G870" t="str">
            <v>C</v>
          </cell>
          <cell r="H870" t="str">
            <v>Sorcery</v>
          </cell>
          <cell r="I870"/>
          <cell r="J870"/>
          <cell r="K870"/>
          <cell r="L870" t="str">
            <v>Return target creature card from your graveyard to your hand. Target player sacrifices a creature.</v>
          </cell>
          <cell r="M870" t="str">
            <v>{4}{B}{B}</v>
          </cell>
          <cell r="N870"/>
          <cell r="O870">
            <v>6</v>
          </cell>
          <cell r="P870" t="str">
            <v>B</v>
          </cell>
          <cell r="Q870" t="str">
            <v>AVR</v>
          </cell>
          <cell r="R870">
            <v>105</v>
          </cell>
        </row>
        <row r="871">
          <cell r="A871"/>
          <cell r="E871" t="str">
            <v>Griselbrand</v>
          </cell>
          <cell r="F871" t="str">
            <v>Avacyn Restored</v>
          </cell>
          <cell r="G871" t="str">
            <v>M</v>
          </cell>
          <cell r="H871" t="str">
            <v>Legendary Creature — Demon</v>
          </cell>
          <cell r="I871">
            <v>7</v>
          </cell>
          <cell r="J871">
            <v>7</v>
          </cell>
          <cell r="K871"/>
          <cell r="L871" t="str">
            <v>Flying, lifelink£Pay 7 life: Draw seven cards.</v>
          </cell>
          <cell r="M871" t="str">
            <v>{4}{B}{B}{B}{B}</v>
          </cell>
          <cell r="N871"/>
          <cell r="O871">
            <v>8</v>
          </cell>
          <cell r="P871" t="str">
            <v>B</v>
          </cell>
          <cell r="Q871" t="str">
            <v>AVR</v>
          </cell>
          <cell r="R871">
            <v>106</v>
          </cell>
        </row>
        <row r="872">
          <cell r="A872"/>
          <cell r="E872" t="str">
            <v>Grounded</v>
          </cell>
          <cell r="F872" t="str">
            <v>Avacyn Restored</v>
          </cell>
          <cell r="G872" t="str">
            <v>C</v>
          </cell>
          <cell r="H872" t="str">
            <v>Enchantment — Aura</v>
          </cell>
          <cell r="I872"/>
          <cell r="J872"/>
          <cell r="K872"/>
          <cell r="L872" t="str">
            <v>Enchant creature£Enchanted creature loses flying.</v>
          </cell>
          <cell r="M872" t="str">
            <v>{1}{G}</v>
          </cell>
          <cell r="N872"/>
          <cell r="O872">
            <v>2</v>
          </cell>
          <cell r="P872" t="str">
            <v>G</v>
          </cell>
          <cell r="Q872" t="str">
            <v>AVR</v>
          </cell>
          <cell r="R872">
            <v>181</v>
          </cell>
        </row>
        <row r="873">
          <cell r="A873"/>
          <cell r="E873" t="str">
            <v>Gryff Vanguard</v>
          </cell>
          <cell r="F873" t="str">
            <v>Avacyn Restored</v>
          </cell>
          <cell r="G873" t="str">
            <v>C</v>
          </cell>
          <cell r="H873" t="str">
            <v>Creature — Human Knight</v>
          </cell>
          <cell r="I873">
            <v>3</v>
          </cell>
          <cell r="J873">
            <v>2</v>
          </cell>
          <cell r="K873"/>
          <cell r="L873" t="str">
            <v>Flying£When Gryff Vanguard enters the battlefield, draw a card.</v>
          </cell>
          <cell r="M873" t="str">
            <v>{4}{U}</v>
          </cell>
          <cell r="N873"/>
          <cell r="O873">
            <v>5</v>
          </cell>
          <cell r="P873" t="str">
            <v>U</v>
          </cell>
          <cell r="Q873" t="str">
            <v>AVR</v>
          </cell>
          <cell r="R873">
            <v>59</v>
          </cell>
        </row>
        <row r="874">
          <cell r="A874"/>
          <cell r="E874" t="str">
            <v>Guise of Fire</v>
          </cell>
          <cell r="F874" t="str">
            <v>Avacyn Restored</v>
          </cell>
          <cell r="G874" t="str">
            <v>C</v>
          </cell>
          <cell r="H874" t="str">
            <v>Enchantment — Aura</v>
          </cell>
          <cell r="I874"/>
          <cell r="J874"/>
          <cell r="K874"/>
          <cell r="L874" t="str">
            <v>Enchant creature£Enchanted creature gets +1/-1 and attacks each turn if able.</v>
          </cell>
          <cell r="M874" t="str">
            <v>{R}</v>
          </cell>
          <cell r="N874"/>
          <cell r="O874">
            <v>1</v>
          </cell>
          <cell r="P874" t="str">
            <v>R</v>
          </cell>
          <cell r="Q874" t="str">
            <v>AVR</v>
          </cell>
          <cell r="R874">
            <v>137</v>
          </cell>
        </row>
        <row r="875">
          <cell r="A875"/>
          <cell r="E875" t="str">
            <v>Hanweir Lancer</v>
          </cell>
          <cell r="F875" t="str">
            <v>Avacyn Restored</v>
          </cell>
          <cell r="G875" t="str">
            <v>C</v>
          </cell>
          <cell r="H875" t="str">
            <v>Creature — Human Knight</v>
          </cell>
          <cell r="I875">
            <v>2</v>
          </cell>
          <cell r="J875">
            <v>2</v>
          </cell>
          <cell r="K875"/>
          <cell r="L875" t="str">
            <v>Soulbond #_(You may pair this creature with another unpaired creature when either enters the battlefield. They remain paired for as long as you control both of them.)_#£As long as Hanweir Lancer is paired with another creature, both creatures have first strike.</v>
          </cell>
          <cell r="M875" t="str">
            <v>{2}{R}</v>
          </cell>
          <cell r="N875"/>
          <cell r="O875">
            <v>3</v>
          </cell>
          <cell r="P875" t="str">
            <v>R</v>
          </cell>
          <cell r="Q875" t="str">
            <v>AVR</v>
          </cell>
          <cell r="R875">
            <v>138</v>
          </cell>
        </row>
        <row r="876">
          <cell r="A876" t="str">
            <v>YES (Foil)</v>
          </cell>
          <cell r="E876" t="str">
            <v>Harvester of Souls</v>
          </cell>
          <cell r="F876" t="str">
            <v>Avacyn Restored</v>
          </cell>
          <cell r="G876" t="str">
            <v>R</v>
          </cell>
          <cell r="H876" t="str">
            <v>Creature — Demon</v>
          </cell>
          <cell r="I876">
            <v>5</v>
          </cell>
          <cell r="J876">
            <v>5</v>
          </cell>
          <cell r="K876"/>
          <cell r="L876" t="str">
            <v>Deathtouch. Whenever another nontoken creature dies, you may draw a card.</v>
          </cell>
          <cell r="M876" t="str">
            <v>{4}{B}{B}</v>
          </cell>
          <cell r="N876"/>
          <cell r="O876">
            <v>6</v>
          </cell>
          <cell r="P876" t="str">
            <v>B</v>
          </cell>
          <cell r="Q876" t="str">
            <v>AVR</v>
          </cell>
          <cell r="R876">
            <v>107</v>
          </cell>
        </row>
        <row r="877">
          <cell r="A877"/>
          <cell r="E877" t="str">
            <v>Haunted Guardian</v>
          </cell>
          <cell r="F877" t="str">
            <v>Avacyn Restored</v>
          </cell>
          <cell r="G877" t="str">
            <v>U</v>
          </cell>
          <cell r="H877" t="str">
            <v>Artifact Creature — Construct</v>
          </cell>
          <cell r="I877">
            <v>2</v>
          </cell>
          <cell r="J877">
            <v>1</v>
          </cell>
          <cell r="K877"/>
          <cell r="L877" t="str">
            <v>Defender, first strike</v>
          </cell>
          <cell r="M877" t="str">
            <v>{2}</v>
          </cell>
          <cell r="N877"/>
          <cell r="O877">
            <v>2</v>
          </cell>
          <cell r="P877" t="str">
            <v>A</v>
          </cell>
          <cell r="Q877" t="str">
            <v>AVR</v>
          </cell>
          <cell r="R877">
            <v>216</v>
          </cell>
        </row>
        <row r="878">
          <cell r="A878"/>
          <cell r="E878" t="str">
            <v>Havengul Skaab</v>
          </cell>
          <cell r="F878" t="str">
            <v>Avacyn Restored</v>
          </cell>
          <cell r="G878" t="str">
            <v>C</v>
          </cell>
          <cell r="H878" t="str">
            <v>Creature — Zombie Horror</v>
          </cell>
          <cell r="I878">
            <v>4</v>
          </cell>
          <cell r="J878">
            <v>5</v>
          </cell>
          <cell r="K878"/>
          <cell r="L878" t="str">
            <v>Whenever Havengul Skaab attacks, return another creature you control to its owner's hand.</v>
          </cell>
          <cell r="M878" t="str">
            <v>{5}{U}</v>
          </cell>
          <cell r="N878"/>
          <cell r="O878">
            <v>6</v>
          </cell>
          <cell r="P878" t="str">
            <v>U</v>
          </cell>
          <cell r="Q878" t="str">
            <v>AVR</v>
          </cell>
          <cell r="R878">
            <v>60</v>
          </cell>
        </row>
        <row r="879">
          <cell r="A879"/>
          <cell r="E879" t="str">
            <v>Havengul Vampire</v>
          </cell>
          <cell r="F879" t="str">
            <v>Avacyn Restored</v>
          </cell>
          <cell r="G879" t="str">
            <v>U</v>
          </cell>
          <cell r="H879" t="str">
            <v>Creature — Vampire</v>
          </cell>
          <cell r="I879">
            <v>2</v>
          </cell>
          <cell r="J879">
            <v>2</v>
          </cell>
          <cell r="K879"/>
          <cell r="L879" t="str">
            <v>Whenever Havengul Vampire deals combat damage to a player, put a +1/+1 counter on it.£Whenever another creature dies, put a +1/+1 counter on Havengul Vampire.</v>
          </cell>
          <cell r="M879" t="str">
            <v>{3}{R}</v>
          </cell>
          <cell r="N879"/>
          <cell r="O879">
            <v>4</v>
          </cell>
          <cell r="P879" t="str">
            <v>R</v>
          </cell>
          <cell r="Q879" t="str">
            <v>AVR</v>
          </cell>
          <cell r="R879">
            <v>139</v>
          </cell>
        </row>
        <row r="880">
          <cell r="A880"/>
          <cell r="E880" t="str">
            <v>Heirs of Stromkirk</v>
          </cell>
          <cell r="F880" t="str">
            <v>Avacyn Restored</v>
          </cell>
          <cell r="G880" t="str">
            <v>C</v>
          </cell>
          <cell r="H880" t="str">
            <v>Creature — Vampire</v>
          </cell>
          <cell r="I880">
            <v>2</v>
          </cell>
          <cell r="J880">
            <v>2</v>
          </cell>
          <cell r="K880"/>
          <cell r="L880" t="str">
            <v>Intimidate #_(This creature can't be blocked except by artifact creatures and/or creatures that share a color with it.)_#£Whenever Heirs of Stromkirk deals combat damage to a player, put a +1/+1 counter on it.</v>
          </cell>
          <cell r="M880" t="str">
            <v>{2}{R}{R}</v>
          </cell>
          <cell r="N880"/>
          <cell r="O880">
            <v>4</v>
          </cell>
          <cell r="P880" t="str">
            <v>R</v>
          </cell>
          <cell r="Q880" t="str">
            <v>AVR</v>
          </cell>
          <cell r="R880">
            <v>140</v>
          </cell>
        </row>
        <row r="881">
          <cell r="A881" t="str">
            <v>YES (Foil)</v>
          </cell>
          <cell r="E881" t="str">
            <v>Herald of War</v>
          </cell>
          <cell r="F881" t="str">
            <v>Avacyn Restored</v>
          </cell>
          <cell r="G881" t="str">
            <v>R</v>
          </cell>
          <cell r="H881" t="str">
            <v>Creature — Angel</v>
          </cell>
          <cell r="I881">
            <v>3</v>
          </cell>
          <cell r="J881">
            <v>3</v>
          </cell>
          <cell r="K881"/>
          <cell r="L881" t="str">
            <v>Flying. Whenever Herald of War attacks, put a +1/+1 counter on it. £Angel spells and Human spells you cast cost {1} less to cast for each +1/+1 counter on Herald of War.</v>
          </cell>
          <cell r="M881" t="str">
            <v>{3}{W}{W}</v>
          </cell>
          <cell r="N881"/>
          <cell r="O881">
            <v>5</v>
          </cell>
          <cell r="P881" t="str">
            <v>W</v>
          </cell>
          <cell r="Q881" t="str">
            <v>AVR</v>
          </cell>
          <cell r="R881">
            <v>24</v>
          </cell>
        </row>
        <row r="882">
          <cell r="A882" t="str">
            <v>YES</v>
          </cell>
          <cell r="E882" t="str">
            <v>Holy Justiciar</v>
          </cell>
          <cell r="F882" t="str">
            <v>Avacyn Restored</v>
          </cell>
          <cell r="G882" t="str">
            <v>U</v>
          </cell>
          <cell r="H882" t="str">
            <v>Creature — Human Cleric</v>
          </cell>
          <cell r="I882">
            <v>2</v>
          </cell>
          <cell r="J882">
            <v>1</v>
          </cell>
          <cell r="K882"/>
          <cell r="L882" t="str">
            <v>{2}{W}, {T}: Tap target creature. If that creature is a Zombie, exile it.</v>
          </cell>
          <cell r="M882" t="str">
            <v>{3}{W}</v>
          </cell>
          <cell r="N882"/>
          <cell r="O882">
            <v>4</v>
          </cell>
          <cell r="P882" t="str">
            <v>W</v>
          </cell>
          <cell r="Q882" t="str">
            <v>AVR</v>
          </cell>
          <cell r="R882">
            <v>25</v>
          </cell>
        </row>
        <row r="883">
          <cell r="A883" t="str">
            <v>YES</v>
          </cell>
          <cell r="E883" t="str">
            <v>Homicidal Seclusion</v>
          </cell>
          <cell r="F883" t="str">
            <v>Avacyn Restored</v>
          </cell>
          <cell r="G883" t="str">
            <v>U</v>
          </cell>
          <cell r="H883" t="str">
            <v>Enchantment</v>
          </cell>
          <cell r="I883"/>
          <cell r="J883"/>
          <cell r="K883"/>
          <cell r="L883" t="str">
            <v>As long as you control exactly one creature, that creature gets +3/+1 and has lifelink.</v>
          </cell>
          <cell r="M883" t="str">
            <v>{4}{B}</v>
          </cell>
          <cell r="N883"/>
          <cell r="O883">
            <v>5</v>
          </cell>
          <cell r="P883" t="str">
            <v>B</v>
          </cell>
          <cell r="Q883" t="str">
            <v>AVR</v>
          </cell>
          <cell r="R883">
            <v>108</v>
          </cell>
        </row>
        <row r="884">
          <cell r="A884"/>
          <cell r="E884" t="str">
            <v>Hound of Griselbrand</v>
          </cell>
          <cell r="F884" t="str">
            <v>Avacyn Restored</v>
          </cell>
          <cell r="G884" t="str">
            <v>R</v>
          </cell>
          <cell r="H884" t="str">
            <v>Creature — Elemental Hound</v>
          </cell>
          <cell r="I884">
            <v>2</v>
          </cell>
          <cell r="J884">
            <v>2</v>
          </cell>
          <cell r="K884"/>
          <cell r="L884" t="str">
            <v>Undying. Double strike.</v>
          </cell>
          <cell r="M884" t="str">
            <v>{2}{R}{R}</v>
          </cell>
          <cell r="N884"/>
          <cell r="O884">
            <v>4</v>
          </cell>
          <cell r="P884" t="str">
            <v>R</v>
          </cell>
          <cell r="Q884" t="str">
            <v>AVR</v>
          </cell>
          <cell r="R884">
            <v>141</v>
          </cell>
        </row>
        <row r="885">
          <cell r="A885" t="str">
            <v>YES</v>
          </cell>
          <cell r="E885" t="str">
            <v>Howlgeist</v>
          </cell>
          <cell r="F885" t="str">
            <v>Avacyn Restored</v>
          </cell>
          <cell r="G885" t="str">
            <v>U</v>
          </cell>
          <cell r="H885" t="str">
            <v>Creature — Spirit Wolf</v>
          </cell>
          <cell r="I885">
            <v>4</v>
          </cell>
          <cell r="J885">
            <v>2</v>
          </cell>
          <cell r="K885"/>
          <cell r="L885" t="str">
            <v>Undying. Creatures with power less than Howlgeist's power can't block it.</v>
          </cell>
          <cell r="M885" t="str">
            <v>{5}{G}</v>
          </cell>
          <cell r="N885"/>
          <cell r="O885">
            <v>6</v>
          </cell>
          <cell r="P885" t="str">
            <v>G</v>
          </cell>
          <cell r="Q885" t="str">
            <v>AVR</v>
          </cell>
          <cell r="R885">
            <v>182</v>
          </cell>
        </row>
        <row r="886">
          <cell r="A886"/>
          <cell r="E886" t="str">
            <v>Human Frailty</v>
          </cell>
          <cell r="F886" t="str">
            <v>Avacyn Restored</v>
          </cell>
          <cell r="G886" t="str">
            <v>U</v>
          </cell>
          <cell r="H886" t="str">
            <v>Instant</v>
          </cell>
          <cell r="I886"/>
          <cell r="J886"/>
          <cell r="K886"/>
          <cell r="L886" t="str">
            <v>Destroy target Human creature.</v>
          </cell>
          <cell r="M886" t="str">
            <v>{B}</v>
          </cell>
          <cell r="N886"/>
          <cell r="O886">
            <v>1</v>
          </cell>
          <cell r="P886" t="str">
            <v>B</v>
          </cell>
          <cell r="Q886" t="str">
            <v>AVR</v>
          </cell>
          <cell r="R886">
            <v>109</v>
          </cell>
        </row>
        <row r="887">
          <cell r="A887"/>
          <cell r="E887" t="str">
            <v>Hunted Ghoul</v>
          </cell>
          <cell r="F887" t="str">
            <v>Avacyn Restored</v>
          </cell>
          <cell r="G887" t="str">
            <v>C</v>
          </cell>
          <cell r="H887" t="str">
            <v>Creature — Zombie</v>
          </cell>
          <cell r="I887">
            <v>1</v>
          </cell>
          <cell r="J887">
            <v>2</v>
          </cell>
          <cell r="K887"/>
          <cell r="L887" t="str">
            <v>Hunted Ghoul can't block Humans.</v>
          </cell>
          <cell r="M887" t="str">
            <v>{B}</v>
          </cell>
          <cell r="N887"/>
          <cell r="O887">
            <v>1</v>
          </cell>
          <cell r="P887" t="str">
            <v>B</v>
          </cell>
          <cell r="Q887" t="str">
            <v>AVR</v>
          </cell>
          <cell r="R887">
            <v>110</v>
          </cell>
        </row>
        <row r="888">
          <cell r="A888" t="str">
            <v>YES</v>
          </cell>
          <cell r="E888" t="str">
            <v>Infinite Reflection</v>
          </cell>
          <cell r="F888" t="str">
            <v>Avacyn Restored</v>
          </cell>
          <cell r="G888" t="str">
            <v>R</v>
          </cell>
          <cell r="H888" t="str">
            <v>Enchantment — Aura</v>
          </cell>
          <cell r="I888"/>
          <cell r="J888"/>
          <cell r="K888"/>
          <cell r="L888" t="str">
            <v>Enchant creature£When Infinite Reflection enters the battlefield attached to a creature, each other nontoken creature you control becomes a copy of that creature.£Nontoken creatures you control enter the battlefield as a copy of enchanted creature.</v>
          </cell>
          <cell r="M888" t="str">
            <v>{5}{U}</v>
          </cell>
          <cell r="N888"/>
          <cell r="O888">
            <v>6</v>
          </cell>
          <cell r="P888" t="str">
            <v>U</v>
          </cell>
          <cell r="Q888" t="str">
            <v>AVR</v>
          </cell>
          <cell r="R888">
            <v>61</v>
          </cell>
        </row>
        <row r="889">
          <cell r="A889" t="str">
            <v>YES</v>
          </cell>
          <cell r="E889" t="str">
            <v>Into the Void</v>
          </cell>
          <cell r="F889" t="str">
            <v>Avacyn Restored</v>
          </cell>
          <cell r="G889" t="str">
            <v>U</v>
          </cell>
          <cell r="H889" t="str">
            <v>Sorcery</v>
          </cell>
          <cell r="I889"/>
          <cell r="J889"/>
          <cell r="K889"/>
          <cell r="L889" t="str">
            <v>Return up to two target creatures to their owners' hands.</v>
          </cell>
          <cell r="M889" t="str">
            <v>{3}{U}</v>
          </cell>
          <cell r="N889"/>
          <cell r="O889">
            <v>4</v>
          </cell>
          <cell r="P889" t="str">
            <v>U</v>
          </cell>
          <cell r="Q889" t="str">
            <v>AVR</v>
          </cell>
          <cell r="R889">
            <v>62</v>
          </cell>
        </row>
        <row r="890">
          <cell r="A890"/>
          <cell r="E890" t="str">
            <v>Island</v>
          </cell>
          <cell r="F890" t="str">
            <v>Avacyn Restored</v>
          </cell>
          <cell r="G890" t="str">
            <v>C</v>
          </cell>
          <cell r="H890" t="str">
            <v>Basic Land — Island</v>
          </cell>
          <cell r="I890"/>
          <cell r="J890"/>
          <cell r="K890"/>
          <cell r="L890" t="str">
            <v>{U}</v>
          </cell>
          <cell r="M890"/>
          <cell r="N890" t="str">
            <v>{U}</v>
          </cell>
          <cell r="O890">
            <v>0</v>
          </cell>
          <cell r="P890" t="str">
            <v>L</v>
          </cell>
          <cell r="Q890" t="str">
            <v>AVR</v>
          </cell>
          <cell r="R890">
            <v>233</v>
          </cell>
        </row>
        <row r="891">
          <cell r="A891" t="str">
            <v>YES</v>
          </cell>
          <cell r="E891" t="str">
            <v>Joint Assault</v>
          </cell>
          <cell r="F891" t="str">
            <v>Avacyn Restored</v>
          </cell>
          <cell r="G891" t="str">
            <v>C</v>
          </cell>
          <cell r="H891" t="str">
            <v>Instant</v>
          </cell>
          <cell r="I891"/>
          <cell r="J891"/>
          <cell r="K891"/>
          <cell r="L891" t="str">
            <v>Target creature gets +2/+2 until end of turn. If it's paired with a creature, that creature also gets +2/+2 until end of turn.</v>
          </cell>
          <cell r="M891" t="str">
            <v>{G}</v>
          </cell>
          <cell r="N891"/>
          <cell r="O891">
            <v>1</v>
          </cell>
          <cell r="P891" t="str">
            <v>G</v>
          </cell>
          <cell r="Q891" t="str">
            <v>AVR</v>
          </cell>
          <cell r="R891">
            <v>183</v>
          </cell>
        </row>
        <row r="892">
          <cell r="A892"/>
          <cell r="E892" t="str">
            <v>Kessig Malcontents</v>
          </cell>
          <cell r="F892" t="str">
            <v>Avacyn Restored</v>
          </cell>
          <cell r="G892" t="str">
            <v>U</v>
          </cell>
          <cell r="H892" t="str">
            <v>Creature — Human Warrior</v>
          </cell>
          <cell r="I892">
            <v>3</v>
          </cell>
          <cell r="J892">
            <v>1</v>
          </cell>
          <cell r="K892"/>
          <cell r="L892" t="str">
            <v>When Kessig Malcontents enters the battlefield, it deals damage to target player equal to the number of Humans you control.</v>
          </cell>
          <cell r="M892" t="str">
            <v>{2}{R}</v>
          </cell>
          <cell r="N892"/>
          <cell r="O892">
            <v>3</v>
          </cell>
          <cell r="P892" t="str">
            <v>R</v>
          </cell>
          <cell r="Q892" t="str">
            <v>AVR</v>
          </cell>
          <cell r="R892">
            <v>142</v>
          </cell>
        </row>
        <row r="893">
          <cell r="A893" t="str">
            <v>Promo</v>
          </cell>
          <cell r="E893" t="str">
            <v>Killing Wave</v>
          </cell>
          <cell r="F893" t="str">
            <v>Avacyn Restored</v>
          </cell>
          <cell r="G893" t="str">
            <v>R</v>
          </cell>
          <cell r="H893" t="str">
            <v>Sorcery</v>
          </cell>
          <cell r="I893"/>
          <cell r="J893"/>
          <cell r="K893"/>
          <cell r="L893" t="str">
            <v>For each creature, its controller sacrifices it unless he or she pays X life.</v>
          </cell>
          <cell r="M893" t="str">
            <v>{X}{B}</v>
          </cell>
          <cell r="N893"/>
          <cell r="O893">
            <v>1</v>
          </cell>
          <cell r="P893" t="str">
            <v>B</v>
          </cell>
          <cell r="Q893" t="str">
            <v>AVR</v>
          </cell>
          <cell r="R893">
            <v>111</v>
          </cell>
        </row>
        <row r="894">
          <cell r="A894"/>
          <cell r="E894" t="str">
            <v>Kruin Striker</v>
          </cell>
          <cell r="F894" t="str">
            <v>Avacyn Restored</v>
          </cell>
          <cell r="G894" t="str">
            <v>C</v>
          </cell>
          <cell r="H894" t="str">
            <v>Creature — Human Warrior</v>
          </cell>
          <cell r="I894">
            <v>2</v>
          </cell>
          <cell r="J894">
            <v>1</v>
          </cell>
          <cell r="K894"/>
          <cell r="L894" t="str">
            <v>Whenever another creature enters the battlefield under your control, Kruin Striker gets +1/+0 and gains trample until end of turn.</v>
          </cell>
          <cell r="M894" t="str">
            <v>{1}{R}</v>
          </cell>
          <cell r="N894"/>
          <cell r="O894">
            <v>2</v>
          </cell>
          <cell r="P894" t="str">
            <v>R</v>
          </cell>
          <cell r="Q894" t="str">
            <v>AVR</v>
          </cell>
          <cell r="R894">
            <v>143</v>
          </cell>
        </row>
        <row r="895">
          <cell r="A895" t="str">
            <v>YES</v>
          </cell>
          <cell r="E895" t="str">
            <v>Lair Delve</v>
          </cell>
          <cell r="F895" t="str">
            <v>Avacyn Restored</v>
          </cell>
          <cell r="G895" t="str">
            <v>C</v>
          </cell>
          <cell r="H895" t="str">
            <v>Sorcery</v>
          </cell>
          <cell r="I895"/>
          <cell r="J895"/>
          <cell r="K895"/>
          <cell r="L895" t="str">
            <v>Reveal the top two cards of your library. Put all creature and land cards revealed this way into your hand and the rest on the bottom of your library in any order.</v>
          </cell>
          <cell r="M895" t="str">
            <v>{2}{G}</v>
          </cell>
          <cell r="N895"/>
          <cell r="O895">
            <v>3</v>
          </cell>
          <cell r="P895" t="str">
            <v>G</v>
          </cell>
          <cell r="Q895" t="str">
            <v>AVR</v>
          </cell>
          <cell r="R895">
            <v>184</v>
          </cell>
        </row>
        <row r="896">
          <cell r="A896" t="str">
            <v>Promo</v>
          </cell>
          <cell r="E896" t="str">
            <v>Latch Seeker</v>
          </cell>
          <cell r="F896" t="str">
            <v>Avacyn Restored</v>
          </cell>
          <cell r="G896" t="str">
            <v>U</v>
          </cell>
          <cell r="H896" t="str">
            <v>Creature — Spirit</v>
          </cell>
          <cell r="I896">
            <v>3</v>
          </cell>
          <cell r="J896">
            <v>1</v>
          </cell>
          <cell r="K896"/>
          <cell r="L896" t="str">
            <v>Latch Seeker is unblockable.</v>
          </cell>
          <cell r="M896" t="str">
            <v>{1}{U}{U}</v>
          </cell>
          <cell r="N896"/>
          <cell r="O896">
            <v>3</v>
          </cell>
          <cell r="P896" t="str">
            <v>U</v>
          </cell>
          <cell r="Q896" t="str">
            <v>AVR</v>
          </cell>
          <cell r="R896">
            <v>63</v>
          </cell>
        </row>
        <row r="897">
          <cell r="A897" t="str">
            <v>YES</v>
          </cell>
          <cell r="E897" t="str">
            <v>Leap of Faith</v>
          </cell>
          <cell r="F897" t="str">
            <v>Avacyn Restored</v>
          </cell>
          <cell r="G897" t="str">
            <v>C</v>
          </cell>
          <cell r="H897" t="str">
            <v>Instant</v>
          </cell>
          <cell r="I897"/>
          <cell r="J897"/>
          <cell r="K897"/>
          <cell r="L897" t="str">
            <v>Target creature gains flying until end of turn. Prevent all damage that would be dealt to that creature this turn.</v>
          </cell>
          <cell r="M897" t="str">
            <v>{2}{W}</v>
          </cell>
          <cell r="N897"/>
          <cell r="O897">
            <v>3</v>
          </cell>
          <cell r="P897" t="str">
            <v>W</v>
          </cell>
          <cell r="Q897" t="str">
            <v>AVR</v>
          </cell>
          <cell r="R897">
            <v>26</v>
          </cell>
        </row>
        <row r="898">
          <cell r="A898"/>
          <cell r="E898" t="str">
            <v>Lightning Mauler</v>
          </cell>
          <cell r="F898" t="str">
            <v>Avacyn Restored</v>
          </cell>
          <cell r="G898" t="str">
            <v>U</v>
          </cell>
          <cell r="H898" t="str">
            <v>Creature — Human Berserker</v>
          </cell>
          <cell r="I898">
            <v>2</v>
          </cell>
          <cell r="J898">
            <v>1</v>
          </cell>
          <cell r="K898"/>
          <cell r="L898" t="str">
            <v>Soulbond #_(You may pair this creature with another unpaired creature when either enters the battlefield. They remain paired for as long as you control both of them.)_#£As long as Lightning Mauler is paired with another creature, both creatures have haste.</v>
          </cell>
          <cell r="M898" t="str">
            <v>{1}{R}</v>
          </cell>
          <cell r="N898"/>
          <cell r="O898">
            <v>2</v>
          </cell>
          <cell r="P898" t="str">
            <v>R</v>
          </cell>
          <cell r="Q898" t="str">
            <v>AVR</v>
          </cell>
          <cell r="R898">
            <v>144</v>
          </cell>
        </row>
        <row r="899">
          <cell r="A899"/>
          <cell r="E899" t="str">
            <v>Lightning Prowess</v>
          </cell>
          <cell r="F899" t="str">
            <v>Avacyn Restored</v>
          </cell>
          <cell r="G899" t="str">
            <v>U</v>
          </cell>
          <cell r="H899" t="str">
            <v>Enchantment — Aura</v>
          </cell>
          <cell r="I899"/>
          <cell r="J899"/>
          <cell r="K899"/>
          <cell r="L899" t="str">
            <v>Enchant creature£Enchanted creature has haste and "{T}: This creature deals 1 damage to target creature or player."</v>
          </cell>
          <cell r="M899" t="str">
            <v>{2}{R}</v>
          </cell>
          <cell r="N899"/>
          <cell r="O899">
            <v>3</v>
          </cell>
          <cell r="P899" t="str">
            <v>R</v>
          </cell>
          <cell r="Q899" t="str">
            <v>AVR</v>
          </cell>
          <cell r="R899">
            <v>145</v>
          </cell>
        </row>
        <row r="900">
          <cell r="A900"/>
          <cell r="E900" t="str">
            <v>Lone Revenant</v>
          </cell>
          <cell r="F900" t="str">
            <v>Avacyn Restored</v>
          </cell>
          <cell r="G900" t="str">
            <v>R</v>
          </cell>
          <cell r="H900" t="str">
            <v>Creature — Spirit</v>
          </cell>
          <cell r="I900">
            <v>4</v>
          </cell>
          <cell r="J900">
            <v>4</v>
          </cell>
          <cell r="K900"/>
          <cell r="L900" t="str">
            <v>Hexproof #_(This creature can't be the target of spells or abilities your opponents control.)_#£Whenever Lone Revenant deals combat damage to a player, if you control no other creatures, look at the top four cards of your library. Put one of them into your hand and the rest on the bottom of your library in any order.</v>
          </cell>
          <cell r="M900" t="str">
            <v>{3}{U}{U}</v>
          </cell>
          <cell r="N900"/>
          <cell r="O900">
            <v>5</v>
          </cell>
          <cell r="P900" t="str">
            <v>U</v>
          </cell>
          <cell r="Q900" t="str">
            <v>AVR</v>
          </cell>
          <cell r="R900">
            <v>64</v>
          </cell>
        </row>
        <row r="901">
          <cell r="A901" t="str">
            <v>YES (Foil)</v>
          </cell>
          <cell r="E901" t="str">
            <v>Lunar Mystic</v>
          </cell>
          <cell r="F901" t="str">
            <v>Avacyn Restored</v>
          </cell>
          <cell r="G901" t="str">
            <v>R</v>
          </cell>
          <cell r="H901" t="str">
            <v>Creature — Human Wizard</v>
          </cell>
          <cell r="I901">
            <v>2</v>
          </cell>
          <cell r="J901">
            <v>2</v>
          </cell>
          <cell r="K901"/>
          <cell r="L901" t="str">
            <v>Whenever you cast an instant spell, you may pay {1}. If you do, draw a card.</v>
          </cell>
          <cell r="M901" t="str">
            <v>{2}{U}{U}</v>
          </cell>
          <cell r="N901"/>
          <cell r="O901">
            <v>4</v>
          </cell>
          <cell r="P901" t="str">
            <v>U</v>
          </cell>
          <cell r="Q901" t="str">
            <v>AVR</v>
          </cell>
          <cell r="R901">
            <v>65</v>
          </cell>
        </row>
        <row r="902">
          <cell r="A902" t="str">
            <v>YES</v>
          </cell>
          <cell r="E902" t="str">
            <v>Maalfeld Twins</v>
          </cell>
          <cell r="F902" t="str">
            <v>Avacyn Restored</v>
          </cell>
          <cell r="G902" t="str">
            <v>U</v>
          </cell>
          <cell r="H902" t="str">
            <v>Creature — Zombie</v>
          </cell>
          <cell r="I902">
            <v>4</v>
          </cell>
          <cell r="J902">
            <v>4</v>
          </cell>
          <cell r="K902"/>
          <cell r="L902" t="str">
            <v>When Maalfeld Twins dies, put two 2/2 black Zombie creature tokens onto the battlefield.</v>
          </cell>
          <cell r="M902" t="str">
            <v>{5}{B}</v>
          </cell>
          <cell r="N902"/>
          <cell r="O902">
            <v>6</v>
          </cell>
          <cell r="P902" t="str">
            <v>B</v>
          </cell>
          <cell r="Q902" t="str">
            <v>AVR</v>
          </cell>
          <cell r="R902">
            <v>112</v>
          </cell>
        </row>
        <row r="903">
          <cell r="A903"/>
          <cell r="E903" t="str">
            <v>Mad Prophet</v>
          </cell>
          <cell r="F903" t="str">
            <v>Avacyn Restored</v>
          </cell>
          <cell r="G903" t="str">
            <v>C</v>
          </cell>
          <cell r="H903" t="str">
            <v>Creature — Human Shaman</v>
          </cell>
          <cell r="I903">
            <v>2</v>
          </cell>
          <cell r="J903">
            <v>2</v>
          </cell>
          <cell r="K903"/>
          <cell r="L903" t="str">
            <v>Haste£{T}, Discard a card: Draw a card.</v>
          </cell>
          <cell r="M903" t="str">
            <v>{3}{R}</v>
          </cell>
          <cell r="N903"/>
          <cell r="O903">
            <v>4</v>
          </cell>
          <cell r="P903" t="str">
            <v>R</v>
          </cell>
          <cell r="Q903" t="str">
            <v>AVR</v>
          </cell>
          <cell r="R903">
            <v>146</v>
          </cell>
        </row>
        <row r="904">
          <cell r="A904"/>
          <cell r="E904" t="str">
            <v>Malicious Intent</v>
          </cell>
          <cell r="F904" t="str">
            <v>Avacyn Restored</v>
          </cell>
          <cell r="G904" t="str">
            <v>C</v>
          </cell>
          <cell r="H904" t="str">
            <v>Enchantment — Aura</v>
          </cell>
          <cell r="I904"/>
          <cell r="J904"/>
          <cell r="K904"/>
          <cell r="L904" t="str">
            <v>Enchant creature£Enchanted creature has "{T}: Target creature can't block this turn."</v>
          </cell>
          <cell r="M904" t="str">
            <v>{1}{R}</v>
          </cell>
          <cell r="N904"/>
          <cell r="O904">
            <v>2</v>
          </cell>
          <cell r="P904" t="str">
            <v>R</v>
          </cell>
          <cell r="Q904" t="str">
            <v>AVR</v>
          </cell>
          <cell r="R904">
            <v>147</v>
          </cell>
        </row>
        <row r="905">
          <cell r="A905"/>
          <cell r="E905" t="str">
            <v>Malignus</v>
          </cell>
          <cell r="F905" t="str">
            <v>Avacyn Restored</v>
          </cell>
          <cell r="G905" t="str">
            <v>M</v>
          </cell>
          <cell r="H905" t="str">
            <v>Creature — Elemental Spirit</v>
          </cell>
          <cell r="I905" t="str">
            <v>*</v>
          </cell>
          <cell r="J905" t="str">
            <v>*</v>
          </cell>
          <cell r="K905"/>
          <cell r="L905" t="str">
            <v>Malignus's power and toughness are each equal to half the highest life total among your opponents, rounded up.£Damage that would be dealt by Malignus can't be prevented.</v>
          </cell>
          <cell r="M905" t="str">
            <v>{3}{R}{R}</v>
          </cell>
          <cell r="N905"/>
          <cell r="O905">
            <v>5</v>
          </cell>
          <cell r="P905" t="str">
            <v>R</v>
          </cell>
          <cell r="Q905" t="str">
            <v>AVR</v>
          </cell>
          <cell r="R905">
            <v>148</v>
          </cell>
        </row>
        <row r="906">
          <cell r="A906"/>
          <cell r="E906" t="str">
            <v>Marrow Bats</v>
          </cell>
          <cell r="F906" t="str">
            <v>Avacyn Restored</v>
          </cell>
          <cell r="G906" t="str">
            <v>U</v>
          </cell>
          <cell r="H906" t="str">
            <v>Creature — Bat Skeleton</v>
          </cell>
          <cell r="I906">
            <v>4</v>
          </cell>
          <cell r="J906">
            <v>1</v>
          </cell>
          <cell r="K906"/>
          <cell r="L906" t="str">
            <v>Flying£Pay 4 life: Regenerate Marrow Bats.</v>
          </cell>
          <cell r="M906" t="str">
            <v>{4}{B}</v>
          </cell>
          <cell r="N906"/>
          <cell r="O906">
            <v>5</v>
          </cell>
          <cell r="P906" t="str">
            <v>B</v>
          </cell>
          <cell r="Q906" t="str">
            <v>AVR</v>
          </cell>
          <cell r="R906">
            <v>113</v>
          </cell>
        </row>
        <row r="907">
          <cell r="A907" t="str">
            <v>YES</v>
          </cell>
          <cell r="E907" t="str">
            <v>Mass Appeal</v>
          </cell>
          <cell r="F907" t="str">
            <v>Avacyn Restored</v>
          </cell>
          <cell r="G907" t="str">
            <v>U</v>
          </cell>
          <cell r="H907" t="str">
            <v>Sorcery</v>
          </cell>
          <cell r="I907"/>
          <cell r="J907"/>
          <cell r="K907"/>
          <cell r="L907" t="str">
            <v>Draw a card for each Human you control.</v>
          </cell>
          <cell r="M907" t="str">
            <v>{2}{U}</v>
          </cell>
          <cell r="N907"/>
          <cell r="O907">
            <v>3</v>
          </cell>
          <cell r="P907" t="str">
            <v>U</v>
          </cell>
          <cell r="Q907" t="str">
            <v>AVR</v>
          </cell>
          <cell r="R907">
            <v>66</v>
          </cell>
        </row>
        <row r="908">
          <cell r="A908" t="str">
            <v>YES</v>
          </cell>
          <cell r="E908" t="str">
            <v>Mental Agony</v>
          </cell>
          <cell r="F908" t="str">
            <v>Avacyn Restored</v>
          </cell>
          <cell r="G908" t="str">
            <v>C</v>
          </cell>
          <cell r="H908" t="str">
            <v>Sorcery</v>
          </cell>
          <cell r="I908"/>
          <cell r="J908"/>
          <cell r="K908"/>
          <cell r="L908" t="str">
            <v>Target player discards two cards and loses 2 life.</v>
          </cell>
          <cell r="M908" t="str">
            <v>{3}{B}</v>
          </cell>
          <cell r="N908"/>
          <cell r="O908">
            <v>4</v>
          </cell>
          <cell r="P908" t="str">
            <v>B</v>
          </cell>
          <cell r="Q908" t="str">
            <v>AVR</v>
          </cell>
          <cell r="R908">
            <v>114</v>
          </cell>
        </row>
        <row r="909">
          <cell r="A909" t="str">
            <v>YES (Foil)</v>
          </cell>
          <cell r="E909" t="str">
            <v>Midnight Duelist</v>
          </cell>
          <cell r="F909" t="str">
            <v>Avacyn Restored</v>
          </cell>
          <cell r="G909" t="str">
            <v>C</v>
          </cell>
          <cell r="H909" t="str">
            <v>Creature — Human Soldier</v>
          </cell>
          <cell r="I909">
            <v>1</v>
          </cell>
          <cell r="J909">
            <v>2</v>
          </cell>
          <cell r="K909"/>
          <cell r="L909" t="str">
            <v>Protection from Vampires</v>
          </cell>
          <cell r="M909" t="str">
            <v>{W}</v>
          </cell>
          <cell r="N909"/>
          <cell r="O909">
            <v>1</v>
          </cell>
          <cell r="P909" t="str">
            <v>W</v>
          </cell>
          <cell r="Q909" t="str">
            <v>AVR</v>
          </cell>
          <cell r="R909">
            <v>27</v>
          </cell>
        </row>
        <row r="910">
          <cell r="A910"/>
          <cell r="E910" t="str">
            <v>Midvast Protector</v>
          </cell>
          <cell r="F910" t="str">
            <v>Avacyn Restored</v>
          </cell>
          <cell r="G910" t="str">
            <v>C</v>
          </cell>
          <cell r="H910" t="str">
            <v>Creature — Human Wizard</v>
          </cell>
          <cell r="I910">
            <v>2</v>
          </cell>
          <cell r="J910">
            <v>3</v>
          </cell>
          <cell r="K910"/>
          <cell r="L910" t="str">
            <v>When Midvast Protector enters the battlefield, target creature you control gains protection from the color of your choice until end of turn.</v>
          </cell>
          <cell r="M910" t="str">
            <v>{3}{W}</v>
          </cell>
          <cell r="N910"/>
          <cell r="O910">
            <v>4</v>
          </cell>
          <cell r="P910" t="str">
            <v>W</v>
          </cell>
          <cell r="Q910" t="str">
            <v>AVR</v>
          </cell>
          <cell r="R910">
            <v>28</v>
          </cell>
        </row>
        <row r="911">
          <cell r="A911" t="str">
            <v>YES (Foil)</v>
          </cell>
          <cell r="E911" t="str">
            <v>Mist Raven</v>
          </cell>
          <cell r="F911" t="str">
            <v>Avacyn Restored</v>
          </cell>
          <cell r="G911" t="str">
            <v>C</v>
          </cell>
          <cell r="H911" t="str">
            <v>Creature — Bird</v>
          </cell>
          <cell r="I911">
            <v>2</v>
          </cell>
          <cell r="J911">
            <v>2</v>
          </cell>
          <cell r="K911"/>
          <cell r="L911" t="str">
            <v>Flying£When Mist Raven enters the battlefield, return target creature to its owner's hand.</v>
          </cell>
          <cell r="M911" t="str">
            <v>{2}{U}{U}</v>
          </cell>
          <cell r="N911"/>
          <cell r="O911">
            <v>4</v>
          </cell>
          <cell r="P911" t="str">
            <v>U</v>
          </cell>
          <cell r="Q911" t="str">
            <v>AVR</v>
          </cell>
          <cell r="R911">
            <v>67</v>
          </cell>
        </row>
        <row r="912">
          <cell r="A912"/>
          <cell r="E912" t="str">
            <v>Misthollow Griffin</v>
          </cell>
          <cell r="F912" t="str">
            <v>Avacyn Restored</v>
          </cell>
          <cell r="G912" t="str">
            <v>M</v>
          </cell>
          <cell r="H912" t="str">
            <v>Creature — Griffin</v>
          </cell>
          <cell r="I912">
            <v>3</v>
          </cell>
          <cell r="J912">
            <v>3</v>
          </cell>
          <cell r="K912"/>
          <cell r="L912" t="str">
            <v>Flying£You may cast Misthollow Griffin from exile.</v>
          </cell>
          <cell r="M912" t="str">
            <v>{2}{U}{U}</v>
          </cell>
          <cell r="N912"/>
          <cell r="O912">
            <v>4</v>
          </cell>
          <cell r="P912" t="str">
            <v>U</v>
          </cell>
          <cell r="Q912" t="str">
            <v>AVR</v>
          </cell>
          <cell r="R912">
            <v>68</v>
          </cell>
        </row>
        <row r="913">
          <cell r="A913" t="str">
            <v>YES</v>
          </cell>
          <cell r="E913" t="str">
            <v>Moonlight Geist</v>
          </cell>
          <cell r="F913" t="str">
            <v>Avacyn Restored</v>
          </cell>
          <cell r="G913" t="str">
            <v>C</v>
          </cell>
          <cell r="H913" t="str">
            <v>Creature — Spirit</v>
          </cell>
          <cell r="I913">
            <v>2</v>
          </cell>
          <cell r="J913">
            <v>1</v>
          </cell>
          <cell r="K913"/>
          <cell r="L913" t="str">
            <v>Flying£{3}{W}: Prevent all combat damage that would be dealt to and dealt by Moonlight Geist this turn.</v>
          </cell>
          <cell r="M913" t="str">
            <v>{2}{W}</v>
          </cell>
          <cell r="N913"/>
          <cell r="O913">
            <v>3</v>
          </cell>
          <cell r="P913" t="str">
            <v>W</v>
          </cell>
          <cell r="Q913" t="str">
            <v>AVR</v>
          </cell>
          <cell r="R913">
            <v>29</v>
          </cell>
        </row>
        <row r="914">
          <cell r="A914" t="str">
            <v>Promo</v>
          </cell>
          <cell r="E914" t="str">
            <v>Moonsilver Spear</v>
          </cell>
          <cell r="F914" t="str">
            <v>Avacyn Restored</v>
          </cell>
          <cell r="G914" t="str">
            <v>R</v>
          </cell>
          <cell r="H914" t="str">
            <v>Artifact — Equipment</v>
          </cell>
          <cell r="I914"/>
          <cell r="J914"/>
          <cell r="K914"/>
          <cell r="L914" t="str">
            <v>Equipped creature has first strike.£Whenever equipped creature attacks, put a 4/4 white Angel creature token with flying onto the battlefield.£Equip {4}</v>
          </cell>
          <cell r="M914" t="str">
            <v>{4}</v>
          </cell>
          <cell r="N914"/>
          <cell r="O914">
            <v>4</v>
          </cell>
          <cell r="P914" t="str">
            <v>A</v>
          </cell>
          <cell r="Q914" t="str">
            <v>AVR</v>
          </cell>
          <cell r="R914">
            <v>217</v>
          </cell>
        </row>
        <row r="915">
          <cell r="A915"/>
          <cell r="E915" t="str">
            <v>Moorland Inquisitor</v>
          </cell>
          <cell r="F915" t="str">
            <v>Avacyn Restored</v>
          </cell>
          <cell r="G915" t="str">
            <v>C</v>
          </cell>
          <cell r="H915" t="str">
            <v>Creature — Human Soldier</v>
          </cell>
          <cell r="I915">
            <v>2</v>
          </cell>
          <cell r="J915">
            <v>2</v>
          </cell>
          <cell r="K915"/>
          <cell r="L915" t="str">
            <v>{2}{W}: Moorland Inquisitor gains first strike until end of turn.</v>
          </cell>
          <cell r="M915" t="str">
            <v>{1}{W}</v>
          </cell>
          <cell r="N915"/>
          <cell r="O915">
            <v>2</v>
          </cell>
          <cell r="P915" t="str">
            <v>W</v>
          </cell>
          <cell r="Q915" t="str">
            <v>AVR</v>
          </cell>
          <cell r="R915">
            <v>30</v>
          </cell>
        </row>
        <row r="916">
          <cell r="A916"/>
          <cell r="E916" t="str">
            <v>Mountain</v>
          </cell>
          <cell r="F916" t="str">
            <v>Avacyn Restored</v>
          </cell>
          <cell r="G916" t="str">
            <v>C</v>
          </cell>
          <cell r="H916" t="str">
            <v>Basic Land — Mountain</v>
          </cell>
          <cell r="I916"/>
          <cell r="J916"/>
          <cell r="K916"/>
          <cell r="L916" t="str">
            <v>{R}</v>
          </cell>
          <cell r="M916"/>
          <cell r="N916" t="str">
            <v>{R}</v>
          </cell>
          <cell r="O916">
            <v>0</v>
          </cell>
          <cell r="P916" t="str">
            <v>L</v>
          </cell>
          <cell r="Q916" t="str">
            <v>AVR</v>
          </cell>
          <cell r="R916">
            <v>239</v>
          </cell>
        </row>
        <row r="917">
          <cell r="A917"/>
          <cell r="E917" t="str">
            <v>Narstad Scrapper</v>
          </cell>
          <cell r="F917" t="str">
            <v>Avacyn Restored</v>
          </cell>
          <cell r="G917" t="str">
            <v>C</v>
          </cell>
          <cell r="H917" t="str">
            <v>Artifact Creature — Construct</v>
          </cell>
          <cell r="I917">
            <v>3</v>
          </cell>
          <cell r="J917">
            <v>3</v>
          </cell>
          <cell r="K917"/>
          <cell r="L917" t="str">
            <v>{2}: Narstad Scrapper gets +1/+0 until end of turn.</v>
          </cell>
          <cell r="M917" t="str">
            <v>{5}</v>
          </cell>
          <cell r="N917"/>
          <cell r="O917">
            <v>5</v>
          </cell>
          <cell r="P917" t="str">
            <v>A</v>
          </cell>
          <cell r="Q917" t="str">
            <v>AVR</v>
          </cell>
          <cell r="R917">
            <v>218</v>
          </cell>
        </row>
        <row r="918">
          <cell r="A918" t="str">
            <v>YES</v>
          </cell>
          <cell r="E918" t="str">
            <v>Natural End</v>
          </cell>
          <cell r="F918" t="str">
            <v>Avacyn Restored</v>
          </cell>
          <cell r="G918" t="str">
            <v>C</v>
          </cell>
          <cell r="H918" t="str">
            <v>Instant</v>
          </cell>
          <cell r="I918"/>
          <cell r="J918"/>
          <cell r="K918"/>
          <cell r="L918" t="str">
            <v>Destroy target artifact or enchantment. You gain 3 life.</v>
          </cell>
          <cell r="M918" t="str">
            <v>{2}{G}</v>
          </cell>
          <cell r="N918"/>
          <cell r="O918">
            <v>3</v>
          </cell>
          <cell r="P918" t="str">
            <v>G</v>
          </cell>
          <cell r="Q918" t="str">
            <v>AVR</v>
          </cell>
          <cell r="R918">
            <v>185</v>
          </cell>
        </row>
        <row r="919">
          <cell r="A919" t="str">
            <v>YES</v>
          </cell>
          <cell r="E919" t="str">
            <v>Nearheath Pilgrim</v>
          </cell>
          <cell r="F919" t="str">
            <v>Avacyn Restored</v>
          </cell>
          <cell r="G919" t="str">
            <v>U</v>
          </cell>
          <cell r="H919" t="str">
            <v>Creature — Human Cleric</v>
          </cell>
          <cell r="I919">
            <v>2</v>
          </cell>
          <cell r="J919">
            <v>1</v>
          </cell>
          <cell r="K919"/>
          <cell r="L919" t="str">
            <v>Soulbond #_(You may pair this creature with another unpaired creature when either enters the battlefield. They remain paired for as long as you control both of them.)_#£As long as Nearheath Pilgrim is paired with another creature, both creatures have lifelink.</v>
          </cell>
          <cell r="M919" t="str">
            <v>{1}{W}</v>
          </cell>
          <cell r="N919"/>
          <cell r="O919">
            <v>2</v>
          </cell>
          <cell r="P919" t="str">
            <v>W</v>
          </cell>
          <cell r="Q919" t="str">
            <v>AVR</v>
          </cell>
          <cell r="R919">
            <v>31</v>
          </cell>
        </row>
        <row r="920">
          <cell r="A920"/>
          <cell r="E920" t="str">
            <v>Necrobite</v>
          </cell>
          <cell r="F920" t="str">
            <v>Avacyn Restored</v>
          </cell>
          <cell r="G920" t="str">
            <v>C</v>
          </cell>
          <cell r="H920" t="str">
            <v>Instant</v>
          </cell>
          <cell r="I920"/>
          <cell r="J920"/>
          <cell r="K920"/>
          <cell r="L920" t="str">
            <v>Target creature gains deathtouch until end of turn. Regenerate it.</v>
          </cell>
          <cell r="M920" t="str">
            <v>{2}{B}</v>
          </cell>
          <cell r="N920"/>
          <cell r="O920">
            <v>3</v>
          </cell>
          <cell r="P920" t="str">
            <v>B</v>
          </cell>
          <cell r="Q920" t="str">
            <v>AVR</v>
          </cell>
          <cell r="R920">
            <v>115</v>
          </cell>
        </row>
        <row r="921">
          <cell r="A921" t="str">
            <v>YES</v>
          </cell>
          <cell r="E921" t="str">
            <v>Nephalia Smuggler</v>
          </cell>
          <cell r="F921" t="str">
            <v>Avacyn Restored</v>
          </cell>
          <cell r="G921" t="str">
            <v>U</v>
          </cell>
          <cell r="H921" t="str">
            <v>Creature — Human Rogue</v>
          </cell>
          <cell r="I921">
            <v>1</v>
          </cell>
          <cell r="J921">
            <v>1</v>
          </cell>
          <cell r="K921"/>
          <cell r="L921" t="str">
            <v>{3}{U}, {T}: Exile another target creature you control, then return that card to the battlefield under your control.</v>
          </cell>
          <cell r="M921" t="str">
            <v>{U}</v>
          </cell>
          <cell r="N921"/>
          <cell r="O921">
            <v>1</v>
          </cell>
          <cell r="P921" t="str">
            <v>U</v>
          </cell>
          <cell r="Q921" t="str">
            <v>AVR</v>
          </cell>
          <cell r="R921">
            <v>69</v>
          </cell>
        </row>
        <row r="922">
          <cell r="A922"/>
          <cell r="E922" t="str">
            <v>Nettle Swine</v>
          </cell>
          <cell r="F922" t="str">
            <v>Avacyn Restored</v>
          </cell>
          <cell r="G922" t="str">
            <v>C</v>
          </cell>
          <cell r="H922" t="str">
            <v>Creature — Boar</v>
          </cell>
          <cell r="I922">
            <v>4</v>
          </cell>
          <cell r="J922">
            <v>3</v>
          </cell>
          <cell r="K922"/>
          <cell r="L922"/>
          <cell r="M922" t="str">
            <v>{3}{G}</v>
          </cell>
          <cell r="N922"/>
          <cell r="O922">
            <v>4</v>
          </cell>
          <cell r="P922" t="str">
            <v>G</v>
          </cell>
          <cell r="Q922" t="str">
            <v>AVR</v>
          </cell>
          <cell r="R922">
            <v>186</v>
          </cell>
        </row>
        <row r="923">
          <cell r="A923" t="str">
            <v>YES</v>
          </cell>
          <cell r="E923" t="str">
            <v>Nightshade Peddler</v>
          </cell>
          <cell r="F923" t="str">
            <v>Avacyn Restored</v>
          </cell>
          <cell r="G923" t="str">
            <v>C</v>
          </cell>
          <cell r="H923" t="str">
            <v>Creature — Human Druid</v>
          </cell>
          <cell r="I923">
            <v>1</v>
          </cell>
          <cell r="J923">
            <v>1</v>
          </cell>
          <cell r="K923"/>
          <cell r="L923" t="str">
            <v>Soulbond #_(You may pair this creature with another unpaired creature when either enters the battlefield. They remain paired for as long as you control both of them.)_#£As long as Nightshade Peddler is paired with another creature, both creatures have deathtouch.</v>
          </cell>
          <cell r="M923" t="str">
            <v>{1}{G}</v>
          </cell>
          <cell r="N923"/>
          <cell r="O923">
            <v>2</v>
          </cell>
          <cell r="P923" t="str">
            <v>G</v>
          </cell>
          <cell r="Q923" t="str">
            <v>AVR</v>
          </cell>
          <cell r="R923">
            <v>187</v>
          </cell>
        </row>
        <row r="924">
          <cell r="A924"/>
          <cell r="E924" t="str">
            <v>Otherworld Atlas</v>
          </cell>
          <cell r="F924" t="str">
            <v>Avacyn Restored</v>
          </cell>
          <cell r="G924" t="str">
            <v>R</v>
          </cell>
          <cell r="H924" t="str">
            <v>Artifact</v>
          </cell>
          <cell r="I924"/>
          <cell r="J924"/>
          <cell r="K924"/>
          <cell r="L924" t="str">
            <v>{T}: Put a charge counter on Otherworld Atlas.£{T}: Each player draws a card for each charge counter on Otherworld Atlas.</v>
          </cell>
          <cell r="M924" t="str">
            <v>{4}</v>
          </cell>
          <cell r="N924"/>
          <cell r="O924">
            <v>4</v>
          </cell>
          <cell r="P924" t="str">
            <v>A</v>
          </cell>
          <cell r="Q924" t="str">
            <v>AVR</v>
          </cell>
          <cell r="R924">
            <v>219</v>
          </cell>
        </row>
        <row r="925">
          <cell r="A925" t="str">
            <v>YES (Foil)</v>
          </cell>
          <cell r="E925" t="str">
            <v>Outwit</v>
          </cell>
          <cell r="F925" t="str">
            <v>Avacyn Restored</v>
          </cell>
          <cell r="G925" t="str">
            <v>C</v>
          </cell>
          <cell r="H925" t="str">
            <v>Instant</v>
          </cell>
          <cell r="I925"/>
          <cell r="J925"/>
          <cell r="K925"/>
          <cell r="L925" t="str">
            <v>Counter target spell that targets a player.</v>
          </cell>
          <cell r="M925" t="str">
            <v>{U}</v>
          </cell>
          <cell r="N925"/>
          <cell r="O925">
            <v>1</v>
          </cell>
          <cell r="P925" t="str">
            <v>U</v>
          </cell>
          <cell r="Q925" t="str">
            <v>AVR</v>
          </cell>
          <cell r="R925">
            <v>70</v>
          </cell>
        </row>
        <row r="926">
          <cell r="A926" t="str">
            <v>YES</v>
          </cell>
          <cell r="E926" t="str">
            <v>Pathbreaker Wurm</v>
          </cell>
          <cell r="F926" t="str">
            <v>Avacyn Restored</v>
          </cell>
          <cell r="G926" t="str">
            <v>C</v>
          </cell>
          <cell r="H926" t="str">
            <v>Creature — Wurm</v>
          </cell>
          <cell r="I926">
            <v>6</v>
          </cell>
          <cell r="J926">
            <v>4</v>
          </cell>
          <cell r="K926"/>
          <cell r="L926" t="str">
            <v>Soulbond #_(You may pair this creature with another unpaired creature when either enters the battlefield. They remain paired for as long as you control both of them.)_#£As long as Pathbreaker Wurm is paired with another creature, both creatures have trample.</v>
          </cell>
          <cell r="M926" t="str">
            <v>{4}{G}{G}</v>
          </cell>
          <cell r="N926"/>
          <cell r="O926">
            <v>6</v>
          </cell>
          <cell r="P926" t="str">
            <v>G</v>
          </cell>
          <cell r="Q926" t="str">
            <v>AVR</v>
          </cell>
          <cell r="R926">
            <v>188</v>
          </cell>
        </row>
        <row r="927">
          <cell r="A927" t="str">
            <v>YES</v>
          </cell>
          <cell r="E927" t="str">
            <v>Peel from Reality</v>
          </cell>
          <cell r="F927" t="str">
            <v>Avacyn Restored</v>
          </cell>
          <cell r="G927" t="str">
            <v>C</v>
          </cell>
          <cell r="H927" t="str">
            <v>Instant</v>
          </cell>
          <cell r="I927"/>
          <cell r="J927"/>
          <cell r="K927"/>
          <cell r="L927" t="str">
            <v>Return target creature you control and target creature you don't control to their owners' hands.</v>
          </cell>
          <cell r="M927" t="str">
            <v>{1}{U}</v>
          </cell>
          <cell r="N927"/>
          <cell r="O927">
            <v>2</v>
          </cell>
          <cell r="P927" t="str">
            <v>U</v>
          </cell>
          <cell r="Q927" t="str">
            <v>AVR</v>
          </cell>
          <cell r="R927">
            <v>71</v>
          </cell>
        </row>
        <row r="928">
          <cell r="A928" t="str">
            <v>Promo</v>
          </cell>
          <cell r="E928" t="str">
            <v>Pillar of Flame</v>
          </cell>
          <cell r="F928" t="str">
            <v>Avacyn Restored</v>
          </cell>
          <cell r="G928" t="str">
            <v>C</v>
          </cell>
          <cell r="H928" t="str">
            <v>Sorcery</v>
          </cell>
          <cell r="I928"/>
          <cell r="J928"/>
          <cell r="K928"/>
          <cell r="L928" t="str">
            <v>Pillar of Flame deals 2 damage to target creature or player. If a creature dealt damage this way would die this turn, exile it instead.</v>
          </cell>
          <cell r="M928" t="str">
            <v>{R}</v>
          </cell>
          <cell r="N928"/>
          <cell r="O928">
            <v>1</v>
          </cell>
          <cell r="P928" t="str">
            <v>R</v>
          </cell>
          <cell r="Q928" t="str">
            <v>AVR</v>
          </cell>
          <cell r="R928">
            <v>149</v>
          </cell>
        </row>
        <row r="929">
          <cell r="A929"/>
          <cell r="E929" t="str">
            <v>Plains</v>
          </cell>
          <cell r="F929" t="str">
            <v>Avacyn Restored</v>
          </cell>
          <cell r="G929" t="str">
            <v>C</v>
          </cell>
          <cell r="H929" t="str">
            <v>Basic Land — Plains</v>
          </cell>
          <cell r="I929"/>
          <cell r="J929"/>
          <cell r="K929"/>
          <cell r="L929" t="str">
            <v>{W}</v>
          </cell>
          <cell r="M929"/>
          <cell r="N929" t="str">
            <v>{W}</v>
          </cell>
          <cell r="O929">
            <v>0</v>
          </cell>
          <cell r="P929" t="str">
            <v>L</v>
          </cell>
          <cell r="Q929" t="str">
            <v>AVR</v>
          </cell>
          <cell r="R929">
            <v>230</v>
          </cell>
        </row>
        <row r="930">
          <cell r="A930" t="str">
            <v>YES</v>
          </cell>
          <cell r="E930" t="str">
            <v>Polluted Dead</v>
          </cell>
          <cell r="F930" t="str">
            <v>Avacyn Restored</v>
          </cell>
          <cell r="G930" t="str">
            <v>C</v>
          </cell>
          <cell r="H930" t="str">
            <v>Creature — Zombie</v>
          </cell>
          <cell r="I930">
            <v>3</v>
          </cell>
          <cell r="J930">
            <v>3</v>
          </cell>
          <cell r="K930"/>
          <cell r="L930" t="str">
            <v>When Polluted Dead dies, destroy target land.</v>
          </cell>
          <cell r="M930" t="str">
            <v>{4}{B}</v>
          </cell>
          <cell r="N930"/>
          <cell r="O930">
            <v>5</v>
          </cell>
          <cell r="P930" t="str">
            <v>B</v>
          </cell>
          <cell r="Q930" t="str">
            <v>AVR</v>
          </cell>
          <cell r="R930">
            <v>116</v>
          </cell>
        </row>
        <row r="931">
          <cell r="A931"/>
          <cell r="E931" t="str">
            <v>Predator's Gambit</v>
          </cell>
          <cell r="F931" t="str">
            <v>Avacyn Restored</v>
          </cell>
          <cell r="G931" t="str">
            <v>C</v>
          </cell>
          <cell r="H931" t="str">
            <v>Enchantment — Aura</v>
          </cell>
          <cell r="I931"/>
          <cell r="J931"/>
          <cell r="K931"/>
          <cell r="L931" t="str">
            <v>Enchant creature£Enchanted creature gets +2/+1.£Enchanted creature has intimidate as long as its controller controls no other creatures. #_(It can't be blocked except by artifact creatures and/or creatures that share a color with it.)_#</v>
          </cell>
          <cell r="M931" t="str">
            <v>{B}</v>
          </cell>
          <cell r="N931"/>
          <cell r="O931">
            <v>1</v>
          </cell>
          <cell r="P931" t="str">
            <v>B</v>
          </cell>
          <cell r="Q931" t="str">
            <v>AVR</v>
          </cell>
          <cell r="R931">
            <v>117</v>
          </cell>
        </row>
        <row r="932">
          <cell r="A932"/>
          <cell r="E932" t="str">
            <v>Primal Surge</v>
          </cell>
          <cell r="F932" t="str">
            <v>Avacyn Restored</v>
          </cell>
          <cell r="G932" t="str">
            <v>M</v>
          </cell>
          <cell r="H932" t="str">
            <v>Sorcery</v>
          </cell>
          <cell r="I932"/>
          <cell r="J932"/>
          <cell r="K932"/>
          <cell r="L932" t="str">
            <v>Exile the top card of your library. If it's a permanent card, you may put it onto the battlefield. If you do, repeat this process.</v>
          </cell>
          <cell r="M932" t="str">
            <v>{8}{G}{G}</v>
          </cell>
          <cell r="N932"/>
          <cell r="O932">
            <v>10</v>
          </cell>
          <cell r="P932" t="str">
            <v>G</v>
          </cell>
          <cell r="Q932" t="str">
            <v>AVR</v>
          </cell>
          <cell r="R932">
            <v>189</v>
          </cell>
        </row>
        <row r="933">
          <cell r="A933"/>
          <cell r="E933" t="str">
            <v>Raging Poltergeist</v>
          </cell>
          <cell r="F933" t="str">
            <v>Avacyn Restored</v>
          </cell>
          <cell r="G933" t="str">
            <v>C</v>
          </cell>
          <cell r="H933" t="str">
            <v>Creature — Spirit</v>
          </cell>
          <cell r="I933">
            <v>6</v>
          </cell>
          <cell r="J933">
            <v>1</v>
          </cell>
          <cell r="K933"/>
          <cell r="L933"/>
          <cell r="M933" t="str">
            <v>{4}{R}</v>
          </cell>
          <cell r="N933"/>
          <cell r="O933">
            <v>5</v>
          </cell>
          <cell r="P933" t="str">
            <v>R</v>
          </cell>
          <cell r="Q933" t="str">
            <v>AVR</v>
          </cell>
          <cell r="R933">
            <v>150</v>
          </cell>
        </row>
        <row r="934">
          <cell r="A934" t="str">
            <v>YES</v>
          </cell>
          <cell r="E934" t="str">
            <v>Rain of Thorns</v>
          </cell>
          <cell r="F934" t="str">
            <v>Avacyn Restored</v>
          </cell>
          <cell r="G934" t="str">
            <v>U</v>
          </cell>
          <cell r="H934" t="str">
            <v>Sorcery</v>
          </cell>
          <cell r="I934"/>
          <cell r="J934"/>
          <cell r="K934"/>
          <cell r="L934" t="str">
            <v>Choose one or more — Destroy target artifact; destroy target enchantment; and/or destroy target land.</v>
          </cell>
          <cell r="M934" t="str">
            <v>{4}{G}{G}</v>
          </cell>
          <cell r="N934"/>
          <cell r="O934">
            <v>6</v>
          </cell>
          <cell r="P934" t="str">
            <v>G</v>
          </cell>
          <cell r="Q934" t="str">
            <v>AVR</v>
          </cell>
          <cell r="R934">
            <v>190</v>
          </cell>
        </row>
        <row r="935">
          <cell r="A935"/>
          <cell r="E935" t="str">
            <v>Reforge the Soul</v>
          </cell>
          <cell r="F935" t="str">
            <v>Avacyn Restored</v>
          </cell>
          <cell r="G935" t="str">
            <v>R</v>
          </cell>
          <cell r="H935" t="str">
            <v>Sorcery</v>
          </cell>
          <cell r="I935"/>
          <cell r="J935"/>
          <cell r="K935"/>
          <cell r="L935" t="str">
            <v>Each player discards his or her hand and draws seven cards.£Miracle {1}{R} #_(You may cast this card for its miracle cost when you draw it if it's the first card you drew this turn.)_#</v>
          </cell>
          <cell r="M935" t="str">
            <v>{3}{R}{R}</v>
          </cell>
          <cell r="N935"/>
          <cell r="O935">
            <v>5</v>
          </cell>
          <cell r="P935" t="str">
            <v>R</v>
          </cell>
          <cell r="Q935" t="str">
            <v>AVR</v>
          </cell>
          <cell r="R935">
            <v>151</v>
          </cell>
        </row>
        <row r="936">
          <cell r="A936"/>
          <cell r="E936" t="str">
            <v>Renegade Demon</v>
          </cell>
          <cell r="F936" t="str">
            <v>Avacyn Restored</v>
          </cell>
          <cell r="G936" t="str">
            <v>C</v>
          </cell>
          <cell r="H936" t="str">
            <v>Creature — Demon</v>
          </cell>
          <cell r="I936">
            <v>5</v>
          </cell>
          <cell r="J936">
            <v>3</v>
          </cell>
          <cell r="K936"/>
          <cell r="L936"/>
          <cell r="M936" t="str">
            <v>{3}{B}{B}</v>
          </cell>
          <cell r="N936"/>
          <cell r="O936">
            <v>5</v>
          </cell>
          <cell r="P936" t="str">
            <v>B</v>
          </cell>
          <cell r="Q936" t="str">
            <v>AVR</v>
          </cell>
          <cell r="R936">
            <v>118</v>
          </cell>
        </row>
        <row r="937">
          <cell r="A937" t="str">
            <v>Promo</v>
          </cell>
          <cell r="E937" t="str">
            <v>Restoration Angel</v>
          </cell>
          <cell r="F937" t="str">
            <v>Avacyn Restored</v>
          </cell>
          <cell r="G937" t="str">
            <v>R</v>
          </cell>
          <cell r="H937" t="str">
            <v>Creature — Angel</v>
          </cell>
          <cell r="I937">
            <v>3</v>
          </cell>
          <cell r="J937">
            <v>4</v>
          </cell>
          <cell r="K937"/>
          <cell r="L937" t="str">
            <v>Flash£Flying£When Restoration Angel enters the battlefield, you may exile target non-Angel creature you control, then return that card to the battlefield under your control.</v>
          </cell>
          <cell r="M937" t="str">
            <v>{3}{W}</v>
          </cell>
          <cell r="N937"/>
          <cell r="O937">
            <v>4</v>
          </cell>
          <cell r="P937" t="str">
            <v>W</v>
          </cell>
          <cell r="Q937" t="str">
            <v>AVR</v>
          </cell>
          <cell r="R937">
            <v>32</v>
          </cell>
        </row>
        <row r="938">
          <cell r="A938" t="str">
            <v>YES</v>
          </cell>
          <cell r="E938" t="str">
            <v>Revenge of the Hunted</v>
          </cell>
          <cell r="F938" t="str">
            <v>Avacyn Restored</v>
          </cell>
          <cell r="G938" t="str">
            <v>R</v>
          </cell>
          <cell r="H938" t="str">
            <v>Sorcery</v>
          </cell>
          <cell r="I938"/>
          <cell r="J938"/>
          <cell r="K938"/>
          <cell r="L938" t="str">
            <v>Until end of turn, target creature gets +6/+6 and gains trample, and all creatures able to block it this turn do so.£Miracle {G} #_(You may cast this card for its miracle cost when you draw it if it's the first card you drew this turn.)_#</v>
          </cell>
          <cell r="M938" t="str">
            <v>{4}{G}{G}</v>
          </cell>
          <cell r="N938"/>
          <cell r="O938">
            <v>6</v>
          </cell>
          <cell r="P938" t="str">
            <v>G</v>
          </cell>
          <cell r="Q938" t="str">
            <v>AVR</v>
          </cell>
          <cell r="R938">
            <v>191</v>
          </cell>
        </row>
        <row r="939">
          <cell r="A939" t="str">
            <v>YES (Foil)</v>
          </cell>
          <cell r="E939" t="str">
            <v>Riders of Gavony</v>
          </cell>
          <cell r="F939" t="str">
            <v>Avacyn Restored</v>
          </cell>
          <cell r="G939" t="str">
            <v>R</v>
          </cell>
          <cell r="H939" t="str">
            <v>Creature — Human Knight</v>
          </cell>
          <cell r="I939">
            <v>3</v>
          </cell>
          <cell r="J939">
            <v>3</v>
          </cell>
          <cell r="K939"/>
          <cell r="L939" t="str">
            <v>Vigilance£As Riders of Gavony enters the battlefield, choose a creature type.£Human creatures you control have protection from creatures of the chosen type.</v>
          </cell>
          <cell r="M939" t="str">
            <v>{2}{W}{W}</v>
          </cell>
          <cell r="N939"/>
          <cell r="O939">
            <v>4</v>
          </cell>
          <cell r="P939" t="str">
            <v>W</v>
          </cell>
          <cell r="Q939" t="str">
            <v>AVR</v>
          </cell>
          <cell r="R939">
            <v>33</v>
          </cell>
        </row>
        <row r="940">
          <cell r="A940" t="str">
            <v>YES</v>
          </cell>
          <cell r="E940" t="str">
            <v>Righteous Blow</v>
          </cell>
          <cell r="F940" t="str">
            <v>Avacyn Restored</v>
          </cell>
          <cell r="G940" t="str">
            <v>C</v>
          </cell>
          <cell r="H940" t="str">
            <v>Instant</v>
          </cell>
          <cell r="I940"/>
          <cell r="J940"/>
          <cell r="K940"/>
          <cell r="L940" t="str">
            <v>Righteous Blow deals 2 damage to target attacking or blocking creature.</v>
          </cell>
          <cell r="M940" t="str">
            <v>{W}</v>
          </cell>
          <cell r="N940"/>
          <cell r="O940">
            <v>1</v>
          </cell>
          <cell r="P940" t="str">
            <v>W</v>
          </cell>
          <cell r="Q940" t="str">
            <v>AVR</v>
          </cell>
          <cell r="R940">
            <v>34</v>
          </cell>
        </row>
        <row r="941">
          <cell r="A941"/>
          <cell r="E941" t="str">
            <v>Riot Ringleader</v>
          </cell>
          <cell r="F941" t="str">
            <v>Avacyn Restored</v>
          </cell>
          <cell r="G941" t="str">
            <v>C</v>
          </cell>
          <cell r="H941" t="str">
            <v>Creature — Human Warrior</v>
          </cell>
          <cell r="I941">
            <v>2</v>
          </cell>
          <cell r="J941">
            <v>2</v>
          </cell>
          <cell r="K941"/>
          <cell r="L941" t="str">
            <v>Whenever Riot Ringleader attacks, Human creatures you control get +1/+0 until end of turn.</v>
          </cell>
          <cell r="M941" t="str">
            <v>{2}{R}</v>
          </cell>
          <cell r="N941"/>
          <cell r="O941">
            <v>3</v>
          </cell>
          <cell r="P941" t="str">
            <v>R</v>
          </cell>
          <cell r="Q941" t="str">
            <v>AVR</v>
          </cell>
          <cell r="R941">
            <v>152</v>
          </cell>
        </row>
        <row r="942">
          <cell r="A942"/>
          <cell r="E942" t="str">
            <v>Rite of Ruin</v>
          </cell>
          <cell r="F942" t="str">
            <v>Avacyn Restored</v>
          </cell>
          <cell r="G942" t="str">
            <v>R</v>
          </cell>
          <cell r="H942" t="str">
            <v>Sorcery</v>
          </cell>
          <cell r="I942"/>
          <cell r="J942"/>
          <cell r="K942"/>
          <cell r="L942" t="str">
            <v>Choose an order for artifacts, creatures, and lands. Each player sacrifices one permanent of the first type, sacrifices two of the second type, then sacrifices three of the third type.</v>
          </cell>
          <cell r="M942" t="str">
            <v>{5}{R}{R}</v>
          </cell>
          <cell r="N942"/>
          <cell r="O942">
            <v>7</v>
          </cell>
          <cell r="P942" t="str">
            <v>R</v>
          </cell>
          <cell r="Q942" t="str">
            <v>AVR</v>
          </cell>
          <cell r="R942">
            <v>153</v>
          </cell>
        </row>
        <row r="943">
          <cell r="A943"/>
          <cell r="E943" t="str">
            <v>Rotcrown Ghoul</v>
          </cell>
          <cell r="F943" t="str">
            <v>Avacyn Restored</v>
          </cell>
          <cell r="G943" t="str">
            <v>C</v>
          </cell>
          <cell r="H943" t="str">
            <v>Creature — Zombie</v>
          </cell>
          <cell r="I943">
            <v>3</v>
          </cell>
          <cell r="J943">
            <v>3</v>
          </cell>
          <cell r="K943"/>
          <cell r="L943" t="str">
            <v>When Rotcrown Ghoul dies, target player puts the top five cards of his or her library into his or her graveyard.</v>
          </cell>
          <cell r="M943" t="str">
            <v>{4}{U}</v>
          </cell>
          <cell r="N943"/>
          <cell r="O943">
            <v>5</v>
          </cell>
          <cell r="P943" t="str">
            <v>U</v>
          </cell>
          <cell r="Q943" t="str">
            <v>AVR</v>
          </cell>
          <cell r="R943">
            <v>72</v>
          </cell>
        </row>
        <row r="944">
          <cell r="A944"/>
          <cell r="E944" t="str">
            <v>Rush of Blood</v>
          </cell>
          <cell r="F944" t="str">
            <v>Avacyn Restored</v>
          </cell>
          <cell r="G944" t="str">
            <v>U</v>
          </cell>
          <cell r="H944" t="str">
            <v>Instant</v>
          </cell>
          <cell r="I944"/>
          <cell r="J944"/>
          <cell r="K944"/>
          <cell r="L944" t="str">
            <v>Target creature gets +X/+0 until end of turn, where X is its power.</v>
          </cell>
          <cell r="M944" t="str">
            <v>{2}{R}</v>
          </cell>
          <cell r="N944"/>
          <cell r="O944">
            <v>3</v>
          </cell>
          <cell r="P944" t="str">
            <v>R</v>
          </cell>
          <cell r="Q944" t="str">
            <v>AVR</v>
          </cell>
          <cell r="R944">
            <v>154</v>
          </cell>
        </row>
        <row r="945">
          <cell r="A945"/>
          <cell r="E945" t="str">
            <v>Scalding Devil</v>
          </cell>
          <cell r="F945" t="str">
            <v>Avacyn Restored</v>
          </cell>
          <cell r="G945" t="str">
            <v>C</v>
          </cell>
          <cell r="H945" t="str">
            <v>Creature — Devil</v>
          </cell>
          <cell r="I945">
            <v>1</v>
          </cell>
          <cell r="J945">
            <v>1</v>
          </cell>
          <cell r="K945"/>
          <cell r="L945" t="str">
            <v>{2}{R}: Scalding Devil deals 1 damage to target player.</v>
          </cell>
          <cell r="M945" t="str">
            <v>{1}{R}</v>
          </cell>
          <cell r="N945"/>
          <cell r="O945">
            <v>2</v>
          </cell>
          <cell r="P945" t="str">
            <v>R</v>
          </cell>
          <cell r="Q945" t="str">
            <v>AVR</v>
          </cell>
          <cell r="R945">
            <v>155</v>
          </cell>
        </row>
        <row r="946">
          <cell r="A946"/>
          <cell r="E946" t="str">
            <v>Scrapskin Drake</v>
          </cell>
          <cell r="F946" t="str">
            <v>Avacyn Restored</v>
          </cell>
          <cell r="G946" t="str">
            <v>C</v>
          </cell>
          <cell r="H946" t="str">
            <v>Creature — Zombie Drake</v>
          </cell>
          <cell r="I946">
            <v>2</v>
          </cell>
          <cell r="J946">
            <v>3</v>
          </cell>
          <cell r="K946"/>
          <cell r="L946" t="str">
            <v>Flying£Scrapskin Drake can block only creatures with flying.</v>
          </cell>
          <cell r="M946" t="str">
            <v>{2}{U}</v>
          </cell>
          <cell r="N946"/>
          <cell r="O946">
            <v>3</v>
          </cell>
          <cell r="P946" t="str">
            <v>U</v>
          </cell>
          <cell r="Q946" t="str">
            <v>AVR</v>
          </cell>
          <cell r="R946">
            <v>73</v>
          </cell>
        </row>
        <row r="947">
          <cell r="A947" t="str">
            <v>YES</v>
          </cell>
          <cell r="E947" t="str">
            <v>Scroll of Avacyn</v>
          </cell>
          <cell r="F947" t="str">
            <v>Avacyn Restored</v>
          </cell>
          <cell r="G947" t="str">
            <v>C</v>
          </cell>
          <cell r="H947" t="str">
            <v>Artifact</v>
          </cell>
          <cell r="I947"/>
          <cell r="J947"/>
          <cell r="K947"/>
          <cell r="L947" t="str">
            <v>{1}, Sacrifice Scroll of Avacyn: Draw a card. If you control an Angel, you gain 5 life.</v>
          </cell>
          <cell r="M947" t="str">
            <v>{1}</v>
          </cell>
          <cell r="N947"/>
          <cell r="O947">
            <v>1</v>
          </cell>
          <cell r="P947" t="str">
            <v>A</v>
          </cell>
          <cell r="Q947" t="str">
            <v>AVR</v>
          </cell>
          <cell r="R947">
            <v>220</v>
          </cell>
        </row>
        <row r="948">
          <cell r="A948" t="str">
            <v>YES</v>
          </cell>
          <cell r="E948" t="str">
            <v>Scroll of Griselbrand</v>
          </cell>
          <cell r="F948" t="str">
            <v>Avacyn Restored</v>
          </cell>
          <cell r="G948" t="str">
            <v>C</v>
          </cell>
          <cell r="H948" t="str">
            <v>Artifact</v>
          </cell>
          <cell r="I948"/>
          <cell r="J948"/>
          <cell r="K948"/>
          <cell r="L948" t="str">
            <v>{1}, Sacrifice Scroll of Griselbrand: Target opponent discards a card. If you control a Demon, that player loses 3 life.</v>
          </cell>
          <cell r="M948" t="str">
            <v>{1}</v>
          </cell>
          <cell r="N948"/>
          <cell r="O948">
            <v>1</v>
          </cell>
          <cell r="P948" t="str">
            <v>A</v>
          </cell>
          <cell r="Q948" t="str">
            <v>AVR</v>
          </cell>
          <cell r="R948">
            <v>221</v>
          </cell>
        </row>
        <row r="949">
          <cell r="A949"/>
          <cell r="E949" t="str">
            <v>Searchlight Geist</v>
          </cell>
          <cell r="F949" t="str">
            <v>Avacyn Restored</v>
          </cell>
          <cell r="G949" t="str">
            <v>C</v>
          </cell>
          <cell r="H949" t="str">
            <v>Creature — Spirit</v>
          </cell>
          <cell r="I949">
            <v>2</v>
          </cell>
          <cell r="J949">
            <v>1</v>
          </cell>
          <cell r="K949"/>
          <cell r="L949" t="str">
            <v>Flying£{3}{B}: Searchlight Geist gains deathtouch until end of turn. #_(Any amount of damage it deals to a creature is enough to destroy it.)_#</v>
          </cell>
          <cell r="M949" t="str">
            <v>{2}{B}</v>
          </cell>
          <cell r="N949"/>
          <cell r="O949">
            <v>3</v>
          </cell>
          <cell r="P949" t="str">
            <v>B</v>
          </cell>
          <cell r="Q949" t="str">
            <v>AVR</v>
          </cell>
          <cell r="R949">
            <v>119</v>
          </cell>
        </row>
        <row r="950">
          <cell r="A950"/>
          <cell r="E950" t="str">
            <v>Second Guess</v>
          </cell>
          <cell r="F950" t="str">
            <v>Avacyn Restored</v>
          </cell>
          <cell r="G950" t="str">
            <v>U</v>
          </cell>
          <cell r="H950" t="str">
            <v>Instant</v>
          </cell>
          <cell r="I950"/>
          <cell r="J950"/>
          <cell r="K950"/>
          <cell r="L950" t="str">
            <v>Counter target spell that's the second spell cast this turn.</v>
          </cell>
          <cell r="M950" t="str">
            <v>{1}{U}</v>
          </cell>
          <cell r="N950"/>
          <cell r="O950">
            <v>2</v>
          </cell>
          <cell r="P950" t="str">
            <v>U</v>
          </cell>
          <cell r="Q950" t="str">
            <v>AVR</v>
          </cell>
          <cell r="R950">
            <v>74</v>
          </cell>
        </row>
        <row r="951">
          <cell r="A951" t="str">
            <v>YES</v>
          </cell>
          <cell r="E951" t="str">
            <v>Seraph of Dawn</v>
          </cell>
          <cell r="F951" t="str">
            <v>Avacyn Restored</v>
          </cell>
          <cell r="G951" t="str">
            <v>C</v>
          </cell>
          <cell r="H951" t="str">
            <v>Creature — Angel</v>
          </cell>
          <cell r="I951">
            <v>2</v>
          </cell>
          <cell r="J951">
            <v>4</v>
          </cell>
          <cell r="K951"/>
          <cell r="L951" t="str">
            <v>Flying. Lifelink</v>
          </cell>
          <cell r="M951" t="str">
            <v>{2}{W}{W}</v>
          </cell>
          <cell r="N951"/>
          <cell r="O951">
            <v>4</v>
          </cell>
          <cell r="P951" t="str">
            <v>W</v>
          </cell>
          <cell r="Q951" t="str">
            <v>AVR</v>
          </cell>
          <cell r="R951">
            <v>35</v>
          </cell>
        </row>
        <row r="952">
          <cell r="A952" t="str">
            <v>YES (Foil)</v>
          </cell>
          <cell r="E952" t="str">
            <v>Seraph Sanctuary</v>
          </cell>
          <cell r="F952" t="str">
            <v>Avacyn Restored</v>
          </cell>
          <cell r="G952" t="str">
            <v>C</v>
          </cell>
          <cell r="H952" t="str">
            <v>Land</v>
          </cell>
          <cell r="I952"/>
          <cell r="J952"/>
          <cell r="K952"/>
          <cell r="L952" t="str">
            <v>When Seraph Sanctuary enters the battlefield, you gain 1 life.£Whenever an Angel enters the battlefield under your control, you gain 1 life.£{T}: Add {1} to your mana pool.</v>
          </cell>
          <cell r="M952"/>
          <cell r="N952" t="str">
            <v>{X}</v>
          </cell>
          <cell r="O952">
            <v>0</v>
          </cell>
          <cell r="P952" t="str">
            <v>L</v>
          </cell>
          <cell r="Q952" t="str">
            <v>AVR</v>
          </cell>
          <cell r="R952">
            <v>228</v>
          </cell>
        </row>
        <row r="953">
          <cell r="A953"/>
          <cell r="E953" t="str">
            <v>Sheltering Word</v>
          </cell>
          <cell r="F953" t="str">
            <v>Avacyn Restored</v>
          </cell>
          <cell r="G953" t="str">
            <v>C</v>
          </cell>
          <cell r="H953" t="str">
            <v>Instant</v>
          </cell>
          <cell r="I953"/>
          <cell r="J953"/>
          <cell r="K953"/>
          <cell r="L953" t="str">
            <v>Target creature you control gains hexproof until end of turn. You gain life equal to that creature's toughness. #_(A creature with hexproof can't be the target of spells or abilities opponents control.)_#</v>
          </cell>
          <cell r="M953" t="str">
            <v>{1}{G}</v>
          </cell>
          <cell r="N953"/>
          <cell r="O953">
            <v>2</v>
          </cell>
          <cell r="P953" t="str">
            <v>G</v>
          </cell>
          <cell r="Q953" t="str">
            <v>AVR</v>
          </cell>
          <cell r="R953">
            <v>192</v>
          </cell>
        </row>
        <row r="954">
          <cell r="A954"/>
          <cell r="E954" t="str">
            <v>Sigarda, Host of Herons</v>
          </cell>
          <cell r="F954" t="str">
            <v>Avacyn Restored</v>
          </cell>
          <cell r="G954" t="str">
            <v>M</v>
          </cell>
          <cell r="H954" t="str">
            <v>Legendary Creature — Angel</v>
          </cell>
          <cell r="I954">
            <v>5</v>
          </cell>
          <cell r="J954">
            <v>5</v>
          </cell>
          <cell r="K954"/>
          <cell r="L954" t="str">
            <v>Flying, hexproof£Spells and abilities your opponents control can't cause you to sacrifice permanents.</v>
          </cell>
          <cell r="M954" t="str">
            <v>{2}{G}{W}{W}</v>
          </cell>
          <cell r="N954"/>
          <cell r="O954">
            <v>5</v>
          </cell>
          <cell r="P954" t="str">
            <v>GW</v>
          </cell>
          <cell r="Q954" t="str">
            <v>AVR</v>
          </cell>
          <cell r="R954">
            <v>210</v>
          </cell>
        </row>
        <row r="955">
          <cell r="A955" t="str">
            <v>Promo</v>
          </cell>
          <cell r="E955" t="str">
            <v>Silverblade Paladin</v>
          </cell>
          <cell r="F955" t="str">
            <v>Avacyn Restored</v>
          </cell>
          <cell r="G955" t="str">
            <v>R</v>
          </cell>
          <cell r="H955" t="str">
            <v>Creature — Human Knight</v>
          </cell>
          <cell r="I955">
            <v>2</v>
          </cell>
          <cell r="J955">
            <v>2</v>
          </cell>
          <cell r="K955"/>
          <cell r="L955" t="str">
            <v>Soulbond #_(You may pair this creature with another unpaired creature when either enters the battlefield. They remain paired for as long as you control both of them.)_#£As long as Silverblade Paladin is paired with another creature, both creatures have double strike.</v>
          </cell>
          <cell r="M955" t="str">
            <v>{1}{W}{W}</v>
          </cell>
          <cell r="N955"/>
          <cell r="O955">
            <v>3</v>
          </cell>
          <cell r="P955" t="str">
            <v>W</v>
          </cell>
          <cell r="Q955" t="str">
            <v>AVR</v>
          </cell>
          <cell r="R955">
            <v>36</v>
          </cell>
        </row>
        <row r="956">
          <cell r="A956" t="str">
            <v>YES (Foil)</v>
          </cell>
          <cell r="E956" t="str">
            <v>Slayers' Stronghold</v>
          </cell>
          <cell r="F956" t="str">
            <v>Avacyn Restored</v>
          </cell>
          <cell r="G956" t="str">
            <v>R</v>
          </cell>
          <cell r="H956" t="str">
            <v>Land</v>
          </cell>
          <cell r="I956"/>
          <cell r="J956"/>
          <cell r="K956"/>
          <cell r="L956" t="str">
            <v>{T}: Add {1} to your mana pool.£{R}{W}, {T}: Target creature gets +2/+0 and gains vigilance and haste until end of turn.</v>
          </cell>
          <cell r="M956"/>
          <cell r="N956" t="str">
            <v>{X}</v>
          </cell>
          <cell r="O956">
            <v>0</v>
          </cell>
          <cell r="P956" t="str">
            <v>L</v>
          </cell>
          <cell r="Q956" t="str">
            <v>AVR</v>
          </cell>
          <cell r="R956">
            <v>229</v>
          </cell>
        </row>
        <row r="957">
          <cell r="A957"/>
          <cell r="E957" t="str">
            <v>Snare the Skies</v>
          </cell>
          <cell r="F957" t="str">
            <v>Avacyn Restored</v>
          </cell>
          <cell r="G957" t="str">
            <v>C</v>
          </cell>
          <cell r="H957" t="str">
            <v>Instant</v>
          </cell>
          <cell r="I957"/>
          <cell r="J957"/>
          <cell r="K957"/>
          <cell r="L957" t="str">
            <v>Target creature gets +1/+1 and gains reach until end of turn. #_(It can block creatures with flying.)_#</v>
          </cell>
          <cell r="M957" t="str">
            <v>{G}</v>
          </cell>
          <cell r="N957"/>
          <cell r="O957">
            <v>1</v>
          </cell>
          <cell r="P957" t="str">
            <v>G</v>
          </cell>
          <cell r="Q957" t="str">
            <v>AVR</v>
          </cell>
          <cell r="R957">
            <v>193</v>
          </cell>
        </row>
        <row r="958">
          <cell r="A958"/>
          <cell r="E958" t="str">
            <v>Somberwald Sage</v>
          </cell>
          <cell r="F958" t="str">
            <v>Avacyn Restored</v>
          </cell>
          <cell r="G958" t="str">
            <v>R</v>
          </cell>
          <cell r="H958" t="str">
            <v>Creature — Human Druid</v>
          </cell>
          <cell r="I958">
            <v>0</v>
          </cell>
          <cell r="J958">
            <v>1</v>
          </cell>
          <cell r="K958"/>
          <cell r="L958" t="str">
            <v>{T}: Add three mana of any one color to your mana pool. Spend this mana only to cast creature spells.</v>
          </cell>
          <cell r="M958" t="str">
            <v>{2}{G}</v>
          </cell>
          <cell r="N958" t="str">
            <v>{W}{U}{B}{R}{G}</v>
          </cell>
          <cell r="O958">
            <v>3</v>
          </cell>
          <cell r="P958" t="str">
            <v>G</v>
          </cell>
          <cell r="Q958" t="str">
            <v>AVR</v>
          </cell>
          <cell r="R958">
            <v>194</v>
          </cell>
        </row>
        <row r="959">
          <cell r="A959"/>
          <cell r="E959" t="str">
            <v>Somberwald Vigilante</v>
          </cell>
          <cell r="F959" t="str">
            <v>Avacyn Restored</v>
          </cell>
          <cell r="G959" t="str">
            <v>C</v>
          </cell>
          <cell r="H959" t="str">
            <v>Creature — Human Warrior</v>
          </cell>
          <cell r="I959">
            <v>1</v>
          </cell>
          <cell r="J959">
            <v>1</v>
          </cell>
          <cell r="K959"/>
          <cell r="L959" t="str">
            <v>Whenever Somberwald Vigilante becomes blocked by a creature, Somberwald Vigilante deals 1 damage to that creature.</v>
          </cell>
          <cell r="M959" t="str">
            <v>{R}</v>
          </cell>
          <cell r="N959"/>
          <cell r="O959">
            <v>1</v>
          </cell>
          <cell r="P959" t="str">
            <v>R</v>
          </cell>
          <cell r="Q959" t="str">
            <v>AVR</v>
          </cell>
          <cell r="R959">
            <v>156</v>
          </cell>
        </row>
        <row r="960">
          <cell r="A960" t="str">
            <v>YES (Foil)</v>
          </cell>
          <cell r="E960" t="str">
            <v>Soul of the Harvest</v>
          </cell>
          <cell r="F960" t="str">
            <v>Avacyn Restored</v>
          </cell>
          <cell r="G960" t="str">
            <v>R</v>
          </cell>
          <cell r="H960" t="str">
            <v>Creature — Elemental</v>
          </cell>
          <cell r="I960">
            <v>6</v>
          </cell>
          <cell r="J960">
            <v>6</v>
          </cell>
          <cell r="K960"/>
          <cell r="L960" t="str">
            <v>Trample. Whenever another nontoken creature enters the battlefield under your control, you may draw a card.</v>
          </cell>
          <cell r="M960" t="str">
            <v>{4}{G}{G}</v>
          </cell>
          <cell r="N960"/>
          <cell r="O960">
            <v>6</v>
          </cell>
          <cell r="P960" t="str">
            <v>G</v>
          </cell>
          <cell r="Q960" t="str">
            <v>AVR</v>
          </cell>
          <cell r="R960">
            <v>195</v>
          </cell>
        </row>
        <row r="961">
          <cell r="A961"/>
          <cell r="E961" t="str">
            <v>Soulcage Fiend</v>
          </cell>
          <cell r="F961" t="str">
            <v>Avacyn Restored</v>
          </cell>
          <cell r="G961" t="str">
            <v>C</v>
          </cell>
          <cell r="H961" t="str">
            <v>Creature — Demon</v>
          </cell>
          <cell r="I961">
            <v>3</v>
          </cell>
          <cell r="J961">
            <v>2</v>
          </cell>
          <cell r="K961"/>
          <cell r="L961" t="str">
            <v>When Soulcage Fiend dies, each player loses 3 life.</v>
          </cell>
          <cell r="M961" t="str">
            <v>{1}{B}{B}</v>
          </cell>
          <cell r="N961"/>
          <cell r="O961">
            <v>3</v>
          </cell>
          <cell r="P961" t="str">
            <v>B</v>
          </cell>
          <cell r="Q961" t="str">
            <v>AVR</v>
          </cell>
          <cell r="R961">
            <v>120</v>
          </cell>
        </row>
        <row r="962">
          <cell r="A962"/>
          <cell r="E962" t="str">
            <v>Spectral Gateguards</v>
          </cell>
          <cell r="F962" t="str">
            <v>Avacyn Restored</v>
          </cell>
          <cell r="G962" t="str">
            <v>C</v>
          </cell>
          <cell r="H962" t="str">
            <v>Creature — Spirit Soldier</v>
          </cell>
          <cell r="I962">
            <v>2</v>
          </cell>
          <cell r="J962">
            <v>5</v>
          </cell>
          <cell r="K962"/>
          <cell r="L962" t="str">
            <v>Soulbond #_(You may pair this creature with another unpaired creature when either enters the battlefield. They remain paired for as long as you control both of them.)_#£As long as Spectral Gateguards is paired with another creature, both creatures have vigilance.</v>
          </cell>
          <cell r="M962" t="str">
            <v>{4}{W}</v>
          </cell>
          <cell r="N962"/>
          <cell r="O962">
            <v>5</v>
          </cell>
          <cell r="P962" t="str">
            <v>W</v>
          </cell>
          <cell r="Q962" t="str">
            <v>AVR</v>
          </cell>
          <cell r="R962">
            <v>37</v>
          </cell>
        </row>
        <row r="963">
          <cell r="A963"/>
          <cell r="E963" t="str">
            <v>Spectral Prison</v>
          </cell>
          <cell r="F963" t="str">
            <v>Avacyn Restored</v>
          </cell>
          <cell r="G963" t="str">
            <v>C</v>
          </cell>
          <cell r="H963" t="str">
            <v>Enchantment — Aura</v>
          </cell>
          <cell r="I963"/>
          <cell r="J963"/>
          <cell r="K963"/>
          <cell r="L963" t="str">
            <v>Enchant creature£Enchanted creature doesn't untap during its controller's untap step.£When enchanted creature becomes the target of a spell, sacrifice Spectral Prison.</v>
          </cell>
          <cell r="M963" t="str">
            <v>{1}{U}</v>
          </cell>
          <cell r="N963"/>
          <cell r="O963">
            <v>2</v>
          </cell>
          <cell r="P963" t="str">
            <v>U</v>
          </cell>
          <cell r="Q963" t="str">
            <v>AVR</v>
          </cell>
          <cell r="R963">
            <v>75</v>
          </cell>
        </row>
        <row r="964">
          <cell r="A964" t="str">
            <v>YES (Foil)</v>
          </cell>
          <cell r="E964" t="str">
            <v>Spirit Away</v>
          </cell>
          <cell r="F964" t="str">
            <v>Avacyn Restored</v>
          </cell>
          <cell r="G964" t="str">
            <v>R</v>
          </cell>
          <cell r="H964" t="str">
            <v>Enchantment — Aura</v>
          </cell>
          <cell r="I964"/>
          <cell r="J964"/>
          <cell r="K964"/>
          <cell r="L964" t="str">
            <v>Enchant creature£You control enchanted creature.£Enchanted creature gets +2/+2 and has flying.</v>
          </cell>
          <cell r="M964" t="str">
            <v>{5}{U}{U}</v>
          </cell>
          <cell r="N964"/>
          <cell r="O964">
            <v>7</v>
          </cell>
          <cell r="P964" t="str">
            <v>U</v>
          </cell>
          <cell r="Q964" t="str">
            <v>AVR</v>
          </cell>
          <cell r="R964">
            <v>76</v>
          </cell>
        </row>
        <row r="965">
          <cell r="A965"/>
          <cell r="E965" t="str">
            <v>Stern Mentor</v>
          </cell>
          <cell r="F965" t="str">
            <v>Avacyn Restored</v>
          </cell>
          <cell r="G965" t="str">
            <v>U</v>
          </cell>
          <cell r="H965" t="str">
            <v>Creature — Human Wizard</v>
          </cell>
          <cell r="I965">
            <v>2</v>
          </cell>
          <cell r="J965">
            <v>2</v>
          </cell>
          <cell r="K965"/>
          <cell r="L965" t="str">
            <v>Soulbond #_(You may pair this creature with another unpaired creature when either enters the battlefield. They remain paired for as long as you control both of them.)_#£As long as Stern Mentor is paired with another creature, each of those creatures has "{T}: Target player puts the top two cards of his or her library into his or her graveyard."</v>
          </cell>
          <cell r="M965" t="str">
            <v>{3}{U}</v>
          </cell>
          <cell r="N965"/>
          <cell r="O965">
            <v>4</v>
          </cell>
          <cell r="P965" t="str">
            <v>U</v>
          </cell>
          <cell r="Q965" t="str">
            <v>AVR</v>
          </cell>
          <cell r="R965">
            <v>77</v>
          </cell>
        </row>
        <row r="966">
          <cell r="A966" t="str">
            <v>YES (Foil)</v>
          </cell>
          <cell r="E966" t="str">
            <v>Stolen Goods</v>
          </cell>
          <cell r="F966" t="str">
            <v>Avacyn Restored</v>
          </cell>
          <cell r="G966" t="str">
            <v>R</v>
          </cell>
          <cell r="H966" t="str">
            <v>Sorcery</v>
          </cell>
          <cell r="I966"/>
          <cell r="J966"/>
          <cell r="K966"/>
          <cell r="L966" t="str">
            <v>Target opponent exiles cards from the top of his or her library until he or she exiles a nonland card. Until end of turn, you may cast that card without paying its mana cost.</v>
          </cell>
          <cell r="M966" t="str">
            <v>{3}{U}</v>
          </cell>
          <cell r="N966"/>
          <cell r="O966">
            <v>4</v>
          </cell>
          <cell r="P966" t="str">
            <v>U</v>
          </cell>
          <cell r="Q966" t="str">
            <v>AVR</v>
          </cell>
          <cell r="R966">
            <v>78</v>
          </cell>
        </row>
        <row r="967">
          <cell r="A967"/>
          <cell r="E967" t="str">
            <v>Stonewright</v>
          </cell>
          <cell r="F967" t="str">
            <v>Avacyn Restored</v>
          </cell>
          <cell r="G967" t="str">
            <v>U</v>
          </cell>
          <cell r="H967" t="str">
            <v>Creature — Human Shaman</v>
          </cell>
          <cell r="I967">
            <v>1</v>
          </cell>
          <cell r="J967">
            <v>1</v>
          </cell>
          <cell r="K967"/>
          <cell r="L967" t="str">
            <v>Soulbond #_(You may pair this creature with another unpaired creature when either enters the battlefield. They remain paired for as long as you control both of them.)_#£As long as Stonewright is paired with another creature, each of those creatures has "{R}: This creature gets +1/+0 until end of turn."</v>
          </cell>
          <cell r="M967" t="str">
            <v>{R}</v>
          </cell>
          <cell r="N967"/>
          <cell r="O967">
            <v>1</v>
          </cell>
          <cell r="P967" t="str">
            <v>R</v>
          </cell>
          <cell r="Q967" t="str">
            <v>AVR</v>
          </cell>
          <cell r="R967">
            <v>157</v>
          </cell>
        </row>
        <row r="968">
          <cell r="A968"/>
          <cell r="E968" t="str">
            <v>Swamp</v>
          </cell>
          <cell r="F968" t="str">
            <v>Avacyn Restored</v>
          </cell>
          <cell r="G968" t="str">
            <v>C</v>
          </cell>
          <cell r="H968" t="str">
            <v>Basic Land — Swamp</v>
          </cell>
          <cell r="I968"/>
          <cell r="J968"/>
          <cell r="K968"/>
          <cell r="L968" t="str">
            <v>{B}</v>
          </cell>
          <cell r="M968"/>
          <cell r="N968" t="str">
            <v>{B}</v>
          </cell>
          <cell r="O968">
            <v>0</v>
          </cell>
          <cell r="P968" t="str">
            <v>L</v>
          </cell>
          <cell r="Q968" t="str">
            <v>AVR</v>
          </cell>
          <cell r="R968">
            <v>236</v>
          </cell>
        </row>
        <row r="969">
          <cell r="A969"/>
          <cell r="E969" t="str">
            <v>Tamiyo, the Moon Sage</v>
          </cell>
          <cell r="F969" t="str">
            <v>Avacyn Restored</v>
          </cell>
          <cell r="G969" t="str">
            <v>M</v>
          </cell>
          <cell r="H969" t="str">
            <v>Planeswalker — Tamiyo</v>
          </cell>
          <cell r="I969"/>
          <cell r="J969"/>
          <cell r="K969">
            <v>4</v>
          </cell>
          <cell r="L969" t="str">
            <v>+1: Tap target permanent. It doesn't untap during its controller's next untap step. -2: Draw a card for each tapped creature target player controls. -8: You get an emblem with "You have no maximum hand size" and "Whenever a card is put into your graveyard from anywhere, you may return it to your hand."</v>
          </cell>
          <cell r="M969" t="str">
            <v>{3}{U}{U}</v>
          </cell>
          <cell r="N969"/>
          <cell r="O969">
            <v>5</v>
          </cell>
          <cell r="P969" t="str">
            <v>U</v>
          </cell>
          <cell r="Q969" t="str">
            <v>AVR</v>
          </cell>
          <cell r="R969">
            <v>79</v>
          </cell>
        </row>
        <row r="970">
          <cell r="A970" t="str">
            <v>YES</v>
          </cell>
          <cell r="E970" t="str">
            <v>Tandem Lookout</v>
          </cell>
          <cell r="F970" t="str">
            <v>Avacyn Restored</v>
          </cell>
          <cell r="G970" t="str">
            <v>U</v>
          </cell>
          <cell r="H970" t="str">
            <v>Creature — Human Scout</v>
          </cell>
          <cell r="I970">
            <v>2</v>
          </cell>
          <cell r="J970">
            <v>1</v>
          </cell>
          <cell r="K970"/>
          <cell r="L970" t="str">
            <v>Soulbond. As long as Tandem Lookout is paired with another creature, each of those creatures has "Whenever this creature deals damage to an opponent, draw a card."</v>
          </cell>
          <cell r="M970" t="str">
            <v>{2}{U}</v>
          </cell>
          <cell r="N970"/>
          <cell r="O970">
            <v>3</v>
          </cell>
          <cell r="P970" t="str">
            <v>U</v>
          </cell>
          <cell r="Q970" t="str">
            <v>AVR</v>
          </cell>
          <cell r="R970">
            <v>80</v>
          </cell>
        </row>
        <row r="971">
          <cell r="A971"/>
          <cell r="E971" t="str">
            <v>Temporal Mastery</v>
          </cell>
          <cell r="F971" t="str">
            <v>Avacyn Restored</v>
          </cell>
          <cell r="G971" t="str">
            <v>M</v>
          </cell>
          <cell r="H971" t="str">
            <v>Sorcery</v>
          </cell>
          <cell r="I971"/>
          <cell r="J971"/>
          <cell r="K971"/>
          <cell r="L971" t="str">
            <v>Take an extra turn after this one. Exile Temporal Mastery.£Miracle {1}{U} #_(You may cast this card for its miracle cost when you draw it if it's the first card you drew this turn.)_#</v>
          </cell>
          <cell r="M971" t="str">
            <v>{5}{U}{U}</v>
          </cell>
          <cell r="N971"/>
          <cell r="O971">
            <v>7</v>
          </cell>
          <cell r="P971" t="str">
            <v>U</v>
          </cell>
          <cell r="Q971" t="str">
            <v>AVR</v>
          </cell>
          <cell r="R971">
            <v>81</v>
          </cell>
        </row>
        <row r="972">
          <cell r="A972"/>
          <cell r="E972" t="str">
            <v>Terminus</v>
          </cell>
          <cell r="F972" t="str">
            <v>Avacyn Restored</v>
          </cell>
          <cell r="G972" t="str">
            <v>R</v>
          </cell>
          <cell r="H972" t="str">
            <v>Sorcery</v>
          </cell>
          <cell r="I972"/>
          <cell r="J972"/>
          <cell r="K972"/>
          <cell r="L972" t="str">
            <v>Put all creatures on the bottom of their owners' libraries.£Miracle {W} #_(You may cast this card for its miracle cost when you draw it if it's the first card you drew this turn.)_#</v>
          </cell>
          <cell r="M972" t="str">
            <v>{4}{W}{W}</v>
          </cell>
          <cell r="N972"/>
          <cell r="O972">
            <v>6</v>
          </cell>
          <cell r="P972" t="str">
            <v>W</v>
          </cell>
          <cell r="Q972" t="str">
            <v>AVR</v>
          </cell>
          <cell r="R972">
            <v>38</v>
          </cell>
        </row>
        <row r="973">
          <cell r="A973" t="str">
            <v>YES</v>
          </cell>
          <cell r="E973" t="str">
            <v>Terrifying Presence</v>
          </cell>
          <cell r="F973" t="str">
            <v>Avacyn Restored</v>
          </cell>
          <cell r="G973" t="str">
            <v>C</v>
          </cell>
          <cell r="H973" t="str">
            <v>Instant</v>
          </cell>
          <cell r="I973"/>
          <cell r="J973"/>
          <cell r="K973"/>
          <cell r="L973" t="str">
            <v>Prevent all combat damage that would be dealt by creatures other than target creature this turn.</v>
          </cell>
          <cell r="M973" t="str">
            <v>{1}{G}</v>
          </cell>
          <cell r="N973"/>
          <cell r="O973">
            <v>2</v>
          </cell>
          <cell r="P973" t="str">
            <v>G</v>
          </cell>
          <cell r="Q973" t="str">
            <v>AVR</v>
          </cell>
          <cell r="R973">
            <v>196</v>
          </cell>
        </row>
        <row r="974">
          <cell r="A974"/>
          <cell r="E974" t="str">
            <v>Thatcher Revolt</v>
          </cell>
          <cell r="F974" t="str">
            <v>Avacyn Restored</v>
          </cell>
          <cell r="G974" t="str">
            <v>C</v>
          </cell>
          <cell r="H974" t="str">
            <v>Sorcery</v>
          </cell>
          <cell r="I974"/>
          <cell r="J974"/>
          <cell r="K974"/>
          <cell r="L974" t="str">
            <v>Put three 1/1 red Human creature tokens with haste onto the battlefield. Sacrifice those tokens at the beginning of the next end step.</v>
          </cell>
          <cell r="M974" t="str">
            <v>{2}{R}</v>
          </cell>
          <cell r="N974"/>
          <cell r="O974">
            <v>3</v>
          </cell>
          <cell r="P974" t="str">
            <v>R</v>
          </cell>
          <cell r="Q974" t="str">
            <v>AVR</v>
          </cell>
          <cell r="R974">
            <v>158</v>
          </cell>
        </row>
        <row r="975">
          <cell r="A975"/>
          <cell r="E975" t="str">
            <v>Thraben Valiant</v>
          </cell>
          <cell r="F975" t="str">
            <v>Avacyn Restored</v>
          </cell>
          <cell r="G975" t="str">
            <v>C</v>
          </cell>
          <cell r="H975" t="str">
            <v>Creature — Human Soldier</v>
          </cell>
          <cell r="I975">
            <v>2</v>
          </cell>
          <cell r="J975">
            <v>1</v>
          </cell>
          <cell r="K975"/>
          <cell r="L975" t="str">
            <v>Vigilance</v>
          </cell>
          <cell r="M975" t="str">
            <v>{1}{W}</v>
          </cell>
          <cell r="N975"/>
          <cell r="O975">
            <v>2</v>
          </cell>
          <cell r="P975" t="str">
            <v>W</v>
          </cell>
          <cell r="Q975" t="str">
            <v>AVR</v>
          </cell>
          <cell r="R975">
            <v>39</v>
          </cell>
        </row>
        <row r="976">
          <cell r="A976"/>
          <cell r="E976" t="str">
            <v>Thunderbolt</v>
          </cell>
          <cell r="F976" t="str">
            <v>Avacyn Restored</v>
          </cell>
          <cell r="G976" t="str">
            <v>C</v>
          </cell>
          <cell r="H976" t="str">
            <v>Instant</v>
          </cell>
          <cell r="I976"/>
          <cell r="J976"/>
          <cell r="K976"/>
          <cell r="L976" t="str">
            <v>Choose one — Thunderbolt deals 3 damage to target player; or Thunderbolt deals 4 damage to target creature with flying.</v>
          </cell>
          <cell r="M976" t="str">
            <v>{1}{R}</v>
          </cell>
          <cell r="N976"/>
          <cell r="O976">
            <v>2</v>
          </cell>
          <cell r="P976" t="str">
            <v>R</v>
          </cell>
          <cell r="Q976" t="str">
            <v>AVR</v>
          </cell>
          <cell r="R976">
            <v>159</v>
          </cell>
        </row>
        <row r="977">
          <cell r="A977"/>
          <cell r="E977" t="str">
            <v>Thunderous Wrath</v>
          </cell>
          <cell r="F977" t="str">
            <v>Avacyn Restored</v>
          </cell>
          <cell r="G977" t="str">
            <v>U</v>
          </cell>
          <cell r="H977" t="str">
            <v>Instant</v>
          </cell>
          <cell r="I977"/>
          <cell r="J977"/>
          <cell r="K977"/>
          <cell r="L977" t="str">
            <v>Thunderous Wrath deals 5 damage to target creature or player.£Miracle {R} #_(You may cast this card for its miracle cost when you draw it if it's the first card you drew this turn.)_#</v>
          </cell>
          <cell r="M977" t="str">
            <v>{4}{R}{R}</v>
          </cell>
          <cell r="N977"/>
          <cell r="O977">
            <v>6</v>
          </cell>
          <cell r="P977" t="str">
            <v>R</v>
          </cell>
          <cell r="Q977" t="str">
            <v>AVR</v>
          </cell>
          <cell r="R977">
            <v>160</v>
          </cell>
        </row>
        <row r="978">
          <cell r="A978"/>
          <cell r="E978" t="str">
            <v>Tibalt, the Fiend-Blooded</v>
          </cell>
          <cell r="F978" t="str">
            <v>Avacyn Restored</v>
          </cell>
          <cell r="G978" t="str">
            <v>M</v>
          </cell>
          <cell r="H978" t="str">
            <v>Planeswalker — Tibalt</v>
          </cell>
          <cell r="I978"/>
          <cell r="J978"/>
          <cell r="K978">
            <v>2</v>
          </cell>
          <cell r="L978" t="str">
            <v>+1: Draw a card, then discard a card at random.£-4: Tibalt, the Fiend-Blooded deals damage equal to the number of cards in target player's hand to that player.£-6: Gain control of all creatures until end of turn. Untap them. They gain haste until end of turn.</v>
          </cell>
          <cell r="M978" t="str">
            <v>{R}{R}</v>
          </cell>
          <cell r="N978"/>
          <cell r="O978">
            <v>2</v>
          </cell>
          <cell r="P978" t="str">
            <v>R</v>
          </cell>
          <cell r="Q978" t="str">
            <v>AVR</v>
          </cell>
          <cell r="R978">
            <v>161</v>
          </cell>
        </row>
        <row r="979">
          <cell r="A979" t="str">
            <v>YES (Foil)</v>
          </cell>
          <cell r="E979" t="str">
            <v>Timberland Guide</v>
          </cell>
          <cell r="F979" t="str">
            <v>Avacyn Restored</v>
          </cell>
          <cell r="G979" t="str">
            <v>C</v>
          </cell>
          <cell r="H979" t="str">
            <v>Creature — Human Scout</v>
          </cell>
          <cell r="I979">
            <v>1</v>
          </cell>
          <cell r="J979">
            <v>1</v>
          </cell>
          <cell r="K979"/>
          <cell r="L979" t="str">
            <v>When Timberland Guide enters the battlefield, put a +1/+1 counter on target creature.</v>
          </cell>
          <cell r="M979" t="str">
            <v>{1}{G}</v>
          </cell>
          <cell r="N979"/>
          <cell r="O979">
            <v>2</v>
          </cell>
          <cell r="P979" t="str">
            <v>G</v>
          </cell>
          <cell r="Q979" t="str">
            <v>AVR</v>
          </cell>
          <cell r="R979">
            <v>197</v>
          </cell>
        </row>
        <row r="980">
          <cell r="A980"/>
          <cell r="E980" t="str">
            <v>Tormentor's Trident</v>
          </cell>
          <cell r="F980" t="str">
            <v>Avacyn Restored</v>
          </cell>
          <cell r="G980" t="str">
            <v>U</v>
          </cell>
          <cell r="H980" t="str">
            <v>Artifact — Equipment</v>
          </cell>
          <cell r="I980"/>
          <cell r="J980"/>
          <cell r="K980"/>
          <cell r="L980" t="str">
            <v>Equipped creature gets +3/+0 and attacks each turn if able.£Equip {3}</v>
          </cell>
          <cell r="M980" t="str">
            <v>{2}</v>
          </cell>
          <cell r="N980"/>
          <cell r="O980">
            <v>2</v>
          </cell>
          <cell r="P980" t="str">
            <v>A</v>
          </cell>
          <cell r="Q980" t="str">
            <v>AVR</v>
          </cell>
          <cell r="R980">
            <v>222</v>
          </cell>
        </row>
        <row r="981">
          <cell r="A981"/>
          <cell r="E981" t="str">
            <v>Treacherous Pit-Dweller</v>
          </cell>
          <cell r="F981" t="str">
            <v>Avacyn Restored</v>
          </cell>
          <cell r="G981" t="str">
            <v>R</v>
          </cell>
          <cell r="H981" t="str">
            <v>Creature — Demon</v>
          </cell>
          <cell r="I981">
            <v>4</v>
          </cell>
          <cell r="J981">
            <v>3</v>
          </cell>
          <cell r="K981"/>
          <cell r="L981" t="str">
            <v>Undying. When Treacherous Pit-Dweller enters the battlefield from a graveyard, target opponent gains control of it.</v>
          </cell>
          <cell r="M981" t="str">
            <v>{B}{B}</v>
          </cell>
          <cell r="N981"/>
          <cell r="O981">
            <v>2</v>
          </cell>
          <cell r="P981" t="str">
            <v>B</v>
          </cell>
          <cell r="Q981" t="str">
            <v>AVR</v>
          </cell>
          <cell r="R981">
            <v>121</v>
          </cell>
        </row>
        <row r="982">
          <cell r="A982" t="str">
            <v>YES</v>
          </cell>
          <cell r="E982" t="str">
            <v>Triumph of Cruelty</v>
          </cell>
          <cell r="F982" t="str">
            <v>Avacyn Restored</v>
          </cell>
          <cell r="G982" t="str">
            <v>U</v>
          </cell>
          <cell r="H982" t="str">
            <v>Enchantment</v>
          </cell>
          <cell r="I982"/>
          <cell r="J982"/>
          <cell r="K982"/>
          <cell r="L982" t="str">
            <v>At the beginning of your upkeep, target opponent discards a card if you control the creature with the greatest power or tied for the greatest power.</v>
          </cell>
          <cell r="M982" t="str">
            <v>{2}{B}</v>
          </cell>
          <cell r="N982"/>
          <cell r="O982">
            <v>3</v>
          </cell>
          <cell r="P982" t="str">
            <v>B</v>
          </cell>
          <cell r="Q982" t="str">
            <v>AVR</v>
          </cell>
          <cell r="R982">
            <v>122</v>
          </cell>
        </row>
        <row r="983">
          <cell r="A983" t="str">
            <v>YES</v>
          </cell>
          <cell r="E983" t="str">
            <v>Triumph of Ferocity</v>
          </cell>
          <cell r="F983" t="str">
            <v>Avacyn Restored</v>
          </cell>
          <cell r="G983" t="str">
            <v>U</v>
          </cell>
          <cell r="H983" t="str">
            <v>Enchantment</v>
          </cell>
          <cell r="I983"/>
          <cell r="J983"/>
          <cell r="K983"/>
          <cell r="L983" t="str">
            <v>At the beginning of your upkeep, draw a card if you control the creature with the greatest power or tied for the greatest power.</v>
          </cell>
          <cell r="M983" t="str">
            <v>{2}{G}</v>
          </cell>
          <cell r="N983"/>
          <cell r="O983">
            <v>3</v>
          </cell>
          <cell r="P983" t="str">
            <v>G</v>
          </cell>
          <cell r="Q983" t="str">
            <v>AVR</v>
          </cell>
          <cell r="R983">
            <v>198</v>
          </cell>
        </row>
        <row r="984">
          <cell r="A984" t="str">
            <v>YES</v>
          </cell>
          <cell r="E984" t="str">
            <v>Trusted Forcemage</v>
          </cell>
          <cell r="F984" t="str">
            <v>Avacyn Restored</v>
          </cell>
          <cell r="G984" t="str">
            <v>C</v>
          </cell>
          <cell r="H984" t="str">
            <v>Creature — Human Shaman</v>
          </cell>
          <cell r="I984">
            <v>2</v>
          </cell>
          <cell r="J984">
            <v>2</v>
          </cell>
          <cell r="K984"/>
          <cell r="L984" t="str">
            <v>Soulbond #_(You may pair this creature with another unpaired creature when either enters the battlefield. They remain paired for as long as you control both of them.)_#£As long as Trusted Forcemage is paired with another creature, each of those creatures gets +1/+1.</v>
          </cell>
          <cell r="M984" t="str">
            <v>{2}{G}</v>
          </cell>
          <cell r="N984"/>
          <cell r="O984">
            <v>3</v>
          </cell>
          <cell r="P984" t="str">
            <v>G</v>
          </cell>
          <cell r="Q984" t="str">
            <v>AVR</v>
          </cell>
          <cell r="R984">
            <v>199</v>
          </cell>
        </row>
        <row r="985">
          <cell r="A985"/>
          <cell r="E985" t="str">
            <v>Tyrant of Discord</v>
          </cell>
          <cell r="F985" t="str">
            <v>Avacyn Restored</v>
          </cell>
          <cell r="G985" t="str">
            <v>R</v>
          </cell>
          <cell r="H985" t="str">
            <v>Creature — Elemental</v>
          </cell>
          <cell r="I985">
            <v>7</v>
          </cell>
          <cell r="J985">
            <v>7</v>
          </cell>
          <cell r="K985"/>
          <cell r="L985" t="str">
            <v>When Tyrant of Discord enters the battlefield, target opponent chooses a permanent he or she controls at random and sacrifices it. If a nonland permanent is sacrificed this way, repeat this process.</v>
          </cell>
          <cell r="M985" t="str">
            <v>{4}{R}{R}{R}</v>
          </cell>
          <cell r="N985"/>
          <cell r="O985">
            <v>7</v>
          </cell>
          <cell r="P985" t="str">
            <v>R</v>
          </cell>
          <cell r="Q985" t="str">
            <v>AVR</v>
          </cell>
          <cell r="R985">
            <v>162</v>
          </cell>
        </row>
        <row r="986">
          <cell r="A986" t="str">
            <v>YES</v>
          </cell>
          <cell r="E986" t="str">
            <v>Ulvenwald Tracker</v>
          </cell>
          <cell r="F986" t="str">
            <v>Avacyn Restored</v>
          </cell>
          <cell r="G986" t="str">
            <v>R</v>
          </cell>
          <cell r="H986" t="str">
            <v>Creature — Human Shaman</v>
          </cell>
          <cell r="I986">
            <v>1</v>
          </cell>
          <cell r="J986">
            <v>1</v>
          </cell>
          <cell r="K986"/>
          <cell r="L986" t="str">
            <v>{1}{G}, {T}: Target creature you control fights another target creature. #_(Each deals damage equal to its power to the other.)_#</v>
          </cell>
          <cell r="M986" t="str">
            <v>{G}</v>
          </cell>
          <cell r="N986"/>
          <cell r="O986">
            <v>1</v>
          </cell>
          <cell r="P986" t="str">
            <v>G</v>
          </cell>
          <cell r="Q986" t="str">
            <v>AVR</v>
          </cell>
          <cell r="R986">
            <v>200</v>
          </cell>
        </row>
        <row r="987">
          <cell r="A987"/>
          <cell r="E987" t="str">
            <v>Uncanny Speed</v>
          </cell>
          <cell r="F987" t="str">
            <v>Avacyn Restored</v>
          </cell>
          <cell r="G987" t="str">
            <v>C</v>
          </cell>
          <cell r="H987" t="str">
            <v>Instant</v>
          </cell>
          <cell r="I987"/>
          <cell r="J987"/>
          <cell r="K987"/>
          <cell r="L987" t="str">
            <v>Target creature gets +3/+0 and gains haste until end of turn.</v>
          </cell>
          <cell r="M987" t="str">
            <v>{1}{R}</v>
          </cell>
          <cell r="N987"/>
          <cell r="O987">
            <v>2</v>
          </cell>
          <cell r="P987" t="str">
            <v>R</v>
          </cell>
          <cell r="Q987" t="str">
            <v>AVR</v>
          </cell>
          <cell r="R987">
            <v>163</v>
          </cell>
        </row>
        <row r="988">
          <cell r="A988" t="str">
            <v>YES</v>
          </cell>
          <cell r="E988" t="str">
            <v>Undead Executioner</v>
          </cell>
          <cell r="F988" t="str">
            <v>Avacyn Restored</v>
          </cell>
          <cell r="G988" t="str">
            <v>C</v>
          </cell>
          <cell r="H988" t="str">
            <v>Creature — Zombie</v>
          </cell>
          <cell r="I988">
            <v>2</v>
          </cell>
          <cell r="J988">
            <v>2</v>
          </cell>
          <cell r="K988"/>
          <cell r="L988" t="str">
            <v>When Undead Executioner dies, you may have target creature get -2/-2 until end of turn.</v>
          </cell>
          <cell r="M988" t="str">
            <v>{3}{B}</v>
          </cell>
          <cell r="N988"/>
          <cell r="O988">
            <v>4</v>
          </cell>
          <cell r="P988" t="str">
            <v>B</v>
          </cell>
          <cell r="Q988" t="str">
            <v>AVR</v>
          </cell>
          <cell r="R988">
            <v>123</v>
          </cell>
        </row>
        <row r="989">
          <cell r="A989" t="str">
            <v>YES</v>
          </cell>
          <cell r="E989" t="str">
            <v>Unhallowed Pact</v>
          </cell>
          <cell r="F989" t="str">
            <v>Avacyn Restored</v>
          </cell>
          <cell r="G989" t="str">
            <v>C</v>
          </cell>
          <cell r="H989" t="str">
            <v>Enchantment — Aura</v>
          </cell>
          <cell r="I989"/>
          <cell r="J989"/>
          <cell r="K989"/>
          <cell r="L989" t="str">
            <v>Enchant creature£When enchanted creature dies, return that card to the battlefield under your control.</v>
          </cell>
          <cell r="M989" t="str">
            <v>{2}{B}</v>
          </cell>
          <cell r="N989"/>
          <cell r="O989">
            <v>3</v>
          </cell>
          <cell r="P989" t="str">
            <v>B</v>
          </cell>
          <cell r="Q989" t="str">
            <v>AVR</v>
          </cell>
          <cell r="R989">
            <v>124</v>
          </cell>
        </row>
        <row r="990">
          <cell r="A990"/>
          <cell r="E990" t="str">
            <v>Vanguard's Shield</v>
          </cell>
          <cell r="F990" t="str">
            <v>Avacyn Restored</v>
          </cell>
          <cell r="G990" t="str">
            <v>C</v>
          </cell>
          <cell r="H990" t="str">
            <v>Artifact — Equipment</v>
          </cell>
          <cell r="I990"/>
          <cell r="J990"/>
          <cell r="K990"/>
          <cell r="L990" t="str">
            <v>Equipped creature gets +0/+3 and can block an additional creature.£Equip {3} #_({3}: Attach to target creature you control. Equip only as a sorcery.)_#</v>
          </cell>
          <cell r="M990" t="str">
            <v>{2}</v>
          </cell>
          <cell r="N990"/>
          <cell r="O990">
            <v>2</v>
          </cell>
          <cell r="P990" t="str">
            <v>A</v>
          </cell>
          <cell r="Q990" t="str">
            <v>AVR</v>
          </cell>
          <cell r="R990">
            <v>223</v>
          </cell>
        </row>
        <row r="991">
          <cell r="A991" t="str">
            <v>YES</v>
          </cell>
          <cell r="E991" t="str">
            <v>Vanishment</v>
          </cell>
          <cell r="F991" t="str">
            <v>Avacyn Restored</v>
          </cell>
          <cell r="G991" t="str">
            <v>U</v>
          </cell>
          <cell r="H991" t="str">
            <v>Instant</v>
          </cell>
          <cell r="I991"/>
          <cell r="J991"/>
          <cell r="K991"/>
          <cell r="L991" t="str">
            <v>Put target nonland permanent on top of its owner's library.£Miracle {U} #_(You may cast this card for its miracle cost when you draw it if it's the first card you drew this turn.)_#</v>
          </cell>
          <cell r="M991" t="str">
            <v>{4}{U}</v>
          </cell>
          <cell r="N991"/>
          <cell r="O991">
            <v>5</v>
          </cell>
          <cell r="P991" t="str">
            <v>U</v>
          </cell>
          <cell r="Q991" t="str">
            <v>AVR</v>
          </cell>
          <cell r="R991">
            <v>82</v>
          </cell>
        </row>
        <row r="992">
          <cell r="A992" t="str">
            <v>YES</v>
          </cell>
          <cell r="E992" t="str">
            <v>Vessel of Endless Rest</v>
          </cell>
          <cell r="F992" t="str">
            <v>Avacyn Restored</v>
          </cell>
          <cell r="G992" t="str">
            <v>U</v>
          </cell>
          <cell r="H992" t="str">
            <v>Artifact</v>
          </cell>
          <cell r="I992"/>
          <cell r="J992"/>
          <cell r="K992"/>
          <cell r="L992" t="str">
            <v>When Vessel of Endless Rest enters the battlefield, put target card from a graveyard on the bottom of its owner's library.£{T}: Add one mana of any color to your mana pool.</v>
          </cell>
          <cell r="M992" t="str">
            <v>{3}</v>
          </cell>
          <cell r="N992" t="str">
            <v>{W}{U}{B}{R}{G}</v>
          </cell>
          <cell r="O992">
            <v>3</v>
          </cell>
          <cell r="P992" t="str">
            <v>A</v>
          </cell>
          <cell r="Q992" t="str">
            <v>AVR</v>
          </cell>
          <cell r="R992">
            <v>224</v>
          </cell>
        </row>
        <row r="993">
          <cell r="A993"/>
          <cell r="E993" t="str">
            <v>Vexing Devil</v>
          </cell>
          <cell r="F993" t="str">
            <v>Avacyn Restored</v>
          </cell>
          <cell r="G993" t="str">
            <v>R</v>
          </cell>
          <cell r="H993" t="str">
            <v>Creature — Devil</v>
          </cell>
          <cell r="I993">
            <v>4</v>
          </cell>
          <cell r="J993">
            <v>3</v>
          </cell>
          <cell r="K993"/>
          <cell r="L993" t="str">
            <v>When Vexing Devil enters the battlefield, any opponent may have it deal 4 damage to him or her. If a player does, sacrifice Vexing Devil.</v>
          </cell>
          <cell r="M993" t="str">
            <v>{R}</v>
          </cell>
          <cell r="N993"/>
          <cell r="O993">
            <v>1</v>
          </cell>
          <cell r="P993" t="str">
            <v>R</v>
          </cell>
          <cell r="Q993" t="str">
            <v>AVR</v>
          </cell>
          <cell r="R993">
            <v>164</v>
          </cell>
        </row>
        <row r="994">
          <cell r="A994"/>
          <cell r="E994" t="str">
            <v>Vigilante Justice</v>
          </cell>
          <cell r="F994" t="str">
            <v>Avacyn Restored</v>
          </cell>
          <cell r="G994" t="str">
            <v>U</v>
          </cell>
          <cell r="H994" t="str">
            <v>Enchantment</v>
          </cell>
          <cell r="I994"/>
          <cell r="J994"/>
          <cell r="K994"/>
          <cell r="L994" t="str">
            <v>Whenever a Human enters the battlefield under your control, Vigilante Justice deals 1 damage to target creature or player.</v>
          </cell>
          <cell r="M994" t="str">
            <v>{3}{R}</v>
          </cell>
          <cell r="N994"/>
          <cell r="O994">
            <v>4</v>
          </cell>
          <cell r="P994" t="str">
            <v>R</v>
          </cell>
          <cell r="Q994" t="str">
            <v>AVR</v>
          </cell>
          <cell r="R994">
            <v>165</v>
          </cell>
        </row>
        <row r="995">
          <cell r="A995"/>
          <cell r="E995" t="str">
            <v>Voice of the Provinces</v>
          </cell>
          <cell r="F995" t="str">
            <v>Avacyn Restored</v>
          </cell>
          <cell r="G995" t="str">
            <v>C</v>
          </cell>
          <cell r="H995" t="str">
            <v>Creature — Angel</v>
          </cell>
          <cell r="I995">
            <v>3</v>
          </cell>
          <cell r="J995">
            <v>3</v>
          </cell>
          <cell r="K995"/>
          <cell r="L995" t="str">
            <v>Flying£When Voice of the Provinces enters the battlefield, put a 1/1 white Human creature token onto the battlefield.</v>
          </cell>
          <cell r="M995" t="str">
            <v>{4}{W}{W}</v>
          </cell>
          <cell r="N995"/>
          <cell r="O995">
            <v>6</v>
          </cell>
          <cell r="P995" t="str">
            <v>W</v>
          </cell>
          <cell r="Q995" t="str">
            <v>AVR</v>
          </cell>
          <cell r="R995">
            <v>40</v>
          </cell>
        </row>
        <row r="996">
          <cell r="A996"/>
          <cell r="E996" t="str">
            <v>Vorstclaw</v>
          </cell>
          <cell r="F996" t="str">
            <v>Avacyn Restored</v>
          </cell>
          <cell r="G996" t="str">
            <v>U</v>
          </cell>
          <cell r="H996" t="str">
            <v>Creature — Elemental Horror</v>
          </cell>
          <cell r="I996">
            <v>7</v>
          </cell>
          <cell r="J996">
            <v>7</v>
          </cell>
          <cell r="K996"/>
          <cell r="L996"/>
          <cell r="M996" t="str">
            <v>{4}{G}{G}</v>
          </cell>
          <cell r="N996"/>
          <cell r="O996">
            <v>6</v>
          </cell>
          <cell r="P996" t="str">
            <v>G</v>
          </cell>
          <cell r="Q996" t="str">
            <v>AVR</v>
          </cell>
          <cell r="R996">
            <v>201</v>
          </cell>
        </row>
        <row r="997">
          <cell r="A997" t="str">
            <v>YES</v>
          </cell>
          <cell r="E997" t="str">
            <v>Wandering Wolf</v>
          </cell>
          <cell r="F997" t="str">
            <v>Avacyn Restored</v>
          </cell>
          <cell r="G997" t="str">
            <v>C</v>
          </cell>
          <cell r="H997" t="str">
            <v>Creature — Wolf</v>
          </cell>
          <cell r="I997">
            <v>2</v>
          </cell>
          <cell r="J997">
            <v>1</v>
          </cell>
          <cell r="K997"/>
          <cell r="L997" t="str">
            <v>Creatures with power less than Wandering Wolf's power can't block it.</v>
          </cell>
          <cell r="M997" t="str">
            <v>{1}{G}</v>
          </cell>
          <cell r="N997"/>
          <cell r="O997">
            <v>2</v>
          </cell>
          <cell r="P997" t="str">
            <v>G</v>
          </cell>
          <cell r="Q997" t="str">
            <v>AVR</v>
          </cell>
          <cell r="R997">
            <v>202</v>
          </cell>
        </row>
        <row r="998">
          <cell r="A998"/>
          <cell r="E998" t="str">
            <v>Wild Defiance</v>
          </cell>
          <cell r="F998" t="str">
            <v>Avacyn Restored</v>
          </cell>
          <cell r="G998" t="str">
            <v>R</v>
          </cell>
          <cell r="H998" t="str">
            <v>Enchantment</v>
          </cell>
          <cell r="I998"/>
          <cell r="J998"/>
          <cell r="K998"/>
          <cell r="L998" t="str">
            <v>Whenever a creature you control becomes the target of an instant or sorcery spell, that creature gets +3/+3 until end of turn.</v>
          </cell>
          <cell r="M998" t="str">
            <v>{2}{G}</v>
          </cell>
          <cell r="N998"/>
          <cell r="O998">
            <v>3</v>
          </cell>
          <cell r="P998" t="str">
            <v>G</v>
          </cell>
          <cell r="Q998" t="str">
            <v>AVR</v>
          </cell>
          <cell r="R998">
            <v>203</v>
          </cell>
        </row>
        <row r="999">
          <cell r="A999"/>
          <cell r="E999" t="str">
            <v>Wildwood Geist</v>
          </cell>
          <cell r="F999" t="str">
            <v>Avacyn Restored</v>
          </cell>
          <cell r="G999" t="str">
            <v>C</v>
          </cell>
          <cell r="H999" t="str">
            <v>Creature — Spirit</v>
          </cell>
          <cell r="I999">
            <v>3</v>
          </cell>
          <cell r="J999">
            <v>3</v>
          </cell>
          <cell r="K999"/>
          <cell r="L999" t="str">
            <v>Wildwood Geist gets +2/+2 as long as it's your turn.</v>
          </cell>
          <cell r="M999" t="str">
            <v>{4}{G}</v>
          </cell>
          <cell r="N999"/>
          <cell r="O999">
            <v>5</v>
          </cell>
          <cell r="P999" t="str">
            <v>G</v>
          </cell>
          <cell r="Q999" t="str">
            <v>AVR</v>
          </cell>
          <cell r="R999">
            <v>204</v>
          </cell>
        </row>
        <row r="1000">
          <cell r="A1000"/>
          <cell r="E1000" t="str">
            <v>Wingcrafter</v>
          </cell>
          <cell r="F1000" t="str">
            <v>Avacyn Restored</v>
          </cell>
          <cell r="G1000" t="str">
            <v>C</v>
          </cell>
          <cell r="H1000" t="str">
            <v>Creature — Human Wizard</v>
          </cell>
          <cell r="I1000">
            <v>1</v>
          </cell>
          <cell r="J1000">
            <v>1</v>
          </cell>
          <cell r="K1000"/>
          <cell r="L1000" t="str">
            <v>Soulbond #_(You may pair this creature with another unpaired creature when either enters the battlefield. They remain paired for as long as you control both of them.)_#£As long as Wingcrafter is paired with another creature, both creatures have flying.</v>
          </cell>
          <cell r="M1000" t="str">
            <v>{U}</v>
          </cell>
          <cell r="N1000"/>
          <cell r="O1000">
            <v>1</v>
          </cell>
          <cell r="P1000" t="str">
            <v>U</v>
          </cell>
          <cell r="Q1000" t="str">
            <v>AVR</v>
          </cell>
          <cell r="R1000">
            <v>83</v>
          </cell>
        </row>
        <row r="1001">
          <cell r="A1001" t="str">
            <v>YES (Foil)</v>
          </cell>
          <cell r="E1001" t="str">
            <v>Wolfir Avenger</v>
          </cell>
          <cell r="F1001" t="str">
            <v>Avacyn Restored</v>
          </cell>
          <cell r="G1001" t="str">
            <v>U</v>
          </cell>
          <cell r="H1001" t="str">
            <v>Creature — Wolf Warrior</v>
          </cell>
          <cell r="I1001">
            <v>3</v>
          </cell>
          <cell r="J1001">
            <v>3</v>
          </cell>
          <cell r="K1001"/>
          <cell r="L1001" t="str">
            <v>Flash #_(You may cast this spell any time you could cast an instant.)_#£{1}{G}: Regenerate Wolfir Avenger.</v>
          </cell>
          <cell r="M1001" t="str">
            <v>{1}{G}{G}</v>
          </cell>
          <cell r="N1001"/>
          <cell r="O1001">
            <v>3</v>
          </cell>
          <cell r="P1001" t="str">
            <v>G</v>
          </cell>
          <cell r="Q1001" t="str">
            <v>AVR</v>
          </cell>
          <cell r="R1001">
            <v>205</v>
          </cell>
        </row>
        <row r="1002">
          <cell r="A1002"/>
          <cell r="E1002" t="str">
            <v>Wolfir Silverheart</v>
          </cell>
          <cell r="F1002" t="str">
            <v>Avacyn Restored</v>
          </cell>
          <cell r="G1002" t="str">
            <v>R</v>
          </cell>
          <cell r="H1002" t="str">
            <v>Creature — Wolf Warrior</v>
          </cell>
          <cell r="I1002">
            <v>4</v>
          </cell>
          <cell r="J1002">
            <v>4</v>
          </cell>
          <cell r="K1002"/>
          <cell r="L1002" t="str">
            <v>Soulbond #_(You may pair this creature with another unpaired creature when either enters the battlefield. They remain paired for as long as you control both of them.)_#£As long as Wolfir Silverheart is paired with another creature, each of those creatures gets +4/+4.</v>
          </cell>
          <cell r="M1002" t="str">
            <v>{3}{G}{G}</v>
          </cell>
          <cell r="N1002"/>
          <cell r="O1002">
            <v>5</v>
          </cell>
          <cell r="P1002" t="str">
            <v>G</v>
          </cell>
          <cell r="Q1002" t="str">
            <v>AVR</v>
          </cell>
          <cell r="R1002">
            <v>206</v>
          </cell>
        </row>
        <row r="1003">
          <cell r="A1003" t="str">
            <v>YES</v>
          </cell>
          <cell r="E1003" t="str">
            <v>Yew Spirit</v>
          </cell>
          <cell r="F1003" t="str">
            <v>Avacyn Restored</v>
          </cell>
          <cell r="G1003" t="str">
            <v>U</v>
          </cell>
          <cell r="H1003" t="str">
            <v>Creature — Spirit Treefolk</v>
          </cell>
          <cell r="I1003">
            <v>3</v>
          </cell>
          <cell r="J1003">
            <v>3</v>
          </cell>
          <cell r="K1003"/>
          <cell r="L1003" t="str">
            <v>{2}{G}{G}: Yew Spirit gets +X/+X until end of turn, where X is its power.</v>
          </cell>
          <cell r="M1003" t="str">
            <v>{4}{G}</v>
          </cell>
          <cell r="N1003"/>
          <cell r="O1003">
            <v>5</v>
          </cell>
          <cell r="P1003" t="str">
            <v>G</v>
          </cell>
          <cell r="Q1003" t="str">
            <v>AVR</v>
          </cell>
          <cell r="R1003">
            <v>207</v>
          </cell>
        </row>
        <row r="1004">
          <cell r="A1004"/>
          <cell r="E1004" t="str">
            <v>Zealous Conscripts</v>
          </cell>
          <cell r="F1004" t="str">
            <v>Avacyn Restored</v>
          </cell>
          <cell r="G1004" t="str">
            <v>R</v>
          </cell>
          <cell r="H1004" t="str">
            <v>Creature — Human Warrior</v>
          </cell>
          <cell r="I1004">
            <v>3</v>
          </cell>
          <cell r="J1004">
            <v>3</v>
          </cell>
          <cell r="K1004"/>
          <cell r="L1004" t="str">
            <v>Haste£When Zealous Conscripts enters the battlefield, gain control of target permanent until end of turn. Untap that permanent. It gains haste until end of turn.</v>
          </cell>
          <cell r="M1004" t="str">
            <v>{4}{R}</v>
          </cell>
          <cell r="N1004"/>
          <cell r="O1004">
            <v>5</v>
          </cell>
          <cell r="P1004" t="str">
            <v>R</v>
          </cell>
          <cell r="Q1004" t="str">
            <v>AVR</v>
          </cell>
          <cell r="R1004">
            <v>166</v>
          </cell>
        </row>
        <row r="1005">
          <cell r="A1005"/>
          <cell r="E1005" t="str">
            <v>Zealous Strike</v>
          </cell>
          <cell r="F1005" t="str">
            <v>Avacyn Restored</v>
          </cell>
          <cell r="G1005" t="str">
            <v>C</v>
          </cell>
          <cell r="H1005" t="str">
            <v>Instant</v>
          </cell>
          <cell r="I1005"/>
          <cell r="J1005"/>
          <cell r="K1005"/>
          <cell r="L1005" t="str">
            <v>Target creature gets +2/+2 and gains first strike until end of turn.</v>
          </cell>
          <cell r="M1005" t="str">
            <v>{1}{W}</v>
          </cell>
          <cell r="N1005"/>
          <cell r="O1005">
            <v>2</v>
          </cell>
          <cell r="P1005" t="str">
            <v>W</v>
          </cell>
          <cell r="Q1005" t="str">
            <v>AVR</v>
          </cell>
          <cell r="R1005">
            <v>41</v>
          </cell>
        </row>
        <row r="1006">
          <cell r="A1006"/>
          <cell r="E1006" t="str">
            <v>Forest</v>
          </cell>
          <cell r="F1006" t="str">
            <v>Avacyn Restored</v>
          </cell>
          <cell r="G1006" t="str">
            <v>C</v>
          </cell>
          <cell r="H1006" t="str">
            <v>Basic Land — Forest</v>
          </cell>
          <cell r="I1006"/>
          <cell r="J1006"/>
          <cell r="K1006"/>
          <cell r="L1006" t="str">
            <v>{G}</v>
          </cell>
          <cell r="M1006"/>
          <cell r="N1006" t="str">
            <v>{G}</v>
          </cell>
          <cell r="O1006">
            <v>0</v>
          </cell>
          <cell r="P1006" t="str">
            <v>L</v>
          </cell>
          <cell r="Q1006" t="str">
            <v>AVR</v>
          </cell>
          <cell r="R1006">
            <v>243</v>
          </cell>
        </row>
        <row r="1007">
          <cell r="A1007"/>
          <cell r="E1007" t="str">
            <v>Forest</v>
          </cell>
          <cell r="F1007" t="str">
            <v>Avacyn Restored</v>
          </cell>
          <cell r="G1007" t="str">
            <v>C</v>
          </cell>
          <cell r="H1007" t="str">
            <v>Basic Land — Forest</v>
          </cell>
          <cell r="I1007"/>
          <cell r="J1007"/>
          <cell r="K1007"/>
          <cell r="L1007" t="str">
            <v>{G}</v>
          </cell>
          <cell r="M1007"/>
          <cell r="N1007" t="str">
            <v>{G}</v>
          </cell>
          <cell r="O1007">
            <v>0</v>
          </cell>
          <cell r="P1007" t="str">
            <v>L</v>
          </cell>
          <cell r="Q1007" t="str">
            <v>AVR</v>
          </cell>
          <cell r="R1007">
            <v>244</v>
          </cell>
        </row>
        <row r="1008">
          <cell r="A1008"/>
          <cell r="E1008" t="str">
            <v>Island</v>
          </cell>
          <cell r="F1008" t="str">
            <v>Avacyn Restored</v>
          </cell>
          <cell r="G1008" t="str">
            <v>C</v>
          </cell>
          <cell r="H1008" t="str">
            <v>Basic Land — Island</v>
          </cell>
          <cell r="I1008"/>
          <cell r="J1008"/>
          <cell r="K1008"/>
          <cell r="L1008" t="str">
            <v>{U}</v>
          </cell>
          <cell r="M1008"/>
          <cell r="N1008" t="str">
            <v>{U}</v>
          </cell>
          <cell r="O1008">
            <v>0</v>
          </cell>
          <cell r="P1008" t="str">
            <v>L</v>
          </cell>
          <cell r="Q1008" t="str">
            <v>AVR</v>
          </cell>
          <cell r="R1008">
            <v>235</v>
          </cell>
        </row>
        <row r="1009">
          <cell r="A1009"/>
          <cell r="E1009" t="str">
            <v>Island</v>
          </cell>
          <cell r="F1009" t="str">
            <v>Avacyn Restored</v>
          </cell>
          <cell r="G1009" t="str">
            <v>C</v>
          </cell>
          <cell r="H1009" t="str">
            <v>Basic Land — Island</v>
          </cell>
          <cell r="I1009"/>
          <cell r="J1009"/>
          <cell r="K1009"/>
          <cell r="L1009" t="str">
            <v>{U}</v>
          </cell>
          <cell r="M1009"/>
          <cell r="N1009" t="str">
            <v>{U}</v>
          </cell>
          <cell r="O1009">
            <v>0</v>
          </cell>
          <cell r="P1009" t="str">
            <v>L</v>
          </cell>
          <cell r="Q1009" t="str">
            <v>AVR</v>
          </cell>
          <cell r="R1009">
            <v>234</v>
          </cell>
        </row>
        <row r="1010">
          <cell r="A1010"/>
          <cell r="E1010" t="str">
            <v>Mountain</v>
          </cell>
          <cell r="F1010" t="str">
            <v>Avacyn Restored</v>
          </cell>
          <cell r="G1010" t="str">
            <v>C</v>
          </cell>
          <cell r="H1010" t="str">
            <v>Basic Land — Mountain</v>
          </cell>
          <cell r="I1010"/>
          <cell r="J1010"/>
          <cell r="K1010"/>
          <cell r="L1010" t="str">
            <v>{R}</v>
          </cell>
          <cell r="M1010"/>
          <cell r="N1010" t="str">
            <v>{R}</v>
          </cell>
          <cell r="O1010">
            <v>0</v>
          </cell>
          <cell r="P1010" t="str">
            <v>L</v>
          </cell>
          <cell r="Q1010" t="str">
            <v>AVR</v>
          </cell>
          <cell r="R1010">
            <v>241</v>
          </cell>
        </row>
        <row r="1011">
          <cell r="A1011"/>
          <cell r="E1011" t="str">
            <v>Mountain</v>
          </cell>
          <cell r="F1011" t="str">
            <v>Avacyn Restored</v>
          </cell>
          <cell r="G1011" t="str">
            <v>C</v>
          </cell>
          <cell r="H1011" t="str">
            <v>Basic Land — Mountain</v>
          </cell>
          <cell r="I1011"/>
          <cell r="J1011"/>
          <cell r="K1011"/>
          <cell r="L1011" t="str">
            <v>{R}</v>
          </cell>
          <cell r="M1011"/>
          <cell r="N1011" t="str">
            <v>{R}</v>
          </cell>
          <cell r="O1011">
            <v>0</v>
          </cell>
          <cell r="P1011" t="str">
            <v>L</v>
          </cell>
          <cell r="Q1011" t="str">
            <v>AVR</v>
          </cell>
          <cell r="R1011">
            <v>240</v>
          </cell>
        </row>
        <row r="1012">
          <cell r="A1012"/>
          <cell r="E1012" t="str">
            <v>Plains</v>
          </cell>
          <cell r="F1012" t="str">
            <v>Avacyn Restored</v>
          </cell>
          <cell r="G1012" t="str">
            <v>C</v>
          </cell>
          <cell r="H1012" t="str">
            <v>Basic Land — Plains</v>
          </cell>
          <cell r="I1012"/>
          <cell r="J1012"/>
          <cell r="K1012"/>
          <cell r="L1012" t="str">
            <v>{W}</v>
          </cell>
          <cell r="M1012"/>
          <cell r="N1012" t="str">
            <v>{W}</v>
          </cell>
          <cell r="O1012">
            <v>0</v>
          </cell>
          <cell r="P1012" t="str">
            <v>L</v>
          </cell>
          <cell r="Q1012" t="str">
            <v>AVR</v>
          </cell>
          <cell r="R1012">
            <v>231</v>
          </cell>
        </row>
        <row r="1013">
          <cell r="A1013"/>
          <cell r="E1013" t="str">
            <v>Plains</v>
          </cell>
          <cell r="F1013" t="str">
            <v>Avacyn Restored</v>
          </cell>
          <cell r="G1013" t="str">
            <v>C</v>
          </cell>
          <cell r="H1013" t="str">
            <v>Basic Land — Plains</v>
          </cell>
          <cell r="I1013"/>
          <cell r="J1013"/>
          <cell r="K1013"/>
          <cell r="L1013" t="str">
            <v>{W}</v>
          </cell>
          <cell r="M1013"/>
          <cell r="N1013" t="str">
            <v>{W}</v>
          </cell>
          <cell r="O1013">
            <v>0</v>
          </cell>
          <cell r="P1013" t="str">
            <v>L</v>
          </cell>
          <cell r="Q1013" t="str">
            <v>AVR</v>
          </cell>
          <cell r="R1013">
            <v>232</v>
          </cell>
        </row>
        <row r="1014">
          <cell r="A1014"/>
          <cell r="E1014" t="str">
            <v>Swamp</v>
          </cell>
          <cell r="F1014" t="str">
            <v>Avacyn Restored</v>
          </cell>
          <cell r="G1014" t="str">
            <v>C</v>
          </cell>
          <cell r="H1014" t="str">
            <v>Basic Land — Swamp</v>
          </cell>
          <cell r="I1014"/>
          <cell r="J1014"/>
          <cell r="K1014"/>
          <cell r="L1014" t="str">
            <v>{B}</v>
          </cell>
          <cell r="M1014"/>
          <cell r="N1014" t="str">
            <v>{B}</v>
          </cell>
          <cell r="O1014">
            <v>0</v>
          </cell>
          <cell r="P1014" t="str">
            <v>L</v>
          </cell>
          <cell r="Q1014" t="str">
            <v>AVR</v>
          </cell>
          <cell r="R1014">
            <v>237</v>
          </cell>
        </row>
        <row r="1015">
          <cell r="A1015"/>
          <cell r="E1015" t="str">
            <v>Swamp</v>
          </cell>
          <cell r="F1015" t="str">
            <v>Avacyn Restored</v>
          </cell>
          <cell r="G1015" t="str">
            <v>C</v>
          </cell>
          <cell r="H1015" t="str">
            <v>Basic Land — Swamp</v>
          </cell>
          <cell r="I1015"/>
          <cell r="J1015"/>
          <cell r="K1015"/>
          <cell r="L1015" t="str">
            <v>{B}</v>
          </cell>
          <cell r="M1015"/>
          <cell r="N1015" t="str">
            <v>{B}</v>
          </cell>
          <cell r="O1015">
            <v>0</v>
          </cell>
          <cell r="P1015" t="str">
            <v>L</v>
          </cell>
          <cell r="Q1015" t="str">
            <v>AVR</v>
          </cell>
          <cell r="R1015">
            <v>238</v>
          </cell>
        </row>
        <row r="1016">
          <cell r="E1016" t="str">
            <v>Akki Blizzard-Herder</v>
          </cell>
          <cell r="F1016" t="str">
            <v>Betrayers of Kamigawa</v>
          </cell>
          <cell r="G1016" t="str">
            <v>C</v>
          </cell>
          <cell r="H1016" t="str">
            <v>Creature — Goblin Shaman</v>
          </cell>
          <cell r="I1016">
            <v>1</v>
          </cell>
          <cell r="J1016">
            <v>1</v>
          </cell>
          <cell r="L1016" t="str">
            <v>When Akki Blizzard-Herder dies, each player sacrifices a land.</v>
          </cell>
          <cell r="M1016" t="str">
            <v>{1}{R}</v>
          </cell>
          <cell r="O1016">
            <v>2</v>
          </cell>
          <cell r="P1016" t="str">
            <v>R</v>
          </cell>
          <cell r="Q1016" t="str">
            <v>BOK</v>
          </cell>
          <cell r="R1016">
            <v>91</v>
          </cell>
        </row>
        <row r="1017">
          <cell r="E1017" t="str">
            <v>Akki Raider</v>
          </cell>
          <cell r="F1017" t="str">
            <v>Betrayers of Kamigawa</v>
          </cell>
          <cell r="G1017" t="str">
            <v>U</v>
          </cell>
          <cell r="H1017" t="str">
            <v>Creature — Goblin Warrior</v>
          </cell>
          <cell r="I1017">
            <v>2</v>
          </cell>
          <cell r="J1017">
            <v>1</v>
          </cell>
          <cell r="L1017" t="str">
            <v>Whenever a land is put into a graveyard from the battlefield, Akki Raider gets +1/+0 until end of turn.</v>
          </cell>
          <cell r="M1017" t="str">
            <v>{1}{R}</v>
          </cell>
          <cell r="O1017">
            <v>2</v>
          </cell>
          <cell r="P1017" t="str">
            <v>R</v>
          </cell>
          <cell r="Q1017" t="str">
            <v>BOK</v>
          </cell>
          <cell r="R1017">
            <v>92</v>
          </cell>
        </row>
        <row r="1018">
          <cell r="E1018" t="str">
            <v>Ashen Monstrosity</v>
          </cell>
          <cell r="F1018" t="str">
            <v>Betrayers of Kamigawa</v>
          </cell>
          <cell r="G1018" t="str">
            <v>U</v>
          </cell>
          <cell r="H1018" t="str">
            <v>Creature — Spirit</v>
          </cell>
          <cell r="I1018">
            <v>7</v>
          </cell>
          <cell r="J1018">
            <v>4</v>
          </cell>
          <cell r="L1018" t="str">
            <v>Haste?Ashen Monstrosity attacks each turn if able.</v>
          </cell>
          <cell r="M1018" t="str">
            <v>{5}{R}{R}</v>
          </cell>
          <cell r="O1018">
            <v>7</v>
          </cell>
          <cell r="P1018" t="str">
            <v>R</v>
          </cell>
          <cell r="Q1018" t="str">
            <v>BOK</v>
          </cell>
          <cell r="R1018">
            <v>93</v>
          </cell>
        </row>
        <row r="1019">
          <cell r="E1019" t="str">
            <v>Aura Barbs</v>
          </cell>
          <cell r="F1019" t="str">
            <v>Betrayers of Kamigawa</v>
          </cell>
          <cell r="G1019" t="str">
            <v>U</v>
          </cell>
          <cell r="H1019" t="str">
            <v>Instant — Arcane</v>
          </cell>
          <cell r="L1019" t="str">
            <v>Each enchantment deals 2 damage to its controller, then each Aura attached to a creature deals 2 damage to the creature it's attached to.</v>
          </cell>
          <cell r="M1019" t="str">
            <v>{2}{R}</v>
          </cell>
          <cell r="O1019">
            <v>3</v>
          </cell>
          <cell r="P1019" t="str">
            <v>R</v>
          </cell>
          <cell r="Q1019" t="str">
            <v>BOK</v>
          </cell>
          <cell r="R1019">
            <v>94</v>
          </cell>
        </row>
        <row r="1020">
          <cell r="E1020" t="str">
            <v>Baku Altar</v>
          </cell>
          <cell r="F1020" t="str">
            <v>Betrayers of Kamigawa</v>
          </cell>
          <cell r="G1020" t="str">
            <v>R</v>
          </cell>
          <cell r="H1020" t="str">
            <v>Artifact</v>
          </cell>
          <cell r="L1020" t="str">
            <v>Whenever you cast a Spirit or Arcane spell, you may put a ki counter on Baku Altar. {2}, {T}, Remove a ki counter from Baku Altar: Put a 1/1 colorless Spirit creature token onto the battlefield.</v>
          </cell>
          <cell r="M1020" t="str">
            <v>{2}</v>
          </cell>
          <cell r="O1020">
            <v>2</v>
          </cell>
          <cell r="P1020" t="str">
            <v>A</v>
          </cell>
          <cell r="Q1020" t="str">
            <v>BOK</v>
          </cell>
          <cell r="R1020">
            <v>152</v>
          </cell>
        </row>
        <row r="1021">
          <cell r="E1021" t="str">
            <v>Bile Urchin</v>
          </cell>
          <cell r="F1021" t="str">
            <v>Betrayers of Kamigawa</v>
          </cell>
          <cell r="G1021" t="str">
            <v>C</v>
          </cell>
          <cell r="H1021" t="str">
            <v>Creature — Spirit</v>
          </cell>
          <cell r="I1021">
            <v>1</v>
          </cell>
          <cell r="J1021">
            <v>1</v>
          </cell>
          <cell r="L1021" t="str">
            <v>Sacrifice Bile Urchin: Target player loses 1 life.</v>
          </cell>
          <cell r="M1021" t="str">
            <v>{B}</v>
          </cell>
          <cell r="O1021">
            <v>1</v>
          </cell>
          <cell r="P1021" t="str">
            <v>B</v>
          </cell>
          <cell r="Q1021" t="str">
            <v>BOK</v>
          </cell>
          <cell r="R1021">
            <v>61</v>
          </cell>
        </row>
        <row r="1022">
          <cell r="E1022" t="str">
            <v>Blademane Baku</v>
          </cell>
          <cell r="F1022" t="str">
            <v>Betrayers of Kamigawa</v>
          </cell>
          <cell r="G1022" t="str">
            <v>C</v>
          </cell>
          <cell r="H1022" t="str">
            <v>Creature — Spirit</v>
          </cell>
          <cell r="I1022">
            <v>1</v>
          </cell>
          <cell r="J1022">
            <v>1</v>
          </cell>
          <cell r="L1022" t="str">
            <v>Whenever you cast a Spirit or Arcane spell, you may put a ki counter on Blademane Baku. {1}, Remove X ki counters from Blademane Baku: For each counter removed, Blademane Baku gets +2/+0 until end of turn.</v>
          </cell>
          <cell r="M1022" t="str">
            <v>{1}{R}</v>
          </cell>
          <cell r="O1022">
            <v>2</v>
          </cell>
          <cell r="P1022" t="str">
            <v>R</v>
          </cell>
          <cell r="Q1022" t="str">
            <v>BOK</v>
          </cell>
          <cell r="R1022">
            <v>95</v>
          </cell>
        </row>
        <row r="1023">
          <cell r="E1023" t="str">
            <v>Blazing Shoal</v>
          </cell>
          <cell r="F1023" t="str">
            <v>Betrayers of Kamigawa</v>
          </cell>
          <cell r="G1023" t="str">
            <v>R</v>
          </cell>
          <cell r="H1023" t="str">
            <v>Instant — Arcane</v>
          </cell>
          <cell r="L1023" t="str">
            <v>You may exile a red card with converted mana cost X from your hand rather than pay Blazing Shoal's mana cost. Target creature gets +X/+0 until end of turn.</v>
          </cell>
          <cell r="M1023" t="str">
            <v>{X}{R}{R}</v>
          </cell>
          <cell r="O1023">
            <v>2</v>
          </cell>
          <cell r="P1023" t="str">
            <v>R</v>
          </cell>
          <cell r="Q1023" t="str">
            <v>BOK</v>
          </cell>
          <cell r="R1023">
            <v>96</v>
          </cell>
        </row>
        <row r="1024">
          <cell r="E1024" t="str">
            <v>Blessing of Leeches</v>
          </cell>
          <cell r="F1024" t="str">
            <v>Betrayers of Kamigawa</v>
          </cell>
          <cell r="G1024" t="str">
            <v>C</v>
          </cell>
          <cell r="H1024" t="str">
            <v>Enchantment — Aura</v>
          </cell>
          <cell r="L1024" t="str">
            <v>Flash?Enchant creature?At the beginning of your upkeep, you lose 1 life. {0}: Regenerate enchanted creature.</v>
          </cell>
          <cell r="M1024" t="str">
            <v>{2}{B}</v>
          </cell>
          <cell r="O1024">
            <v>3</v>
          </cell>
          <cell r="P1024" t="str">
            <v>B</v>
          </cell>
          <cell r="Q1024" t="str">
            <v>BOK</v>
          </cell>
          <cell r="R1024">
            <v>62</v>
          </cell>
        </row>
        <row r="1025">
          <cell r="E1025" t="str">
            <v>Blinding Powder</v>
          </cell>
          <cell r="F1025" t="str">
            <v>Betrayers of Kamigawa</v>
          </cell>
          <cell r="G1025" t="str">
            <v>U</v>
          </cell>
          <cell r="H1025" t="str">
            <v>Artifact — Equipment</v>
          </cell>
          <cell r="L1025" t="str">
            <v>Equipped creature has "Unattach Blinding Powder: Prevent all combat damage that would be dealt to this creature this turn."?Equip {2} #_({2}: Attach to target creature you control. Equip only as a sorcery.)_#</v>
          </cell>
          <cell r="M1025" t="str">
            <v>{1}</v>
          </cell>
          <cell r="O1025">
            <v>1</v>
          </cell>
          <cell r="P1025" t="str">
            <v>A</v>
          </cell>
          <cell r="Q1025" t="str">
            <v>BOK</v>
          </cell>
          <cell r="R1025">
            <v>153</v>
          </cell>
        </row>
        <row r="1026">
          <cell r="E1026" t="str">
            <v>Body of Jukai</v>
          </cell>
          <cell r="F1026" t="str">
            <v>Betrayers of Kamigawa</v>
          </cell>
          <cell r="G1026" t="str">
            <v>U</v>
          </cell>
          <cell r="H1026" t="str">
            <v>Creature — Spirit</v>
          </cell>
          <cell r="I1026">
            <v>8</v>
          </cell>
          <cell r="J1026">
            <v>5</v>
          </cell>
          <cell r="L1026" t="str">
            <v>Trample?Soulshift 8 #_(When this creature dies, you may return target Spirit card with converted mana cost 8 or less from your graveyard to your hand.)_#</v>
          </cell>
          <cell r="M1026" t="str">
            <v>{7}{G}{G}</v>
          </cell>
          <cell r="O1026">
            <v>9</v>
          </cell>
          <cell r="P1026" t="str">
            <v>G</v>
          </cell>
          <cell r="Q1026" t="str">
            <v>BOK</v>
          </cell>
          <cell r="R1026">
            <v>121</v>
          </cell>
        </row>
        <row r="1027">
          <cell r="A1027" t="str">
            <v>Promo</v>
          </cell>
          <cell r="E1027" t="str">
            <v>Budoka Pupil</v>
          </cell>
          <cell r="F1027" t="str">
            <v>Betrayers of Kamigawa</v>
          </cell>
          <cell r="G1027" t="str">
            <v>U</v>
          </cell>
          <cell r="H1027" t="str">
            <v>Creature — Human Monk</v>
          </cell>
          <cell r="I1027">
            <v>2</v>
          </cell>
          <cell r="J1027">
            <v>2</v>
          </cell>
          <cell r="L1027" t="str">
            <v>Whenever you play a Spirit or Arcane spell, you may put a ki counter on Budoka Pupil. At end of turn, if there are two or more ki counters on Budoka Pupil, you may flip it. ?———??Ichiga, Who Topples Oaks?Legendary Creature Spirit??Trample?Remove a ki counter from Ichiga, Who Topples Oaks: Target creature gets +2/+2 until end of turn. 4/3</v>
          </cell>
          <cell r="M1027" t="str">
            <v>{1}{G}{G}</v>
          </cell>
          <cell r="O1027">
            <v>3</v>
          </cell>
          <cell r="P1027" t="str">
            <v>G</v>
          </cell>
          <cell r="Q1027" t="str">
            <v>BOK</v>
          </cell>
          <cell r="R1027">
            <v>122</v>
          </cell>
        </row>
        <row r="1028">
          <cell r="E1028" t="str">
            <v>Call for Blood</v>
          </cell>
          <cell r="F1028" t="str">
            <v>Betrayers of Kamigawa</v>
          </cell>
          <cell r="G1028" t="str">
            <v>C</v>
          </cell>
          <cell r="H1028" t="str">
            <v>Instant — Arcane</v>
          </cell>
          <cell r="L1028" t="str">
            <v>As an additional cost to cast Call for Blood, sacrifice a creature. Target creature gets -X/-X until end of turn, where X is the sacrificed creature's power.</v>
          </cell>
          <cell r="M1028" t="str">
            <v>{4}{B}</v>
          </cell>
          <cell r="O1028">
            <v>5</v>
          </cell>
          <cell r="P1028" t="str">
            <v>B</v>
          </cell>
          <cell r="Q1028" t="str">
            <v>BOK</v>
          </cell>
          <cell r="R1028">
            <v>63</v>
          </cell>
        </row>
        <row r="1029">
          <cell r="A1029" t="str">
            <v>YES</v>
          </cell>
          <cell r="E1029" t="str">
            <v>Callow Jushi</v>
          </cell>
          <cell r="F1029" t="str">
            <v>Betrayers of Kamigawa</v>
          </cell>
          <cell r="G1029" t="str">
            <v>U</v>
          </cell>
          <cell r="H1029" t="str">
            <v>Creature — Human Wizard</v>
          </cell>
          <cell r="I1029">
            <v>2</v>
          </cell>
          <cell r="J1029">
            <v>2</v>
          </cell>
          <cell r="L1029" t="str">
            <v>Whenever you cast a Spirit or Arcane spell, you may put a ki counter on Callow Jushi. At the beginning of the end step, if there are two or more ki counters on Callow Jushi, you may flip it. ?———??Jaraku the Interloper?Legendary Creature — Spirit??Remove a ki counter from Jaraku the Interloper: Counter target spell unless its controller pays {2}. 3/4</v>
          </cell>
          <cell r="M1029" t="str">
            <v>{1}{U}{U}</v>
          </cell>
          <cell r="O1029">
            <v>3</v>
          </cell>
          <cell r="P1029" t="str">
            <v>U</v>
          </cell>
          <cell r="Q1029" t="str">
            <v>BOK</v>
          </cell>
          <cell r="R1029">
            <v>31</v>
          </cell>
        </row>
        <row r="1030">
          <cell r="E1030" t="str">
            <v>Child of Thorns</v>
          </cell>
          <cell r="F1030" t="str">
            <v>Betrayers of Kamigawa</v>
          </cell>
          <cell r="G1030" t="str">
            <v>C</v>
          </cell>
          <cell r="H1030" t="str">
            <v>Creature — Spirit</v>
          </cell>
          <cell r="I1030">
            <v>1</v>
          </cell>
          <cell r="J1030">
            <v>1</v>
          </cell>
          <cell r="L1030" t="str">
            <v>Sacrifice Child of Thorns: Target creature gets +1/+1 until end of turn.</v>
          </cell>
          <cell r="M1030" t="str">
            <v>{G}</v>
          </cell>
          <cell r="O1030">
            <v>1</v>
          </cell>
          <cell r="P1030" t="str">
            <v>G</v>
          </cell>
          <cell r="Q1030" t="str">
            <v>BOK</v>
          </cell>
          <cell r="R1030">
            <v>123</v>
          </cell>
        </row>
        <row r="1031">
          <cell r="E1031" t="str">
            <v>Chisei, Heart of Oceans</v>
          </cell>
          <cell r="F1031" t="str">
            <v>Betrayers of Kamigawa</v>
          </cell>
          <cell r="G1031" t="str">
            <v>R</v>
          </cell>
          <cell r="H1031" t="str">
            <v>Legendary Creature — Spirit</v>
          </cell>
          <cell r="I1031">
            <v>4</v>
          </cell>
          <cell r="J1031">
            <v>4</v>
          </cell>
          <cell r="L1031" t="str">
            <v>Flying. At the beginning of your upkeep, sacrifice Chisei, Heart of Oceans unless you remove a counter from a permanent you control.</v>
          </cell>
          <cell r="M1031" t="str">
            <v>{2}{U}{U}</v>
          </cell>
          <cell r="O1031">
            <v>4</v>
          </cell>
          <cell r="P1031" t="str">
            <v>U</v>
          </cell>
          <cell r="Q1031" t="str">
            <v>BOK</v>
          </cell>
          <cell r="R1031">
            <v>32</v>
          </cell>
        </row>
        <row r="1032">
          <cell r="E1032" t="str">
            <v>Clash of Realities</v>
          </cell>
          <cell r="F1032" t="str">
            <v>Betrayers of Kamigawa</v>
          </cell>
          <cell r="G1032" t="str">
            <v>R</v>
          </cell>
          <cell r="H1032" t="str">
            <v>Enchantment</v>
          </cell>
          <cell r="L1032" t="str">
            <v>All Spirits have "When this permanent enters the battlefield, you may have it deal 3 damage to target non-Spirit creature."?Non-Spirit creatures have "When this creature enters the battlefield, you may have it deal 3 damage to target Spirit creature."</v>
          </cell>
          <cell r="M1032" t="str">
            <v>{3}{R}</v>
          </cell>
          <cell r="O1032">
            <v>4</v>
          </cell>
          <cell r="P1032" t="str">
            <v>R</v>
          </cell>
          <cell r="Q1032" t="str">
            <v>BOK</v>
          </cell>
          <cell r="R1032">
            <v>97</v>
          </cell>
        </row>
        <row r="1033">
          <cell r="E1033" t="str">
            <v>Crack the Earth</v>
          </cell>
          <cell r="F1033" t="str">
            <v>Betrayers of Kamigawa</v>
          </cell>
          <cell r="G1033" t="str">
            <v>C</v>
          </cell>
          <cell r="H1033" t="str">
            <v>Sorcery — Arcane</v>
          </cell>
          <cell r="L1033" t="str">
            <v>Each player sacrifices a permanent.</v>
          </cell>
          <cell r="M1033" t="str">
            <v>{R}</v>
          </cell>
          <cell r="O1033">
            <v>1</v>
          </cell>
          <cell r="P1033" t="str">
            <v>R</v>
          </cell>
          <cell r="Q1033" t="str">
            <v>BOK</v>
          </cell>
          <cell r="R1033">
            <v>98</v>
          </cell>
        </row>
        <row r="1034">
          <cell r="E1034" t="str">
            <v>Crawling Filth</v>
          </cell>
          <cell r="F1034" t="str">
            <v>Betrayers of Kamigawa</v>
          </cell>
          <cell r="G1034" t="str">
            <v>C</v>
          </cell>
          <cell r="H1034" t="str">
            <v>Creature — Spirit</v>
          </cell>
          <cell r="I1034">
            <v>2</v>
          </cell>
          <cell r="J1034">
            <v>2</v>
          </cell>
          <cell r="L1034" t="str">
            <v>Fear #_(This creature can't be blocked except by artifact creatures and/or black creatures.)_#?Soulshift 5 #_(When this creature dies, you may return target Spirit card with converted mana cost 5 or less from your graveyard to your hand.)_#</v>
          </cell>
          <cell r="M1034" t="str">
            <v>{5}{B}</v>
          </cell>
          <cell r="O1034">
            <v>6</v>
          </cell>
          <cell r="P1034" t="str">
            <v>B</v>
          </cell>
          <cell r="Q1034" t="str">
            <v>BOK</v>
          </cell>
          <cell r="R1034">
            <v>64</v>
          </cell>
        </row>
        <row r="1035">
          <cell r="E1035" t="str">
            <v>Cunning Bandit</v>
          </cell>
          <cell r="F1035" t="str">
            <v>Betrayers of Kamigawa</v>
          </cell>
          <cell r="G1035" t="str">
            <v>U</v>
          </cell>
          <cell r="H1035" t="str">
            <v>Creature — Human Warrior</v>
          </cell>
          <cell r="I1035">
            <v>2</v>
          </cell>
          <cell r="J1035">
            <v>2</v>
          </cell>
          <cell r="L1035" t="str">
            <v>Whenever you play a Spirit or Arcane spell, you may put a ki counter on Cunning Bandit. At end of turn, if there are two or more ki counters on Cunning Bandit, you may flip it. ?———??Azamuki, Treachery Incarnate?Legendary Creature Spirit??Remove a ki counter from Azamuki, Treachery Incarnate: Gain control of target creature until end of turn. 5/2</v>
          </cell>
          <cell r="M1035" t="str">
            <v>{1}{R}{R}</v>
          </cell>
          <cell r="O1035">
            <v>3</v>
          </cell>
          <cell r="P1035" t="str">
            <v>R</v>
          </cell>
          <cell r="Q1035" t="str">
            <v>BOK</v>
          </cell>
          <cell r="R1035">
            <v>99</v>
          </cell>
        </row>
        <row r="1036">
          <cell r="E1036" t="str">
            <v>Day of Destiny</v>
          </cell>
          <cell r="F1036" t="str">
            <v>Betrayers of Kamigawa</v>
          </cell>
          <cell r="G1036" t="str">
            <v>R</v>
          </cell>
          <cell r="H1036" t="str">
            <v>Legendary Enchantment</v>
          </cell>
          <cell r="L1036" t="str">
            <v>Legendary creatures you control get +2/+2.</v>
          </cell>
          <cell r="M1036" t="str">
            <v>{3}{W}</v>
          </cell>
          <cell r="O1036">
            <v>4</v>
          </cell>
          <cell r="P1036" t="str">
            <v>W</v>
          </cell>
          <cell r="Q1036" t="str">
            <v>BOK</v>
          </cell>
          <cell r="R1036">
            <v>1</v>
          </cell>
        </row>
        <row r="1037">
          <cell r="E1037" t="str">
            <v>Disrupting Shoal</v>
          </cell>
          <cell r="F1037" t="str">
            <v>Betrayers of Kamigawa</v>
          </cell>
          <cell r="G1037" t="str">
            <v>R</v>
          </cell>
          <cell r="H1037" t="str">
            <v>Instant — Arcane</v>
          </cell>
          <cell r="L1037" t="str">
            <v>You may exile a blue card with converted mana cost X from your hand rather than pay Disrupting Shoal's mana cost. Counter target spell if its converted mana cost is X.</v>
          </cell>
          <cell r="M1037" t="str">
            <v>{X}{U}{U}</v>
          </cell>
          <cell r="O1037">
            <v>2</v>
          </cell>
          <cell r="P1037" t="str">
            <v>U</v>
          </cell>
          <cell r="Q1037" t="str">
            <v>BOK</v>
          </cell>
          <cell r="R1037">
            <v>33</v>
          </cell>
        </row>
        <row r="1038">
          <cell r="E1038" t="str">
            <v>Empty-Shrine Kannushi</v>
          </cell>
          <cell r="F1038" t="str">
            <v>Betrayers of Kamigawa</v>
          </cell>
          <cell r="G1038" t="str">
            <v>U</v>
          </cell>
          <cell r="H1038" t="str">
            <v>Creature — Human Cleric</v>
          </cell>
          <cell r="I1038">
            <v>1</v>
          </cell>
          <cell r="J1038">
            <v>1</v>
          </cell>
          <cell r="L1038" t="str">
            <v>Empty-Shrine Kannushi has protection from the colors of permanents you control.</v>
          </cell>
          <cell r="M1038" t="str">
            <v>{W}</v>
          </cell>
          <cell r="O1038">
            <v>1</v>
          </cell>
          <cell r="P1038" t="str">
            <v>W</v>
          </cell>
          <cell r="Q1038" t="str">
            <v>BOK</v>
          </cell>
          <cell r="R1038">
            <v>2</v>
          </cell>
        </row>
        <row r="1039">
          <cell r="A1039" t="str">
            <v>YES (Foil)</v>
          </cell>
          <cell r="E1039" t="str">
            <v>Enshrined Memories</v>
          </cell>
          <cell r="F1039" t="str">
            <v>Betrayers of Kamigawa</v>
          </cell>
          <cell r="G1039" t="str">
            <v>R</v>
          </cell>
          <cell r="H1039" t="str">
            <v>Sorcery</v>
          </cell>
          <cell r="L1039" t="str">
            <v>Reveal the top X cards of your library. Put all creature cards revealed this way into your hand and the rest on the bottom of your library in any order.</v>
          </cell>
          <cell r="M1039" t="str">
            <v>{X}{G}</v>
          </cell>
          <cell r="O1039">
            <v>1</v>
          </cell>
          <cell r="P1039" t="str">
            <v>G</v>
          </cell>
          <cell r="Q1039" t="str">
            <v>BOK</v>
          </cell>
          <cell r="R1039">
            <v>124</v>
          </cell>
        </row>
        <row r="1040">
          <cell r="E1040" t="str">
            <v>Eradicate</v>
          </cell>
          <cell r="F1040" t="str">
            <v>Betrayers of Kamigawa</v>
          </cell>
          <cell r="G1040" t="str">
            <v>U</v>
          </cell>
          <cell r="H1040" t="str">
            <v>Sorcery</v>
          </cell>
          <cell r="L1040" t="str">
            <v>Exile target nonblack creature. Search its controller's graveyard, hand, and library for all cards with the same name as that creature and exile them. Then that player shuffles his or her library.</v>
          </cell>
          <cell r="M1040" t="str">
            <v>{2}{B}{B}</v>
          </cell>
          <cell r="O1040">
            <v>4</v>
          </cell>
          <cell r="P1040" t="str">
            <v>B</v>
          </cell>
          <cell r="Q1040" t="str">
            <v>BOK</v>
          </cell>
          <cell r="R1040">
            <v>65</v>
          </cell>
        </row>
        <row r="1041">
          <cell r="E1041" t="str">
            <v>Faithful Squire</v>
          </cell>
          <cell r="F1041" t="str">
            <v>Betrayers of Kamigawa</v>
          </cell>
          <cell r="G1041" t="str">
            <v>U</v>
          </cell>
          <cell r="H1041" t="str">
            <v>Creature — Human Soldier</v>
          </cell>
          <cell r="I1041">
            <v>2</v>
          </cell>
          <cell r="J1041">
            <v>2</v>
          </cell>
          <cell r="L1041" t="str">
            <v>Whenever you cast a Spirit or Arcane spell, you may put a ki counter on Faithful Squire. At the beginning of the end step, if there are two or more ki counters on Faithful Squire, you may flip it. ?———??Kaiso, Memory of Loyalty?Legendary Creature — Spirit??Flying?Remove a ki counter from Kaiso, Memory of Loyalty: Prevent all damage that would be dealt to target creature this turn. 3/4</v>
          </cell>
          <cell r="M1041" t="str">
            <v>{1}{W}{W}</v>
          </cell>
          <cell r="O1041">
            <v>3</v>
          </cell>
          <cell r="P1041" t="str">
            <v>W</v>
          </cell>
          <cell r="Q1041" t="str">
            <v>BOK</v>
          </cell>
          <cell r="R1041" t="str">
            <v>3a</v>
          </cell>
        </row>
        <row r="1042">
          <cell r="E1042" t="str">
            <v>Final Judgment</v>
          </cell>
          <cell r="F1042" t="str">
            <v>Betrayers of Kamigawa</v>
          </cell>
          <cell r="G1042" t="str">
            <v>R</v>
          </cell>
          <cell r="H1042" t="str">
            <v>Sorcery</v>
          </cell>
          <cell r="L1042" t="str">
            <v>Exile all creatures.</v>
          </cell>
          <cell r="M1042" t="str">
            <v>{4}{W}{W}</v>
          </cell>
          <cell r="O1042">
            <v>6</v>
          </cell>
          <cell r="P1042" t="str">
            <v>W</v>
          </cell>
          <cell r="Q1042" t="str">
            <v>BOK</v>
          </cell>
          <cell r="R1042">
            <v>4</v>
          </cell>
        </row>
        <row r="1043">
          <cell r="E1043" t="str">
            <v>First Volley</v>
          </cell>
          <cell r="F1043" t="str">
            <v>Betrayers of Kamigawa</v>
          </cell>
          <cell r="G1043" t="str">
            <v>C</v>
          </cell>
          <cell r="H1043" t="str">
            <v>Instant — Arcane</v>
          </cell>
          <cell r="L1043" t="str">
            <v>First Volley deals 1 damage to target creature and 1 damage to that creature's controller.</v>
          </cell>
          <cell r="M1043" t="str">
            <v>{1}{R}</v>
          </cell>
          <cell r="O1043">
            <v>2</v>
          </cell>
          <cell r="P1043" t="str">
            <v>R</v>
          </cell>
          <cell r="Q1043" t="str">
            <v>BOK</v>
          </cell>
          <cell r="R1043">
            <v>100</v>
          </cell>
        </row>
        <row r="1044">
          <cell r="E1044" t="str">
            <v>Flames of the Blood Hand</v>
          </cell>
          <cell r="F1044" t="str">
            <v>Betrayers of Kamigawa</v>
          </cell>
          <cell r="G1044" t="str">
            <v>U</v>
          </cell>
          <cell r="H1044" t="str">
            <v>Instant</v>
          </cell>
          <cell r="L1044" t="str">
            <v>Flames of the Blood Hand deals 4 damage to target player. The damage can't be prevented. If that player would gain life this turn, that player gains no life instead.</v>
          </cell>
          <cell r="M1044" t="str">
            <v>{2}{R}</v>
          </cell>
          <cell r="O1044">
            <v>3</v>
          </cell>
          <cell r="P1044" t="str">
            <v>R</v>
          </cell>
          <cell r="Q1044" t="str">
            <v>BOK</v>
          </cell>
          <cell r="R1044">
            <v>101</v>
          </cell>
        </row>
        <row r="1045">
          <cell r="E1045" t="str">
            <v>Floodbringer</v>
          </cell>
          <cell r="F1045" t="str">
            <v>Betrayers of Kamigawa</v>
          </cell>
          <cell r="G1045" t="str">
            <v>C</v>
          </cell>
          <cell r="H1045" t="str">
            <v>Creature — Moonfolk Wizard</v>
          </cell>
          <cell r="I1045">
            <v>1</v>
          </cell>
          <cell r="J1045">
            <v>2</v>
          </cell>
          <cell r="L1045" t="str">
            <v>Flying?{2}, Return a land you control to its owner's hand: Tap target land.</v>
          </cell>
          <cell r="M1045" t="str">
            <v>{1}{U}</v>
          </cell>
          <cell r="O1045">
            <v>2</v>
          </cell>
          <cell r="P1045" t="str">
            <v>U</v>
          </cell>
          <cell r="Q1045" t="str">
            <v>BOK</v>
          </cell>
          <cell r="R1045">
            <v>34</v>
          </cell>
        </row>
        <row r="1046">
          <cell r="A1046" t="str">
            <v>YES</v>
          </cell>
          <cell r="E1046" t="str">
            <v>Forked-Branch Garami</v>
          </cell>
          <cell r="F1046" t="str">
            <v>Betrayers of Kamigawa</v>
          </cell>
          <cell r="G1046" t="str">
            <v>U</v>
          </cell>
          <cell r="H1046" t="str">
            <v>Creature — Spirit</v>
          </cell>
          <cell r="I1046">
            <v>4</v>
          </cell>
          <cell r="J1046">
            <v>4</v>
          </cell>
          <cell r="L1046" t="str">
            <v>Soulshift 4, soulshift 4 #_(When this creature dies, you may return up to two target Spirit cards with converted mana cost 4 or less from your graveyard to your hand.)_#</v>
          </cell>
          <cell r="M1046" t="str">
            <v>{3}{G}{G}</v>
          </cell>
          <cell r="O1046">
            <v>5</v>
          </cell>
          <cell r="P1046" t="str">
            <v>G</v>
          </cell>
          <cell r="Q1046" t="str">
            <v>BOK</v>
          </cell>
          <cell r="R1046">
            <v>125</v>
          </cell>
        </row>
        <row r="1047">
          <cell r="E1047" t="str">
            <v>Frost Ogre</v>
          </cell>
          <cell r="F1047" t="str">
            <v>Betrayers of Kamigawa</v>
          </cell>
          <cell r="G1047" t="str">
            <v>C</v>
          </cell>
          <cell r="H1047" t="str">
            <v>Creature — Ogre Warrior</v>
          </cell>
          <cell r="I1047">
            <v>5</v>
          </cell>
          <cell r="J1047">
            <v>3</v>
          </cell>
          <cell r="L1047">
            <v>0</v>
          </cell>
          <cell r="M1047" t="str">
            <v>{3}{R}{R}</v>
          </cell>
          <cell r="O1047">
            <v>5</v>
          </cell>
          <cell r="P1047" t="str">
            <v>R</v>
          </cell>
          <cell r="Q1047" t="str">
            <v>BOK</v>
          </cell>
          <cell r="R1047">
            <v>102</v>
          </cell>
        </row>
        <row r="1048">
          <cell r="E1048" t="str">
            <v>Frostling</v>
          </cell>
          <cell r="F1048" t="str">
            <v>Betrayers of Kamigawa</v>
          </cell>
          <cell r="G1048" t="str">
            <v>C</v>
          </cell>
          <cell r="H1048" t="str">
            <v>Creature — Spirit</v>
          </cell>
          <cell r="I1048">
            <v>1</v>
          </cell>
          <cell r="J1048">
            <v>1</v>
          </cell>
          <cell r="L1048" t="str">
            <v>Sacrifice Frostling: Frostling deals 1 damage to target creature.</v>
          </cell>
          <cell r="M1048" t="str">
            <v>{R}</v>
          </cell>
          <cell r="O1048">
            <v>1</v>
          </cell>
          <cell r="P1048" t="str">
            <v>R</v>
          </cell>
          <cell r="Q1048" t="str">
            <v>BOK</v>
          </cell>
          <cell r="R1048">
            <v>103</v>
          </cell>
        </row>
        <row r="1049">
          <cell r="E1049" t="str">
            <v>Fumiko the Lowblood</v>
          </cell>
          <cell r="F1049" t="str">
            <v>Betrayers of Kamigawa</v>
          </cell>
          <cell r="G1049" t="str">
            <v>R</v>
          </cell>
          <cell r="H1049" t="str">
            <v>Legendary Creature — Human Samurai</v>
          </cell>
          <cell r="I1049">
            <v>3</v>
          </cell>
          <cell r="J1049">
            <v>2</v>
          </cell>
          <cell r="L1049" t="str">
            <v>Fumiko the Lowblood has bushido X, where X is the number of attacking creatures. #_(When this blocks or becomes blocked, it gets +X/+X until end of turn.)_#?Creatures your opponents control attack each turn if able.</v>
          </cell>
          <cell r="M1049" t="str">
            <v>{2}{R}{R}</v>
          </cell>
          <cell r="O1049">
            <v>4</v>
          </cell>
          <cell r="P1049" t="str">
            <v>R</v>
          </cell>
          <cell r="Q1049" t="str">
            <v>BOK</v>
          </cell>
          <cell r="R1049">
            <v>104</v>
          </cell>
        </row>
        <row r="1050">
          <cell r="E1050" t="str">
            <v>Genju of the Cedars</v>
          </cell>
          <cell r="F1050" t="str">
            <v>Betrayers of Kamigawa</v>
          </cell>
          <cell r="G1050" t="str">
            <v>U</v>
          </cell>
          <cell r="H1050" t="str">
            <v>Enchantment — Aura</v>
          </cell>
          <cell r="L1050" t="str">
            <v>Enchant Forest?{2}: Enchanted Forest becomes a 4/4 green Spirit creature until end of turn. It's still a land. When enchanted Forest is put into a graveyard, you may return Genju of the Cedars from your graveyard to your hand.</v>
          </cell>
          <cell r="M1050" t="str">
            <v>{G}</v>
          </cell>
          <cell r="O1050">
            <v>1</v>
          </cell>
          <cell r="P1050" t="str">
            <v>G</v>
          </cell>
          <cell r="Q1050" t="str">
            <v>BOK</v>
          </cell>
          <cell r="R1050">
            <v>126</v>
          </cell>
        </row>
        <row r="1051">
          <cell r="E1051" t="str">
            <v>Genju of the Falls</v>
          </cell>
          <cell r="F1051" t="str">
            <v>Betrayers of Kamigawa</v>
          </cell>
          <cell r="G1051" t="str">
            <v>U</v>
          </cell>
          <cell r="H1051" t="str">
            <v>Enchantment — Aura</v>
          </cell>
          <cell r="L1051" t="str">
            <v>Enchant Island?{2}: Enchanted Island becomes a 3/2 blue Spirit creature with flying until end of turn. It's still a land. When enchanted Island is put into a graveyard, you may return Genju of the Falls from your graveyard to your hand.</v>
          </cell>
          <cell r="M1051" t="str">
            <v>{U}</v>
          </cell>
          <cell r="O1051">
            <v>1</v>
          </cell>
          <cell r="P1051" t="str">
            <v>U</v>
          </cell>
          <cell r="Q1051" t="str">
            <v>BOK</v>
          </cell>
          <cell r="R1051">
            <v>35</v>
          </cell>
        </row>
        <row r="1052">
          <cell r="A1052" t="str">
            <v>YES</v>
          </cell>
          <cell r="E1052" t="str">
            <v>Genju of the Fens</v>
          </cell>
          <cell r="F1052" t="str">
            <v>Betrayers of Kamigawa</v>
          </cell>
          <cell r="G1052" t="str">
            <v>U</v>
          </cell>
          <cell r="H1052" t="str">
            <v>Enchantment — Aura</v>
          </cell>
          <cell r="L1052" t="str">
            <v>Enchant Swamp?{2}: Until end of turn, enchanted Swamp becomes a 2/2 black Spirit creature with "{B}: This creature gets +1/+1 until end of turn." It's still a land. When enchanted Swamp is put into a graveyard, you may return Genju of the Fens from your graveyard to your hand.</v>
          </cell>
          <cell r="M1052" t="str">
            <v>{B}</v>
          </cell>
          <cell r="O1052">
            <v>1</v>
          </cell>
          <cell r="P1052" t="str">
            <v>B</v>
          </cell>
          <cell r="Q1052" t="str">
            <v>BOK</v>
          </cell>
          <cell r="R1052">
            <v>66</v>
          </cell>
        </row>
        <row r="1053">
          <cell r="A1053" t="str">
            <v>YES</v>
          </cell>
          <cell r="E1053" t="str">
            <v>Genju of the Fields</v>
          </cell>
          <cell r="F1053" t="str">
            <v>Betrayers of Kamigawa</v>
          </cell>
          <cell r="G1053" t="str">
            <v>U</v>
          </cell>
          <cell r="H1053" t="str">
            <v>Enchantment — Aura</v>
          </cell>
          <cell r="L1053" t="str">
            <v>Enchant Plains?{2}: Until end of turn, enchanted Plains becomes a 2/5 white Spirit creature with "Whenever this creature deals damage, its controller gains that much life." It's still a land. When enchanted Plains is put into a graveyard, you may return Genju of the Fields from your graveyard to your hand.</v>
          </cell>
          <cell r="M1053" t="str">
            <v>{W}</v>
          </cell>
          <cell r="O1053">
            <v>1</v>
          </cell>
          <cell r="P1053" t="str">
            <v>W</v>
          </cell>
          <cell r="Q1053" t="str">
            <v>BOK</v>
          </cell>
          <cell r="R1053">
            <v>5</v>
          </cell>
        </row>
        <row r="1054">
          <cell r="E1054" t="str">
            <v>Genju of the Realm</v>
          </cell>
          <cell r="F1054" t="str">
            <v>Betrayers of Kamigawa</v>
          </cell>
          <cell r="G1054" t="str">
            <v>R</v>
          </cell>
          <cell r="H1054" t="str">
            <v>Legendary Enchantment — Aura</v>
          </cell>
          <cell r="L1054" t="str">
            <v>Enchant land?{2}: Enchanted land becomes a legendary 8/12 Spirit creature with trample until end of turn. It's still a land. When enchanted land is put into a graveyard, you may return Genju of the Realm from your graveyard to your hand.</v>
          </cell>
          <cell r="M1054" t="str">
            <v>{W}{U}{B}{R}{G}</v>
          </cell>
          <cell r="O1054">
            <v>5</v>
          </cell>
          <cell r="P1054" t="str">
            <v>GWURB</v>
          </cell>
          <cell r="Q1054" t="str">
            <v>BOK</v>
          </cell>
          <cell r="R1054">
            <v>151</v>
          </cell>
        </row>
        <row r="1055">
          <cell r="A1055" t="str">
            <v>Promo</v>
          </cell>
          <cell r="E1055" t="str">
            <v>Genju of the Spires</v>
          </cell>
          <cell r="F1055" t="str">
            <v>Betrayers of Kamigawa</v>
          </cell>
          <cell r="G1055" t="str">
            <v>U</v>
          </cell>
          <cell r="H1055" t="str">
            <v>Enchantment — Aura</v>
          </cell>
          <cell r="L1055" t="str">
            <v>Enchant Mountain?{2}: Enchanted Mountain becomes a 6/1 red Spirit creature until end of turn. It's still a land. When enchanted Mountain is put into a graveyard, you may return Genju of the Spires from your graveyard to your hand.</v>
          </cell>
          <cell r="M1055" t="str">
            <v>{R}</v>
          </cell>
          <cell r="O1055">
            <v>1</v>
          </cell>
          <cell r="P1055" t="str">
            <v>R</v>
          </cell>
          <cell r="Q1055" t="str">
            <v>BOK</v>
          </cell>
          <cell r="R1055">
            <v>105</v>
          </cell>
        </row>
        <row r="1056">
          <cell r="E1056" t="str">
            <v>Gnarled Mass</v>
          </cell>
          <cell r="F1056" t="str">
            <v>Betrayers of Kamigawa</v>
          </cell>
          <cell r="G1056" t="str">
            <v>C</v>
          </cell>
          <cell r="H1056" t="str">
            <v>Creature — Spirit</v>
          </cell>
          <cell r="I1056">
            <v>3</v>
          </cell>
          <cell r="J1056">
            <v>3</v>
          </cell>
          <cell r="L1056">
            <v>0</v>
          </cell>
          <cell r="M1056" t="str">
            <v>{1}{G}{G}</v>
          </cell>
          <cell r="O1056">
            <v>3</v>
          </cell>
          <cell r="P1056" t="str">
            <v>G</v>
          </cell>
          <cell r="Q1056" t="str">
            <v>BOK</v>
          </cell>
          <cell r="R1056">
            <v>127</v>
          </cell>
        </row>
        <row r="1057">
          <cell r="E1057" t="str">
            <v>Goblin Cohort</v>
          </cell>
          <cell r="F1057" t="str">
            <v>Betrayers of Kamigawa</v>
          </cell>
          <cell r="G1057" t="str">
            <v>C</v>
          </cell>
          <cell r="H1057" t="str">
            <v>Creature — Goblin Warrior</v>
          </cell>
          <cell r="I1057">
            <v>2</v>
          </cell>
          <cell r="J1057">
            <v>2</v>
          </cell>
          <cell r="L1057" t="str">
            <v>Goblin Cohort can't attack unless you've cast a creature spell this turn.</v>
          </cell>
          <cell r="M1057" t="str">
            <v>{R}</v>
          </cell>
          <cell r="O1057">
            <v>1</v>
          </cell>
          <cell r="P1057" t="str">
            <v>R</v>
          </cell>
          <cell r="Q1057" t="str">
            <v>BOK</v>
          </cell>
          <cell r="R1057">
            <v>106</v>
          </cell>
        </row>
        <row r="1058">
          <cell r="A1058" t="str">
            <v>YES (Foil)</v>
          </cell>
          <cell r="E1058" t="str">
            <v>Gods' Eye, Gate to the Reikai</v>
          </cell>
          <cell r="F1058" t="str">
            <v>Betrayers of Kamigawa</v>
          </cell>
          <cell r="G1058" t="str">
            <v>U</v>
          </cell>
          <cell r="H1058" t="str">
            <v>Legendary Land</v>
          </cell>
          <cell r="L1058" t="str">
            <v>{T}: Add {1} to your mana pool. When Gods' Eye, Gate to the Reikai is put into a graveyard from the battlefield, put a 1/1 colorless Spirit creature token onto the battlefield.</v>
          </cell>
          <cell r="N1058" t="str">
            <v>{X}</v>
          </cell>
          <cell r="O1058">
            <v>0</v>
          </cell>
          <cell r="P1058" t="str">
            <v>L</v>
          </cell>
          <cell r="Q1058" t="str">
            <v>BOK</v>
          </cell>
          <cell r="R1058">
            <v>164</v>
          </cell>
        </row>
        <row r="1059">
          <cell r="A1059" t="str">
            <v>Wishlist (Low)</v>
          </cell>
          <cell r="E1059" t="str">
            <v>Goryo's Vengeance</v>
          </cell>
          <cell r="F1059" t="str">
            <v>Betrayers of Kamigawa</v>
          </cell>
          <cell r="G1059" t="str">
            <v>R</v>
          </cell>
          <cell r="H1059" t="str">
            <v>Instant — Arcane</v>
          </cell>
          <cell r="L1059" t="str">
            <v>Return target legendary creature card from your graveyard to the battlefield. That creature gains haste. Exile it at the beginning of the next end step. Splice onto Arcane {2}{B}</v>
          </cell>
          <cell r="M1059" t="str">
            <v>{1}{B}</v>
          </cell>
          <cell r="O1059">
            <v>2</v>
          </cell>
          <cell r="P1059" t="str">
            <v>B</v>
          </cell>
          <cell r="Q1059" t="str">
            <v>BOK</v>
          </cell>
          <cell r="R1059">
            <v>67</v>
          </cell>
        </row>
        <row r="1060">
          <cell r="E1060" t="str">
            <v>Harbinger of Spring</v>
          </cell>
          <cell r="F1060" t="str">
            <v>Betrayers of Kamigawa</v>
          </cell>
          <cell r="G1060" t="str">
            <v>C</v>
          </cell>
          <cell r="H1060" t="str">
            <v>Creature — Spirit</v>
          </cell>
          <cell r="I1060">
            <v>2</v>
          </cell>
          <cell r="J1060">
            <v>1</v>
          </cell>
          <cell r="L1060" t="str">
            <v>Protection from non-Spirit creatures?Soulshift 4 #_(When this creature dies, you may return target Spirit card with converted mana cost 4 or less from your graveyard to your hand.)_#</v>
          </cell>
          <cell r="M1060" t="str">
            <v>{4}{G}</v>
          </cell>
          <cell r="O1060">
            <v>5</v>
          </cell>
          <cell r="P1060" t="str">
            <v>G</v>
          </cell>
          <cell r="Q1060" t="str">
            <v>BOK</v>
          </cell>
          <cell r="R1060">
            <v>128</v>
          </cell>
        </row>
        <row r="1061">
          <cell r="E1061" t="str">
            <v>Heart of Light</v>
          </cell>
          <cell r="F1061" t="str">
            <v>Betrayers of Kamigawa</v>
          </cell>
          <cell r="G1061" t="str">
            <v>C</v>
          </cell>
          <cell r="H1061" t="str">
            <v>Enchantment — Aura</v>
          </cell>
          <cell r="L1061" t="str">
            <v>Enchant creature #_(Target a creature as you cast this. This card enters the battlefield attached to that creature.)_#?Prevent all damage that would be dealt to and dealt by enchanted creature.</v>
          </cell>
          <cell r="M1061" t="str">
            <v>{2}{W}</v>
          </cell>
          <cell r="O1061">
            <v>3</v>
          </cell>
          <cell r="P1061" t="str">
            <v>W</v>
          </cell>
          <cell r="Q1061" t="str">
            <v>BOK</v>
          </cell>
          <cell r="R1061">
            <v>6</v>
          </cell>
        </row>
        <row r="1062">
          <cell r="E1062" t="str">
            <v>Heartless Hidetsugu</v>
          </cell>
          <cell r="F1062" t="str">
            <v>Betrayers of Kamigawa</v>
          </cell>
          <cell r="G1062" t="str">
            <v>R</v>
          </cell>
          <cell r="H1062" t="str">
            <v>Legendary Creature — Ogre Shaman</v>
          </cell>
          <cell r="I1062">
            <v>4</v>
          </cell>
          <cell r="J1062">
            <v>3</v>
          </cell>
          <cell r="L1062" t="str">
            <v>{T}: Heartless Hidetsugu deals damage to each player equal to half that player's life total, rounded down.</v>
          </cell>
          <cell r="M1062" t="str">
            <v>{3}{R}{R}</v>
          </cell>
          <cell r="O1062">
            <v>5</v>
          </cell>
          <cell r="P1062" t="str">
            <v>R</v>
          </cell>
          <cell r="Q1062" t="str">
            <v>BOK</v>
          </cell>
          <cell r="R1062">
            <v>107</v>
          </cell>
        </row>
        <row r="1063">
          <cell r="E1063" t="str">
            <v>Heed the Mists</v>
          </cell>
          <cell r="F1063" t="str">
            <v>Betrayers of Kamigawa</v>
          </cell>
          <cell r="G1063" t="str">
            <v>U</v>
          </cell>
          <cell r="H1063" t="str">
            <v>Sorcery — Arcane</v>
          </cell>
          <cell r="L1063" t="str">
            <v>Put the top card of your library into your graveyard, then draw cards equal to that card's converted mana cost.</v>
          </cell>
          <cell r="M1063" t="str">
            <v>{3}{U}{U}</v>
          </cell>
          <cell r="O1063">
            <v>5</v>
          </cell>
          <cell r="P1063" t="str">
            <v>U</v>
          </cell>
          <cell r="Q1063" t="str">
            <v>BOK</v>
          </cell>
          <cell r="R1063">
            <v>36</v>
          </cell>
        </row>
        <row r="1064">
          <cell r="A1064" t="str">
            <v>Wishlist (Low)</v>
          </cell>
          <cell r="E1064" t="str">
            <v>Hero's Demise</v>
          </cell>
          <cell r="F1064" t="str">
            <v>Betrayers of Kamigawa</v>
          </cell>
          <cell r="G1064" t="str">
            <v>R</v>
          </cell>
          <cell r="H1064" t="str">
            <v>Instant</v>
          </cell>
          <cell r="L1064" t="str">
            <v>Destroy target legendary creature.</v>
          </cell>
          <cell r="M1064" t="str">
            <v>{1}{B}</v>
          </cell>
          <cell r="O1064">
            <v>2</v>
          </cell>
          <cell r="P1064" t="str">
            <v>B</v>
          </cell>
          <cell r="Q1064" t="str">
            <v>BOK</v>
          </cell>
          <cell r="R1064">
            <v>68</v>
          </cell>
        </row>
        <row r="1065">
          <cell r="E1065" t="str">
            <v>Higure, the Still Wind</v>
          </cell>
          <cell r="F1065" t="str">
            <v>Betrayers of Kamigawa</v>
          </cell>
          <cell r="G1065" t="str">
            <v>R</v>
          </cell>
          <cell r="H1065" t="str">
            <v>Legendary Creature — Human Ninja</v>
          </cell>
          <cell r="I1065">
            <v>3</v>
          </cell>
          <cell r="J1065">
            <v>4</v>
          </cell>
          <cell r="L1065" t="str">
            <v>Ninjutsu {2}{U}{U}. Whenever Higure, the Still Wind deals combat damage to a player, you may search your library for a Ninja card, reveal it, and put it into your hand. If you do, shuffle your library. {2}: Target Ninja creature is unblockable this turn.</v>
          </cell>
          <cell r="M1065" t="str">
            <v>{3}{U}{U}</v>
          </cell>
          <cell r="O1065">
            <v>5</v>
          </cell>
          <cell r="P1065" t="str">
            <v>U</v>
          </cell>
          <cell r="Q1065" t="str">
            <v>BOK</v>
          </cell>
          <cell r="R1065">
            <v>37</v>
          </cell>
        </row>
        <row r="1066">
          <cell r="E1066" t="str">
            <v>Hired Muscle</v>
          </cell>
          <cell r="F1066" t="str">
            <v>Betrayers of Kamigawa</v>
          </cell>
          <cell r="G1066" t="str">
            <v>U</v>
          </cell>
          <cell r="H1066" t="str">
            <v>Creature — Human Warrior</v>
          </cell>
          <cell r="I1066">
            <v>2</v>
          </cell>
          <cell r="J1066">
            <v>2</v>
          </cell>
          <cell r="L1066" t="str">
            <v>Whenever you cast a Spirit or Arcane spell, you may put a ki counter on Hired Muscle. At the beginning of the end step, if there are two or more ki counters on Hired Muscle, you may flip it. ?———??Scarmaker?Legendary Creature — Spirit??Remove a ki counter from Scarmaker: Target creature gains fear until end of turn. #_(It can't be blocked except by artifact creatures and/or black creatures.)_#?4/4</v>
          </cell>
          <cell r="M1066" t="str">
            <v>{1}{B}{B}</v>
          </cell>
          <cell r="O1066">
            <v>3</v>
          </cell>
          <cell r="P1066" t="str">
            <v>B</v>
          </cell>
          <cell r="Q1066" t="str">
            <v>BOK</v>
          </cell>
          <cell r="R1066">
            <v>69</v>
          </cell>
        </row>
        <row r="1067">
          <cell r="A1067" t="str">
            <v>Wishlist (Low)</v>
          </cell>
          <cell r="E1067" t="str">
            <v>Hokori, Dust Drinker</v>
          </cell>
          <cell r="F1067" t="str">
            <v>Betrayers of Kamigawa</v>
          </cell>
          <cell r="G1067" t="str">
            <v>R</v>
          </cell>
          <cell r="H1067" t="str">
            <v>Legendary Creature — Spirit</v>
          </cell>
          <cell r="I1067">
            <v>2</v>
          </cell>
          <cell r="J1067">
            <v>2</v>
          </cell>
          <cell r="L1067" t="str">
            <v>Lands don't untap during their controllers' untap steps. At the beginning of each player's upkeep, that player untaps a land he or she controls.</v>
          </cell>
          <cell r="M1067" t="str">
            <v>{2}{W}{W}</v>
          </cell>
          <cell r="O1067">
            <v>4</v>
          </cell>
          <cell r="P1067" t="str">
            <v>W</v>
          </cell>
          <cell r="Q1067" t="str">
            <v>BOK</v>
          </cell>
          <cell r="R1067">
            <v>7</v>
          </cell>
        </row>
        <row r="1068">
          <cell r="E1068" t="str">
            <v>Horobi's Whisper</v>
          </cell>
          <cell r="F1068" t="str">
            <v>Betrayers of Kamigawa</v>
          </cell>
          <cell r="G1068" t="str">
            <v>C</v>
          </cell>
          <cell r="H1068" t="str">
            <v>Instant — Arcane</v>
          </cell>
          <cell r="L1068" t="str">
            <v>If you control a Swamp, destroy target nonblack creature. Splice onto Arcane—Exile four cards from your graveyard. #_(As you cast an Arcane spell, you may reveal this card from your hand and pay its splice cost. If you do, add this card's effects to that spell.)_#</v>
          </cell>
          <cell r="M1068" t="str">
            <v>{1}{B}{B}</v>
          </cell>
          <cell r="O1068">
            <v>3</v>
          </cell>
          <cell r="P1068" t="str">
            <v>B</v>
          </cell>
          <cell r="Q1068" t="str">
            <v>BOK</v>
          </cell>
          <cell r="R1068">
            <v>70</v>
          </cell>
        </row>
        <row r="1069">
          <cell r="E1069" t="str">
            <v>Hundred-Talon Strike</v>
          </cell>
          <cell r="F1069" t="str">
            <v>Betrayers of Kamigawa</v>
          </cell>
          <cell r="G1069" t="str">
            <v>C</v>
          </cell>
          <cell r="H1069" t="str">
            <v>Instant — Arcane</v>
          </cell>
          <cell r="L1069" t="str">
            <v>Target creature gets +1/+0 and gains first strike until end of turn. Splice onto Arcane—Tap an untapped white creature you control. #_(As you cast an Arcane spell, you may reveal this card from your hand and pay its splice cost. If you do, add this card's effects to that spell.)_#</v>
          </cell>
          <cell r="M1069" t="str">
            <v>{W}</v>
          </cell>
          <cell r="O1069">
            <v>1</v>
          </cell>
          <cell r="P1069" t="str">
            <v>W</v>
          </cell>
          <cell r="Q1069" t="str">
            <v>BOK</v>
          </cell>
          <cell r="R1069">
            <v>8</v>
          </cell>
        </row>
        <row r="1070">
          <cell r="E1070" t="str">
            <v>In the Web of War</v>
          </cell>
          <cell r="F1070" t="str">
            <v>Betrayers of Kamigawa</v>
          </cell>
          <cell r="G1070" t="str">
            <v>R</v>
          </cell>
          <cell r="H1070" t="str">
            <v>Enchantment</v>
          </cell>
          <cell r="L1070" t="str">
            <v>Whenever a creature enters the battlefield under your control, it gets +2/+0 and gains haste until end of turn.</v>
          </cell>
          <cell r="M1070" t="str">
            <v>{3}{R}{R}</v>
          </cell>
          <cell r="O1070">
            <v>5</v>
          </cell>
          <cell r="P1070" t="str">
            <v>R</v>
          </cell>
          <cell r="Q1070" t="str">
            <v>BOK</v>
          </cell>
          <cell r="R1070">
            <v>108</v>
          </cell>
        </row>
        <row r="1071">
          <cell r="E1071" t="str">
            <v>Indebted Samurai</v>
          </cell>
          <cell r="F1071" t="str">
            <v>Betrayers of Kamigawa</v>
          </cell>
          <cell r="G1071" t="str">
            <v>U</v>
          </cell>
          <cell r="H1071" t="str">
            <v>Creature — Human Samurai</v>
          </cell>
          <cell r="I1071">
            <v>2</v>
          </cell>
          <cell r="J1071">
            <v>3</v>
          </cell>
          <cell r="L1071" t="str">
            <v>Bushido 1 #_(When this blocks or becomes blocked, it gets +1/+1 until end of turn.)_#?Whenever a Samurai you control dies, you may put a +1/+1 counter on Indebted Samurai.</v>
          </cell>
          <cell r="M1071" t="str">
            <v>{3}{W}</v>
          </cell>
          <cell r="O1071">
            <v>4</v>
          </cell>
          <cell r="P1071" t="str">
            <v>W</v>
          </cell>
          <cell r="Q1071" t="str">
            <v>BOK</v>
          </cell>
          <cell r="R1071">
            <v>9</v>
          </cell>
        </row>
        <row r="1072">
          <cell r="A1072" t="str">
            <v>Promo</v>
          </cell>
          <cell r="E1072" t="str">
            <v>Ink-Eyes, Servant of Oni</v>
          </cell>
          <cell r="F1072" t="str">
            <v>Betrayers of Kamigawa</v>
          </cell>
          <cell r="G1072" t="str">
            <v>R</v>
          </cell>
          <cell r="H1072" t="str">
            <v>Legendary Creature — Rat Ninja</v>
          </cell>
          <cell r="I1072">
            <v>5</v>
          </cell>
          <cell r="J1072">
            <v>4</v>
          </cell>
          <cell r="L1072" t="str">
            <v>Ninjutsu {3}{B}{B}. Whenever Ink-Eyes, Servant of Oni deals combat damage to a player, you may put target creature card from that player's graveyard onto the battlefield under your control. {1}{B}: Regenerate Ink-Eyes.</v>
          </cell>
          <cell r="M1072" t="str">
            <v>{4}{B}{B}</v>
          </cell>
          <cell r="O1072">
            <v>6</v>
          </cell>
          <cell r="P1072" t="str">
            <v>B</v>
          </cell>
          <cell r="Q1072" t="str">
            <v>BOK</v>
          </cell>
          <cell r="R1072">
            <v>71</v>
          </cell>
        </row>
        <row r="1073">
          <cell r="E1073" t="str">
            <v>Ire of Kaminari</v>
          </cell>
          <cell r="F1073" t="str">
            <v>Betrayers of Kamigawa</v>
          </cell>
          <cell r="G1073" t="str">
            <v>C</v>
          </cell>
          <cell r="H1073" t="str">
            <v>Instant — Arcane</v>
          </cell>
          <cell r="L1073" t="str">
            <v>Ire of Kaminari deals damage to target creature or player equal to the number of Arcane cards in your graveyard.</v>
          </cell>
          <cell r="M1073" t="str">
            <v>{3}{R}</v>
          </cell>
          <cell r="O1073">
            <v>4</v>
          </cell>
          <cell r="P1073" t="str">
            <v>R</v>
          </cell>
          <cell r="Q1073" t="str">
            <v>BOK</v>
          </cell>
          <cell r="R1073">
            <v>109</v>
          </cell>
        </row>
        <row r="1074">
          <cell r="E1074" t="str">
            <v>Isao, Enlightened Bushi</v>
          </cell>
          <cell r="F1074" t="str">
            <v>Betrayers of Kamigawa</v>
          </cell>
          <cell r="G1074" t="str">
            <v>R</v>
          </cell>
          <cell r="H1074" t="str">
            <v>Legendary Creature — Human Samurai</v>
          </cell>
          <cell r="I1074">
            <v>2</v>
          </cell>
          <cell r="J1074">
            <v>1</v>
          </cell>
          <cell r="L1074" t="str">
            <v>Isao, Enlightened Bushi can't be countered. Bushido 2. {2}: Regenerate target Samurai.</v>
          </cell>
          <cell r="M1074" t="str">
            <v>{2}{G}</v>
          </cell>
          <cell r="O1074">
            <v>3</v>
          </cell>
          <cell r="P1074" t="str">
            <v>G</v>
          </cell>
          <cell r="Q1074" t="str">
            <v>BOK</v>
          </cell>
          <cell r="R1074">
            <v>129</v>
          </cell>
        </row>
        <row r="1075">
          <cell r="E1075" t="str">
            <v>Ishi-Ishi, Akki Crackshot</v>
          </cell>
          <cell r="F1075" t="str">
            <v>Betrayers of Kamigawa</v>
          </cell>
          <cell r="G1075" t="str">
            <v>R</v>
          </cell>
          <cell r="H1075" t="str">
            <v>Legendary Creature — Goblin Warrior</v>
          </cell>
          <cell r="I1075">
            <v>1</v>
          </cell>
          <cell r="J1075">
            <v>1</v>
          </cell>
          <cell r="L1075" t="str">
            <v>Whenever an opponent casts a Spirit or Arcane spell, Ishi-Ishi, Akki Crackshot deals 2 damage to that player.</v>
          </cell>
          <cell r="M1075" t="str">
            <v>{1}{R}</v>
          </cell>
          <cell r="O1075">
            <v>2</v>
          </cell>
          <cell r="P1075" t="str">
            <v>R</v>
          </cell>
          <cell r="Q1075" t="str">
            <v>BOK</v>
          </cell>
          <cell r="R1075">
            <v>110</v>
          </cell>
        </row>
        <row r="1076">
          <cell r="E1076" t="str">
            <v>Iwamori of the Open Fist</v>
          </cell>
          <cell r="F1076" t="str">
            <v>Betrayers of Kamigawa</v>
          </cell>
          <cell r="G1076" t="str">
            <v>R</v>
          </cell>
          <cell r="H1076" t="str">
            <v>Legendary Creature — Human Monk</v>
          </cell>
          <cell r="I1076">
            <v>5</v>
          </cell>
          <cell r="J1076">
            <v>5</v>
          </cell>
          <cell r="L1076" t="str">
            <v>Trample. When Iwamori of the Open Fist enters the battlefield, each opponent may put a legendary creature card from his or her hand onto the battlefield.</v>
          </cell>
          <cell r="M1076" t="str">
            <v>{2}{G}{G}</v>
          </cell>
          <cell r="O1076">
            <v>4</v>
          </cell>
          <cell r="P1076" t="str">
            <v>G</v>
          </cell>
          <cell r="Q1076" t="str">
            <v>BOK</v>
          </cell>
          <cell r="R1076">
            <v>130</v>
          </cell>
        </row>
        <row r="1077">
          <cell r="E1077" t="str">
            <v>Jetting Glasskite</v>
          </cell>
          <cell r="F1077" t="str">
            <v>Betrayers of Kamigawa</v>
          </cell>
          <cell r="G1077" t="str">
            <v>U</v>
          </cell>
          <cell r="H1077" t="str">
            <v>Creature — Spirit</v>
          </cell>
          <cell r="I1077">
            <v>4</v>
          </cell>
          <cell r="J1077">
            <v>4</v>
          </cell>
          <cell r="L1077" t="str">
            <v>Flying?Whenever Jetting Glasskite becomes the target of a spell or ability for the first time in a turn, counter that spell or ability.</v>
          </cell>
          <cell r="M1077" t="str">
            <v>{4}{U}{U}</v>
          </cell>
          <cell r="O1077">
            <v>6</v>
          </cell>
          <cell r="P1077" t="str">
            <v>U</v>
          </cell>
          <cell r="Q1077" t="str">
            <v>BOK</v>
          </cell>
          <cell r="R1077">
            <v>38</v>
          </cell>
        </row>
        <row r="1078">
          <cell r="A1078" t="str">
            <v>YES</v>
          </cell>
          <cell r="E1078" t="str">
            <v>Kaijin of the Vanishing Touch</v>
          </cell>
          <cell r="F1078" t="str">
            <v>Betrayers of Kamigawa</v>
          </cell>
          <cell r="G1078" t="str">
            <v>U</v>
          </cell>
          <cell r="H1078" t="str">
            <v>Creature — Spirit</v>
          </cell>
          <cell r="I1078">
            <v>0</v>
          </cell>
          <cell r="J1078">
            <v>3</v>
          </cell>
          <cell r="L1078" t="str">
            <v>Defender #_(This creature can't attack.)_#?Whenever Kaijin of the Vanishing Touch blocks a creature, return that creature to its owner's hand at end of combat. #_(Return it only if it's on the battlefield.)_#</v>
          </cell>
          <cell r="M1078" t="str">
            <v>{1}{U}</v>
          </cell>
          <cell r="O1078">
            <v>2</v>
          </cell>
          <cell r="P1078" t="str">
            <v>U</v>
          </cell>
          <cell r="Q1078" t="str">
            <v>BOK</v>
          </cell>
          <cell r="R1078">
            <v>39</v>
          </cell>
        </row>
        <row r="1079">
          <cell r="E1079" t="str">
            <v>Kami of False Hope</v>
          </cell>
          <cell r="F1079" t="str">
            <v>Betrayers of Kamigawa</v>
          </cell>
          <cell r="G1079" t="str">
            <v>C</v>
          </cell>
          <cell r="H1079" t="str">
            <v>Creature — Spirit</v>
          </cell>
          <cell r="I1079">
            <v>1</v>
          </cell>
          <cell r="J1079">
            <v>1</v>
          </cell>
          <cell r="L1079" t="str">
            <v>Sacrifice Kami of False Hope: Prevent all combat damage that would be dealt this turn.</v>
          </cell>
          <cell r="M1079" t="str">
            <v>{W}</v>
          </cell>
          <cell r="O1079">
            <v>1</v>
          </cell>
          <cell r="P1079" t="str">
            <v>W</v>
          </cell>
          <cell r="Q1079" t="str">
            <v>BOK</v>
          </cell>
          <cell r="R1079">
            <v>10</v>
          </cell>
        </row>
        <row r="1080">
          <cell r="E1080" t="str">
            <v>Kami of Tattered Shoji</v>
          </cell>
          <cell r="F1080" t="str">
            <v>Betrayers of Kamigawa</v>
          </cell>
          <cell r="G1080" t="str">
            <v>C</v>
          </cell>
          <cell r="H1080" t="str">
            <v>Creature — Spirit</v>
          </cell>
          <cell r="I1080">
            <v>2</v>
          </cell>
          <cell r="J1080">
            <v>5</v>
          </cell>
          <cell r="L1080" t="str">
            <v>Whenever you cast a Spirit or Arcane spell, Kami of Tattered Shoji gains flying until end of turn.</v>
          </cell>
          <cell r="M1080" t="str">
            <v>{4}{W}</v>
          </cell>
          <cell r="O1080">
            <v>5</v>
          </cell>
          <cell r="P1080" t="str">
            <v>W</v>
          </cell>
          <cell r="Q1080" t="str">
            <v>BOK</v>
          </cell>
          <cell r="R1080">
            <v>11</v>
          </cell>
        </row>
        <row r="1081">
          <cell r="E1081" t="str">
            <v>Kami of the Honored Dead</v>
          </cell>
          <cell r="F1081" t="str">
            <v>Betrayers of Kamigawa</v>
          </cell>
          <cell r="G1081" t="str">
            <v>U</v>
          </cell>
          <cell r="H1081" t="str">
            <v>Creature — Spirit</v>
          </cell>
          <cell r="I1081">
            <v>3</v>
          </cell>
          <cell r="J1081">
            <v>5</v>
          </cell>
          <cell r="L1081" t="str">
            <v>Flying?Whenever Kami of the Honored Dead is dealt damage, you gain that much life. Soulshift 6 #_(When this creature dies, you may return target Spirit card with converted mana cost 6 or less from your graveyard to your hand.)_#</v>
          </cell>
          <cell r="M1081" t="str">
            <v>{5}{W}{W}</v>
          </cell>
          <cell r="O1081">
            <v>7</v>
          </cell>
          <cell r="P1081" t="str">
            <v>W</v>
          </cell>
          <cell r="Q1081" t="str">
            <v>BOK</v>
          </cell>
          <cell r="R1081">
            <v>12</v>
          </cell>
        </row>
        <row r="1082">
          <cell r="E1082" t="str">
            <v>Kentaro, the Smiling Cat</v>
          </cell>
          <cell r="F1082" t="str">
            <v>Betrayers of Kamigawa</v>
          </cell>
          <cell r="G1082" t="str">
            <v>R</v>
          </cell>
          <cell r="H1082" t="str">
            <v>Legendary Creature — Human Samurai</v>
          </cell>
          <cell r="I1082">
            <v>2</v>
          </cell>
          <cell r="J1082">
            <v>1</v>
          </cell>
          <cell r="L1082" t="str">
            <v>Bushido 1. You may pay {X} rather than pay the mana cost for Samurai spells you cast, where X is that spell's converted mana cost.</v>
          </cell>
          <cell r="M1082" t="str">
            <v>{1}{W}</v>
          </cell>
          <cell r="O1082">
            <v>2</v>
          </cell>
          <cell r="P1082" t="str">
            <v>W</v>
          </cell>
          <cell r="Q1082" t="str">
            <v>BOK</v>
          </cell>
          <cell r="R1082">
            <v>13</v>
          </cell>
        </row>
        <row r="1083">
          <cell r="E1083" t="str">
            <v>Kira, Great Glass-Spinner</v>
          </cell>
          <cell r="F1083" t="str">
            <v>Betrayers of Kamigawa</v>
          </cell>
          <cell r="G1083" t="str">
            <v>R</v>
          </cell>
          <cell r="H1083" t="str">
            <v>Legendary Creature — Spirit</v>
          </cell>
          <cell r="I1083">
            <v>2</v>
          </cell>
          <cell r="J1083">
            <v>2</v>
          </cell>
          <cell r="L1083" t="str">
            <v>Flying. Creatures you control have "Whenever this creature becomes the target of a spell or ability for the first time in a turn, counter that spell or ability."</v>
          </cell>
          <cell r="M1083" t="str">
            <v>{1}{U}{U}</v>
          </cell>
          <cell r="O1083">
            <v>3</v>
          </cell>
          <cell r="P1083" t="str">
            <v>U</v>
          </cell>
          <cell r="Q1083" t="str">
            <v>BOK</v>
          </cell>
          <cell r="R1083">
            <v>40</v>
          </cell>
        </row>
        <row r="1084">
          <cell r="E1084" t="str">
            <v>Kitsune Palliator</v>
          </cell>
          <cell r="F1084" t="str">
            <v>Betrayers of Kamigawa</v>
          </cell>
          <cell r="G1084" t="str">
            <v>U</v>
          </cell>
          <cell r="H1084" t="str">
            <v>Creature — Fox Cleric</v>
          </cell>
          <cell r="I1084">
            <v>0</v>
          </cell>
          <cell r="J1084">
            <v>2</v>
          </cell>
          <cell r="L1084" t="str">
            <v>{T}: Prevent the next 1 damage that would be dealt to each creature and each player this turn.</v>
          </cell>
          <cell r="M1084" t="str">
            <v>{2}{W}</v>
          </cell>
          <cell r="O1084">
            <v>3</v>
          </cell>
          <cell r="P1084" t="str">
            <v>W</v>
          </cell>
          <cell r="Q1084" t="str">
            <v>BOK</v>
          </cell>
          <cell r="R1084">
            <v>14</v>
          </cell>
        </row>
        <row r="1085">
          <cell r="E1085" t="str">
            <v>Kodama of the Center Tree</v>
          </cell>
          <cell r="F1085" t="str">
            <v>Betrayers of Kamigawa</v>
          </cell>
          <cell r="G1085" t="str">
            <v>R</v>
          </cell>
          <cell r="H1085" t="str">
            <v>Legendary Creature — Spirit</v>
          </cell>
          <cell r="I1085" t="str">
            <v>*</v>
          </cell>
          <cell r="J1085" t="str">
            <v>*</v>
          </cell>
          <cell r="L1085" t="str">
            <v>Kodama of the Center Tree's power and toughness are each equal to the number of Spirits you control. Kodama of the Center Tree has soulshift X, where X is the number of Spirits you control.</v>
          </cell>
          <cell r="M1085" t="str">
            <v>{4}{G}</v>
          </cell>
          <cell r="O1085">
            <v>5</v>
          </cell>
          <cell r="P1085" t="str">
            <v>G</v>
          </cell>
          <cell r="Q1085" t="str">
            <v>BOK</v>
          </cell>
          <cell r="R1085">
            <v>131</v>
          </cell>
        </row>
        <row r="1086">
          <cell r="E1086" t="str">
            <v>Kumano's Blessing</v>
          </cell>
          <cell r="F1086" t="str">
            <v>Betrayers of Kamigawa</v>
          </cell>
          <cell r="G1086" t="str">
            <v>C</v>
          </cell>
          <cell r="H1086" t="str">
            <v>Enchantment — Aura</v>
          </cell>
          <cell r="L1086" t="str">
            <v>Flash?Enchant creature?If a creature dealt damage by enchanted creature this turn would die, exile it instead.</v>
          </cell>
          <cell r="M1086" t="str">
            <v>{2}{R}</v>
          </cell>
          <cell r="O1086">
            <v>3</v>
          </cell>
          <cell r="P1086" t="str">
            <v>R</v>
          </cell>
          <cell r="Q1086" t="str">
            <v>BOK</v>
          </cell>
          <cell r="R1086">
            <v>111</v>
          </cell>
        </row>
        <row r="1087">
          <cell r="E1087" t="str">
            <v>Kyoki, Sanity's Eclipse</v>
          </cell>
          <cell r="F1087" t="str">
            <v>Betrayers of Kamigawa</v>
          </cell>
          <cell r="G1087" t="str">
            <v>R</v>
          </cell>
          <cell r="H1087" t="str">
            <v>Legendary Creature — Demon Spirit</v>
          </cell>
          <cell r="I1087">
            <v>6</v>
          </cell>
          <cell r="J1087">
            <v>4</v>
          </cell>
          <cell r="L1087" t="str">
            <v>Whenever you cast a Spirit or Arcane spell, target opponent exiles a card from his or her hand.</v>
          </cell>
          <cell r="M1087" t="str">
            <v>{4}{B}{B}</v>
          </cell>
          <cell r="O1087">
            <v>6</v>
          </cell>
          <cell r="P1087" t="str">
            <v>B</v>
          </cell>
          <cell r="Q1087" t="str">
            <v>BOK</v>
          </cell>
          <cell r="R1087">
            <v>72</v>
          </cell>
        </row>
        <row r="1088">
          <cell r="E1088" t="str">
            <v>Lifegift</v>
          </cell>
          <cell r="F1088" t="str">
            <v>Betrayers of Kamigawa</v>
          </cell>
          <cell r="G1088" t="str">
            <v>R</v>
          </cell>
          <cell r="H1088" t="str">
            <v>Enchantment</v>
          </cell>
          <cell r="L1088" t="str">
            <v>Whenever a land enters the battlefield, you may gain 1 life.</v>
          </cell>
          <cell r="M1088" t="str">
            <v>{2}{G}</v>
          </cell>
          <cell r="O1088">
            <v>3</v>
          </cell>
          <cell r="P1088" t="str">
            <v>G</v>
          </cell>
          <cell r="Q1088" t="str">
            <v>BOK</v>
          </cell>
          <cell r="R1088">
            <v>132</v>
          </cell>
        </row>
        <row r="1089">
          <cell r="A1089" t="str">
            <v>YES</v>
          </cell>
          <cell r="E1089" t="str">
            <v>Lifespinner</v>
          </cell>
          <cell r="F1089" t="str">
            <v>Betrayers of Kamigawa</v>
          </cell>
          <cell r="G1089" t="str">
            <v>U</v>
          </cell>
          <cell r="H1089" t="str">
            <v>Creature — Spirit</v>
          </cell>
          <cell r="I1089">
            <v>3</v>
          </cell>
          <cell r="J1089">
            <v>3</v>
          </cell>
          <cell r="L1089" t="str">
            <v>{T}, Sacrifice three Spirits: Search your library for a legendary Spirit permanent card and put it onto the battlefield. Then shuffle your library.</v>
          </cell>
          <cell r="M1089" t="str">
            <v>{3}{G}</v>
          </cell>
          <cell r="O1089">
            <v>4</v>
          </cell>
          <cell r="P1089" t="str">
            <v>G</v>
          </cell>
          <cell r="Q1089" t="str">
            <v>BOK</v>
          </cell>
          <cell r="R1089">
            <v>133</v>
          </cell>
        </row>
        <row r="1090">
          <cell r="A1090" t="str">
            <v>YES</v>
          </cell>
          <cell r="E1090" t="str">
            <v>Loam Dweller</v>
          </cell>
          <cell r="F1090" t="str">
            <v>Betrayers of Kamigawa</v>
          </cell>
          <cell r="G1090" t="str">
            <v>U</v>
          </cell>
          <cell r="H1090" t="str">
            <v>Creature — Spirit</v>
          </cell>
          <cell r="I1090">
            <v>2</v>
          </cell>
          <cell r="J1090">
            <v>2</v>
          </cell>
          <cell r="L1090" t="str">
            <v>Whenever you cast a Spirit or Arcane spell, you may put a land card from your hand onto the battlefield tapped.</v>
          </cell>
          <cell r="M1090" t="str">
            <v>{1}{G}</v>
          </cell>
          <cell r="O1090">
            <v>2</v>
          </cell>
          <cell r="P1090" t="str">
            <v>G</v>
          </cell>
          <cell r="Q1090" t="str">
            <v>BOK</v>
          </cell>
          <cell r="R1090">
            <v>134</v>
          </cell>
        </row>
        <row r="1091">
          <cell r="E1091" t="str">
            <v>Mannichi, the Fevered Dream</v>
          </cell>
          <cell r="F1091" t="str">
            <v>Betrayers of Kamigawa</v>
          </cell>
          <cell r="G1091" t="str">
            <v>R</v>
          </cell>
          <cell r="H1091" t="str">
            <v>Legendary Creature — Spirit</v>
          </cell>
          <cell r="I1091">
            <v>1</v>
          </cell>
          <cell r="J1091">
            <v>2</v>
          </cell>
          <cell r="L1091" t="str">
            <v>{1}{R}: Switch each creature's power and toughness until end of turn.</v>
          </cell>
          <cell r="M1091" t="str">
            <v>{2}{R}</v>
          </cell>
          <cell r="O1091">
            <v>3</v>
          </cell>
          <cell r="P1091" t="str">
            <v>R</v>
          </cell>
          <cell r="Q1091" t="str">
            <v>BOK</v>
          </cell>
          <cell r="R1091">
            <v>112</v>
          </cell>
        </row>
        <row r="1092">
          <cell r="E1092" t="str">
            <v>Mark of Sakiko</v>
          </cell>
          <cell r="F1092" t="str">
            <v>Betrayers of Kamigawa</v>
          </cell>
          <cell r="G1092" t="str">
            <v>U</v>
          </cell>
          <cell r="H1092" t="str">
            <v>Enchantment — Aura</v>
          </cell>
          <cell r="L1092" t="str">
            <v>Enchant creature?Enchanted creature has "Whenever this creature deals combat damage to a player, add that much {G} to your mana pool. Until end of turn, this mana doesn't empty from your mana pool as steps and phases end."</v>
          </cell>
          <cell r="M1092" t="str">
            <v>{1}{G}</v>
          </cell>
          <cell r="N1092" t="str">
            <v>{G}</v>
          </cell>
          <cell r="O1092">
            <v>2</v>
          </cell>
          <cell r="P1092" t="str">
            <v>G</v>
          </cell>
          <cell r="Q1092" t="str">
            <v>BOK</v>
          </cell>
          <cell r="R1092">
            <v>135</v>
          </cell>
        </row>
        <row r="1093">
          <cell r="A1093" t="str">
            <v>YES</v>
          </cell>
          <cell r="E1093" t="str">
            <v>Mark of the Oni</v>
          </cell>
          <cell r="F1093" t="str">
            <v>Betrayers of Kamigawa</v>
          </cell>
          <cell r="G1093" t="str">
            <v>U</v>
          </cell>
          <cell r="H1093" t="str">
            <v>Enchantment — Aura</v>
          </cell>
          <cell r="L1093" t="str">
            <v>Enchant creature?You control enchanted creature. At the beginning of the end step, if you control no Demons, sacrifice Mark of the Oni.</v>
          </cell>
          <cell r="M1093" t="str">
            <v>{2}{B}</v>
          </cell>
          <cell r="O1093">
            <v>3</v>
          </cell>
          <cell r="P1093" t="str">
            <v>B</v>
          </cell>
          <cell r="Q1093" t="str">
            <v>BOK</v>
          </cell>
          <cell r="R1093">
            <v>73</v>
          </cell>
        </row>
        <row r="1094">
          <cell r="A1094" t="str">
            <v>YES</v>
          </cell>
          <cell r="E1094" t="str">
            <v>Matsu-Tribe Sniper</v>
          </cell>
          <cell r="F1094" t="str">
            <v>Betrayers of Kamigawa</v>
          </cell>
          <cell r="G1094" t="str">
            <v>C</v>
          </cell>
          <cell r="H1094" t="str">
            <v>Creature — Snake Warrior Archer</v>
          </cell>
          <cell r="I1094">
            <v>1</v>
          </cell>
          <cell r="J1094">
            <v>1</v>
          </cell>
          <cell r="L1094" t="str">
            <v>{T}: Matsu-Tribe Sniper deals 1 damage to target creature with flying. Whenever Matsu-Tribe Sniper deals damage to a creature, tap that creature and it doesn't untap during its controller's next untap step.</v>
          </cell>
          <cell r="M1094" t="str">
            <v>{1}{G}</v>
          </cell>
          <cell r="O1094">
            <v>2</v>
          </cell>
          <cell r="P1094" t="str">
            <v>G</v>
          </cell>
          <cell r="Q1094" t="str">
            <v>BOK</v>
          </cell>
          <cell r="R1094">
            <v>136</v>
          </cell>
        </row>
        <row r="1095">
          <cell r="E1095" t="str">
            <v>Mending Hands</v>
          </cell>
          <cell r="F1095" t="str">
            <v>Betrayers of Kamigawa</v>
          </cell>
          <cell r="G1095" t="str">
            <v>C</v>
          </cell>
          <cell r="H1095" t="str">
            <v>Instant</v>
          </cell>
          <cell r="L1095" t="str">
            <v>Prevent the next 4 damage that would be dealt to target creature or player this turn.</v>
          </cell>
          <cell r="M1095" t="str">
            <v>{W}</v>
          </cell>
          <cell r="O1095">
            <v>1</v>
          </cell>
          <cell r="P1095" t="str">
            <v>W</v>
          </cell>
          <cell r="Q1095" t="str">
            <v>BOK</v>
          </cell>
          <cell r="R1095">
            <v>15</v>
          </cell>
        </row>
        <row r="1096">
          <cell r="E1096" t="str">
            <v>Minamo Sightbender</v>
          </cell>
          <cell r="F1096" t="str">
            <v>Betrayers of Kamigawa</v>
          </cell>
          <cell r="G1096" t="str">
            <v>U</v>
          </cell>
          <cell r="H1096" t="str">
            <v>Creature — Human Wizard</v>
          </cell>
          <cell r="I1096">
            <v>1</v>
          </cell>
          <cell r="J1096">
            <v>2</v>
          </cell>
          <cell r="L1096" t="str">
            <v>{X}, {T}: Target creature with power X or less is unblockable this turn.</v>
          </cell>
          <cell r="M1096" t="str">
            <v>{1}{U}</v>
          </cell>
          <cell r="O1096">
            <v>2</v>
          </cell>
          <cell r="P1096" t="str">
            <v>U</v>
          </cell>
          <cell r="Q1096" t="str">
            <v>BOK</v>
          </cell>
          <cell r="R1096">
            <v>41</v>
          </cell>
        </row>
        <row r="1097">
          <cell r="E1097" t="str">
            <v>Minamo's Meddling</v>
          </cell>
          <cell r="F1097" t="str">
            <v>Betrayers of Kamigawa</v>
          </cell>
          <cell r="G1097" t="str">
            <v>C</v>
          </cell>
          <cell r="H1097" t="str">
            <v>Instant</v>
          </cell>
          <cell r="L1097" t="str">
            <v>Counter target spell. That spell's controller reveals his or her hand, then discards each card with the same name as a card spliced onto that spell.</v>
          </cell>
          <cell r="M1097" t="str">
            <v>{2}{U}{U}</v>
          </cell>
          <cell r="O1097">
            <v>4</v>
          </cell>
          <cell r="P1097" t="str">
            <v>U</v>
          </cell>
          <cell r="Q1097" t="str">
            <v>BOK</v>
          </cell>
          <cell r="R1097">
            <v>42</v>
          </cell>
        </row>
        <row r="1098">
          <cell r="E1098" t="str">
            <v>Mirror Gallery</v>
          </cell>
          <cell r="F1098" t="str">
            <v>Betrayers of Kamigawa</v>
          </cell>
          <cell r="G1098" t="str">
            <v>R</v>
          </cell>
          <cell r="H1098" t="str">
            <v>Artifact</v>
          </cell>
          <cell r="L1098" t="str">
            <v>The "legend rule" doesn't apply.</v>
          </cell>
          <cell r="M1098" t="str">
            <v>{5}</v>
          </cell>
          <cell r="O1098">
            <v>5</v>
          </cell>
          <cell r="P1098" t="str">
            <v>A</v>
          </cell>
          <cell r="Q1098" t="str">
            <v>BOK</v>
          </cell>
          <cell r="R1098">
            <v>154</v>
          </cell>
        </row>
        <row r="1099">
          <cell r="E1099" t="str">
            <v>Mistblade Shinobi</v>
          </cell>
          <cell r="F1099" t="str">
            <v>Betrayers of Kamigawa</v>
          </cell>
          <cell r="G1099" t="str">
            <v>C</v>
          </cell>
          <cell r="H1099" t="str">
            <v>Creature — Human Ninja</v>
          </cell>
          <cell r="I1099">
            <v>1</v>
          </cell>
          <cell r="J1099">
            <v>1</v>
          </cell>
          <cell r="L1099" t="str">
            <v>Ninjutsu {U} #_({U}, Return an unblocked attacker you control to hand: Put this card onto the battlefield from your hand tapped and attacking.)_#?Whenever Mistblade Shinobi deals combat damage to a player, you may return target creature that player controls to its owner's hand.</v>
          </cell>
          <cell r="M1099" t="str">
            <v>{2}{U}</v>
          </cell>
          <cell r="O1099">
            <v>3</v>
          </cell>
          <cell r="P1099" t="str">
            <v>U</v>
          </cell>
          <cell r="Q1099" t="str">
            <v>BOK</v>
          </cell>
          <cell r="R1099">
            <v>43</v>
          </cell>
        </row>
        <row r="1100">
          <cell r="E1100" t="str">
            <v>Moonlit Strider</v>
          </cell>
          <cell r="F1100" t="str">
            <v>Betrayers of Kamigawa</v>
          </cell>
          <cell r="G1100" t="str">
            <v>C</v>
          </cell>
          <cell r="H1100" t="str">
            <v>Creature — Spirit</v>
          </cell>
          <cell r="I1100">
            <v>1</v>
          </cell>
          <cell r="J1100">
            <v>4</v>
          </cell>
          <cell r="L1100" t="str">
            <v>Sacrifice Moonlit Strider: Target creature you control gains protection from the color of your choice until end of turn. Soulshift 3 #_(When this creature dies, you may return target Spirit card with converted mana cost 3 or less from your graveyard to your hand.)_#</v>
          </cell>
          <cell r="M1100" t="str">
            <v>{3}{W}</v>
          </cell>
          <cell r="O1100">
            <v>4</v>
          </cell>
          <cell r="P1100" t="str">
            <v>W</v>
          </cell>
          <cell r="Q1100" t="str">
            <v>BOK</v>
          </cell>
          <cell r="R1100">
            <v>16</v>
          </cell>
        </row>
        <row r="1101">
          <cell r="A1101" t="str">
            <v>Wishlist (Low)</v>
          </cell>
          <cell r="E1101" t="str">
            <v>Neko-Te</v>
          </cell>
          <cell r="F1101" t="str">
            <v>Betrayers of Kamigawa</v>
          </cell>
          <cell r="G1101" t="str">
            <v>R</v>
          </cell>
          <cell r="H1101" t="str">
            <v>Artifact — Equipment</v>
          </cell>
          <cell r="L1101" t="str">
            <v>Whenever equipped creature deals damage to a creature, tap that creature. That creature doesn't untap during its controller's untap step for as long as Neko-Te remains on the battlefield. Whenever equipped creature deals damage to a player, that player loses 1 life. Equip {2}</v>
          </cell>
          <cell r="M1101" t="str">
            <v>{3}</v>
          </cell>
          <cell r="O1101">
            <v>3</v>
          </cell>
          <cell r="P1101" t="str">
            <v>A</v>
          </cell>
          <cell r="Q1101" t="str">
            <v>BOK</v>
          </cell>
          <cell r="R1101">
            <v>155</v>
          </cell>
        </row>
        <row r="1102">
          <cell r="E1102" t="str">
            <v>Nezumi Shadow-Watcher</v>
          </cell>
          <cell r="F1102" t="str">
            <v>Betrayers of Kamigawa</v>
          </cell>
          <cell r="G1102" t="str">
            <v>U</v>
          </cell>
          <cell r="H1102" t="str">
            <v>Creature — Rat Warrior</v>
          </cell>
          <cell r="I1102">
            <v>1</v>
          </cell>
          <cell r="J1102">
            <v>1</v>
          </cell>
          <cell r="L1102" t="str">
            <v>Sacrifice Nezumi Shadow-Watcher: Destroy target Ninja.</v>
          </cell>
          <cell r="M1102" t="str">
            <v>{B}</v>
          </cell>
          <cell r="O1102">
            <v>1</v>
          </cell>
          <cell r="P1102" t="str">
            <v>B</v>
          </cell>
          <cell r="Q1102" t="str">
            <v>BOK</v>
          </cell>
          <cell r="R1102">
            <v>74</v>
          </cell>
        </row>
        <row r="1103">
          <cell r="A1103" t="str">
            <v>YES</v>
          </cell>
          <cell r="E1103" t="str">
            <v>Ninja of the Deep Hours</v>
          </cell>
          <cell r="F1103" t="str">
            <v>Betrayers of Kamigawa</v>
          </cell>
          <cell r="G1103" t="str">
            <v>C</v>
          </cell>
          <cell r="H1103" t="str">
            <v>Creature — Human Ninja</v>
          </cell>
          <cell r="I1103">
            <v>2</v>
          </cell>
          <cell r="J1103">
            <v>2</v>
          </cell>
          <cell r="L1103" t="str">
            <v>Ninjutsu {1}{U} #_({1}{U}, Return an unblocked attacker you control to hand: Put this card onto the battlefield from your hand tapped and attacking.)_#?Whenever Ninja of the Deep Hours deals combat damage to a player, you may draw a card.</v>
          </cell>
          <cell r="M1103" t="str">
            <v>{3}{U}</v>
          </cell>
          <cell r="O1103">
            <v>4</v>
          </cell>
          <cell r="P1103" t="str">
            <v>U</v>
          </cell>
          <cell r="Q1103" t="str">
            <v>BOK</v>
          </cell>
          <cell r="R1103">
            <v>44</v>
          </cell>
        </row>
        <row r="1104">
          <cell r="A1104" t="str">
            <v>YES (Foil)</v>
          </cell>
          <cell r="E1104" t="str">
            <v>Nourishing Shoal</v>
          </cell>
          <cell r="F1104" t="str">
            <v>Betrayers of Kamigawa</v>
          </cell>
          <cell r="G1104" t="str">
            <v>R</v>
          </cell>
          <cell r="H1104" t="str">
            <v>Instant — Arcane</v>
          </cell>
          <cell r="L1104" t="str">
            <v>You may exile a green card with converted mana cost X from your hand rather than pay Nourishing Shoal's mana cost. You gain X life.</v>
          </cell>
          <cell r="M1104" t="str">
            <v>{X}{G}{G}</v>
          </cell>
          <cell r="O1104">
            <v>2</v>
          </cell>
          <cell r="P1104" t="str">
            <v>G</v>
          </cell>
          <cell r="Q1104" t="str">
            <v>BOK</v>
          </cell>
          <cell r="R1104">
            <v>137</v>
          </cell>
        </row>
        <row r="1105">
          <cell r="E1105" t="str">
            <v>Ogre Marauder</v>
          </cell>
          <cell r="F1105" t="str">
            <v>Betrayers of Kamigawa</v>
          </cell>
          <cell r="G1105" t="str">
            <v>U</v>
          </cell>
          <cell r="H1105" t="str">
            <v>Creature — Ogre Warrior</v>
          </cell>
          <cell r="I1105">
            <v>3</v>
          </cell>
          <cell r="J1105">
            <v>1</v>
          </cell>
          <cell r="L1105" t="str">
            <v>Whenever Ogre Marauder attacks, it gains "Ogre Marauder is unblockable" until end of turn unless defending player sacrifices a creature.</v>
          </cell>
          <cell r="M1105" t="str">
            <v>{1}{B}{B}</v>
          </cell>
          <cell r="O1105">
            <v>3</v>
          </cell>
          <cell r="P1105" t="str">
            <v>B</v>
          </cell>
          <cell r="Q1105" t="str">
            <v>BOK</v>
          </cell>
          <cell r="R1105">
            <v>75</v>
          </cell>
        </row>
        <row r="1106">
          <cell r="E1106" t="str">
            <v>Ogre Recluse</v>
          </cell>
          <cell r="F1106" t="str">
            <v>Betrayers of Kamigawa</v>
          </cell>
          <cell r="G1106" t="str">
            <v>U</v>
          </cell>
          <cell r="H1106" t="str">
            <v>Creature — Ogre Warrior</v>
          </cell>
          <cell r="I1106">
            <v>5</v>
          </cell>
          <cell r="J1106">
            <v>4</v>
          </cell>
          <cell r="L1106" t="str">
            <v>Whenever a player casts a spell, tap Ogre Recluse.</v>
          </cell>
          <cell r="M1106" t="str">
            <v>{3}{R}</v>
          </cell>
          <cell r="O1106">
            <v>4</v>
          </cell>
          <cell r="P1106" t="str">
            <v>R</v>
          </cell>
          <cell r="Q1106" t="str">
            <v>BOK</v>
          </cell>
          <cell r="R1106">
            <v>113</v>
          </cell>
        </row>
        <row r="1107">
          <cell r="E1107" t="str">
            <v>Okiba-Gang Shinobi</v>
          </cell>
          <cell r="F1107" t="str">
            <v>Betrayers of Kamigawa</v>
          </cell>
          <cell r="G1107" t="str">
            <v>C</v>
          </cell>
          <cell r="H1107" t="str">
            <v>Creature — Rat Ninja</v>
          </cell>
          <cell r="I1107">
            <v>3</v>
          </cell>
          <cell r="J1107">
            <v>2</v>
          </cell>
          <cell r="L1107" t="str">
            <v>Ninjutsu {3}{B}. Whenever Okiba-Gang Shinobi deals combat damage to a player, that player discards two cards.</v>
          </cell>
          <cell r="M1107" t="str">
            <v>{3}{B}{B}</v>
          </cell>
          <cell r="O1107">
            <v>5</v>
          </cell>
          <cell r="P1107" t="str">
            <v>B</v>
          </cell>
          <cell r="Q1107" t="str">
            <v>BOK</v>
          </cell>
          <cell r="R1107">
            <v>76</v>
          </cell>
        </row>
        <row r="1108">
          <cell r="A1108" t="str">
            <v>Wishlist (Low)</v>
          </cell>
          <cell r="E1108" t="str">
            <v>Opal-Eye, Konda's Yojimbo</v>
          </cell>
          <cell r="F1108" t="str">
            <v>Betrayers of Kamigawa</v>
          </cell>
          <cell r="G1108" t="str">
            <v>R</v>
          </cell>
          <cell r="H1108" t="str">
            <v>Legendary Creature — Fox Samurai</v>
          </cell>
          <cell r="I1108">
            <v>1</v>
          </cell>
          <cell r="J1108">
            <v>4</v>
          </cell>
          <cell r="L1108" t="str">
            <v>Defender. Bushido 1. {T}: The next time a source of your choice would deal damage this turn, that damage is dealt to Opal-Eye, Konda's Yojimbo instead. {1}{W}: Prevent the next 1 damage that would be dealt to Opal-Eye this turn.</v>
          </cell>
          <cell r="M1108" t="str">
            <v>{1}{W}{W}</v>
          </cell>
          <cell r="O1108">
            <v>3</v>
          </cell>
          <cell r="P1108" t="str">
            <v>W</v>
          </cell>
          <cell r="Q1108" t="str">
            <v>BOK</v>
          </cell>
          <cell r="R1108">
            <v>17</v>
          </cell>
        </row>
        <row r="1109">
          <cell r="E1109" t="str">
            <v>Orb of Dreams</v>
          </cell>
          <cell r="F1109" t="str">
            <v>Betrayers of Kamigawa</v>
          </cell>
          <cell r="G1109" t="str">
            <v>R</v>
          </cell>
          <cell r="H1109" t="str">
            <v>Artifact</v>
          </cell>
          <cell r="L1109" t="str">
            <v>Permanents enter the battlefield tapped.</v>
          </cell>
          <cell r="M1109" t="str">
            <v>{3}</v>
          </cell>
          <cell r="O1109">
            <v>3</v>
          </cell>
          <cell r="P1109" t="str">
            <v>A</v>
          </cell>
          <cell r="Q1109" t="str">
            <v>BOK</v>
          </cell>
          <cell r="R1109">
            <v>156</v>
          </cell>
        </row>
        <row r="1110">
          <cell r="A1110" t="str">
            <v>Wishlist (Low)</v>
          </cell>
          <cell r="E1110" t="str">
            <v>Ornate Kanzashi</v>
          </cell>
          <cell r="F1110" t="str">
            <v>Betrayers of Kamigawa</v>
          </cell>
          <cell r="G1110" t="str">
            <v>R</v>
          </cell>
          <cell r="H1110" t="str">
            <v>Artifact</v>
          </cell>
          <cell r="L1110" t="str">
            <v>{2}, {T}: Target opponent exiles the top card of his or her library. You may play that card this turn.</v>
          </cell>
          <cell r="M1110" t="str">
            <v>{5}</v>
          </cell>
          <cell r="O1110">
            <v>5</v>
          </cell>
          <cell r="P1110" t="str">
            <v>A</v>
          </cell>
          <cell r="Q1110" t="str">
            <v>BOK</v>
          </cell>
          <cell r="R1110">
            <v>157</v>
          </cell>
        </row>
        <row r="1111">
          <cell r="E1111" t="str">
            <v>Overblaze</v>
          </cell>
          <cell r="F1111" t="str">
            <v>Betrayers of Kamigawa</v>
          </cell>
          <cell r="G1111" t="str">
            <v>U</v>
          </cell>
          <cell r="H1111" t="str">
            <v>Instant — Arcane</v>
          </cell>
          <cell r="L1111" t="str">
            <v>Each time target permanent would deal damage to a creature or player this turn, it deals double that damage to that creature or player instead. Splice onto Arcane {2}{R}{R} #_(As you cast an Arcane spell, you may reveal this card from your hand and pay its splice cost. If you do, add this card's effects to that spell.)_#</v>
          </cell>
          <cell r="M1111" t="str">
            <v>{3}{R}</v>
          </cell>
          <cell r="O1111">
            <v>4</v>
          </cell>
          <cell r="P1111" t="str">
            <v>R</v>
          </cell>
          <cell r="Q1111" t="str">
            <v>BOK</v>
          </cell>
          <cell r="R1111">
            <v>114</v>
          </cell>
        </row>
        <row r="1112">
          <cell r="E1112" t="str">
            <v>Oyobi, Who Split the Heavens</v>
          </cell>
          <cell r="F1112" t="str">
            <v>Betrayers of Kamigawa</v>
          </cell>
          <cell r="G1112" t="str">
            <v>R</v>
          </cell>
          <cell r="H1112" t="str">
            <v>Legendary Creature — Spirit</v>
          </cell>
          <cell r="I1112">
            <v>3</v>
          </cell>
          <cell r="J1112">
            <v>6</v>
          </cell>
          <cell r="L1112" t="str">
            <v>Flying. Whenever you cast a Spirit or Arcane spell, put a 3/3 white Spirit creature token with flying onto the battlefield.</v>
          </cell>
          <cell r="M1112" t="str">
            <v>{6}{W}</v>
          </cell>
          <cell r="O1112">
            <v>7</v>
          </cell>
          <cell r="P1112" t="str">
            <v>W</v>
          </cell>
          <cell r="Q1112" t="str">
            <v>BOK</v>
          </cell>
          <cell r="R1112">
            <v>18</v>
          </cell>
        </row>
        <row r="1113">
          <cell r="E1113" t="str">
            <v>Patron of the Akki</v>
          </cell>
          <cell r="F1113" t="str">
            <v>Betrayers of Kamigawa</v>
          </cell>
          <cell r="G1113" t="str">
            <v>R</v>
          </cell>
          <cell r="H1113" t="str">
            <v>Legendary Creature — Spirit</v>
          </cell>
          <cell r="I1113">
            <v>5</v>
          </cell>
          <cell r="J1113">
            <v>5</v>
          </cell>
          <cell r="L1113" t="str">
            <v>Goblin offering #_(You may cast this card any time you could cast an instant by sacrificing a Goblin and paying the difference in mana costs between this and the sacrificed Goblin. Mana cost includes color.)_#?Whenever Patron of the Akki attacks, creatures you control get +2/+0 until end of turn.</v>
          </cell>
          <cell r="M1113" t="str">
            <v>{4}{R}{R}</v>
          </cell>
          <cell r="O1113">
            <v>6</v>
          </cell>
          <cell r="P1113" t="str">
            <v>R</v>
          </cell>
          <cell r="Q1113" t="str">
            <v>BOK</v>
          </cell>
          <cell r="R1113">
            <v>115</v>
          </cell>
        </row>
        <row r="1114">
          <cell r="A1114" t="str">
            <v>Wishlist (Low)</v>
          </cell>
          <cell r="E1114" t="str">
            <v>Patron of the Kitsune</v>
          </cell>
          <cell r="F1114" t="str">
            <v>Betrayers of Kamigawa</v>
          </cell>
          <cell r="G1114" t="str">
            <v>R</v>
          </cell>
          <cell r="H1114" t="str">
            <v>Legendary Creature — Spirit</v>
          </cell>
          <cell r="I1114">
            <v>5</v>
          </cell>
          <cell r="J1114">
            <v>6</v>
          </cell>
          <cell r="L1114" t="str">
            <v>Fox offering. Whenever a creature attacks, you may gain 1 life.</v>
          </cell>
          <cell r="M1114" t="str">
            <v>{4}{W}{W}</v>
          </cell>
          <cell r="O1114">
            <v>6</v>
          </cell>
          <cell r="P1114" t="str">
            <v>W</v>
          </cell>
          <cell r="Q1114" t="str">
            <v>BOK</v>
          </cell>
          <cell r="R1114">
            <v>19</v>
          </cell>
        </row>
        <row r="1115">
          <cell r="A1115" t="str">
            <v>Wishlist (Low)</v>
          </cell>
          <cell r="E1115" t="str">
            <v>Patron of the Moon</v>
          </cell>
          <cell r="F1115" t="str">
            <v>Betrayers of Kamigawa</v>
          </cell>
          <cell r="G1115" t="str">
            <v>R</v>
          </cell>
          <cell r="H1115" t="str">
            <v>Legendary Creature — Spirit</v>
          </cell>
          <cell r="I1115">
            <v>5</v>
          </cell>
          <cell r="J1115">
            <v>4</v>
          </cell>
          <cell r="L1115" t="str">
            <v>Moonfolk offering. Flying. {1}: Put up to two land cards from your hand onto the battlefield tapped.</v>
          </cell>
          <cell r="M1115" t="str">
            <v>{5}{U}{U}</v>
          </cell>
          <cell r="O1115">
            <v>7</v>
          </cell>
          <cell r="P1115" t="str">
            <v>U</v>
          </cell>
          <cell r="Q1115" t="str">
            <v>BOK</v>
          </cell>
          <cell r="R1115">
            <v>45</v>
          </cell>
        </row>
        <row r="1116">
          <cell r="A1116" t="str">
            <v>Wishlist (Low)</v>
          </cell>
          <cell r="E1116" t="str">
            <v>Patron of the Nezumi</v>
          </cell>
          <cell r="F1116" t="str">
            <v>Betrayers of Kamigawa</v>
          </cell>
          <cell r="G1116" t="str">
            <v>R</v>
          </cell>
          <cell r="H1116" t="str">
            <v>Legendary Creature — Spirit</v>
          </cell>
          <cell r="I1116">
            <v>6</v>
          </cell>
          <cell r="J1116">
            <v>6</v>
          </cell>
          <cell r="L1116" t="str">
            <v>Rat offering. Whenever a permanent is put into an opponent's graveyard, that player loses 1 life.</v>
          </cell>
          <cell r="M1116" t="str">
            <v>{5}{B}{B}</v>
          </cell>
          <cell r="O1116">
            <v>7</v>
          </cell>
          <cell r="P1116" t="str">
            <v>B</v>
          </cell>
          <cell r="Q1116" t="str">
            <v>BOK</v>
          </cell>
          <cell r="R1116">
            <v>77</v>
          </cell>
        </row>
        <row r="1117">
          <cell r="E1117" t="str">
            <v>Patron of the Orochi</v>
          </cell>
          <cell r="F1117" t="str">
            <v>Betrayers of Kamigawa</v>
          </cell>
          <cell r="G1117" t="str">
            <v>R</v>
          </cell>
          <cell r="H1117" t="str">
            <v>Legendary Creature — Spirit</v>
          </cell>
          <cell r="I1117">
            <v>7</v>
          </cell>
          <cell r="J1117">
            <v>7</v>
          </cell>
          <cell r="L1117" t="str">
            <v>Snake offering. {T}: Untap all Forests and all green creatures. Activate this ability only once each turn.</v>
          </cell>
          <cell r="M1117" t="str">
            <v>{6}{G}{G}</v>
          </cell>
          <cell r="O1117">
            <v>8</v>
          </cell>
          <cell r="P1117" t="str">
            <v>G</v>
          </cell>
          <cell r="Q1117" t="str">
            <v>BOK</v>
          </cell>
          <cell r="R1117">
            <v>138</v>
          </cell>
        </row>
        <row r="1118">
          <cell r="E1118" t="str">
            <v>Petalmane Baku</v>
          </cell>
          <cell r="F1118" t="str">
            <v>Betrayers of Kamigawa</v>
          </cell>
          <cell r="G1118" t="str">
            <v>C</v>
          </cell>
          <cell r="H1118" t="str">
            <v>Creature — Spirit</v>
          </cell>
          <cell r="I1118">
            <v>1</v>
          </cell>
          <cell r="J1118">
            <v>2</v>
          </cell>
          <cell r="L1118" t="str">
            <v>Whenever you cast a Spirit or Arcane spell, you may put a ki counter on Petalmane Baku. {1}, Remove X ki counters from Petalmane Baku: Add X mana of any one color to your mana pool.</v>
          </cell>
          <cell r="M1118" t="str">
            <v>{1}{G}</v>
          </cell>
          <cell r="N1118" t="str">
            <v>{W}{U}{B}{R}{G}</v>
          </cell>
          <cell r="O1118">
            <v>2</v>
          </cell>
          <cell r="P1118" t="str">
            <v>G</v>
          </cell>
          <cell r="Q1118" t="str">
            <v>BOK</v>
          </cell>
          <cell r="R1118">
            <v>139</v>
          </cell>
        </row>
        <row r="1119">
          <cell r="E1119" t="str">
            <v>Phantom Wings</v>
          </cell>
          <cell r="F1119" t="str">
            <v>Betrayers of Kamigawa</v>
          </cell>
          <cell r="G1119" t="str">
            <v>C</v>
          </cell>
          <cell r="H1119" t="str">
            <v>Enchantment — Aura</v>
          </cell>
          <cell r="L1119" t="str">
            <v>Enchant creature?Enchanted creature has flying. Sacrifice Phantom Wings: Return enchanted creature to its owner's hand.</v>
          </cell>
          <cell r="M1119" t="str">
            <v>{1}{U}</v>
          </cell>
          <cell r="O1119">
            <v>2</v>
          </cell>
          <cell r="P1119" t="str">
            <v>U</v>
          </cell>
          <cell r="Q1119" t="str">
            <v>BOK</v>
          </cell>
          <cell r="R1119">
            <v>46</v>
          </cell>
        </row>
        <row r="1120">
          <cell r="E1120" t="str">
            <v>Psychic Spear</v>
          </cell>
          <cell r="F1120" t="str">
            <v>Betrayers of Kamigawa</v>
          </cell>
          <cell r="G1120" t="str">
            <v>C</v>
          </cell>
          <cell r="H1120" t="str">
            <v>Sorcery</v>
          </cell>
          <cell r="L1120" t="str">
            <v>Target player reveals his or her hand. You choose a Spirit or Arcane card from it. That player discards that card.</v>
          </cell>
          <cell r="M1120" t="str">
            <v>{B}</v>
          </cell>
          <cell r="O1120">
            <v>1</v>
          </cell>
          <cell r="P1120" t="str">
            <v>B</v>
          </cell>
          <cell r="Q1120" t="str">
            <v>BOK</v>
          </cell>
          <cell r="R1120">
            <v>78</v>
          </cell>
        </row>
        <row r="1121">
          <cell r="A1121" t="str">
            <v>YES</v>
          </cell>
          <cell r="E1121" t="str">
            <v>Pus Kami</v>
          </cell>
          <cell r="F1121" t="str">
            <v>Betrayers of Kamigawa</v>
          </cell>
          <cell r="G1121" t="str">
            <v>U</v>
          </cell>
          <cell r="H1121" t="str">
            <v>Creature — Spirit</v>
          </cell>
          <cell r="I1121">
            <v>3</v>
          </cell>
          <cell r="J1121">
            <v>3</v>
          </cell>
          <cell r="L1121" t="str">
            <v>{B}, Sacrifice Pus Kami: Destroy target nonblack creature. Soulshift 6 #_(When this creature dies, you may return target Spirit card with converted mana cost 6 or less from your graveyard to your hand.)_#</v>
          </cell>
          <cell r="M1121" t="str">
            <v>{5}{B}{B}</v>
          </cell>
          <cell r="O1121">
            <v>7</v>
          </cell>
          <cell r="P1121" t="str">
            <v>B</v>
          </cell>
          <cell r="Q1121" t="str">
            <v>BOK</v>
          </cell>
          <cell r="R1121">
            <v>79</v>
          </cell>
        </row>
        <row r="1122">
          <cell r="A1122" t="str">
            <v>YES</v>
          </cell>
          <cell r="E1122" t="str">
            <v>Quash</v>
          </cell>
          <cell r="F1122" t="str">
            <v>Betrayers of Kamigawa</v>
          </cell>
          <cell r="G1122" t="str">
            <v>U</v>
          </cell>
          <cell r="H1122" t="str">
            <v>Instant</v>
          </cell>
          <cell r="L1122" t="str">
            <v>Counter target instant or sorcery spell. Search its controller's graveyard, hand, and library for all cards with the same name as that spell and exile them. Then that player shuffles his or her library.</v>
          </cell>
          <cell r="M1122" t="str">
            <v>{2}{U}{U}</v>
          </cell>
          <cell r="O1122">
            <v>4</v>
          </cell>
          <cell r="P1122" t="str">
            <v>U</v>
          </cell>
          <cell r="Q1122" t="str">
            <v>BOK</v>
          </cell>
          <cell r="R1122">
            <v>47</v>
          </cell>
        </row>
        <row r="1123">
          <cell r="E1123" t="str">
            <v>Quillmane Baku</v>
          </cell>
          <cell r="F1123" t="str">
            <v>Betrayers of Kamigawa</v>
          </cell>
          <cell r="G1123" t="str">
            <v>C</v>
          </cell>
          <cell r="H1123" t="str">
            <v>Creature — Spirit</v>
          </cell>
          <cell r="I1123">
            <v>3</v>
          </cell>
          <cell r="J1123">
            <v>3</v>
          </cell>
          <cell r="L1123" t="str">
            <v>Whenever you cast a Spirit or Arcane spell, you may put a ki counter on Quillmane Baku. {1}, {T}, Remove X ki counters from Quillmane Baku: Return target creature with converted mana cost X or less to its owner's hand.</v>
          </cell>
          <cell r="M1123" t="str">
            <v>{4}{U}</v>
          </cell>
          <cell r="O1123">
            <v>5</v>
          </cell>
          <cell r="P1123" t="str">
            <v>U</v>
          </cell>
          <cell r="Q1123" t="str">
            <v>BOK</v>
          </cell>
          <cell r="R1123">
            <v>48</v>
          </cell>
        </row>
        <row r="1124">
          <cell r="E1124" t="str">
            <v>Reduce to Dreams</v>
          </cell>
          <cell r="F1124" t="str">
            <v>Betrayers of Kamigawa</v>
          </cell>
          <cell r="G1124" t="str">
            <v>R</v>
          </cell>
          <cell r="H1124" t="str">
            <v>Sorcery</v>
          </cell>
          <cell r="L1124" t="str">
            <v>Return all artifacts and enchantments to their owners' hands.</v>
          </cell>
          <cell r="M1124" t="str">
            <v>{3}{U}{U}</v>
          </cell>
          <cell r="O1124">
            <v>5</v>
          </cell>
          <cell r="P1124" t="str">
            <v>U</v>
          </cell>
          <cell r="Q1124" t="str">
            <v>BOK</v>
          </cell>
          <cell r="R1124">
            <v>49</v>
          </cell>
        </row>
        <row r="1125">
          <cell r="E1125" t="str">
            <v>Ribbons of the Reikai</v>
          </cell>
          <cell r="F1125" t="str">
            <v>Betrayers of Kamigawa</v>
          </cell>
          <cell r="G1125" t="str">
            <v>C</v>
          </cell>
          <cell r="H1125" t="str">
            <v>Sorcery — Arcane</v>
          </cell>
          <cell r="L1125" t="str">
            <v>Draw a card for each Spirit you control.</v>
          </cell>
          <cell r="M1125" t="str">
            <v>{4}{U}</v>
          </cell>
          <cell r="O1125">
            <v>5</v>
          </cell>
          <cell r="P1125" t="str">
            <v>U</v>
          </cell>
          <cell r="Q1125" t="str">
            <v>BOK</v>
          </cell>
          <cell r="R1125">
            <v>50</v>
          </cell>
        </row>
        <row r="1126">
          <cell r="E1126" t="str">
            <v>Roar of Jukai</v>
          </cell>
          <cell r="F1126" t="str">
            <v>Betrayers of Kamigawa</v>
          </cell>
          <cell r="G1126" t="str">
            <v>C</v>
          </cell>
          <cell r="H1126" t="str">
            <v>Instant — Arcane</v>
          </cell>
          <cell r="L1126" t="str">
            <v>If you control a Forest, each blocked creature gets +2/+2 until end of turn. Splice onto Arcane—An opponent gains 5 life. #_(As you cast an Arcane spell, you may reveal this card from your hand and pay its splice cost. If you do, add this card's effects to that spell.)_#</v>
          </cell>
          <cell r="M1126" t="str">
            <v>{2}{G}</v>
          </cell>
          <cell r="O1126">
            <v>3</v>
          </cell>
          <cell r="P1126" t="str">
            <v>G</v>
          </cell>
          <cell r="Q1126" t="str">
            <v>BOK</v>
          </cell>
          <cell r="R1126">
            <v>140</v>
          </cell>
        </row>
        <row r="1127">
          <cell r="E1127" t="str">
            <v>Ronin Cliffrider</v>
          </cell>
          <cell r="F1127" t="str">
            <v>Betrayers of Kamigawa</v>
          </cell>
          <cell r="G1127" t="str">
            <v>U</v>
          </cell>
          <cell r="H1127" t="str">
            <v>Creature — Human Samurai</v>
          </cell>
          <cell r="I1127">
            <v>2</v>
          </cell>
          <cell r="J1127">
            <v>2</v>
          </cell>
          <cell r="L1127" t="str">
            <v>Bushido 1 #_(When this blocks or becomes blocked, it gets +1/+1 until end of turn.)_#?Whenever Ronin Cliffrider attacks, you may have it deal 1 damage to each creature defending player controls.</v>
          </cell>
          <cell r="M1127" t="str">
            <v>{3}{R}{R}</v>
          </cell>
          <cell r="O1127">
            <v>5</v>
          </cell>
          <cell r="P1127" t="str">
            <v>R</v>
          </cell>
          <cell r="Q1127" t="str">
            <v>BOK</v>
          </cell>
          <cell r="R1127">
            <v>116</v>
          </cell>
        </row>
        <row r="1128">
          <cell r="E1128" t="str">
            <v>Ronin Warclub</v>
          </cell>
          <cell r="F1128" t="str">
            <v>Betrayers of Kamigawa</v>
          </cell>
          <cell r="G1128" t="str">
            <v>U</v>
          </cell>
          <cell r="H1128" t="str">
            <v>Artifact — Equipment</v>
          </cell>
          <cell r="L1128" t="str">
            <v>Equipped creature gets +2/+1. Whenever a creature enters the battlefield under your control, attach Ronin Warclub to that creature. Equip {5} #_({5}: Attach to target creature you control. Equip only as a sorcery.)_#</v>
          </cell>
          <cell r="M1128" t="str">
            <v>{3}</v>
          </cell>
          <cell r="O1128">
            <v>3</v>
          </cell>
          <cell r="P1128" t="str">
            <v>A</v>
          </cell>
          <cell r="Q1128" t="str">
            <v>BOK</v>
          </cell>
          <cell r="R1128">
            <v>158</v>
          </cell>
        </row>
        <row r="1129">
          <cell r="A1129" t="str">
            <v>YES</v>
          </cell>
          <cell r="E1129" t="str">
            <v>Sakiko, Mother of Summer</v>
          </cell>
          <cell r="F1129" t="str">
            <v>Betrayers of Kamigawa</v>
          </cell>
          <cell r="G1129" t="str">
            <v>R</v>
          </cell>
          <cell r="H1129" t="str">
            <v>Legendary Creature — Snake Shaman</v>
          </cell>
          <cell r="I1129">
            <v>3</v>
          </cell>
          <cell r="J1129">
            <v>3</v>
          </cell>
          <cell r="L1129" t="str">
            <v>Whenever a creature you control deals combat damage to a player, add that much {G} to your mana pool. Until end of turn, this mana doesn't empty from your mana pool as steps and phases end.</v>
          </cell>
          <cell r="M1129" t="str">
            <v>{4}{G}{G}</v>
          </cell>
          <cell r="N1129" t="str">
            <v>{G}</v>
          </cell>
          <cell r="O1129">
            <v>6</v>
          </cell>
          <cell r="P1129" t="str">
            <v>G</v>
          </cell>
          <cell r="Q1129" t="str">
            <v>BOK</v>
          </cell>
          <cell r="R1129">
            <v>141</v>
          </cell>
        </row>
        <row r="1130">
          <cell r="A1130" t="str">
            <v>YES</v>
          </cell>
          <cell r="E1130" t="str">
            <v>Sakura-Tribe Springcaller</v>
          </cell>
          <cell r="F1130" t="str">
            <v>Betrayers of Kamigawa</v>
          </cell>
          <cell r="G1130" t="str">
            <v>C</v>
          </cell>
          <cell r="H1130" t="str">
            <v>Creature — Snake Shaman</v>
          </cell>
          <cell r="I1130">
            <v>2</v>
          </cell>
          <cell r="J1130">
            <v>4</v>
          </cell>
          <cell r="L1130" t="str">
            <v>At the beginning of your upkeep, add {G} to your mana pool. Until end of turn, this mana doesn't empty from your mana pool as steps and phases end.</v>
          </cell>
          <cell r="M1130" t="str">
            <v>{3}{G}</v>
          </cell>
          <cell r="N1130" t="str">
            <v>{G}</v>
          </cell>
          <cell r="O1130">
            <v>4</v>
          </cell>
          <cell r="P1130" t="str">
            <v>G</v>
          </cell>
          <cell r="Q1130" t="str">
            <v>BOK</v>
          </cell>
          <cell r="R1130">
            <v>142</v>
          </cell>
        </row>
        <row r="1131">
          <cell r="E1131" t="str">
            <v>Scaled Hulk</v>
          </cell>
          <cell r="F1131" t="str">
            <v>Betrayers of Kamigawa</v>
          </cell>
          <cell r="G1131" t="str">
            <v>C</v>
          </cell>
          <cell r="H1131" t="str">
            <v>Creature — Spirit</v>
          </cell>
          <cell r="I1131">
            <v>4</v>
          </cell>
          <cell r="J1131">
            <v>4</v>
          </cell>
          <cell r="L1131" t="str">
            <v>Whenever you cast a Spirit or Arcane spell, Scaled Hulk gets +2/+2 until end of turn.</v>
          </cell>
          <cell r="M1131" t="str">
            <v>{5}{G}</v>
          </cell>
          <cell r="O1131">
            <v>6</v>
          </cell>
          <cell r="P1131" t="str">
            <v>G</v>
          </cell>
          <cell r="Q1131" t="str">
            <v>BOK</v>
          </cell>
          <cell r="R1131">
            <v>143</v>
          </cell>
        </row>
        <row r="1132">
          <cell r="E1132" t="str">
            <v>Scour</v>
          </cell>
          <cell r="F1132" t="str">
            <v>Betrayers of Kamigawa</v>
          </cell>
          <cell r="G1132" t="str">
            <v>U</v>
          </cell>
          <cell r="H1132" t="str">
            <v>Instant</v>
          </cell>
          <cell r="L1132" t="str">
            <v>Exile target enchantment. Search its controller's graveyard, hand, and library for all cards with the same name as that enchantment and exile them. Then that player shuffles his or her library.</v>
          </cell>
          <cell r="M1132" t="str">
            <v>{2}{W}{W}</v>
          </cell>
          <cell r="O1132">
            <v>4</v>
          </cell>
          <cell r="P1132" t="str">
            <v>W</v>
          </cell>
          <cell r="Q1132" t="str">
            <v>BOK</v>
          </cell>
          <cell r="R1132">
            <v>20</v>
          </cell>
        </row>
        <row r="1133">
          <cell r="E1133" t="str">
            <v>Scourge of Numai</v>
          </cell>
          <cell r="F1133" t="str">
            <v>Betrayers of Kamigawa</v>
          </cell>
          <cell r="G1133" t="str">
            <v>U</v>
          </cell>
          <cell r="H1133" t="str">
            <v>Creature — Demon Spirit</v>
          </cell>
          <cell r="I1133">
            <v>4</v>
          </cell>
          <cell r="J1133">
            <v>4</v>
          </cell>
          <cell r="L1133" t="str">
            <v>At the beginning of your upkeep, you lose 2 life if you don't control an Ogre.</v>
          </cell>
          <cell r="M1133" t="str">
            <v>{3}{B}</v>
          </cell>
          <cell r="O1133">
            <v>4</v>
          </cell>
          <cell r="P1133" t="str">
            <v>B</v>
          </cell>
          <cell r="Q1133" t="str">
            <v>BOK</v>
          </cell>
          <cell r="R1133">
            <v>80</v>
          </cell>
        </row>
        <row r="1134">
          <cell r="E1134" t="str">
            <v>Shimmering Glasskite</v>
          </cell>
          <cell r="F1134" t="str">
            <v>Betrayers of Kamigawa</v>
          </cell>
          <cell r="G1134" t="str">
            <v>C</v>
          </cell>
          <cell r="H1134" t="str">
            <v>Creature — Spirit</v>
          </cell>
          <cell r="I1134">
            <v>2</v>
          </cell>
          <cell r="J1134">
            <v>3</v>
          </cell>
          <cell r="L1134" t="str">
            <v>Flying?Whenever Shimmering Glasskite becomes the target of a spell or ability for the first time in a turn, counter that spell or ability.</v>
          </cell>
          <cell r="M1134" t="str">
            <v>{3}{U}</v>
          </cell>
          <cell r="O1134">
            <v>4</v>
          </cell>
          <cell r="P1134" t="str">
            <v>U</v>
          </cell>
          <cell r="Q1134" t="str">
            <v>BOK</v>
          </cell>
          <cell r="R1134">
            <v>51</v>
          </cell>
        </row>
        <row r="1135">
          <cell r="A1135" t="str">
            <v>Wishlist (Low)</v>
          </cell>
          <cell r="E1135" t="str">
            <v>Shining Shoal</v>
          </cell>
          <cell r="F1135" t="str">
            <v>Betrayers of Kamigawa</v>
          </cell>
          <cell r="G1135" t="str">
            <v>R</v>
          </cell>
          <cell r="H1135" t="str">
            <v>Instant — Arcane</v>
          </cell>
          <cell r="L1135" t="str">
            <v>You may exile a white card with converted mana cost X from your hand rather than pay Shining Shoal's mana cost. The next X damage that a source of your choice would deal to you and/or creatures you control this turn is dealt to target creature or player instead.</v>
          </cell>
          <cell r="M1135" t="str">
            <v>{X}{W}{W}</v>
          </cell>
          <cell r="O1135">
            <v>2</v>
          </cell>
          <cell r="P1135" t="str">
            <v>W</v>
          </cell>
          <cell r="Q1135" t="str">
            <v>BOK</v>
          </cell>
          <cell r="R1135">
            <v>21</v>
          </cell>
        </row>
        <row r="1136">
          <cell r="E1136" t="str">
            <v>Shinka Gatekeeper</v>
          </cell>
          <cell r="F1136" t="str">
            <v>Betrayers of Kamigawa</v>
          </cell>
          <cell r="G1136" t="str">
            <v>C</v>
          </cell>
          <cell r="H1136" t="str">
            <v>Creature — Ogre Warrior</v>
          </cell>
          <cell r="I1136">
            <v>3</v>
          </cell>
          <cell r="J1136">
            <v>2</v>
          </cell>
          <cell r="L1136" t="str">
            <v>Whenever Shinka Gatekeeper is dealt damage, it deals that much damage to you.</v>
          </cell>
          <cell r="M1136" t="str">
            <v>{2}{R}</v>
          </cell>
          <cell r="O1136">
            <v>3</v>
          </cell>
          <cell r="P1136" t="str">
            <v>R</v>
          </cell>
          <cell r="Q1136" t="str">
            <v>BOK</v>
          </cell>
          <cell r="R1136">
            <v>117</v>
          </cell>
        </row>
        <row r="1137">
          <cell r="A1137" t="str">
            <v>YES (Foil)</v>
          </cell>
          <cell r="E1137" t="str">
            <v>Shirei, Shizo's Caretaker</v>
          </cell>
          <cell r="F1137" t="str">
            <v>Betrayers of Kamigawa</v>
          </cell>
          <cell r="G1137" t="str">
            <v>R</v>
          </cell>
          <cell r="H1137" t="str">
            <v>Legendary Creature — Spirit</v>
          </cell>
          <cell r="I1137">
            <v>2</v>
          </cell>
          <cell r="J1137">
            <v>2</v>
          </cell>
          <cell r="L1137" t="str">
            <v>Whenever a creature with power 1 or less is put into your graveyard from the battlefield, you may return that card to the battlefield under your control at the beginning of the next end step if Shirei, Shizo's Caretaker is still on the battlefield.</v>
          </cell>
          <cell r="M1137" t="str">
            <v>{4}{B}</v>
          </cell>
          <cell r="O1137">
            <v>5</v>
          </cell>
          <cell r="P1137" t="str">
            <v>B</v>
          </cell>
          <cell r="Q1137" t="str">
            <v>BOK</v>
          </cell>
          <cell r="R1137">
            <v>81</v>
          </cell>
        </row>
        <row r="1138">
          <cell r="E1138" t="str">
            <v>Shizuko, Caller of Autumn</v>
          </cell>
          <cell r="F1138" t="str">
            <v>Betrayers of Kamigawa</v>
          </cell>
          <cell r="G1138" t="str">
            <v>R</v>
          </cell>
          <cell r="H1138" t="str">
            <v>Legendary Creature — Snake Shaman</v>
          </cell>
          <cell r="I1138">
            <v>2</v>
          </cell>
          <cell r="J1138">
            <v>3</v>
          </cell>
          <cell r="L1138" t="str">
            <v>At the beginning of each player's upkeep, that player adds {G}{G}{G} to his or her mana pool. Until end of turn, this mana doesn't empty from that player's mana pool as steps and phases end.</v>
          </cell>
          <cell r="M1138" t="str">
            <v>{1}{G}{G}</v>
          </cell>
          <cell r="O1138">
            <v>3</v>
          </cell>
          <cell r="P1138" t="str">
            <v>G</v>
          </cell>
          <cell r="Q1138" t="str">
            <v>BOK</v>
          </cell>
          <cell r="R1138">
            <v>144</v>
          </cell>
        </row>
        <row r="1139">
          <cell r="E1139" t="str">
            <v>Shuko</v>
          </cell>
          <cell r="F1139" t="str">
            <v>Betrayers of Kamigawa</v>
          </cell>
          <cell r="G1139" t="str">
            <v>U</v>
          </cell>
          <cell r="H1139" t="str">
            <v>Artifact — Equipment</v>
          </cell>
          <cell r="L1139" t="str">
            <v>Equipped creature gets +1/+0. Equip {0} #_({0}: Attach to target creature you control. Equip only as a sorcery.)_#</v>
          </cell>
          <cell r="M1139" t="str">
            <v>{1}</v>
          </cell>
          <cell r="O1139">
            <v>1</v>
          </cell>
          <cell r="P1139" t="str">
            <v>A</v>
          </cell>
          <cell r="Q1139" t="str">
            <v>BOK</v>
          </cell>
          <cell r="R1139">
            <v>159</v>
          </cell>
        </row>
        <row r="1140">
          <cell r="E1140" t="str">
            <v>Shuriken</v>
          </cell>
          <cell r="F1140" t="str">
            <v>Betrayers of Kamigawa</v>
          </cell>
          <cell r="G1140" t="str">
            <v>U</v>
          </cell>
          <cell r="H1140" t="str">
            <v>Artifact — Equipment</v>
          </cell>
          <cell r="L1140" t="str">
            <v>Equipped creature has "{T}, Unattach Shuriken: Shuriken deals 2 damage to target creature. That creature's controller gains control of Shuriken unless it was unattached from a Ninja."?Equip {2} #_({2}: Attach to target creature you control. Equip only as a sorcery.)_#</v>
          </cell>
          <cell r="M1140" t="str">
            <v>{1}</v>
          </cell>
          <cell r="O1140">
            <v>1</v>
          </cell>
          <cell r="P1140" t="str">
            <v>A</v>
          </cell>
          <cell r="Q1140" t="str">
            <v>BOK</v>
          </cell>
          <cell r="R1140">
            <v>160</v>
          </cell>
        </row>
        <row r="1141">
          <cell r="A1141" t="str">
            <v>Wishlist (Low)</v>
          </cell>
          <cell r="E1141" t="str">
            <v>Sickening Shoal</v>
          </cell>
          <cell r="F1141" t="str">
            <v>Betrayers of Kamigawa</v>
          </cell>
          <cell r="G1141" t="str">
            <v>R</v>
          </cell>
          <cell r="H1141" t="str">
            <v>Instant — Arcane</v>
          </cell>
          <cell r="L1141" t="str">
            <v>You may exile a black card with converted mana cost X from your hand rather than pay Sickening Shoal's mana cost. Target creature gets -X/-X until end of turn.</v>
          </cell>
          <cell r="M1141" t="str">
            <v>{X}{B}{B}</v>
          </cell>
          <cell r="O1141">
            <v>2</v>
          </cell>
          <cell r="P1141" t="str">
            <v>B</v>
          </cell>
          <cell r="Q1141" t="str">
            <v>BOK</v>
          </cell>
          <cell r="R1141">
            <v>82</v>
          </cell>
        </row>
        <row r="1142">
          <cell r="E1142" t="str">
            <v>Silverstorm Samurai</v>
          </cell>
          <cell r="F1142" t="str">
            <v>Betrayers of Kamigawa</v>
          </cell>
          <cell r="G1142" t="str">
            <v>C</v>
          </cell>
          <cell r="H1142" t="str">
            <v>Creature — Fox Samurai</v>
          </cell>
          <cell r="I1142">
            <v>3</v>
          </cell>
          <cell r="J1142">
            <v>3</v>
          </cell>
          <cell r="L1142" t="str">
            <v>Flash?Bushido 1 #_(When this blocks or becomes blocked, it gets +1/+1 until end of turn.)_#</v>
          </cell>
          <cell r="M1142" t="str">
            <v>{4}{W}{W}</v>
          </cell>
          <cell r="O1142">
            <v>6</v>
          </cell>
          <cell r="P1142" t="str">
            <v>W</v>
          </cell>
          <cell r="Q1142" t="str">
            <v>BOK</v>
          </cell>
          <cell r="R1142">
            <v>22</v>
          </cell>
        </row>
        <row r="1143">
          <cell r="E1143" t="str">
            <v>Skullmane Baku</v>
          </cell>
          <cell r="F1143" t="str">
            <v>Betrayers of Kamigawa</v>
          </cell>
          <cell r="G1143" t="str">
            <v>C</v>
          </cell>
          <cell r="H1143" t="str">
            <v>Creature — Spirit</v>
          </cell>
          <cell r="I1143">
            <v>2</v>
          </cell>
          <cell r="J1143">
            <v>1</v>
          </cell>
          <cell r="L1143" t="str">
            <v>Whenever you cast a Spirit or Arcane spell, you may put a ki counter on Skullmane Baku. {1}, {T}, Remove X ki counters from Skullmane Baku: Target creature gets -X/-X until end of turn.</v>
          </cell>
          <cell r="M1143" t="str">
            <v>{3}{B}{B}</v>
          </cell>
          <cell r="O1143">
            <v>5</v>
          </cell>
          <cell r="P1143" t="str">
            <v>B</v>
          </cell>
          <cell r="Q1143" t="str">
            <v>BOK</v>
          </cell>
          <cell r="R1143">
            <v>83</v>
          </cell>
        </row>
        <row r="1144">
          <cell r="E1144" t="str">
            <v>Skullsnatcher</v>
          </cell>
          <cell r="F1144" t="str">
            <v>Betrayers of Kamigawa</v>
          </cell>
          <cell r="G1144" t="str">
            <v>C</v>
          </cell>
          <cell r="H1144" t="str">
            <v>Creature — Rat Ninja</v>
          </cell>
          <cell r="I1144">
            <v>2</v>
          </cell>
          <cell r="J1144">
            <v>1</v>
          </cell>
          <cell r="L1144" t="str">
            <v>Ninjutsu {B} #_({B}, Return an unblocked attacker you control to hand: Put this card onto the battlefield from your hand tapped and attacking.)_#?Whenever Skullsnatcher deals combat damage to a player, exile up to two target cards from that player's graveyard.</v>
          </cell>
          <cell r="M1144" t="str">
            <v>{1}{B}</v>
          </cell>
          <cell r="O1144">
            <v>2</v>
          </cell>
          <cell r="P1144" t="str">
            <v>B</v>
          </cell>
          <cell r="Q1144" t="str">
            <v>BOK</v>
          </cell>
          <cell r="R1144">
            <v>84</v>
          </cell>
        </row>
        <row r="1145">
          <cell r="E1145" t="str">
            <v>Slumbering Tora</v>
          </cell>
          <cell r="F1145" t="str">
            <v>Betrayers of Kamigawa</v>
          </cell>
          <cell r="G1145" t="str">
            <v>R</v>
          </cell>
          <cell r="H1145" t="str">
            <v>Artifact</v>
          </cell>
          <cell r="L1145" t="str">
            <v>{2}, Discard a Spirit or Arcane card: Slumbering Tora becomes an X/X Cat artifact creature until end of turn, where X is the discarded card's converted mana cost.</v>
          </cell>
          <cell r="M1145" t="str">
            <v>{3}</v>
          </cell>
          <cell r="O1145">
            <v>3</v>
          </cell>
          <cell r="P1145" t="str">
            <v>A</v>
          </cell>
          <cell r="Q1145" t="str">
            <v>BOK</v>
          </cell>
          <cell r="R1145">
            <v>161</v>
          </cell>
        </row>
        <row r="1146">
          <cell r="E1146" t="str">
            <v>Soratami Mindsweeper</v>
          </cell>
          <cell r="F1146" t="str">
            <v>Betrayers of Kamigawa</v>
          </cell>
          <cell r="G1146" t="str">
            <v>U</v>
          </cell>
          <cell r="H1146" t="str">
            <v>Creature — Moonfolk Wizard</v>
          </cell>
          <cell r="I1146">
            <v>1</v>
          </cell>
          <cell r="J1146">
            <v>4</v>
          </cell>
          <cell r="L1146" t="str">
            <v>Flying?{2}, Return a land you control to its owner's hand: Target player puts the top two cards of his or her library into his or her graveyard.</v>
          </cell>
          <cell r="M1146" t="str">
            <v>{3}{U}</v>
          </cell>
          <cell r="O1146">
            <v>4</v>
          </cell>
          <cell r="P1146" t="str">
            <v>U</v>
          </cell>
          <cell r="Q1146" t="str">
            <v>BOK</v>
          </cell>
          <cell r="R1146">
            <v>52</v>
          </cell>
        </row>
        <row r="1147">
          <cell r="E1147" t="str">
            <v>Sosuke's Summons</v>
          </cell>
          <cell r="F1147" t="str">
            <v>Betrayers of Kamigawa</v>
          </cell>
          <cell r="G1147" t="str">
            <v>U</v>
          </cell>
          <cell r="H1147" t="str">
            <v>Sorcery</v>
          </cell>
          <cell r="L1147" t="str">
            <v>Put two 1/1 green Snake creature tokens onto the battlefield. Whenever a nontoken Snake enters the battlefield under your control, you may return Sosuke's Summons from your graveyard to your hand.</v>
          </cell>
          <cell r="M1147" t="str">
            <v>{2}{G}</v>
          </cell>
          <cell r="O1147">
            <v>3</v>
          </cell>
          <cell r="P1147" t="str">
            <v>G</v>
          </cell>
          <cell r="Q1147" t="str">
            <v>BOK</v>
          </cell>
          <cell r="R1147">
            <v>145</v>
          </cell>
        </row>
        <row r="1148">
          <cell r="E1148" t="str">
            <v>Sowing Salt</v>
          </cell>
          <cell r="F1148" t="str">
            <v>Betrayers of Kamigawa</v>
          </cell>
          <cell r="G1148" t="str">
            <v>U</v>
          </cell>
          <cell r="H1148" t="str">
            <v>Sorcery</v>
          </cell>
          <cell r="L1148" t="str">
            <v>Exile target nonbasic land. Search its controller's graveyard, hand, and library for all cards with the same name as that land and exile them. Then that player shuffles his or her library.</v>
          </cell>
          <cell r="M1148" t="str">
            <v>{2}{R}{R}</v>
          </cell>
          <cell r="O1148">
            <v>4</v>
          </cell>
          <cell r="P1148" t="str">
            <v>R</v>
          </cell>
          <cell r="Q1148" t="str">
            <v>BOK</v>
          </cell>
          <cell r="R1148">
            <v>118</v>
          </cell>
        </row>
        <row r="1149">
          <cell r="E1149" t="str">
            <v>Splinter</v>
          </cell>
          <cell r="F1149" t="str">
            <v>Betrayers of Kamigawa</v>
          </cell>
          <cell r="G1149" t="str">
            <v>U</v>
          </cell>
          <cell r="H1149" t="str">
            <v>Sorcery</v>
          </cell>
          <cell r="L1149" t="str">
            <v>Exile target artifact. Search its controller's graveyard, hand, and library for all cards with the same name as that artifact and exile them. Then that player shuffles his or her library.</v>
          </cell>
          <cell r="M1149" t="str">
            <v>{2}{G}{G}</v>
          </cell>
          <cell r="O1149">
            <v>4</v>
          </cell>
          <cell r="P1149" t="str">
            <v>G</v>
          </cell>
          <cell r="Q1149" t="str">
            <v>BOK</v>
          </cell>
          <cell r="R1149">
            <v>146</v>
          </cell>
        </row>
        <row r="1150">
          <cell r="E1150" t="str">
            <v>Split-Tail Miko</v>
          </cell>
          <cell r="F1150" t="str">
            <v>Betrayers of Kamigawa</v>
          </cell>
          <cell r="G1150" t="str">
            <v>C</v>
          </cell>
          <cell r="H1150" t="str">
            <v>Creature — Fox Cleric</v>
          </cell>
          <cell r="I1150">
            <v>1</v>
          </cell>
          <cell r="J1150">
            <v>1</v>
          </cell>
          <cell r="L1150" t="str">
            <v>{W}, {T}: Prevent the next 2 damage that would be dealt to target creature or player this turn.</v>
          </cell>
          <cell r="M1150" t="str">
            <v>{1}{W}</v>
          </cell>
          <cell r="O1150">
            <v>2</v>
          </cell>
          <cell r="P1150" t="str">
            <v>W</v>
          </cell>
          <cell r="Q1150" t="str">
            <v>BOK</v>
          </cell>
          <cell r="R1150">
            <v>23</v>
          </cell>
        </row>
        <row r="1151">
          <cell r="A1151" t="str">
            <v>YES</v>
          </cell>
          <cell r="E1151" t="str">
            <v>Stir the Grave</v>
          </cell>
          <cell r="F1151" t="str">
            <v>Betrayers of Kamigawa</v>
          </cell>
          <cell r="G1151" t="str">
            <v>C</v>
          </cell>
          <cell r="H1151" t="str">
            <v>Sorcery</v>
          </cell>
          <cell r="L1151" t="str">
            <v>Return target creature card with converted mana cost X or less from your graveyard to the battlefield.</v>
          </cell>
          <cell r="M1151" t="str">
            <v>{X}{B}</v>
          </cell>
          <cell r="O1151">
            <v>1</v>
          </cell>
          <cell r="P1151" t="str">
            <v>B</v>
          </cell>
          <cell r="Q1151" t="str">
            <v>BOK</v>
          </cell>
          <cell r="R1151">
            <v>85</v>
          </cell>
        </row>
        <row r="1152">
          <cell r="A1152" t="str">
            <v>YES</v>
          </cell>
          <cell r="E1152" t="str">
            <v>Stream of Consciousness</v>
          </cell>
          <cell r="F1152" t="str">
            <v>Betrayers of Kamigawa</v>
          </cell>
          <cell r="G1152" t="str">
            <v>U</v>
          </cell>
          <cell r="H1152" t="str">
            <v>Instant — Arcane</v>
          </cell>
          <cell r="L1152" t="str">
            <v>Target player shuffles up to four target cards from his or her graveyard into his or her library.</v>
          </cell>
          <cell r="M1152" t="str">
            <v>{1}{U}</v>
          </cell>
          <cell r="O1152">
            <v>2</v>
          </cell>
          <cell r="P1152" t="str">
            <v>U</v>
          </cell>
          <cell r="Q1152" t="str">
            <v>BOK</v>
          </cell>
          <cell r="R1152">
            <v>53</v>
          </cell>
        </row>
        <row r="1153">
          <cell r="E1153" t="str">
            <v>Sway of the Stars</v>
          </cell>
          <cell r="F1153" t="str">
            <v>Betrayers of Kamigawa</v>
          </cell>
          <cell r="G1153" t="str">
            <v>R</v>
          </cell>
          <cell r="H1153" t="str">
            <v>Sorcery</v>
          </cell>
          <cell r="L1153" t="str">
            <v>Each player shuffles his or her hand, graveyard, and permanents he or she owns into his or her library, then draws seven cards. Each player's life total becomes 7.</v>
          </cell>
          <cell r="M1153" t="str">
            <v>{8}{U}{U}</v>
          </cell>
          <cell r="O1153">
            <v>10</v>
          </cell>
          <cell r="P1153" t="str">
            <v>U</v>
          </cell>
          <cell r="Q1153" t="str">
            <v>BOK</v>
          </cell>
          <cell r="R1153">
            <v>54</v>
          </cell>
        </row>
        <row r="1154">
          <cell r="E1154" t="str">
            <v>Takeno's Cavalry</v>
          </cell>
          <cell r="F1154" t="str">
            <v>Betrayers of Kamigawa</v>
          </cell>
          <cell r="G1154" t="str">
            <v>C</v>
          </cell>
          <cell r="H1154" t="str">
            <v>Creature — Human Samurai Archer</v>
          </cell>
          <cell r="I1154">
            <v>1</v>
          </cell>
          <cell r="J1154">
            <v>1</v>
          </cell>
          <cell r="L1154" t="str">
            <v>Bushido 1 #_(When this blocks or becomes blocked, it gets +1/+1 until end of turn.)_#?{T}: Takeno's Cavalry deals 1 damage to target attacking or blocking Spirit.</v>
          </cell>
          <cell r="M1154" t="str">
            <v>{3}{W}</v>
          </cell>
          <cell r="O1154">
            <v>4</v>
          </cell>
          <cell r="P1154" t="str">
            <v>W</v>
          </cell>
          <cell r="Q1154" t="str">
            <v>BOK</v>
          </cell>
          <cell r="R1154">
            <v>24</v>
          </cell>
        </row>
        <row r="1155">
          <cell r="E1155" t="str">
            <v>Takenuma Bleeder</v>
          </cell>
          <cell r="F1155" t="str">
            <v>Betrayers of Kamigawa</v>
          </cell>
          <cell r="G1155" t="str">
            <v>C</v>
          </cell>
          <cell r="H1155" t="str">
            <v>Creature — Ogre Shaman</v>
          </cell>
          <cell r="I1155">
            <v>3</v>
          </cell>
          <cell r="J1155">
            <v>3</v>
          </cell>
          <cell r="L1155" t="str">
            <v>Whenever Takenuma Bleeder attacks or blocks, you lose 1 life if you don't control a Demon.</v>
          </cell>
          <cell r="M1155" t="str">
            <v>{2}{B}</v>
          </cell>
          <cell r="O1155">
            <v>3</v>
          </cell>
          <cell r="P1155" t="str">
            <v>B</v>
          </cell>
          <cell r="Q1155" t="str">
            <v>BOK</v>
          </cell>
          <cell r="R1155">
            <v>86</v>
          </cell>
        </row>
        <row r="1156">
          <cell r="E1156" t="str">
            <v>Tallowisp</v>
          </cell>
          <cell r="F1156" t="str">
            <v>Betrayers of Kamigawa</v>
          </cell>
          <cell r="G1156" t="str">
            <v>U</v>
          </cell>
          <cell r="H1156" t="str">
            <v>Creature — Spirit</v>
          </cell>
          <cell r="I1156">
            <v>1</v>
          </cell>
          <cell r="J1156">
            <v>3</v>
          </cell>
          <cell r="L1156" t="str">
            <v>Whenever you cast a Spirit or Arcane spell, you may search your library for an Aura card with enchant creature, reveal it, and put it into your hand. If you do, shuffle your library.</v>
          </cell>
          <cell r="M1156" t="str">
            <v>{1}{W}</v>
          </cell>
          <cell r="O1156">
            <v>2</v>
          </cell>
          <cell r="P1156" t="str">
            <v>W</v>
          </cell>
          <cell r="Q1156" t="str">
            <v>BOK</v>
          </cell>
          <cell r="R1156">
            <v>25</v>
          </cell>
        </row>
        <row r="1157">
          <cell r="E1157" t="str">
            <v>Teardrop Kami</v>
          </cell>
          <cell r="F1157" t="str">
            <v>Betrayers of Kamigawa</v>
          </cell>
          <cell r="G1157" t="str">
            <v>C</v>
          </cell>
          <cell r="H1157" t="str">
            <v>Creature — Spirit</v>
          </cell>
          <cell r="I1157">
            <v>1</v>
          </cell>
          <cell r="J1157">
            <v>1</v>
          </cell>
          <cell r="L1157" t="str">
            <v>Sacrifice Teardrop Kami: You may tap or untap target creature.</v>
          </cell>
          <cell r="M1157" t="str">
            <v>{U}</v>
          </cell>
          <cell r="O1157">
            <v>1</v>
          </cell>
          <cell r="P1157" t="str">
            <v>U</v>
          </cell>
          <cell r="Q1157" t="str">
            <v>BOK</v>
          </cell>
          <cell r="R1157">
            <v>55</v>
          </cell>
        </row>
        <row r="1158">
          <cell r="E1158" t="str">
            <v>Tendo Ice Bridge</v>
          </cell>
          <cell r="F1158" t="str">
            <v>Betrayers of Kamigawa</v>
          </cell>
          <cell r="G1158" t="str">
            <v>R</v>
          </cell>
          <cell r="H1158" t="str">
            <v>Land</v>
          </cell>
          <cell r="L1158" t="str">
            <v>Tendo Ice Bridge enters the battlefield with a charge counter on it. {T}: Add {1} to your mana pool. {T}, Remove a charge counter from Tendo Ice Bridge: Add one mana of any color to your mana pool.</v>
          </cell>
          <cell r="N1158" t="str">
            <v>{W}{U}{B}{R}{G}</v>
          </cell>
          <cell r="O1158">
            <v>0</v>
          </cell>
          <cell r="P1158" t="str">
            <v>L</v>
          </cell>
          <cell r="Q1158" t="str">
            <v>BOK</v>
          </cell>
          <cell r="R1158">
            <v>165</v>
          </cell>
        </row>
        <row r="1159">
          <cell r="E1159" t="str">
            <v>Terashi's Grasp</v>
          </cell>
          <cell r="F1159" t="str">
            <v>Betrayers of Kamigawa</v>
          </cell>
          <cell r="G1159" t="str">
            <v>C</v>
          </cell>
          <cell r="H1159" t="str">
            <v>Sorcery — Arcane</v>
          </cell>
          <cell r="L1159" t="str">
            <v>Destroy target artifact or enchantment. You gain life equal to its converted mana cost.</v>
          </cell>
          <cell r="M1159" t="str">
            <v>{2}{W}</v>
          </cell>
          <cell r="O1159">
            <v>3</v>
          </cell>
          <cell r="P1159" t="str">
            <v>W</v>
          </cell>
          <cell r="Q1159" t="str">
            <v>BOK</v>
          </cell>
          <cell r="R1159">
            <v>26</v>
          </cell>
        </row>
        <row r="1160">
          <cell r="E1160" t="str">
            <v>Terashi's Verdict</v>
          </cell>
          <cell r="F1160" t="str">
            <v>Betrayers of Kamigawa</v>
          </cell>
          <cell r="G1160" t="str">
            <v>U</v>
          </cell>
          <cell r="H1160" t="str">
            <v>Instant — Arcane</v>
          </cell>
          <cell r="L1160" t="str">
            <v>Destroy target attacking creature with power 3 or less.</v>
          </cell>
          <cell r="M1160" t="str">
            <v>{1}{W}</v>
          </cell>
          <cell r="O1160">
            <v>2</v>
          </cell>
          <cell r="P1160" t="str">
            <v>W</v>
          </cell>
          <cell r="Q1160" t="str">
            <v>BOK</v>
          </cell>
          <cell r="R1160">
            <v>27</v>
          </cell>
        </row>
        <row r="1161">
          <cell r="E1161" t="str">
            <v>That Which Was Taken</v>
          </cell>
          <cell r="F1161" t="str">
            <v>Betrayers of Kamigawa</v>
          </cell>
          <cell r="G1161" t="str">
            <v>R</v>
          </cell>
          <cell r="H1161" t="str">
            <v>Legendary Artifact</v>
          </cell>
          <cell r="L1161" t="str">
            <v>{4}, {T}: Put a divinity counter on target permanent other than That Which Was Taken. Each permanent with a divinity counter on it is indestructible.</v>
          </cell>
          <cell r="M1161" t="str">
            <v>{5}</v>
          </cell>
          <cell r="O1161">
            <v>5</v>
          </cell>
          <cell r="P1161" t="str">
            <v>A</v>
          </cell>
          <cell r="Q1161" t="str">
            <v>BOK</v>
          </cell>
          <cell r="R1161">
            <v>162</v>
          </cell>
        </row>
        <row r="1162">
          <cell r="A1162" t="str">
            <v>Wishlist (Low)</v>
          </cell>
          <cell r="E1162" t="str">
            <v>Threads of Disloyalty</v>
          </cell>
          <cell r="F1162" t="str">
            <v>Betrayers of Kamigawa</v>
          </cell>
          <cell r="G1162" t="str">
            <v>R</v>
          </cell>
          <cell r="H1162" t="str">
            <v>Enchantment — Aura</v>
          </cell>
          <cell r="L1162" t="str">
            <v>Enchant creature with converted mana cost 2 or less. You control enchanted creature.</v>
          </cell>
          <cell r="M1162" t="str">
            <v>{1}{U}{U}</v>
          </cell>
          <cell r="O1162">
            <v>3</v>
          </cell>
          <cell r="P1162" t="str">
            <v>U</v>
          </cell>
          <cell r="Q1162" t="str">
            <v>BOK</v>
          </cell>
          <cell r="R1162">
            <v>56</v>
          </cell>
        </row>
        <row r="1163">
          <cell r="A1163" t="str">
            <v>YES</v>
          </cell>
          <cell r="E1163" t="str">
            <v>Three Tragedies</v>
          </cell>
          <cell r="F1163" t="str">
            <v>Betrayers of Kamigawa</v>
          </cell>
          <cell r="G1163" t="str">
            <v>U</v>
          </cell>
          <cell r="H1163" t="str">
            <v>Sorcery — Arcane</v>
          </cell>
          <cell r="L1163" t="str">
            <v>Target player discards three cards.</v>
          </cell>
          <cell r="M1163" t="str">
            <v>{3}{B}{B}</v>
          </cell>
          <cell r="O1163">
            <v>5</v>
          </cell>
          <cell r="P1163" t="str">
            <v>B</v>
          </cell>
          <cell r="Q1163" t="str">
            <v>BOK</v>
          </cell>
          <cell r="R1163">
            <v>87</v>
          </cell>
        </row>
        <row r="1164">
          <cell r="A1164" t="str">
            <v>YES</v>
          </cell>
          <cell r="E1164" t="str">
            <v>Throat Slitter</v>
          </cell>
          <cell r="F1164" t="str">
            <v>Betrayers of Kamigawa</v>
          </cell>
          <cell r="G1164" t="str">
            <v>U</v>
          </cell>
          <cell r="H1164" t="str">
            <v>Creature — Rat Ninja</v>
          </cell>
          <cell r="I1164">
            <v>2</v>
          </cell>
          <cell r="J1164">
            <v>2</v>
          </cell>
          <cell r="L1164" t="str">
            <v>Ninjutsu {2}{B} #_({2}{B}, Return an unblocked attacker you control to hand: Put this card onto the battlefield from your hand tapped and attacking.)_#?Whenever Throat Slitter deals combat damage to a player, destroy target nonblack creature that player controls.</v>
          </cell>
          <cell r="M1164" t="str">
            <v>{4}{B}</v>
          </cell>
          <cell r="O1164">
            <v>5</v>
          </cell>
          <cell r="P1164" t="str">
            <v>B</v>
          </cell>
          <cell r="Q1164" t="str">
            <v>BOK</v>
          </cell>
          <cell r="R1164">
            <v>88</v>
          </cell>
        </row>
        <row r="1165">
          <cell r="A1165" t="str">
            <v>YES</v>
          </cell>
          <cell r="E1165" t="str">
            <v>Toils of Night and Day</v>
          </cell>
          <cell r="F1165" t="str">
            <v>Betrayers of Kamigawa</v>
          </cell>
          <cell r="G1165" t="str">
            <v>C</v>
          </cell>
          <cell r="H1165" t="str">
            <v>Instant — Arcane</v>
          </cell>
          <cell r="L1165" t="str">
            <v>You may tap or untap target permanent, then you may tap or untap another target permanent.</v>
          </cell>
          <cell r="M1165" t="str">
            <v>{2}{U}</v>
          </cell>
          <cell r="O1165">
            <v>3</v>
          </cell>
          <cell r="P1165" t="str">
            <v>U</v>
          </cell>
          <cell r="Q1165" t="str">
            <v>BOK</v>
          </cell>
          <cell r="R1165">
            <v>57</v>
          </cell>
        </row>
        <row r="1166">
          <cell r="A1166" t="str">
            <v>YES (Foil)</v>
          </cell>
          <cell r="E1166" t="str">
            <v>Tomorrow, Azami's Familiar</v>
          </cell>
          <cell r="F1166" t="str">
            <v>Betrayers of Kamigawa</v>
          </cell>
          <cell r="G1166" t="str">
            <v>R</v>
          </cell>
          <cell r="H1166" t="str">
            <v>Legendary Creature — Spirit</v>
          </cell>
          <cell r="I1166">
            <v>1</v>
          </cell>
          <cell r="J1166">
            <v>5</v>
          </cell>
          <cell r="L1166" t="str">
            <v>If you would draw a card, look at the top three cards of your library instead. Put one of those cards into your hand and the rest on the bottom of your library in any order.</v>
          </cell>
          <cell r="M1166" t="str">
            <v>{5}{U}</v>
          </cell>
          <cell r="O1166">
            <v>6</v>
          </cell>
          <cell r="P1166" t="str">
            <v>U</v>
          </cell>
          <cell r="Q1166" t="str">
            <v>BOK</v>
          </cell>
          <cell r="R1166">
            <v>58</v>
          </cell>
        </row>
        <row r="1167">
          <cell r="E1167" t="str">
            <v>Torrent of Stone</v>
          </cell>
          <cell r="F1167" t="str">
            <v>Betrayers of Kamigawa</v>
          </cell>
          <cell r="G1167" t="str">
            <v>C</v>
          </cell>
          <cell r="H1167" t="str">
            <v>Instant — Arcane</v>
          </cell>
          <cell r="L1167" t="str">
            <v>Torrent of Stone deals 4 damage to target creature. Splice onto Arcane—Sacrifice two Mountains. #_(As you cast an Arcane spell, you may reveal this card from your hand and pay its splice cost. If you do, add this card's effects to that spell.)_#</v>
          </cell>
          <cell r="M1167" t="str">
            <v>{3}{R}</v>
          </cell>
          <cell r="O1167">
            <v>4</v>
          </cell>
          <cell r="P1167" t="str">
            <v>R</v>
          </cell>
          <cell r="Q1167" t="str">
            <v>BOK</v>
          </cell>
          <cell r="R1167">
            <v>119</v>
          </cell>
        </row>
        <row r="1168">
          <cell r="E1168" t="str">
            <v>Toshiro Umezawa</v>
          </cell>
          <cell r="F1168" t="str">
            <v>Betrayers of Kamigawa</v>
          </cell>
          <cell r="G1168" t="str">
            <v>R</v>
          </cell>
          <cell r="H1168" t="str">
            <v>Legendary Creature — Human Samurai</v>
          </cell>
          <cell r="I1168">
            <v>2</v>
          </cell>
          <cell r="J1168">
            <v>2</v>
          </cell>
          <cell r="L1168" t="str">
            <v>Bushido 1. Whenever a creature an opponent controls dies, you may cast target instant card from your graveyard. If that card would be put into a graveyard this turn, exile it instead.</v>
          </cell>
          <cell r="M1168" t="str">
            <v>{1}{B}{B}</v>
          </cell>
          <cell r="O1168">
            <v>3</v>
          </cell>
          <cell r="P1168" t="str">
            <v>B</v>
          </cell>
          <cell r="Q1168" t="str">
            <v>BOK</v>
          </cell>
          <cell r="R1168">
            <v>89</v>
          </cell>
        </row>
        <row r="1169">
          <cell r="E1169" t="str">
            <v>Traproot Kami</v>
          </cell>
          <cell r="F1169" t="str">
            <v>Betrayers of Kamigawa</v>
          </cell>
          <cell r="G1169" t="str">
            <v>C</v>
          </cell>
          <cell r="H1169" t="str">
            <v>Creature — Spirit</v>
          </cell>
          <cell r="I1169">
            <v>0</v>
          </cell>
          <cell r="J1169" t="str">
            <v>*</v>
          </cell>
          <cell r="L1169" t="str">
            <v>Defender; reach #_(This creature can block creatures with flying.)_#?Traproot Kami's toughness is equal to the number of Forests on the battlefield.</v>
          </cell>
          <cell r="M1169" t="str">
            <v>{G}</v>
          </cell>
          <cell r="O1169">
            <v>1</v>
          </cell>
          <cell r="P1169" t="str">
            <v>G</v>
          </cell>
          <cell r="Q1169" t="str">
            <v>BOK</v>
          </cell>
          <cell r="R1169">
            <v>147</v>
          </cell>
        </row>
        <row r="1170">
          <cell r="E1170" t="str">
            <v>Twist Allegiance</v>
          </cell>
          <cell r="F1170" t="str">
            <v>Betrayers of Kamigawa</v>
          </cell>
          <cell r="G1170" t="str">
            <v>R</v>
          </cell>
          <cell r="H1170" t="str">
            <v>Sorcery</v>
          </cell>
          <cell r="L1170" t="str">
            <v>You and target opponent each gain control of all creatures the other controls until end of turn. Untap those creatures. Those creatures gain haste until end of turn.</v>
          </cell>
          <cell r="M1170" t="str">
            <v>{6}{R}</v>
          </cell>
          <cell r="O1170">
            <v>7</v>
          </cell>
          <cell r="P1170" t="str">
            <v>R</v>
          </cell>
          <cell r="Q1170" t="str">
            <v>BOK</v>
          </cell>
          <cell r="R1170">
            <v>120</v>
          </cell>
        </row>
        <row r="1171">
          <cell r="A1171" t="str">
            <v>Promo</v>
          </cell>
          <cell r="E1171" t="str">
            <v>Umezawa's Jitte</v>
          </cell>
          <cell r="F1171" t="str">
            <v>Betrayers of Kamigawa</v>
          </cell>
          <cell r="G1171" t="str">
            <v>R</v>
          </cell>
          <cell r="H1171" t="str">
            <v>Legendary Artifact — Equipment</v>
          </cell>
          <cell r="L1171" t="str">
            <v>Whenever equipped creature deals combat damage, put two charge counters on Umezawa's Jitte. Remove a charge counter from Umezawa's Jitte: Choose one —Equipped creature gets +2/+2 until end of turn; or target creature gets -1/-1 until end of turn; or you gain 2 life. Equip {2}</v>
          </cell>
          <cell r="M1171" t="str">
            <v>{2}</v>
          </cell>
          <cell r="O1171">
            <v>2</v>
          </cell>
          <cell r="P1171" t="str">
            <v>A</v>
          </cell>
          <cell r="Q1171" t="str">
            <v>BOK</v>
          </cell>
          <cell r="R1171">
            <v>163</v>
          </cell>
        </row>
        <row r="1172">
          <cell r="E1172" t="str">
            <v>Unchecked Growth</v>
          </cell>
          <cell r="F1172" t="str">
            <v>Betrayers of Kamigawa</v>
          </cell>
          <cell r="G1172" t="str">
            <v>U</v>
          </cell>
          <cell r="H1172" t="str">
            <v>Instant — Arcane</v>
          </cell>
          <cell r="L1172" t="str">
            <v>Target creature gets +4/+4 until end of turn. If it's a Spirit, it gains trample until end of turn.</v>
          </cell>
          <cell r="M1172" t="str">
            <v>{2}{G}</v>
          </cell>
          <cell r="O1172">
            <v>3</v>
          </cell>
          <cell r="P1172" t="str">
            <v>G</v>
          </cell>
          <cell r="Q1172" t="str">
            <v>BOK</v>
          </cell>
          <cell r="R1172">
            <v>148</v>
          </cell>
        </row>
        <row r="1173">
          <cell r="E1173" t="str">
            <v>Uproot</v>
          </cell>
          <cell r="F1173" t="str">
            <v>Betrayers of Kamigawa</v>
          </cell>
          <cell r="G1173" t="str">
            <v>C</v>
          </cell>
          <cell r="H1173" t="str">
            <v>Sorcery — Arcane</v>
          </cell>
          <cell r="L1173" t="str">
            <v>Put target land on top of its owner's library.</v>
          </cell>
          <cell r="M1173" t="str">
            <v>{3}{G}</v>
          </cell>
          <cell r="O1173">
            <v>4</v>
          </cell>
          <cell r="P1173" t="str">
            <v>G</v>
          </cell>
          <cell r="Q1173" t="str">
            <v>BOK</v>
          </cell>
          <cell r="R1173">
            <v>149</v>
          </cell>
        </row>
        <row r="1174">
          <cell r="A1174" t="str">
            <v>YES</v>
          </cell>
          <cell r="E1174" t="str">
            <v>Veil of Secrecy</v>
          </cell>
          <cell r="F1174" t="str">
            <v>Betrayers of Kamigawa</v>
          </cell>
          <cell r="G1174" t="str">
            <v>C</v>
          </cell>
          <cell r="H1174" t="str">
            <v>Instant — Arcane</v>
          </cell>
          <cell r="L1174" t="str">
            <v>Target creature gains shroud until end of turn and is unblockable this turn. Splice onto Arcane—Return a blue creature you control to its owner's hand.</v>
          </cell>
          <cell r="M1174" t="str">
            <v>{1}{U}</v>
          </cell>
          <cell r="O1174">
            <v>2</v>
          </cell>
          <cell r="P1174" t="str">
            <v>U</v>
          </cell>
          <cell r="Q1174" t="str">
            <v>BOK</v>
          </cell>
          <cell r="R1174">
            <v>59</v>
          </cell>
        </row>
        <row r="1175">
          <cell r="E1175" t="str">
            <v>Vital Surge</v>
          </cell>
          <cell r="F1175" t="str">
            <v>Betrayers of Kamigawa</v>
          </cell>
          <cell r="G1175" t="str">
            <v>C</v>
          </cell>
          <cell r="H1175" t="str">
            <v>Instant — Arcane</v>
          </cell>
          <cell r="L1175" t="str">
            <v>You gain 3 life. Splice onto Arcane {1}{G} #_(As you cast an Arcane spell, you may reveal this card from your hand and pay its splice cost. If you do, add this card's effects to that spell.)_#</v>
          </cell>
          <cell r="M1175" t="str">
            <v>{1}{G}</v>
          </cell>
          <cell r="O1175">
            <v>2</v>
          </cell>
          <cell r="P1175" t="str">
            <v>G</v>
          </cell>
          <cell r="Q1175" t="str">
            <v>BOK</v>
          </cell>
          <cell r="R1175">
            <v>150</v>
          </cell>
        </row>
        <row r="1176">
          <cell r="A1176" t="str">
            <v>YES</v>
          </cell>
          <cell r="E1176" t="str">
            <v>Walker of Secret Ways</v>
          </cell>
          <cell r="F1176" t="str">
            <v>Betrayers of Kamigawa</v>
          </cell>
          <cell r="G1176" t="str">
            <v>U</v>
          </cell>
          <cell r="H1176" t="str">
            <v>Creature — Human Ninja</v>
          </cell>
          <cell r="I1176">
            <v>1</v>
          </cell>
          <cell r="J1176">
            <v>2</v>
          </cell>
          <cell r="L1176" t="str">
            <v>Ninjutsu {1}{U} #_({1}{U}, Return an unblocked attacker you control to hand: Put this card onto the battlefield from your hand tapped and attacking.)_#?Whenever Walker of Secret Ways deals combat damage to a player, look at that player's hand. {1}{U}: Return target Ninja you control to its owner's hand. Activate this ability only during your turn.</v>
          </cell>
          <cell r="M1176" t="str">
            <v>{2}{U}</v>
          </cell>
          <cell r="O1176">
            <v>3</v>
          </cell>
          <cell r="P1176" t="str">
            <v>U</v>
          </cell>
          <cell r="Q1176" t="str">
            <v>BOK</v>
          </cell>
          <cell r="R1176">
            <v>60</v>
          </cell>
        </row>
        <row r="1177">
          <cell r="E1177" t="str">
            <v>Ward of Piety</v>
          </cell>
          <cell r="F1177" t="str">
            <v>Betrayers of Kamigawa</v>
          </cell>
          <cell r="G1177" t="str">
            <v>U</v>
          </cell>
          <cell r="H1177" t="str">
            <v>Enchantment — Aura</v>
          </cell>
          <cell r="L1177" t="str">
            <v>Enchant creature?{1}{W}: The next 1 damage that would be dealt to enchanted creature this turn is dealt to target creature or player instead.</v>
          </cell>
          <cell r="M1177" t="str">
            <v>{1}{W}</v>
          </cell>
          <cell r="O1177">
            <v>2</v>
          </cell>
          <cell r="P1177" t="str">
            <v>W</v>
          </cell>
          <cell r="Q1177" t="str">
            <v>BOK</v>
          </cell>
          <cell r="R1177">
            <v>28</v>
          </cell>
        </row>
        <row r="1178">
          <cell r="E1178" t="str">
            <v>Waxmane Baku</v>
          </cell>
          <cell r="F1178" t="str">
            <v>Betrayers of Kamigawa</v>
          </cell>
          <cell r="G1178" t="str">
            <v>C</v>
          </cell>
          <cell r="H1178" t="str">
            <v>Creature — Spirit</v>
          </cell>
          <cell r="I1178">
            <v>2</v>
          </cell>
          <cell r="J1178">
            <v>2</v>
          </cell>
          <cell r="L1178" t="str">
            <v>Whenever you cast a Spirit or Arcane spell, you may put a ki counter on Waxmane Baku. {1}, Remove X ki counters from Waxmane Baku: Tap X target creatures.</v>
          </cell>
          <cell r="M1178" t="str">
            <v>{2}{W}</v>
          </cell>
          <cell r="O1178">
            <v>3</v>
          </cell>
          <cell r="P1178" t="str">
            <v>W</v>
          </cell>
          <cell r="Q1178" t="str">
            <v>BOK</v>
          </cell>
          <cell r="R1178">
            <v>29</v>
          </cell>
        </row>
        <row r="1179">
          <cell r="E1179" t="str">
            <v>Yomiji, Who Bars the Way</v>
          </cell>
          <cell r="F1179" t="str">
            <v>Betrayers of Kamigawa</v>
          </cell>
          <cell r="G1179" t="str">
            <v>R</v>
          </cell>
          <cell r="H1179" t="str">
            <v>Legendary Creature — Spirit</v>
          </cell>
          <cell r="I1179">
            <v>4</v>
          </cell>
          <cell r="J1179">
            <v>4</v>
          </cell>
          <cell r="L1179" t="str">
            <v>Whenever a legendary permanent other than Yomiji, Who Bars the Way is put into a graveyard from the battlefield, return that card to its owner's hand.</v>
          </cell>
          <cell r="M1179" t="str">
            <v>{5}{W}{W}</v>
          </cell>
          <cell r="O1179">
            <v>7</v>
          </cell>
          <cell r="P1179" t="str">
            <v>W</v>
          </cell>
          <cell r="Q1179" t="str">
            <v>BOK</v>
          </cell>
          <cell r="R1179">
            <v>30</v>
          </cell>
        </row>
        <row r="1180">
          <cell r="E1180" t="str">
            <v>Yukora, the Prisoner</v>
          </cell>
          <cell r="F1180" t="str">
            <v>Betrayers of Kamigawa</v>
          </cell>
          <cell r="G1180" t="str">
            <v>R</v>
          </cell>
          <cell r="H1180" t="str">
            <v>Legendary Creature — Demon Spirit</v>
          </cell>
          <cell r="I1180">
            <v>5</v>
          </cell>
          <cell r="J1180">
            <v>5</v>
          </cell>
          <cell r="L1180" t="str">
            <v>When Yukora, the Prisoner leaves the battlefield, sacrifice all non-Ogre creatures you control.</v>
          </cell>
          <cell r="M1180" t="str">
            <v>{2}{B}{B}</v>
          </cell>
          <cell r="O1180">
            <v>4</v>
          </cell>
          <cell r="P1180" t="str">
            <v>B</v>
          </cell>
          <cell r="Q1180" t="str">
            <v>BOK</v>
          </cell>
          <cell r="R1180">
            <v>90</v>
          </cell>
        </row>
        <row r="1181">
          <cell r="E1181" t="str">
            <v>Akki Avalanchers</v>
          </cell>
          <cell r="F1181" t="str">
            <v>Champions of Kamigawa</v>
          </cell>
          <cell r="G1181" t="str">
            <v>C</v>
          </cell>
          <cell r="H1181" t="str">
            <v>Creature — Goblin Warrior</v>
          </cell>
          <cell r="I1181">
            <v>1</v>
          </cell>
          <cell r="J1181">
            <v>1</v>
          </cell>
          <cell r="L1181" t="str">
            <v>Sacrifice a land: Akki Avalanchers gets +2/+0 until end of turn. Activate this ability only once each turn.</v>
          </cell>
          <cell r="M1181" t="str">
            <v>{R}</v>
          </cell>
          <cell r="O1181">
            <v>1</v>
          </cell>
          <cell r="P1181" t="str">
            <v>R</v>
          </cell>
          <cell r="Q1181" t="str">
            <v>CHK</v>
          </cell>
          <cell r="R1181">
            <v>151</v>
          </cell>
        </row>
        <row r="1182">
          <cell r="E1182" t="str">
            <v>Akki Coalflinger</v>
          </cell>
          <cell r="F1182" t="str">
            <v>Champions of Kamigawa</v>
          </cell>
          <cell r="G1182" t="str">
            <v>U</v>
          </cell>
          <cell r="H1182" t="str">
            <v>Creature — Goblin Shaman</v>
          </cell>
          <cell r="I1182">
            <v>2</v>
          </cell>
          <cell r="J1182">
            <v>2</v>
          </cell>
          <cell r="L1182" t="str">
            <v>First strike?{R}, {T}: Attacking creatures gain first strike until end of turn.</v>
          </cell>
          <cell r="M1182" t="str">
            <v>{1}{R}{R}</v>
          </cell>
          <cell r="O1182">
            <v>3</v>
          </cell>
          <cell r="P1182" t="str">
            <v>R</v>
          </cell>
          <cell r="Q1182" t="str">
            <v>CHK</v>
          </cell>
          <cell r="R1182">
            <v>152</v>
          </cell>
        </row>
        <row r="1183">
          <cell r="E1183" t="str">
            <v>Akki Lavarunner</v>
          </cell>
          <cell r="F1183" t="str">
            <v>Champions of Kamigawa</v>
          </cell>
          <cell r="G1183" t="str">
            <v>R</v>
          </cell>
          <cell r="H1183" t="str">
            <v>Creature — Goblin Warrior</v>
          </cell>
          <cell r="I1183">
            <v>1</v>
          </cell>
          <cell r="J1183">
            <v>1</v>
          </cell>
          <cell r="L1183" t="str">
            <v>Haste?Whenever Akki Lavarunner deals damage to an opponent, flip it. ?———??Tok-Tok, Volcano Born?Legendary Creature — Goblin Shaman??Protection from red?If a red source would deal damage to a player, it deals that much damage plus 1 to that player instead. 2/2</v>
          </cell>
          <cell r="M1183" t="str">
            <v>{3}{R}</v>
          </cell>
          <cell r="O1183">
            <v>4</v>
          </cell>
          <cell r="P1183" t="str">
            <v>R</v>
          </cell>
          <cell r="Q1183" t="str">
            <v>CHK</v>
          </cell>
          <cell r="R1183">
            <v>153</v>
          </cell>
        </row>
        <row r="1184">
          <cell r="E1184" t="str">
            <v>Akki Rockspeaker</v>
          </cell>
          <cell r="F1184" t="str">
            <v>Champions of Kamigawa</v>
          </cell>
          <cell r="G1184" t="str">
            <v>C</v>
          </cell>
          <cell r="H1184" t="str">
            <v>Creature — Goblin Shaman</v>
          </cell>
          <cell r="I1184">
            <v>1</v>
          </cell>
          <cell r="J1184">
            <v>1</v>
          </cell>
          <cell r="L1184" t="str">
            <v>When Akki Rockspeaker enters the battlefield, add {R} to your mana pool.</v>
          </cell>
          <cell r="M1184" t="str">
            <v>{1}{R}</v>
          </cell>
          <cell r="N1184" t="str">
            <v>{R}</v>
          </cell>
          <cell r="O1184">
            <v>2</v>
          </cell>
          <cell r="P1184" t="str">
            <v>R</v>
          </cell>
          <cell r="Q1184" t="str">
            <v>CHK</v>
          </cell>
          <cell r="R1184">
            <v>154</v>
          </cell>
        </row>
        <row r="1185">
          <cell r="E1185" t="str">
            <v>Akki Underminer</v>
          </cell>
          <cell r="F1185" t="str">
            <v>Champions of Kamigawa</v>
          </cell>
          <cell r="G1185" t="str">
            <v>U</v>
          </cell>
          <cell r="H1185" t="str">
            <v>Creature — Goblin Rogue Shaman</v>
          </cell>
          <cell r="I1185">
            <v>1</v>
          </cell>
          <cell r="J1185">
            <v>1</v>
          </cell>
          <cell r="L1185" t="str">
            <v>Whenever Akki Underminer deals combat damage to a player, that player sacrifices a permanent.</v>
          </cell>
          <cell r="M1185" t="str">
            <v>{3}{R}</v>
          </cell>
          <cell r="O1185">
            <v>4</v>
          </cell>
          <cell r="P1185" t="str">
            <v>R</v>
          </cell>
          <cell r="Q1185" t="str">
            <v>CHK</v>
          </cell>
          <cell r="R1185">
            <v>155</v>
          </cell>
        </row>
        <row r="1186">
          <cell r="E1186" t="str">
            <v>Ashen-Skin Zubera</v>
          </cell>
          <cell r="F1186" t="str">
            <v>Champions of Kamigawa</v>
          </cell>
          <cell r="G1186" t="str">
            <v>C</v>
          </cell>
          <cell r="H1186" t="str">
            <v>Creature — Zubera Spirit</v>
          </cell>
          <cell r="I1186">
            <v>1</v>
          </cell>
          <cell r="J1186">
            <v>2</v>
          </cell>
          <cell r="L1186" t="str">
            <v>When Ashen-Skin Zubera dies, target opponent discards a card for each Zubera that died this turn.</v>
          </cell>
          <cell r="M1186" t="str">
            <v>{1}{B}</v>
          </cell>
          <cell r="O1186">
            <v>2</v>
          </cell>
          <cell r="P1186" t="str">
            <v>B</v>
          </cell>
          <cell r="Q1186" t="str">
            <v>CHK</v>
          </cell>
          <cell r="R1186">
            <v>101</v>
          </cell>
        </row>
        <row r="1187">
          <cell r="A1187" t="str">
            <v>YES (Foil)</v>
          </cell>
          <cell r="E1187" t="str">
            <v>Aura of Dominion</v>
          </cell>
          <cell r="F1187" t="str">
            <v>Champions of Kamigawa</v>
          </cell>
          <cell r="G1187" t="str">
            <v>U</v>
          </cell>
          <cell r="H1187" t="str">
            <v>Enchantment — Aura</v>
          </cell>
          <cell r="L1187" t="str">
            <v>Enchant creature?{1}, Tap an untapped creature you control: Untap enchanted creature.</v>
          </cell>
          <cell r="M1187" t="str">
            <v>{U}{U}</v>
          </cell>
          <cell r="O1187">
            <v>2</v>
          </cell>
          <cell r="P1187" t="str">
            <v>U</v>
          </cell>
          <cell r="Q1187" t="str">
            <v>CHK</v>
          </cell>
          <cell r="R1187">
            <v>51</v>
          </cell>
        </row>
        <row r="1188">
          <cell r="E1188" t="str">
            <v>Azami, Lady of Scrolls</v>
          </cell>
          <cell r="F1188" t="str">
            <v>Champions of Kamigawa</v>
          </cell>
          <cell r="G1188" t="str">
            <v>R</v>
          </cell>
          <cell r="H1188" t="str">
            <v>Legendary Creature — Human Wizard</v>
          </cell>
          <cell r="I1188">
            <v>0</v>
          </cell>
          <cell r="J1188">
            <v>2</v>
          </cell>
          <cell r="L1188" t="str">
            <v>Tap an untapped Wizard you control: Draw a card.</v>
          </cell>
          <cell r="M1188" t="str">
            <v>{2}{U}{U}{U}</v>
          </cell>
          <cell r="O1188">
            <v>5</v>
          </cell>
          <cell r="P1188" t="str">
            <v>U</v>
          </cell>
          <cell r="Q1188" t="str">
            <v>CHK</v>
          </cell>
          <cell r="R1188">
            <v>52</v>
          </cell>
        </row>
        <row r="1189">
          <cell r="E1189" t="str">
            <v>Azusa, Lost but Seeking</v>
          </cell>
          <cell r="F1189" t="str">
            <v>Champions of Kamigawa</v>
          </cell>
          <cell r="G1189" t="str">
            <v>R</v>
          </cell>
          <cell r="H1189" t="str">
            <v>Legendary Creature — Human Monk</v>
          </cell>
          <cell r="I1189">
            <v>1</v>
          </cell>
          <cell r="J1189">
            <v>2</v>
          </cell>
          <cell r="L1189" t="str">
            <v>You may play two additional lands on each of your turns.</v>
          </cell>
          <cell r="M1189" t="str">
            <v>{2}{G}</v>
          </cell>
          <cell r="O1189">
            <v>3</v>
          </cell>
          <cell r="P1189" t="str">
            <v>G</v>
          </cell>
          <cell r="Q1189" t="str">
            <v>CHK</v>
          </cell>
          <cell r="R1189">
            <v>201</v>
          </cell>
        </row>
        <row r="1190">
          <cell r="E1190" t="str">
            <v>Battle-Mad Ronin</v>
          </cell>
          <cell r="F1190" t="str">
            <v>Champions of Kamigawa</v>
          </cell>
          <cell r="G1190" t="str">
            <v>C</v>
          </cell>
          <cell r="H1190" t="str">
            <v>Creature — Human Samurai</v>
          </cell>
          <cell r="I1190">
            <v>1</v>
          </cell>
          <cell r="J1190">
            <v>1</v>
          </cell>
          <cell r="L1190" t="str">
            <v>Bushido 2 #_(When this blocks or becomes blocked, it gets +2/+2 until end of turn.)_#?Battle-Mad Ronin attacks each turn if able.</v>
          </cell>
          <cell r="M1190" t="str">
            <v>{1}{R}</v>
          </cell>
          <cell r="O1190">
            <v>2</v>
          </cell>
          <cell r="P1190" t="str">
            <v>R</v>
          </cell>
          <cell r="Q1190" t="str">
            <v>CHK</v>
          </cell>
          <cell r="R1190">
            <v>156</v>
          </cell>
        </row>
        <row r="1191">
          <cell r="A1191" t="str">
            <v>YES</v>
          </cell>
          <cell r="E1191" t="str">
            <v>Befoul</v>
          </cell>
          <cell r="F1191" t="str">
            <v>Champions of Kamigawa</v>
          </cell>
          <cell r="G1191" t="str">
            <v>C</v>
          </cell>
          <cell r="H1191" t="str">
            <v>Sorcery</v>
          </cell>
          <cell r="L1191" t="str">
            <v>Destroy target land or nonblack creature. It can't be regenerated.</v>
          </cell>
          <cell r="M1191" t="str">
            <v>{2}{B}{B}</v>
          </cell>
          <cell r="O1191">
            <v>4</v>
          </cell>
          <cell r="P1191" t="str">
            <v>B</v>
          </cell>
          <cell r="Q1191" t="str">
            <v>CHK</v>
          </cell>
          <cell r="R1191">
            <v>102</v>
          </cell>
        </row>
        <row r="1192">
          <cell r="E1192" t="str">
            <v>Ben-Ben, Akki Hermit</v>
          </cell>
          <cell r="F1192" t="str">
            <v>Champions of Kamigawa</v>
          </cell>
          <cell r="G1192" t="str">
            <v>R</v>
          </cell>
          <cell r="H1192" t="str">
            <v>Legendary Creature — Goblin Shaman</v>
          </cell>
          <cell r="I1192">
            <v>1</v>
          </cell>
          <cell r="J1192">
            <v>1</v>
          </cell>
          <cell r="L1192" t="str">
            <v>{T}: Ben-Ben, Akki Hermit deals damage to target attacking creature equal to the number of untapped Mountains you control.</v>
          </cell>
          <cell r="M1192" t="str">
            <v>{2}{R}{R}</v>
          </cell>
          <cell r="O1192">
            <v>4</v>
          </cell>
          <cell r="P1192" t="str">
            <v>R</v>
          </cell>
          <cell r="Q1192" t="str">
            <v>CHK</v>
          </cell>
          <cell r="R1192">
            <v>157</v>
          </cell>
        </row>
        <row r="1193">
          <cell r="E1193" t="str">
            <v>Blessed Breath</v>
          </cell>
          <cell r="F1193" t="str">
            <v>Champions of Kamigawa</v>
          </cell>
          <cell r="G1193" t="str">
            <v>C</v>
          </cell>
          <cell r="H1193" t="str">
            <v>Instant — Arcane</v>
          </cell>
          <cell r="L1193" t="str">
            <v>Target creature you control gains protection from the color of your choice until end of turn. Splice onto Arcane {W} #_(As you cast an Arcane spell, you may reveal this card from your hand and pay its splice cost. If you do, add this card's effects to that spell.)_#</v>
          </cell>
          <cell r="M1193" t="str">
            <v>{W}</v>
          </cell>
          <cell r="O1193">
            <v>1</v>
          </cell>
          <cell r="P1193" t="str">
            <v>W</v>
          </cell>
          <cell r="Q1193" t="str">
            <v>CHK</v>
          </cell>
          <cell r="R1193">
            <v>1</v>
          </cell>
        </row>
        <row r="1194">
          <cell r="E1194" t="str">
            <v>Blind with Anger</v>
          </cell>
          <cell r="F1194" t="str">
            <v>Champions of Kamigawa</v>
          </cell>
          <cell r="G1194" t="str">
            <v>U</v>
          </cell>
          <cell r="H1194" t="str">
            <v>Instant — Arcane</v>
          </cell>
          <cell r="L1194" t="str">
            <v>Untap target nonlegendary creature and gain control of it until end of turn. That creature gains haste until end of turn.</v>
          </cell>
          <cell r="M1194" t="str">
            <v>{3}{R}</v>
          </cell>
          <cell r="O1194">
            <v>4</v>
          </cell>
          <cell r="P1194" t="str">
            <v>R</v>
          </cell>
          <cell r="Q1194" t="str">
            <v>CHK</v>
          </cell>
          <cell r="R1194">
            <v>158</v>
          </cell>
        </row>
        <row r="1195">
          <cell r="E1195" t="str">
            <v>Blood Rites</v>
          </cell>
          <cell r="F1195" t="str">
            <v>Champions of Kamigawa</v>
          </cell>
          <cell r="G1195" t="str">
            <v>U</v>
          </cell>
          <cell r="H1195" t="str">
            <v>Enchantment</v>
          </cell>
          <cell r="L1195" t="str">
            <v>{1}{R}, Sacrifice a creature: Blood Rites deals 2 damage to target creature or player.</v>
          </cell>
          <cell r="M1195" t="str">
            <v>{3}{R}{R}</v>
          </cell>
          <cell r="O1195">
            <v>5</v>
          </cell>
          <cell r="P1195" t="str">
            <v>R</v>
          </cell>
          <cell r="Q1195" t="str">
            <v>CHK</v>
          </cell>
          <cell r="R1195">
            <v>159</v>
          </cell>
        </row>
        <row r="1196">
          <cell r="A1196" t="str">
            <v>YES</v>
          </cell>
          <cell r="E1196" t="str">
            <v>Blood Speaker</v>
          </cell>
          <cell r="F1196" t="str">
            <v>Champions of Kamigawa</v>
          </cell>
          <cell r="G1196" t="str">
            <v>U</v>
          </cell>
          <cell r="H1196" t="str">
            <v>Creature — Ogre Shaman</v>
          </cell>
          <cell r="I1196">
            <v>3</v>
          </cell>
          <cell r="J1196">
            <v>2</v>
          </cell>
          <cell r="L1196" t="str">
            <v>At the beginning of your upkeep, you may sacrifice Blood Speaker. If you do, search your library for a Demon card, reveal that card, and put it into your hand. Then shuffle your library. Whenever a Demon enters the battlefield under your control, return Blood Speaker from your graveyard to your hand.</v>
          </cell>
          <cell r="M1196" t="str">
            <v>{3}{B}</v>
          </cell>
          <cell r="O1196">
            <v>4</v>
          </cell>
          <cell r="P1196" t="str">
            <v>B</v>
          </cell>
          <cell r="Q1196" t="str">
            <v>CHK</v>
          </cell>
          <cell r="R1196">
            <v>103</v>
          </cell>
        </row>
        <row r="1197">
          <cell r="E1197" t="str">
            <v>Bloodthirsty Ogre</v>
          </cell>
          <cell r="F1197" t="str">
            <v>Champions of Kamigawa</v>
          </cell>
          <cell r="G1197" t="str">
            <v>U</v>
          </cell>
          <cell r="H1197" t="str">
            <v>Creature — Ogre Warrior Shaman</v>
          </cell>
          <cell r="I1197">
            <v>3</v>
          </cell>
          <cell r="J1197">
            <v>1</v>
          </cell>
          <cell r="L1197" t="str">
            <v>{T}: Put a devotion counter on Bloodthirsty Ogre. {T}: Target creature gets -X/-X until end of turn, where X is the number of devotion counters on Bloodthirsty Ogre. Activate this ability only if you control a Demon.</v>
          </cell>
          <cell r="M1197" t="str">
            <v>{2}{B}</v>
          </cell>
          <cell r="O1197">
            <v>3</v>
          </cell>
          <cell r="P1197" t="str">
            <v>B</v>
          </cell>
          <cell r="Q1197" t="str">
            <v>CHK</v>
          </cell>
          <cell r="R1197">
            <v>104</v>
          </cell>
        </row>
        <row r="1198">
          <cell r="E1198" t="str">
            <v>Boseiju, Who Shelters All</v>
          </cell>
          <cell r="F1198" t="str">
            <v>Champions of Kamigawa</v>
          </cell>
          <cell r="G1198" t="str">
            <v>R</v>
          </cell>
          <cell r="H1198" t="str">
            <v>Legendary Land</v>
          </cell>
          <cell r="L1198" t="str">
            <v>Boseiju, Who Shelters All enters the battlefield tapped. {T}, Pay 2 life: Add {1} to your mana pool. If that mana is spent on an instant or sorcery spell, that spell can't be countered by spells or abilities.</v>
          </cell>
          <cell r="N1198" t="str">
            <v>{X}</v>
          </cell>
          <cell r="O1198">
            <v>0</v>
          </cell>
          <cell r="P1198" t="str">
            <v>L</v>
          </cell>
          <cell r="Q1198" t="str">
            <v>CHK</v>
          </cell>
          <cell r="R1198">
            <v>273</v>
          </cell>
        </row>
        <row r="1199">
          <cell r="E1199" t="str">
            <v>Brothers Yamazaki</v>
          </cell>
          <cell r="F1199" t="str">
            <v>Champions of Kamigawa</v>
          </cell>
          <cell r="G1199" t="str">
            <v>U</v>
          </cell>
          <cell r="H1199" t="str">
            <v>Legendary Creature — Human Samurai</v>
          </cell>
          <cell r="I1199">
            <v>2</v>
          </cell>
          <cell r="J1199">
            <v>1</v>
          </cell>
          <cell r="L1199" t="str">
            <v>Bushido 1 #_(When this blocks or becomes blocked, it gets +1/+1 until end of turn.)_#?If there are exactly two permanents named Brothers Yamazaki on the battlefield, the "legend rule" doesn't apply to them. Each other creature named Brothers Yamazaki gets +2/+2 and has haste.</v>
          </cell>
          <cell r="M1199" t="str">
            <v>{2}{R}</v>
          </cell>
          <cell r="O1199">
            <v>3</v>
          </cell>
          <cell r="P1199" t="str">
            <v>R</v>
          </cell>
          <cell r="Q1199" t="str">
            <v>CHK</v>
          </cell>
          <cell r="R1199">
            <v>317</v>
          </cell>
        </row>
        <row r="1200">
          <cell r="E1200" t="str">
            <v>Brutal Deceiver</v>
          </cell>
          <cell r="F1200" t="str">
            <v>Champions of Kamigawa</v>
          </cell>
          <cell r="G1200" t="str">
            <v>C</v>
          </cell>
          <cell r="H1200" t="str">
            <v>Creature — Spirit</v>
          </cell>
          <cell r="I1200">
            <v>2</v>
          </cell>
          <cell r="J1200">
            <v>2</v>
          </cell>
          <cell r="L1200" t="str">
            <v>{1}: Look at the top card of your library. {2}: Reveal the top card of your library. If it's a land card, Brutal Deceiver gets +1/+0 and gains first strike until end of turn. Activate this ability only once each turn.</v>
          </cell>
          <cell r="M1200" t="str">
            <v>{2}{R}</v>
          </cell>
          <cell r="O1200">
            <v>3</v>
          </cell>
          <cell r="P1200" t="str">
            <v>R</v>
          </cell>
          <cell r="Q1200" t="str">
            <v>CHK</v>
          </cell>
          <cell r="R1200">
            <v>161</v>
          </cell>
        </row>
        <row r="1201">
          <cell r="A1201" t="str">
            <v>YES (Foil)</v>
          </cell>
          <cell r="E1201" t="str">
            <v>Budoka Gardener</v>
          </cell>
          <cell r="F1201" t="str">
            <v>Champions of Kamigawa</v>
          </cell>
          <cell r="G1201" t="str">
            <v>R</v>
          </cell>
          <cell r="H1201" t="str">
            <v>Creature — Human Monk</v>
          </cell>
          <cell r="I1201">
            <v>2</v>
          </cell>
          <cell r="J1201">
            <v>1</v>
          </cell>
          <cell r="L1201" t="str">
            <v>{T}: You may put a land card from your hand onto the battlefield. If you control ten or more lands, flip Budoka Gardener. || {4}{G}{G}, {T}: Put an X/X green Elemental creature token onto the battlefield, where X is the number of lands you control.</v>
          </cell>
          <cell r="M1201" t="str">
            <v>{1}{G}</v>
          </cell>
          <cell r="O1201">
            <v>2</v>
          </cell>
          <cell r="P1201" t="str">
            <v>G</v>
          </cell>
          <cell r="Q1201" t="str">
            <v>CHK</v>
          </cell>
          <cell r="R1201">
            <v>202</v>
          </cell>
        </row>
        <row r="1202">
          <cell r="E1202" t="str">
            <v>Burr Grafter</v>
          </cell>
          <cell r="F1202" t="str">
            <v>Champions of Kamigawa</v>
          </cell>
          <cell r="G1202" t="str">
            <v>C</v>
          </cell>
          <cell r="H1202" t="str">
            <v>Creature — Spirit</v>
          </cell>
          <cell r="I1202">
            <v>2</v>
          </cell>
          <cell r="J1202">
            <v>2</v>
          </cell>
          <cell r="L1202" t="str">
            <v>Sacrifice Burr Grafter: Target creature gets +2/+2 until end of turn. Soulshift 3 #_(When this creature dies, you may return target Spirit card with converted mana cost 3 or less from your graveyard to your hand.)_#</v>
          </cell>
          <cell r="M1202" t="str">
            <v>{3}{G}</v>
          </cell>
          <cell r="O1202">
            <v>4</v>
          </cell>
          <cell r="P1202" t="str">
            <v>G</v>
          </cell>
          <cell r="Q1202" t="str">
            <v>CHK</v>
          </cell>
          <cell r="R1202">
            <v>203</v>
          </cell>
        </row>
        <row r="1203">
          <cell r="A1203" t="str">
            <v>YES</v>
          </cell>
          <cell r="E1203" t="str">
            <v>Bushi Tenderfoot</v>
          </cell>
          <cell r="F1203" t="str">
            <v>Champions of Kamigawa</v>
          </cell>
          <cell r="G1203" t="str">
            <v>U</v>
          </cell>
          <cell r="H1203" t="str">
            <v>Creature — Human Soldier</v>
          </cell>
          <cell r="I1203">
            <v>1</v>
          </cell>
          <cell r="J1203">
            <v>1</v>
          </cell>
          <cell r="L1203" t="str">
            <v>When a creature dealt damage by Bushi Tenderfoot this turn dies, flip Bushi Tenderfoot. ?———??Kenzo the Hardhearted?Legendary Creature — Human Samurai??Double strike; bushido 2 #_(When this blocks or becomes blocked, it gets +2/+2 until end of turn.)_#?3/4</v>
          </cell>
          <cell r="M1203" t="str">
            <v>{W}</v>
          </cell>
          <cell r="O1203">
            <v>1</v>
          </cell>
          <cell r="P1203" t="str">
            <v>W</v>
          </cell>
          <cell r="Q1203" t="str">
            <v>CHK</v>
          </cell>
          <cell r="R1203" t="str">
            <v>2a</v>
          </cell>
        </row>
        <row r="1204">
          <cell r="A1204" t="str">
            <v>YES</v>
          </cell>
          <cell r="E1204" t="str">
            <v>Cage of Hands</v>
          </cell>
          <cell r="F1204" t="str">
            <v>Champions of Kamigawa</v>
          </cell>
          <cell r="G1204" t="str">
            <v>C</v>
          </cell>
          <cell r="H1204" t="str">
            <v>Enchantment — Aura</v>
          </cell>
          <cell r="L1204" t="str">
            <v>Enchant creature?Enchanted creature can't attack or block. {1}{W}: Return Cage of Hands to its owner's hand.</v>
          </cell>
          <cell r="M1204" t="str">
            <v>{2}{W}</v>
          </cell>
          <cell r="O1204">
            <v>3</v>
          </cell>
          <cell r="P1204" t="str">
            <v>W</v>
          </cell>
          <cell r="Q1204" t="str">
            <v>CHK</v>
          </cell>
          <cell r="R1204">
            <v>3</v>
          </cell>
        </row>
        <row r="1205">
          <cell r="E1205" t="str">
            <v>Call to Glory</v>
          </cell>
          <cell r="F1205" t="str">
            <v>Champions of Kamigawa</v>
          </cell>
          <cell r="G1205" t="str">
            <v>C</v>
          </cell>
          <cell r="H1205" t="str">
            <v>Instant</v>
          </cell>
          <cell r="L1205" t="str">
            <v>Untap all creatures you control. Samurai creatures you control get +1/+1 until end of turn.</v>
          </cell>
          <cell r="M1205" t="str">
            <v>{1}{W}</v>
          </cell>
          <cell r="O1205">
            <v>2</v>
          </cell>
          <cell r="P1205" t="str">
            <v>W</v>
          </cell>
          <cell r="Q1205" t="str">
            <v>CHK</v>
          </cell>
          <cell r="R1205">
            <v>4</v>
          </cell>
        </row>
        <row r="1206">
          <cell r="E1206" t="str">
            <v>Callous Deceiver</v>
          </cell>
          <cell r="F1206" t="str">
            <v>Champions of Kamigawa</v>
          </cell>
          <cell r="G1206" t="str">
            <v>C</v>
          </cell>
          <cell r="H1206" t="str">
            <v>Creature — Spirit</v>
          </cell>
          <cell r="I1206">
            <v>1</v>
          </cell>
          <cell r="J1206">
            <v>3</v>
          </cell>
          <cell r="L1206" t="str">
            <v>{1}: Look at the top card of your library. {2}: Reveal the top card of your library. If it's a land card, Callous Deceiver gets +1/+0 and gains flying until end of turn. Activate this ability only once each turn.</v>
          </cell>
          <cell r="M1206" t="str">
            <v>{2}{U}</v>
          </cell>
          <cell r="O1206">
            <v>3</v>
          </cell>
          <cell r="P1206" t="str">
            <v>U</v>
          </cell>
          <cell r="Q1206" t="str">
            <v>CHK</v>
          </cell>
          <cell r="R1206">
            <v>53</v>
          </cell>
        </row>
        <row r="1207">
          <cell r="E1207" t="str">
            <v>Candles' Glow</v>
          </cell>
          <cell r="F1207" t="str">
            <v>Champions of Kamigawa</v>
          </cell>
          <cell r="G1207" t="str">
            <v>U</v>
          </cell>
          <cell r="H1207" t="str">
            <v>Instant — Arcane</v>
          </cell>
          <cell r="L1207" t="str">
            <v>Prevent the next 3 damage that would be dealt to target creature or player this turn. You gain life equal to the damage prevented this way. Splice onto Arcane {1}{W} #_(As you cast an Arcane spell, you may reveal this card from your hand and pay its splice cost. If you do, add this card's effects to that spell.)_#</v>
          </cell>
          <cell r="M1207" t="str">
            <v>{1}{W}</v>
          </cell>
          <cell r="O1207">
            <v>2</v>
          </cell>
          <cell r="P1207" t="str">
            <v>W</v>
          </cell>
          <cell r="Q1207" t="str">
            <v>CHK</v>
          </cell>
          <cell r="R1207">
            <v>5</v>
          </cell>
        </row>
        <row r="1208">
          <cell r="E1208" t="str">
            <v>Cleanfall</v>
          </cell>
          <cell r="F1208" t="str">
            <v>Champions of Kamigawa</v>
          </cell>
          <cell r="G1208" t="str">
            <v>U</v>
          </cell>
          <cell r="H1208" t="str">
            <v>Sorcery — Arcane</v>
          </cell>
          <cell r="L1208" t="str">
            <v>Destroy all enchantments.</v>
          </cell>
          <cell r="M1208" t="str">
            <v>{2}{W}</v>
          </cell>
          <cell r="O1208">
            <v>3</v>
          </cell>
          <cell r="P1208" t="str">
            <v>W</v>
          </cell>
          <cell r="Q1208" t="str">
            <v>CHK</v>
          </cell>
          <cell r="R1208">
            <v>6</v>
          </cell>
        </row>
        <row r="1209">
          <cell r="A1209" t="str">
            <v>YES (Foil)</v>
          </cell>
          <cell r="E1209" t="str">
            <v>Cloudcrest Lake</v>
          </cell>
          <cell r="F1209" t="str">
            <v>Champions of Kamigawa</v>
          </cell>
          <cell r="G1209" t="str">
            <v>U</v>
          </cell>
          <cell r="H1209" t="str">
            <v>Land</v>
          </cell>
          <cell r="L1209" t="str">
            <v>{T}: Add {1} to your mana pool. {T}: Add {W} or {U} to your mana pool. Cloudcrest Lake doesn't untap during your next untap step.</v>
          </cell>
          <cell r="N1209" t="str">
            <v>{W}{U}</v>
          </cell>
          <cell r="O1209">
            <v>0</v>
          </cell>
          <cell r="P1209" t="str">
            <v>L</v>
          </cell>
          <cell r="Q1209" t="str">
            <v>CHK</v>
          </cell>
          <cell r="R1209">
            <v>274</v>
          </cell>
        </row>
        <row r="1210">
          <cell r="E1210" t="str">
            <v>Commune with Nature</v>
          </cell>
          <cell r="F1210" t="str">
            <v>Champions of Kamigawa</v>
          </cell>
          <cell r="G1210" t="str">
            <v>C</v>
          </cell>
          <cell r="H1210" t="str">
            <v>Sorcery</v>
          </cell>
          <cell r="L1210" t="str">
            <v>Look at the top five cards of your library. You may reveal a creature card from among them and put it into your hand. Put the rest on the bottom of your library in any order.</v>
          </cell>
          <cell r="M1210" t="str">
            <v>{G}</v>
          </cell>
          <cell r="O1210">
            <v>1</v>
          </cell>
          <cell r="P1210" t="str">
            <v>G</v>
          </cell>
          <cell r="Q1210" t="str">
            <v>CHK</v>
          </cell>
          <cell r="R1210">
            <v>204</v>
          </cell>
        </row>
        <row r="1211">
          <cell r="E1211" t="str">
            <v>Consuming Vortex</v>
          </cell>
          <cell r="F1211" t="str">
            <v>Champions of Kamigawa</v>
          </cell>
          <cell r="G1211" t="str">
            <v>C</v>
          </cell>
          <cell r="H1211" t="str">
            <v>Instant — Arcane</v>
          </cell>
          <cell r="L1211" t="str">
            <v>Return target creature to its owner's hand. Splice onto Arcane {3}{U} #_(As you cast an Arcane spell, you may reveal this card from your hand and pay its splice cost. If you do, add this card's effects to that spell.)_#</v>
          </cell>
          <cell r="M1211" t="str">
            <v>{1}{U}</v>
          </cell>
          <cell r="O1211">
            <v>2</v>
          </cell>
          <cell r="P1211" t="str">
            <v>U</v>
          </cell>
          <cell r="Q1211" t="str">
            <v>CHK</v>
          </cell>
          <cell r="R1211">
            <v>54</v>
          </cell>
        </row>
        <row r="1212">
          <cell r="E1212" t="str">
            <v>Counsel of the Soratami</v>
          </cell>
          <cell r="F1212" t="str">
            <v>Champions of Kamigawa</v>
          </cell>
          <cell r="G1212" t="str">
            <v>C</v>
          </cell>
          <cell r="H1212" t="str">
            <v>Sorcery</v>
          </cell>
          <cell r="L1212" t="str">
            <v>Draw two cards.</v>
          </cell>
          <cell r="M1212" t="str">
            <v>{2}{U}</v>
          </cell>
          <cell r="O1212">
            <v>3</v>
          </cell>
          <cell r="P1212" t="str">
            <v>U</v>
          </cell>
          <cell r="Q1212" t="str">
            <v>CHK</v>
          </cell>
          <cell r="R1212">
            <v>55</v>
          </cell>
        </row>
        <row r="1213">
          <cell r="E1213" t="str">
            <v>Cranial Extraction</v>
          </cell>
          <cell r="F1213" t="str">
            <v>Champions of Kamigawa</v>
          </cell>
          <cell r="G1213" t="str">
            <v>R</v>
          </cell>
          <cell r="H1213" t="str">
            <v>Sorcery — Arcane</v>
          </cell>
          <cell r="L1213" t="str">
            <v>Name a nonland card. Search target player's graveyard, hand, and library for all cards with that name and exile them. Then that player shuffles his or her library.</v>
          </cell>
          <cell r="M1213" t="str">
            <v>{3}{B}</v>
          </cell>
          <cell r="O1213">
            <v>4</v>
          </cell>
          <cell r="P1213" t="str">
            <v>B</v>
          </cell>
          <cell r="Q1213" t="str">
            <v>CHK</v>
          </cell>
          <cell r="R1213">
            <v>105</v>
          </cell>
        </row>
        <row r="1214">
          <cell r="E1214" t="str">
            <v>Cruel Deceiver</v>
          </cell>
          <cell r="F1214" t="str">
            <v>Champions of Kamigawa</v>
          </cell>
          <cell r="G1214" t="str">
            <v>C</v>
          </cell>
          <cell r="H1214" t="str">
            <v>Creature — Spirit</v>
          </cell>
          <cell r="I1214">
            <v>2</v>
          </cell>
          <cell r="J1214">
            <v>1</v>
          </cell>
          <cell r="L1214" t="str">
            <v>{1}: Look at the top card of your library. {2}: Reveal the top card of your library. If it's a land card, Cruel Deceiver gains "Whenever Cruel Deceiver deals damage to a creature, destroy that creature" until end of turn. Activate this ability only once each turn.</v>
          </cell>
          <cell r="M1214" t="str">
            <v>{1}{B}</v>
          </cell>
          <cell r="O1214">
            <v>2</v>
          </cell>
          <cell r="P1214" t="str">
            <v>B</v>
          </cell>
          <cell r="Q1214" t="str">
            <v>CHK</v>
          </cell>
          <cell r="R1214">
            <v>106</v>
          </cell>
        </row>
        <row r="1215">
          <cell r="E1215" t="str">
            <v>Crushing Pain</v>
          </cell>
          <cell r="F1215" t="str">
            <v>Champions of Kamigawa</v>
          </cell>
          <cell r="G1215" t="str">
            <v>C</v>
          </cell>
          <cell r="H1215" t="str">
            <v>Instant — Arcane</v>
          </cell>
          <cell r="L1215" t="str">
            <v>Crushing Pain deals 6 damage to target creature that was dealt damage this turn.</v>
          </cell>
          <cell r="M1215" t="str">
            <v>{1}{R}</v>
          </cell>
          <cell r="O1215">
            <v>2</v>
          </cell>
          <cell r="P1215" t="str">
            <v>R</v>
          </cell>
          <cell r="Q1215" t="str">
            <v>CHK</v>
          </cell>
          <cell r="R1215">
            <v>162</v>
          </cell>
        </row>
        <row r="1216">
          <cell r="E1216" t="str">
            <v>Cursed Ronin</v>
          </cell>
          <cell r="F1216" t="str">
            <v>Champions of Kamigawa</v>
          </cell>
          <cell r="G1216" t="str">
            <v>C</v>
          </cell>
          <cell r="H1216" t="str">
            <v>Creature — Human Samurai</v>
          </cell>
          <cell r="I1216">
            <v>1</v>
          </cell>
          <cell r="J1216">
            <v>1</v>
          </cell>
          <cell r="L1216" t="str">
            <v>Bushido 1 #_(When this blocks or becomes blocked, it gets +1/+1 until end of turn.)_#?{B}: Cursed Ronin gets +1/+1 until end of turn.</v>
          </cell>
          <cell r="M1216" t="str">
            <v>{3}{B}</v>
          </cell>
          <cell r="O1216">
            <v>4</v>
          </cell>
          <cell r="P1216" t="str">
            <v>B</v>
          </cell>
          <cell r="Q1216" t="str">
            <v>CHK</v>
          </cell>
          <cell r="R1216">
            <v>107</v>
          </cell>
        </row>
        <row r="1217">
          <cell r="E1217" t="str">
            <v>Cut the Tethers</v>
          </cell>
          <cell r="F1217" t="str">
            <v>Champions of Kamigawa</v>
          </cell>
          <cell r="G1217" t="str">
            <v>U</v>
          </cell>
          <cell r="H1217" t="str">
            <v>Sorcery</v>
          </cell>
          <cell r="L1217" t="str">
            <v>For each Spirit, return it to its owner's hand unless that player pays {3}.</v>
          </cell>
          <cell r="M1217" t="str">
            <v>{2}{U}{U}</v>
          </cell>
          <cell r="O1217">
            <v>4</v>
          </cell>
          <cell r="P1217" t="str">
            <v>U</v>
          </cell>
          <cell r="Q1217" t="str">
            <v>CHK</v>
          </cell>
          <cell r="R1217">
            <v>56</v>
          </cell>
        </row>
        <row r="1218">
          <cell r="E1218" t="str">
            <v>Dampen Thought</v>
          </cell>
          <cell r="F1218" t="str">
            <v>Champions of Kamigawa</v>
          </cell>
          <cell r="G1218" t="str">
            <v>U</v>
          </cell>
          <cell r="H1218" t="str">
            <v>Instant — Arcane</v>
          </cell>
          <cell r="L1218" t="str">
            <v>Target player puts the top four cards of his or her library into his or her graveyard. Splice onto Arcane {1}{U} #_(As you cast an Arcane spell, you may reveal this card from your hand and pay its splice cost. If you do, add this card's effects to that spell.)_#</v>
          </cell>
          <cell r="M1218" t="str">
            <v>{1}{U}</v>
          </cell>
          <cell r="O1218">
            <v>2</v>
          </cell>
          <cell r="P1218" t="str">
            <v>U</v>
          </cell>
          <cell r="Q1218" t="str">
            <v>CHK</v>
          </cell>
          <cell r="R1218">
            <v>57</v>
          </cell>
        </row>
        <row r="1219">
          <cell r="E1219" t="str">
            <v>Dance of Shadows</v>
          </cell>
          <cell r="F1219" t="str">
            <v>Champions of Kamigawa</v>
          </cell>
          <cell r="G1219" t="str">
            <v>U</v>
          </cell>
          <cell r="H1219" t="str">
            <v>Sorcery — Arcane</v>
          </cell>
          <cell r="L1219" t="str">
            <v>Creatures you control get +1/+0 and gain fear until end of turn. #_(They can't be blocked except by artifact creatures and/or black creatures.)_#</v>
          </cell>
          <cell r="M1219" t="str">
            <v>{3}{B}{B}</v>
          </cell>
          <cell r="O1219">
            <v>5</v>
          </cell>
          <cell r="P1219" t="str">
            <v>B</v>
          </cell>
          <cell r="Q1219" t="str">
            <v>CHK</v>
          </cell>
          <cell r="R1219">
            <v>108</v>
          </cell>
        </row>
        <row r="1220">
          <cell r="E1220" t="str">
            <v>Deathcurse Ogre</v>
          </cell>
          <cell r="F1220" t="str">
            <v>Champions of Kamigawa</v>
          </cell>
          <cell r="G1220" t="str">
            <v>C</v>
          </cell>
          <cell r="H1220" t="str">
            <v>Creature — Ogre Warrior</v>
          </cell>
          <cell r="I1220">
            <v>3</v>
          </cell>
          <cell r="J1220">
            <v>3</v>
          </cell>
          <cell r="L1220" t="str">
            <v>When Deathcurse Ogre dies, each player loses 3 life.</v>
          </cell>
          <cell r="M1220" t="str">
            <v>{5}{B}</v>
          </cell>
          <cell r="O1220">
            <v>6</v>
          </cell>
          <cell r="P1220" t="str">
            <v>B</v>
          </cell>
          <cell r="Q1220" t="str">
            <v>CHK</v>
          </cell>
          <cell r="R1220">
            <v>109</v>
          </cell>
        </row>
        <row r="1221">
          <cell r="E1221" t="str">
            <v>Desperate Ritual</v>
          </cell>
          <cell r="F1221" t="str">
            <v>Champions of Kamigawa</v>
          </cell>
          <cell r="G1221" t="str">
            <v>C</v>
          </cell>
          <cell r="H1221" t="str">
            <v>Instant — Arcane</v>
          </cell>
          <cell r="L1221" t="str">
            <v>Add {R}{R}{R} to your mana pool. Splice onto Arcane {1}{R} #_(As you cast an Arcane spell, you may reveal this card from your hand and pay its splice cost. If you do, add this card's effects to that spell.)_#</v>
          </cell>
          <cell r="M1221" t="str">
            <v>{1}{R}</v>
          </cell>
          <cell r="N1221" t="str">
            <v>{R}</v>
          </cell>
          <cell r="O1221">
            <v>2</v>
          </cell>
          <cell r="P1221" t="str">
            <v>R</v>
          </cell>
          <cell r="Q1221" t="str">
            <v>CHK</v>
          </cell>
          <cell r="R1221">
            <v>163</v>
          </cell>
        </row>
        <row r="1222">
          <cell r="E1222" t="str">
            <v>Devoted Retainer</v>
          </cell>
          <cell r="F1222" t="str">
            <v>Champions of Kamigawa</v>
          </cell>
          <cell r="G1222" t="str">
            <v>C</v>
          </cell>
          <cell r="H1222" t="str">
            <v>Creature — Human Samurai</v>
          </cell>
          <cell r="I1222">
            <v>1</v>
          </cell>
          <cell r="J1222">
            <v>1</v>
          </cell>
          <cell r="L1222" t="str">
            <v>Bushido 1 #_(When this blocks or becomes blocked, it gets +1/+1 until end of turn.)_#</v>
          </cell>
          <cell r="M1222" t="str">
            <v>{W}</v>
          </cell>
          <cell r="O1222">
            <v>1</v>
          </cell>
          <cell r="P1222" t="str">
            <v>W</v>
          </cell>
          <cell r="Q1222" t="str">
            <v>CHK</v>
          </cell>
          <cell r="R1222">
            <v>7</v>
          </cell>
        </row>
        <row r="1223">
          <cell r="E1223" t="str">
            <v>Devouring Greed</v>
          </cell>
          <cell r="F1223" t="str">
            <v>Champions of Kamigawa</v>
          </cell>
          <cell r="G1223" t="str">
            <v>C</v>
          </cell>
          <cell r="H1223" t="str">
            <v>Sorcery — Arcane</v>
          </cell>
          <cell r="L1223" t="str">
            <v>As an additional cost to cast Devouring Greed, you may sacrifice any number of Spirits. Target player loses 2 life plus 2 life for each Spirit sacrificed this way. You gain that much life.</v>
          </cell>
          <cell r="M1223" t="str">
            <v>{2}{B}{B}</v>
          </cell>
          <cell r="O1223">
            <v>4</v>
          </cell>
          <cell r="P1223" t="str">
            <v>B</v>
          </cell>
          <cell r="Q1223" t="str">
            <v>CHK</v>
          </cell>
          <cell r="R1223">
            <v>110</v>
          </cell>
        </row>
        <row r="1224">
          <cell r="E1224" t="str">
            <v>Devouring Rage</v>
          </cell>
          <cell r="F1224" t="str">
            <v>Champions of Kamigawa</v>
          </cell>
          <cell r="G1224" t="str">
            <v>C</v>
          </cell>
          <cell r="H1224" t="str">
            <v>Instant — Arcane</v>
          </cell>
          <cell r="L1224" t="str">
            <v>As an additional cost to cast Devouring Rage, you may sacrifice any number of Spirits. Target creature gets +3/+0 until end of turn. For each Spirit sacrificed this way, that creature gets an additional +3/+0 until end of turn.</v>
          </cell>
          <cell r="M1224" t="str">
            <v>{4}{R}</v>
          </cell>
          <cell r="O1224">
            <v>5</v>
          </cell>
          <cell r="P1224" t="str">
            <v>R</v>
          </cell>
          <cell r="Q1224" t="str">
            <v>CHK</v>
          </cell>
          <cell r="R1224">
            <v>164</v>
          </cell>
        </row>
        <row r="1225">
          <cell r="A1225" t="str">
            <v>Duplicate</v>
          </cell>
          <cell r="E1225" t="str">
            <v>Distress</v>
          </cell>
          <cell r="F1225" t="str">
            <v>Champions of Kamigawa</v>
          </cell>
          <cell r="G1225" t="str">
            <v>C</v>
          </cell>
          <cell r="H1225" t="str">
            <v>Sorcery</v>
          </cell>
          <cell r="L1225" t="str">
            <v>Target player reveals his or her hand. You choose a nonland card from it. That player discards that card.</v>
          </cell>
          <cell r="M1225" t="str">
            <v>{B}{B}</v>
          </cell>
          <cell r="O1225">
            <v>2</v>
          </cell>
          <cell r="P1225" t="str">
            <v>B</v>
          </cell>
          <cell r="Q1225" t="str">
            <v>CHK</v>
          </cell>
          <cell r="R1225">
            <v>111</v>
          </cell>
        </row>
        <row r="1226">
          <cell r="A1226" t="str">
            <v>YES</v>
          </cell>
          <cell r="E1226" t="str">
            <v>Dosan the Falling Leaf</v>
          </cell>
          <cell r="F1226" t="str">
            <v>Champions of Kamigawa</v>
          </cell>
          <cell r="G1226" t="str">
            <v>R</v>
          </cell>
          <cell r="H1226" t="str">
            <v>Legendary Creature — Human Monk</v>
          </cell>
          <cell r="I1226">
            <v>2</v>
          </cell>
          <cell r="J1226">
            <v>2</v>
          </cell>
          <cell r="L1226" t="str">
            <v>Players can cast spells only during their own turns.</v>
          </cell>
          <cell r="M1226" t="str">
            <v>{1}{G}{G}</v>
          </cell>
          <cell r="O1226">
            <v>3</v>
          </cell>
          <cell r="P1226" t="str">
            <v>G</v>
          </cell>
          <cell r="Q1226" t="str">
            <v>CHK</v>
          </cell>
          <cell r="R1226">
            <v>205</v>
          </cell>
        </row>
        <row r="1227">
          <cell r="E1227" t="str">
            <v>Dripping-Tongue Zubera</v>
          </cell>
          <cell r="F1227" t="str">
            <v>Champions of Kamigawa</v>
          </cell>
          <cell r="G1227" t="str">
            <v>C</v>
          </cell>
          <cell r="H1227" t="str">
            <v>Creature — Zubera Spirit</v>
          </cell>
          <cell r="I1227">
            <v>1</v>
          </cell>
          <cell r="J1227">
            <v>2</v>
          </cell>
          <cell r="L1227" t="str">
            <v>When Dripping-Tongue Zubera dies, put a 1/1 colorless Spirit creature token onto the battlefield for each Zubera that died this turn.</v>
          </cell>
          <cell r="M1227" t="str">
            <v>{1}{G}</v>
          </cell>
          <cell r="O1227">
            <v>2</v>
          </cell>
          <cell r="P1227" t="str">
            <v>G</v>
          </cell>
          <cell r="Q1227" t="str">
            <v>CHK</v>
          </cell>
          <cell r="R1227">
            <v>206</v>
          </cell>
        </row>
        <row r="1228">
          <cell r="E1228" t="str">
            <v>Earthshaker</v>
          </cell>
          <cell r="F1228" t="str">
            <v>Champions of Kamigawa</v>
          </cell>
          <cell r="G1228" t="str">
            <v>U</v>
          </cell>
          <cell r="H1228" t="str">
            <v>Creature — Spirit</v>
          </cell>
          <cell r="I1228">
            <v>4</v>
          </cell>
          <cell r="J1228">
            <v>5</v>
          </cell>
          <cell r="L1228" t="str">
            <v>Whenever you cast a Spirit or Arcane spell, Earthshaker deals 2 damage to each creature without flying.</v>
          </cell>
          <cell r="M1228" t="str">
            <v>{4}{R}{R}</v>
          </cell>
          <cell r="O1228">
            <v>6</v>
          </cell>
          <cell r="P1228" t="str">
            <v>R</v>
          </cell>
          <cell r="Q1228" t="str">
            <v>CHK</v>
          </cell>
          <cell r="R1228">
            <v>165</v>
          </cell>
        </row>
        <row r="1229">
          <cell r="A1229" t="str">
            <v>YES</v>
          </cell>
          <cell r="E1229" t="str">
            <v>Eerie Procession</v>
          </cell>
          <cell r="F1229" t="str">
            <v>Champions of Kamigawa</v>
          </cell>
          <cell r="G1229" t="str">
            <v>U</v>
          </cell>
          <cell r="H1229" t="str">
            <v>Sorcery — Arcane</v>
          </cell>
          <cell r="L1229" t="str">
            <v>Search your library for an Arcane card, reveal that card, and put it into your hand. Then shuffle your library.</v>
          </cell>
          <cell r="M1229" t="str">
            <v>{2}{U}</v>
          </cell>
          <cell r="O1229">
            <v>3</v>
          </cell>
          <cell r="P1229" t="str">
            <v>U</v>
          </cell>
          <cell r="Q1229" t="str">
            <v>CHK</v>
          </cell>
          <cell r="R1229">
            <v>58</v>
          </cell>
        </row>
        <row r="1230">
          <cell r="E1230" t="str">
            <v>Eiganjo Castle</v>
          </cell>
          <cell r="F1230" t="str">
            <v>Champions of Kamigawa</v>
          </cell>
          <cell r="G1230" t="str">
            <v>R</v>
          </cell>
          <cell r="H1230" t="str">
            <v>Legendary Land</v>
          </cell>
          <cell r="L1230" t="str">
            <v>{T}: Add {W} to your mana pool. {W}, {T}: Prevent the next 2 damage that would be dealt to target legendary creature this turn.</v>
          </cell>
          <cell r="N1230" t="str">
            <v>{W}</v>
          </cell>
          <cell r="O1230">
            <v>0</v>
          </cell>
          <cell r="P1230" t="str">
            <v>L</v>
          </cell>
          <cell r="Q1230" t="str">
            <v>CHK</v>
          </cell>
          <cell r="R1230">
            <v>275</v>
          </cell>
        </row>
        <row r="1231">
          <cell r="E1231" t="str">
            <v>Eight-and-a-Half-Tails</v>
          </cell>
          <cell r="F1231" t="str">
            <v>Champions of Kamigawa</v>
          </cell>
          <cell r="G1231" t="str">
            <v>R</v>
          </cell>
          <cell r="H1231" t="str">
            <v>Legendary Creature — Fox Cleric</v>
          </cell>
          <cell r="I1231">
            <v>2</v>
          </cell>
          <cell r="J1231">
            <v>2</v>
          </cell>
          <cell r="L1231" t="str">
            <v>{1}{W}: Target permanent you control gains protection from white until end of turn. {1}: Target spell or permanent becomes white until end of turn.</v>
          </cell>
          <cell r="M1231" t="str">
            <v>{W}{W}</v>
          </cell>
          <cell r="O1231">
            <v>2</v>
          </cell>
          <cell r="P1231" t="str">
            <v>W</v>
          </cell>
          <cell r="Q1231" t="str">
            <v>CHK</v>
          </cell>
          <cell r="R1231">
            <v>8</v>
          </cell>
        </row>
        <row r="1232">
          <cell r="E1232" t="str">
            <v>Ember-Fist Zubera</v>
          </cell>
          <cell r="F1232" t="str">
            <v>Champions of Kamigawa</v>
          </cell>
          <cell r="G1232" t="str">
            <v>C</v>
          </cell>
          <cell r="H1232" t="str">
            <v>Creature — Zubera Spirit</v>
          </cell>
          <cell r="I1232">
            <v>1</v>
          </cell>
          <cell r="J1232">
            <v>2</v>
          </cell>
          <cell r="L1232" t="str">
            <v>When Ember-Fist Zubera dies, it deals damage to target creature or player equal to the number of Zubera that died this turn.</v>
          </cell>
          <cell r="M1232" t="str">
            <v>{1}{R}</v>
          </cell>
          <cell r="O1232">
            <v>2</v>
          </cell>
          <cell r="P1232" t="str">
            <v>R</v>
          </cell>
          <cell r="Q1232" t="str">
            <v>CHK</v>
          </cell>
          <cell r="R1232">
            <v>166</v>
          </cell>
        </row>
        <row r="1233">
          <cell r="A1233" t="str">
            <v>YES</v>
          </cell>
          <cell r="E1233" t="str">
            <v>Ethereal Haze</v>
          </cell>
          <cell r="F1233" t="str">
            <v>Champions of Kamigawa</v>
          </cell>
          <cell r="G1233" t="str">
            <v>C</v>
          </cell>
          <cell r="H1233" t="str">
            <v>Instant — Arcane</v>
          </cell>
          <cell r="L1233" t="str">
            <v>Prevent all damage that would be dealt by creatures this turn.</v>
          </cell>
          <cell r="M1233" t="str">
            <v>{W}</v>
          </cell>
          <cell r="O1233">
            <v>1</v>
          </cell>
          <cell r="P1233" t="str">
            <v>W</v>
          </cell>
          <cell r="Q1233" t="str">
            <v>CHK</v>
          </cell>
          <cell r="R1233">
            <v>9</v>
          </cell>
        </row>
        <row r="1234">
          <cell r="A1234" t="str">
            <v>YES</v>
          </cell>
          <cell r="E1234" t="str">
            <v>Eye of Nowhere</v>
          </cell>
          <cell r="F1234" t="str">
            <v>Champions of Kamigawa</v>
          </cell>
          <cell r="G1234" t="str">
            <v>C</v>
          </cell>
          <cell r="H1234" t="str">
            <v>Sorcery — Arcane</v>
          </cell>
          <cell r="L1234" t="str">
            <v>Return target permanent to its owner's hand.</v>
          </cell>
          <cell r="M1234" t="str">
            <v>{U}{U}</v>
          </cell>
          <cell r="O1234">
            <v>2</v>
          </cell>
          <cell r="P1234" t="str">
            <v>U</v>
          </cell>
          <cell r="Q1234" t="str">
            <v>CHK</v>
          </cell>
          <cell r="R1234">
            <v>59</v>
          </cell>
        </row>
        <row r="1235">
          <cell r="A1235" t="str">
            <v>YES</v>
          </cell>
          <cell r="E1235" t="str">
            <v>Feast of Worms</v>
          </cell>
          <cell r="F1235" t="str">
            <v>Champions of Kamigawa</v>
          </cell>
          <cell r="G1235" t="str">
            <v>U</v>
          </cell>
          <cell r="H1235" t="str">
            <v>Sorcery — Arcane</v>
          </cell>
          <cell r="L1235" t="str">
            <v>Destroy target land. If that land was legendary, its controller sacrifices another land.</v>
          </cell>
          <cell r="M1235" t="str">
            <v>{3}{G}{G}</v>
          </cell>
          <cell r="O1235">
            <v>5</v>
          </cell>
          <cell r="P1235" t="str">
            <v>G</v>
          </cell>
          <cell r="Q1235" t="str">
            <v>CHK</v>
          </cell>
          <cell r="R1235">
            <v>207</v>
          </cell>
        </row>
        <row r="1236">
          <cell r="E1236" t="str">
            <v>Feral Deceiver</v>
          </cell>
          <cell r="F1236" t="str">
            <v>Champions of Kamigawa</v>
          </cell>
          <cell r="G1236" t="str">
            <v>C</v>
          </cell>
          <cell r="H1236" t="str">
            <v>Creature — Spirit</v>
          </cell>
          <cell r="I1236">
            <v>3</v>
          </cell>
          <cell r="J1236">
            <v>2</v>
          </cell>
          <cell r="L1236" t="str">
            <v>{1}: Look at the top card of your library. {2}: Reveal the top card of your library. If it's a land card, Feral Deceiver gets +2/+2 and gains trample until end of turn. Activate this ability only once each turn.</v>
          </cell>
          <cell r="M1236" t="str">
            <v>{3}{G}</v>
          </cell>
          <cell r="O1236">
            <v>4</v>
          </cell>
          <cell r="P1236" t="str">
            <v>G</v>
          </cell>
          <cell r="Q1236" t="str">
            <v>CHK</v>
          </cell>
          <cell r="R1236">
            <v>208</v>
          </cell>
        </row>
        <row r="1237">
          <cell r="E1237" t="str">
            <v>Field of Reality</v>
          </cell>
          <cell r="F1237" t="str">
            <v>Champions of Kamigawa</v>
          </cell>
          <cell r="G1237" t="str">
            <v>C</v>
          </cell>
          <cell r="H1237" t="str">
            <v>Enchantment — Aura</v>
          </cell>
          <cell r="L1237" t="str">
            <v>Enchant creature?Enchanted creature can't be blocked by Spirits. {1}{U}: Return Field of Reality to its owner's hand.</v>
          </cell>
          <cell r="M1237" t="str">
            <v>{2}{U}</v>
          </cell>
          <cell r="O1237">
            <v>3</v>
          </cell>
          <cell r="P1237" t="str">
            <v>U</v>
          </cell>
          <cell r="Q1237" t="str">
            <v>CHK</v>
          </cell>
          <cell r="R1237">
            <v>60</v>
          </cell>
        </row>
        <row r="1238">
          <cell r="E1238" t="str">
            <v>Floating-Dream Zubera</v>
          </cell>
          <cell r="F1238" t="str">
            <v>Champions of Kamigawa</v>
          </cell>
          <cell r="G1238" t="str">
            <v>C</v>
          </cell>
          <cell r="H1238" t="str">
            <v>Creature — Zubera Spirit</v>
          </cell>
          <cell r="I1238">
            <v>1</v>
          </cell>
          <cell r="J1238">
            <v>2</v>
          </cell>
          <cell r="L1238" t="str">
            <v>When Floating-Dream Zubera dies, draw a card for each Zubera that died this turn.</v>
          </cell>
          <cell r="M1238" t="str">
            <v>{1}{U}</v>
          </cell>
          <cell r="O1238">
            <v>2</v>
          </cell>
          <cell r="P1238" t="str">
            <v>U</v>
          </cell>
          <cell r="Q1238" t="str">
            <v>CHK</v>
          </cell>
          <cell r="R1238">
            <v>61</v>
          </cell>
        </row>
        <row r="1239">
          <cell r="E1239" t="str">
            <v>Forbidden Orchard</v>
          </cell>
          <cell r="F1239" t="str">
            <v>Champions of Kamigawa</v>
          </cell>
          <cell r="G1239" t="str">
            <v>R</v>
          </cell>
          <cell r="H1239" t="str">
            <v>Land</v>
          </cell>
          <cell r="L1239" t="str">
            <v>{T}: Add one mana of any color to your mana pool. Whenever you tap Forbidden Orchard for mana, put a 1/1 colorless Spirit creature token onto the battlefield under target opponent's control.</v>
          </cell>
          <cell r="N1239" t="str">
            <v>{W}{U}{B}{R}{G}</v>
          </cell>
          <cell r="O1239">
            <v>0</v>
          </cell>
          <cell r="P1239" t="str">
            <v>L</v>
          </cell>
          <cell r="Q1239" t="str">
            <v>CHK</v>
          </cell>
          <cell r="R1239">
            <v>276</v>
          </cell>
        </row>
        <row r="1240">
          <cell r="E1240" t="str">
            <v>Forest</v>
          </cell>
          <cell r="F1240" t="str">
            <v>Champions of Kamigawa</v>
          </cell>
          <cell r="G1240" t="str">
            <v>C</v>
          </cell>
          <cell r="H1240" t="str">
            <v>Basic Land — Forest</v>
          </cell>
          <cell r="L1240" t="str">
            <v>{G}</v>
          </cell>
          <cell r="N1240" t="str">
            <v>{G}</v>
          </cell>
          <cell r="O1240">
            <v>0</v>
          </cell>
          <cell r="P1240" t="str">
            <v>L</v>
          </cell>
          <cell r="Q1240" t="str">
            <v>CHK</v>
          </cell>
          <cell r="R1240">
            <v>304</v>
          </cell>
        </row>
        <row r="1241">
          <cell r="E1241" t="str">
            <v>Frostwielder</v>
          </cell>
          <cell r="F1241" t="str">
            <v>Champions of Kamigawa</v>
          </cell>
          <cell r="G1241" t="str">
            <v>C</v>
          </cell>
          <cell r="H1241" t="str">
            <v>Creature — Human Shaman</v>
          </cell>
          <cell r="I1241">
            <v>1</v>
          </cell>
          <cell r="J1241">
            <v>2</v>
          </cell>
          <cell r="L1241" t="str">
            <v>{T}: Frostwielder deals 1 damage to target creature or player. If a creature dealt damage by Frostwielder this turn would die, exile it instead.</v>
          </cell>
          <cell r="M1241" t="str">
            <v>{2}{R}{R}</v>
          </cell>
          <cell r="O1241">
            <v>4</v>
          </cell>
          <cell r="P1241" t="str">
            <v>R</v>
          </cell>
          <cell r="Q1241" t="str">
            <v>CHK</v>
          </cell>
          <cell r="R1241">
            <v>167</v>
          </cell>
        </row>
        <row r="1242">
          <cell r="E1242" t="str">
            <v>Gale Force</v>
          </cell>
          <cell r="F1242" t="str">
            <v>Champions of Kamigawa</v>
          </cell>
          <cell r="G1242" t="str">
            <v>U</v>
          </cell>
          <cell r="H1242" t="str">
            <v>Sorcery</v>
          </cell>
          <cell r="L1242" t="str">
            <v>Gale Force deals 5 damage to each creature with flying.</v>
          </cell>
          <cell r="M1242" t="str">
            <v>{4}{G}</v>
          </cell>
          <cell r="O1242">
            <v>5</v>
          </cell>
          <cell r="P1242" t="str">
            <v>G</v>
          </cell>
          <cell r="Q1242" t="str">
            <v>CHK</v>
          </cell>
          <cell r="R1242">
            <v>209</v>
          </cell>
        </row>
        <row r="1243">
          <cell r="E1243" t="str">
            <v>General's Kabuto</v>
          </cell>
          <cell r="F1243" t="str">
            <v>Champions of Kamigawa</v>
          </cell>
          <cell r="G1243" t="str">
            <v>R</v>
          </cell>
          <cell r="H1243" t="str">
            <v>Artifact — Equipment</v>
          </cell>
          <cell r="L1243" t="str">
            <v>Equipped creature has shroud. Prevent all combat damage that would be dealt to equipped creature. Equip {2}</v>
          </cell>
          <cell r="M1243" t="str">
            <v>{4}</v>
          </cell>
          <cell r="O1243">
            <v>4</v>
          </cell>
          <cell r="P1243" t="str">
            <v>A</v>
          </cell>
          <cell r="Q1243" t="str">
            <v>CHK</v>
          </cell>
          <cell r="R1243">
            <v>251</v>
          </cell>
        </row>
        <row r="1244">
          <cell r="A1244" t="str">
            <v>Promo</v>
          </cell>
          <cell r="E1244" t="str">
            <v>Ghostly Prison</v>
          </cell>
          <cell r="F1244" t="str">
            <v>Champions of Kamigawa</v>
          </cell>
          <cell r="G1244" t="str">
            <v>U</v>
          </cell>
          <cell r="H1244" t="str">
            <v>Enchantment</v>
          </cell>
          <cell r="L1244" t="str">
            <v>Creatures can't attack you unless their controller pays {2} for each creature he or she controls that's attacking you.</v>
          </cell>
          <cell r="M1244" t="str">
            <v>{2}{W}</v>
          </cell>
          <cell r="O1244">
            <v>3</v>
          </cell>
          <cell r="P1244" t="str">
            <v>W</v>
          </cell>
          <cell r="Q1244" t="str">
            <v>CHK</v>
          </cell>
          <cell r="R1244">
            <v>10</v>
          </cell>
        </row>
        <row r="1245">
          <cell r="E1245" t="str">
            <v>Gibbering Kami</v>
          </cell>
          <cell r="F1245" t="str">
            <v>Champions of Kamigawa</v>
          </cell>
          <cell r="G1245" t="str">
            <v>C</v>
          </cell>
          <cell r="H1245" t="str">
            <v>Creature — Spirit</v>
          </cell>
          <cell r="I1245">
            <v>2</v>
          </cell>
          <cell r="J1245">
            <v>2</v>
          </cell>
          <cell r="L1245" t="str">
            <v>Flying?Soulshift 3 #_(When this creature dies, you may return target Spirit card with converted mana cost 3 or less from your graveyard to your hand.)_#</v>
          </cell>
          <cell r="M1245" t="str">
            <v>{3}{B}</v>
          </cell>
          <cell r="O1245">
            <v>4</v>
          </cell>
          <cell r="P1245" t="str">
            <v>B</v>
          </cell>
          <cell r="Q1245" t="str">
            <v>CHK</v>
          </cell>
          <cell r="R1245">
            <v>112</v>
          </cell>
        </row>
        <row r="1246">
          <cell r="A1246" t="str">
            <v>Promo</v>
          </cell>
          <cell r="E1246" t="str">
            <v>Gifts Ungiven</v>
          </cell>
          <cell r="F1246" t="str">
            <v>Champions of Kamigawa</v>
          </cell>
          <cell r="G1246" t="str">
            <v>R</v>
          </cell>
          <cell r="H1246" t="str">
            <v>Instant</v>
          </cell>
          <cell r="L1246" t="str">
            <v>Search your library for four cards with different names and reveal them. Target opponent chooses two of those cards. Put the chosen cards into your graveyard and the rest into your hand. Then shuffle your library.</v>
          </cell>
          <cell r="M1246" t="str">
            <v>{3}{U}</v>
          </cell>
          <cell r="O1246">
            <v>4</v>
          </cell>
          <cell r="P1246" t="str">
            <v>U</v>
          </cell>
          <cell r="Q1246" t="str">
            <v>CHK</v>
          </cell>
          <cell r="R1246">
            <v>62</v>
          </cell>
        </row>
        <row r="1247">
          <cell r="A1247" t="str">
            <v>Promo</v>
          </cell>
          <cell r="E1247" t="str">
            <v>Glacial Ray</v>
          </cell>
          <cell r="F1247" t="str">
            <v>Champions of Kamigawa</v>
          </cell>
          <cell r="G1247" t="str">
            <v>C</v>
          </cell>
          <cell r="H1247" t="str">
            <v>Instant — Arcane</v>
          </cell>
          <cell r="L1247" t="str">
            <v>Glacial Ray deals 2 damage to target creature or player. Splice onto Arcane {1}{R} #_(As you cast an Arcane spell, you may reveal this card from your hand and pay its splice cost. If you do, add this card's effects to that spell.)_#</v>
          </cell>
          <cell r="M1247" t="str">
            <v>{1}{R}</v>
          </cell>
          <cell r="O1247">
            <v>2</v>
          </cell>
          <cell r="P1247" t="str">
            <v>R</v>
          </cell>
          <cell r="Q1247" t="str">
            <v>CHK</v>
          </cell>
          <cell r="R1247">
            <v>168</v>
          </cell>
        </row>
        <row r="1248">
          <cell r="E1248" t="str">
            <v>Glimpse of Nature</v>
          </cell>
          <cell r="F1248" t="str">
            <v>Champions of Kamigawa</v>
          </cell>
          <cell r="G1248" t="str">
            <v>R</v>
          </cell>
          <cell r="H1248" t="str">
            <v>Sorcery</v>
          </cell>
          <cell r="L1248" t="str">
            <v>Whenever you cast a creature spell this turn, draw a card.</v>
          </cell>
          <cell r="M1248" t="str">
            <v>{G}</v>
          </cell>
          <cell r="O1248">
            <v>1</v>
          </cell>
          <cell r="P1248" t="str">
            <v>G</v>
          </cell>
          <cell r="Q1248" t="str">
            <v>CHK</v>
          </cell>
          <cell r="R1248">
            <v>210</v>
          </cell>
        </row>
        <row r="1249">
          <cell r="E1249" t="str">
            <v>Godo, Bandit Warlord</v>
          </cell>
          <cell r="F1249" t="str">
            <v>Champions of Kamigawa</v>
          </cell>
          <cell r="G1249" t="str">
            <v>R</v>
          </cell>
          <cell r="H1249" t="str">
            <v>Legendary Creature — Human Barbarian</v>
          </cell>
          <cell r="I1249">
            <v>3</v>
          </cell>
          <cell r="J1249">
            <v>3</v>
          </cell>
          <cell r="L1249" t="str">
            <v>When Godo, Bandit Warlord enters the battlefield, you may search your library for an Equipment card and put it onto the battlefield. If you do, shuffle your library. Whenever Godo attacks for the first time each turn, untap it and all Samurai you control. After this phase, there is an additional combat phase.</v>
          </cell>
          <cell r="M1249" t="str">
            <v>{5}{R}</v>
          </cell>
          <cell r="O1249">
            <v>6</v>
          </cell>
          <cell r="P1249" t="str">
            <v>R</v>
          </cell>
          <cell r="Q1249" t="str">
            <v>CHK</v>
          </cell>
          <cell r="R1249">
            <v>169</v>
          </cell>
        </row>
        <row r="1250">
          <cell r="E1250" t="str">
            <v>Graceful Adept</v>
          </cell>
          <cell r="F1250" t="str">
            <v>Champions of Kamigawa</v>
          </cell>
          <cell r="G1250" t="str">
            <v>U</v>
          </cell>
          <cell r="H1250" t="str">
            <v>Creature — Human Wizard</v>
          </cell>
          <cell r="I1250">
            <v>1</v>
          </cell>
          <cell r="J1250">
            <v>3</v>
          </cell>
          <cell r="L1250" t="str">
            <v>You have no maximum hand size.</v>
          </cell>
          <cell r="M1250" t="str">
            <v>{2}{U}</v>
          </cell>
          <cell r="O1250">
            <v>3</v>
          </cell>
          <cell r="P1250" t="str">
            <v>U</v>
          </cell>
          <cell r="Q1250" t="str">
            <v>CHK</v>
          </cell>
          <cell r="R1250">
            <v>63</v>
          </cell>
        </row>
        <row r="1251">
          <cell r="E1251" t="str">
            <v>Guardian of Solitude</v>
          </cell>
          <cell r="F1251" t="str">
            <v>Champions of Kamigawa</v>
          </cell>
          <cell r="G1251" t="str">
            <v>U</v>
          </cell>
          <cell r="H1251" t="str">
            <v>Creature — Spirit</v>
          </cell>
          <cell r="I1251">
            <v>1</v>
          </cell>
          <cell r="J1251">
            <v>2</v>
          </cell>
          <cell r="L1251" t="str">
            <v>Whenever you cast a Spirit or Arcane spell, target creature gains flying until end of turn.</v>
          </cell>
          <cell r="M1251" t="str">
            <v>{1}{U}</v>
          </cell>
          <cell r="O1251">
            <v>2</v>
          </cell>
          <cell r="P1251" t="str">
            <v>U</v>
          </cell>
          <cell r="Q1251" t="str">
            <v>CHK</v>
          </cell>
          <cell r="R1251">
            <v>64</v>
          </cell>
        </row>
        <row r="1252">
          <cell r="E1252" t="str">
            <v>Gutwrencher Oni</v>
          </cell>
          <cell r="F1252" t="str">
            <v>Champions of Kamigawa</v>
          </cell>
          <cell r="G1252" t="str">
            <v>U</v>
          </cell>
          <cell r="H1252" t="str">
            <v>Creature — Demon Spirit</v>
          </cell>
          <cell r="I1252">
            <v>5</v>
          </cell>
          <cell r="J1252">
            <v>4</v>
          </cell>
          <cell r="L1252" t="str">
            <v>Trample?At the beginning of your upkeep, discard a card if you don't control an Ogre.</v>
          </cell>
          <cell r="M1252" t="str">
            <v>{3}{B}{B}</v>
          </cell>
          <cell r="O1252">
            <v>5</v>
          </cell>
          <cell r="P1252" t="str">
            <v>B</v>
          </cell>
          <cell r="Q1252" t="str">
            <v>CHK</v>
          </cell>
          <cell r="R1252">
            <v>113</v>
          </cell>
        </row>
        <row r="1253">
          <cell r="E1253" t="str">
            <v>Hair-Strung Koto</v>
          </cell>
          <cell r="F1253" t="str">
            <v>Champions of Kamigawa</v>
          </cell>
          <cell r="G1253" t="str">
            <v>R</v>
          </cell>
          <cell r="H1253" t="str">
            <v>Artifact</v>
          </cell>
          <cell r="L1253" t="str">
            <v>Tap an untapped creature you control: Target player puts the top card of his or her library into his or her graveyard.</v>
          </cell>
          <cell r="M1253" t="str">
            <v>{6}</v>
          </cell>
          <cell r="O1253">
            <v>6</v>
          </cell>
          <cell r="P1253" t="str">
            <v>A</v>
          </cell>
          <cell r="Q1253" t="str">
            <v>CHK</v>
          </cell>
          <cell r="R1253">
            <v>252</v>
          </cell>
        </row>
        <row r="1254">
          <cell r="E1254" t="str">
            <v>Hall of the Bandit Lord</v>
          </cell>
          <cell r="F1254" t="str">
            <v>Champions of Kamigawa</v>
          </cell>
          <cell r="G1254" t="str">
            <v>R</v>
          </cell>
          <cell r="H1254" t="str">
            <v>Legendary Land</v>
          </cell>
          <cell r="L1254" t="str">
            <v>Hall of the Bandit Lord enters the battlefield tapped. {T}, Pay 3 life: Add {1} to your mana pool. If that mana is spent on a creature spell, it gains haste.</v>
          </cell>
          <cell r="N1254" t="str">
            <v>{X}</v>
          </cell>
          <cell r="O1254">
            <v>0</v>
          </cell>
          <cell r="P1254" t="str">
            <v>L</v>
          </cell>
          <cell r="Q1254" t="str">
            <v>CHK</v>
          </cell>
          <cell r="R1254">
            <v>277</v>
          </cell>
        </row>
        <row r="1255">
          <cell r="E1255" t="str">
            <v>Hana Kami</v>
          </cell>
          <cell r="F1255" t="str">
            <v>Champions of Kamigawa</v>
          </cell>
          <cell r="G1255" t="str">
            <v>U</v>
          </cell>
          <cell r="H1255" t="str">
            <v>Creature — Spirit</v>
          </cell>
          <cell r="I1255">
            <v>1</v>
          </cell>
          <cell r="J1255">
            <v>1</v>
          </cell>
          <cell r="L1255" t="str">
            <v>{1}{G}, Sacrifice Hana Kami: Return target Arcane card from your graveyard to your hand.</v>
          </cell>
          <cell r="M1255" t="str">
            <v>{G}</v>
          </cell>
          <cell r="O1255">
            <v>1</v>
          </cell>
          <cell r="P1255" t="str">
            <v>G</v>
          </cell>
          <cell r="Q1255" t="str">
            <v>CHK</v>
          </cell>
          <cell r="R1255">
            <v>211</v>
          </cell>
        </row>
        <row r="1256">
          <cell r="E1256" t="str">
            <v>Hanabi Blast</v>
          </cell>
          <cell r="F1256" t="str">
            <v>Champions of Kamigawa</v>
          </cell>
          <cell r="G1256" t="str">
            <v>U</v>
          </cell>
          <cell r="H1256" t="str">
            <v>Instant</v>
          </cell>
          <cell r="L1256" t="str">
            <v>Hanabi Blast deals 2 damage to target creature or player. Return Hanabi Blast to its owner's hand, then discard a card at random.</v>
          </cell>
          <cell r="M1256" t="str">
            <v>{1}{R}{R}</v>
          </cell>
          <cell r="O1256">
            <v>3</v>
          </cell>
          <cell r="P1256" t="str">
            <v>R</v>
          </cell>
          <cell r="Q1256" t="str">
            <v>CHK</v>
          </cell>
          <cell r="R1256">
            <v>170</v>
          </cell>
        </row>
        <row r="1257">
          <cell r="E1257" t="str">
            <v>Hankyu</v>
          </cell>
          <cell r="F1257" t="str">
            <v>Champions of Kamigawa</v>
          </cell>
          <cell r="G1257" t="str">
            <v>U</v>
          </cell>
          <cell r="H1257" t="str">
            <v>Artifact — Equipment</v>
          </cell>
          <cell r="L1257" t="str">
            <v>Equipped creature has "{T}: Put an aim counter on Hankyu" and "{T}, Remove all aim counters from Hankyu: This creature deals damage to target creature or player equal to the number of aim counters removed this way."?Equip {4} #_({4}: Attach to target creature you control. Equip only as a sorcery.)_#</v>
          </cell>
          <cell r="M1257" t="str">
            <v>{1}</v>
          </cell>
          <cell r="O1257">
            <v>1</v>
          </cell>
          <cell r="P1257" t="str">
            <v>A</v>
          </cell>
          <cell r="Q1257" t="str">
            <v>CHK</v>
          </cell>
          <cell r="R1257">
            <v>253</v>
          </cell>
        </row>
        <row r="1258">
          <cell r="E1258" t="str">
            <v>Harsh Deceiver</v>
          </cell>
          <cell r="F1258" t="str">
            <v>Champions of Kamigawa</v>
          </cell>
          <cell r="G1258" t="str">
            <v>C</v>
          </cell>
          <cell r="H1258" t="str">
            <v>Creature — Spirit</v>
          </cell>
          <cell r="I1258">
            <v>1</v>
          </cell>
          <cell r="J1258">
            <v>4</v>
          </cell>
          <cell r="L1258" t="str">
            <v>{1}: Look at the top card of your library. {2}: Reveal the top card of your library. If it's a land card, untap Harsh Deceiver and it gets +1/+1 until end of turn. Activate this ability only once each turn.</v>
          </cell>
          <cell r="M1258" t="str">
            <v>{3}{W}</v>
          </cell>
          <cell r="O1258">
            <v>4</v>
          </cell>
          <cell r="P1258" t="str">
            <v>W</v>
          </cell>
          <cell r="Q1258" t="str">
            <v>CHK</v>
          </cell>
          <cell r="R1258">
            <v>11</v>
          </cell>
        </row>
        <row r="1259">
          <cell r="A1259" t="str">
            <v>Wishlist (Low)</v>
          </cell>
          <cell r="E1259" t="str">
            <v>He Who Hungers</v>
          </cell>
          <cell r="F1259" t="str">
            <v>Champions of Kamigawa</v>
          </cell>
          <cell r="G1259" t="str">
            <v>R</v>
          </cell>
          <cell r="H1259" t="str">
            <v>Legendary Creature — Spirit</v>
          </cell>
          <cell r="I1259">
            <v>3</v>
          </cell>
          <cell r="J1259">
            <v>2</v>
          </cell>
          <cell r="L1259" t="str">
            <v>Flying. {1}, Sacrifice a Spirit: Target opponent reveals his or her hand. You choose a card from it. That player discards that card. Activate this ability only any time you could cast a sorcery. Soulshift 4</v>
          </cell>
          <cell r="M1259" t="str">
            <v>{4}{B}</v>
          </cell>
          <cell r="O1259">
            <v>5</v>
          </cell>
          <cell r="P1259" t="str">
            <v>B</v>
          </cell>
          <cell r="Q1259" t="str">
            <v>CHK</v>
          </cell>
          <cell r="R1259">
            <v>114</v>
          </cell>
        </row>
        <row r="1260">
          <cell r="E1260" t="str">
            <v>Heartbeat of Spring</v>
          </cell>
          <cell r="F1260" t="str">
            <v>Champions of Kamigawa</v>
          </cell>
          <cell r="G1260" t="str">
            <v>R</v>
          </cell>
          <cell r="H1260" t="str">
            <v>Enchantment</v>
          </cell>
          <cell r="L1260" t="str">
            <v>Whenever a player taps a land for mana, that player adds one mana to his or her mana pool of any type that land produced.</v>
          </cell>
          <cell r="M1260" t="str">
            <v>{2}{G}</v>
          </cell>
          <cell r="N1260" t="str">
            <v>{W}{U}{B}{R}{G}</v>
          </cell>
          <cell r="O1260">
            <v>3</v>
          </cell>
          <cell r="P1260" t="str">
            <v>G</v>
          </cell>
          <cell r="Q1260" t="str">
            <v>CHK</v>
          </cell>
          <cell r="R1260">
            <v>212</v>
          </cell>
        </row>
        <row r="1261">
          <cell r="E1261" t="str">
            <v>Hearth Kami</v>
          </cell>
          <cell r="F1261" t="str">
            <v>Champions of Kamigawa</v>
          </cell>
          <cell r="G1261" t="str">
            <v>C</v>
          </cell>
          <cell r="H1261" t="str">
            <v>Creature — Spirit</v>
          </cell>
          <cell r="I1261">
            <v>2</v>
          </cell>
          <cell r="J1261">
            <v>1</v>
          </cell>
          <cell r="L1261" t="str">
            <v>{X}, Sacrifice Hearth Kami: Destroy target artifact with converted mana cost X.</v>
          </cell>
          <cell r="M1261" t="str">
            <v>{1}{R}</v>
          </cell>
          <cell r="O1261">
            <v>2</v>
          </cell>
          <cell r="P1261" t="str">
            <v>R</v>
          </cell>
          <cell r="Q1261" t="str">
            <v>CHK</v>
          </cell>
          <cell r="R1261">
            <v>171</v>
          </cell>
        </row>
        <row r="1262">
          <cell r="E1262" t="str">
            <v>Hideous Laughter</v>
          </cell>
          <cell r="F1262" t="str">
            <v>Champions of Kamigawa</v>
          </cell>
          <cell r="G1262" t="str">
            <v>U</v>
          </cell>
          <cell r="H1262" t="str">
            <v>Instant — Arcane</v>
          </cell>
          <cell r="L1262" t="str">
            <v>All creatures get -2/-2 until end of turn. Splice onto Arcane {3}{B}{B} #_(As you cast an Arcane spell, you may reveal this card from your hand and pay its splice cost. If you do, add this card's effects to that spell.)_#</v>
          </cell>
          <cell r="M1262" t="str">
            <v>{2}{B}{B}</v>
          </cell>
          <cell r="O1262">
            <v>4</v>
          </cell>
          <cell r="P1262" t="str">
            <v>B</v>
          </cell>
          <cell r="Q1262" t="str">
            <v>CHK</v>
          </cell>
          <cell r="R1262">
            <v>115</v>
          </cell>
        </row>
        <row r="1263">
          <cell r="E1263" t="str">
            <v>Hikari, Twilight Guardian</v>
          </cell>
          <cell r="F1263" t="str">
            <v>Champions of Kamigawa</v>
          </cell>
          <cell r="G1263" t="str">
            <v>R</v>
          </cell>
          <cell r="H1263" t="str">
            <v>Legendary Creature — Spirit</v>
          </cell>
          <cell r="I1263">
            <v>4</v>
          </cell>
          <cell r="J1263">
            <v>4</v>
          </cell>
          <cell r="L1263" t="str">
            <v>Flying. Whenever you cast a Spirit or Arcane spell, you may exile Hikari, Twilight Guardian. If you do, return it to the battlefield under its owner's control at the beginning of the next end step.</v>
          </cell>
          <cell r="M1263" t="str">
            <v>{3}{W}{W}</v>
          </cell>
          <cell r="O1263">
            <v>5</v>
          </cell>
          <cell r="P1263" t="str">
            <v>W</v>
          </cell>
          <cell r="Q1263" t="str">
            <v>CHK</v>
          </cell>
          <cell r="R1263">
            <v>12</v>
          </cell>
        </row>
        <row r="1264">
          <cell r="E1264" t="str">
            <v>Hinder</v>
          </cell>
          <cell r="F1264" t="str">
            <v>Champions of Kamigawa</v>
          </cell>
          <cell r="G1264" t="str">
            <v>U</v>
          </cell>
          <cell r="H1264" t="str">
            <v>Instant</v>
          </cell>
          <cell r="L1264" t="str">
            <v>Counter target spell. If that spell is countered this way, put that card on the top or bottom of its owner's library instead of into that player's graveyard.</v>
          </cell>
          <cell r="M1264" t="str">
            <v>{1}{U}{U}</v>
          </cell>
          <cell r="O1264">
            <v>3</v>
          </cell>
          <cell r="P1264" t="str">
            <v>U</v>
          </cell>
          <cell r="Q1264" t="str">
            <v>CHK</v>
          </cell>
          <cell r="R1264">
            <v>65</v>
          </cell>
        </row>
        <row r="1265">
          <cell r="A1265" t="str">
            <v>Wishlist (Low)</v>
          </cell>
          <cell r="E1265" t="str">
            <v>Hisoka, Minamo Sensei</v>
          </cell>
          <cell r="F1265" t="str">
            <v>Champions of Kamigawa</v>
          </cell>
          <cell r="G1265" t="str">
            <v>R</v>
          </cell>
          <cell r="H1265" t="str">
            <v>Legendary Creature — Human Wizard</v>
          </cell>
          <cell r="I1265">
            <v>1</v>
          </cell>
          <cell r="J1265">
            <v>3</v>
          </cell>
          <cell r="L1265" t="str">
            <v>{2}{U}, Discard a card: Counter target spell if it has the same converted mana cost as the discarded card.</v>
          </cell>
          <cell r="M1265" t="str">
            <v>{2}{U}{U}</v>
          </cell>
          <cell r="O1265">
            <v>4</v>
          </cell>
          <cell r="P1265" t="str">
            <v>U</v>
          </cell>
          <cell r="Q1265" t="str">
            <v>CHK</v>
          </cell>
          <cell r="R1265">
            <v>66</v>
          </cell>
        </row>
        <row r="1266">
          <cell r="E1266" t="str">
            <v>Hisoka's Defiance</v>
          </cell>
          <cell r="F1266" t="str">
            <v>Champions of Kamigawa</v>
          </cell>
          <cell r="G1266" t="str">
            <v>C</v>
          </cell>
          <cell r="H1266" t="str">
            <v>Instant</v>
          </cell>
          <cell r="L1266" t="str">
            <v>Counter target Spirit or Arcane spell.</v>
          </cell>
          <cell r="M1266" t="str">
            <v>{1}{U}</v>
          </cell>
          <cell r="O1266">
            <v>2</v>
          </cell>
          <cell r="P1266" t="str">
            <v>U</v>
          </cell>
          <cell r="Q1266" t="str">
            <v>CHK</v>
          </cell>
          <cell r="R1266">
            <v>67</v>
          </cell>
        </row>
        <row r="1267">
          <cell r="A1267" t="str">
            <v>YES</v>
          </cell>
          <cell r="E1267" t="str">
            <v>Hisoka's Guard</v>
          </cell>
          <cell r="F1267" t="str">
            <v>Champions of Kamigawa</v>
          </cell>
          <cell r="G1267" t="str">
            <v>C</v>
          </cell>
          <cell r="H1267" t="str">
            <v>Creature — Human Wizard</v>
          </cell>
          <cell r="I1267">
            <v>1</v>
          </cell>
          <cell r="J1267">
            <v>1</v>
          </cell>
          <cell r="L1267" t="str">
            <v>You may choose not to untap Hisoka's Guard during your untap step. {1}{U}, {T}: Target creature you control other than Hisoka's Guard has shroud for as long as Hisoka's Guard remains tapped. #_(It can't be the target of spells or abilities.)_#</v>
          </cell>
          <cell r="M1267" t="str">
            <v>{1}{U}</v>
          </cell>
          <cell r="O1267">
            <v>2</v>
          </cell>
          <cell r="P1267" t="str">
            <v>U</v>
          </cell>
          <cell r="Q1267" t="str">
            <v>CHK</v>
          </cell>
          <cell r="R1267">
            <v>68</v>
          </cell>
        </row>
        <row r="1268">
          <cell r="E1268" t="str">
            <v>Hold the Line</v>
          </cell>
          <cell r="F1268" t="str">
            <v>Champions of Kamigawa</v>
          </cell>
          <cell r="G1268" t="str">
            <v>R</v>
          </cell>
          <cell r="H1268" t="str">
            <v>Instant</v>
          </cell>
          <cell r="L1268" t="str">
            <v>Blocking creatures get +7/+7 until end of turn.</v>
          </cell>
          <cell r="M1268" t="str">
            <v>{1}{W}{W}</v>
          </cell>
          <cell r="O1268">
            <v>3</v>
          </cell>
          <cell r="P1268" t="str">
            <v>W</v>
          </cell>
          <cell r="Q1268" t="str">
            <v>CHK</v>
          </cell>
          <cell r="R1268">
            <v>13</v>
          </cell>
        </row>
        <row r="1269">
          <cell r="A1269" t="str">
            <v>YES</v>
          </cell>
          <cell r="E1269" t="str">
            <v>Honden of Cleansing Fire</v>
          </cell>
          <cell r="F1269" t="str">
            <v>Champions of Kamigawa</v>
          </cell>
          <cell r="G1269" t="str">
            <v>U</v>
          </cell>
          <cell r="H1269" t="str">
            <v>Legendary Enchantment — Shrine</v>
          </cell>
          <cell r="L1269" t="str">
            <v>At the beginning of your upkeep, you gain 2 life for each Shrine you control.</v>
          </cell>
          <cell r="M1269" t="str">
            <v>{3}{W}</v>
          </cell>
          <cell r="O1269">
            <v>4</v>
          </cell>
          <cell r="P1269" t="str">
            <v>W</v>
          </cell>
          <cell r="Q1269" t="str">
            <v>CHK</v>
          </cell>
          <cell r="R1269">
            <v>14</v>
          </cell>
        </row>
        <row r="1270">
          <cell r="E1270" t="str">
            <v>Honden of Infinite Rage</v>
          </cell>
          <cell r="F1270" t="str">
            <v>Champions of Kamigawa</v>
          </cell>
          <cell r="G1270" t="str">
            <v>U</v>
          </cell>
          <cell r="H1270" t="str">
            <v>Legendary Enchantment — Shrine</v>
          </cell>
          <cell r="L1270" t="str">
            <v>At the beginning of your upkeep, Honden of Infinite Rage deals damage to target creature or player equal to the number of Shrines you control.</v>
          </cell>
          <cell r="M1270" t="str">
            <v>{2}{R}</v>
          </cell>
          <cell r="O1270">
            <v>3</v>
          </cell>
          <cell r="P1270" t="str">
            <v>R</v>
          </cell>
          <cell r="Q1270" t="str">
            <v>CHK</v>
          </cell>
          <cell r="R1270">
            <v>172</v>
          </cell>
        </row>
        <row r="1271">
          <cell r="A1271" t="str">
            <v>YES</v>
          </cell>
          <cell r="E1271" t="str">
            <v>Honden of Life's Web</v>
          </cell>
          <cell r="F1271" t="str">
            <v>Champions of Kamigawa</v>
          </cell>
          <cell r="G1271" t="str">
            <v>U</v>
          </cell>
          <cell r="H1271" t="str">
            <v>Legendary Enchantment — Shrine</v>
          </cell>
          <cell r="L1271" t="str">
            <v>At the beginning of your upkeep, put a 1/1 colorless Spirit creature token onto the battlefield for each Shrine you control.</v>
          </cell>
          <cell r="M1271" t="str">
            <v>{4}{G}</v>
          </cell>
          <cell r="O1271">
            <v>5</v>
          </cell>
          <cell r="P1271" t="str">
            <v>G</v>
          </cell>
          <cell r="Q1271" t="str">
            <v>CHK</v>
          </cell>
          <cell r="R1271">
            <v>213</v>
          </cell>
        </row>
        <row r="1272">
          <cell r="A1272" t="str">
            <v>YES</v>
          </cell>
          <cell r="E1272" t="str">
            <v>Honden of Night's Reach</v>
          </cell>
          <cell r="F1272" t="str">
            <v>Champions of Kamigawa</v>
          </cell>
          <cell r="G1272" t="str">
            <v>U</v>
          </cell>
          <cell r="H1272" t="str">
            <v>Legendary Enchantment — Shrine</v>
          </cell>
          <cell r="L1272" t="str">
            <v>At the beginning of your upkeep, target opponent discards a card for each Shrine you control.</v>
          </cell>
          <cell r="M1272" t="str">
            <v>{3}{B}</v>
          </cell>
          <cell r="O1272">
            <v>4</v>
          </cell>
          <cell r="P1272" t="str">
            <v>B</v>
          </cell>
          <cell r="Q1272" t="str">
            <v>CHK</v>
          </cell>
          <cell r="R1272">
            <v>116</v>
          </cell>
        </row>
        <row r="1273">
          <cell r="A1273" t="str">
            <v>YES</v>
          </cell>
          <cell r="E1273" t="str">
            <v>Honden of Seeing Winds</v>
          </cell>
          <cell r="F1273" t="str">
            <v>Champions of Kamigawa</v>
          </cell>
          <cell r="G1273" t="str">
            <v>U</v>
          </cell>
          <cell r="H1273" t="str">
            <v>Legendary Enchantment — Shrine</v>
          </cell>
          <cell r="L1273" t="str">
            <v>At the beginning of your upkeep, draw a card for each Shrine you control.</v>
          </cell>
          <cell r="M1273" t="str">
            <v>{4}{U}</v>
          </cell>
          <cell r="O1273">
            <v>5</v>
          </cell>
          <cell r="P1273" t="str">
            <v>U</v>
          </cell>
          <cell r="Q1273" t="str">
            <v>CHK</v>
          </cell>
          <cell r="R1273">
            <v>69</v>
          </cell>
        </row>
        <row r="1274">
          <cell r="A1274" t="str">
            <v>YES</v>
          </cell>
          <cell r="E1274" t="str">
            <v>Honor-Worn Shaku</v>
          </cell>
          <cell r="F1274" t="str">
            <v>Champions of Kamigawa</v>
          </cell>
          <cell r="G1274" t="str">
            <v>U</v>
          </cell>
          <cell r="H1274" t="str">
            <v>Artifact</v>
          </cell>
          <cell r="L1274" t="str">
            <v>{T}: Add {1} to your mana pool. Tap an untapped legendary permanent you control: Untap Honor-Worn Shaku.</v>
          </cell>
          <cell r="M1274" t="str">
            <v>{3}</v>
          </cell>
          <cell r="N1274" t="str">
            <v>{X}</v>
          </cell>
          <cell r="O1274">
            <v>3</v>
          </cell>
          <cell r="P1274" t="str">
            <v>A</v>
          </cell>
          <cell r="Q1274" t="str">
            <v>CHK</v>
          </cell>
          <cell r="R1274">
            <v>254</v>
          </cell>
        </row>
        <row r="1275">
          <cell r="E1275" t="str">
            <v>Horizon Seed</v>
          </cell>
          <cell r="F1275" t="str">
            <v>Champions of Kamigawa</v>
          </cell>
          <cell r="G1275" t="str">
            <v>U</v>
          </cell>
          <cell r="H1275" t="str">
            <v>Creature — Spirit</v>
          </cell>
          <cell r="I1275">
            <v>2</v>
          </cell>
          <cell r="J1275">
            <v>1</v>
          </cell>
          <cell r="L1275" t="str">
            <v>Whenever you cast a Spirit or Arcane spell, regenerate target creature.</v>
          </cell>
          <cell r="M1275" t="str">
            <v>{4}{W}</v>
          </cell>
          <cell r="O1275">
            <v>5</v>
          </cell>
          <cell r="P1275" t="str">
            <v>W</v>
          </cell>
          <cell r="Q1275" t="str">
            <v>CHK</v>
          </cell>
          <cell r="R1275">
            <v>15</v>
          </cell>
        </row>
        <row r="1276">
          <cell r="E1276" t="str">
            <v>Horobi, Death's Wail</v>
          </cell>
          <cell r="F1276" t="str">
            <v>Champions of Kamigawa</v>
          </cell>
          <cell r="G1276" t="str">
            <v>R</v>
          </cell>
          <cell r="H1276" t="str">
            <v>Legendary Creature — Spirit</v>
          </cell>
          <cell r="I1276">
            <v>4</v>
          </cell>
          <cell r="J1276">
            <v>4</v>
          </cell>
          <cell r="L1276" t="str">
            <v>Flying. Whenever a creature becomes the target of a spell or ability, destroy that creature.</v>
          </cell>
          <cell r="M1276" t="str">
            <v>{2}{B}{B}</v>
          </cell>
          <cell r="O1276">
            <v>4</v>
          </cell>
          <cell r="P1276" t="str">
            <v>B</v>
          </cell>
          <cell r="Q1276" t="str">
            <v>CHK</v>
          </cell>
          <cell r="R1276">
            <v>117</v>
          </cell>
        </row>
        <row r="1277">
          <cell r="E1277" t="str">
            <v>Humble Budoka</v>
          </cell>
          <cell r="F1277" t="str">
            <v>Champions of Kamigawa</v>
          </cell>
          <cell r="G1277" t="str">
            <v>C</v>
          </cell>
          <cell r="H1277" t="str">
            <v>Creature — Human Monk</v>
          </cell>
          <cell r="I1277">
            <v>2</v>
          </cell>
          <cell r="J1277">
            <v>2</v>
          </cell>
          <cell r="L1277" t="str">
            <v>Shroud #_(This permanent can't be the target of spells or abilities.)_#</v>
          </cell>
          <cell r="M1277" t="str">
            <v>{1}{G}</v>
          </cell>
          <cell r="O1277">
            <v>2</v>
          </cell>
          <cell r="P1277" t="str">
            <v>G</v>
          </cell>
          <cell r="Q1277" t="str">
            <v>CHK</v>
          </cell>
          <cell r="R1277">
            <v>214</v>
          </cell>
        </row>
        <row r="1278">
          <cell r="E1278" t="str">
            <v>Hundred-Talon Kami</v>
          </cell>
          <cell r="F1278" t="str">
            <v>Champions of Kamigawa</v>
          </cell>
          <cell r="G1278" t="str">
            <v>C</v>
          </cell>
          <cell r="H1278" t="str">
            <v>Creature — Spirit</v>
          </cell>
          <cell r="I1278">
            <v>2</v>
          </cell>
          <cell r="J1278">
            <v>3</v>
          </cell>
          <cell r="L1278" t="str">
            <v>Flying?Soulshift 4 #_(When this creature dies, you may return target Spirit card with converted mana cost 4 or less from your graveyard to your hand.)_#</v>
          </cell>
          <cell r="M1278" t="str">
            <v>{4}{W}</v>
          </cell>
          <cell r="O1278">
            <v>5</v>
          </cell>
          <cell r="P1278" t="str">
            <v>W</v>
          </cell>
          <cell r="Q1278" t="str">
            <v>CHK</v>
          </cell>
          <cell r="R1278">
            <v>16</v>
          </cell>
        </row>
        <row r="1279">
          <cell r="E1279" t="str">
            <v>Imi Statue</v>
          </cell>
          <cell r="F1279" t="str">
            <v>Champions of Kamigawa</v>
          </cell>
          <cell r="G1279" t="str">
            <v>R</v>
          </cell>
          <cell r="H1279" t="str">
            <v>Artifact</v>
          </cell>
          <cell r="L1279" t="str">
            <v>Players can't untap more than one artifact during their untap steps.</v>
          </cell>
          <cell r="M1279" t="str">
            <v>{3}</v>
          </cell>
          <cell r="O1279">
            <v>3</v>
          </cell>
          <cell r="P1279" t="str">
            <v>A</v>
          </cell>
          <cell r="Q1279" t="str">
            <v>CHK</v>
          </cell>
          <cell r="R1279">
            <v>255</v>
          </cell>
        </row>
        <row r="1280">
          <cell r="A1280" t="str">
            <v>YES</v>
          </cell>
          <cell r="E1280" t="str">
            <v>Iname, Death Aspect</v>
          </cell>
          <cell r="F1280" t="str">
            <v>Champions of Kamigawa</v>
          </cell>
          <cell r="G1280" t="str">
            <v>R</v>
          </cell>
          <cell r="H1280" t="str">
            <v>Legendary Creature — Spirit</v>
          </cell>
          <cell r="I1280">
            <v>4</v>
          </cell>
          <cell r="J1280">
            <v>4</v>
          </cell>
          <cell r="L1280" t="str">
            <v>When Iname, Death Aspect enters the battlefield, you may search your library for any number of Spirit cards and put them into your graveyard. If you do, shuffle your library.</v>
          </cell>
          <cell r="M1280" t="str">
            <v>{4}{B}{B}</v>
          </cell>
          <cell r="O1280">
            <v>6</v>
          </cell>
          <cell r="P1280" t="str">
            <v>B</v>
          </cell>
          <cell r="Q1280" t="str">
            <v>CHK</v>
          </cell>
          <cell r="R1280">
            <v>118</v>
          </cell>
        </row>
        <row r="1281">
          <cell r="A1281" t="str">
            <v>Wishlist (Low)</v>
          </cell>
          <cell r="E1281" t="str">
            <v>Iname, Life Aspect</v>
          </cell>
          <cell r="F1281" t="str">
            <v>Champions of Kamigawa</v>
          </cell>
          <cell r="G1281" t="str">
            <v>R</v>
          </cell>
          <cell r="H1281" t="str">
            <v>Legendary Creature — Spirit</v>
          </cell>
          <cell r="I1281">
            <v>4</v>
          </cell>
          <cell r="J1281">
            <v>4</v>
          </cell>
          <cell r="L1281" t="str">
            <v>When Iname, Life Aspect dies, you may exile it. If you do, return any number of target Spirit cards from your graveyard to your hand.</v>
          </cell>
          <cell r="M1281" t="str">
            <v>{4}{G}{G}</v>
          </cell>
          <cell r="O1281">
            <v>6</v>
          </cell>
          <cell r="P1281" t="str">
            <v>G</v>
          </cell>
          <cell r="Q1281" t="str">
            <v>CHK</v>
          </cell>
          <cell r="R1281">
            <v>215</v>
          </cell>
        </row>
        <row r="1282">
          <cell r="E1282" t="str">
            <v>Indomitable Will</v>
          </cell>
          <cell r="F1282" t="str">
            <v>Champions of Kamigawa</v>
          </cell>
          <cell r="G1282" t="str">
            <v>C</v>
          </cell>
          <cell r="H1282" t="str">
            <v>Enchantment — Aura</v>
          </cell>
          <cell r="L1282" t="str">
            <v>Flash?Enchant creature?Enchanted creature gets +1/+2.</v>
          </cell>
          <cell r="M1282" t="str">
            <v>{1}{W}</v>
          </cell>
          <cell r="O1282">
            <v>2</v>
          </cell>
          <cell r="P1282" t="str">
            <v>W</v>
          </cell>
          <cell r="Q1282" t="str">
            <v>CHK</v>
          </cell>
          <cell r="R1282">
            <v>17</v>
          </cell>
        </row>
        <row r="1283">
          <cell r="E1283" t="str">
            <v>Initiate of Blood</v>
          </cell>
          <cell r="F1283" t="str">
            <v>Champions of Kamigawa</v>
          </cell>
          <cell r="G1283" t="str">
            <v>U</v>
          </cell>
          <cell r="H1283" t="str">
            <v>Creature — Ogre Shaman</v>
          </cell>
          <cell r="I1283">
            <v>2</v>
          </cell>
          <cell r="J1283">
            <v>2</v>
          </cell>
          <cell r="L1283" t="str">
            <v>{T}: Initiate of Blood deals 1 damage to target creature that was dealt damage this turn. When that creature dies this turn, flip Initiate of Blood. ?———??Goka the Unjust?Legendary Creature — Ogre Shaman??{T}: Goka the Unjust deals 4 damage to target creature that was dealt damage this turn. 4/4</v>
          </cell>
          <cell r="M1283" t="str">
            <v>{3}{R}</v>
          </cell>
          <cell r="O1283">
            <v>4</v>
          </cell>
          <cell r="P1283" t="str">
            <v>R</v>
          </cell>
          <cell r="Q1283" t="str">
            <v>CHK</v>
          </cell>
          <cell r="R1283">
            <v>173</v>
          </cell>
        </row>
        <row r="1284">
          <cell r="E1284" t="str">
            <v>Innocence Kami</v>
          </cell>
          <cell r="F1284" t="str">
            <v>Champions of Kamigawa</v>
          </cell>
          <cell r="G1284" t="str">
            <v>U</v>
          </cell>
          <cell r="H1284" t="str">
            <v>Creature — Spirit</v>
          </cell>
          <cell r="I1284">
            <v>2</v>
          </cell>
          <cell r="J1284">
            <v>3</v>
          </cell>
          <cell r="L1284" t="str">
            <v>{W}, {T}: Tap target creature. Whenever you cast a Spirit or Arcane spell, untap Innocence Kami.</v>
          </cell>
          <cell r="M1284" t="str">
            <v>{3}{W}{W}</v>
          </cell>
          <cell r="O1284">
            <v>5</v>
          </cell>
          <cell r="P1284" t="str">
            <v>W</v>
          </cell>
          <cell r="Q1284" t="str">
            <v>CHK</v>
          </cell>
          <cell r="R1284">
            <v>18</v>
          </cell>
        </row>
        <row r="1285">
          <cell r="E1285" t="str">
            <v>Isamaru, Hound of Konda</v>
          </cell>
          <cell r="F1285" t="str">
            <v>Champions of Kamigawa</v>
          </cell>
          <cell r="G1285" t="str">
            <v>R</v>
          </cell>
          <cell r="H1285" t="str">
            <v>Legendary Creature — Hound</v>
          </cell>
          <cell r="I1285">
            <v>2</v>
          </cell>
          <cell r="J1285">
            <v>2</v>
          </cell>
          <cell r="M1285" t="str">
            <v>{W}</v>
          </cell>
          <cell r="O1285">
            <v>1</v>
          </cell>
          <cell r="P1285" t="str">
            <v>W</v>
          </cell>
          <cell r="Q1285" t="str">
            <v>CHK</v>
          </cell>
          <cell r="R1285">
            <v>19</v>
          </cell>
        </row>
        <row r="1286">
          <cell r="E1286" t="str">
            <v>Island</v>
          </cell>
          <cell r="F1286" t="str">
            <v>Champions of Kamigawa</v>
          </cell>
          <cell r="G1286" t="str">
            <v>C</v>
          </cell>
          <cell r="H1286" t="str">
            <v>Basic Land — Island</v>
          </cell>
          <cell r="L1286" t="str">
            <v>{U}</v>
          </cell>
          <cell r="N1286" t="str">
            <v>{U}</v>
          </cell>
          <cell r="O1286">
            <v>0</v>
          </cell>
          <cell r="P1286" t="str">
            <v>L</v>
          </cell>
          <cell r="Q1286" t="str">
            <v>CHK</v>
          </cell>
          <cell r="R1286">
            <v>294</v>
          </cell>
        </row>
        <row r="1287">
          <cell r="E1287" t="str">
            <v>Jade Idol</v>
          </cell>
          <cell r="F1287" t="str">
            <v>Champions of Kamigawa</v>
          </cell>
          <cell r="G1287" t="str">
            <v>U</v>
          </cell>
          <cell r="H1287" t="str">
            <v>Artifact</v>
          </cell>
          <cell r="L1287" t="str">
            <v>Whenever you cast a Spirit or Arcane spell, Jade Idol becomes a 4/4 Spirit artifact creature until end of turn.</v>
          </cell>
          <cell r="M1287" t="str">
            <v>{4}</v>
          </cell>
          <cell r="O1287">
            <v>4</v>
          </cell>
          <cell r="P1287" t="str">
            <v>A</v>
          </cell>
          <cell r="Q1287" t="str">
            <v>CHK</v>
          </cell>
          <cell r="R1287">
            <v>256</v>
          </cell>
        </row>
        <row r="1288">
          <cell r="E1288" t="str">
            <v>Journeyer's Kite</v>
          </cell>
          <cell r="F1288" t="str">
            <v>Champions of Kamigawa</v>
          </cell>
          <cell r="G1288" t="str">
            <v>R</v>
          </cell>
          <cell r="H1288" t="str">
            <v>Artifact</v>
          </cell>
          <cell r="L1288" t="str">
            <v>{3}, {T}: Search your library for a basic land card, reveal it, and put it into your hand. Then shuffle your library.</v>
          </cell>
          <cell r="M1288" t="str">
            <v>{2}</v>
          </cell>
          <cell r="O1288">
            <v>2</v>
          </cell>
          <cell r="P1288" t="str">
            <v>A</v>
          </cell>
          <cell r="Q1288" t="str">
            <v>CHK</v>
          </cell>
          <cell r="R1288">
            <v>257</v>
          </cell>
        </row>
        <row r="1289">
          <cell r="E1289" t="str">
            <v>Joyous Respite</v>
          </cell>
          <cell r="F1289" t="str">
            <v>Champions of Kamigawa</v>
          </cell>
          <cell r="G1289" t="str">
            <v>C</v>
          </cell>
          <cell r="H1289" t="str">
            <v>Sorcery — Arcane</v>
          </cell>
          <cell r="L1289" t="str">
            <v>You gain 1 life for each land you control.</v>
          </cell>
          <cell r="M1289" t="str">
            <v>{3}{G}</v>
          </cell>
          <cell r="O1289">
            <v>4</v>
          </cell>
          <cell r="P1289" t="str">
            <v>G</v>
          </cell>
          <cell r="Q1289" t="str">
            <v>CHK</v>
          </cell>
          <cell r="R1289">
            <v>216</v>
          </cell>
        </row>
        <row r="1290">
          <cell r="E1290" t="str">
            <v>Jugan, the Rising Star</v>
          </cell>
          <cell r="F1290" t="str">
            <v>Champions of Kamigawa</v>
          </cell>
          <cell r="G1290" t="str">
            <v>R</v>
          </cell>
          <cell r="H1290" t="str">
            <v>Legendary Creature — Dragon Spirit</v>
          </cell>
          <cell r="I1290">
            <v>5</v>
          </cell>
          <cell r="J1290">
            <v>5</v>
          </cell>
          <cell r="L1290" t="str">
            <v>Flying. When Jugan, the Rising Star dies, you may distribute five +1/+1 counters among any number of target creatures.</v>
          </cell>
          <cell r="M1290" t="str">
            <v>{3}{G}{G}{G}</v>
          </cell>
          <cell r="O1290">
            <v>6</v>
          </cell>
          <cell r="P1290" t="str">
            <v>G</v>
          </cell>
          <cell r="Q1290" t="str">
            <v>CHK</v>
          </cell>
          <cell r="R1290">
            <v>217</v>
          </cell>
        </row>
        <row r="1291">
          <cell r="E1291" t="str">
            <v>Jukai Messenger</v>
          </cell>
          <cell r="F1291" t="str">
            <v>Champions of Kamigawa</v>
          </cell>
          <cell r="G1291" t="str">
            <v>C</v>
          </cell>
          <cell r="H1291" t="str">
            <v>Creature — Human Monk</v>
          </cell>
          <cell r="I1291">
            <v>1</v>
          </cell>
          <cell r="J1291">
            <v>1</v>
          </cell>
          <cell r="L1291" t="str">
            <v>Forestwalk</v>
          </cell>
          <cell r="M1291" t="str">
            <v>{G}</v>
          </cell>
          <cell r="O1291">
            <v>1</v>
          </cell>
          <cell r="P1291" t="str">
            <v>G</v>
          </cell>
          <cell r="Q1291" t="str">
            <v>CHK</v>
          </cell>
          <cell r="R1291">
            <v>218</v>
          </cell>
        </row>
        <row r="1292">
          <cell r="E1292" t="str">
            <v>Junkyo Bell</v>
          </cell>
          <cell r="F1292" t="str">
            <v>Champions of Kamigawa</v>
          </cell>
          <cell r="G1292" t="str">
            <v>R</v>
          </cell>
          <cell r="H1292" t="str">
            <v>Artifact</v>
          </cell>
          <cell r="L1292" t="str">
            <v>At the beginning of your upkeep, you may have target creature you control get +X/+X until end of turn, where X is the number of creatures you control. If you do, sacrifice that creature at the beginning of the next end step.</v>
          </cell>
          <cell r="M1292" t="str">
            <v>{4}</v>
          </cell>
          <cell r="O1292">
            <v>4</v>
          </cell>
          <cell r="P1292" t="str">
            <v>A</v>
          </cell>
          <cell r="Q1292" t="str">
            <v>CHK</v>
          </cell>
          <cell r="R1292">
            <v>258</v>
          </cell>
        </row>
        <row r="1293">
          <cell r="A1293" t="str">
            <v>YES</v>
          </cell>
          <cell r="E1293" t="str">
            <v>Jushi Apprentice</v>
          </cell>
          <cell r="F1293" t="str">
            <v>Champions of Kamigawa</v>
          </cell>
          <cell r="G1293" t="str">
            <v>R</v>
          </cell>
          <cell r="H1293" t="str">
            <v>Creature — Human Wizard</v>
          </cell>
          <cell r="I1293">
            <v>1</v>
          </cell>
          <cell r="J1293">
            <v>2</v>
          </cell>
          <cell r="L1293" t="str">
            <v>{2}{U}, {T}: Draw a card. If you have nine or more cards in hand, flip Jushi Apprentice. ?———??Tomoya the Revealer?Legendary Creature — Human Wizard??{3}{U}{U}, {T}: Target player draws X cards, where X is the number of cards in your hand. 2/3</v>
          </cell>
          <cell r="M1293" t="str">
            <v>{1}{U}</v>
          </cell>
          <cell r="O1293">
            <v>2</v>
          </cell>
          <cell r="P1293" t="str">
            <v>U</v>
          </cell>
          <cell r="Q1293" t="str">
            <v>CHK</v>
          </cell>
          <cell r="R1293" t="str">
            <v>70a</v>
          </cell>
        </row>
        <row r="1294">
          <cell r="E1294" t="str">
            <v>Kabuto Moth</v>
          </cell>
          <cell r="F1294" t="str">
            <v>Champions of Kamigawa</v>
          </cell>
          <cell r="G1294" t="str">
            <v>C</v>
          </cell>
          <cell r="H1294" t="str">
            <v>Creature — Spirit</v>
          </cell>
          <cell r="I1294">
            <v>1</v>
          </cell>
          <cell r="J1294">
            <v>2</v>
          </cell>
          <cell r="L1294" t="str">
            <v>Flying?{T}: Target creature gets +1/+2 until end of turn.</v>
          </cell>
          <cell r="M1294" t="str">
            <v>{2}{W}</v>
          </cell>
          <cell r="O1294">
            <v>3</v>
          </cell>
          <cell r="P1294" t="str">
            <v>W</v>
          </cell>
          <cell r="Q1294" t="str">
            <v>CHK</v>
          </cell>
          <cell r="R1294">
            <v>20</v>
          </cell>
        </row>
        <row r="1295">
          <cell r="E1295" t="str">
            <v>Kami of Ancient Law</v>
          </cell>
          <cell r="F1295" t="str">
            <v>Champions of Kamigawa</v>
          </cell>
          <cell r="G1295" t="str">
            <v>C</v>
          </cell>
          <cell r="H1295" t="str">
            <v>Creature — Spirit</v>
          </cell>
          <cell r="I1295">
            <v>2</v>
          </cell>
          <cell r="J1295">
            <v>2</v>
          </cell>
          <cell r="L1295" t="str">
            <v>Sacrifice Kami of Ancient Law: Destroy target enchantment.</v>
          </cell>
          <cell r="M1295" t="str">
            <v>{1}{W}</v>
          </cell>
          <cell r="O1295">
            <v>2</v>
          </cell>
          <cell r="P1295" t="str">
            <v>W</v>
          </cell>
          <cell r="Q1295" t="str">
            <v>CHK</v>
          </cell>
          <cell r="R1295">
            <v>21</v>
          </cell>
        </row>
        <row r="1296">
          <cell r="E1296" t="str">
            <v>Kami of Fire's Roar</v>
          </cell>
          <cell r="F1296" t="str">
            <v>Champions of Kamigawa</v>
          </cell>
          <cell r="G1296" t="str">
            <v>C</v>
          </cell>
          <cell r="H1296" t="str">
            <v>Creature — Spirit</v>
          </cell>
          <cell r="I1296">
            <v>2</v>
          </cell>
          <cell r="J1296">
            <v>3</v>
          </cell>
          <cell r="L1296" t="str">
            <v>Whenever you cast a Spirit or Arcane spell, target creature can't block this turn.</v>
          </cell>
          <cell r="M1296" t="str">
            <v>{3}{R}</v>
          </cell>
          <cell r="O1296">
            <v>4</v>
          </cell>
          <cell r="P1296" t="str">
            <v>R</v>
          </cell>
          <cell r="Q1296" t="str">
            <v>CHK</v>
          </cell>
          <cell r="R1296">
            <v>174</v>
          </cell>
        </row>
        <row r="1297">
          <cell r="E1297" t="str">
            <v>Kami of Lunacy</v>
          </cell>
          <cell r="F1297" t="str">
            <v>Champions of Kamigawa</v>
          </cell>
          <cell r="G1297" t="str">
            <v>U</v>
          </cell>
          <cell r="H1297" t="str">
            <v>Creature — Spirit</v>
          </cell>
          <cell r="I1297">
            <v>4</v>
          </cell>
          <cell r="J1297">
            <v>1</v>
          </cell>
          <cell r="L1297" t="str">
            <v>Flying?Soulshift 5 #_(When this creature dies, you may return target Spirit card with converted mana cost 5 or less from your graveyard to your hand.)_#</v>
          </cell>
          <cell r="M1297" t="str">
            <v>{4}{B}{B}</v>
          </cell>
          <cell r="O1297">
            <v>6</v>
          </cell>
          <cell r="P1297" t="str">
            <v>B</v>
          </cell>
          <cell r="Q1297" t="str">
            <v>CHK</v>
          </cell>
          <cell r="R1297">
            <v>119</v>
          </cell>
        </row>
        <row r="1298">
          <cell r="E1298" t="str">
            <v>Kami of Old Stone</v>
          </cell>
          <cell r="F1298" t="str">
            <v>Champions of Kamigawa</v>
          </cell>
          <cell r="G1298" t="str">
            <v>U</v>
          </cell>
          <cell r="H1298" t="str">
            <v>Creature — Spirit</v>
          </cell>
          <cell r="I1298">
            <v>1</v>
          </cell>
          <cell r="J1298">
            <v>7</v>
          </cell>
          <cell r="L1298">
            <v>0</v>
          </cell>
          <cell r="M1298" t="str">
            <v>{3}{W}</v>
          </cell>
          <cell r="O1298">
            <v>4</v>
          </cell>
          <cell r="P1298" t="str">
            <v>W</v>
          </cell>
          <cell r="Q1298" t="str">
            <v>CHK</v>
          </cell>
          <cell r="R1298">
            <v>22</v>
          </cell>
        </row>
        <row r="1299">
          <cell r="E1299" t="str">
            <v>Kami of the Hunt</v>
          </cell>
          <cell r="F1299" t="str">
            <v>Champions of Kamigawa</v>
          </cell>
          <cell r="G1299" t="str">
            <v>C</v>
          </cell>
          <cell r="H1299" t="str">
            <v>Creature — Spirit</v>
          </cell>
          <cell r="I1299">
            <v>2</v>
          </cell>
          <cell r="J1299">
            <v>2</v>
          </cell>
          <cell r="L1299" t="str">
            <v>Whenever you cast a Spirit or Arcane spell, Kami of the Hunt gets +1/+1 until end of turn.</v>
          </cell>
          <cell r="M1299" t="str">
            <v>{2}{G}</v>
          </cell>
          <cell r="O1299">
            <v>3</v>
          </cell>
          <cell r="P1299" t="str">
            <v>G</v>
          </cell>
          <cell r="Q1299" t="str">
            <v>CHK</v>
          </cell>
          <cell r="R1299">
            <v>219</v>
          </cell>
        </row>
        <row r="1300">
          <cell r="E1300" t="str">
            <v>Kami of the Painted Road</v>
          </cell>
          <cell r="F1300" t="str">
            <v>Champions of Kamigawa</v>
          </cell>
          <cell r="G1300" t="str">
            <v>C</v>
          </cell>
          <cell r="H1300" t="str">
            <v>Creature — Spirit</v>
          </cell>
          <cell r="I1300">
            <v>3</v>
          </cell>
          <cell r="J1300">
            <v>3</v>
          </cell>
          <cell r="L1300" t="str">
            <v>Whenever you cast a Spirit or Arcane spell, Kami of the Painted Road gains protection from the color of your choice until end of turn.</v>
          </cell>
          <cell r="M1300" t="str">
            <v>{4}{W}</v>
          </cell>
          <cell r="O1300">
            <v>5</v>
          </cell>
          <cell r="P1300" t="str">
            <v>W</v>
          </cell>
          <cell r="Q1300" t="str">
            <v>CHK</v>
          </cell>
          <cell r="R1300">
            <v>23</v>
          </cell>
        </row>
        <row r="1301">
          <cell r="A1301" t="str">
            <v>YES</v>
          </cell>
          <cell r="E1301" t="str">
            <v>Kami of the Palace Fields</v>
          </cell>
          <cell r="F1301" t="str">
            <v>Champions of Kamigawa</v>
          </cell>
          <cell r="G1301" t="str">
            <v>U</v>
          </cell>
          <cell r="H1301" t="str">
            <v>Creature — Spirit</v>
          </cell>
          <cell r="I1301">
            <v>3</v>
          </cell>
          <cell r="J1301">
            <v>2</v>
          </cell>
          <cell r="L1301" t="str">
            <v>Flying, first strike?Soulshift 5 #_(When this creature dies, you may return target Spirit card with converted mana cost 5 or less from your graveyard to your hand.)_#</v>
          </cell>
          <cell r="M1301" t="str">
            <v>{5}{W}</v>
          </cell>
          <cell r="O1301">
            <v>6</v>
          </cell>
          <cell r="P1301" t="str">
            <v>W</v>
          </cell>
          <cell r="Q1301" t="str">
            <v>CHK</v>
          </cell>
          <cell r="R1301">
            <v>24</v>
          </cell>
        </row>
        <row r="1302">
          <cell r="E1302" t="str">
            <v>Kami of the Waning Moon</v>
          </cell>
          <cell r="F1302" t="str">
            <v>Champions of Kamigawa</v>
          </cell>
          <cell r="G1302" t="str">
            <v>C</v>
          </cell>
          <cell r="H1302" t="str">
            <v>Creature — Spirit</v>
          </cell>
          <cell r="I1302">
            <v>1</v>
          </cell>
          <cell r="J1302">
            <v>1</v>
          </cell>
          <cell r="L1302" t="str">
            <v>Flying?Whenever you cast a Spirit or Arcane spell, target creature gains fear until end of turn. #_(It can't be blocked except by artifact creatures and/or black creatures.)_#</v>
          </cell>
          <cell r="M1302" t="str">
            <v>{2}{B}</v>
          </cell>
          <cell r="O1302">
            <v>3</v>
          </cell>
          <cell r="P1302" t="str">
            <v>B</v>
          </cell>
          <cell r="Q1302" t="str">
            <v>CHK</v>
          </cell>
          <cell r="R1302">
            <v>120</v>
          </cell>
        </row>
        <row r="1303">
          <cell r="E1303" t="str">
            <v>Kami of Twisted Reflection</v>
          </cell>
          <cell r="F1303" t="str">
            <v>Champions of Kamigawa</v>
          </cell>
          <cell r="G1303" t="str">
            <v>C</v>
          </cell>
          <cell r="H1303" t="str">
            <v>Creature — Spirit</v>
          </cell>
          <cell r="I1303">
            <v>2</v>
          </cell>
          <cell r="J1303">
            <v>2</v>
          </cell>
          <cell r="L1303" t="str">
            <v>Sacrifice Kami of Twisted Reflection: Return target creature you control to its owner's hand.</v>
          </cell>
          <cell r="M1303" t="str">
            <v>{1}{U}{U}</v>
          </cell>
          <cell r="O1303">
            <v>3</v>
          </cell>
          <cell r="P1303" t="str">
            <v>U</v>
          </cell>
          <cell r="Q1303" t="str">
            <v>CHK</v>
          </cell>
          <cell r="R1303">
            <v>71</v>
          </cell>
        </row>
        <row r="1304">
          <cell r="A1304" t="str">
            <v>YES</v>
          </cell>
          <cell r="E1304" t="str">
            <v>Kashi-Tribe Reaver</v>
          </cell>
          <cell r="F1304" t="str">
            <v>Champions of Kamigawa</v>
          </cell>
          <cell r="G1304" t="str">
            <v>U</v>
          </cell>
          <cell r="H1304" t="str">
            <v>Creature — Snake Warrior</v>
          </cell>
          <cell r="I1304">
            <v>3</v>
          </cell>
          <cell r="J1304">
            <v>2</v>
          </cell>
          <cell r="L1304" t="str">
            <v>Whenever Kashi-Tribe Reaver deals combat damage to a creature, tap that creature and it doesn't untap during its controller's next untap step. {1}{G}: Regenerate Kashi-Tribe Reaver.</v>
          </cell>
          <cell r="M1304" t="str">
            <v>{3}{G}</v>
          </cell>
          <cell r="O1304">
            <v>4</v>
          </cell>
          <cell r="P1304" t="str">
            <v>G</v>
          </cell>
          <cell r="Q1304" t="str">
            <v>CHK</v>
          </cell>
          <cell r="R1304">
            <v>220</v>
          </cell>
        </row>
        <row r="1305">
          <cell r="E1305" t="str">
            <v>Kashi-Tribe Warriors</v>
          </cell>
          <cell r="F1305" t="str">
            <v>Champions of Kamigawa</v>
          </cell>
          <cell r="G1305" t="str">
            <v>C</v>
          </cell>
          <cell r="H1305" t="str">
            <v>Creature — Snake Warrior</v>
          </cell>
          <cell r="I1305">
            <v>2</v>
          </cell>
          <cell r="J1305">
            <v>4</v>
          </cell>
          <cell r="L1305" t="str">
            <v>Whenever Kashi-Tribe Warriors deals combat damage to a creature, tap that creature and it doesn't untap during its controller's next untap step.</v>
          </cell>
          <cell r="M1305" t="str">
            <v>{3}{G}{G}</v>
          </cell>
          <cell r="O1305">
            <v>5</v>
          </cell>
          <cell r="P1305" t="str">
            <v>G</v>
          </cell>
          <cell r="Q1305" t="str">
            <v>CHK</v>
          </cell>
          <cell r="R1305">
            <v>221</v>
          </cell>
        </row>
        <row r="1306">
          <cell r="E1306" t="str">
            <v>Keiga, the Tide Star</v>
          </cell>
          <cell r="F1306" t="str">
            <v>Champions of Kamigawa</v>
          </cell>
          <cell r="G1306" t="str">
            <v>R</v>
          </cell>
          <cell r="H1306" t="str">
            <v>Legendary Creature — Dragon Spirit</v>
          </cell>
          <cell r="I1306">
            <v>5</v>
          </cell>
          <cell r="J1306">
            <v>5</v>
          </cell>
          <cell r="L1306" t="str">
            <v>Flying. When Keiga, the Tide Star dies, gain control of target creature.</v>
          </cell>
          <cell r="M1306" t="str">
            <v>{5}{U}</v>
          </cell>
          <cell r="O1306">
            <v>6</v>
          </cell>
          <cell r="P1306" t="str">
            <v>U</v>
          </cell>
          <cell r="Q1306" t="str">
            <v>CHK</v>
          </cell>
          <cell r="R1306">
            <v>72</v>
          </cell>
        </row>
        <row r="1307">
          <cell r="A1307" t="str">
            <v>Promo</v>
          </cell>
          <cell r="E1307" t="str">
            <v>Kiki-Jiki, Mirror Breaker</v>
          </cell>
          <cell r="F1307" t="str">
            <v>Champions of Kamigawa</v>
          </cell>
          <cell r="G1307" t="str">
            <v>R</v>
          </cell>
          <cell r="H1307" t="str">
            <v>Legendary Creature — Goblin Shaman</v>
          </cell>
          <cell r="I1307">
            <v>2</v>
          </cell>
          <cell r="J1307">
            <v>2</v>
          </cell>
          <cell r="L1307" t="str">
            <v>Haste?{T}: Put a token that's a copy of target nonlegendary creature you control onto the battlefield. That token has haste. Sacrifice it at the beginning of the next end step.</v>
          </cell>
          <cell r="M1307" t="str">
            <v>{2}{R}{R}{R}</v>
          </cell>
          <cell r="O1307">
            <v>5</v>
          </cell>
          <cell r="P1307" t="str">
            <v>R</v>
          </cell>
          <cell r="Q1307" t="str">
            <v>CHK</v>
          </cell>
          <cell r="R1307">
            <v>175</v>
          </cell>
        </row>
        <row r="1308">
          <cell r="E1308" t="str">
            <v>Kiku, Night's Flower</v>
          </cell>
          <cell r="F1308" t="str">
            <v>Champions of Kamigawa</v>
          </cell>
          <cell r="G1308" t="str">
            <v>R</v>
          </cell>
          <cell r="H1308" t="str">
            <v>Legendary Creature — Human Assassin</v>
          </cell>
          <cell r="I1308">
            <v>1</v>
          </cell>
          <cell r="J1308">
            <v>1</v>
          </cell>
          <cell r="L1308" t="str">
            <v>{2}{B}{B}, {T}: Target creature deals damage to itself equal to its power.</v>
          </cell>
          <cell r="M1308" t="str">
            <v>{B}{B}</v>
          </cell>
          <cell r="O1308">
            <v>2</v>
          </cell>
          <cell r="P1308" t="str">
            <v>B</v>
          </cell>
          <cell r="Q1308" t="str">
            <v>CHK</v>
          </cell>
          <cell r="R1308">
            <v>121</v>
          </cell>
        </row>
        <row r="1309">
          <cell r="E1309" t="str">
            <v>Kitsune Blademaster</v>
          </cell>
          <cell r="F1309" t="str">
            <v>Champions of Kamigawa</v>
          </cell>
          <cell r="G1309" t="str">
            <v>C</v>
          </cell>
          <cell r="H1309" t="str">
            <v>Creature — Fox Samurai</v>
          </cell>
          <cell r="I1309">
            <v>2</v>
          </cell>
          <cell r="J1309">
            <v>2</v>
          </cell>
          <cell r="L1309" t="str">
            <v>First strike?Bushido 1 #_(When this blocks or becomes blocked, it gets +1/+1 until end of turn.)_#</v>
          </cell>
          <cell r="M1309" t="str">
            <v>{2}{W}</v>
          </cell>
          <cell r="O1309">
            <v>3</v>
          </cell>
          <cell r="P1309" t="str">
            <v>W</v>
          </cell>
          <cell r="Q1309" t="str">
            <v>CHK</v>
          </cell>
          <cell r="R1309">
            <v>25</v>
          </cell>
        </row>
        <row r="1310">
          <cell r="E1310" t="str">
            <v>Kitsune Diviner</v>
          </cell>
          <cell r="F1310" t="str">
            <v>Champions of Kamigawa</v>
          </cell>
          <cell r="G1310" t="str">
            <v>C</v>
          </cell>
          <cell r="H1310" t="str">
            <v>Creature — Fox Cleric</v>
          </cell>
          <cell r="I1310">
            <v>0</v>
          </cell>
          <cell r="J1310">
            <v>1</v>
          </cell>
          <cell r="L1310" t="str">
            <v>{T}: Tap target Spirit.</v>
          </cell>
          <cell r="M1310" t="str">
            <v>{W}</v>
          </cell>
          <cell r="O1310">
            <v>1</v>
          </cell>
          <cell r="P1310" t="str">
            <v>W</v>
          </cell>
          <cell r="Q1310" t="str">
            <v>CHK</v>
          </cell>
          <cell r="R1310">
            <v>26</v>
          </cell>
        </row>
        <row r="1311">
          <cell r="E1311" t="str">
            <v>Kitsune Healer</v>
          </cell>
          <cell r="F1311" t="str">
            <v>Champions of Kamigawa</v>
          </cell>
          <cell r="G1311" t="str">
            <v>C</v>
          </cell>
          <cell r="H1311" t="str">
            <v>Creature — Fox Cleric</v>
          </cell>
          <cell r="I1311">
            <v>2</v>
          </cell>
          <cell r="J1311">
            <v>2</v>
          </cell>
          <cell r="L1311" t="str">
            <v>{T}: Prevent the next 1 damage that would be dealt to target creature or player this turn. {T}: Prevent all damage that would be dealt to target legendary creature this turn.</v>
          </cell>
          <cell r="M1311" t="str">
            <v>{3}{W}</v>
          </cell>
          <cell r="O1311">
            <v>4</v>
          </cell>
          <cell r="P1311" t="str">
            <v>W</v>
          </cell>
          <cell r="Q1311" t="str">
            <v>CHK</v>
          </cell>
          <cell r="R1311">
            <v>27</v>
          </cell>
        </row>
        <row r="1312">
          <cell r="A1312" t="str">
            <v>YES (Foil)</v>
          </cell>
          <cell r="E1312" t="str">
            <v>Kitsune Mystic</v>
          </cell>
          <cell r="F1312" t="str">
            <v>Champions of Kamigawa</v>
          </cell>
          <cell r="G1312" t="str">
            <v>R</v>
          </cell>
          <cell r="H1312" t="str">
            <v>Creature — Fox Wizard</v>
          </cell>
          <cell r="I1312">
            <v>2</v>
          </cell>
          <cell r="J1312">
            <v>3</v>
          </cell>
          <cell r="L1312" t="str">
            <v>At the beginning of the end step, if Kitsune Mystic is enchanted by two or more Auras, flip it. \\ {1}: Attach target Aura attached to a creature to another creature.</v>
          </cell>
          <cell r="M1312" t="str">
            <v>{3}{W}</v>
          </cell>
          <cell r="O1312">
            <v>4</v>
          </cell>
          <cell r="P1312" t="str">
            <v>W</v>
          </cell>
          <cell r="Q1312" t="str">
            <v>CHK</v>
          </cell>
          <cell r="R1312" t="str">
            <v>28a</v>
          </cell>
        </row>
        <row r="1313">
          <cell r="E1313" t="str">
            <v>Kitsune Riftwalker</v>
          </cell>
          <cell r="F1313" t="str">
            <v>Champions of Kamigawa</v>
          </cell>
          <cell r="G1313" t="str">
            <v>C</v>
          </cell>
          <cell r="H1313" t="str">
            <v>Creature — Fox Wizard</v>
          </cell>
          <cell r="I1313">
            <v>2</v>
          </cell>
          <cell r="J1313">
            <v>1</v>
          </cell>
          <cell r="L1313" t="str">
            <v>Protection from Spirits and from Arcane</v>
          </cell>
          <cell r="M1313" t="str">
            <v>{1}{W}{W}</v>
          </cell>
          <cell r="O1313">
            <v>3</v>
          </cell>
          <cell r="P1313" t="str">
            <v>W</v>
          </cell>
          <cell r="Q1313" t="str">
            <v>CHK</v>
          </cell>
          <cell r="R1313">
            <v>29</v>
          </cell>
        </row>
        <row r="1314">
          <cell r="E1314" t="str">
            <v>Kodama of the North Tree</v>
          </cell>
          <cell r="F1314" t="str">
            <v>Champions of Kamigawa</v>
          </cell>
          <cell r="G1314" t="str">
            <v>R</v>
          </cell>
          <cell r="H1314" t="str">
            <v>Legendary Creature — Spirit</v>
          </cell>
          <cell r="I1314">
            <v>6</v>
          </cell>
          <cell r="J1314">
            <v>4</v>
          </cell>
          <cell r="L1314" t="str">
            <v>Trample; shroud</v>
          </cell>
          <cell r="M1314" t="str">
            <v>{2}{G}{G}{G}</v>
          </cell>
          <cell r="O1314">
            <v>5</v>
          </cell>
          <cell r="P1314" t="str">
            <v>G</v>
          </cell>
          <cell r="Q1314" t="str">
            <v>CHK</v>
          </cell>
          <cell r="R1314">
            <v>222</v>
          </cell>
        </row>
        <row r="1315">
          <cell r="E1315" t="str">
            <v>Kodama of the South Tree</v>
          </cell>
          <cell r="F1315" t="str">
            <v>Champions of Kamigawa</v>
          </cell>
          <cell r="G1315" t="str">
            <v>R</v>
          </cell>
          <cell r="H1315" t="str">
            <v>Legendary Creature — Spirit</v>
          </cell>
          <cell r="I1315">
            <v>4</v>
          </cell>
          <cell r="J1315">
            <v>4</v>
          </cell>
          <cell r="L1315" t="str">
            <v>Whenever you cast a Spirit or Arcane spell, each other creature you control gets +1/+1 and gains trample until end of turn.</v>
          </cell>
          <cell r="M1315" t="str">
            <v>{2}{G}{G}</v>
          </cell>
          <cell r="O1315">
            <v>4</v>
          </cell>
          <cell r="P1315" t="str">
            <v>G</v>
          </cell>
          <cell r="Q1315" t="str">
            <v>CHK</v>
          </cell>
          <cell r="R1315">
            <v>223</v>
          </cell>
        </row>
        <row r="1316">
          <cell r="A1316" t="str">
            <v>YES</v>
          </cell>
          <cell r="E1316" t="str">
            <v>Kodama's Might</v>
          </cell>
          <cell r="F1316" t="str">
            <v>Champions of Kamigawa</v>
          </cell>
          <cell r="G1316" t="str">
            <v>C</v>
          </cell>
          <cell r="H1316" t="str">
            <v>Instant — Arcane</v>
          </cell>
          <cell r="L1316" t="str">
            <v>Target creature gets +2/+2 until end of turn. Splice onto Arcane {G} #_(As you cast an Arcane spell, you may reveal this card from your hand and pay its splice cost. If you do, add this card's effects to that spell.)_#</v>
          </cell>
          <cell r="M1316" t="str">
            <v>{G}</v>
          </cell>
          <cell r="O1316">
            <v>1</v>
          </cell>
          <cell r="P1316" t="str">
            <v>G</v>
          </cell>
          <cell r="Q1316" t="str">
            <v>CHK</v>
          </cell>
          <cell r="R1316">
            <v>224</v>
          </cell>
        </row>
        <row r="1317">
          <cell r="E1317" t="str">
            <v>Kodama's Reach</v>
          </cell>
          <cell r="F1317" t="str">
            <v>Champions of Kamigawa</v>
          </cell>
          <cell r="G1317" t="str">
            <v>C</v>
          </cell>
          <cell r="H1317" t="str">
            <v>Sorcery — Arcane</v>
          </cell>
          <cell r="L1317" t="str">
            <v>Search your library for two basic land cards, reveal those cards, and put one onto the battlefield tapped and the other into your hand. Then shuffle your library.</v>
          </cell>
          <cell r="M1317" t="str">
            <v>{2}{G}</v>
          </cell>
          <cell r="O1317">
            <v>3</v>
          </cell>
          <cell r="P1317" t="str">
            <v>G</v>
          </cell>
          <cell r="Q1317" t="str">
            <v>CHK</v>
          </cell>
          <cell r="R1317">
            <v>225</v>
          </cell>
        </row>
        <row r="1318">
          <cell r="A1318" t="str">
            <v>Promo</v>
          </cell>
          <cell r="E1318" t="str">
            <v>Kokusho, the Evening Star</v>
          </cell>
          <cell r="F1318" t="str">
            <v>Champions of Kamigawa</v>
          </cell>
          <cell r="G1318" t="str">
            <v>R</v>
          </cell>
          <cell r="H1318" t="str">
            <v>Legendary Creature — Dragon Spirit</v>
          </cell>
          <cell r="I1318">
            <v>5</v>
          </cell>
          <cell r="J1318">
            <v>5</v>
          </cell>
          <cell r="L1318" t="str">
            <v>Flying?When Kokusho, the Evening Star dies, each opponent loses 5 life. You gain life equal to the life lost this way.</v>
          </cell>
          <cell r="M1318" t="str">
            <v>{4}{B}{B}</v>
          </cell>
          <cell r="O1318">
            <v>6</v>
          </cell>
          <cell r="P1318" t="str">
            <v>B</v>
          </cell>
          <cell r="Q1318" t="str">
            <v>CHK</v>
          </cell>
          <cell r="R1318">
            <v>122</v>
          </cell>
        </row>
        <row r="1319">
          <cell r="E1319" t="str">
            <v>Konda, Lord of Eiganjo</v>
          </cell>
          <cell r="F1319" t="str">
            <v>Champions of Kamigawa</v>
          </cell>
          <cell r="G1319" t="str">
            <v>R</v>
          </cell>
          <cell r="H1319" t="str">
            <v>Legendary Creature — Human Samurai</v>
          </cell>
          <cell r="I1319">
            <v>3</v>
          </cell>
          <cell r="J1319">
            <v>3</v>
          </cell>
          <cell r="L1319" t="str">
            <v>Vigilance. Bushido 5. Konda, Lord of Eiganjo is indestructible.</v>
          </cell>
          <cell r="M1319" t="str">
            <v>{5}{W}{W}</v>
          </cell>
          <cell r="O1319">
            <v>7</v>
          </cell>
          <cell r="P1319" t="str">
            <v>W</v>
          </cell>
          <cell r="Q1319" t="str">
            <v>CHK</v>
          </cell>
          <cell r="R1319">
            <v>30</v>
          </cell>
        </row>
        <row r="1320">
          <cell r="A1320" t="str">
            <v>Wishlist (Low)</v>
          </cell>
          <cell r="E1320" t="str">
            <v>Konda's Banner</v>
          </cell>
          <cell r="F1320" t="str">
            <v>Champions of Kamigawa</v>
          </cell>
          <cell r="G1320" t="str">
            <v>R</v>
          </cell>
          <cell r="H1320" t="str">
            <v>Legendary Artifact — Equipment</v>
          </cell>
          <cell r="L1320" t="str">
            <v>Konda's Banner can be attached only to a legendary creature. Creatures that share a color with equipped creature get +1/+1. Creatures that share a creature type with equipped creature get +1/+1. Equip {2}</v>
          </cell>
          <cell r="M1320" t="str">
            <v>{2}</v>
          </cell>
          <cell r="O1320">
            <v>2</v>
          </cell>
          <cell r="P1320" t="str">
            <v>A</v>
          </cell>
          <cell r="Q1320" t="str">
            <v>CHK</v>
          </cell>
          <cell r="R1320">
            <v>259</v>
          </cell>
        </row>
        <row r="1321">
          <cell r="A1321" t="str">
            <v>YES</v>
          </cell>
          <cell r="E1321" t="str">
            <v>Konda's Hatamoto</v>
          </cell>
          <cell r="F1321" t="str">
            <v>Champions of Kamigawa</v>
          </cell>
          <cell r="G1321" t="str">
            <v>U</v>
          </cell>
          <cell r="H1321" t="str">
            <v>Creature — Human Samurai</v>
          </cell>
          <cell r="I1321">
            <v>1</v>
          </cell>
          <cell r="J1321">
            <v>2</v>
          </cell>
          <cell r="L1321" t="str">
            <v>Bushido 1 #_(When this blocks or becomes blocked, it gets +1/+1 until end of turn.)_#?As long as you control a legendary Samurai, Konda's Hatamoto gets +1/+2 and has vigilance. #_(Attacking doesn't cause this creature to tap.)_#</v>
          </cell>
          <cell r="M1321" t="str">
            <v>{1}{W}</v>
          </cell>
          <cell r="O1321">
            <v>2</v>
          </cell>
          <cell r="P1321" t="str">
            <v>W</v>
          </cell>
          <cell r="Q1321" t="str">
            <v>CHK</v>
          </cell>
          <cell r="R1321">
            <v>31</v>
          </cell>
        </row>
        <row r="1322">
          <cell r="E1322" t="str">
            <v>Kumano, Master Yamabushi</v>
          </cell>
          <cell r="F1322" t="str">
            <v>Champions of Kamigawa</v>
          </cell>
          <cell r="G1322" t="str">
            <v>R</v>
          </cell>
          <cell r="H1322" t="str">
            <v>Legendary Creature — Human Shaman</v>
          </cell>
          <cell r="I1322">
            <v>4</v>
          </cell>
          <cell r="J1322">
            <v>4</v>
          </cell>
          <cell r="L1322" t="str">
            <v>{1}{R}: Kumano, Master Yamabushi deals 1 damage to target creature or player. If a creature dealt damage by Kumano this turn would die, exile it instead.</v>
          </cell>
          <cell r="M1322" t="str">
            <v>{3}{R}{R}</v>
          </cell>
          <cell r="O1322">
            <v>5</v>
          </cell>
          <cell r="P1322" t="str">
            <v>R</v>
          </cell>
          <cell r="Q1322" t="str">
            <v>CHK</v>
          </cell>
          <cell r="R1322">
            <v>176</v>
          </cell>
        </row>
        <row r="1323">
          <cell r="E1323" t="str">
            <v>Kumano's Pupils</v>
          </cell>
          <cell r="F1323" t="str">
            <v>Champions of Kamigawa</v>
          </cell>
          <cell r="G1323" t="str">
            <v>U</v>
          </cell>
          <cell r="H1323" t="str">
            <v>Creature — Human Shaman</v>
          </cell>
          <cell r="I1323">
            <v>3</v>
          </cell>
          <cell r="J1323">
            <v>3</v>
          </cell>
          <cell r="L1323" t="str">
            <v>If a creature dealt damage by Kumano's Pupils this turn would die, exile it instead.</v>
          </cell>
          <cell r="M1323" t="str">
            <v>{4}{R}</v>
          </cell>
          <cell r="O1323">
            <v>5</v>
          </cell>
          <cell r="P1323" t="str">
            <v>R</v>
          </cell>
          <cell r="Q1323" t="str">
            <v>CHK</v>
          </cell>
          <cell r="R1323">
            <v>177</v>
          </cell>
        </row>
        <row r="1324">
          <cell r="E1324" t="str">
            <v>Kuro, Pitlord</v>
          </cell>
          <cell r="F1324" t="str">
            <v>Champions of Kamigawa</v>
          </cell>
          <cell r="G1324" t="str">
            <v>R</v>
          </cell>
          <cell r="H1324" t="str">
            <v>Legendary Creature — Demon Spirit</v>
          </cell>
          <cell r="I1324">
            <v>9</v>
          </cell>
          <cell r="J1324">
            <v>9</v>
          </cell>
          <cell r="L1324" t="str">
            <v>At the beginning of your upkeep, sacrifice Kuro, Pitlord unless you pay {B}{B}{B}{B}. Pay 1 life: Target creature gets -1/-1 until end of turn.</v>
          </cell>
          <cell r="M1324" t="str">
            <v>{6}{B}{B}{B}</v>
          </cell>
          <cell r="O1324">
            <v>9</v>
          </cell>
          <cell r="P1324" t="str">
            <v>B</v>
          </cell>
          <cell r="Q1324" t="str">
            <v>CHK</v>
          </cell>
          <cell r="R1324">
            <v>123</v>
          </cell>
        </row>
        <row r="1325">
          <cell r="A1325" t="str">
            <v>YES</v>
          </cell>
          <cell r="E1325" t="str">
            <v>Kusari-Gama</v>
          </cell>
          <cell r="F1325" t="str">
            <v>Champions of Kamigawa</v>
          </cell>
          <cell r="G1325" t="str">
            <v>R</v>
          </cell>
          <cell r="H1325" t="str">
            <v>Artifact — Equipment</v>
          </cell>
          <cell r="L1325" t="str">
            <v>Equipped creature has "{2}: This creature gets +1/+0 until end of turn". Whenever equipped creature deals damage to a blocking creature, Kusari-Gama deals that much damage to each other creature defending player controls. Equip {3}</v>
          </cell>
          <cell r="M1325" t="str">
            <v>{3}</v>
          </cell>
          <cell r="O1325">
            <v>3</v>
          </cell>
          <cell r="P1325" t="str">
            <v>A</v>
          </cell>
          <cell r="Q1325" t="str">
            <v>CHK</v>
          </cell>
          <cell r="R1325">
            <v>260</v>
          </cell>
        </row>
        <row r="1326">
          <cell r="E1326" t="str">
            <v>Lantern Kami</v>
          </cell>
          <cell r="F1326" t="str">
            <v>Champions of Kamigawa</v>
          </cell>
          <cell r="G1326" t="str">
            <v>C</v>
          </cell>
          <cell r="H1326" t="str">
            <v>Creature — Spirit</v>
          </cell>
          <cell r="I1326">
            <v>1</v>
          </cell>
          <cell r="J1326">
            <v>1</v>
          </cell>
          <cell r="L1326" t="str">
            <v>Flying</v>
          </cell>
          <cell r="M1326" t="str">
            <v>{W}</v>
          </cell>
          <cell r="O1326">
            <v>1</v>
          </cell>
          <cell r="P1326" t="str">
            <v>W</v>
          </cell>
          <cell r="Q1326" t="str">
            <v>CHK</v>
          </cell>
          <cell r="R1326">
            <v>32</v>
          </cell>
        </row>
        <row r="1327">
          <cell r="A1327" t="str">
            <v>YES (Foil)</v>
          </cell>
          <cell r="E1327" t="str">
            <v>Lantern-Lit Graveyard</v>
          </cell>
          <cell r="F1327" t="str">
            <v>Champions of Kamigawa</v>
          </cell>
          <cell r="G1327" t="str">
            <v>U</v>
          </cell>
          <cell r="H1327" t="str">
            <v>Land</v>
          </cell>
          <cell r="L1327" t="str">
            <v>{T}: Add {1} to your mana pool. {T}: Add {B} or {R} to your mana pool. Lantern-Lit Graveyard doesn't untap during your next untap step.</v>
          </cell>
          <cell r="N1327" t="str">
            <v>{B}{R}</v>
          </cell>
          <cell r="O1327">
            <v>0</v>
          </cell>
          <cell r="P1327" t="str">
            <v>L</v>
          </cell>
          <cell r="Q1327" t="str">
            <v>CHK</v>
          </cell>
          <cell r="R1327">
            <v>278</v>
          </cell>
        </row>
        <row r="1328">
          <cell r="E1328" t="str">
            <v>Lava Spike</v>
          </cell>
          <cell r="F1328" t="str">
            <v>Champions of Kamigawa</v>
          </cell>
          <cell r="G1328" t="str">
            <v>C</v>
          </cell>
          <cell r="H1328" t="str">
            <v>Sorcery — Arcane</v>
          </cell>
          <cell r="L1328" t="str">
            <v>Lava Spike deals 3 damage to target player.</v>
          </cell>
          <cell r="M1328" t="str">
            <v>{R}</v>
          </cell>
          <cell r="O1328">
            <v>1</v>
          </cell>
          <cell r="P1328" t="str">
            <v>R</v>
          </cell>
          <cell r="Q1328" t="str">
            <v>CHK</v>
          </cell>
          <cell r="R1328">
            <v>178</v>
          </cell>
        </row>
        <row r="1329">
          <cell r="E1329" t="str">
            <v>Lifted by Clouds</v>
          </cell>
          <cell r="F1329" t="str">
            <v>Champions of Kamigawa</v>
          </cell>
          <cell r="G1329" t="str">
            <v>C</v>
          </cell>
          <cell r="H1329" t="str">
            <v>Instant — Arcane</v>
          </cell>
          <cell r="L1329" t="str">
            <v>Target creature gains flying until end of turn. Splice onto Arcane {1}{U} #_(As you cast an Arcane spell, you may reveal this card from your hand and pay its splice cost. If you do, add this card's effects to that spell.)_#</v>
          </cell>
          <cell r="M1329" t="str">
            <v>{2}{U}</v>
          </cell>
          <cell r="O1329">
            <v>3</v>
          </cell>
          <cell r="P1329" t="str">
            <v>U</v>
          </cell>
          <cell r="Q1329" t="str">
            <v>CHK</v>
          </cell>
          <cell r="R1329">
            <v>73</v>
          </cell>
        </row>
        <row r="1330">
          <cell r="E1330" t="str">
            <v>Long-Forgotten Gohei</v>
          </cell>
          <cell r="F1330" t="str">
            <v>Champions of Kamigawa</v>
          </cell>
          <cell r="G1330" t="str">
            <v>R</v>
          </cell>
          <cell r="H1330" t="str">
            <v>Artifact</v>
          </cell>
          <cell r="L1330" t="str">
            <v>Arcane spells you cast cost {1} less to cast. Spirit creatures you control get +1/+1.</v>
          </cell>
          <cell r="M1330" t="str">
            <v>{3}</v>
          </cell>
          <cell r="O1330">
            <v>3</v>
          </cell>
          <cell r="P1330" t="str">
            <v>A</v>
          </cell>
          <cell r="Q1330" t="str">
            <v>CHK</v>
          </cell>
          <cell r="R1330">
            <v>261</v>
          </cell>
        </row>
        <row r="1331">
          <cell r="E1331" t="str">
            <v>Lure</v>
          </cell>
          <cell r="F1331" t="str">
            <v>Champions of Kamigawa</v>
          </cell>
          <cell r="G1331" t="str">
            <v>U</v>
          </cell>
          <cell r="H1331" t="str">
            <v>Enchantment — Aura</v>
          </cell>
          <cell r="L1331" t="str">
            <v>Enchant creature?All creatures able to block enchanted creature do so.</v>
          </cell>
          <cell r="M1331" t="str">
            <v>{1}{G}{G}</v>
          </cell>
          <cell r="O1331">
            <v>3</v>
          </cell>
          <cell r="P1331" t="str">
            <v>G</v>
          </cell>
          <cell r="Q1331" t="str">
            <v>CHK</v>
          </cell>
          <cell r="R1331">
            <v>226</v>
          </cell>
        </row>
        <row r="1332">
          <cell r="E1332" t="str">
            <v>Mana Seism</v>
          </cell>
          <cell r="F1332" t="str">
            <v>Champions of Kamigawa</v>
          </cell>
          <cell r="G1332" t="str">
            <v>U</v>
          </cell>
          <cell r="H1332" t="str">
            <v>Sorcery</v>
          </cell>
          <cell r="L1332" t="str">
            <v>Sacrifice any number of lands. Add {1} to your mana pool for each land sacrificed this way.</v>
          </cell>
          <cell r="M1332" t="str">
            <v>{1}{R}</v>
          </cell>
          <cell r="N1332" t="str">
            <v>{X}</v>
          </cell>
          <cell r="O1332">
            <v>2</v>
          </cell>
          <cell r="P1332" t="str">
            <v>R</v>
          </cell>
          <cell r="Q1332" t="str">
            <v>CHK</v>
          </cell>
          <cell r="R1332">
            <v>179</v>
          </cell>
        </row>
        <row r="1333">
          <cell r="E1333" t="str">
            <v>Marrow-Gnawer</v>
          </cell>
          <cell r="F1333" t="str">
            <v>Champions of Kamigawa</v>
          </cell>
          <cell r="G1333" t="str">
            <v>R</v>
          </cell>
          <cell r="H1333" t="str">
            <v>Legendary Creature — Rat Rogue</v>
          </cell>
          <cell r="I1333">
            <v>2</v>
          </cell>
          <cell r="J1333">
            <v>3</v>
          </cell>
          <cell r="L1333" t="str">
            <v>Rat creatures have fear. {T}, Sacrifice a Rat: Put X 1/1 black Rat creature tokens onto the battlefield, where X is the number of Rats you control.</v>
          </cell>
          <cell r="M1333" t="str">
            <v>{3}{B}{B}</v>
          </cell>
          <cell r="O1333">
            <v>5</v>
          </cell>
          <cell r="P1333" t="str">
            <v>B</v>
          </cell>
          <cell r="Q1333" t="str">
            <v>CHK</v>
          </cell>
          <cell r="R1333">
            <v>124</v>
          </cell>
        </row>
        <row r="1334">
          <cell r="A1334" t="str">
            <v>YES (Foil)</v>
          </cell>
          <cell r="E1334" t="str">
            <v>Masako the Humorless</v>
          </cell>
          <cell r="F1334" t="str">
            <v>Champions of Kamigawa</v>
          </cell>
          <cell r="G1334" t="str">
            <v>R</v>
          </cell>
          <cell r="H1334" t="str">
            <v>Legendary Creature — Human Advisor</v>
          </cell>
          <cell r="I1334">
            <v>2</v>
          </cell>
          <cell r="J1334">
            <v>1</v>
          </cell>
          <cell r="L1334" t="str">
            <v>Flash. Tapped creatures you control can block as though they were untapped.</v>
          </cell>
          <cell r="M1334" t="str">
            <v>{2}{W}</v>
          </cell>
          <cell r="O1334">
            <v>3</v>
          </cell>
          <cell r="P1334" t="str">
            <v>W</v>
          </cell>
          <cell r="Q1334" t="str">
            <v>CHK</v>
          </cell>
          <cell r="R1334">
            <v>33</v>
          </cell>
        </row>
        <row r="1335">
          <cell r="E1335" t="str">
            <v>Matsu-Tribe Decoy</v>
          </cell>
          <cell r="F1335" t="str">
            <v>Champions of Kamigawa</v>
          </cell>
          <cell r="G1335" t="str">
            <v>C</v>
          </cell>
          <cell r="H1335" t="str">
            <v>Creature — Snake Warrior</v>
          </cell>
          <cell r="I1335">
            <v>1</v>
          </cell>
          <cell r="J1335">
            <v>3</v>
          </cell>
          <cell r="L1335" t="str">
            <v>{2}{G}: Target creature blocks Matsu-Tribe Decoy this turn if able. Whenever Matsu-Tribe Decoy deals combat damage to a creature, tap that creature and it doesn't untap during its controller's next untap step.</v>
          </cell>
          <cell r="M1335" t="str">
            <v>{2}{G}</v>
          </cell>
          <cell r="O1335">
            <v>3</v>
          </cell>
          <cell r="P1335" t="str">
            <v>G</v>
          </cell>
          <cell r="Q1335" t="str">
            <v>CHK</v>
          </cell>
          <cell r="R1335">
            <v>227</v>
          </cell>
        </row>
        <row r="1336">
          <cell r="E1336" t="str">
            <v>Meloku the Clouded Mirror</v>
          </cell>
          <cell r="F1336" t="str">
            <v>Champions of Kamigawa</v>
          </cell>
          <cell r="G1336" t="str">
            <v>R</v>
          </cell>
          <cell r="H1336" t="str">
            <v>Legendary Creature — Moonfolk Wizard</v>
          </cell>
          <cell r="I1336">
            <v>2</v>
          </cell>
          <cell r="J1336">
            <v>4</v>
          </cell>
          <cell r="L1336" t="str">
            <v>Flying. {1}, Return a land you control to its owner's hand: Put a 1/1 blue Illusion creature token with Flying. onto the battlefield.</v>
          </cell>
          <cell r="M1336" t="str">
            <v>{4}{U}</v>
          </cell>
          <cell r="O1336">
            <v>5</v>
          </cell>
          <cell r="P1336" t="str">
            <v>U</v>
          </cell>
          <cell r="Q1336" t="str">
            <v>CHK</v>
          </cell>
          <cell r="R1336">
            <v>74</v>
          </cell>
        </row>
        <row r="1337">
          <cell r="E1337" t="str">
            <v>Midnight Covenant</v>
          </cell>
          <cell r="F1337" t="str">
            <v>Champions of Kamigawa</v>
          </cell>
          <cell r="G1337" t="str">
            <v>C</v>
          </cell>
          <cell r="H1337" t="str">
            <v>Enchantment — Aura</v>
          </cell>
          <cell r="L1337" t="str">
            <v>Enchant creature?Enchanted creature has "{B}: This creature gets +1/+1 until end of turn."</v>
          </cell>
          <cell r="M1337" t="str">
            <v>{1}{B}</v>
          </cell>
          <cell r="O1337">
            <v>2</v>
          </cell>
          <cell r="P1337" t="str">
            <v>B</v>
          </cell>
          <cell r="Q1337" t="str">
            <v>CHK</v>
          </cell>
          <cell r="R1337">
            <v>125</v>
          </cell>
        </row>
        <row r="1338">
          <cell r="E1338" t="str">
            <v>Minamo, School at Water's Edge</v>
          </cell>
          <cell r="F1338" t="str">
            <v>Champions of Kamigawa</v>
          </cell>
          <cell r="G1338" t="str">
            <v>R</v>
          </cell>
          <cell r="H1338" t="str">
            <v>Legendary Land</v>
          </cell>
          <cell r="L1338" t="str">
            <v>{T}: Add {U} to your mana pool. {U}, {T}: Untap target legendary permanent.</v>
          </cell>
          <cell r="N1338" t="str">
            <v>{U}</v>
          </cell>
          <cell r="O1338">
            <v>0</v>
          </cell>
          <cell r="P1338" t="str">
            <v>L</v>
          </cell>
          <cell r="Q1338" t="str">
            <v>CHK</v>
          </cell>
          <cell r="R1338">
            <v>279</v>
          </cell>
        </row>
        <row r="1339">
          <cell r="E1339" t="str">
            <v>Mindblaze</v>
          </cell>
          <cell r="F1339" t="str">
            <v>Champions of Kamigawa</v>
          </cell>
          <cell r="G1339" t="str">
            <v>R</v>
          </cell>
          <cell r="H1339" t="str">
            <v>Sorcery</v>
          </cell>
          <cell r="L1339" t="str">
            <v>Name a nonland card and choose a number greater than 0. Target player reveals his or her library. If that library contains exactly the chosen number of the named card, Mindblaze deals 8 damage to that player. Then that player shuffles his or her library.</v>
          </cell>
          <cell r="M1339" t="str">
            <v>{5}{R}</v>
          </cell>
          <cell r="O1339">
            <v>6</v>
          </cell>
          <cell r="P1339" t="str">
            <v>R</v>
          </cell>
          <cell r="Q1339" t="str">
            <v>CHK</v>
          </cell>
          <cell r="R1339">
            <v>180</v>
          </cell>
        </row>
        <row r="1340">
          <cell r="A1340" t="str">
            <v>YES (Foil)</v>
          </cell>
          <cell r="E1340" t="str">
            <v>Moonring Mirror</v>
          </cell>
          <cell r="F1340" t="str">
            <v>Champions of Kamigawa</v>
          </cell>
          <cell r="G1340" t="str">
            <v>R</v>
          </cell>
          <cell r="H1340" t="str">
            <v>Artifact</v>
          </cell>
          <cell r="L1340" t="str">
            <v>Whenever you draw a card, exile the top card of your library face down. At the beginning of your upkeep, you may exile all cards from your hand face down. If you do, put all other cards you own exiled with Moonring Mirror into your hand.</v>
          </cell>
          <cell r="M1340" t="str">
            <v>{5}</v>
          </cell>
          <cell r="O1340">
            <v>5</v>
          </cell>
          <cell r="P1340" t="str">
            <v>A</v>
          </cell>
          <cell r="Q1340" t="str">
            <v>CHK</v>
          </cell>
          <cell r="R1340">
            <v>262</v>
          </cell>
        </row>
        <row r="1341">
          <cell r="E1341" t="str">
            <v>Moss Kami</v>
          </cell>
          <cell r="F1341" t="str">
            <v>Champions of Kamigawa</v>
          </cell>
          <cell r="G1341" t="str">
            <v>C</v>
          </cell>
          <cell r="H1341" t="str">
            <v>Creature — Spirit</v>
          </cell>
          <cell r="I1341">
            <v>5</v>
          </cell>
          <cell r="J1341">
            <v>5</v>
          </cell>
          <cell r="L1341" t="str">
            <v>Trample</v>
          </cell>
          <cell r="M1341" t="str">
            <v>{5}{G}</v>
          </cell>
          <cell r="O1341">
            <v>6</v>
          </cell>
          <cell r="P1341" t="str">
            <v>G</v>
          </cell>
          <cell r="Q1341" t="str">
            <v>CHK</v>
          </cell>
          <cell r="R1341">
            <v>228</v>
          </cell>
        </row>
        <row r="1342">
          <cell r="E1342" t="str">
            <v>Mothrider Samurai</v>
          </cell>
          <cell r="F1342" t="str">
            <v>Champions of Kamigawa</v>
          </cell>
          <cell r="G1342" t="str">
            <v>C</v>
          </cell>
          <cell r="H1342" t="str">
            <v>Creature — Human Samurai</v>
          </cell>
          <cell r="I1342">
            <v>2</v>
          </cell>
          <cell r="J1342">
            <v>2</v>
          </cell>
          <cell r="L1342" t="str">
            <v>Flying?Bushido 1 #_(When this blocks or becomes blocked, it gets +1/+1 until end of turn.)_#</v>
          </cell>
          <cell r="M1342" t="str">
            <v>{3}{W}</v>
          </cell>
          <cell r="O1342">
            <v>4</v>
          </cell>
          <cell r="P1342" t="str">
            <v>W</v>
          </cell>
          <cell r="Q1342" t="str">
            <v>CHK</v>
          </cell>
          <cell r="R1342">
            <v>34</v>
          </cell>
        </row>
        <row r="1343">
          <cell r="E1343" t="str">
            <v>Mountain</v>
          </cell>
          <cell r="F1343" t="str">
            <v>Champions of Kamigawa</v>
          </cell>
          <cell r="G1343" t="str">
            <v>C</v>
          </cell>
          <cell r="H1343" t="str">
            <v>Basic Land — Mountain</v>
          </cell>
          <cell r="L1343" t="str">
            <v>{R}</v>
          </cell>
          <cell r="N1343" t="str">
            <v>{R}</v>
          </cell>
          <cell r="O1343">
            <v>0</v>
          </cell>
          <cell r="P1343" t="str">
            <v>L</v>
          </cell>
          <cell r="Q1343" t="str">
            <v>CHK</v>
          </cell>
          <cell r="R1343">
            <v>300</v>
          </cell>
        </row>
        <row r="1344">
          <cell r="A1344" t="str">
            <v>Wishlist (Low)</v>
          </cell>
          <cell r="E1344" t="str">
            <v>Myojin of Cleansing Fire</v>
          </cell>
          <cell r="F1344" t="str">
            <v>Champions of Kamigawa</v>
          </cell>
          <cell r="G1344" t="str">
            <v>R</v>
          </cell>
          <cell r="H1344" t="str">
            <v>Legendary Creature — Spirit</v>
          </cell>
          <cell r="I1344">
            <v>4</v>
          </cell>
          <cell r="J1344">
            <v>6</v>
          </cell>
          <cell r="L1344" t="str">
            <v>Myojin of Cleansing Fire enters the battlefield with a divinity counter on it if you cast it from your hand. Myojin of Cleansing Fire is indestructible as long as it has a divinity counter on it. Remove a divinity counter from Myojin of Cleansing Fire: Destroy all other creatures.</v>
          </cell>
          <cell r="M1344" t="str">
            <v>{5}{W}{W}{W}</v>
          </cell>
          <cell r="O1344">
            <v>8</v>
          </cell>
          <cell r="P1344" t="str">
            <v>W</v>
          </cell>
          <cell r="Q1344" t="str">
            <v>CHK</v>
          </cell>
          <cell r="R1344">
            <v>35</v>
          </cell>
        </row>
        <row r="1345">
          <cell r="E1345" t="str">
            <v>Myojin of Infinite Rage</v>
          </cell>
          <cell r="F1345" t="str">
            <v>Champions of Kamigawa</v>
          </cell>
          <cell r="G1345" t="str">
            <v>R</v>
          </cell>
          <cell r="H1345" t="str">
            <v>Legendary Creature — Spirit</v>
          </cell>
          <cell r="I1345">
            <v>7</v>
          </cell>
          <cell r="J1345">
            <v>4</v>
          </cell>
          <cell r="L1345" t="str">
            <v>Myojin of Infinite Rage enters the battlefield with a divinity counter on it if you cast it from your hand. Myojin of Infinite Rage is indestructible as long as it has a divinity counter on it. Remove a divinity counter from Myojin of Infinite Rage: Destroy all lands.</v>
          </cell>
          <cell r="M1345" t="str">
            <v>{7}{R}{R}{R}</v>
          </cell>
          <cell r="O1345">
            <v>10</v>
          </cell>
          <cell r="P1345" t="str">
            <v>R</v>
          </cell>
          <cell r="Q1345" t="str">
            <v>CHK</v>
          </cell>
          <cell r="R1345">
            <v>181</v>
          </cell>
        </row>
        <row r="1346">
          <cell r="A1346" t="str">
            <v>Wishlist (Normal)</v>
          </cell>
          <cell r="E1346" t="str">
            <v>Myojin of Life's Web</v>
          </cell>
          <cell r="F1346" t="str">
            <v>Champions of Kamigawa</v>
          </cell>
          <cell r="G1346" t="str">
            <v>R</v>
          </cell>
          <cell r="H1346" t="str">
            <v>Legendary Creature — Spirit</v>
          </cell>
          <cell r="I1346">
            <v>8</v>
          </cell>
          <cell r="J1346">
            <v>8</v>
          </cell>
          <cell r="L1346" t="str">
            <v>Myojin of Life's Web enters the battlefield with a divinity counter on it if you cast it from your hand. Myojin of Life's Web is indestructible as long as it has a divinity counter on it. Remove a divinity counter from Myojin of Life's Web: Put any number of creature cards from your hand onto the battlefield.</v>
          </cell>
          <cell r="M1346" t="str">
            <v>{6}{G}{G}{G}</v>
          </cell>
          <cell r="O1346">
            <v>9</v>
          </cell>
          <cell r="P1346" t="str">
            <v>G</v>
          </cell>
          <cell r="Q1346" t="str">
            <v>CHK</v>
          </cell>
          <cell r="R1346">
            <v>229</v>
          </cell>
        </row>
        <row r="1347">
          <cell r="E1347" t="str">
            <v>Myojin of Night's Reach</v>
          </cell>
          <cell r="F1347" t="str">
            <v>Champions of Kamigawa</v>
          </cell>
          <cell r="G1347" t="str">
            <v>R</v>
          </cell>
          <cell r="H1347" t="str">
            <v>Legendary Creature — Spirit</v>
          </cell>
          <cell r="I1347">
            <v>5</v>
          </cell>
          <cell r="J1347">
            <v>2</v>
          </cell>
          <cell r="L1347" t="str">
            <v>Myojin of Night's Reach enters the battlefield with a divinity counter on it if you cast it from your hand. Myojin of Night's Reach is indestructible as long as it has a divinity counter on it. Remove a divinity counter from Myojin of Night's Reach: Each opponent discards his or her hand.</v>
          </cell>
          <cell r="M1347" t="str">
            <v>{5}{B}{B}{B}</v>
          </cell>
          <cell r="O1347">
            <v>8</v>
          </cell>
          <cell r="P1347" t="str">
            <v>B</v>
          </cell>
          <cell r="Q1347" t="str">
            <v>CHK</v>
          </cell>
          <cell r="R1347">
            <v>126</v>
          </cell>
        </row>
        <row r="1348">
          <cell r="E1348" t="str">
            <v>Myojin of Seeing Winds</v>
          </cell>
          <cell r="F1348" t="str">
            <v>Champions of Kamigawa</v>
          </cell>
          <cell r="G1348" t="str">
            <v>R</v>
          </cell>
          <cell r="H1348" t="str">
            <v>Legendary Creature — Spirit</v>
          </cell>
          <cell r="I1348">
            <v>3</v>
          </cell>
          <cell r="J1348">
            <v>3</v>
          </cell>
          <cell r="L1348" t="str">
            <v>Myojin of Seeing Winds enters the battlefield with a divinity counter on it if you cast it from your hand. Myojin of Seeing Winds is indestructible as long as it has a divinity counter on it. Remove a divinity counter from Myojin of Seeing Winds: Draw a card for each permanent you control.</v>
          </cell>
          <cell r="M1348" t="str">
            <v>{7}{U}{U}{U}</v>
          </cell>
          <cell r="O1348">
            <v>10</v>
          </cell>
          <cell r="P1348" t="str">
            <v>U</v>
          </cell>
          <cell r="Q1348" t="str">
            <v>CHK</v>
          </cell>
          <cell r="R1348">
            <v>75</v>
          </cell>
        </row>
        <row r="1349">
          <cell r="E1349" t="str">
            <v>Mystic Restraints</v>
          </cell>
          <cell r="F1349" t="str">
            <v>Champions of Kamigawa</v>
          </cell>
          <cell r="G1349" t="str">
            <v>C</v>
          </cell>
          <cell r="H1349" t="str">
            <v>Enchantment — Aura</v>
          </cell>
          <cell r="L1349" t="str">
            <v>Flash?Enchant creature?When Mystic Restraints enters the battlefield, tap enchanted creature. Enchanted creature doesn't untap during its controller's untap step.</v>
          </cell>
          <cell r="M1349" t="str">
            <v>{2}{U}{U}</v>
          </cell>
          <cell r="O1349">
            <v>4</v>
          </cell>
          <cell r="P1349" t="str">
            <v>U</v>
          </cell>
          <cell r="Q1349" t="str">
            <v>CHK</v>
          </cell>
          <cell r="R1349">
            <v>76</v>
          </cell>
        </row>
        <row r="1350">
          <cell r="E1350" t="str">
            <v>Nagao, Bound by Honor</v>
          </cell>
          <cell r="F1350" t="str">
            <v>Champions of Kamigawa</v>
          </cell>
          <cell r="G1350" t="str">
            <v>U</v>
          </cell>
          <cell r="H1350" t="str">
            <v>Legendary Creature — Human Samurai</v>
          </cell>
          <cell r="I1350">
            <v>3</v>
          </cell>
          <cell r="J1350">
            <v>3</v>
          </cell>
          <cell r="L1350" t="str">
            <v>Bushido 1 #_(When this blocks or becomes blocked, it gets +1/+1 until end of turn.)_#?Whenever Nagao, Bound by Honor attacks, Samurai creatures you control get +1/+1 until end of turn.</v>
          </cell>
          <cell r="M1350" t="str">
            <v>{3}{W}</v>
          </cell>
          <cell r="O1350">
            <v>4</v>
          </cell>
          <cell r="P1350" t="str">
            <v>W</v>
          </cell>
          <cell r="Q1350" t="str">
            <v>CHK</v>
          </cell>
          <cell r="R1350">
            <v>36</v>
          </cell>
        </row>
        <row r="1351">
          <cell r="A1351" t="str">
            <v>YES (Foil)</v>
          </cell>
          <cell r="E1351" t="str">
            <v>Nature's Will</v>
          </cell>
          <cell r="F1351" t="str">
            <v>Champions of Kamigawa</v>
          </cell>
          <cell r="G1351" t="str">
            <v>R</v>
          </cell>
          <cell r="H1351" t="str">
            <v>Enchantment</v>
          </cell>
          <cell r="L1351" t="str">
            <v>Whenever one or more creatures you control deal combat damage to a player, tap all lands that player controls and untap all lands you control.</v>
          </cell>
          <cell r="M1351" t="str">
            <v>{2}{G}{G}</v>
          </cell>
          <cell r="O1351">
            <v>4</v>
          </cell>
          <cell r="P1351" t="str">
            <v>G</v>
          </cell>
          <cell r="Q1351" t="str">
            <v>CHK</v>
          </cell>
          <cell r="R1351">
            <v>230</v>
          </cell>
        </row>
        <row r="1352">
          <cell r="A1352" t="str">
            <v>YES</v>
          </cell>
          <cell r="E1352" t="str">
            <v>Nezumi Bone-Reader</v>
          </cell>
          <cell r="F1352" t="str">
            <v>Champions of Kamigawa</v>
          </cell>
          <cell r="G1352" t="str">
            <v>U</v>
          </cell>
          <cell r="H1352" t="str">
            <v>Creature — Rat Shaman</v>
          </cell>
          <cell r="I1352">
            <v>1</v>
          </cell>
          <cell r="J1352">
            <v>1</v>
          </cell>
          <cell r="L1352" t="str">
            <v>{B}, Sacrifice a creature: Target player discards a card. Activate this ability only any time you could cast a sorcery.</v>
          </cell>
          <cell r="M1352" t="str">
            <v>{1}{B}</v>
          </cell>
          <cell r="O1352">
            <v>2</v>
          </cell>
          <cell r="P1352" t="str">
            <v>B</v>
          </cell>
          <cell r="Q1352" t="str">
            <v>CHK</v>
          </cell>
          <cell r="R1352">
            <v>127</v>
          </cell>
        </row>
        <row r="1353">
          <cell r="E1353" t="str">
            <v>Nezumi Cutthroat</v>
          </cell>
          <cell r="F1353" t="str">
            <v>Champions of Kamigawa</v>
          </cell>
          <cell r="G1353" t="str">
            <v>C</v>
          </cell>
          <cell r="H1353" t="str">
            <v>Creature — Rat Warrior</v>
          </cell>
          <cell r="I1353">
            <v>2</v>
          </cell>
          <cell r="J1353">
            <v>1</v>
          </cell>
          <cell r="L1353" t="str">
            <v>Fear #_(This creature can't be blocked except by artifact creatures and/or black creatures.)_#?Nezumi Cutthroat can't block.</v>
          </cell>
          <cell r="M1353" t="str">
            <v>{1}{B}</v>
          </cell>
          <cell r="O1353">
            <v>2</v>
          </cell>
          <cell r="P1353" t="str">
            <v>B</v>
          </cell>
          <cell r="Q1353" t="str">
            <v>CHK</v>
          </cell>
          <cell r="R1353">
            <v>128</v>
          </cell>
        </row>
        <row r="1354">
          <cell r="E1354" t="str">
            <v>Nezumi Graverobber</v>
          </cell>
          <cell r="F1354" t="str">
            <v>Champions of Kamigawa</v>
          </cell>
          <cell r="G1354" t="str">
            <v>U</v>
          </cell>
          <cell r="H1354" t="str">
            <v>Creature — Rat Rogue</v>
          </cell>
          <cell r="I1354">
            <v>2</v>
          </cell>
          <cell r="J1354">
            <v>1</v>
          </cell>
          <cell r="L1354" t="str">
            <v>{1}{B}: Exile target card from an opponent's graveyard. If no cards are in that graveyard, flip Nezumi Graverobber. || {4}{B}: Put target creature card from a graveyard onto the battlefield under your control.</v>
          </cell>
          <cell r="M1354" t="str">
            <v>{1}{B}</v>
          </cell>
          <cell r="O1354">
            <v>2</v>
          </cell>
          <cell r="P1354" t="str">
            <v>B</v>
          </cell>
          <cell r="Q1354" t="str">
            <v>CHK</v>
          </cell>
          <cell r="R1354">
            <v>129</v>
          </cell>
        </row>
        <row r="1355">
          <cell r="E1355" t="str">
            <v>Nezumi Ronin</v>
          </cell>
          <cell r="F1355" t="str">
            <v>Champions of Kamigawa</v>
          </cell>
          <cell r="G1355" t="str">
            <v>C</v>
          </cell>
          <cell r="H1355" t="str">
            <v>Creature — Rat Samurai</v>
          </cell>
          <cell r="I1355">
            <v>3</v>
          </cell>
          <cell r="J1355">
            <v>1</v>
          </cell>
          <cell r="L1355" t="str">
            <v>Bushido 1 #_(When this blocks or becomes blocked, it gets +1/+1 until end of turn.)_#</v>
          </cell>
          <cell r="M1355" t="str">
            <v>{2}{B}</v>
          </cell>
          <cell r="O1355">
            <v>3</v>
          </cell>
          <cell r="P1355" t="str">
            <v>B</v>
          </cell>
          <cell r="Q1355" t="str">
            <v>CHK</v>
          </cell>
          <cell r="R1355">
            <v>130</v>
          </cell>
        </row>
        <row r="1356">
          <cell r="E1356" t="str">
            <v>Nezumi Shortfang</v>
          </cell>
          <cell r="F1356" t="str">
            <v>Champions of Kamigawa</v>
          </cell>
          <cell r="G1356" t="str">
            <v>R</v>
          </cell>
          <cell r="H1356" t="str">
            <v>Creature — Rat Rogue</v>
          </cell>
          <cell r="I1356">
            <v>1</v>
          </cell>
          <cell r="J1356">
            <v>1</v>
          </cell>
          <cell r="L1356" t="str">
            <v>{1}{B}, {T}: Target opponent discards a card. Then if that player has no cards in hand, flip Nezumi Shortfang. || At the beginning of each opponent's upkeep, that player loses 1 life for each card fewer than three in his or her hand.</v>
          </cell>
          <cell r="M1356" t="str">
            <v>{1}{B}</v>
          </cell>
          <cell r="O1356">
            <v>2</v>
          </cell>
          <cell r="P1356" t="str">
            <v>B</v>
          </cell>
          <cell r="Q1356" t="str">
            <v>CHK</v>
          </cell>
          <cell r="R1356">
            <v>131</v>
          </cell>
        </row>
        <row r="1357">
          <cell r="A1357" t="str">
            <v>YES (Foil)</v>
          </cell>
          <cell r="E1357" t="str">
            <v>Night Dealings</v>
          </cell>
          <cell r="F1357" t="str">
            <v>Champions of Kamigawa</v>
          </cell>
          <cell r="G1357" t="str">
            <v>R</v>
          </cell>
          <cell r="H1357" t="str">
            <v>Enchantment</v>
          </cell>
          <cell r="L1357" t="str">
            <v>Whenever a source you control deals damage to another player, put that many theft counters on Night Dealings. {2}{B}{B}, Remove X theft counters from Night Dealings: Search your library for a nonland card with converted mana cost X, reveal it, and put it into your hand. Then shuffle your library.</v>
          </cell>
          <cell r="M1357" t="str">
            <v>{2}{B}{B}</v>
          </cell>
          <cell r="O1357">
            <v>4</v>
          </cell>
          <cell r="P1357" t="str">
            <v>B</v>
          </cell>
          <cell r="Q1357" t="str">
            <v>CHK</v>
          </cell>
          <cell r="R1357">
            <v>132</v>
          </cell>
        </row>
        <row r="1358">
          <cell r="E1358" t="str">
            <v>Night of Souls' Betrayal</v>
          </cell>
          <cell r="F1358" t="str">
            <v>Champions of Kamigawa</v>
          </cell>
          <cell r="G1358" t="str">
            <v>R</v>
          </cell>
          <cell r="H1358" t="str">
            <v>Legendary Enchantment</v>
          </cell>
          <cell r="L1358" t="str">
            <v>All creatures get -1/-1.</v>
          </cell>
          <cell r="M1358" t="str">
            <v>{2}{B}{B}</v>
          </cell>
          <cell r="O1358">
            <v>4</v>
          </cell>
          <cell r="P1358" t="str">
            <v>B</v>
          </cell>
          <cell r="Q1358" t="str">
            <v>CHK</v>
          </cell>
          <cell r="R1358">
            <v>133</v>
          </cell>
        </row>
        <row r="1359">
          <cell r="E1359" t="str">
            <v>Nine-Ringed Bo</v>
          </cell>
          <cell r="F1359" t="str">
            <v>Champions of Kamigawa</v>
          </cell>
          <cell r="G1359" t="str">
            <v>U</v>
          </cell>
          <cell r="H1359" t="str">
            <v>Artifact</v>
          </cell>
          <cell r="L1359" t="str">
            <v>{T}: Nine-Ringed Bo deals 1 damage to target Spirit creature. If that creature would die this turn, exile it instead.</v>
          </cell>
          <cell r="M1359" t="str">
            <v>{3}</v>
          </cell>
          <cell r="O1359">
            <v>3</v>
          </cell>
          <cell r="P1359" t="str">
            <v>A</v>
          </cell>
          <cell r="Q1359" t="str">
            <v>CHK</v>
          </cell>
          <cell r="R1359">
            <v>263</v>
          </cell>
        </row>
        <row r="1360">
          <cell r="E1360" t="str">
            <v>No-Dachi</v>
          </cell>
          <cell r="F1360" t="str">
            <v>Champions of Kamigawa</v>
          </cell>
          <cell r="G1360" t="str">
            <v>U</v>
          </cell>
          <cell r="H1360" t="str">
            <v>Artifact — Equipment</v>
          </cell>
          <cell r="L1360" t="str">
            <v>Equipped creature gets +2/+0 and has first strike. Equip {3} #_({3}: Attach to target creature you control. Equip only as a sorcery.)_#</v>
          </cell>
          <cell r="M1360" t="str">
            <v>{2}</v>
          </cell>
          <cell r="O1360">
            <v>2</v>
          </cell>
          <cell r="P1360" t="str">
            <v>A</v>
          </cell>
          <cell r="Q1360" t="str">
            <v>CHK</v>
          </cell>
          <cell r="R1360">
            <v>264</v>
          </cell>
        </row>
        <row r="1361">
          <cell r="E1361" t="str">
            <v>Numai Outcast</v>
          </cell>
          <cell r="F1361" t="str">
            <v>Champions of Kamigawa</v>
          </cell>
          <cell r="G1361" t="str">
            <v>U</v>
          </cell>
          <cell r="H1361" t="str">
            <v>Creature — Human Samurai</v>
          </cell>
          <cell r="I1361">
            <v>1</v>
          </cell>
          <cell r="J1361">
            <v>1</v>
          </cell>
          <cell r="L1361" t="str">
            <v>Bushido 2 #_(When this blocks or becomes blocked, it gets +2/+2 until end of turn.)_#?{B}, Pay 5 life: Regenerate Numai Outcast.</v>
          </cell>
          <cell r="M1361" t="str">
            <v>{3}{B}</v>
          </cell>
          <cell r="O1361">
            <v>4</v>
          </cell>
          <cell r="P1361" t="str">
            <v>B</v>
          </cell>
          <cell r="Q1361" t="str">
            <v>CHK</v>
          </cell>
          <cell r="R1361">
            <v>134</v>
          </cell>
        </row>
        <row r="1362">
          <cell r="E1362" t="str">
            <v>Oathkeeper, Takeno's Daisho</v>
          </cell>
          <cell r="F1362" t="str">
            <v>Champions of Kamigawa</v>
          </cell>
          <cell r="G1362" t="str">
            <v>R</v>
          </cell>
          <cell r="H1362" t="str">
            <v>Legendary Artifact — Equipment</v>
          </cell>
          <cell r="L1362" t="str">
            <v>Equipped creature gets +3/+1. Whenever equipped creature dies, return that card to the battlefield under your control if it's a Samurai card. When Oathkeeper, Takeno's Daisho is put into a graveyard from the battlefield, exile equipped creature. Equip {2}</v>
          </cell>
          <cell r="M1362" t="str">
            <v>{3}</v>
          </cell>
          <cell r="O1362">
            <v>3</v>
          </cell>
          <cell r="P1362" t="str">
            <v>A</v>
          </cell>
          <cell r="Q1362" t="str">
            <v>CHK</v>
          </cell>
          <cell r="R1362">
            <v>265</v>
          </cell>
        </row>
        <row r="1363">
          <cell r="E1363" t="str">
            <v>Okina, Temple to the Grandfathers</v>
          </cell>
          <cell r="F1363" t="str">
            <v>Champions of Kamigawa</v>
          </cell>
          <cell r="G1363" t="str">
            <v>R</v>
          </cell>
          <cell r="H1363" t="str">
            <v>Legendary Land</v>
          </cell>
          <cell r="L1363" t="str">
            <v>{T}: Add {G} to your mana pool. {G}, {T}: Target legendary creature gets +1/+1 until end of turn.</v>
          </cell>
          <cell r="N1363" t="str">
            <v>{G}</v>
          </cell>
          <cell r="O1363">
            <v>0</v>
          </cell>
          <cell r="P1363" t="str">
            <v>L</v>
          </cell>
          <cell r="Q1363" t="str">
            <v>CHK</v>
          </cell>
          <cell r="R1363">
            <v>280</v>
          </cell>
        </row>
        <row r="1364">
          <cell r="E1364" t="str">
            <v>Oni Possession</v>
          </cell>
          <cell r="F1364" t="str">
            <v>Champions of Kamigawa</v>
          </cell>
          <cell r="G1364" t="str">
            <v>U</v>
          </cell>
          <cell r="H1364" t="str">
            <v>Enchantment — Aura</v>
          </cell>
          <cell r="L1364" t="str">
            <v>Enchant creature?At the beginning of your upkeep, sacrifice a creature. Enchanted creature gets +3/+3 and has trample. Enchanted creature is a Demon Spirit.</v>
          </cell>
          <cell r="M1364" t="str">
            <v>{2}{B}</v>
          </cell>
          <cell r="O1364">
            <v>3</v>
          </cell>
          <cell r="P1364" t="str">
            <v>B</v>
          </cell>
          <cell r="Q1364" t="str">
            <v>CHK</v>
          </cell>
          <cell r="R1364">
            <v>135</v>
          </cell>
        </row>
        <row r="1365">
          <cell r="E1365" t="str">
            <v>Orbweaver Kumo</v>
          </cell>
          <cell r="F1365" t="str">
            <v>Champions of Kamigawa</v>
          </cell>
          <cell r="G1365" t="str">
            <v>U</v>
          </cell>
          <cell r="H1365" t="str">
            <v>Creature — Spirit</v>
          </cell>
          <cell r="I1365">
            <v>3</v>
          </cell>
          <cell r="J1365">
            <v>4</v>
          </cell>
          <cell r="L1365" t="str">
            <v>Reach #_(This creature can block creatures with flying.)_#?Whenever you cast a Spirit or Arcane spell, Orbweaver Kumo gains forestwalk until end of turn.</v>
          </cell>
          <cell r="M1365" t="str">
            <v>{4}{G}{G}</v>
          </cell>
          <cell r="O1365">
            <v>6</v>
          </cell>
          <cell r="P1365" t="str">
            <v>G</v>
          </cell>
          <cell r="Q1365" t="str">
            <v>CHK</v>
          </cell>
          <cell r="R1365">
            <v>231</v>
          </cell>
        </row>
        <row r="1366">
          <cell r="E1366" t="str">
            <v>Order of the Sacred Bell</v>
          </cell>
          <cell r="F1366" t="str">
            <v>Champions of Kamigawa</v>
          </cell>
          <cell r="G1366" t="str">
            <v>C</v>
          </cell>
          <cell r="H1366" t="str">
            <v>Creature — Human Monk</v>
          </cell>
          <cell r="I1366">
            <v>4</v>
          </cell>
          <cell r="J1366">
            <v>3</v>
          </cell>
          <cell r="L1366">
            <v>0</v>
          </cell>
          <cell r="M1366" t="str">
            <v>{3}{G}</v>
          </cell>
          <cell r="O1366">
            <v>4</v>
          </cell>
          <cell r="P1366" t="str">
            <v>G</v>
          </cell>
          <cell r="Q1366" t="str">
            <v>CHK</v>
          </cell>
          <cell r="R1366">
            <v>232</v>
          </cell>
        </row>
        <row r="1367">
          <cell r="E1367" t="str">
            <v>Ore Gorger</v>
          </cell>
          <cell r="F1367" t="str">
            <v>Champions of Kamigawa</v>
          </cell>
          <cell r="G1367" t="str">
            <v>U</v>
          </cell>
          <cell r="H1367" t="str">
            <v>Creature — Spirit</v>
          </cell>
          <cell r="I1367">
            <v>3</v>
          </cell>
          <cell r="J1367">
            <v>1</v>
          </cell>
          <cell r="L1367" t="str">
            <v>Whenever you cast a Spirit or Arcane spell, you may destroy target nonbasic land.</v>
          </cell>
          <cell r="M1367" t="str">
            <v>{3}{R}{R}</v>
          </cell>
          <cell r="O1367">
            <v>5</v>
          </cell>
          <cell r="P1367" t="str">
            <v>R</v>
          </cell>
          <cell r="Q1367" t="str">
            <v>CHK</v>
          </cell>
          <cell r="R1367">
            <v>182</v>
          </cell>
        </row>
        <row r="1368">
          <cell r="E1368" t="str">
            <v>Orochi Eggwatcher</v>
          </cell>
          <cell r="F1368" t="str">
            <v>Champions of Kamigawa</v>
          </cell>
          <cell r="G1368" t="str">
            <v>U</v>
          </cell>
          <cell r="H1368" t="str">
            <v>Creature — Snake Shaman</v>
          </cell>
          <cell r="I1368">
            <v>1</v>
          </cell>
          <cell r="J1368">
            <v>1</v>
          </cell>
          <cell r="L1368" t="str">
            <v>{2}{G}, {T}: Put a 1/1 green Snake creature token onto the battlefield. If you control ten or more creatures, flip Orochi Eggwatcher. ?———??Shidako, Broodmistress?Legendary Creature — Snake Shaman??{G}, Sacrifice a creature: Target creature gets +3/+3 until end of turn. 3/3</v>
          </cell>
          <cell r="M1368" t="str">
            <v>{2}{G}</v>
          </cell>
          <cell r="O1368">
            <v>3</v>
          </cell>
          <cell r="P1368" t="str">
            <v>G</v>
          </cell>
          <cell r="Q1368" t="str">
            <v>CHK</v>
          </cell>
          <cell r="R1368">
            <v>233</v>
          </cell>
        </row>
        <row r="1369">
          <cell r="E1369" t="str">
            <v>Orochi Hatchery</v>
          </cell>
          <cell r="F1369" t="str">
            <v>Champions of Kamigawa</v>
          </cell>
          <cell r="G1369" t="str">
            <v>R</v>
          </cell>
          <cell r="H1369" t="str">
            <v>Artifact</v>
          </cell>
          <cell r="L1369" t="str">
            <v>Orochi Hatchery enters the battlefield with X charge counters on it. {5}, {T}: Put a 1/1 green Snake creature token onto the battlefield for each charge counter on Orochi Hatchery.</v>
          </cell>
          <cell r="M1369" t="str">
            <v>{X}{X}</v>
          </cell>
          <cell r="O1369">
            <v>0</v>
          </cell>
          <cell r="P1369" t="str">
            <v>A</v>
          </cell>
          <cell r="Q1369" t="str">
            <v>CHK</v>
          </cell>
          <cell r="R1369">
            <v>266</v>
          </cell>
        </row>
        <row r="1370">
          <cell r="A1370" t="str">
            <v>YES (Foil)</v>
          </cell>
          <cell r="E1370" t="str">
            <v>Orochi Leafcaller</v>
          </cell>
          <cell r="F1370" t="str">
            <v>Champions of Kamigawa</v>
          </cell>
          <cell r="G1370" t="str">
            <v>C</v>
          </cell>
          <cell r="H1370" t="str">
            <v>Creature — Snake Shaman</v>
          </cell>
          <cell r="I1370">
            <v>1</v>
          </cell>
          <cell r="J1370">
            <v>1</v>
          </cell>
          <cell r="L1370" t="str">
            <v>{G}: Add one mana of any color to your mana pool.</v>
          </cell>
          <cell r="M1370" t="str">
            <v>{G}</v>
          </cell>
          <cell r="N1370" t="str">
            <v>{W}{U}{B}{R}{G}</v>
          </cell>
          <cell r="O1370">
            <v>1</v>
          </cell>
          <cell r="P1370" t="str">
            <v>G</v>
          </cell>
          <cell r="Q1370" t="str">
            <v>CHK</v>
          </cell>
          <cell r="R1370">
            <v>234</v>
          </cell>
        </row>
        <row r="1371">
          <cell r="E1371" t="str">
            <v>Orochi Ranger</v>
          </cell>
          <cell r="F1371" t="str">
            <v>Champions of Kamigawa</v>
          </cell>
          <cell r="G1371" t="str">
            <v>C</v>
          </cell>
          <cell r="H1371" t="str">
            <v>Creature — Snake Warrior</v>
          </cell>
          <cell r="I1371">
            <v>2</v>
          </cell>
          <cell r="J1371">
            <v>1</v>
          </cell>
          <cell r="L1371" t="str">
            <v>Whenever Orochi Ranger deals combat damage to a creature, tap that creature and it doesn't untap during its controller's next untap step.</v>
          </cell>
          <cell r="M1371" t="str">
            <v>{1}{G}</v>
          </cell>
          <cell r="O1371">
            <v>2</v>
          </cell>
          <cell r="P1371" t="str">
            <v>G</v>
          </cell>
          <cell r="Q1371" t="str">
            <v>CHK</v>
          </cell>
          <cell r="R1371">
            <v>235</v>
          </cell>
        </row>
        <row r="1372">
          <cell r="A1372" t="str">
            <v>YES</v>
          </cell>
          <cell r="E1372" t="str">
            <v>Orochi Sustainer</v>
          </cell>
          <cell r="F1372" t="str">
            <v>Champions of Kamigawa</v>
          </cell>
          <cell r="G1372" t="str">
            <v>C</v>
          </cell>
          <cell r="H1372" t="str">
            <v>Creature — Snake Shaman</v>
          </cell>
          <cell r="I1372">
            <v>1</v>
          </cell>
          <cell r="J1372">
            <v>2</v>
          </cell>
          <cell r="L1372" t="str">
            <v>{T}: Add {G} to your mana pool.</v>
          </cell>
          <cell r="M1372" t="str">
            <v>{1}{G}</v>
          </cell>
          <cell r="N1372" t="str">
            <v>{G}</v>
          </cell>
          <cell r="O1372">
            <v>2</v>
          </cell>
          <cell r="P1372" t="str">
            <v>G</v>
          </cell>
          <cell r="Q1372" t="str">
            <v>CHK</v>
          </cell>
          <cell r="R1372">
            <v>236</v>
          </cell>
        </row>
        <row r="1373">
          <cell r="A1373" t="str">
            <v>Wishlist (Low)</v>
          </cell>
          <cell r="E1373" t="str">
            <v>Otherworldly Journey</v>
          </cell>
          <cell r="F1373" t="str">
            <v>Champions of Kamigawa</v>
          </cell>
          <cell r="G1373" t="str">
            <v>U</v>
          </cell>
          <cell r="H1373" t="str">
            <v>Instant — Arcane</v>
          </cell>
          <cell r="L1373" t="str">
            <v>Exile target creature. At the beginning of the next end step, return that card to the battlefield under its owner's control with a +1/+1 counter on it.</v>
          </cell>
          <cell r="M1373" t="str">
            <v>{1}{W}</v>
          </cell>
          <cell r="O1373">
            <v>2</v>
          </cell>
          <cell r="P1373" t="str">
            <v>W</v>
          </cell>
          <cell r="Q1373" t="str">
            <v>CHK</v>
          </cell>
          <cell r="R1373">
            <v>37</v>
          </cell>
        </row>
        <row r="1374">
          <cell r="E1374" t="str">
            <v>Pain Kami</v>
          </cell>
          <cell r="F1374" t="str">
            <v>Champions of Kamigawa</v>
          </cell>
          <cell r="G1374" t="str">
            <v>U</v>
          </cell>
          <cell r="H1374" t="str">
            <v>Creature — Spirit</v>
          </cell>
          <cell r="I1374">
            <v>2</v>
          </cell>
          <cell r="J1374">
            <v>2</v>
          </cell>
          <cell r="L1374" t="str">
            <v>{X}{R}, Sacrifice Pain Kami: Pain Kami deals X damage to target creature.</v>
          </cell>
          <cell r="M1374" t="str">
            <v>{2}{R}</v>
          </cell>
          <cell r="O1374">
            <v>3</v>
          </cell>
          <cell r="P1374" t="str">
            <v>R</v>
          </cell>
          <cell r="Q1374" t="str">
            <v>CHK</v>
          </cell>
          <cell r="R1374">
            <v>183</v>
          </cell>
        </row>
        <row r="1375">
          <cell r="E1375" t="str">
            <v>Painwracker Oni</v>
          </cell>
          <cell r="F1375" t="str">
            <v>Champions of Kamigawa</v>
          </cell>
          <cell r="G1375" t="str">
            <v>U</v>
          </cell>
          <cell r="H1375" t="str">
            <v>Creature — Demon Spirit</v>
          </cell>
          <cell r="I1375">
            <v>5</v>
          </cell>
          <cell r="J1375">
            <v>4</v>
          </cell>
          <cell r="L1375" t="str">
            <v>Fear #_(This creature can't be blocked except by artifact creatures and/or black creatures.)_#?At the beginning of your upkeep, sacrifice a creature if you don't control an Ogre.</v>
          </cell>
          <cell r="M1375" t="str">
            <v>{3}{B}{B}</v>
          </cell>
          <cell r="O1375">
            <v>5</v>
          </cell>
          <cell r="P1375" t="str">
            <v>B</v>
          </cell>
          <cell r="Q1375" t="str">
            <v>CHK</v>
          </cell>
          <cell r="R1375">
            <v>136</v>
          </cell>
        </row>
        <row r="1376">
          <cell r="E1376" t="str">
            <v>Part the Veil</v>
          </cell>
          <cell r="F1376" t="str">
            <v>Champions of Kamigawa</v>
          </cell>
          <cell r="G1376" t="str">
            <v>R</v>
          </cell>
          <cell r="H1376" t="str">
            <v>Instant — Arcane</v>
          </cell>
          <cell r="L1376" t="str">
            <v>Return all creatures you control to their owner's hand.</v>
          </cell>
          <cell r="M1376" t="str">
            <v>{3}{U}</v>
          </cell>
          <cell r="O1376">
            <v>4</v>
          </cell>
          <cell r="P1376" t="str">
            <v>U</v>
          </cell>
          <cell r="Q1376" t="str">
            <v>CHK</v>
          </cell>
          <cell r="R1376">
            <v>77</v>
          </cell>
        </row>
        <row r="1377">
          <cell r="A1377" t="str">
            <v>YES</v>
          </cell>
          <cell r="E1377" t="str">
            <v>Peer Through Depths</v>
          </cell>
          <cell r="F1377" t="str">
            <v>Champions of Kamigawa</v>
          </cell>
          <cell r="G1377" t="str">
            <v>C</v>
          </cell>
          <cell r="H1377" t="str">
            <v>Instant — Arcane</v>
          </cell>
          <cell r="L1377" t="str">
            <v>Look at the top five cards of your library. You may reveal an instant or sorcery card from among them and put it into your hand. Put the rest on the bottom of your library in any order.</v>
          </cell>
          <cell r="M1377" t="str">
            <v>{1}{U}</v>
          </cell>
          <cell r="O1377">
            <v>2</v>
          </cell>
          <cell r="P1377" t="str">
            <v>U</v>
          </cell>
          <cell r="Q1377" t="str">
            <v>CHK</v>
          </cell>
          <cell r="R1377">
            <v>78</v>
          </cell>
        </row>
        <row r="1378">
          <cell r="E1378" t="str">
            <v>Petals of Insight</v>
          </cell>
          <cell r="F1378" t="str">
            <v>Champions of Kamigawa</v>
          </cell>
          <cell r="G1378" t="str">
            <v>U</v>
          </cell>
          <cell r="H1378" t="str">
            <v>Sorcery — Arcane</v>
          </cell>
          <cell r="L1378" t="str">
            <v>Look at the top three cards of your library. You may put those cards on the bottom of your library in any order. If you do, return Petals of Insight to its owner's hand. Otherwise, draw three cards.</v>
          </cell>
          <cell r="M1378" t="str">
            <v>{4}{U}</v>
          </cell>
          <cell r="O1378">
            <v>5</v>
          </cell>
          <cell r="P1378" t="str">
            <v>U</v>
          </cell>
          <cell r="Q1378" t="str">
            <v>CHK</v>
          </cell>
          <cell r="R1378">
            <v>79</v>
          </cell>
        </row>
        <row r="1379">
          <cell r="A1379" t="str">
            <v>YES (Foil)</v>
          </cell>
          <cell r="E1379" t="str">
            <v>Pinecrest Ridge</v>
          </cell>
          <cell r="F1379" t="str">
            <v>Champions of Kamigawa</v>
          </cell>
          <cell r="G1379" t="str">
            <v>U</v>
          </cell>
          <cell r="H1379" t="str">
            <v>Land</v>
          </cell>
          <cell r="L1379" t="str">
            <v>{T}: Add {1} to your mana pool. {T}: Add {R} or {G} to your mana pool. Pinecrest Ridge doesn't untap during your next untap step.</v>
          </cell>
          <cell r="N1379" t="str">
            <v>{R}{G}</v>
          </cell>
          <cell r="O1379">
            <v>0</v>
          </cell>
          <cell r="P1379" t="str">
            <v>L</v>
          </cell>
          <cell r="Q1379" t="str">
            <v>CHK</v>
          </cell>
          <cell r="R1379">
            <v>281</v>
          </cell>
        </row>
        <row r="1380">
          <cell r="E1380" t="str">
            <v>Pious Kitsune</v>
          </cell>
          <cell r="F1380" t="str">
            <v>Champions of Kamigawa</v>
          </cell>
          <cell r="G1380" t="str">
            <v>C</v>
          </cell>
          <cell r="H1380" t="str">
            <v>Creature — Fox Cleric</v>
          </cell>
          <cell r="I1380">
            <v>1</v>
          </cell>
          <cell r="J1380">
            <v>2</v>
          </cell>
          <cell r="L1380" t="str">
            <v>At the beginning of your upkeep, put a devotion counter on Pious Kitsune. Then if a creature named Eight-and-a-Half-Tails is on the battlefield, you gain 1 life for each devotion counter on Pious Kitsune. {T}, Remove a devotion counter from Pious Kitsune: You gain 1 life.</v>
          </cell>
          <cell r="M1380" t="str">
            <v>{2}{W}</v>
          </cell>
          <cell r="O1380">
            <v>3</v>
          </cell>
          <cell r="P1380" t="str">
            <v>W</v>
          </cell>
          <cell r="Q1380" t="str">
            <v>CHK</v>
          </cell>
          <cell r="R1380">
            <v>38</v>
          </cell>
        </row>
        <row r="1381">
          <cell r="E1381" t="str">
            <v>Plains</v>
          </cell>
          <cell r="F1381" t="str">
            <v>Champions of Kamigawa</v>
          </cell>
          <cell r="G1381" t="str">
            <v>C</v>
          </cell>
          <cell r="H1381" t="str">
            <v>Basic Land — Plains</v>
          </cell>
          <cell r="L1381" t="str">
            <v>{W}</v>
          </cell>
          <cell r="N1381" t="str">
            <v>{W}</v>
          </cell>
          <cell r="O1381">
            <v>0</v>
          </cell>
          <cell r="P1381" t="str">
            <v>L</v>
          </cell>
          <cell r="Q1381" t="str">
            <v>CHK</v>
          </cell>
          <cell r="R1381">
            <v>289</v>
          </cell>
        </row>
        <row r="1382">
          <cell r="E1382" t="str">
            <v>Psychic Puppetry</v>
          </cell>
          <cell r="F1382" t="str">
            <v>Champions of Kamigawa</v>
          </cell>
          <cell r="G1382" t="str">
            <v>C</v>
          </cell>
          <cell r="H1382" t="str">
            <v>Instant — Arcane</v>
          </cell>
          <cell r="L1382" t="str">
            <v>You may tap or untap target permanent. Splice onto Arcane {U} #_(As you cast an Arcane spell, you may reveal this card from your hand and pay its splice cost. If you do, add this card's effects to that spell.)_#</v>
          </cell>
          <cell r="M1382" t="str">
            <v>{1}{U}</v>
          </cell>
          <cell r="O1382">
            <v>2</v>
          </cell>
          <cell r="P1382" t="str">
            <v>U</v>
          </cell>
          <cell r="Q1382" t="str">
            <v>CHK</v>
          </cell>
          <cell r="R1382">
            <v>80</v>
          </cell>
        </row>
        <row r="1383">
          <cell r="E1383" t="str">
            <v>Pull Under</v>
          </cell>
          <cell r="F1383" t="str">
            <v>Champions of Kamigawa</v>
          </cell>
          <cell r="G1383" t="str">
            <v>C</v>
          </cell>
          <cell r="H1383" t="str">
            <v>Instant — Arcane</v>
          </cell>
          <cell r="L1383" t="str">
            <v>Target creature gets -5/-5 until end of turn.</v>
          </cell>
          <cell r="M1383" t="str">
            <v>{5}{B}</v>
          </cell>
          <cell r="O1383">
            <v>6</v>
          </cell>
          <cell r="P1383" t="str">
            <v>B</v>
          </cell>
          <cell r="Q1383" t="str">
            <v>CHK</v>
          </cell>
          <cell r="R1383">
            <v>137</v>
          </cell>
        </row>
        <row r="1384">
          <cell r="E1384" t="str">
            <v>Quiet Purity</v>
          </cell>
          <cell r="F1384" t="str">
            <v>Champions of Kamigawa</v>
          </cell>
          <cell r="G1384" t="str">
            <v>C</v>
          </cell>
          <cell r="H1384" t="str">
            <v>Instant — Arcane</v>
          </cell>
          <cell r="L1384" t="str">
            <v>Destroy target enchantment.</v>
          </cell>
          <cell r="M1384" t="str">
            <v>{W}</v>
          </cell>
          <cell r="O1384">
            <v>1</v>
          </cell>
          <cell r="P1384" t="str">
            <v>W</v>
          </cell>
          <cell r="Q1384" t="str">
            <v>CHK</v>
          </cell>
          <cell r="R1384">
            <v>39</v>
          </cell>
        </row>
        <row r="1385">
          <cell r="E1385" t="str">
            <v>Rag Dealer</v>
          </cell>
          <cell r="F1385" t="str">
            <v>Champions of Kamigawa</v>
          </cell>
          <cell r="G1385" t="str">
            <v>C</v>
          </cell>
          <cell r="H1385" t="str">
            <v>Creature — Human Rogue</v>
          </cell>
          <cell r="I1385">
            <v>1</v>
          </cell>
          <cell r="J1385">
            <v>1</v>
          </cell>
          <cell r="L1385" t="str">
            <v>{2}{B}, {T}: Exile up to three target cards from a single graveyard.</v>
          </cell>
          <cell r="M1385" t="str">
            <v>{B}</v>
          </cell>
          <cell r="O1385">
            <v>1</v>
          </cell>
          <cell r="P1385" t="str">
            <v>B</v>
          </cell>
          <cell r="Q1385" t="str">
            <v>CHK</v>
          </cell>
          <cell r="R1385">
            <v>138</v>
          </cell>
        </row>
        <row r="1386">
          <cell r="E1386" t="str">
            <v>Ragged Veins</v>
          </cell>
          <cell r="F1386" t="str">
            <v>Champions of Kamigawa</v>
          </cell>
          <cell r="G1386" t="str">
            <v>C</v>
          </cell>
          <cell r="H1386" t="str">
            <v>Enchantment — Aura</v>
          </cell>
          <cell r="L1386" t="str">
            <v>Flash?Enchant creature?Whenever enchanted creature is dealt damage, its controller loses that much life.</v>
          </cell>
          <cell r="M1386" t="str">
            <v>{1}{B}</v>
          </cell>
          <cell r="O1386">
            <v>2</v>
          </cell>
          <cell r="P1386" t="str">
            <v>B</v>
          </cell>
          <cell r="Q1386" t="str">
            <v>CHK</v>
          </cell>
          <cell r="R1386">
            <v>139</v>
          </cell>
        </row>
        <row r="1387">
          <cell r="E1387" t="str">
            <v>Reach Through Mists</v>
          </cell>
          <cell r="F1387" t="str">
            <v>Champions of Kamigawa</v>
          </cell>
          <cell r="G1387" t="str">
            <v>C</v>
          </cell>
          <cell r="H1387" t="str">
            <v>Instant — Arcane</v>
          </cell>
          <cell r="L1387" t="str">
            <v>Draw a card.</v>
          </cell>
          <cell r="M1387" t="str">
            <v>{U}</v>
          </cell>
          <cell r="O1387">
            <v>1</v>
          </cell>
          <cell r="P1387" t="str">
            <v>U</v>
          </cell>
          <cell r="Q1387" t="str">
            <v>CHK</v>
          </cell>
          <cell r="R1387">
            <v>81</v>
          </cell>
        </row>
        <row r="1388">
          <cell r="A1388" t="str">
            <v>YES</v>
          </cell>
          <cell r="E1388" t="str">
            <v>Reciprocate</v>
          </cell>
          <cell r="F1388" t="str">
            <v>Champions of Kamigawa</v>
          </cell>
          <cell r="G1388" t="str">
            <v>U</v>
          </cell>
          <cell r="H1388" t="str">
            <v>Instant</v>
          </cell>
          <cell r="L1388" t="str">
            <v>Exile target creature that dealt damage to you this turn.</v>
          </cell>
          <cell r="M1388" t="str">
            <v>{W}</v>
          </cell>
          <cell r="O1388">
            <v>1</v>
          </cell>
          <cell r="P1388" t="str">
            <v>W</v>
          </cell>
          <cell r="Q1388" t="str">
            <v>CHK</v>
          </cell>
          <cell r="R1388">
            <v>40</v>
          </cell>
        </row>
        <row r="1389">
          <cell r="E1389" t="str">
            <v>Reito Lantern</v>
          </cell>
          <cell r="F1389" t="str">
            <v>Champions of Kamigawa</v>
          </cell>
          <cell r="G1389" t="str">
            <v>U</v>
          </cell>
          <cell r="H1389" t="str">
            <v>Artifact</v>
          </cell>
          <cell r="L1389" t="str">
            <v>{3}: Put target card from a graveyard on the bottom of its owner's library.</v>
          </cell>
          <cell r="M1389" t="str">
            <v>{2}</v>
          </cell>
          <cell r="O1389">
            <v>2</v>
          </cell>
          <cell r="P1389" t="str">
            <v>A</v>
          </cell>
          <cell r="Q1389" t="str">
            <v>CHK</v>
          </cell>
          <cell r="R1389">
            <v>267</v>
          </cell>
        </row>
        <row r="1390">
          <cell r="E1390" t="str">
            <v>Rend Flesh</v>
          </cell>
          <cell r="F1390" t="str">
            <v>Champions of Kamigawa</v>
          </cell>
          <cell r="G1390" t="str">
            <v>C</v>
          </cell>
          <cell r="H1390" t="str">
            <v>Instant — Arcane</v>
          </cell>
          <cell r="L1390" t="str">
            <v>Destroy target non-Spirit creature.</v>
          </cell>
          <cell r="M1390" t="str">
            <v>{2}{B}</v>
          </cell>
          <cell r="O1390">
            <v>3</v>
          </cell>
          <cell r="P1390" t="str">
            <v>B</v>
          </cell>
          <cell r="Q1390" t="str">
            <v>CHK</v>
          </cell>
          <cell r="R1390">
            <v>140</v>
          </cell>
        </row>
        <row r="1391">
          <cell r="E1391" t="str">
            <v>Rend Spirit</v>
          </cell>
          <cell r="F1391" t="str">
            <v>Champions of Kamigawa</v>
          </cell>
          <cell r="G1391" t="str">
            <v>C</v>
          </cell>
          <cell r="H1391" t="str">
            <v>Instant</v>
          </cell>
          <cell r="L1391" t="str">
            <v>Destroy target Spirit.</v>
          </cell>
          <cell r="M1391" t="str">
            <v>{2}{B}</v>
          </cell>
          <cell r="O1391">
            <v>3</v>
          </cell>
          <cell r="P1391" t="str">
            <v>B</v>
          </cell>
          <cell r="Q1391" t="str">
            <v>CHK</v>
          </cell>
          <cell r="R1391">
            <v>141</v>
          </cell>
        </row>
        <row r="1392">
          <cell r="E1392" t="str">
            <v>Reverse the Sands</v>
          </cell>
          <cell r="F1392" t="str">
            <v>Champions of Kamigawa</v>
          </cell>
          <cell r="G1392" t="str">
            <v>R</v>
          </cell>
          <cell r="H1392" t="str">
            <v>Sorcery</v>
          </cell>
          <cell r="L1392" t="str">
            <v>Redistribute any number of players' life totals. #_(Each of those players gets one life total back.)_#</v>
          </cell>
          <cell r="M1392" t="str">
            <v>{6}{W}{W}</v>
          </cell>
          <cell r="O1392">
            <v>8</v>
          </cell>
          <cell r="P1392" t="str">
            <v>W</v>
          </cell>
          <cell r="Q1392" t="str">
            <v>CHK</v>
          </cell>
          <cell r="R1392">
            <v>41</v>
          </cell>
        </row>
        <row r="1393">
          <cell r="E1393" t="str">
            <v>Reweave</v>
          </cell>
          <cell r="F1393" t="str">
            <v>Champions of Kamigawa</v>
          </cell>
          <cell r="G1393" t="str">
            <v>R</v>
          </cell>
          <cell r="H1393" t="str">
            <v>Instant — Arcane</v>
          </cell>
          <cell r="L1393" t="str">
            <v>Target permanent's controller sacrifices it. If he or she does, that player reveals cards from the top of his or her library until he or she reveals a permanent card that shares a card type with the sacrificed permanent, puts that card onto the battlefield, then shuffles his or her library. Splice onto Arcane {2}{U}{U}</v>
          </cell>
          <cell r="M1393" t="str">
            <v>{5}{U}</v>
          </cell>
          <cell r="O1393">
            <v>6</v>
          </cell>
          <cell r="P1393" t="str">
            <v>U</v>
          </cell>
          <cell r="Q1393" t="str">
            <v>CHK</v>
          </cell>
          <cell r="R1393">
            <v>82</v>
          </cell>
        </row>
        <row r="1394">
          <cell r="E1394" t="str">
            <v>River Kaijin</v>
          </cell>
          <cell r="F1394" t="str">
            <v>Champions of Kamigawa</v>
          </cell>
          <cell r="G1394" t="str">
            <v>C</v>
          </cell>
          <cell r="H1394" t="str">
            <v>Creature — Spirit</v>
          </cell>
          <cell r="I1394">
            <v>1</v>
          </cell>
          <cell r="J1394">
            <v>4</v>
          </cell>
          <cell r="L1394">
            <v>0</v>
          </cell>
          <cell r="M1394" t="str">
            <v>{2}{U}</v>
          </cell>
          <cell r="O1394">
            <v>3</v>
          </cell>
          <cell r="P1394" t="str">
            <v>U</v>
          </cell>
          <cell r="Q1394" t="str">
            <v>CHK</v>
          </cell>
          <cell r="R1394">
            <v>83</v>
          </cell>
        </row>
        <row r="1395">
          <cell r="E1395" t="str">
            <v>Ronin Houndmaster</v>
          </cell>
          <cell r="F1395" t="str">
            <v>Champions of Kamigawa</v>
          </cell>
          <cell r="G1395" t="str">
            <v>C</v>
          </cell>
          <cell r="H1395" t="str">
            <v>Creature — Human Samurai</v>
          </cell>
          <cell r="I1395">
            <v>2</v>
          </cell>
          <cell r="J1395">
            <v>2</v>
          </cell>
          <cell r="L1395" t="str">
            <v>Haste?Bushido 1 #_(When this blocks or becomes blocked, it gets +1/+1 until end of turn.)_#</v>
          </cell>
          <cell r="M1395" t="str">
            <v>{2}{R}</v>
          </cell>
          <cell r="O1395">
            <v>3</v>
          </cell>
          <cell r="P1395" t="str">
            <v>R</v>
          </cell>
          <cell r="Q1395" t="str">
            <v>CHK</v>
          </cell>
          <cell r="R1395">
            <v>184</v>
          </cell>
        </row>
        <row r="1396">
          <cell r="A1396" t="str">
            <v>YES</v>
          </cell>
          <cell r="E1396" t="str">
            <v>Rootrunner</v>
          </cell>
          <cell r="F1396" t="str">
            <v>Champions of Kamigawa</v>
          </cell>
          <cell r="G1396" t="str">
            <v>U</v>
          </cell>
          <cell r="H1396" t="str">
            <v>Creature — Spirit</v>
          </cell>
          <cell r="I1396">
            <v>3</v>
          </cell>
          <cell r="J1396">
            <v>3</v>
          </cell>
          <cell r="L1396" t="str">
            <v>{G}{G}, Sacrifice Rootrunner: Put target land on top of its owner's library. Soulshift 3 #_(When this creature dies, you may return target Spirit card with converted mana cost 3 or less from your graveyard to your hand.)_#</v>
          </cell>
          <cell r="M1396" t="str">
            <v>{2}{G}{G}</v>
          </cell>
          <cell r="O1396">
            <v>4</v>
          </cell>
          <cell r="P1396" t="str">
            <v>G</v>
          </cell>
          <cell r="Q1396" t="str">
            <v>CHK</v>
          </cell>
          <cell r="R1396">
            <v>237</v>
          </cell>
        </row>
        <row r="1397">
          <cell r="A1397" t="str">
            <v>Promo</v>
          </cell>
          <cell r="E1397" t="str">
            <v>Ryusei, the Falling Star</v>
          </cell>
          <cell r="F1397" t="str">
            <v>Champions of Kamigawa</v>
          </cell>
          <cell r="G1397" t="str">
            <v>R</v>
          </cell>
          <cell r="H1397" t="str">
            <v>Legendary Creature — Dragon Spirit</v>
          </cell>
          <cell r="I1397">
            <v>5</v>
          </cell>
          <cell r="J1397">
            <v>5</v>
          </cell>
          <cell r="L1397" t="str">
            <v>Flying?When Ryusei, the Falling Star dies, it deals 5 damage to each creature without flying.</v>
          </cell>
          <cell r="M1397" t="str">
            <v>{5}{R}</v>
          </cell>
          <cell r="O1397">
            <v>6</v>
          </cell>
          <cell r="P1397" t="str">
            <v>R</v>
          </cell>
          <cell r="Q1397" t="str">
            <v>CHK</v>
          </cell>
          <cell r="R1397">
            <v>185</v>
          </cell>
        </row>
        <row r="1398">
          <cell r="A1398" t="str">
            <v>YES</v>
          </cell>
          <cell r="E1398" t="str">
            <v>Sachi, Daughter of Seshiro</v>
          </cell>
          <cell r="F1398" t="str">
            <v>Champions of Kamigawa</v>
          </cell>
          <cell r="G1398" t="str">
            <v>U</v>
          </cell>
          <cell r="H1398" t="str">
            <v>Legendary Creature — Snake Shaman</v>
          </cell>
          <cell r="I1398">
            <v>1</v>
          </cell>
          <cell r="J1398">
            <v>3</v>
          </cell>
          <cell r="L1398" t="str">
            <v>Other Snake creatures you control get +0/+1. Shamans you control have "{T}: Add {G}{G} to your mana pool."</v>
          </cell>
          <cell r="M1398" t="str">
            <v>{2}{G}{G}</v>
          </cell>
          <cell r="N1398" t="str">
            <v>{G}</v>
          </cell>
          <cell r="O1398">
            <v>4</v>
          </cell>
          <cell r="P1398" t="str">
            <v>G</v>
          </cell>
          <cell r="Q1398" t="str">
            <v>CHK</v>
          </cell>
          <cell r="R1398">
            <v>238</v>
          </cell>
        </row>
        <row r="1399">
          <cell r="A1399" t="str">
            <v>Promo</v>
          </cell>
          <cell r="E1399" t="str">
            <v>Sakura-Tribe Elder</v>
          </cell>
          <cell r="F1399" t="str">
            <v>Champions of Kamigawa</v>
          </cell>
          <cell r="G1399" t="str">
            <v>C</v>
          </cell>
          <cell r="H1399" t="str">
            <v>Creature — Snake Shaman</v>
          </cell>
          <cell r="I1399">
            <v>1</v>
          </cell>
          <cell r="J1399">
            <v>1</v>
          </cell>
          <cell r="L1399" t="str">
            <v>Sacrifice Sakura-Tribe Elder: Search your library for a basic land card, put that card onto the battlefield tapped, then shuffle your library.</v>
          </cell>
          <cell r="M1399" t="str">
            <v>{1}{G}</v>
          </cell>
          <cell r="O1399">
            <v>2</v>
          </cell>
          <cell r="P1399" t="str">
            <v>G</v>
          </cell>
          <cell r="Q1399" t="str">
            <v>CHK</v>
          </cell>
          <cell r="R1399">
            <v>239</v>
          </cell>
        </row>
        <row r="1400">
          <cell r="E1400" t="str">
            <v>Samurai Enforcers</v>
          </cell>
          <cell r="F1400" t="str">
            <v>Champions of Kamigawa</v>
          </cell>
          <cell r="G1400" t="str">
            <v>U</v>
          </cell>
          <cell r="H1400" t="str">
            <v>Creature — Human Samurai</v>
          </cell>
          <cell r="I1400">
            <v>4</v>
          </cell>
          <cell r="J1400">
            <v>4</v>
          </cell>
          <cell r="L1400" t="str">
            <v>Bushido 2 #_(When this blocks or becomes blocked, it gets +2/+2 until end of turn.)_#</v>
          </cell>
          <cell r="M1400" t="str">
            <v>{4}{W}{W}</v>
          </cell>
          <cell r="O1400">
            <v>6</v>
          </cell>
          <cell r="P1400" t="str">
            <v>W</v>
          </cell>
          <cell r="Q1400" t="str">
            <v>CHK</v>
          </cell>
          <cell r="R1400">
            <v>42</v>
          </cell>
        </row>
        <row r="1401">
          <cell r="A1401" t="str">
            <v>YES</v>
          </cell>
          <cell r="E1401" t="str">
            <v>Samurai of the Pale Curtain</v>
          </cell>
          <cell r="F1401" t="str">
            <v>Champions of Kamigawa</v>
          </cell>
          <cell r="G1401" t="str">
            <v>U</v>
          </cell>
          <cell r="H1401" t="str">
            <v>Creature — Fox Samurai</v>
          </cell>
          <cell r="I1401">
            <v>2</v>
          </cell>
          <cell r="J1401">
            <v>2</v>
          </cell>
          <cell r="L1401" t="str">
            <v>Bushido 1 #_(When this blocks or becomes blocked, it gets +1/+1 until end of turn.)_#?If a permanent would be put into a graveyard, exile it instead.</v>
          </cell>
          <cell r="M1401" t="str">
            <v>{W}{W}</v>
          </cell>
          <cell r="O1401">
            <v>2</v>
          </cell>
          <cell r="P1401" t="str">
            <v>W</v>
          </cell>
          <cell r="Q1401" t="str">
            <v>CHK</v>
          </cell>
          <cell r="R1401">
            <v>43</v>
          </cell>
        </row>
        <row r="1402">
          <cell r="E1402" t="str">
            <v>Scuttling Death</v>
          </cell>
          <cell r="F1402" t="str">
            <v>Champions of Kamigawa</v>
          </cell>
          <cell r="G1402" t="str">
            <v>C</v>
          </cell>
          <cell r="H1402" t="str">
            <v>Creature — Spirit</v>
          </cell>
          <cell r="I1402">
            <v>4</v>
          </cell>
          <cell r="J1402">
            <v>2</v>
          </cell>
          <cell r="L1402" t="str">
            <v>Sacrifice Scuttling Death: Target creature gets -1/-1 until end of turn. Soulshift 4 #_(When this creature dies, you may return target Spirit card with converted mana cost 4 or less from your graveyard to your hand.)_#</v>
          </cell>
          <cell r="M1402" t="str">
            <v>{4}{B}</v>
          </cell>
          <cell r="O1402">
            <v>5</v>
          </cell>
          <cell r="P1402" t="str">
            <v>B</v>
          </cell>
          <cell r="Q1402" t="str">
            <v>CHK</v>
          </cell>
          <cell r="R1402">
            <v>142</v>
          </cell>
        </row>
        <row r="1403">
          <cell r="A1403" t="str">
            <v>Wishlist (Low)</v>
          </cell>
          <cell r="E1403" t="str">
            <v>Seizan, Perverter of Truth</v>
          </cell>
          <cell r="F1403" t="str">
            <v>Champions of Kamigawa</v>
          </cell>
          <cell r="G1403" t="str">
            <v>R</v>
          </cell>
          <cell r="H1403" t="str">
            <v>Legendary Creature — Demon Spirit</v>
          </cell>
          <cell r="I1403">
            <v>6</v>
          </cell>
          <cell r="J1403">
            <v>5</v>
          </cell>
          <cell r="L1403" t="str">
            <v>At the beginning of each player's upkeep, that player loses 2 life and draws two cards.</v>
          </cell>
          <cell r="M1403" t="str">
            <v>{3}{B}{B}</v>
          </cell>
          <cell r="O1403">
            <v>5</v>
          </cell>
          <cell r="P1403" t="str">
            <v>B</v>
          </cell>
          <cell r="Q1403" t="str">
            <v>CHK</v>
          </cell>
          <cell r="R1403">
            <v>143</v>
          </cell>
        </row>
        <row r="1404">
          <cell r="E1404" t="str">
            <v>Sensei Golden-Tail</v>
          </cell>
          <cell r="F1404" t="str">
            <v>Champions of Kamigawa</v>
          </cell>
          <cell r="G1404" t="str">
            <v>R</v>
          </cell>
          <cell r="H1404" t="str">
            <v>Legendary Creature — Fox Samurai</v>
          </cell>
          <cell r="I1404">
            <v>2</v>
          </cell>
          <cell r="J1404">
            <v>1</v>
          </cell>
          <cell r="L1404" t="str">
            <v>Bushido 1. {1}{W}, {T}: Put a training counter on target creature. That creature gains bushido 1 and becomes a Samurai in addition to its other creature types. Activate this ability only any time you could cast a sorcery.</v>
          </cell>
          <cell r="M1404" t="str">
            <v>{1}{W}</v>
          </cell>
          <cell r="O1404">
            <v>2</v>
          </cell>
          <cell r="P1404" t="str">
            <v>W</v>
          </cell>
          <cell r="Q1404" t="str">
            <v>CHK</v>
          </cell>
          <cell r="R1404">
            <v>44</v>
          </cell>
        </row>
        <row r="1405">
          <cell r="A1405" t="str">
            <v>Promo</v>
          </cell>
          <cell r="E1405" t="str">
            <v>Sensei's Divining Top</v>
          </cell>
          <cell r="F1405" t="str">
            <v>Champions of Kamigawa</v>
          </cell>
          <cell r="G1405" t="str">
            <v>U</v>
          </cell>
          <cell r="H1405" t="str">
            <v>Artifact</v>
          </cell>
          <cell r="L1405" t="str">
            <v>{1}: Look at the top three cards of your library, then put them back in any order. {T}: Draw a card, then put Sensei's Divining Top on top of its owner's library.</v>
          </cell>
          <cell r="M1405" t="str">
            <v>{1}</v>
          </cell>
          <cell r="O1405">
            <v>1</v>
          </cell>
          <cell r="P1405" t="str">
            <v>A</v>
          </cell>
          <cell r="Q1405" t="str">
            <v>CHK</v>
          </cell>
          <cell r="R1405">
            <v>268</v>
          </cell>
        </row>
        <row r="1406">
          <cell r="E1406" t="str">
            <v>Serpent Skin</v>
          </cell>
          <cell r="F1406" t="str">
            <v>Champions of Kamigawa</v>
          </cell>
          <cell r="G1406" t="str">
            <v>C</v>
          </cell>
          <cell r="H1406" t="str">
            <v>Enchantment — Aura</v>
          </cell>
          <cell r="L1406" t="str">
            <v>Flash?Enchant creature?Enchanted creature gets +1/+1. {G}: Regenerate enchanted creature.</v>
          </cell>
          <cell r="M1406" t="str">
            <v>{2}{G}</v>
          </cell>
          <cell r="O1406">
            <v>3</v>
          </cell>
          <cell r="P1406" t="str">
            <v>G</v>
          </cell>
          <cell r="Q1406" t="str">
            <v>CHK</v>
          </cell>
          <cell r="R1406">
            <v>240</v>
          </cell>
        </row>
        <row r="1407">
          <cell r="E1407" t="str">
            <v>Seshiro the Anointed</v>
          </cell>
          <cell r="F1407" t="str">
            <v>Champions of Kamigawa</v>
          </cell>
          <cell r="G1407" t="str">
            <v>R</v>
          </cell>
          <cell r="H1407" t="str">
            <v>Legendary Creature — Snake Monk</v>
          </cell>
          <cell r="I1407">
            <v>3</v>
          </cell>
          <cell r="J1407">
            <v>4</v>
          </cell>
          <cell r="L1407" t="str">
            <v>Other Snake creatures you control get +2/+2. Whenever a Snake you control deals combat damage to a player, you may draw a card.</v>
          </cell>
          <cell r="M1407" t="str">
            <v>{4}{G}{G}</v>
          </cell>
          <cell r="O1407">
            <v>6</v>
          </cell>
          <cell r="P1407" t="str">
            <v>G</v>
          </cell>
          <cell r="Q1407" t="str">
            <v>CHK</v>
          </cell>
          <cell r="R1407">
            <v>241</v>
          </cell>
        </row>
        <row r="1408">
          <cell r="A1408" t="str">
            <v>YES</v>
          </cell>
          <cell r="E1408" t="str">
            <v>Shell of the Last Kappa</v>
          </cell>
          <cell r="F1408" t="str">
            <v>Champions of Kamigawa</v>
          </cell>
          <cell r="G1408" t="str">
            <v>R</v>
          </cell>
          <cell r="H1408" t="str">
            <v>Legendary Artifact</v>
          </cell>
          <cell r="L1408" t="str">
            <v>{3}, {T}: Exile target instant or sorcery spell that targets you. {3}, {T}, Sacrifice Shell of the Last Kappa: You may cast a card exiled with Shell of the Last Kappa without paying its mana cost.</v>
          </cell>
          <cell r="M1408" t="str">
            <v>{3}</v>
          </cell>
          <cell r="O1408">
            <v>3</v>
          </cell>
          <cell r="P1408" t="str">
            <v>A</v>
          </cell>
          <cell r="Q1408" t="str">
            <v>CHK</v>
          </cell>
          <cell r="R1408">
            <v>269</v>
          </cell>
        </row>
        <row r="1409">
          <cell r="E1409" t="str">
            <v>Shimatsu the Bloodcloaked</v>
          </cell>
          <cell r="F1409" t="str">
            <v>Champions of Kamigawa</v>
          </cell>
          <cell r="G1409" t="str">
            <v>R</v>
          </cell>
          <cell r="H1409" t="str">
            <v>Legendary Creature — Demon Spirit</v>
          </cell>
          <cell r="I1409">
            <v>0</v>
          </cell>
          <cell r="J1409">
            <v>0</v>
          </cell>
          <cell r="L1409" t="str">
            <v>As Shimatsu the Bloodcloaked enters the battlefield, sacrifice any number of permanents. Shimatsu enters the battlefield with that many +1/+1 counters on it.</v>
          </cell>
          <cell r="M1409" t="str">
            <v>{3}{R}</v>
          </cell>
          <cell r="O1409">
            <v>4</v>
          </cell>
          <cell r="P1409" t="str">
            <v>R</v>
          </cell>
          <cell r="Q1409" t="str">
            <v>CHK</v>
          </cell>
          <cell r="R1409">
            <v>186</v>
          </cell>
        </row>
        <row r="1410">
          <cell r="A1410" t="str">
            <v>YES (Foil)</v>
          </cell>
          <cell r="E1410" t="str">
            <v>Shinka, the Bloodsoaked Keep</v>
          </cell>
          <cell r="F1410" t="str">
            <v>Champions of Kamigawa</v>
          </cell>
          <cell r="G1410" t="str">
            <v>R</v>
          </cell>
          <cell r="H1410" t="str">
            <v>Legendary Land</v>
          </cell>
          <cell r="L1410" t="str">
            <v>{T}: Add {R} to your mana pool. {R}, {T}: Target legendary creature gains first strike until end of turn.</v>
          </cell>
          <cell r="N1410" t="str">
            <v>{R}</v>
          </cell>
          <cell r="O1410">
            <v>0</v>
          </cell>
          <cell r="P1410" t="str">
            <v>L</v>
          </cell>
          <cell r="Q1410" t="str">
            <v>CHK</v>
          </cell>
          <cell r="R1410">
            <v>282</v>
          </cell>
        </row>
        <row r="1411">
          <cell r="A1411" t="str">
            <v>YES</v>
          </cell>
          <cell r="E1411" t="str">
            <v>Shisato, Whispering Hunter</v>
          </cell>
          <cell r="F1411" t="str">
            <v>Champions of Kamigawa</v>
          </cell>
          <cell r="G1411" t="str">
            <v>R</v>
          </cell>
          <cell r="H1411" t="str">
            <v>Legendary Creature — Snake Warrior</v>
          </cell>
          <cell r="I1411">
            <v>2</v>
          </cell>
          <cell r="J1411">
            <v>2</v>
          </cell>
          <cell r="L1411" t="str">
            <v>At the beginning of your upkeep, sacrifice a Snake. Whenever Shisato, Whispering Hunter deals combat damage to a player, that player skips his or her next untap step.</v>
          </cell>
          <cell r="M1411" t="str">
            <v>{3}{G}</v>
          </cell>
          <cell r="O1411">
            <v>4</v>
          </cell>
          <cell r="P1411" t="str">
            <v>G</v>
          </cell>
          <cell r="Q1411" t="str">
            <v>CHK</v>
          </cell>
          <cell r="R1411">
            <v>242</v>
          </cell>
        </row>
        <row r="1412">
          <cell r="E1412" t="str">
            <v>Shizo, Death's Storehouse</v>
          </cell>
          <cell r="F1412" t="str">
            <v>Champions of Kamigawa</v>
          </cell>
          <cell r="G1412" t="str">
            <v>R</v>
          </cell>
          <cell r="H1412" t="str">
            <v>Legendary Land</v>
          </cell>
          <cell r="L1412" t="str">
            <v>{T}: Add {B} to your mana pool. {B}, {T}: Target legendary creature gains fear until end of turn.</v>
          </cell>
          <cell r="N1412" t="str">
            <v>{B}</v>
          </cell>
          <cell r="O1412">
            <v>0</v>
          </cell>
          <cell r="P1412" t="str">
            <v>L</v>
          </cell>
          <cell r="Q1412" t="str">
            <v>CHK</v>
          </cell>
          <cell r="R1412">
            <v>283</v>
          </cell>
        </row>
        <row r="1413">
          <cell r="E1413" t="str">
            <v>Sideswipe</v>
          </cell>
          <cell r="F1413" t="str">
            <v>Champions of Kamigawa</v>
          </cell>
          <cell r="G1413" t="str">
            <v>U</v>
          </cell>
          <cell r="H1413" t="str">
            <v>Instant</v>
          </cell>
          <cell r="L1413" t="str">
            <v>You may change any targets of target Arcane spell.</v>
          </cell>
          <cell r="M1413" t="str">
            <v>{1}{R}</v>
          </cell>
          <cell r="O1413">
            <v>2</v>
          </cell>
          <cell r="P1413" t="str">
            <v>R</v>
          </cell>
          <cell r="Q1413" t="str">
            <v>CHK</v>
          </cell>
          <cell r="R1413">
            <v>187</v>
          </cell>
        </row>
        <row r="1414">
          <cell r="E1414" t="str">
            <v>Sift Through Sands</v>
          </cell>
          <cell r="F1414" t="str">
            <v>Champions of Kamigawa</v>
          </cell>
          <cell r="G1414" t="str">
            <v>C</v>
          </cell>
          <cell r="H1414" t="str">
            <v>Instant — Arcane</v>
          </cell>
          <cell r="L1414" t="str">
            <v>Draw two cards, then discard a card. If you've cast a spell named Peer Through Depths and a spell named Reach Through Mists this turn, you may search your library for a card named The Unspeakable, put it onto the battlefield, then shuffle your library.</v>
          </cell>
          <cell r="M1414" t="str">
            <v>{1}{U}{U}</v>
          </cell>
          <cell r="O1414">
            <v>3</v>
          </cell>
          <cell r="P1414" t="str">
            <v>U</v>
          </cell>
          <cell r="Q1414" t="str">
            <v>CHK</v>
          </cell>
          <cell r="R1414">
            <v>84</v>
          </cell>
        </row>
        <row r="1415">
          <cell r="E1415" t="str">
            <v>Silent-Chant Zubera</v>
          </cell>
          <cell r="F1415" t="str">
            <v>Champions of Kamigawa</v>
          </cell>
          <cell r="G1415" t="str">
            <v>C</v>
          </cell>
          <cell r="H1415" t="str">
            <v>Creature — Zubera Spirit</v>
          </cell>
          <cell r="I1415">
            <v>1</v>
          </cell>
          <cell r="J1415">
            <v>2</v>
          </cell>
          <cell r="L1415" t="str">
            <v>When Silent-Chant Zubera dies, you gain 2 life for each Zubera that died this turn.</v>
          </cell>
          <cell r="M1415" t="str">
            <v>{1}{W}</v>
          </cell>
          <cell r="O1415">
            <v>2</v>
          </cell>
          <cell r="P1415" t="str">
            <v>W</v>
          </cell>
          <cell r="Q1415" t="str">
            <v>CHK</v>
          </cell>
          <cell r="R1415">
            <v>45</v>
          </cell>
        </row>
        <row r="1416">
          <cell r="A1416" t="str">
            <v>YES</v>
          </cell>
          <cell r="E1416" t="str">
            <v>Sire of the Storm</v>
          </cell>
          <cell r="F1416" t="str">
            <v>Champions of Kamigawa</v>
          </cell>
          <cell r="G1416" t="str">
            <v>U</v>
          </cell>
          <cell r="H1416" t="str">
            <v>Creature — Spirit</v>
          </cell>
          <cell r="I1416">
            <v>3</v>
          </cell>
          <cell r="J1416">
            <v>3</v>
          </cell>
          <cell r="L1416" t="str">
            <v>Flying?Whenever you cast a Spirit or Arcane spell, you may draw a card.</v>
          </cell>
          <cell r="M1416" t="str">
            <v>{4}{U}{U}</v>
          </cell>
          <cell r="O1416">
            <v>6</v>
          </cell>
          <cell r="P1416" t="str">
            <v>U</v>
          </cell>
          <cell r="Q1416" t="str">
            <v>CHK</v>
          </cell>
          <cell r="R1416">
            <v>85</v>
          </cell>
        </row>
        <row r="1417">
          <cell r="A1417" t="str">
            <v>YES</v>
          </cell>
          <cell r="E1417" t="str">
            <v>Soilshaper</v>
          </cell>
          <cell r="F1417" t="str">
            <v>Champions of Kamigawa</v>
          </cell>
          <cell r="G1417" t="str">
            <v>U</v>
          </cell>
          <cell r="H1417" t="str">
            <v>Creature — Spirit</v>
          </cell>
          <cell r="I1417">
            <v>1</v>
          </cell>
          <cell r="J1417">
            <v>1</v>
          </cell>
          <cell r="L1417" t="str">
            <v>Whenever you cast a Spirit or Arcane spell, target land becomes a 3/3 creature until end of turn. It's still a land.</v>
          </cell>
          <cell r="M1417" t="str">
            <v>{1}{G}</v>
          </cell>
          <cell r="O1417">
            <v>2</v>
          </cell>
          <cell r="P1417" t="str">
            <v>G</v>
          </cell>
          <cell r="Q1417" t="str">
            <v>CHK</v>
          </cell>
          <cell r="R1417">
            <v>243</v>
          </cell>
        </row>
        <row r="1418">
          <cell r="E1418" t="str">
            <v>Sokenzan Bruiser</v>
          </cell>
          <cell r="F1418" t="str">
            <v>Champions of Kamigawa</v>
          </cell>
          <cell r="G1418" t="str">
            <v>C</v>
          </cell>
          <cell r="H1418" t="str">
            <v>Creature — Ogre Warrior</v>
          </cell>
          <cell r="I1418">
            <v>3</v>
          </cell>
          <cell r="J1418">
            <v>3</v>
          </cell>
          <cell r="L1418" t="str">
            <v>Mountainwalk</v>
          </cell>
          <cell r="M1418" t="str">
            <v>{4}{R}</v>
          </cell>
          <cell r="O1418">
            <v>5</v>
          </cell>
          <cell r="P1418" t="str">
            <v>R</v>
          </cell>
          <cell r="Q1418" t="str">
            <v>CHK</v>
          </cell>
          <cell r="R1418">
            <v>188</v>
          </cell>
        </row>
        <row r="1419">
          <cell r="E1419" t="str">
            <v>Soratami Cloudskater</v>
          </cell>
          <cell r="F1419" t="str">
            <v>Champions of Kamigawa</v>
          </cell>
          <cell r="G1419" t="str">
            <v>C</v>
          </cell>
          <cell r="H1419" t="str">
            <v>Creature — Moonfolk Rogue</v>
          </cell>
          <cell r="I1419">
            <v>1</v>
          </cell>
          <cell r="J1419">
            <v>1</v>
          </cell>
          <cell r="L1419" t="str">
            <v>Flying?{2}, Return a land you control to its owner's hand: Draw a card, then discard a card.</v>
          </cell>
          <cell r="M1419" t="str">
            <v>{1}{U}</v>
          </cell>
          <cell r="O1419">
            <v>2</v>
          </cell>
          <cell r="P1419" t="str">
            <v>U</v>
          </cell>
          <cell r="Q1419" t="str">
            <v>CHK</v>
          </cell>
          <cell r="R1419">
            <v>86</v>
          </cell>
        </row>
        <row r="1420">
          <cell r="E1420" t="str">
            <v>Soratami Mirror-Guard</v>
          </cell>
          <cell r="F1420" t="str">
            <v>Champions of Kamigawa</v>
          </cell>
          <cell r="G1420" t="str">
            <v>C</v>
          </cell>
          <cell r="H1420" t="str">
            <v>Creature — Moonfolk Wizard</v>
          </cell>
          <cell r="I1420">
            <v>3</v>
          </cell>
          <cell r="J1420">
            <v>1</v>
          </cell>
          <cell r="L1420" t="str">
            <v>Flying?{2}, Return a land you control to its owner's hand: Target creature with power 2 or less is unblockable this turn.</v>
          </cell>
          <cell r="M1420" t="str">
            <v>{3}{U}</v>
          </cell>
          <cell r="O1420">
            <v>4</v>
          </cell>
          <cell r="P1420" t="str">
            <v>U</v>
          </cell>
          <cell r="Q1420" t="str">
            <v>CHK</v>
          </cell>
          <cell r="R1420">
            <v>87</v>
          </cell>
        </row>
        <row r="1421">
          <cell r="E1421" t="str">
            <v>Soratami Mirror-Mage</v>
          </cell>
          <cell r="F1421" t="str">
            <v>Champions of Kamigawa</v>
          </cell>
          <cell r="G1421" t="str">
            <v>U</v>
          </cell>
          <cell r="H1421" t="str">
            <v>Creature — Moonfolk Wizard</v>
          </cell>
          <cell r="I1421">
            <v>2</v>
          </cell>
          <cell r="J1421">
            <v>1</v>
          </cell>
          <cell r="L1421" t="str">
            <v>Flying?{3}, Return three lands you control to their owner's hand: Return target creature to its owner's hand.</v>
          </cell>
          <cell r="M1421" t="str">
            <v>{3}{U}</v>
          </cell>
          <cell r="O1421">
            <v>4</v>
          </cell>
          <cell r="P1421" t="str">
            <v>U</v>
          </cell>
          <cell r="Q1421" t="str">
            <v>CHK</v>
          </cell>
          <cell r="R1421">
            <v>88</v>
          </cell>
        </row>
        <row r="1422">
          <cell r="E1422" t="str">
            <v>Soratami Rainshaper</v>
          </cell>
          <cell r="F1422" t="str">
            <v>Champions of Kamigawa</v>
          </cell>
          <cell r="G1422" t="str">
            <v>C</v>
          </cell>
          <cell r="H1422" t="str">
            <v>Creature — Moonfolk Wizard</v>
          </cell>
          <cell r="I1422">
            <v>2</v>
          </cell>
          <cell r="J1422">
            <v>1</v>
          </cell>
          <cell r="L1422" t="str">
            <v>Flying?{3}, Return a land you control to its owner's hand: Target creature you control gains shroud until end of turn. #_(It can't be the target of spells or abilities.)_#</v>
          </cell>
          <cell r="M1422" t="str">
            <v>{2}{U}</v>
          </cell>
          <cell r="O1422">
            <v>3</v>
          </cell>
          <cell r="P1422" t="str">
            <v>U</v>
          </cell>
          <cell r="Q1422" t="str">
            <v>CHK</v>
          </cell>
          <cell r="R1422">
            <v>89</v>
          </cell>
        </row>
        <row r="1423">
          <cell r="A1423" t="str">
            <v>YES</v>
          </cell>
          <cell r="E1423" t="str">
            <v>Soratami Savant</v>
          </cell>
          <cell r="F1423" t="str">
            <v>Champions of Kamigawa</v>
          </cell>
          <cell r="G1423" t="str">
            <v>U</v>
          </cell>
          <cell r="H1423" t="str">
            <v>Creature — Moonfolk Wizard</v>
          </cell>
          <cell r="I1423">
            <v>2</v>
          </cell>
          <cell r="J1423">
            <v>2</v>
          </cell>
          <cell r="L1423" t="str">
            <v>Flying?{3}, Return a land you control to its owner's hand: Counter target spell unless its controller pays {3}.</v>
          </cell>
          <cell r="M1423" t="str">
            <v>{2}{U}{U}</v>
          </cell>
          <cell r="O1423">
            <v>4</v>
          </cell>
          <cell r="P1423" t="str">
            <v>U</v>
          </cell>
          <cell r="Q1423" t="str">
            <v>CHK</v>
          </cell>
          <cell r="R1423">
            <v>90</v>
          </cell>
        </row>
        <row r="1424">
          <cell r="E1424" t="str">
            <v>Soratami Seer</v>
          </cell>
          <cell r="F1424" t="str">
            <v>Champions of Kamigawa</v>
          </cell>
          <cell r="G1424" t="str">
            <v>U</v>
          </cell>
          <cell r="H1424" t="str">
            <v>Creature — Moonfolk Wizard</v>
          </cell>
          <cell r="I1424">
            <v>2</v>
          </cell>
          <cell r="J1424">
            <v>3</v>
          </cell>
          <cell r="L1424" t="str">
            <v>Flying?{4}, Return two lands you control to their owner's hand: Discard all the cards in your hand, then draw that many cards.</v>
          </cell>
          <cell r="M1424" t="str">
            <v>{4}{U}</v>
          </cell>
          <cell r="O1424">
            <v>5</v>
          </cell>
          <cell r="P1424" t="str">
            <v>U</v>
          </cell>
          <cell r="Q1424" t="str">
            <v>CHK</v>
          </cell>
          <cell r="R1424">
            <v>91</v>
          </cell>
        </row>
        <row r="1425">
          <cell r="A1425" t="str">
            <v>YES</v>
          </cell>
          <cell r="E1425" t="str">
            <v>Sosuke, Son of Seshiro</v>
          </cell>
          <cell r="F1425" t="str">
            <v>Champions of Kamigawa</v>
          </cell>
          <cell r="G1425" t="str">
            <v>U</v>
          </cell>
          <cell r="H1425" t="str">
            <v>Legendary Creature — Snake Warrior</v>
          </cell>
          <cell r="I1425">
            <v>3</v>
          </cell>
          <cell r="J1425">
            <v>4</v>
          </cell>
          <cell r="L1425" t="str">
            <v>Other Snake creatures you control get +1/+0. Whenever a Warrior you control deals combat damage to a creature, destroy that creature at end of combat.</v>
          </cell>
          <cell r="M1425" t="str">
            <v>{2}{G}{G}</v>
          </cell>
          <cell r="O1425">
            <v>4</v>
          </cell>
          <cell r="P1425" t="str">
            <v>G</v>
          </cell>
          <cell r="Q1425" t="str">
            <v>CHK</v>
          </cell>
          <cell r="R1425">
            <v>244</v>
          </cell>
        </row>
        <row r="1426">
          <cell r="E1426" t="str">
            <v>Soul of Magma</v>
          </cell>
          <cell r="F1426" t="str">
            <v>Champions of Kamigawa</v>
          </cell>
          <cell r="G1426" t="str">
            <v>C</v>
          </cell>
          <cell r="H1426" t="str">
            <v>Creature — Spirit</v>
          </cell>
          <cell r="I1426">
            <v>2</v>
          </cell>
          <cell r="J1426">
            <v>2</v>
          </cell>
          <cell r="L1426" t="str">
            <v>Whenever you cast a Spirit or Arcane spell, Soul of Magma deals 1 damage to target creature.</v>
          </cell>
          <cell r="M1426" t="str">
            <v>{3}{R}{R}</v>
          </cell>
          <cell r="O1426">
            <v>5</v>
          </cell>
          <cell r="P1426" t="str">
            <v>R</v>
          </cell>
          <cell r="Q1426" t="str">
            <v>CHK</v>
          </cell>
          <cell r="R1426">
            <v>189</v>
          </cell>
        </row>
        <row r="1427">
          <cell r="E1427" t="str">
            <v>Soulblast</v>
          </cell>
          <cell r="F1427" t="str">
            <v>Champions of Kamigawa</v>
          </cell>
          <cell r="G1427" t="str">
            <v>R</v>
          </cell>
          <cell r="H1427" t="str">
            <v>Instant</v>
          </cell>
          <cell r="L1427" t="str">
            <v>As an additional cost to cast Soulblast, sacrifice all creatures you control. ?Soulblast deals damage to target creature or player equal to the total power of the sacrificed creatures.</v>
          </cell>
          <cell r="M1427" t="str">
            <v>{3}{R}{R}{R}</v>
          </cell>
          <cell r="O1427">
            <v>6</v>
          </cell>
          <cell r="P1427" t="str">
            <v>R</v>
          </cell>
          <cell r="Q1427" t="str">
            <v>CHK</v>
          </cell>
          <cell r="R1427">
            <v>190</v>
          </cell>
        </row>
        <row r="1428">
          <cell r="A1428" t="str">
            <v>YES</v>
          </cell>
          <cell r="E1428" t="str">
            <v>Soulless Revival</v>
          </cell>
          <cell r="F1428" t="str">
            <v>Champions of Kamigawa</v>
          </cell>
          <cell r="G1428" t="str">
            <v>C</v>
          </cell>
          <cell r="H1428" t="str">
            <v>Instant — Arcane</v>
          </cell>
          <cell r="L1428" t="str">
            <v>Return target creature card from your graveyard to your hand. Splice onto Arcane {1}{B} #_(As you cast an Arcane spell, you may reveal this card from your hand and pay its splice cost. If you do, add this card's effects to that spell.)_#</v>
          </cell>
          <cell r="M1428" t="str">
            <v>{1}{B}</v>
          </cell>
          <cell r="O1428">
            <v>2</v>
          </cell>
          <cell r="P1428" t="str">
            <v>B</v>
          </cell>
          <cell r="Q1428" t="str">
            <v>CHK</v>
          </cell>
          <cell r="R1428">
            <v>144</v>
          </cell>
        </row>
        <row r="1429">
          <cell r="A1429" t="str">
            <v>YES</v>
          </cell>
          <cell r="E1429" t="str">
            <v>Squelch</v>
          </cell>
          <cell r="F1429" t="str">
            <v>Champions of Kamigawa</v>
          </cell>
          <cell r="G1429" t="str">
            <v>U</v>
          </cell>
          <cell r="H1429" t="str">
            <v>Instant</v>
          </cell>
          <cell r="L1429" t="str">
            <v>Counter target activated ability. #_(Mana abilities can't be targeted.)_#?Draw a card.</v>
          </cell>
          <cell r="M1429" t="str">
            <v>{1}{U}</v>
          </cell>
          <cell r="O1429">
            <v>2</v>
          </cell>
          <cell r="P1429" t="str">
            <v>U</v>
          </cell>
          <cell r="Q1429" t="str">
            <v>CHK</v>
          </cell>
          <cell r="R1429">
            <v>92</v>
          </cell>
        </row>
        <row r="1430">
          <cell r="A1430" t="str">
            <v>Promo</v>
          </cell>
          <cell r="E1430" t="str">
            <v>Stone Rain</v>
          </cell>
          <cell r="F1430" t="str">
            <v>Champions of Kamigawa</v>
          </cell>
          <cell r="G1430" t="str">
            <v>C</v>
          </cell>
          <cell r="H1430" t="str">
            <v>Sorcery</v>
          </cell>
          <cell r="L1430" t="str">
            <v>Destroy target land.</v>
          </cell>
          <cell r="M1430" t="str">
            <v>{2}{R}</v>
          </cell>
          <cell r="O1430">
            <v>3</v>
          </cell>
          <cell r="P1430" t="str">
            <v>R</v>
          </cell>
          <cell r="Q1430" t="str">
            <v>CHK</v>
          </cell>
          <cell r="R1430">
            <v>191</v>
          </cell>
        </row>
        <row r="1431">
          <cell r="E1431" t="str">
            <v>Strange Inversion</v>
          </cell>
          <cell r="F1431" t="str">
            <v>Champions of Kamigawa</v>
          </cell>
          <cell r="G1431" t="str">
            <v>U</v>
          </cell>
          <cell r="H1431" t="str">
            <v>Instant — Arcane</v>
          </cell>
          <cell r="L1431" t="str">
            <v>Switch target creature's power and toughness until end of turn. Splice onto Arcane {1}{R} #_(As you cast an Arcane spell, you may reveal this card from your hand and pay its splice cost. If you do, add this card's effects to that spell.)_#</v>
          </cell>
          <cell r="M1431" t="str">
            <v>{2}{R}</v>
          </cell>
          <cell r="O1431">
            <v>3</v>
          </cell>
          <cell r="P1431" t="str">
            <v>R</v>
          </cell>
          <cell r="Q1431" t="str">
            <v>CHK</v>
          </cell>
          <cell r="R1431">
            <v>192</v>
          </cell>
        </row>
        <row r="1432">
          <cell r="E1432" t="str">
            <v>Strength of Cedars</v>
          </cell>
          <cell r="F1432" t="str">
            <v>Champions of Kamigawa</v>
          </cell>
          <cell r="G1432" t="str">
            <v>U</v>
          </cell>
          <cell r="H1432" t="str">
            <v>Instant — Arcane</v>
          </cell>
          <cell r="L1432" t="str">
            <v>Target creature gets +X/+X until end of turn, where X is the number of lands you control.</v>
          </cell>
          <cell r="M1432" t="str">
            <v>{4}{G}</v>
          </cell>
          <cell r="O1432">
            <v>5</v>
          </cell>
          <cell r="P1432" t="str">
            <v>G</v>
          </cell>
          <cell r="Q1432" t="str">
            <v>CHK</v>
          </cell>
          <cell r="R1432">
            <v>245</v>
          </cell>
        </row>
        <row r="1433">
          <cell r="A1433" t="str">
            <v>YES</v>
          </cell>
          <cell r="E1433" t="str">
            <v>Struggle for Sanity</v>
          </cell>
          <cell r="F1433" t="str">
            <v>Champions of Kamigawa</v>
          </cell>
          <cell r="G1433" t="str">
            <v>U</v>
          </cell>
          <cell r="H1433" t="str">
            <v>Sorcery</v>
          </cell>
          <cell r="L1433" t="str">
            <v>Target opponent reveals his or her hand. That player exiles a card from it, then you exile a card from it. Repeat this process until all cards in that hand have been exiled. That player returns the cards he or she exiled this way to his or her hand and puts the rest into his or her graveyard.</v>
          </cell>
          <cell r="M1433" t="str">
            <v>{2}{B}{B}</v>
          </cell>
          <cell r="O1433">
            <v>4</v>
          </cell>
          <cell r="P1433" t="str">
            <v>B</v>
          </cell>
          <cell r="Q1433" t="str">
            <v>CHK</v>
          </cell>
          <cell r="R1433">
            <v>145</v>
          </cell>
        </row>
        <row r="1434">
          <cell r="A1434" t="str">
            <v>YES</v>
          </cell>
          <cell r="E1434" t="str">
            <v>Student of Elements</v>
          </cell>
          <cell r="F1434" t="str">
            <v>Champions of Kamigawa</v>
          </cell>
          <cell r="G1434" t="str">
            <v>U</v>
          </cell>
          <cell r="H1434" t="str">
            <v>Creature — Human Wizard</v>
          </cell>
          <cell r="I1434">
            <v>1</v>
          </cell>
          <cell r="J1434">
            <v>1</v>
          </cell>
          <cell r="L1434" t="str">
            <v>When Student of Elements has flying, flip it. ?———??Tobita, Master of Winds?Legendary Creature — Human Wizard??Creatures you control have flying. 3/3</v>
          </cell>
          <cell r="M1434" t="str">
            <v>{1}{U}</v>
          </cell>
          <cell r="O1434">
            <v>2</v>
          </cell>
          <cell r="P1434" t="str">
            <v>U</v>
          </cell>
          <cell r="Q1434" t="str">
            <v>CHK</v>
          </cell>
          <cell r="R1434" t="str">
            <v>93a</v>
          </cell>
        </row>
        <row r="1435">
          <cell r="E1435" t="str">
            <v>Swallowing Plague</v>
          </cell>
          <cell r="F1435" t="str">
            <v>Champions of Kamigawa</v>
          </cell>
          <cell r="G1435" t="str">
            <v>U</v>
          </cell>
          <cell r="H1435" t="str">
            <v>Sorcery — Arcane</v>
          </cell>
          <cell r="L1435" t="str">
            <v>Swallowing Plague deals X damage to target creature and you gain X life.</v>
          </cell>
          <cell r="M1435" t="str">
            <v>{X}{B}{B}</v>
          </cell>
          <cell r="O1435">
            <v>2</v>
          </cell>
          <cell r="P1435" t="str">
            <v>B</v>
          </cell>
          <cell r="Q1435" t="str">
            <v>CHK</v>
          </cell>
          <cell r="R1435">
            <v>146</v>
          </cell>
        </row>
        <row r="1436">
          <cell r="E1436" t="str">
            <v>Swamp</v>
          </cell>
          <cell r="F1436" t="str">
            <v>Champions of Kamigawa</v>
          </cell>
          <cell r="G1436" t="str">
            <v>C</v>
          </cell>
          <cell r="H1436" t="str">
            <v>Basic Land — Swamp</v>
          </cell>
          <cell r="L1436" t="str">
            <v>{B}</v>
          </cell>
          <cell r="N1436" t="str">
            <v>{B}</v>
          </cell>
          <cell r="O1436">
            <v>0</v>
          </cell>
          <cell r="P1436" t="str">
            <v>L</v>
          </cell>
          <cell r="Q1436" t="str">
            <v>CHK</v>
          </cell>
          <cell r="R1436">
            <v>296</v>
          </cell>
        </row>
        <row r="1437">
          <cell r="E1437" t="str">
            <v>Swirl the Mists</v>
          </cell>
          <cell r="F1437" t="str">
            <v>Champions of Kamigawa</v>
          </cell>
          <cell r="G1437" t="str">
            <v>R</v>
          </cell>
          <cell r="H1437" t="str">
            <v>Enchantment</v>
          </cell>
          <cell r="L1437" t="str">
            <v>As Swirl the Mists enters the battlefield, choose a color word. All instances of color words in the text of spells and permanents are changed to the chosen color word.</v>
          </cell>
          <cell r="M1437" t="str">
            <v>{2}{U}{U}</v>
          </cell>
          <cell r="O1437">
            <v>4</v>
          </cell>
          <cell r="P1437" t="str">
            <v>U</v>
          </cell>
          <cell r="Q1437" t="str">
            <v>CHK</v>
          </cell>
          <cell r="R1437">
            <v>94</v>
          </cell>
        </row>
        <row r="1438">
          <cell r="E1438" t="str">
            <v>Takeno, Samurai General</v>
          </cell>
          <cell r="F1438" t="str">
            <v>Champions of Kamigawa</v>
          </cell>
          <cell r="G1438" t="str">
            <v>R</v>
          </cell>
          <cell r="H1438" t="str">
            <v>Legendary Creature — Human Samurai</v>
          </cell>
          <cell r="I1438">
            <v>3</v>
          </cell>
          <cell r="J1438">
            <v>3</v>
          </cell>
          <cell r="L1438" t="str">
            <v>Bushido 2. Each other Samurai creature you control gets +1/+1 for each point of bushido it has.</v>
          </cell>
          <cell r="M1438" t="str">
            <v>{5}{W}</v>
          </cell>
          <cell r="O1438">
            <v>6</v>
          </cell>
          <cell r="P1438" t="str">
            <v>W</v>
          </cell>
          <cell r="Q1438" t="str">
            <v>CHK</v>
          </cell>
          <cell r="R1438">
            <v>46</v>
          </cell>
        </row>
        <row r="1439">
          <cell r="E1439" t="str">
            <v>Tatsumasa, the Dragon's Fang</v>
          </cell>
          <cell r="F1439" t="str">
            <v>Champions of Kamigawa</v>
          </cell>
          <cell r="G1439" t="str">
            <v>R</v>
          </cell>
          <cell r="H1439" t="str">
            <v>Legendary Artifact — Equipment</v>
          </cell>
          <cell r="L1439" t="str">
            <v>Equipped creature gets +5/+5. {6}, Exile Tatsumasa, the Dragon's Fang: Put a 5/5 blue Dragon Spirit creature token with flying onto the battlefield. Return Tatsumasa to the battlefield under its owner's control when that token dies. Equip {3}</v>
          </cell>
          <cell r="M1439" t="str">
            <v>{6}</v>
          </cell>
          <cell r="O1439">
            <v>6</v>
          </cell>
          <cell r="P1439" t="str">
            <v>A</v>
          </cell>
          <cell r="Q1439" t="str">
            <v>CHK</v>
          </cell>
          <cell r="R1439">
            <v>270</v>
          </cell>
        </row>
        <row r="1440">
          <cell r="E1440" t="str">
            <v>Teller of Tales</v>
          </cell>
          <cell r="F1440" t="str">
            <v>Champions of Kamigawa</v>
          </cell>
          <cell r="G1440" t="str">
            <v>C</v>
          </cell>
          <cell r="H1440" t="str">
            <v>Creature — Spirit</v>
          </cell>
          <cell r="I1440">
            <v>3</v>
          </cell>
          <cell r="J1440">
            <v>3</v>
          </cell>
          <cell r="L1440" t="str">
            <v>Flying?Whenever you cast a Spirit or Arcane spell, you may tap or untap target creature.</v>
          </cell>
          <cell r="M1440" t="str">
            <v>{3}{U}{U}</v>
          </cell>
          <cell r="O1440">
            <v>5</v>
          </cell>
          <cell r="P1440" t="str">
            <v>U</v>
          </cell>
          <cell r="Q1440" t="str">
            <v>CHK</v>
          </cell>
          <cell r="R1440">
            <v>95</v>
          </cell>
        </row>
        <row r="1441">
          <cell r="E1441" t="str">
            <v>Tenza, Godo's Maul</v>
          </cell>
          <cell r="F1441" t="str">
            <v>Champions of Kamigawa</v>
          </cell>
          <cell r="G1441" t="str">
            <v>U</v>
          </cell>
          <cell r="H1441" t="str">
            <v>Legendary Artifact — Equipment</v>
          </cell>
          <cell r="L1441" t="str">
            <v>Equipped creature gets +1/+1. As long as it's legendary, it gets an additional +2/+2. As long as it's red, it has trample. Equip {1} #_({1}: Attach to target creature you control. Equip only as a sorcery.)_#</v>
          </cell>
          <cell r="M1441" t="str">
            <v>{3}</v>
          </cell>
          <cell r="O1441">
            <v>3</v>
          </cell>
          <cell r="P1441" t="str">
            <v>A</v>
          </cell>
          <cell r="Q1441" t="str">
            <v>CHK</v>
          </cell>
          <cell r="R1441">
            <v>271</v>
          </cell>
        </row>
        <row r="1442">
          <cell r="E1442" t="str">
            <v>Terashi's Cry</v>
          </cell>
          <cell r="F1442" t="str">
            <v>Champions of Kamigawa</v>
          </cell>
          <cell r="G1442" t="str">
            <v>C</v>
          </cell>
          <cell r="H1442" t="str">
            <v>Sorcery — Arcane</v>
          </cell>
          <cell r="L1442" t="str">
            <v>Tap up to three target creatures.</v>
          </cell>
          <cell r="M1442" t="str">
            <v>{3}{W}</v>
          </cell>
          <cell r="O1442">
            <v>4</v>
          </cell>
          <cell r="P1442" t="str">
            <v>W</v>
          </cell>
          <cell r="Q1442" t="str">
            <v>CHK</v>
          </cell>
          <cell r="R1442">
            <v>47</v>
          </cell>
        </row>
        <row r="1443">
          <cell r="E1443" t="str">
            <v>The Unspeakable</v>
          </cell>
          <cell r="F1443" t="str">
            <v>Champions of Kamigawa</v>
          </cell>
          <cell r="G1443" t="str">
            <v>R</v>
          </cell>
          <cell r="H1443" t="str">
            <v>Legendary Creature — Spirit</v>
          </cell>
          <cell r="I1443">
            <v>6</v>
          </cell>
          <cell r="J1443">
            <v>7</v>
          </cell>
          <cell r="L1443" t="str">
            <v>Flying, trample. Whenever The Unspeakable deals combat damage to a player, you may return target Arcane card from your graveyard to your hand.</v>
          </cell>
          <cell r="M1443" t="str">
            <v>{6}{U}{U}{U}</v>
          </cell>
          <cell r="O1443">
            <v>9</v>
          </cell>
          <cell r="P1443" t="str">
            <v>U</v>
          </cell>
          <cell r="Q1443" t="str">
            <v>CHK</v>
          </cell>
          <cell r="R1443">
            <v>98</v>
          </cell>
        </row>
        <row r="1444">
          <cell r="A1444" t="str">
            <v>YES</v>
          </cell>
          <cell r="E1444" t="str">
            <v>Thief of Hope</v>
          </cell>
          <cell r="F1444" t="str">
            <v>Champions of Kamigawa</v>
          </cell>
          <cell r="G1444" t="str">
            <v>U</v>
          </cell>
          <cell r="H1444" t="str">
            <v>Creature — Spirit</v>
          </cell>
          <cell r="I1444">
            <v>2</v>
          </cell>
          <cell r="J1444">
            <v>2</v>
          </cell>
          <cell r="L1444" t="str">
            <v>Whenever you cast a Spirit or Arcane spell, target opponent loses 1 life and you gain 1 life. Soulshift 2 #_(When this creature dies, you may return target Spirit card with converted mana cost 2 or less from your graveyard to your hand.)_#</v>
          </cell>
          <cell r="M1444" t="str">
            <v>{2}{B}</v>
          </cell>
          <cell r="O1444">
            <v>3</v>
          </cell>
          <cell r="P1444" t="str">
            <v>B</v>
          </cell>
          <cell r="Q1444" t="str">
            <v>CHK</v>
          </cell>
          <cell r="R1444">
            <v>147</v>
          </cell>
        </row>
        <row r="1445">
          <cell r="E1445" t="str">
            <v>Thoughtbind</v>
          </cell>
          <cell r="F1445" t="str">
            <v>Champions of Kamigawa</v>
          </cell>
          <cell r="G1445" t="str">
            <v>C</v>
          </cell>
          <cell r="H1445" t="str">
            <v>Instant</v>
          </cell>
          <cell r="L1445" t="str">
            <v>Counter target spell with converted mana cost 4 or less.</v>
          </cell>
          <cell r="M1445" t="str">
            <v>{2}{U}</v>
          </cell>
          <cell r="O1445">
            <v>3</v>
          </cell>
          <cell r="P1445" t="str">
            <v>U</v>
          </cell>
          <cell r="Q1445" t="str">
            <v>CHK</v>
          </cell>
          <cell r="R1445">
            <v>96</v>
          </cell>
        </row>
        <row r="1446">
          <cell r="E1446" t="str">
            <v>Thousand-legged Kami</v>
          </cell>
          <cell r="F1446" t="str">
            <v>Champions of Kamigawa</v>
          </cell>
          <cell r="G1446" t="str">
            <v>U</v>
          </cell>
          <cell r="H1446" t="str">
            <v>Creature — Spirit</v>
          </cell>
          <cell r="I1446">
            <v>6</v>
          </cell>
          <cell r="J1446">
            <v>6</v>
          </cell>
          <cell r="L1446" t="str">
            <v>Soulshift 7 #_(When this creature dies, you may return target Spirit card with converted mana cost 7 or less from your graveyard to your hand.)_#</v>
          </cell>
          <cell r="M1446" t="str">
            <v>{6}{G}{G}</v>
          </cell>
          <cell r="O1446">
            <v>8</v>
          </cell>
          <cell r="P1446" t="str">
            <v>G</v>
          </cell>
          <cell r="Q1446" t="str">
            <v>CHK</v>
          </cell>
          <cell r="R1446">
            <v>246</v>
          </cell>
        </row>
        <row r="1447">
          <cell r="E1447" t="str">
            <v>Through the Breach</v>
          </cell>
          <cell r="F1447" t="str">
            <v>Champions of Kamigawa</v>
          </cell>
          <cell r="G1447" t="str">
            <v>R</v>
          </cell>
          <cell r="H1447" t="str">
            <v>Instant — Arcane</v>
          </cell>
          <cell r="L1447" t="str">
            <v>You may put a creature card from your hand onto the battlefield. That creature gains haste. Sacrifice that creature at the beginning of the next end step. Splice onto Arcane {2}{R}{R} #_(As you cast an Arcane spell, you may reveal this card from your hand and pay its splice cost. If you do, add this card's effects to that spell.)_#</v>
          </cell>
          <cell r="M1447" t="str">
            <v>{4}{R}</v>
          </cell>
          <cell r="O1447">
            <v>5</v>
          </cell>
          <cell r="P1447" t="str">
            <v>R</v>
          </cell>
          <cell r="Q1447" t="str">
            <v>CHK</v>
          </cell>
          <cell r="R1447">
            <v>193</v>
          </cell>
        </row>
        <row r="1448">
          <cell r="E1448" t="str">
            <v>Tide of War</v>
          </cell>
          <cell r="F1448" t="str">
            <v>Champions of Kamigawa</v>
          </cell>
          <cell r="G1448" t="str">
            <v>R</v>
          </cell>
          <cell r="H1448" t="str">
            <v>Enchantment</v>
          </cell>
          <cell r="L1448" t="str">
            <v>Whenever one or more creatures block, flip a coin. If you win the flip, each blocking creature is sacrificed by its controller. If you lose the flip, each blocked creature is sacrificed by its controller.</v>
          </cell>
          <cell r="M1448" t="str">
            <v>{4}{R}{R}</v>
          </cell>
          <cell r="O1448">
            <v>6</v>
          </cell>
          <cell r="P1448" t="str">
            <v>R</v>
          </cell>
          <cell r="Q1448" t="str">
            <v>CHK</v>
          </cell>
          <cell r="R1448">
            <v>194</v>
          </cell>
        </row>
        <row r="1449">
          <cell r="A1449" t="str">
            <v>YES</v>
          </cell>
          <cell r="E1449" t="str">
            <v>Time of Need</v>
          </cell>
          <cell r="F1449" t="str">
            <v>Champions of Kamigawa</v>
          </cell>
          <cell r="G1449" t="str">
            <v>U</v>
          </cell>
          <cell r="H1449" t="str">
            <v>Sorcery</v>
          </cell>
          <cell r="L1449" t="str">
            <v>Search your library for a legendary creature card, reveal it, and put it into your hand. Then shuffle your library.</v>
          </cell>
          <cell r="M1449" t="str">
            <v>{1}{G}</v>
          </cell>
          <cell r="O1449">
            <v>2</v>
          </cell>
          <cell r="P1449" t="str">
            <v>G</v>
          </cell>
          <cell r="Q1449" t="str">
            <v>CHK</v>
          </cell>
          <cell r="R1449">
            <v>247</v>
          </cell>
        </row>
        <row r="1450">
          <cell r="E1450" t="str">
            <v>Time Stop</v>
          </cell>
          <cell r="F1450" t="str">
            <v>Champions of Kamigawa</v>
          </cell>
          <cell r="G1450" t="str">
            <v>R</v>
          </cell>
          <cell r="H1450" t="str">
            <v>Instant</v>
          </cell>
          <cell r="L1450" t="str">
            <v>End the turn. #_(Exile all spells and abilities on the stack, including this card. The player whose turn it is discards down to his or her maximum hand size. Damage wears off, and "this turn" and "until end of turn" effects end.)_#</v>
          </cell>
          <cell r="M1450" t="str">
            <v>{4}{U}{U}</v>
          </cell>
          <cell r="O1450">
            <v>6</v>
          </cell>
          <cell r="P1450" t="str">
            <v>U</v>
          </cell>
          <cell r="Q1450" t="str">
            <v>CHK</v>
          </cell>
          <cell r="R1450">
            <v>97</v>
          </cell>
        </row>
        <row r="1451">
          <cell r="A1451" t="str">
            <v>YES (Foil)</v>
          </cell>
          <cell r="E1451" t="str">
            <v>Tranquil Garden</v>
          </cell>
          <cell r="F1451" t="str">
            <v>Champions of Kamigawa</v>
          </cell>
          <cell r="G1451" t="str">
            <v>U</v>
          </cell>
          <cell r="H1451" t="str">
            <v>Land</v>
          </cell>
          <cell r="L1451" t="str">
            <v>{T}: Add {1} to your mana pool. {T}: Add {G} or {W} to your mana pool. Tranquil Garden doesn't untap during your next untap step.</v>
          </cell>
          <cell r="N1451" t="str">
            <v>{G}{W}</v>
          </cell>
          <cell r="O1451">
            <v>0</v>
          </cell>
          <cell r="P1451" t="str">
            <v>L</v>
          </cell>
          <cell r="Q1451" t="str">
            <v>CHK</v>
          </cell>
          <cell r="R1451">
            <v>284</v>
          </cell>
        </row>
        <row r="1452">
          <cell r="E1452" t="str">
            <v>Uba Mask</v>
          </cell>
          <cell r="F1452" t="str">
            <v>Champions of Kamigawa</v>
          </cell>
          <cell r="G1452" t="str">
            <v>R</v>
          </cell>
          <cell r="H1452" t="str">
            <v>Artifact</v>
          </cell>
          <cell r="L1452" t="str">
            <v>If a player would draw a card, that player exiles that card face up instead. Each player may play cards he or she exiled with Uba Mask this turn.</v>
          </cell>
          <cell r="M1452" t="str">
            <v>{4}</v>
          </cell>
          <cell r="O1452">
            <v>4</v>
          </cell>
          <cell r="P1452" t="str">
            <v>A</v>
          </cell>
          <cell r="Q1452" t="str">
            <v>CHK</v>
          </cell>
          <cell r="R1452">
            <v>272</v>
          </cell>
        </row>
        <row r="1453">
          <cell r="E1453" t="str">
            <v>Uncontrollable Anger</v>
          </cell>
          <cell r="F1453" t="str">
            <v>Champions of Kamigawa</v>
          </cell>
          <cell r="G1453" t="str">
            <v>C</v>
          </cell>
          <cell r="H1453" t="str">
            <v>Enchantment — Aura</v>
          </cell>
          <cell r="L1453" t="str">
            <v>Flash #_(You may cast this spell any time you could cast an instant.)_#?Enchant creature #_(Target a creature as you cast this. This card enters the battlefield attached to that creature.)_#?Enchanted creature gets +2/+2 and attacks each turn if able.</v>
          </cell>
          <cell r="M1453" t="str">
            <v>{2}{R}{R}</v>
          </cell>
          <cell r="O1453">
            <v>4</v>
          </cell>
          <cell r="P1453" t="str">
            <v>R</v>
          </cell>
          <cell r="Q1453" t="str">
            <v>CHK</v>
          </cell>
          <cell r="R1453">
            <v>195</v>
          </cell>
        </row>
        <row r="1454">
          <cell r="E1454" t="str">
            <v>Unearthly Blizzard</v>
          </cell>
          <cell r="F1454" t="str">
            <v>Champions of Kamigawa</v>
          </cell>
          <cell r="G1454" t="str">
            <v>C</v>
          </cell>
          <cell r="H1454" t="str">
            <v>Sorcery — Arcane</v>
          </cell>
          <cell r="L1454" t="str">
            <v>Up to three target creatures can't block this turn.</v>
          </cell>
          <cell r="M1454" t="str">
            <v>{2}{R}</v>
          </cell>
          <cell r="O1454">
            <v>3</v>
          </cell>
          <cell r="P1454" t="str">
            <v>R</v>
          </cell>
          <cell r="Q1454" t="str">
            <v>CHK</v>
          </cell>
          <cell r="R1454">
            <v>196</v>
          </cell>
        </row>
        <row r="1455">
          <cell r="E1455" t="str">
            <v>Unnatural Speed</v>
          </cell>
          <cell r="F1455" t="str">
            <v>Champions of Kamigawa</v>
          </cell>
          <cell r="G1455" t="str">
            <v>C</v>
          </cell>
          <cell r="H1455" t="str">
            <v>Instant — Arcane</v>
          </cell>
          <cell r="L1455" t="str">
            <v>Target creature gains haste until end of turn.</v>
          </cell>
          <cell r="M1455" t="str">
            <v>{R}</v>
          </cell>
          <cell r="O1455">
            <v>1</v>
          </cell>
          <cell r="P1455" t="str">
            <v>R</v>
          </cell>
          <cell r="Q1455" t="str">
            <v>CHK</v>
          </cell>
          <cell r="R1455">
            <v>197</v>
          </cell>
        </row>
        <row r="1456">
          <cell r="A1456" t="str">
            <v>YES (Foil)</v>
          </cell>
          <cell r="E1456" t="str">
            <v>Untaidake, the Cloud Keeper</v>
          </cell>
          <cell r="F1456" t="str">
            <v>Champions of Kamigawa</v>
          </cell>
          <cell r="G1456" t="str">
            <v>R</v>
          </cell>
          <cell r="H1456" t="str">
            <v>Legendary Land</v>
          </cell>
          <cell r="L1456" t="str">
            <v>Untaidake, the Cloud Keeper enters the battlefield tapped. {T}, Pay 2 life: Add {2} to your mana pool. Spend this mana only to cast legendary spells.</v>
          </cell>
          <cell r="N1456" t="str">
            <v>{X}</v>
          </cell>
          <cell r="O1456">
            <v>0</v>
          </cell>
          <cell r="P1456" t="str">
            <v>L</v>
          </cell>
          <cell r="Q1456" t="str">
            <v>CHK</v>
          </cell>
          <cell r="R1456">
            <v>285</v>
          </cell>
        </row>
        <row r="1457">
          <cell r="A1457" t="str">
            <v>YES (Foil)</v>
          </cell>
          <cell r="E1457" t="str">
            <v>Uyo, Silent Prophet</v>
          </cell>
          <cell r="F1457" t="str">
            <v>Champions of Kamigawa</v>
          </cell>
          <cell r="G1457" t="str">
            <v>R</v>
          </cell>
          <cell r="H1457" t="str">
            <v>Legendary Creature — Moonfolk Wizard</v>
          </cell>
          <cell r="I1457">
            <v>4</v>
          </cell>
          <cell r="J1457">
            <v>4</v>
          </cell>
          <cell r="L1457" t="str">
            <v>Flying. {2}, Return two lands you control to their owner's hand: Copy target instant or sorcery spell. You may choose new targets for the copy.</v>
          </cell>
          <cell r="M1457" t="str">
            <v>{4}{U}{U}</v>
          </cell>
          <cell r="O1457">
            <v>6</v>
          </cell>
          <cell r="P1457" t="str">
            <v>U</v>
          </cell>
          <cell r="Q1457" t="str">
            <v>CHK</v>
          </cell>
          <cell r="R1457">
            <v>99</v>
          </cell>
        </row>
        <row r="1458">
          <cell r="E1458" t="str">
            <v>Vassal's Duty</v>
          </cell>
          <cell r="F1458" t="str">
            <v>Champions of Kamigawa</v>
          </cell>
          <cell r="G1458" t="str">
            <v>R</v>
          </cell>
          <cell r="H1458" t="str">
            <v>Enchantment</v>
          </cell>
          <cell r="L1458" t="str">
            <v>{1}: The next 1 damage that would be dealt to target legendary creature you control this turn is dealt to you instead.</v>
          </cell>
          <cell r="M1458" t="str">
            <v>{3}{W}</v>
          </cell>
          <cell r="O1458">
            <v>4</v>
          </cell>
          <cell r="P1458" t="str">
            <v>W</v>
          </cell>
          <cell r="Q1458" t="str">
            <v>CHK</v>
          </cell>
          <cell r="R1458">
            <v>48</v>
          </cell>
        </row>
        <row r="1459">
          <cell r="E1459" t="str">
            <v>Venerable Kumo</v>
          </cell>
          <cell r="F1459" t="str">
            <v>Champions of Kamigawa</v>
          </cell>
          <cell r="G1459" t="str">
            <v>C</v>
          </cell>
          <cell r="H1459" t="str">
            <v>Creature — Spirit</v>
          </cell>
          <cell r="I1459">
            <v>2</v>
          </cell>
          <cell r="J1459">
            <v>3</v>
          </cell>
          <cell r="L1459" t="str">
            <v>Reach #_(This creature can block creatures with flying.)_#?Soulshift 4 #_(When this creature dies, you may return target Spirit card with converted mana cost 4 or less from your graveyard to your hand.)_#</v>
          </cell>
          <cell r="M1459" t="str">
            <v>{4}{G}</v>
          </cell>
          <cell r="O1459">
            <v>5</v>
          </cell>
          <cell r="P1459" t="str">
            <v>G</v>
          </cell>
          <cell r="Q1459" t="str">
            <v>CHK</v>
          </cell>
          <cell r="R1459">
            <v>248</v>
          </cell>
        </row>
        <row r="1460">
          <cell r="E1460" t="str">
            <v>Vigilance</v>
          </cell>
          <cell r="F1460" t="str">
            <v>Champions of Kamigawa</v>
          </cell>
          <cell r="G1460" t="str">
            <v>C</v>
          </cell>
          <cell r="H1460" t="str">
            <v>Enchantment — Aura</v>
          </cell>
          <cell r="L1460" t="str">
            <v>Enchant creature?Enchanted creature has vigilance. #_(Attacking doesn't cause it to tap.)_#</v>
          </cell>
          <cell r="M1460" t="str">
            <v>{W}</v>
          </cell>
          <cell r="O1460">
            <v>1</v>
          </cell>
          <cell r="P1460" t="str">
            <v>W</v>
          </cell>
          <cell r="Q1460" t="str">
            <v>CHK</v>
          </cell>
          <cell r="R1460">
            <v>49</v>
          </cell>
        </row>
        <row r="1461">
          <cell r="E1461" t="str">
            <v>Villainous Ogre</v>
          </cell>
          <cell r="F1461" t="str">
            <v>Champions of Kamigawa</v>
          </cell>
          <cell r="G1461" t="str">
            <v>C</v>
          </cell>
          <cell r="H1461" t="str">
            <v>Creature — Ogre Warrior</v>
          </cell>
          <cell r="I1461">
            <v>3</v>
          </cell>
          <cell r="J1461">
            <v>2</v>
          </cell>
          <cell r="L1461" t="str">
            <v>Villainous Ogre can't block. As long as you control a Demon, Villainous Ogre has "{B}: Regenerate Villainous Ogre."</v>
          </cell>
          <cell r="M1461" t="str">
            <v>{2}{B}</v>
          </cell>
          <cell r="O1461">
            <v>3</v>
          </cell>
          <cell r="P1461" t="str">
            <v>B</v>
          </cell>
          <cell r="Q1461" t="str">
            <v>CHK</v>
          </cell>
          <cell r="R1461">
            <v>148</v>
          </cell>
        </row>
        <row r="1462">
          <cell r="E1462" t="str">
            <v>Vine Kami</v>
          </cell>
          <cell r="F1462" t="str">
            <v>Champions of Kamigawa</v>
          </cell>
          <cell r="G1462" t="str">
            <v>C</v>
          </cell>
          <cell r="H1462" t="str">
            <v>Creature — Spirit</v>
          </cell>
          <cell r="I1462">
            <v>4</v>
          </cell>
          <cell r="J1462">
            <v>4</v>
          </cell>
          <cell r="L1462" t="str">
            <v>Vine Kami can't be blocked except by two or more creatures. Soulshift 6 #_(When this creature dies, you may return target Spirit card with converted mana cost 6 or less from your graveyard to your hand.)_#</v>
          </cell>
          <cell r="M1462" t="str">
            <v>{6}{G}</v>
          </cell>
          <cell r="O1462">
            <v>7</v>
          </cell>
          <cell r="P1462" t="str">
            <v>G</v>
          </cell>
          <cell r="Q1462" t="str">
            <v>CHK</v>
          </cell>
          <cell r="R1462">
            <v>249</v>
          </cell>
        </row>
        <row r="1463">
          <cell r="A1463" t="str">
            <v>YES</v>
          </cell>
          <cell r="E1463" t="str">
            <v>Waking Nightmare</v>
          </cell>
          <cell r="F1463" t="str">
            <v>Champions of Kamigawa</v>
          </cell>
          <cell r="G1463" t="str">
            <v>C</v>
          </cell>
          <cell r="H1463" t="str">
            <v>Sorcery — Arcane</v>
          </cell>
          <cell r="L1463" t="str">
            <v>Target player discards two cards.</v>
          </cell>
          <cell r="M1463" t="str">
            <v>{2}{B}</v>
          </cell>
          <cell r="O1463">
            <v>3</v>
          </cell>
          <cell r="P1463" t="str">
            <v>B</v>
          </cell>
          <cell r="Q1463" t="str">
            <v>CHK</v>
          </cell>
          <cell r="R1463">
            <v>149</v>
          </cell>
        </row>
        <row r="1464">
          <cell r="E1464" t="str">
            <v>Wandering Ones</v>
          </cell>
          <cell r="F1464" t="str">
            <v>Champions of Kamigawa</v>
          </cell>
          <cell r="G1464" t="str">
            <v>C</v>
          </cell>
          <cell r="H1464" t="str">
            <v>Creature — Spirit</v>
          </cell>
          <cell r="I1464">
            <v>1</v>
          </cell>
          <cell r="J1464">
            <v>1</v>
          </cell>
          <cell r="L1464">
            <v>0</v>
          </cell>
          <cell r="M1464" t="str">
            <v>{U}</v>
          </cell>
          <cell r="O1464">
            <v>1</v>
          </cell>
          <cell r="P1464" t="str">
            <v>U</v>
          </cell>
          <cell r="Q1464" t="str">
            <v>CHK</v>
          </cell>
          <cell r="R1464">
            <v>100</v>
          </cell>
        </row>
        <row r="1465">
          <cell r="A1465" t="str">
            <v>YES (Foil)</v>
          </cell>
          <cell r="E1465" t="str">
            <v>Waterveil Cavern</v>
          </cell>
          <cell r="F1465" t="str">
            <v>Champions of Kamigawa</v>
          </cell>
          <cell r="G1465" t="str">
            <v>U</v>
          </cell>
          <cell r="H1465" t="str">
            <v>Land</v>
          </cell>
          <cell r="L1465" t="str">
            <v>{T}: Add {1} to your mana pool. {T}: Add {U} or {B} to your mana pool. Waterveil Cavern doesn't untap during your next untap step.</v>
          </cell>
          <cell r="N1465" t="str">
            <v>{U}{B}</v>
          </cell>
          <cell r="O1465">
            <v>0</v>
          </cell>
          <cell r="P1465" t="str">
            <v>L</v>
          </cell>
          <cell r="Q1465" t="str">
            <v>CHK</v>
          </cell>
          <cell r="R1465">
            <v>286</v>
          </cell>
        </row>
        <row r="1466">
          <cell r="A1466" t="str">
            <v>YES</v>
          </cell>
          <cell r="E1466" t="str">
            <v>Wear Away</v>
          </cell>
          <cell r="F1466" t="str">
            <v>Champions of Kamigawa</v>
          </cell>
          <cell r="G1466" t="str">
            <v>C</v>
          </cell>
          <cell r="H1466" t="str">
            <v>Instant — Arcane</v>
          </cell>
          <cell r="L1466" t="str">
            <v>Destroy target artifact or enchantment. Splice onto Arcane {3}{G} #_(As you cast an Arcane spell, you may reveal this card from your hand and pay its splice cost. If you do, add this card's effects to that spell.)_#</v>
          </cell>
          <cell r="M1466" t="str">
            <v>{G}{G}</v>
          </cell>
          <cell r="O1466">
            <v>2</v>
          </cell>
          <cell r="P1466" t="str">
            <v>G</v>
          </cell>
          <cell r="Q1466" t="str">
            <v>CHK</v>
          </cell>
          <cell r="R1466">
            <v>250</v>
          </cell>
        </row>
        <row r="1467">
          <cell r="A1467" t="str">
            <v>YES</v>
          </cell>
          <cell r="E1467" t="str">
            <v>Wicked Akuba</v>
          </cell>
          <cell r="F1467" t="str">
            <v>Champions of Kamigawa</v>
          </cell>
          <cell r="G1467" t="str">
            <v>C</v>
          </cell>
          <cell r="H1467" t="str">
            <v>Creature — Spirit</v>
          </cell>
          <cell r="I1467">
            <v>2</v>
          </cell>
          <cell r="J1467">
            <v>2</v>
          </cell>
          <cell r="L1467" t="str">
            <v>{B}: Target player dealt damage by Wicked Akuba this turn loses 1 life.</v>
          </cell>
          <cell r="M1467" t="str">
            <v>{B}{B}</v>
          </cell>
          <cell r="O1467">
            <v>2</v>
          </cell>
          <cell r="P1467" t="str">
            <v>B</v>
          </cell>
          <cell r="Q1467" t="str">
            <v>CHK</v>
          </cell>
          <cell r="R1467">
            <v>150</v>
          </cell>
        </row>
        <row r="1468">
          <cell r="E1468" t="str">
            <v>Yamabushi's Flame</v>
          </cell>
          <cell r="F1468" t="str">
            <v>Champions of Kamigawa</v>
          </cell>
          <cell r="G1468" t="str">
            <v>C</v>
          </cell>
          <cell r="H1468" t="str">
            <v>Instant</v>
          </cell>
          <cell r="L1468" t="str">
            <v>Yamabushi's Flame deals 3 damage to target creature or player. If a creature dealt damage this way would die this turn, exile it instead.</v>
          </cell>
          <cell r="M1468" t="str">
            <v>{2}{R}</v>
          </cell>
          <cell r="O1468">
            <v>3</v>
          </cell>
          <cell r="P1468" t="str">
            <v>R</v>
          </cell>
          <cell r="Q1468" t="str">
            <v>CHK</v>
          </cell>
          <cell r="R1468">
            <v>198</v>
          </cell>
        </row>
        <row r="1469">
          <cell r="E1469" t="str">
            <v>Yamabushi's Storm</v>
          </cell>
          <cell r="F1469" t="str">
            <v>Champions of Kamigawa</v>
          </cell>
          <cell r="G1469" t="str">
            <v>C</v>
          </cell>
          <cell r="H1469" t="str">
            <v>Sorcery</v>
          </cell>
          <cell r="L1469" t="str">
            <v>Yamabushi's Storm deals 1 damage to each creature. If a creature dealt damage this way would die this turn, exile it instead.</v>
          </cell>
          <cell r="M1469" t="str">
            <v>{1}{R}</v>
          </cell>
          <cell r="O1469">
            <v>2</v>
          </cell>
          <cell r="P1469" t="str">
            <v>R</v>
          </cell>
          <cell r="Q1469" t="str">
            <v>CHK</v>
          </cell>
          <cell r="R1469">
            <v>199</v>
          </cell>
        </row>
        <row r="1470">
          <cell r="E1470" t="str">
            <v>Yosei, the Morning Star</v>
          </cell>
          <cell r="F1470" t="str">
            <v>Champions of Kamigawa</v>
          </cell>
          <cell r="G1470" t="str">
            <v>R</v>
          </cell>
          <cell r="H1470" t="str">
            <v>Legendary Creature — Dragon Spirit</v>
          </cell>
          <cell r="I1470">
            <v>5</v>
          </cell>
          <cell r="J1470">
            <v>5</v>
          </cell>
          <cell r="L1470" t="str">
            <v>Flying. When Yosei, the Morning Star dies, target player skips his or her next untap step. Tap up to five target permanents that player controls.</v>
          </cell>
          <cell r="M1470" t="str">
            <v>{4}{W}{W}</v>
          </cell>
          <cell r="O1470">
            <v>6</v>
          </cell>
          <cell r="P1470" t="str">
            <v>W</v>
          </cell>
          <cell r="Q1470" t="str">
            <v>CHK</v>
          </cell>
          <cell r="R1470">
            <v>50</v>
          </cell>
        </row>
        <row r="1471">
          <cell r="E1471" t="str">
            <v>Zo-Zu the Punisher</v>
          </cell>
          <cell r="F1471" t="str">
            <v>Champions of Kamigawa</v>
          </cell>
          <cell r="G1471" t="str">
            <v>R</v>
          </cell>
          <cell r="H1471" t="str">
            <v>Legendary Creature — Goblin Warrior</v>
          </cell>
          <cell r="I1471">
            <v>2</v>
          </cell>
          <cell r="J1471">
            <v>2</v>
          </cell>
          <cell r="L1471" t="str">
            <v>Whenever a land enters the battlefield, Zo-Zu the Punisher deals 2 damage to that land's controller.</v>
          </cell>
          <cell r="M1471" t="str">
            <v>{1}{R}{R}</v>
          </cell>
          <cell r="O1471">
            <v>3</v>
          </cell>
          <cell r="P1471" t="str">
            <v>R</v>
          </cell>
          <cell r="Q1471" t="str">
            <v>CHK</v>
          </cell>
          <cell r="R1471">
            <v>200</v>
          </cell>
        </row>
        <row r="1472">
          <cell r="E1472" t="str">
            <v>Brothers Yamazaki</v>
          </cell>
          <cell r="F1472" t="str">
            <v>Champions of Kamigawa</v>
          </cell>
          <cell r="G1472" t="str">
            <v>U</v>
          </cell>
          <cell r="H1472" t="str">
            <v>Legendary Creature — Human Samurai</v>
          </cell>
          <cell r="I1472">
            <v>2</v>
          </cell>
          <cell r="J1472">
            <v>1</v>
          </cell>
          <cell r="L1472" t="str">
            <v>Bushido 1 #_(When this blocks or becomes blocked, it gets +1/+1 until end of turn.)_#?If there are exactly two permanents named Brothers Yamazaki on the battlefield, the "legend rule" doesn't apply to them. Each other creature named Brothers Yamazaki gets +2/+2 and has haste.</v>
          </cell>
          <cell r="M1472" t="str">
            <v>{2}{R}</v>
          </cell>
          <cell r="O1472">
            <v>3</v>
          </cell>
          <cell r="P1472" t="str">
            <v>R</v>
          </cell>
          <cell r="Q1472" t="str">
            <v>CHK</v>
          </cell>
          <cell r="R1472">
            <v>160</v>
          </cell>
        </row>
        <row r="1473">
          <cell r="E1473" t="str">
            <v>Forest</v>
          </cell>
          <cell r="F1473" t="str">
            <v>Champions of Kamigawa</v>
          </cell>
          <cell r="G1473" t="str">
            <v>C</v>
          </cell>
          <cell r="H1473" t="str">
            <v>Basic Land — Forest</v>
          </cell>
          <cell r="L1473" t="str">
            <v>{G}</v>
          </cell>
          <cell r="N1473" t="str">
            <v>{G}</v>
          </cell>
          <cell r="O1473">
            <v>0</v>
          </cell>
          <cell r="P1473" t="str">
            <v>L</v>
          </cell>
          <cell r="Q1473" t="str">
            <v>CHK</v>
          </cell>
          <cell r="R1473">
            <v>303</v>
          </cell>
        </row>
        <row r="1474">
          <cell r="E1474" t="str">
            <v>Forest</v>
          </cell>
          <cell r="F1474" t="str">
            <v>Champions of Kamigawa</v>
          </cell>
          <cell r="G1474" t="str">
            <v>C</v>
          </cell>
          <cell r="H1474" t="str">
            <v>Basic Land — Forest</v>
          </cell>
          <cell r="L1474" t="str">
            <v>{G}</v>
          </cell>
          <cell r="N1474" t="str">
            <v>{G}</v>
          </cell>
          <cell r="O1474">
            <v>0</v>
          </cell>
          <cell r="P1474" t="str">
            <v>L</v>
          </cell>
          <cell r="Q1474" t="str">
            <v>CHK</v>
          </cell>
          <cell r="R1474">
            <v>305</v>
          </cell>
        </row>
        <row r="1475">
          <cell r="E1475" t="str">
            <v>Forest</v>
          </cell>
          <cell r="F1475" t="str">
            <v>Champions of Kamigawa</v>
          </cell>
          <cell r="G1475" t="str">
            <v>C</v>
          </cell>
          <cell r="H1475" t="str">
            <v>Basic Land — Forest</v>
          </cell>
          <cell r="L1475" t="str">
            <v>{G}</v>
          </cell>
          <cell r="N1475" t="str">
            <v>{G}</v>
          </cell>
          <cell r="O1475">
            <v>0</v>
          </cell>
          <cell r="P1475" t="str">
            <v>L</v>
          </cell>
          <cell r="Q1475" t="str">
            <v>CHK</v>
          </cell>
          <cell r="R1475">
            <v>306</v>
          </cell>
        </row>
        <row r="1476">
          <cell r="E1476" t="str">
            <v>Island</v>
          </cell>
          <cell r="F1476" t="str">
            <v>Champions of Kamigawa</v>
          </cell>
          <cell r="G1476" t="str">
            <v>C</v>
          </cell>
          <cell r="H1476" t="str">
            <v>Basic Land — Island</v>
          </cell>
          <cell r="L1476" t="str">
            <v>{U}</v>
          </cell>
          <cell r="N1476" t="str">
            <v>{U}</v>
          </cell>
          <cell r="O1476">
            <v>0</v>
          </cell>
          <cell r="P1476" t="str">
            <v>L</v>
          </cell>
          <cell r="Q1476" t="str">
            <v>CHK</v>
          </cell>
          <cell r="R1476">
            <v>291</v>
          </cell>
        </row>
        <row r="1477">
          <cell r="E1477" t="str">
            <v>Island</v>
          </cell>
          <cell r="F1477" t="str">
            <v>Champions of Kamigawa</v>
          </cell>
          <cell r="G1477" t="str">
            <v>C</v>
          </cell>
          <cell r="H1477" t="str">
            <v>Basic Land — Island</v>
          </cell>
          <cell r="L1477" t="str">
            <v>{U}</v>
          </cell>
          <cell r="N1477" t="str">
            <v>{U}</v>
          </cell>
          <cell r="O1477">
            <v>0</v>
          </cell>
          <cell r="P1477" t="str">
            <v>L</v>
          </cell>
          <cell r="Q1477" t="str">
            <v>CHK</v>
          </cell>
          <cell r="R1477">
            <v>292</v>
          </cell>
        </row>
        <row r="1478">
          <cell r="E1478" t="str">
            <v>Island</v>
          </cell>
          <cell r="F1478" t="str">
            <v>Champions of Kamigawa</v>
          </cell>
          <cell r="G1478" t="str">
            <v>C</v>
          </cell>
          <cell r="H1478" t="str">
            <v>Basic Land — Island</v>
          </cell>
          <cell r="L1478" t="str">
            <v>{U}</v>
          </cell>
          <cell r="N1478" t="str">
            <v>{U}</v>
          </cell>
          <cell r="O1478">
            <v>0</v>
          </cell>
          <cell r="P1478" t="str">
            <v>L</v>
          </cell>
          <cell r="Q1478" t="str">
            <v>CHK</v>
          </cell>
          <cell r="R1478">
            <v>293</v>
          </cell>
        </row>
        <row r="1479">
          <cell r="E1479" t="str">
            <v>Mountain</v>
          </cell>
          <cell r="F1479" t="str">
            <v>Champions of Kamigawa</v>
          </cell>
          <cell r="G1479" t="str">
            <v>C</v>
          </cell>
          <cell r="H1479" t="str">
            <v>Basic Land — Mountain</v>
          </cell>
          <cell r="L1479" t="str">
            <v>{R}</v>
          </cell>
          <cell r="N1479" t="str">
            <v>{R}</v>
          </cell>
          <cell r="O1479">
            <v>0</v>
          </cell>
          <cell r="P1479" t="str">
            <v>L</v>
          </cell>
          <cell r="Q1479" t="str">
            <v>CHK</v>
          </cell>
          <cell r="R1479">
            <v>299</v>
          </cell>
        </row>
        <row r="1480">
          <cell r="E1480" t="str">
            <v>Mountain</v>
          </cell>
          <cell r="F1480" t="str">
            <v>Champions of Kamigawa</v>
          </cell>
          <cell r="G1480" t="str">
            <v>C</v>
          </cell>
          <cell r="H1480" t="str">
            <v>Basic Land — Mountain</v>
          </cell>
          <cell r="L1480" t="str">
            <v>{R}</v>
          </cell>
          <cell r="N1480" t="str">
            <v>{R}</v>
          </cell>
          <cell r="O1480">
            <v>0</v>
          </cell>
          <cell r="P1480" t="str">
            <v>L</v>
          </cell>
          <cell r="Q1480" t="str">
            <v>CHK</v>
          </cell>
          <cell r="R1480">
            <v>301</v>
          </cell>
        </row>
        <row r="1481">
          <cell r="E1481" t="str">
            <v>Mountain</v>
          </cell>
          <cell r="F1481" t="str">
            <v>Champions of Kamigawa</v>
          </cell>
          <cell r="G1481" t="str">
            <v>C</v>
          </cell>
          <cell r="H1481" t="str">
            <v>Basic Land — Mountain</v>
          </cell>
          <cell r="L1481" t="str">
            <v>{R}</v>
          </cell>
          <cell r="N1481" t="str">
            <v>{R}</v>
          </cell>
          <cell r="O1481">
            <v>0</v>
          </cell>
          <cell r="P1481" t="str">
            <v>L</v>
          </cell>
          <cell r="Q1481" t="str">
            <v>CHK</v>
          </cell>
          <cell r="R1481">
            <v>302</v>
          </cell>
        </row>
        <row r="1482">
          <cell r="E1482" t="str">
            <v>Plains</v>
          </cell>
          <cell r="F1482" t="str">
            <v>Champions of Kamigawa</v>
          </cell>
          <cell r="G1482" t="str">
            <v>C</v>
          </cell>
          <cell r="H1482" t="str">
            <v>Basic Land — Plains</v>
          </cell>
          <cell r="L1482" t="str">
            <v>{W}</v>
          </cell>
          <cell r="N1482" t="str">
            <v>{W}</v>
          </cell>
          <cell r="O1482">
            <v>0</v>
          </cell>
          <cell r="P1482" t="str">
            <v>L</v>
          </cell>
          <cell r="Q1482" t="str">
            <v>CHK</v>
          </cell>
          <cell r="R1482">
            <v>287</v>
          </cell>
        </row>
        <row r="1483">
          <cell r="E1483" t="str">
            <v>Plains</v>
          </cell>
          <cell r="F1483" t="str">
            <v>Champions of Kamigawa</v>
          </cell>
          <cell r="G1483" t="str">
            <v>C</v>
          </cell>
          <cell r="H1483" t="str">
            <v>Basic Land — Plains</v>
          </cell>
          <cell r="L1483" t="str">
            <v>{W}</v>
          </cell>
          <cell r="N1483" t="str">
            <v>{W}</v>
          </cell>
          <cell r="O1483">
            <v>0</v>
          </cell>
          <cell r="P1483" t="str">
            <v>L</v>
          </cell>
          <cell r="Q1483" t="str">
            <v>CHK</v>
          </cell>
          <cell r="R1483">
            <v>288</v>
          </cell>
        </row>
        <row r="1484">
          <cell r="E1484" t="str">
            <v>Plains</v>
          </cell>
          <cell r="F1484" t="str">
            <v>Champions of Kamigawa</v>
          </cell>
          <cell r="G1484" t="str">
            <v>C</v>
          </cell>
          <cell r="H1484" t="str">
            <v>Basic Land — Plains</v>
          </cell>
          <cell r="L1484" t="str">
            <v>{W}</v>
          </cell>
          <cell r="N1484" t="str">
            <v>{W}</v>
          </cell>
          <cell r="O1484">
            <v>0</v>
          </cell>
          <cell r="P1484" t="str">
            <v>L</v>
          </cell>
          <cell r="Q1484" t="str">
            <v>CHK</v>
          </cell>
          <cell r="R1484">
            <v>290</v>
          </cell>
        </row>
        <row r="1485">
          <cell r="E1485" t="str">
            <v>Swamp</v>
          </cell>
          <cell r="F1485" t="str">
            <v>Champions of Kamigawa</v>
          </cell>
          <cell r="G1485" t="str">
            <v>C</v>
          </cell>
          <cell r="H1485" t="str">
            <v>Basic Land — Swamp</v>
          </cell>
          <cell r="L1485" t="str">
            <v>{B}</v>
          </cell>
          <cell r="N1485" t="str">
            <v>{B}</v>
          </cell>
          <cell r="O1485">
            <v>0</v>
          </cell>
          <cell r="P1485" t="str">
            <v>L</v>
          </cell>
          <cell r="Q1485" t="str">
            <v>CHK</v>
          </cell>
          <cell r="R1485">
            <v>295</v>
          </cell>
        </row>
        <row r="1486">
          <cell r="E1486" t="str">
            <v>Swamp</v>
          </cell>
          <cell r="F1486" t="str">
            <v>Champions of Kamigawa</v>
          </cell>
          <cell r="G1486" t="str">
            <v>C</v>
          </cell>
          <cell r="H1486" t="str">
            <v>Basic Land — Swamp</v>
          </cell>
          <cell r="L1486" t="str">
            <v>{B}</v>
          </cell>
          <cell r="N1486" t="str">
            <v>{B}</v>
          </cell>
          <cell r="O1486">
            <v>0</v>
          </cell>
          <cell r="P1486" t="str">
            <v>L</v>
          </cell>
          <cell r="Q1486" t="str">
            <v>CHK</v>
          </cell>
          <cell r="R1486">
            <v>297</v>
          </cell>
        </row>
        <row r="1487">
          <cell r="E1487" t="str">
            <v>Swamp</v>
          </cell>
          <cell r="F1487" t="str">
            <v>Champions of Kamigawa</v>
          </cell>
          <cell r="G1487" t="str">
            <v>C</v>
          </cell>
          <cell r="H1487" t="str">
            <v>Basic Land — Swamp</v>
          </cell>
          <cell r="L1487" t="str">
            <v>{B}</v>
          </cell>
          <cell r="N1487" t="str">
            <v>{B}</v>
          </cell>
          <cell r="O1487">
            <v>0</v>
          </cell>
          <cell r="P1487" t="str">
            <v>L</v>
          </cell>
          <cell r="Q1487" t="str">
            <v>CHK</v>
          </cell>
          <cell r="R1487">
            <v>298</v>
          </cell>
        </row>
        <row r="1488">
          <cell r="A1488" t="str">
            <v>Duplicate</v>
          </cell>
          <cell r="E1488" t="str">
            <v>Abduction</v>
          </cell>
          <cell r="F1488" t="str">
            <v>Classic Sixth Edition</v>
          </cell>
          <cell r="G1488" t="str">
            <v>U</v>
          </cell>
          <cell r="H1488" t="str">
            <v>Enchantment — Aura</v>
          </cell>
          <cell r="L1488" t="str">
            <v>Enchant creature?When Abduction enters the battlefield, untap enchanted creature. You control enchanted creature. When enchanted creature dies, return that card to the battlefield under its owner's control.</v>
          </cell>
          <cell r="M1488" t="str">
            <v>{2}{U}{U}</v>
          </cell>
          <cell r="O1488">
            <v>4</v>
          </cell>
          <cell r="P1488" t="str">
            <v>U</v>
          </cell>
          <cell r="Q1488" t="str">
            <v>6E</v>
          </cell>
          <cell r="R1488">
            <v>55</v>
          </cell>
        </row>
        <row r="1489">
          <cell r="E1489" t="str">
            <v>Abyssal Hunter</v>
          </cell>
          <cell r="F1489" t="str">
            <v>Classic Sixth Edition</v>
          </cell>
          <cell r="G1489" t="str">
            <v>R</v>
          </cell>
          <cell r="H1489" t="str">
            <v>Creature — Human Assassin</v>
          </cell>
          <cell r="I1489">
            <v>1</v>
          </cell>
          <cell r="J1489">
            <v>1</v>
          </cell>
          <cell r="L1489" t="str">
            <v>{B}, {T}: Tap target creature. Abyssal Hunter deals damage equal to Abyssal Hunter's power to that creature.</v>
          </cell>
          <cell r="M1489" t="str">
            <v>{3}{B}</v>
          </cell>
          <cell r="O1489">
            <v>4</v>
          </cell>
          <cell r="P1489" t="str">
            <v>B</v>
          </cell>
          <cell r="Q1489" t="str">
            <v>6E</v>
          </cell>
          <cell r="R1489">
            <v>109</v>
          </cell>
        </row>
        <row r="1490">
          <cell r="A1490" t="str">
            <v>Duplicate</v>
          </cell>
          <cell r="E1490" t="str">
            <v>Abyssal Specter</v>
          </cell>
          <cell r="F1490" t="str">
            <v>Classic Sixth Edition</v>
          </cell>
          <cell r="G1490" t="str">
            <v>U</v>
          </cell>
          <cell r="H1490" t="str">
            <v>Creature — Specter</v>
          </cell>
          <cell r="I1490">
            <v>2</v>
          </cell>
          <cell r="J1490">
            <v>3</v>
          </cell>
          <cell r="L1490" t="str">
            <v>Flying. Whenever Abyssal Specter deals damage to a player, that player discards a card.</v>
          </cell>
          <cell r="M1490" t="str">
            <v>{2}{B}{B}</v>
          </cell>
          <cell r="O1490">
            <v>4</v>
          </cell>
          <cell r="P1490" t="str">
            <v>B</v>
          </cell>
          <cell r="Q1490" t="str">
            <v>6E</v>
          </cell>
          <cell r="R1490">
            <v>110</v>
          </cell>
        </row>
        <row r="1491">
          <cell r="A1491" t="str">
            <v>YES</v>
          </cell>
          <cell r="E1491" t="str">
            <v>Adarkar Wastes</v>
          </cell>
          <cell r="F1491" t="str">
            <v>Classic Sixth Edition</v>
          </cell>
          <cell r="G1491" t="str">
            <v>R</v>
          </cell>
          <cell r="H1491" t="str">
            <v>Land</v>
          </cell>
          <cell r="L1491" t="str">
            <v>{T}: Add {1} to your mana pool. {T}: Add {W} or {U} to your mana pool. Adarkar Wastes deals 1 damage to you.</v>
          </cell>
          <cell r="N1491" t="str">
            <v>{W}{U}</v>
          </cell>
          <cell r="O1491">
            <v>0</v>
          </cell>
          <cell r="P1491" t="str">
            <v>L</v>
          </cell>
          <cell r="Q1491" t="str">
            <v>6E</v>
          </cell>
          <cell r="R1491">
            <v>319</v>
          </cell>
        </row>
        <row r="1492">
          <cell r="E1492" t="str">
            <v>Aether Flash</v>
          </cell>
          <cell r="F1492" t="str">
            <v>Classic Sixth Edition</v>
          </cell>
          <cell r="G1492" t="str">
            <v>U</v>
          </cell>
          <cell r="H1492" t="str">
            <v>Enchantment</v>
          </cell>
          <cell r="L1492" t="str">
            <v>Whenever a creature enters the battlefield, ?ther Flash deals 2 damage to it.</v>
          </cell>
          <cell r="M1492" t="str">
            <v>{2}{R}{R}</v>
          </cell>
          <cell r="O1492">
            <v>4</v>
          </cell>
          <cell r="P1492" t="str">
            <v>R</v>
          </cell>
          <cell r="Q1492" t="str">
            <v>6E</v>
          </cell>
          <cell r="R1492">
            <v>163</v>
          </cell>
        </row>
        <row r="1493">
          <cell r="E1493" t="str">
            <v>Agonizing Memories</v>
          </cell>
          <cell r="F1493" t="str">
            <v>Classic Sixth Edition</v>
          </cell>
          <cell r="G1493" t="str">
            <v>U</v>
          </cell>
          <cell r="H1493" t="str">
            <v>Sorcery</v>
          </cell>
          <cell r="L1493" t="str">
            <v>Look at target player's hand and choose two cards from it. Put them on top of that player's library in any order.</v>
          </cell>
          <cell r="M1493" t="str">
            <v>{2}{B}{B}</v>
          </cell>
          <cell r="O1493">
            <v>4</v>
          </cell>
          <cell r="P1493" t="str">
            <v>B</v>
          </cell>
          <cell r="Q1493" t="str">
            <v>6E</v>
          </cell>
          <cell r="R1493">
            <v>111</v>
          </cell>
        </row>
        <row r="1494">
          <cell r="E1494" t="str">
            <v>Air Elemental</v>
          </cell>
          <cell r="F1494" t="str">
            <v>Classic Sixth Edition</v>
          </cell>
          <cell r="G1494" t="str">
            <v>U</v>
          </cell>
          <cell r="H1494" t="str">
            <v>Creature — Elemental</v>
          </cell>
          <cell r="I1494">
            <v>4</v>
          </cell>
          <cell r="J1494">
            <v>4</v>
          </cell>
          <cell r="L1494" t="str">
            <v>Flying</v>
          </cell>
          <cell r="M1494" t="str">
            <v>{3}{U}{U}</v>
          </cell>
          <cell r="O1494">
            <v>5</v>
          </cell>
          <cell r="P1494" t="str">
            <v>U</v>
          </cell>
          <cell r="Q1494" t="str">
            <v>6E</v>
          </cell>
          <cell r="R1494">
            <v>56</v>
          </cell>
        </row>
        <row r="1495">
          <cell r="E1495" t="str">
            <v>Aladdin's Ring</v>
          </cell>
          <cell r="F1495" t="str">
            <v>Classic Sixth Edition</v>
          </cell>
          <cell r="G1495" t="str">
            <v>R</v>
          </cell>
          <cell r="H1495" t="str">
            <v>Artifact</v>
          </cell>
          <cell r="L1495" t="str">
            <v>{8}, {T}: Aladdin's Ring deals 4 damage to target creature or player.</v>
          </cell>
          <cell r="M1495" t="str">
            <v>{8}</v>
          </cell>
          <cell r="O1495">
            <v>8</v>
          </cell>
          <cell r="P1495" t="str">
            <v>A</v>
          </cell>
          <cell r="Q1495" t="str">
            <v>6E</v>
          </cell>
          <cell r="R1495">
            <v>271</v>
          </cell>
        </row>
        <row r="1496">
          <cell r="E1496" t="str">
            <v>Amber Prison</v>
          </cell>
          <cell r="F1496" t="str">
            <v>Classic Sixth Edition</v>
          </cell>
          <cell r="G1496" t="str">
            <v>R</v>
          </cell>
          <cell r="H1496" t="str">
            <v>Artifact</v>
          </cell>
          <cell r="L1496" t="str">
            <v>You may choose not to untap Amber Prison during your untap step. {4}, {T}: Tap target artifact, creature, or land. That permanent doesn't untap during its controller's untap step for as long as Amber Prison remains tapped.</v>
          </cell>
          <cell r="M1496" t="str">
            <v>{4}</v>
          </cell>
          <cell r="O1496">
            <v>4</v>
          </cell>
          <cell r="P1496" t="str">
            <v>A</v>
          </cell>
          <cell r="Q1496" t="str">
            <v>6E</v>
          </cell>
          <cell r="R1496">
            <v>272</v>
          </cell>
        </row>
        <row r="1497">
          <cell r="E1497" t="str">
            <v>Anaba Bodyguard</v>
          </cell>
          <cell r="F1497" t="str">
            <v>Classic Sixth Edition</v>
          </cell>
          <cell r="G1497" t="str">
            <v>C</v>
          </cell>
          <cell r="H1497" t="str">
            <v>Creature — Minotaur</v>
          </cell>
          <cell r="I1497">
            <v>2</v>
          </cell>
          <cell r="J1497">
            <v>3</v>
          </cell>
          <cell r="L1497" t="str">
            <v>First strike #_(This creature deals combat damage before creatures without first strike.)_#</v>
          </cell>
          <cell r="M1497" t="str">
            <v>{3}{R}</v>
          </cell>
          <cell r="O1497">
            <v>4</v>
          </cell>
          <cell r="P1497" t="str">
            <v>R</v>
          </cell>
          <cell r="Q1497" t="str">
            <v>6E</v>
          </cell>
          <cell r="R1497">
            <v>164</v>
          </cell>
        </row>
        <row r="1498">
          <cell r="E1498" t="str">
            <v>Anaba Shaman</v>
          </cell>
          <cell r="F1498" t="str">
            <v>Classic Sixth Edition</v>
          </cell>
          <cell r="G1498" t="str">
            <v>C</v>
          </cell>
          <cell r="H1498" t="str">
            <v>Creature — Minotaur Shaman</v>
          </cell>
          <cell r="I1498">
            <v>2</v>
          </cell>
          <cell r="J1498">
            <v>2</v>
          </cell>
          <cell r="L1498" t="str">
            <v>{R}, {T}: Anaba Shaman deals 1 damage to target creature or player.</v>
          </cell>
          <cell r="M1498" t="str">
            <v>{3}{R}</v>
          </cell>
          <cell r="O1498">
            <v>4</v>
          </cell>
          <cell r="P1498" t="str">
            <v>R</v>
          </cell>
          <cell r="Q1498" t="str">
            <v>6E</v>
          </cell>
          <cell r="R1498">
            <v>165</v>
          </cell>
        </row>
        <row r="1499">
          <cell r="E1499" t="str">
            <v>Ancestral Memories</v>
          </cell>
          <cell r="F1499" t="str">
            <v>Classic Sixth Edition</v>
          </cell>
          <cell r="G1499" t="str">
            <v>R</v>
          </cell>
          <cell r="H1499" t="str">
            <v>Sorcery</v>
          </cell>
          <cell r="L1499" t="str">
            <v>Look at the top seven cards of your library. Put two of them into your hand and the rest into your graveyard.</v>
          </cell>
          <cell r="M1499" t="str">
            <v>{2}{U}{U}{U}</v>
          </cell>
          <cell r="O1499">
            <v>5</v>
          </cell>
          <cell r="P1499" t="str">
            <v>U</v>
          </cell>
          <cell r="Q1499" t="str">
            <v>6E</v>
          </cell>
          <cell r="R1499">
            <v>57</v>
          </cell>
        </row>
        <row r="1500">
          <cell r="E1500" t="str">
            <v>Animate Wall</v>
          </cell>
          <cell r="F1500" t="str">
            <v>Classic Sixth Edition</v>
          </cell>
          <cell r="G1500" t="str">
            <v>R</v>
          </cell>
          <cell r="H1500" t="str">
            <v>Enchantment — Aura</v>
          </cell>
          <cell r="L1500" t="str">
            <v>Enchant Wall?Enchanted Wall can attack as though it didn't have defender.</v>
          </cell>
          <cell r="M1500" t="str">
            <v>{W}</v>
          </cell>
          <cell r="O1500">
            <v>1</v>
          </cell>
          <cell r="P1500" t="str">
            <v>W</v>
          </cell>
          <cell r="Q1500" t="str">
            <v>6E</v>
          </cell>
          <cell r="R1500">
            <v>1</v>
          </cell>
        </row>
        <row r="1501">
          <cell r="E1501" t="str">
            <v>Ankh of Mishra</v>
          </cell>
          <cell r="F1501" t="str">
            <v>Classic Sixth Edition</v>
          </cell>
          <cell r="G1501" t="str">
            <v>R</v>
          </cell>
          <cell r="H1501" t="str">
            <v>Artifact</v>
          </cell>
          <cell r="L1501" t="str">
            <v>Whenever a land enters the battlefield, Ankh of Mishra deals 2 damage to that land's controller.</v>
          </cell>
          <cell r="M1501" t="str">
            <v>{2}</v>
          </cell>
          <cell r="O1501">
            <v>2</v>
          </cell>
          <cell r="P1501" t="str">
            <v>A</v>
          </cell>
          <cell r="Q1501" t="str">
            <v>6E</v>
          </cell>
          <cell r="R1501">
            <v>273</v>
          </cell>
        </row>
        <row r="1502">
          <cell r="E1502" t="str">
            <v>Archangel</v>
          </cell>
          <cell r="F1502" t="str">
            <v>Classic Sixth Edition</v>
          </cell>
          <cell r="G1502" t="str">
            <v>R</v>
          </cell>
          <cell r="H1502" t="str">
            <v>Creature — Angel</v>
          </cell>
          <cell r="I1502">
            <v>5</v>
          </cell>
          <cell r="J1502">
            <v>5</v>
          </cell>
          <cell r="L1502" t="str">
            <v>Flying, vigilance</v>
          </cell>
          <cell r="M1502" t="str">
            <v>{5}{W}{W}</v>
          </cell>
          <cell r="O1502">
            <v>7</v>
          </cell>
          <cell r="P1502" t="str">
            <v>W</v>
          </cell>
          <cell r="Q1502" t="str">
            <v>6E</v>
          </cell>
          <cell r="R1502">
            <v>2</v>
          </cell>
        </row>
        <row r="1503">
          <cell r="E1503" t="str">
            <v>Ardent Militia</v>
          </cell>
          <cell r="F1503" t="str">
            <v>Classic Sixth Edition</v>
          </cell>
          <cell r="G1503" t="str">
            <v>U</v>
          </cell>
          <cell r="H1503" t="str">
            <v>Creature — Human Soldier</v>
          </cell>
          <cell r="I1503">
            <v>2</v>
          </cell>
          <cell r="J1503">
            <v>5</v>
          </cell>
          <cell r="L1503" t="str">
            <v>Vigilance</v>
          </cell>
          <cell r="M1503" t="str">
            <v>{4}{W}</v>
          </cell>
          <cell r="O1503">
            <v>5</v>
          </cell>
          <cell r="P1503" t="str">
            <v>W</v>
          </cell>
          <cell r="Q1503" t="str">
            <v>6E</v>
          </cell>
          <cell r="R1503">
            <v>3</v>
          </cell>
        </row>
        <row r="1504">
          <cell r="A1504" t="str">
            <v>Promo</v>
          </cell>
          <cell r="E1504" t="str">
            <v>Armageddon</v>
          </cell>
          <cell r="F1504" t="str">
            <v>Classic Sixth Edition</v>
          </cell>
          <cell r="G1504" t="str">
            <v>R</v>
          </cell>
          <cell r="H1504" t="str">
            <v>Sorcery</v>
          </cell>
          <cell r="L1504" t="str">
            <v>Destroy all lands.</v>
          </cell>
          <cell r="M1504" t="str">
            <v>{3}{W}</v>
          </cell>
          <cell r="O1504">
            <v>4</v>
          </cell>
          <cell r="P1504" t="str">
            <v>W</v>
          </cell>
          <cell r="Q1504" t="str">
            <v>6E</v>
          </cell>
          <cell r="R1504">
            <v>4</v>
          </cell>
        </row>
        <row r="1505">
          <cell r="E1505" t="str">
            <v>Armored Pegasus</v>
          </cell>
          <cell r="F1505" t="str">
            <v>Classic Sixth Edition</v>
          </cell>
          <cell r="G1505" t="str">
            <v>C</v>
          </cell>
          <cell r="H1505" t="str">
            <v>Creature — Pegasus</v>
          </cell>
          <cell r="I1505">
            <v>1</v>
          </cell>
          <cell r="J1505">
            <v>2</v>
          </cell>
          <cell r="L1505" t="str">
            <v>Flying</v>
          </cell>
          <cell r="M1505" t="str">
            <v>{1}{W}</v>
          </cell>
          <cell r="O1505">
            <v>2</v>
          </cell>
          <cell r="P1505" t="str">
            <v>W</v>
          </cell>
          <cell r="Q1505" t="str">
            <v>6E</v>
          </cell>
          <cell r="R1505">
            <v>5</v>
          </cell>
        </row>
        <row r="1506">
          <cell r="A1506" t="str">
            <v>Wishlist (Normal)</v>
          </cell>
          <cell r="E1506" t="str">
            <v>Ashen Powder</v>
          </cell>
          <cell r="F1506" t="str">
            <v>Classic Sixth Edition</v>
          </cell>
          <cell r="G1506" t="str">
            <v>R</v>
          </cell>
          <cell r="H1506" t="str">
            <v>Sorcery</v>
          </cell>
          <cell r="L1506" t="str">
            <v>Put target creature card from an opponent's graveyard onto the battlefield under your control.</v>
          </cell>
          <cell r="M1506" t="str">
            <v>{2}{B}{B}</v>
          </cell>
          <cell r="O1506">
            <v>4</v>
          </cell>
          <cell r="P1506" t="str">
            <v>B</v>
          </cell>
          <cell r="Q1506" t="str">
            <v>6E</v>
          </cell>
          <cell r="R1506">
            <v>112</v>
          </cell>
        </row>
        <row r="1507">
          <cell r="A1507" t="str">
            <v>YES</v>
          </cell>
          <cell r="E1507" t="str">
            <v>Ashnod's Altar</v>
          </cell>
          <cell r="F1507" t="str">
            <v>Classic Sixth Edition</v>
          </cell>
          <cell r="G1507" t="str">
            <v>U</v>
          </cell>
          <cell r="H1507" t="str">
            <v>Artifact</v>
          </cell>
          <cell r="L1507" t="str">
            <v>Sacrifice a creature: Add {2} to your mana pool.</v>
          </cell>
          <cell r="M1507" t="str">
            <v>{3}</v>
          </cell>
          <cell r="N1507" t="str">
            <v>{X}</v>
          </cell>
          <cell r="O1507">
            <v>3</v>
          </cell>
          <cell r="P1507" t="str">
            <v>A</v>
          </cell>
          <cell r="Q1507" t="str">
            <v>6E</v>
          </cell>
          <cell r="R1507">
            <v>274</v>
          </cell>
        </row>
        <row r="1508">
          <cell r="E1508" t="str">
            <v>Balduvian Barbarians</v>
          </cell>
          <cell r="F1508" t="str">
            <v>Classic Sixth Edition</v>
          </cell>
          <cell r="G1508" t="str">
            <v>C</v>
          </cell>
          <cell r="H1508" t="str">
            <v>Creature — Human Barbarian</v>
          </cell>
          <cell r="I1508">
            <v>3</v>
          </cell>
          <cell r="J1508">
            <v>2</v>
          </cell>
          <cell r="L1508">
            <v>0</v>
          </cell>
          <cell r="M1508" t="str">
            <v>{1}{R}{R}</v>
          </cell>
          <cell r="O1508">
            <v>3</v>
          </cell>
          <cell r="P1508" t="str">
            <v>R</v>
          </cell>
          <cell r="Q1508" t="str">
            <v>6E</v>
          </cell>
          <cell r="R1508">
            <v>166</v>
          </cell>
        </row>
        <row r="1509">
          <cell r="A1509" t="str">
            <v>Promo</v>
          </cell>
          <cell r="E1509" t="str">
            <v>Balduvian Horde</v>
          </cell>
          <cell r="F1509" t="str">
            <v>Classic Sixth Edition</v>
          </cell>
          <cell r="G1509" t="str">
            <v>R</v>
          </cell>
          <cell r="H1509" t="str">
            <v>Creature — Human Barbarian</v>
          </cell>
          <cell r="I1509">
            <v>5</v>
          </cell>
          <cell r="J1509">
            <v>5</v>
          </cell>
          <cell r="L1509" t="str">
            <v>When Balduvian Horde enters the battlefield, sacrifice it unless you discard a card at random.</v>
          </cell>
          <cell r="M1509" t="str">
            <v>{2}{R}{R}</v>
          </cell>
          <cell r="O1509">
            <v>4</v>
          </cell>
          <cell r="P1509" t="str">
            <v>R</v>
          </cell>
          <cell r="Q1509" t="str">
            <v>6E</v>
          </cell>
          <cell r="R1509">
            <v>167</v>
          </cell>
        </row>
        <row r="1510">
          <cell r="A1510" t="str">
            <v>Promo</v>
          </cell>
          <cell r="E1510" t="str">
            <v>Birds of Paradise</v>
          </cell>
          <cell r="F1510" t="str">
            <v>Classic Sixth Edition</v>
          </cell>
          <cell r="G1510" t="str">
            <v>R</v>
          </cell>
          <cell r="H1510" t="str">
            <v>Creature — Bird</v>
          </cell>
          <cell r="I1510">
            <v>0</v>
          </cell>
          <cell r="J1510">
            <v>1</v>
          </cell>
          <cell r="L1510" t="str">
            <v>Flying?{T}: Add one mana of any color to your mana pool.</v>
          </cell>
          <cell r="M1510" t="str">
            <v>{G}</v>
          </cell>
          <cell r="N1510" t="str">
            <v>{W}{U}{B}{R}{G}</v>
          </cell>
          <cell r="O1510">
            <v>1</v>
          </cell>
          <cell r="P1510" t="str">
            <v>G</v>
          </cell>
          <cell r="Q1510" t="str">
            <v>6E</v>
          </cell>
          <cell r="R1510">
            <v>217</v>
          </cell>
        </row>
        <row r="1511">
          <cell r="E1511" t="str">
            <v>Blaze</v>
          </cell>
          <cell r="F1511" t="str">
            <v>Classic Sixth Edition</v>
          </cell>
          <cell r="G1511" t="str">
            <v>U</v>
          </cell>
          <cell r="H1511" t="str">
            <v>Sorcery</v>
          </cell>
          <cell r="L1511" t="str">
            <v>Blaze deals X damage to target creature or player.</v>
          </cell>
          <cell r="M1511" t="str">
            <v>{X}{R}</v>
          </cell>
          <cell r="O1511">
            <v>1</v>
          </cell>
          <cell r="P1511" t="str">
            <v>R</v>
          </cell>
          <cell r="Q1511" t="str">
            <v>6E</v>
          </cell>
          <cell r="R1511">
            <v>168</v>
          </cell>
        </row>
        <row r="1512">
          <cell r="E1512" t="str">
            <v>Blight</v>
          </cell>
          <cell r="F1512" t="str">
            <v>Classic Sixth Edition</v>
          </cell>
          <cell r="G1512" t="str">
            <v>U</v>
          </cell>
          <cell r="H1512" t="str">
            <v>Enchantment — Aura</v>
          </cell>
          <cell r="L1512" t="str">
            <v>Enchant land?When enchanted land becomes tapped, destroy it.</v>
          </cell>
          <cell r="M1512" t="str">
            <v>{B}{B}</v>
          </cell>
          <cell r="O1512">
            <v>2</v>
          </cell>
          <cell r="P1512" t="str">
            <v>B</v>
          </cell>
          <cell r="Q1512" t="str">
            <v>6E</v>
          </cell>
          <cell r="R1512">
            <v>113</v>
          </cell>
        </row>
        <row r="1513">
          <cell r="E1513" t="str">
            <v>Blighted Shaman</v>
          </cell>
          <cell r="F1513" t="str">
            <v>Classic Sixth Edition</v>
          </cell>
          <cell r="G1513" t="str">
            <v>U</v>
          </cell>
          <cell r="H1513" t="str">
            <v>Creature — Human Cleric Shaman</v>
          </cell>
          <cell r="I1513">
            <v>1</v>
          </cell>
          <cell r="J1513">
            <v>1</v>
          </cell>
          <cell r="L1513" t="str">
            <v>{T}, Sacrifice a Swamp: Target creature gets +1/+1 until end of turn. {T}, Sacrifice a creature: Target creature gets +2/+2 until end of turn.</v>
          </cell>
          <cell r="M1513" t="str">
            <v>{1}{B}</v>
          </cell>
          <cell r="O1513">
            <v>2</v>
          </cell>
          <cell r="P1513" t="str">
            <v>B</v>
          </cell>
          <cell r="Q1513" t="str">
            <v>6E</v>
          </cell>
          <cell r="R1513">
            <v>114</v>
          </cell>
        </row>
        <row r="1514">
          <cell r="E1514" t="str">
            <v>Blood Pet</v>
          </cell>
          <cell r="F1514" t="str">
            <v>Classic Sixth Edition</v>
          </cell>
          <cell r="G1514" t="str">
            <v>C</v>
          </cell>
          <cell r="H1514" t="str">
            <v>Creature — Thrull</v>
          </cell>
          <cell r="I1514">
            <v>1</v>
          </cell>
          <cell r="J1514">
            <v>1</v>
          </cell>
          <cell r="L1514" t="str">
            <v>Sacrifice Blood Pet: Add {B} to your mana pool.</v>
          </cell>
          <cell r="M1514" t="str">
            <v>{B}</v>
          </cell>
          <cell r="N1514" t="str">
            <v>{B}</v>
          </cell>
          <cell r="O1514">
            <v>1</v>
          </cell>
          <cell r="P1514" t="str">
            <v>B</v>
          </cell>
          <cell r="Q1514" t="str">
            <v>6E</v>
          </cell>
          <cell r="R1514">
            <v>115</v>
          </cell>
        </row>
        <row r="1515">
          <cell r="E1515" t="str">
            <v>Bog Imp</v>
          </cell>
          <cell r="F1515" t="str">
            <v>Classic Sixth Edition</v>
          </cell>
          <cell r="G1515" t="str">
            <v>C</v>
          </cell>
          <cell r="H1515" t="str">
            <v>Creature — Imp</v>
          </cell>
          <cell r="I1515">
            <v>1</v>
          </cell>
          <cell r="J1515">
            <v>1</v>
          </cell>
          <cell r="L1515" t="str">
            <v>Flying #_(This creature can't be blocked except by creatures with flying or reach.)_#</v>
          </cell>
          <cell r="M1515" t="str">
            <v>{1}{B}</v>
          </cell>
          <cell r="O1515">
            <v>2</v>
          </cell>
          <cell r="P1515" t="str">
            <v>B</v>
          </cell>
          <cell r="Q1515" t="str">
            <v>6E</v>
          </cell>
          <cell r="R1515">
            <v>116</v>
          </cell>
        </row>
        <row r="1516">
          <cell r="E1516" t="str">
            <v>Bog Rats</v>
          </cell>
          <cell r="F1516" t="str">
            <v>Classic Sixth Edition</v>
          </cell>
          <cell r="G1516" t="str">
            <v>C</v>
          </cell>
          <cell r="H1516" t="str">
            <v>Creature — Rat</v>
          </cell>
          <cell r="I1516">
            <v>1</v>
          </cell>
          <cell r="J1516">
            <v>1</v>
          </cell>
          <cell r="L1516" t="str">
            <v>Bog Rats can't be blocked by Walls.</v>
          </cell>
          <cell r="M1516" t="str">
            <v>{B}</v>
          </cell>
          <cell r="O1516">
            <v>1</v>
          </cell>
          <cell r="P1516" t="str">
            <v>B</v>
          </cell>
          <cell r="Q1516" t="str">
            <v>6E</v>
          </cell>
          <cell r="R1516">
            <v>117</v>
          </cell>
        </row>
        <row r="1517">
          <cell r="E1517" t="str">
            <v>Bog Wraith</v>
          </cell>
          <cell r="F1517" t="str">
            <v>Classic Sixth Edition</v>
          </cell>
          <cell r="G1517" t="str">
            <v>U</v>
          </cell>
          <cell r="H1517" t="str">
            <v>Creature — Wraith</v>
          </cell>
          <cell r="I1517">
            <v>3</v>
          </cell>
          <cell r="J1517">
            <v>3</v>
          </cell>
          <cell r="L1517" t="str">
            <v>Swampwalk #_(This creature is unblockable as long as defending player controls a Swamp.)_#</v>
          </cell>
          <cell r="M1517" t="str">
            <v>{3}{B}</v>
          </cell>
          <cell r="O1517">
            <v>4</v>
          </cell>
          <cell r="P1517" t="str">
            <v>B</v>
          </cell>
          <cell r="Q1517" t="str">
            <v>6E</v>
          </cell>
          <cell r="R1517">
            <v>118</v>
          </cell>
        </row>
        <row r="1518">
          <cell r="E1518" t="str">
            <v>Boil</v>
          </cell>
          <cell r="F1518" t="str">
            <v>Classic Sixth Edition</v>
          </cell>
          <cell r="G1518" t="str">
            <v>U</v>
          </cell>
          <cell r="H1518" t="str">
            <v>Instant</v>
          </cell>
          <cell r="L1518" t="str">
            <v>Destroy all Islands.</v>
          </cell>
          <cell r="M1518" t="str">
            <v>{3}{R}</v>
          </cell>
          <cell r="O1518">
            <v>4</v>
          </cell>
          <cell r="P1518" t="str">
            <v>R</v>
          </cell>
          <cell r="Q1518" t="str">
            <v>6E</v>
          </cell>
          <cell r="R1518">
            <v>169</v>
          </cell>
        </row>
        <row r="1519">
          <cell r="A1519" t="str">
            <v>Promo</v>
          </cell>
          <cell r="E1519" t="str">
            <v>Boomerang</v>
          </cell>
          <cell r="F1519" t="str">
            <v>Classic Sixth Edition</v>
          </cell>
          <cell r="G1519" t="str">
            <v>C</v>
          </cell>
          <cell r="H1519" t="str">
            <v>Instant</v>
          </cell>
          <cell r="L1519" t="str">
            <v>Return target permanent to its owner's hand.</v>
          </cell>
          <cell r="M1519" t="str">
            <v>{U}{U}</v>
          </cell>
          <cell r="O1519">
            <v>2</v>
          </cell>
          <cell r="P1519" t="str">
            <v>U</v>
          </cell>
          <cell r="Q1519" t="str">
            <v>6E</v>
          </cell>
          <cell r="R1519">
            <v>58</v>
          </cell>
        </row>
        <row r="1520">
          <cell r="E1520" t="str">
            <v>Bottle of Suleiman</v>
          </cell>
          <cell r="F1520" t="str">
            <v>Classic Sixth Edition</v>
          </cell>
          <cell r="G1520" t="str">
            <v>R</v>
          </cell>
          <cell r="H1520" t="str">
            <v>Artifact</v>
          </cell>
          <cell r="L1520" t="str">
            <v>{1}, Sacrifice Bottle of Suleiman: Flip a coin. If you lose the flip, Bottle of Suleiman deals 5 damage to you. If you win the flip, put a 5/5 colorless Djinn artifact creature token with flying onto the battlefield.</v>
          </cell>
          <cell r="M1520" t="str">
            <v>{4}</v>
          </cell>
          <cell r="O1520">
            <v>4</v>
          </cell>
          <cell r="P1520" t="str">
            <v>A</v>
          </cell>
          <cell r="Q1520" t="str">
            <v>6E</v>
          </cell>
          <cell r="R1520">
            <v>275</v>
          </cell>
        </row>
        <row r="1521">
          <cell r="E1521" t="str">
            <v>Browse</v>
          </cell>
          <cell r="F1521" t="str">
            <v>Classic Sixth Edition</v>
          </cell>
          <cell r="G1521" t="str">
            <v>U</v>
          </cell>
          <cell r="H1521" t="str">
            <v>Enchantment</v>
          </cell>
          <cell r="L1521" t="str">
            <v>{2}{U}{U}: Look at the top five cards of your library, put one of them into your hand, and exile the rest.</v>
          </cell>
          <cell r="M1521" t="str">
            <v>{2}{U}{U}</v>
          </cell>
          <cell r="O1521">
            <v>4</v>
          </cell>
          <cell r="P1521" t="str">
            <v>U</v>
          </cell>
          <cell r="Q1521" t="str">
            <v>6E</v>
          </cell>
          <cell r="R1521">
            <v>59</v>
          </cell>
        </row>
        <row r="1522">
          <cell r="A1522" t="str">
            <v>YES</v>
          </cell>
          <cell r="E1522" t="str">
            <v>Brushland</v>
          </cell>
          <cell r="F1522" t="str">
            <v>Classic Sixth Edition</v>
          </cell>
          <cell r="G1522" t="str">
            <v>R</v>
          </cell>
          <cell r="H1522" t="str">
            <v>Land</v>
          </cell>
          <cell r="L1522" t="str">
            <v>{T}: Add {1} to your mana pool. {T}: Add {G} or {W} to your mana pool. Brushland deals 1 damage to you.</v>
          </cell>
          <cell r="N1522" t="str">
            <v>{G}{W}</v>
          </cell>
          <cell r="O1522">
            <v>0</v>
          </cell>
          <cell r="P1522" t="str">
            <v>L</v>
          </cell>
          <cell r="Q1522" t="str">
            <v>6E</v>
          </cell>
          <cell r="R1522">
            <v>320</v>
          </cell>
        </row>
        <row r="1523">
          <cell r="E1523" t="str">
            <v>Burrowing</v>
          </cell>
          <cell r="F1523" t="str">
            <v>Classic Sixth Edition</v>
          </cell>
          <cell r="G1523" t="str">
            <v>U</v>
          </cell>
          <cell r="H1523" t="str">
            <v>Enchantment — Aura</v>
          </cell>
          <cell r="L1523" t="str">
            <v>Enchant creature?Enchanted creature has mountainwalk.</v>
          </cell>
          <cell r="M1523" t="str">
            <v>{R}</v>
          </cell>
          <cell r="O1523">
            <v>1</v>
          </cell>
          <cell r="P1523" t="str">
            <v>R</v>
          </cell>
          <cell r="Q1523" t="str">
            <v>6E</v>
          </cell>
          <cell r="R1523">
            <v>170</v>
          </cell>
        </row>
        <row r="1524">
          <cell r="A1524" t="str">
            <v>Duplicate</v>
          </cell>
          <cell r="E1524" t="str">
            <v>Call of the Wild</v>
          </cell>
          <cell r="F1524" t="str">
            <v>Classic Sixth Edition</v>
          </cell>
          <cell r="G1524" t="str">
            <v>R</v>
          </cell>
          <cell r="H1524" t="str">
            <v>Enchantment</v>
          </cell>
          <cell r="L1524" t="str">
            <v>{2}{G}{G}: Reveal the top card of your library. If it's a creature card, put it onto the battlefield. Otherwise, put it into your graveyard.</v>
          </cell>
          <cell r="M1524" t="str">
            <v>{2}{G}{G}</v>
          </cell>
          <cell r="O1524">
            <v>4</v>
          </cell>
          <cell r="P1524" t="str">
            <v>G</v>
          </cell>
          <cell r="Q1524" t="str">
            <v>6E</v>
          </cell>
          <cell r="R1524">
            <v>218</v>
          </cell>
        </row>
        <row r="1525">
          <cell r="E1525" t="str">
            <v>Castle</v>
          </cell>
          <cell r="F1525" t="str">
            <v>Classic Sixth Edition</v>
          </cell>
          <cell r="G1525" t="str">
            <v>U</v>
          </cell>
          <cell r="H1525" t="str">
            <v>Enchantment</v>
          </cell>
          <cell r="L1525" t="str">
            <v>Untapped creatures you control get +0/+2.</v>
          </cell>
          <cell r="M1525" t="str">
            <v>{3}{W}</v>
          </cell>
          <cell r="O1525">
            <v>4</v>
          </cell>
          <cell r="P1525" t="str">
            <v>W</v>
          </cell>
          <cell r="Q1525" t="str">
            <v>6E</v>
          </cell>
          <cell r="R1525">
            <v>6</v>
          </cell>
        </row>
        <row r="1526">
          <cell r="E1526" t="str">
            <v>Cat Warriors</v>
          </cell>
          <cell r="F1526" t="str">
            <v>Classic Sixth Edition</v>
          </cell>
          <cell r="G1526" t="str">
            <v>C</v>
          </cell>
          <cell r="H1526" t="str">
            <v>Creature — Cat Warrior</v>
          </cell>
          <cell r="I1526">
            <v>2</v>
          </cell>
          <cell r="J1526">
            <v>2</v>
          </cell>
          <cell r="L1526" t="str">
            <v>Forestwalk</v>
          </cell>
          <cell r="M1526" t="str">
            <v>{1}{G}{G}</v>
          </cell>
          <cell r="O1526">
            <v>3</v>
          </cell>
          <cell r="P1526" t="str">
            <v>G</v>
          </cell>
          <cell r="Q1526" t="str">
            <v>6E</v>
          </cell>
          <cell r="R1526">
            <v>219</v>
          </cell>
        </row>
        <row r="1527">
          <cell r="A1527" t="str">
            <v>Duplicate</v>
          </cell>
          <cell r="E1527" t="str">
            <v>Celestial Dawn</v>
          </cell>
          <cell r="F1527" t="str">
            <v>Classic Sixth Edition</v>
          </cell>
          <cell r="G1527" t="str">
            <v>R</v>
          </cell>
          <cell r="H1527" t="str">
            <v>Enchantment</v>
          </cell>
          <cell r="L1527" t="str">
            <v>Lands you control are Plains. Nonland cards you own that aren't on the battlefield, spells you control, and nonland permanents you control are white. You may spend white mana as though it were mana of any color. You may spend other mana only as though it were colorless mana.</v>
          </cell>
          <cell r="M1527" t="str">
            <v>{1}{W}{W}</v>
          </cell>
          <cell r="O1527">
            <v>3</v>
          </cell>
          <cell r="P1527" t="str">
            <v>W</v>
          </cell>
          <cell r="Q1527" t="str">
            <v>6E</v>
          </cell>
          <cell r="R1527">
            <v>7</v>
          </cell>
        </row>
        <row r="1528">
          <cell r="E1528" t="str">
            <v>Charcoal Diamond</v>
          </cell>
          <cell r="F1528" t="str">
            <v>Classic Sixth Edition</v>
          </cell>
          <cell r="G1528" t="str">
            <v>U</v>
          </cell>
          <cell r="H1528" t="str">
            <v>Artifact</v>
          </cell>
          <cell r="L1528" t="str">
            <v>Charcoal Diamond enters the battlefield tapped. {T}: Add {B} to your mana pool.</v>
          </cell>
          <cell r="M1528" t="str">
            <v>{2}</v>
          </cell>
          <cell r="N1528" t="str">
            <v>{B}</v>
          </cell>
          <cell r="O1528">
            <v>2</v>
          </cell>
          <cell r="P1528" t="str">
            <v>A</v>
          </cell>
          <cell r="Q1528" t="str">
            <v>6E</v>
          </cell>
          <cell r="R1528">
            <v>276</v>
          </cell>
        </row>
        <row r="1529">
          <cell r="A1529" t="str">
            <v>Promo</v>
          </cell>
          <cell r="E1529" t="str">
            <v>Chill</v>
          </cell>
          <cell r="F1529" t="str">
            <v>Classic Sixth Edition</v>
          </cell>
          <cell r="G1529" t="str">
            <v>U</v>
          </cell>
          <cell r="H1529" t="str">
            <v>Enchantment</v>
          </cell>
          <cell r="L1529" t="str">
            <v>Red spells cost {2} more to cast.</v>
          </cell>
          <cell r="M1529" t="str">
            <v>{1}{U}</v>
          </cell>
          <cell r="O1529">
            <v>2</v>
          </cell>
          <cell r="P1529" t="str">
            <v>U</v>
          </cell>
          <cell r="Q1529" t="str">
            <v>6E</v>
          </cell>
          <cell r="R1529">
            <v>60</v>
          </cell>
        </row>
        <row r="1530">
          <cell r="E1530" t="str">
            <v>Circle of Protection: Black</v>
          </cell>
          <cell r="F1530" t="str">
            <v>Classic Sixth Edition</v>
          </cell>
          <cell r="G1530" t="str">
            <v>C</v>
          </cell>
          <cell r="H1530" t="str">
            <v>Enchantment</v>
          </cell>
          <cell r="L1530" t="str">
            <v>{1}: The next time a black source of your choice would deal damage to you this turn, prevent that damage.</v>
          </cell>
          <cell r="M1530" t="str">
            <v>{1}{W}</v>
          </cell>
          <cell r="O1530">
            <v>2</v>
          </cell>
          <cell r="P1530" t="str">
            <v>W</v>
          </cell>
          <cell r="Q1530" t="str">
            <v>6E</v>
          </cell>
          <cell r="R1530">
            <v>8</v>
          </cell>
        </row>
        <row r="1531">
          <cell r="E1531" t="str">
            <v>Circle of Protection: Blue</v>
          </cell>
          <cell r="F1531" t="str">
            <v>Classic Sixth Edition</v>
          </cell>
          <cell r="G1531" t="str">
            <v>C</v>
          </cell>
          <cell r="H1531" t="str">
            <v>Enchantment</v>
          </cell>
          <cell r="L1531" t="str">
            <v>{1}: The next time a blue source of your choice would deal damage to you this turn, prevent that damage.</v>
          </cell>
          <cell r="M1531" t="str">
            <v>{1}{W}</v>
          </cell>
          <cell r="O1531">
            <v>2</v>
          </cell>
          <cell r="P1531" t="str">
            <v>W</v>
          </cell>
          <cell r="Q1531" t="str">
            <v>6E</v>
          </cell>
          <cell r="R1531">
            <v>9</v>
          </cell>
        </row>
        <row r="1532">
          <cell r="E1532" t="str">
            <v>Circle of Protection: Green</v>
          </cell>
          <cell r="F1532" t="str">
            <v>Classic Sixth Edition</v>
          </cell>
          <cell r="G1532" t="str">
            <v>C</v>
          </cell>
          <cell r="H1532" t="str">
            <v>Enchantment</v>
          </cell>
          <cell r="L1532" t="str">
            <v>{1}: The next time a green source of your choice would deal damage to you this turn, prevent that damage.</v>
          </cell>
          <cell r="M1532" t="str">
            <v>{1}{W}</v>
          </cell>
          <cell r="O1532">
            <v>2</v>
          </cell>
          <cell r="P1532" t="str">
            <v>W</v>
          </cell>
          <cell r="Q1532" t="str">
            <v>6E</v>
          </cell>
          <cell r="R1532">
            <v>10</v>
          </cell>
        </row>
        <row r="1533">
          <cell r="A1533" t="str">
            <v>Promo</v>
          </cell>
          <cell r="E1533" t="str">
            <v>Circle of Protection: Red</v>
          </cell>
          <cell r="F1533" t="str">
            <v>Classic Sixth Edition</v>
          </cell>
          <cell r="G1533" t="str">
            <v>C</v>
          </cell>
          <cell r="H1533" t="str">
            <v>Enchantment</v>
          </cell>
          <cell r="L1533" t="str">
            <v>{1}: The next time a red source of your choice would deal damage to you this turn, prevent that damage.</v>
          </cell>
          <cell r="M1533" t="str">
            <v>{1}{W}</v>
          </cell>
          <cell r="O1533">
            <v>2</v>
          </cell>
          <cell r="P1533" t="str">
            <v>W</v>
          </cell>
          <cell r="Q1533" t="str">
            <v>6E</v>
          </cell>
          <cell r="R1533">
            <v>11</v>
          </cell>
        </row>
        <row r="1534">
          <cell r="E1534" t="str">
            <v>Circle of Protection: White</v>
          </cell>
          <cell r="F1534" t="str">
            <v>Classic Sixth Edition</v>
          </cell>
          <cell r="G1534" t="str">
            <v>C</v>
          </cell>
          <cell r="H1534" t="str">
            <v>Enchantment</v>
          </cell>
          <cell r="L1534" t="str">
            <v>{1}: The next time a white source of your choice would deal damage to you this turn, prevent that damage.</v>
          </cell>
          <cell r="M1534" t="str">
            <v>{1}{W}</v>
          </cell>
          <cell r="O1534">
            <v>2</v>
          </cell>
          <cell r="P1534" t="str">
            <v>W</v>
          </cell>
          <cell r="Q1534" t="str">
            <v>6E</v>
          </cell>
          <cell r="R1534">
            <v>12</v>
          </cell>
        </row>
        <row r="1535">
          <cell r="E1535" t="str">
            <v>City of Brass</v>
          </cell>
          <cell r="F1535" t="str">
            <v>Classic Sixth Edition</v>
          </cell>
          <cell r="G1535" t="str">
            <v>R</v>
          </cell>
          <cell r="H1535" t="str">
            <v>Land</v>
          </cell>
          <cell r="L1535" t="str">
            <v>Whenever City of Brass becomes tapped, it deals 1 damage to you. {T}: Add one mana of any color to your mana pool.</v>
          </cell>
          <cell r="N1535" t="str">
            <v>{W}{U}{B}{R}{G}</v>
          </cell>
          <cell r="O1535">
            <v>0</v>
          </cell>
          <cell r="P1535" t="str">
            <v>L</v>
          </cell>
          <cell r="Q1535" t="str">
            <v>6E</v>
          </cell>
          <cell r="R1535">
            <v>321</v>
          </cell>
        </row>
        <row r="1536">
          <cell r="A1536" t="str">
            <v>Duplicate</v>
          </cell>
          <cell r="E1536" t="str">
            <v>Coercion</v>
          </cell>
          <cell r="F1536" t="str">
            <v>Classic Sixth Edition</v>
          </cell>
          <cell r="G1536" t="str">
            <v>C</v>
          </cell>
          <cell r="H1536" t="str">
            <v>Sorcery</v>
          </cell>
          <cell r="L1536" t="str">
            <v>Target opponent reveals his or her hand. You choose a card from it. That player discards that card.</v>
          </cell>
          <cell r="M1536" t="str">
            <v>{2}{B}</v>
          </cell>
          <cell r="O1536">
            <v>3</v>
          </cell>
          <cell r="P1536" t="str">
            <v>B</v>
          </cell>
          <cell r="Q1536" t="str">
            <v>6E</v>
          </cell>
          <cell r="R1536">
            <v>119</v>
          </cell>
        </row>
        <row r="1537">
          <cell r="E1537" t="str">
            <v>Conquer</v>
          </cell>
          <cell r="F1537" t="str">
            <v>Classic Sixth Edition</v>
          </cell>
          <cell r="G1537" t="str">
            <v>U</v>
          </cell>
          <cell r="H1537" t="str">
            <v>Enchantment — Aura</v>
          </cell>
          <cell r="L1537" t="str">
            <v>Enchant land?You control enchanted land.</v>
          </cell>
          <cell r="M1537" t="str">
            <v>{3}{R}{R}</v>
          </cell>
          <cell r="O1537">
            <v>5</v>
          </cell>
          <cell r="P1537" t="str">
            <v>R</v>
          </cell>
          <cell r="Q1537" t="str">
            <v>6E</v>
          </cell>
          <cell r="R1537">
            <v>171</v>
          </cell>
        </row>
        <row r="1538">
          <cell r="A1538" t="str">
            <v>Promo</v>
          </cell>
          <cell r="E1538" t="str">
            <v>Counterspell</v>
          </cell>
          <cell r="F1538" t="str">
            <v>Classic Sixth Edition</v>
          </cell>
          <cell r="G1538" t="str">
            <v>C</v>
          </cell>
          <cell r="H1538" t="str">
            <v>Instant</v>
          </cell>
          <cell r="L1538" t="str">
            <v>Counter target spell.</v>
          </cell>
          <cell r="M1538" t="str">
            <v>{U}{U}</v>
          </cell>
          <cell r="O1538">
            <v>2</v>
          </cell>
          <cell r="P1538" t="str">
            <v>U</v>
          </cell>
          <cell r="Q1538" t="str">
            <v>6E</v>
          </cell>
          <cell r="R1538">
            <v>61</v>
          </cell>
        </row>
        <row r="1539">
          <cell r="A1539" t="str">
            <v>Promo</v>
          </cell>
          <cell r="E1539" t="str">
            <v>Creeping Mold</v>
          </cell>
          <cell r="F1539" t="str">
            <v>Classic Sixth Edition</v>
          </cell>
          <cell r="G1539" t="str">
            <v>U</v>
          </cell>
          <cell r="H1539" t="str">
            <v>Sorcery</v>
          </cell>
          <cell r="L1539" t="str">
            <v>Destroy target artifact, enchantment, or land.</v>
          </cell>
          <cell r="M1539" t="str">
            <v>{2}{G}{G}</v>
          </cell>
          <cell r="O1539">
            <v>4</v>
          </cell>
          <cell r="P1539" t="str">
            <v>G</v>
          </cell>
          <cell r="Q1539" t="str">
            <v>6E</v>
          </cell>
          <cell r="R1539">
            <v>220</v>
          </cell>
        </row>
        <row r="1540">
          <cell r="E1540" t="str">
            <v>Crimson Hellkite</v>
          </cell>
          <cell r="F1540" t="str">
            <v>Classic Sixth Edition</v>
          </cell>
          <cell r="G1540" t="str">
            <v>R</v>
          </cell>
          <cell r="H1540" t="str">
            <v>Creature — Dragon</v>
          </cell>
          <cell r="I1540">
            <v>6</v>
          </cell>
          <cell r="J1540">
            <v>6</v>
          </cell>
          <cell r="L1540" t="str">
            <v>Flying?{X}, {T}: Crimson Hellkite deals X damage to target creature. Spend only red mana this way.</v>
          </cell>
          <cell r="M1540" t="str">
            <v>{6}{R}{R}{R}</v>
          </cell>
          <cell r="O1540">
            <v>9</v>
          </cell>
          <cell r="P1540" t="str">
            <v>R</v>
          </cell>
          <cell r="Q1540" t="str">
            <v>6E</v>
          </cell>
          <cell r="R1540">
            <v>172</v>
          </cell>
        </row>
        <row r="1541">
          <cell r="A1541" t="str">
            <v>Promo</v>
          </cell>
          <cell r="E1541" t="str">
            <v>Crusade</v>
          </cell>
          <cell r="F1541" t="str">
            <v>Classic Sixth Edition</v>
          </cell>
          <cell r="G1541" t="str">
            <v>R</v>
          </cell>
          <cell r="H1541" t="str">
            <v>Enchantment</v>
          </cell>
          <cell r="L1541" t="str">
            <v>White creatures get +1/+1.</v>
          </cell>
          <cell r="M1541" t="str">
            <v>{W}{W}</v>
          </cell>
          <cell r="O1541">
            <v>2</v>
          </cell>
          <cell r="P1541" t="str">
            <v>W</v>
          </cell>
          <cell r="Q1541" t="str">
            <v>6E</v>
          </cell>
          <cell r="R1541">
            <v>13</v>
          </cell>
        </row>
        <row r="1542">
          <cell r="E1542" t="str">
            <v>Crystal Rod</v>
          </cell>
          <cell r="F1542" t="str">
            <v>Classic Sixth Edition</v>
          </cell>
          <cell r="G1542" t="str">
            <v>U</v>
          </cell>
          <cell r="H1542" t="str">
            <v>Artifact</v>
          </cell>
          <cell r="L1542" t="str">
            <v>Whenever a player casts a blue spell, you may pay {1}. If you do, you gain 1 life.</v>
          </cell>
          <cell r="M1542" t="str">
            <v>{1}</v>
          </cell>
          <cell r="O1542">
            <v>1</v>
          </cell>
          <cell r="P1542" t="str">
            <v>A</v>
          </cell>
          <cell r="Q1542" t="str">
            <v>6E</v>
          </cell>
          <cell r="R1542">
            <v>277</v>
          </cell>
        </row>
        <row r="1543">
          <cell r="A1543" t="str">
            <v>YES</v>
          </cell>
          <cell r="E1543" t="str">
            <v>Crystal Vein</v>
          </cell>
          <cell r="F1543" t="str">
            <v>Classic Sixth Edition</v>
          </cell>
          <cell r="G1543" t="str">
            <v>U</v>
          </cell>
          <cell r="H1543" t="str">
            <v>Land</v>
          </cell>
          <cell r="L1543" t="str">
            <v>{T}: Add {1} to your mana pool. {T}, Sacrifice Crystal Vein: Add {2} to your mana pool.</v>
          </cell>
          <cell r="N1543" t="str">
            <v>{X}</v>
          </cell>
          <cell r="O1543">
            <v>0</v>
          </cell>
          <cell r="P1543" t="str">
            <v>L</v>
          </cell>
          <cell r="Q1543" t="str">
            <v>6E</v>
          </cell>
          <cell r="R1543">
            <v>322</v>
          </cell>
        </row>
        <row r="1544">
          <cell r="A1544" t="str">
            <v>Duplicate</v>
          </cell>
          <cell r="E1544" t="str">
            <v>Cursed Totem</v>
          </cell>
          <cell r="F1544" t="str">
            <v>Classic Sixth Edition</v>
          </cell>
          <cell r="G1544" t="str">
            <v>R</v>
          </cell>
          <cell r="H1544" t="str">
            <v>Artifact</v>
          </cell>
          <cell r="L1544" t="str">
            <v>Activated abilities of creatures can't be activated.</v>
          </cell>
          <cell r="M1544" t="str">
            <v>{2}</v>
          </cell>
          <cell r="O1544">
            <v>2</v>
          </cell>
          <cell r="P1544" t="str">
            <v>A</v>
          </cell>
          <cell r="Q1544" t="str">
            <v>6E</v>
          </cell>
          <cell r="R1544">
            <v>278</v>
          </cell>
        </row>
        <row r="1545">
          <cell r="E1545" t="str">
            <v>Dancing Scimitar</v>
          </cell>
          <cell r="F1545" t="str">
            <v>Classic Sixth Edition</v>
          </cell>
          <cell r="G1545" t="str">
            <v>R</v>
          </cell>
          <cell r="H1545" t="str">
            <v>Artifact Creature — Spirit</v>
          </cell>
          <cell r="I1545">
            <v>1</v>
          </cell>
          <cell r="J1545">
            <v>5</v>
          </cell>
          <cell r="L1545" t="str">
            <v>Flying #_(This creature can't be blocked except by creatures with flying or reach.)_#</v>
          </cell>
          <cell r="M1545" t="str">
            <v>{4}</v>
          </cell>
          <cell r="O1545">
            <v>4</v>
          </cell>
          <cell r="P1545" t="str">
            <v>A</v>
          </cell>
          <cell r="Q1545" t="str">
            <v>6E</v>
          </cell>
          <cell r="R1545">
            <v>279</v>
          </cell>
        </row>
        <row r="1546">
          <cell r="E1546" t="str">
            <v>Daraja Griffin</v>
          </cell>
          <cell r="F1546" t="str">
            <v>Classic Sixth Edition</v>
          </cell>
          <cell r="G1546" t="str">
            <v>U</v>
          </cell>
          <cell r="H1546" t="str">
            <v>Creature — Griffin</v>
          </cell>
          <cell r="I1546">
            <v>2</v>
          </cell>
          <cell r="J1546">
            <v>2</v>
          </cell>
          <cell r="L1546" t="str">
            <v>Flying?Sacrifice Daraja Griffin: Destroy target black creature.</v>
          </cell>
          <cell r="M1546" t="str">
            <v>{3}{W}</v>
          </cell>
          <cell r="O1546">
            <v>4</v>
          </cell>
          <cell r="P1546" t="str">
            <v>W</v>
          </cell>
          <cell r="Q1546" t="str">
            <v>6E</v>
          </cell>
          <cell r="R1546">
            <v>15</v>
          </cell>
        </row>
        <row r="1547">
          <cell r="A1547" t="str">
            <v>Duplicate</v>
          </cell>
          <cell r="E1547" t="str">
            <v>Daring Apprentice</v>
          </cell>
          <cell r="F1547" t="str">
            <v>Classic Sixth Edition</v>
          </cell>
          <cell r="G1547" t="str">
            <v>R</v>
          </cell>
          <cell r="H1547" t="str">
            <v>Creature — Human Wizard</v>
          </cell>
          <cell r="I1547">
            <v>1</v>
          </cell>
          <cell r="J1547">
            <v>1</v>
          </cell>
          <cell r="L1547" t="str">
            <v>{T}, Sacrifice Daring Apprentice: Counter target spell.</v>
          </cell>
          <cell r="M1547" t="str">
            <v>{1}{U}{U}</v>
          </cell>
          <cell r="O1547">
            <v>3</v>
          </cell>
          <cell r="P1547" t="str">
            <v>U</v>
          </cell>
          <cell r="Q1547" t="str">
            <v>6E</v>
          </cell>
          <cell r="R1547">
            <v>62</v>
          </cell>
        </row>
        <row r="1548">
          <cell r="E1548" t="str">
            <v>D'Avenant Archer</v>
          </cell>
          <cell r="F1548" t="str">
            <v>Classic Sixth Edition</v>
          </cell>
          <cell r="G1548" t="str">
            <v>C</v>
          </cell>
          <cell r="H1548" t="str">
            <v>Creature — Human Soldier Archer</v>
          </cell>
          <cell r="I1548">
            <v>1</v>
          </cell>
          <cell r="J1548">
            <v>2</v>
          </cell>
          <cell r="L1548" t="str">
            <v>{T}: D'Avenant Archer deals 1 damage to target attacking or blocking creature.</v>
          </cell>
          <cell r="M1548" t="str">
            <v>{2}{W}</v>
          </cell>
          <cell r="O1548">
            <v>3</v>
          </cell>
          <cell r="P1548" t="str">
            <v>W</v>
          </cell>
          <cell r="Q1548" t="str">
            <v>6E</v>
          </cell>
          <cell r="R1548">
            <v>14</v>
          </cell>
        </row>
        <row r="1549">
          <cell r="E1549" t="str">
            <v>Deflection</v>
          </cell>
          <cell r="F1549" t="str">
            <v>Classic Sixth Edition</v>
          </cell>
          <cell r="G1549" t="str">
            <v>R</v>
          </cell>
          <cell r="H1549" t="str">
            <v>Instant</v>
          </cell>
          <cell r="L1549" t="str">
            <v>Change the target of target spell with a single target.</v>
          </cell>
          <cell r="M1549" t="str">
            <v>{3}{U}</v>
          </cell>
          <cell r="O1549">
            <v>4</v>
          </cell>
          <cell r="P1549" t="str">
            <v>U</v>
          </cell>
          <cell r="Q1549" t="str">
            <v>6E</v>
          </cell>
          <cell r="R1549">
            <v>63</v>
          </cell>
        </row>
        <row r="1550">
          <cell r="A1550" t="str">
            <v>Duplicate</v>
          </cell>
          <cell r="E1550" t="str">
            <v>Dense Foliage</v>
          </cell>
          <cell r="F1550" t="str">
            <v>Classic Sixth Edition</v>
          </cell>
          <cell r="G1550" t="str">
            <v>R</v>
          </cell>
          <cell r="H1550" t="str">
            <v>Enchantment</v>
          </cell>
          <cell r="L1550" t="str">
            <v>Creatures can't be the targets of spells.</v>
          </cell>
          <cell r="M1550" t="str">
            <v>{2}{G}</v>
          </cell>
          <cell r="O1550">
            <v>3</v>
          </cell>
          <cell r="P1550" t="str">
            <v>G</v>
          </cell>
          <cell r="Q1550" t="str">
            <v>6E</v>
          </cell>
          <cell r="R1550">
            <v>221</v>
          </cell>
        </row>
        <row r="1551">
          <cell r="E1551" t="str">
            <v>Derelor</v>
          </cell>
          <cell r="F1551" t="str">
            <v>Classic Sixth Edition</v>
          </cell>
          <cell r="G1551" t="str">
            <v>R</v>
          </cell>
          <cell r="H1551" t="str">
            <v>Creature — Thrull</v>
          </cell>
          <cell r="I1551">
            <v>4</v>
          </cell>
          <cell r="J1551">
            <v>4</v>
          </cell>
          <cell r="L1551" t="str">
            <v>Black spells you cast cost {B} more to cast.</v>
          </cell>
          <cell r="M1551" t="str">
            <v>{3}{B}</v>
          </cell>
          <cell r="O1551">
            <v>4</v>
          </cell>
          <cell r="P1551" t="str">
            <v>B</v>
          </cell>
          <cell r="Q1551" t="str">
            <v>6E</v>
          </cell>
          <cell r="R1551">
            <v>120</v>
          </cell>
        </row>
        <row r="1552">
          <cell r="E1552" t="str">
            <v>Desertion</v>
          </cell>
          <cell r="F1552" t="str">
            <v>Classic Sixth Edition</v>
          </cell>
          <cell r="G1552" t="str">
            <v>R</v>
          </cell>
          <cell r="H1552" t="str">
            <v>Instant</v>
          </cell>
          <cell r="L1552" t="str">
            <v>Counter target spell. If an artifact or creature spell is countered this way, put that card onto the battlefield under your control instead of into its owner's graveyard.</v>
          </cell>
          <cell r="M1552" t="str">
            <v>{3}{U}{U}</v>
          </cell>
          <cell r="O1552">
            <v>5</v>
          </cell>
          <cell r="P1552" t="str">
            <v>U</v>
          </cell>
          <cell r="Q1552" t="str">
            <v>6E</v>
          </cell>
          <cell r="R1552">
            <v>64</v>
          </cell>
        </row>
        <row r="1553">
          <cell r="E1553" t="str">
            <v>Diminishing Returns</v>
          </cell>
          <cell r="F1553" t="str">
            <v>Classic Sixth Edition</v>
          </cell>
          <cell r="G1553" t="str">
            <v>R</v>
          </cell>
          <cell r="H1553" t="str">
            <v>Sorcery</v>
          </cell>
          <cell r="L1553" t="str">
            <v>Each player shuffles his or her hand and graveyard into his or her library. You exile the top ten cards of your library. Then each player draws up to seven cards.</v>
          </cell>
          <cell r="M1553" t="str">
            <v>{2}{U}{U}</v>
          </cell>
          <cell r="O1553">
            <v>4</v>
          </cell>
          <cell r="P1553" t="str">
            <v>U</v>
          </cell>
          <cell r="Q1553" t="str">
            <v>6E</v>
          </cell>
          <cell r="R1553">
            <v>65</v>
          </cell>
        </row>
        <row r="1554">
          <cell r="E1554" t="str">
            <v>Dingus Egg</v>
          </cell>
          <cell r="F1554" t="str">
            <v>Classic Sixth Edition</v>
          </cell>
          <cell r="G1554" t="str">
            <v>R</v>
          </cell>
          <cell r="H1554" t="str">
            <v>Artifact</v>
          </cell>
          <cell r="L1554" t="str">
            <v>Whenever a land is put into a graveyard from the battlefield, Dingus Egg deals 2 damage to that land's controller.</v>
          </cell>
          <cell r="M1554" t="str">
            <v>{4}</v>
          </cell>
          <cell r="O1554">
            <v>4</v>
          </cell>
          <cell r="P1554" t="str">
            <v>A</v>
          </cell>
          <cell r="Q1554" t="str">
            <v>6E</v>
          </cell>
          <cell r="R1554">
            <v>280</v>
          </cell>
        </row>
        <row r="1555">
          <cell r="A1555" t="str">
            <v>Promo</v>
          </cell>
          <cell r="E1555" t="str">
            <v>Disenchant</v>
          </cell>
          <cell r="F1555" t="str">
            <v>Classic Sixth Edition</v>
          </cell>
          <cell r="G1555" t="str">
            <v>C</v>
          </cell>
          <cell r="H1555" t="str">
            <v>Instant</v>
          </cell>
          <cell r="L1555" t="str">
            <v>Destroy target artifact or enchantment.</v>
          </cell>
          <cell r="M1555" t="str">
            <v>{1}{W}</v>
          </cell>
          <cell r="O1555">
            <v>2</v>
          </cell>
          <cell r="P1555" t="str">
            <v>W</v>
          </cell>
          <cell r="Q1555" t="str">
            <v>6E</v>
          </cell>
          <cell r="R1555">
            <v>16</v>
          </cell>
        </row>
        <row r="1556">
          <cell r="E1556" t="str">
            <v>Disrupting Scepter</v>
          </cell>
          <cell r="F1556" t="str">
            <v>Classic Sixth Edition</v>
          </cell>
          <cell r="G1556" t="str">
            <v>R</v>
          </cell>
          <cell r="H1556" t="str">
            <v>Artifact</v>
          </cell>
          <cell r="L1556" t="str">
            <v>{3}, {T}: Target player discards a card. Activate this ability only during your turn.</v>
          </cell>
          <cell r="M1556" t="str">
            <v>{3}</v>
          </cell>
          <cell r="O1556">
            <v>3</v>
          </cell>
          <cell r="P1556" t="str">
            <v>A</v>
          </cell>
          <cell r="Q1556" t="str">
            <v>6E</v>
          </cell>
          <cell r="R1556">
            <v>281</v>
          </cell>
        </row>
        <row r="1557">
          <cell r="E1557" t="str">
            <v>Divine Transformation</v>
          </cell>
          <cell r="F1557" t="str">
            <v>Classic Sixth Edition</v>
          </cell>
          <cell r="G1557" t="str">
            <v>U</v>
          </cell>
          <cell r="H1557" t="str">
            <v>Enchantment — Aura</v>
          </cell>
          <cell r="L1557" t="str">
            <v>Enchant creature?Enchanted creature gets +3/+3.</v>
          </cell>
          <cell r="M1557" t="str">
            <v>{2}{W}{W}</v>
          </cell>
          <cell r="O1557">
            <v>4</v>
          </cell>
          <cell r="P1557" t="str">
            <v>W</v>
          </cell>
          <cell r="Q1557" t="str">
            <v>6E</v>
          </cell>
          <cell r="R1557">
            <v>17</v>
          </cell>
        </row>
        <row r="1558">
          <cell r="E1558" t="str">
            <v>Doomsday</v>
          </cell>
          <cell r="F1558" t="str">
            <v>Classic Sixth Edition</v>
          </cell>
          <cell r="G1558" t="str">
            <v>R</v>
          </cell>
          <cell r="H1558" t="str">
            <v>Sorcery</v>
          </cell>
          <cell r="L1558" t="str">
            <v>Search your library and graveyard for five cards and exile the rest. Put the chosen cards on top of your library in any order. You lose half your life, rounded up.</v>
          </cell>
          <cell r="M1558" t="str">
            <v>{B}{B}{B}</v>
          </cell>
          <cell r="O1558">
            <v>3</v>
          </cell>
          <cell r="P1558" t="str">
            <v>B</v>
          </cell>
          <cell r="Q1558" t="str">
            <v>6E</v>
          </cell>
          <cell r="R1558">
            <v>121</v>
          </cell>
        </row>
        <row r="1559">
          <cell r="E1559" t="str">
            <v>Dragon Engine</v>
          </cell>
          <cell r="F1559" t="str">
            <v>Classic Sixth Edition</v>
          </cell>
          <cell r="G1559" t="str">
            <v>R</v>
          </cell>
          <cell r="H1559" t="str">
            <v>Artifact Creature — Construct</v>
          </cell>
          <cell r="I1559">
            <v>1</v>
          </cell>
          <cell r="J1559">
            <v>3</v>
          </cell>
          <cell r="L1559" t="str">
            <v>{2}: Dragon Engine gets +1/+0 until end of turn.</v>
          </cell>
          <cell r="M1559" t="str">
            <v>{3}</v>
          </cell>
          <cell r="O1559">
            <v>3</v>
          </cell>
          <cell r="P1559" t="str">
            <v>A</v>
          </cell>
          <cell r="Q1559" t="str">
            <v>6E</v>
          </cell>
          <cell r="R1559">
            <v>282</v>
          </cell>
        </row>
        <row r="1560">
          <cell r="E1560" t="str">
            <v>Dragon Mask</v>
          </cell>
          <cell r="F1560" t="str">
            <v>Classic Sixth Edition</v>
          </cell>
          <cell r="G1560" t="str">
            <v>U</v>
          </cell>
          <cell r="H1560" t="str">
            <v>Artifact</v>
          </cell>
          <cell r="L1560" t="str">
            <v>{3}, {T}: Target creature you control gets +2/+2 until end of turn. Return it to its owner's hand at the beginning of the next end step. #_(Return it only if it's on the battlefield.)_#</v>
          </cell>
          <cell r="M1560" t="str">
            <v>{3}</v>
          </cell>
          <cell r="O1560">
            <v>3</v>
          </cell>
          <cell r="P1560" t="str">
            <v>A</v>
          </cell>
          <cell r="Q1560" t="str">
            <v>6E</v>
          </cell>
          <cell r="R1560">
            <v>283</v>
          </cell>
        </row>
        <row r="1561">
          <cell r="E1561" t="str">
            <v>Dread of Night</v>
          </cell>
          <cell r="F1561" t="str">
            <v>Classic Sixth Edition</v>
          </cell>
          <cell r="G1561" t="str">
            <v>U</v>
          </cell>
          <cell r="H1561" t="str">
            <v>Enchantment</v>
          </cell>
          <cell r="L1561" t="str">
            <v>White creatures get -1/-1.</v>
          </cell>
          <cell r="M1561" t="str">
            <v>{B}</v>
          </cell>
          <cell r="O1561">
            <v>1</v>
          </cell>
          <cell r="P1561" t="str">
            <v>B</v>
          </cell>
          <cell r="Q1561" t="str">
            <v>6E</v>
          </cell>
          <cell r="R1561">
            <v>122</v>
          </cell>
        </row>
        <row r="1562">
          <cell r="E1562" t="str">
            <v>Dream Cache</v>
          </cell>
          <cell r="F1562" t="str">
            <v>Classic Sixth Edition</v>
          </cell>
          <cell r="G1562" t="str">
            <v>C</v>
          </cell>
          <cell r="H1562" t="str">
            <v>Sorcery</v>
          </cell>
          <cell r="L1562" t="str">
            <v>Draw three cards, then put two cards from your hand both on top of your library or both on the bottom of your library.</v>
          </cell>
          <cell r="M1562" t="str">
            <v>{2}{U}</v>
          </cell>
          <cell r="O1562">
            <v>3</v>
          </cell>
          <cell r="P1562" t="str">
            <v>U</v>
          </cell>
          <cell r="Q1562" t="str">
            <v>6E</v>
          </cell>
          <cell r="R1562">
            <v>66</v>
          </cell>
        </row>
        <row r="1563">
          <cell r="E1563" t="str">
            <v>Drudge Skeletons</v>
          </cell>
          <cell r="F1563" t="str">
            <v>Classic Sixth Edition</v>
          </cell>
          <cell r="G1563" t="str">
            <v>C</v>
          </cell>
          <cell r="H1563" t="str">
            <v>Creature — Skeleton</v>
          </cell>
          <cell r="I1563">
            <v>1</v>
          </cell>
          <cell r="J1563">
            <v>1</v>
          </cell>
          <cell r="L1563" t="str">
            <v>{B}: Regenerate Drudge Skeletons. #_(The next time this creature would be destroyed this turn, it isn't. Instead tap it, remove all damage from it, and remove it from combat.)_#</v>
          </cell>
          <cell r="M1563" t="str">
            <v>{1}{B}</v>
          </cell>
          <cell r="O1563">
            <v>2</v>
          </cell>
          <cell r="P1563" t="str">
            <v>B</v>
          </cell>
          <cell r="Q1563" t="str">
            <v>6E</v>
          </cell>
          <cell r="R1563">
            <v>123</v>
          </cell>
        </row>
        <row r="1564">
          <cell r="E1564" t="str">
            <v>Dry Spell</v>
          </cell>
          <cell r="F1564" t="str">
            <v>Classic Sixth Edition</v>
          </cell>
          <cell r="G1564" t="str">
            <v>C</v>
          </cell>
          <cell r="H1564" t="str">
            <v>Sorcery</v>
          </cell>
          <cell r="L1564" t="str">
            <v>Dry Spell deals 1 damage to each creature and each player.</v>
          </cell>
          <cell r="M1564" t="str">
            <v>{1}{B}</v>
          </cell>
          <cell r="O1564">
            <v>2</v>
          </cell>
          <cell r="P1564" t="str">
            <v>B</v>
          </cell>
          <cell r="Q1564" t="str">
            <v>6E</v>
          </cell>
          <cell r="R1564">
            <v>124</v>
          </cell>
        </row>
        <row r="1565">
          <cell r="A1565" t="str">
            <v>YES</v>
          </cell>
          <cell r="E1565" t="str">
            <v>Dwarven Ruins</v>
          </cell>
          <cell r="F1565" t="str">
            <v>Classic Sixth Edition</v>
          </cell>
          <cell r="G1565" t="str">
            <v>U</v>
          </cell>
          <cell r="H1565" t="str">
            <v>Land</v>
          </cell>
          <cell r="L1565" t="str">
            <v>Dwarven Ruins enters the battlefield tapped. {T}: Add {R} to your mana pool. {T}, Sacrifice Dwarven Ruins: Add {R}{R} to your mana pool.</v>
          </cell>
          <cell r="N1565" t="str">
            <v>{R}</v>
          </cell>
          <cell r="O1565">
            <v>0</v>
          </cell>
          <cell r="P1565" t="str">
            <v>L</v>
          </cell>
          <cell r="Q1565" t="str">
            <v>6E</v>
          </cell>
          <cell r="R1565">
            <v>323</v>
          </cell>
        </row>
        <row r="1566">
          <cell r="E1566" t="str">
            <v>Early Harvest</v>
          </cell>
          <cell r="F1566" t="str">
            <v>Classic Sixth Edition</v>
          </cell>
          <cell r="G1566" t="str">
            <v>R</v>
          </cell>
          <cell r="H1566" t="str">
            <v>Instant</v>
          </cell>
          <cell r="L1566" t="str">
            <v>Target player untaps all basic lands he or she controls.</v>
          </cell>
          <cell r="M1566" t="str">
            <v>{1}{G}{G}</v>
          </cell>
          <cell r="O1566">
            <v>3</v>
          </cell>
          <cell r="P1566" t="str">
            <v>G</v>
          </cell>
          <cell r="Q1566" t="str">
            <v>6E</v>
          </cell>
          <cell r="R1566">
            <v>222</v>
          </cell>
        </row>
        <row r="1567">
          <cell r="E1567" t="str">
            <v>Earthquake</v>
          </cell>
          <cell r="F1567" t="str">
            <v>Classic Sixth Edition</v>
          </cell>
          <cell r="G1567" t="str">
            <v>R</v>
          </cell>
          <cell r="H1567" t="str">
            <v>Sorcery</v>
          </cell>
          <cell r="L1567" t="str">
            <v>Earthquake deals X damage to each creature without flying and each player.</v>
          </cell>
          <cell r="M1567" t="str">
            <v>{X}{R}</v>
          </cell>
          <cell r="O1567">
            <v>1</v>
          </cell>
          <cell r="P1567" t="str">
            <v>R</v>
          </cell>
          <cell r="Q1567" t="str">
            <v>6E</v>
          </cell>
          <cell r="R1567">
            <v>173</v>
          </cell>
        </row>
        <row r="1568">
          <cell r="A1568" t="str">
            <v>YES</v>
          </cell>
          <cell r="E1568" t="str">
            <v>Ebon Stronghold</v>
          </cell>
          <cell r="F1568" t="str">
            <v>Classic Sixth Edition</v>
          </cell>
          <cell r="G1568" t="str">
            <v>U</v>
          </cell>
          <cell r="H1568" t="str">
            <v>Land</v>
          </cell>
          <cell r="L1568" t="str">
            <v>Ebon Stronghold enters the battlefield tapped. {T}: Add {B} to your mana pool. {T}, Sacrifice Ebon Stronghold: Add {B}{B} to your mana pool.</v>
          </cell>
          <cell r="N1568" t="str">
            <v>{B}</v>
          </cell>
          <cell r="O1568">
            <v>0</v>
          </cell>
          <cell r="P1568" t="str">
            <v>L</v>
          </cell>
          <cell r="Q1568" t="str">
            <v>6E</v>
          </cell>
          <cell r="R1568">
            <v>324</v>
          </cell>
        </row>
        <row r="1569">
          <cell r="E1569" t="str">
            <v>Ekundu Griffin</v>
          </cell>
          <cell r="F1569" t="str">
            <v>Classic Sixth Edition</v>
          </cell>
          <cell r="G1569" t="str">
            <v>C</v>
          </cell>
          <cell r="H1569" t="str">
            <v>Creature — Griffin</v>
          </cell>
          <cell r="I1569">
            <v>2</v>
          </cell>
          <cell r="J1569">
            <v>2</v>
          </cell>
          <cell r="L1569" t="str">
            <v>Flying, first strike</v>
          </cell>
          <cell r="M1569" t="str">
            <v>{3}{W}</v>
          </cell>
          <cell r="O1569">
            <v>4</v>
          </cell>
          <cell r="P1569" t="str">
            <v>W</v>
          </cell>
          <cell r="Q1569" t="str">
            <v>6E</v>
          </cell>
          <cell r="R1569">
            <v>18</v>
          </cell>
        </row>
        <row r="1570">
          <cell r="A1570" t="str">
            <v>Duplicate</v>
          </cell>
          <cell r="E1570" t="str">
            <v>Elder Druid</v>
          </cell>
          <cell r="F1570" t="str">
            <v>Classic Sixth Edition</v>
          </cell>
          <cell r="G1570" t="str">
            <v>R</v>
          </cell>
          <cell r="H1570" t="str">
            <v>Creature — Elf Cleric Druid</v>
          </cell>
          <cell r="I1570">
            <v>2</v>
          </cell>
          <cell r="J1570">
            <v>2</v>
          </cell>
          <cell r="L1570" t="str">
            <v>{3}{G}, {T}: You may tap or untap target artifact, creature, or land.</v>
          </cell>
          <cell r="M1570" t="str">
            <v>{3}{G}</v>
          </cell>
          <cell r="O1570">
            <v>4</v>
          </cell>
          <cell r="P1570" t="str">
            <v>G</v>
          </cell>
          <cell r="Q1570" t="str">
            <v>6E</v>
          </cell>
          <cell r="R1570">
            <v>223</v>
          </cell>
        </row>
        <row r="1571">
          <cell r="E1571" t="str">
            <v>Elven Cache</v>
          </cell>
          <cell r="F1571" t="str">
            <v>Classic Sixth Edition</v>
          </cell>
          <cell r="G1571" t="str">
            <v>C</v>
          </cell>
          <cell r="H1571" t="str">
            <v>Sorcery</v>
          </cell>
          <cell r="L1571" t="str">
            <v>Return target card from your graveyard to your hand.</v>
          </cell>
          <cell r="M1571" t="str">
            <v>{2}{G}{G}</v>
          </cell>
          <cell r="O1571">
            <v>4</v>
          </cell>
          <cell r="P1571" t="str">
            <v>G</v>
          </cell>
          <cell r="Q1571" t="str">
            <v>6E</v>
          </cell>
          <cell r="R1571">
            <v>224</v>
          </cell>
        </row>
        <row r="1572">
          <cell r="E1572" t="str">
            <v>Elven Riders</v>
          </cell>
          <cell r="F1572" t="str">
            <v>Classic Sixth Edition</v>
          </cell>
          <cell r="G1572" t="str">
            <v>U</v>
          </cell>
          <cell r="H1572" t="str">
            <v>Creature — Elf</v>
          </cell>
          <cell r="I1572">
            <v>3</v>
          </cell>
          <cell r="J1572">
            <v>3</v>
          </cell>
          <cell r="L1572" t="str">
            <v>Elven Riders can't be blocked except by Walls and/or creatures with flying.</v>
          </cell>
          <cell r="M1572" t="str">
            <v>{3}{G}{G}</v>
          </cell>
          <cell r="O1572">
            <v>5</v>
          </cell>
          <cell r="P1572" t="str">
            <v>G</v>
          </cell>
          <cell r="Q1572" t="str">
            <v>6E</v>
          </cell>
          <cell r="R1572">
            <v>225</v>
          </cell>
        </row>
        <row r="1573">
          <cell r="E1573" t="str">
            <v>Elvish Archers</v>
          </cell>
          <cell r="F1573" t="str">
            <v>Classic Sixth Edition</v>
          </cell>
          <cell r="G1573" t="str">
            <v>R</v>
          </cell>
          <cell r="H1573" t="str">
            <v>Creature — Elf Archer</v>
          </cell>
          <cell r="I1573">
            <v>2</v>
          </cell>
          <cell r="J1573">
            <v>1</v>
          </cell>
          <cell r="L1573" t="str">
            <v>First strike</v>
          </cell>
          <cell r="M1573" t="str">
            <v>{1}{G}</v>
          </cell>
          <cell r="O1573">
            <v>2</v>
          </cell>
          <cell r="P1573" t="str">
            <v>G</v>
          </cell>
          <cell r="Q1573" t="str">
            <v>6E</v>
          </cell>
          <cell r="R1573">
            <v>226</v>
          </cell>
        </row>
        <row r="1574">
          <cell r="E1574" t="str">
            <v>Enfeeblement</v>
          </cell>
          <cell r="F1574" t="str">
            <v>Classic Sixth Edition</v>
          </cell>
          <cell r="G1574" t="str">
            <v>C</v>
          </cell>
          <cell r="H1574" t="str">
            <v>Enchantment — Aura</v>
          </cell>
          <cell r="L1574" t="str">
            <v>Enchant creature #_(Target a creature as you cast this. This card enters the battlefield attached to that creature.)_#?Enchanted creature gets -2/-2.</v>
          </cell>
          <cell r="M1574" t="str">
            <v>{B}{B}</v>
          </cell>
          <cell r="O1574">
            <v>2</v>
          </cell>
          <cell r="P1574" t="str">
            <v>B</v>
          </cell>
          <cell r="Q1574" t="str">
            <v>6E</v>
          </cell>
          <cell r="R1574">
            <v>125</v>
          </cell>
        </row>
        <row r="1575">
          <cell r="A1575" t="str">
            <v>Promo</v>
          </cell>
          <cell r="E1575" t="str">
            <v>Enlightened Tutor</v>
          </cell>
          <cell r="F1575" t="str">
            <v>Classic Sixth Edition</v>
          </cell>
          <cell r="G1575" t="str">
            <v>U</v>
          </cell>
          <cell r="H1575" t="str">
            <v>Instant</v>
          </cell>
          <cell r="L1575" t="str">
            <v>Search your library for an artifact or enchantment card and reveal that card. Shuffle your library, then put the card on top of it.</v>
          </cell>
          <cell r="M1575" t="str">
            <v>{W}</v>
          </cell>
          <cell r="O1575">
            <v>1</v>
          </cell>
          <cell r="P1575" t="str">
            <v>W</v>
          </cell>
          <cell r="Q1575" t="str">
            <v>6E</v>
          </cell>
          <cell r="R1575">
            <v>19</v>
          </cell>
        </row>
        <row r="1576">
          <cell r="E1576" t="str">
            <v>Ethereal Champion</v>
          </cell>
          <cell r="F1576" t="str">
            <v>Classic Sixth Edition</v>
          </cell>
          <cell r="G1576" t="str">
            <v>R</v>
          </cell>
          <cell r="H1576" t="str">
            <v>Creature — Avatar</v>
          </cell>
          <cell r="I1576">
            <v>3</v>
          </cell>
          <cell r="J1576">
            <v>4</v>
          </cell>
          <cell r="L1576" t="str">
            <v>Pay 1 life: Prevent the next 1 damage that would be dealt to Ethereal Champion this turn.</v>
          </cell>
          <cell r="M1576" t="str">
            <v>{2}{W}{W}{W}</v>
          </cell>
          <cell r="O1576">
            <v>5</v>
          </cell>
          <cell r="P1576" t="str">
            <v>W</v>
          </cell>
          <cell r="Q1576" t="str">
            <v>6E</v>
          </cell>
          <cell r="R1576">
            <v>20</v>
          </cell>
        </row>
        <row r="1577">
          <cell r="E1577" t="str">
            <v>Evil Eye of Orms-by-Gore</v>
          </cell>
          <cell r="F1577" t="str">
            <v>Classic Sixth Edition</v>
          </cell>
          <cell r="G1577" t="str">
            <v>U</v>
          </cell>
          <cell r="H1577" t="str">
            <v>Creature — Eye</v>
          </cell>
          <cell r="I1577">
            <v>3</v>
          </cell>
          <cell r="J1577">
            <v>6</v>
          </cell>
          <cell r="L1577" t="str">
            <v>Non-Eye creatures you control can't attack. Evil Eye of Orms-by-Gore can't be blocked except by Walls.</v>
          </cell>
          <cell r="M1577" t="str">
            <v>{4}{B}</v>
          </cell>
          <cell r="O1577">
            <v>5</v>
          </cell>
          <cell r="P1577" t="str">
            <v>B</v>
          </cell>
          <cell r="Q1577" t="str">
            <v>6E</v>
          </cell>
          <cell r="R1577">
            <v>126</v>
          </cell>
        </row>
        <row r="1578">
          <cell r="A1578" t="str">
            <v>Duplicate</v>
          </cell>
          <cell r="E1578" t="str">
            <v>Exile</v>
          </cell>
          <cell r="F1578" t="str">
            <v>Classic Sixth Edition</v>
          </cell>
          <cell r="G1578" t="str">
            <v>R</v>
          </cell>
          <cell r="H1578" t="str">
            <v>Instant</v>
          </cell>
          <cell r="L1578" t="str">
            <v>Exile target nonwhite attacking creature. You gain life equal to its toughness.</v>
          </cell>
          <cell r="M1578" t="str">
            <v>{2}{W}</v>
          </cell>
          <cell r="O1578">
            <v>3</v>
          </cell>
          <cell r="P1578" t="str">
            <v>W</v>
          </cell>
          <cell r="Q1578" t="str">
            <v>6E</v>
          </cell>
          <cell r="R1578">
            <v>21</v>
          </cell>
        </row>
        <row r="1579">
          <cell r="E1579" t="str">
            <v>Fallen Angel</v>
          </cell>
          <cell r="F1579" t="str">
            <v>Classic Sixth Edition</v>
          </cell>
          <cell r="G1579" t="str">
            <v>R</v>
          </cell>
          <cell r="H1579" t="str">
            <v>Creature — Angel</v>
          </cell>
          <cell r="I1579">
            <v>3</v>
          </cell>
          <cell r="J1579">
            <v>3</v>
          </cell>
          <cell r="L1579" t="str">
            <v>Flying. Sacrifice a creature: Fallen Angel gets +2/+1 until end of turn.</v>
          </cell>
          <cell r="M1579" t="str">
            <v>{3}{B}{B}</v>
          </cell>
          <cell r="O1579">
            <v>5</v>
          </cell>
          <cell r="P1579" t="str">
            <v>B</v>
          </cell>
          <cell r="Q1579" t="str">
            <v>6E</v>
          </cell>
          <cell r="R1579">
            <v>127</v>
          </cell>
        </row>
        <row r="1580">
          <cell r="E1580" t="str">
            <v>Fallow Earth</v>
          </cell>
          <cell r="F1580" t="str">
            <v>Classic Sixth Edition</v>
          </cell>
          <cell r="G1580" t="str">
            <v>U</v>
          </cell>
          <cell r="H1580" t="str">
            <v>Sorcery</v>
          </cell>
          <cell r="L1580" t="str">
            <v>Put target land on top of its owner's library.</v>
          </cell>
          <cell r="M1580" t="str">
            <v>{2}{G}</v>
          </cell>
          <cell r="O1580">
            <v>3</v>
          </cell>
          <cell r="P1580" t="str">
            <v>G</v>
          </cell>
          <cell r="Q1580" t="str">
            <v>6E</v>
          </cell>
          <cell r="R1580">
            <v>227</v>
          </cell>
        </row>
        <row r="1581">
          <cell r="E1581" t="str">
            <v>Familiar Ground</v>
          </cell>
          <cell r="F1581" t="str">
            <v>Classic Sixth Edition</v>
          </cell>
          <cell r="G1581" t="str">
            <v>U</v>
          </cell>
          <cell r="H1581" t="str">
            <v>Enchantment</v>
          </cell>
          <cell r="L1581" t="str">
            <v>Each creature you control can't be blocked by more than one creature.</v>
          </cell>
          <cell r="M1581" t="str">
            <v>{2}{G}</v>
          </cell>
          <cell r="O1581">
            <v>3</v>
          </cell>
          <cell r="P1581" t="str">
            <v>G</v>
          </cell>
          <cell r="Q1581" t="str">
            <v>6E</v>
          </cell>
          <cell r="R1581">
            <v>228</v>
          </cell>
        </row>
        <row r="1582">
          <cell r="E1582" t="str">
            <v>Fatal Blow</v>
          </cell>
          <cell r="F1582" t="str">
            <v>Classic Sixth Edition</v>
          </cell>
          <cell r="G1582" t="str">
            <v>C</v>
          </cell>
          <cell r="H1582" t="str">
            <v>Instant</v>
          </cell>
          <cell r="L1582" t="str">
            <v>Destroy target creature that was dealt damage this turn. It can't be regenerated.</v>
          </cell>
          <cell r="M1582" t="str">
            <v>{B}</v>
          </cell>
          <cell r="O1582">
            <v>1</v>
          </cell>
          <cell r="P1582" t="str">
            <v>B</v>
          </cell>
          <cell r="Q1582" t="str">
            <v>6E</v>
          </cell>
          <cell r="R1582">
            <v>128</v>
          </cell>
        </row>
        <row r="1583">
          <cell r="E1583" t="str">
            <v>Fear</v>
          </cell>
          <cell r="F1583" t="str">
            <v>Classic Sixth Edition</v>
          </cell>
          <cell r="G1583" t="str">
            <v>C</v>
          </cell>
          <cell r="H1583" t="str">
            <v>Enchantment — Aura</v>
          </cell>
          <cell r="L1583" t="str">
            <v>Enchant creature #_(Target a creature as you cast this. This card enters the battlefield attached to that creature.)_#?Enchanted creature has fear. #_(It can't be blocked except by artifact creatures and/or black creatures.)_#</v>
          </cell>
          <cell r="M1583" t="str">
            <v>{B}{B}</v>
          </cell>
          <cell r="O1583">
            <v>2</v>
          </cell>
          <cell r="P1583" t="str">
            <v>B</v>
          </cell>
          <cell r="Q1583" t="str">
            <v>6E</v>
          </cell>
          <cell r="R1583">
            <v>129</v>
          </cell>
        </row>
        <row r="1584">
          <cell r="E1584" t="str">
            <v>Feast of the Unicorn</v>
          </cell>
          <cell r="F1584" t="str">
            <v>Classic Sixth Edition</v>
          </cell>
          <cell r="G1584" t="str">
            <v>C</v>
          </cell>
          <cell r="H1584" t="str">
            <v>Enchantment — Aura</v>
          </cell>
          <cell r="L1584" t="str">
            <v>Enchant creature?Enchanted creature gets +4/+0.</v>
          </cell>
          <cell r="M1584" t="str">
            <v>{3}{B}</v>
          </cell>
          <cell r="O1584">
            <v>4</v>
          </cell>
          <cell r="P1584" t="str">
            <v>B</v>
          </cell>
          <cell r="Q1584" t="str">
            <v>6E</v>
          </cell>
          <cell r="R1584">
            <v>130</v>
          </cell>
        </row>
        <row r="1585">
          <cell r="E1585" t="str">
            <v>Femeref Archers</v>
          </cell>
          <cell r="F1585" t="str">
            <v>Classic Sixth Edition</v>
          </cell>
          <cell r="G1585" t="str">
            <v>U</v>
          </cell>
          <cell r="H1585" t="str">
            <v>Creature — Human Archer</v>
          </cell>
          <cell r="I1585">
            <v>2</v>
          </cell>
          <cell r="J1585">
            <v>2</v>
          </cell>
          <cell r="L1585" t="str">
            <v>{T}: Femeref Archers deals 4 damage to target attacking creature with flying.</v>
          </cell>
          <cell r="M1585" t="str">
            <v>{2}{G}</v>
          </cell>
          <cell r="O1585">
            <v>3</v>
          </cell>
          <cell r="P1585" t="str">
            <v>G</v>
          </cell>
          <cell r="Q1585" t="str">
            <v>6E</v>
          </cell>
          <cell r="R1585">
            <v>229</v>
          </cell>
        </row>
        <row r="1586">
          <cell r="E1586" t="str">
            <v>Feral Shadow</v>
          </cell>
          <cell r="F1586" t="str">
            <v>Classic Sixth Edition</v>
          </cell>
          <cell r="G1586" t="str">
            <v>C</v>
          </cell>
          <cell r="H1586" t="str">
            <v>Creature — Nightstalker</v>
          </cell>
          <cell r="I1586">
            <v>2</v>
          </cell>
          <cell r="J1586">
            <v>1</v>
          </cell>
          <cell r="L1586" t="str">
            <v>Flying</v>
          </cell>
          <cell r="M1586" t="str">
            <v>{2}{B}</v>
          </cell>
          <cell r="O1586">
            <v>3</v>
          </cell>
          <cell r="P1586" t="str">
            <v>B</v>
          </cell>
          <cell r="Q1586" t="str">
            <v>6E</v>
          </cell>
          <cell r="R1586">
            <v>131</v>
          </cell>
        </row>
        <row r="1587">
          <cell r="E1587" t="str">
            <v>Fervor</v>
          </cell>
          <cell r="F1587" t="str">
            <v>Classic Sixth Edition</v>
          </cell>
          <cell r="G1587" t="str">
            <v>R</v>
          </cell>
          <cell r="H1587" t="str">
            <v>Enchantment</v>
          </cell>
          <cell r="L1587" t="str">
            <v>Creatures you control have haste.</v>
          </cell>
          <cell r="M1587" t="str">
            <v>{2}{R}</v>
          </cell>
          <cell r="O1587">
            <v>3</v>
          </cell>
          <cell r="P1587" t="str">
            <v>R</v>
          </cell>
          <cell r="Q1587" t="str">
            <v>6E</v>
          </cell>
          <cell r="R1587">
            <v>174</v>
          </cell>
        </row>
        <row r="1588">
          <cell r="E1588" t="str">
            <v>Final Fortune</v>
          </cell>
          <cell r="F1588" t="str">
            <v>Classic Sixth Edition</v>
          </cell>
          <cell r="G1588" t="str">
            <v>R</v>
          </cell>
          <cell r="H1588" t="str">
            <v>Instant</v>
          </cell>
          <cell r="L1588" t="str">
            <v>Take an extra turn after this one. At the beginning of that turn's end step, you lose the game.</v>
          </cell>
          <cell r="M1588" t="str">
            <v>{R}{R}</v>
          </cell>
          <cell r="O1588">
            <v>2</v>
          </cell>
          <cell r="P1588" t="str">
            <v>R</v>
          </cell>
          <cell r="Q1588" t="str">
            <v>6E</v>
          </cell>
          <cell r="R1588">
            <v>175</v>
          </cell>
        </row>
        <row r="1589">
          <cell r="E1589" t="str">
            <v>Fire Diamond</v>
          </cell>
          <cell r="F1589" t="str">
            <v>Classic Sixth Edition</v>
          </cell>
          <cell r="G1589" t="str">
            <v>U</v>
          </cell>
          <cell r="H1589" t="str">
            <v>Artifact</v>
          </cell>
          <cell r="L1589" t="str">
            <v>Fire Diamond enters the battlefield tapped. {T}: Add {R} to your mana pool.</v>
          </cell>
          <cell r="M1589" t="str">
            <v>{2}</v>
          </cell>
          <cell r="N1589" t="str">
            <v>{R}</v>
          </cell>
          <cell r="O1589">
            <v>2</v>
          </cell>
          <cell r="P1589" t="str">
            <v>A</v>
          </cell>
          <cell r="Q1589" t="str">
            <v>6E</v>
          </cell>
          <cell r="R1589">
            <v>284</v>
          </cell>
        </row>
        <row r="1590">
          <cell r="E1590" t="str">
            <v>Fire Elemental</v>
          </cell>
          <cell r="F1590" t="str">
            <v>Classic Sixth Edition</v>
          </cell>
          <cell r="G1590" t="str">
            <v>U</v>
          </cell>
          <cell r="H1590" t="str">
            <v>Creature — Elemental</v>
          </cell>
          <cell r="I1590">
            <v>5</v>
          </cell>
          <cell r="J1590">
            <v>4</v>
          </cell>
          <cell r="L1590">
            <v>0</v>
          </cell>
          <cell r="M1590" t="str">
            <v>{3}{R}{R}</v>
          </cell>
          <cell r="O1590">
            <v>5</v>
          </cell>
          <cell r="P1590" t="str">
            <v>R</v>
          </cell>
          <cell r="Q1590" t="str">
            <v>6E</v>
          </cell>
          <cell r="R1590">
            <v>176</v>
          </cell>
        </row>
        <row r="1591">
          <cell r="E1591" t="str">
            <v>Firebreathing</v>
          </cell>
          <cell r="F1591" t="str">
            <v>Classic Sixth Edition</v>
          </cell>
          <cell r="G1591" t="str">
            <v>C</v>
          </cell>
          <cell r="H1591" t="str">
            <v>Enchantment — Aura</v>
          </cell>
          <cell r="L1591" t="str">
            <v>Enchant creature?{R}: Enchanted creature gets +1/+0 until end of turn.</v>
          </cell>
          <cell r="M1591" t="str">
            <v>{R}</v>
          </cell>
          <cell r="O1591">
            <v>1</v>
          </cell>
          <cell r="P1591" t="str">
            <v>R</v>
          </cell>
          <cell r="Q1591" t="str">
            <v>6E</v>
          </cell>
          <cell r="R1591">
            <v>177</v>
          </cell>
        </row>
        <row r="1592">
          <cell r="E1592" t="str">
            <v>Fit of Rage</v>
          </cell>
          <cell r="F1592" t="str">
            <v>Classic Sixth Edition</v>
          </cell>
          <cell r="G1592" t="str">
            <v>C</v>
          </cell>
          <cell r="H1592" t="str">
            <v>Sorcery</v>
          </cell>
          <cell r="L1592" t="str">
            <v>Target creature gets +3/+3 and gains first strike until end of turn.</v>
          </cell>
          <cell r="M1592" t="str">
            <v>{1}{R}</v>
          </cell>
          <cell r="O1592">
            <v>2</v>
          </cell>
          <cell r="P1592" t="str">
            <v>R</v>
          </cell>
          <cell r="Q1592" t="str">
            <v>6E</v>
          </cell>
          <cell r="R1592">
            <v>178</v>
          </cell>
        </row>
        <row r="1593">
          <cell r="E1593" t="str">
            <v>Flame Spirit</v>
          </cell>
          <cell r="F1593" t="str">
            <v>Classic Sixth Edition</v>
          </cell>
          <cell r="G1593" t="str">
            <v>C</v>
          </cell>
          <cell r="H1593" t="str">
            <v>Creature — Elemental Spirit</v>
          </cell>
          <cell r="I1593">
            <v>2</v>
          </cell>
          <cell r="J1593">
            <v>3</v>
          </cell>
          <cell r="L1593" t="str">
            <v>{R}: Flame Spirit gets +1/+0 until end of turn.</v>
          </cell>
          <cell r="M1593" t="str">
            <v>{4}{R}</v>
          </cell>
          <cell r="O1593">
            <v>5</v>
          </cell>
          <cell r="P1593" t="str">
            <v>R</v>
          </cell>
          <cell r="Q1593" t="str">
            <v>6E</v>
          </cell>
          <cell r="R1593">
            <v>179</v>
          </cell>
        </row>
        <row r="1594">
          <cell r="A1594" t="str">
            <v>Duplicate</v>
          </cell>
          <cell r="E1594" t="str">
            <v>Flash</v>
          </cell>
          <cell r="F1594" t="str">
            <v>Classic Sixth Edition</v>
          </cell>
          <cell r="G1594" t="str">
            <v>R</v>
          </cell>
          <cell r="H1594" t="str">
            <v>Instant</v>
          </cell>
          <cell r="L1594" t="str">
            <v>You may put a creature card from your hand onto the battlefield. If you do, sacrifice it unless you pay its mana cost reduced by up to {2}.</v>
          </cell>
          <cell r="M1594" t="str">
            <v>{1}{U}</v>
          </cell>
          <cell r="O1594">
            <v>2</v>
          </cell>
          <cell r="P1594" t="str">
            <v>U</v>
          </cell>
          <cell r="Q1594" t="str">
            <v>6E</v>
          </cell>
          <cell r="R1594">
            <v>67</v>
          </cell>
        </row>
        <row r="1595">
          <cell r="E1595" t="str">
            <v>Flashfires</v>
          </cell>
          <cell r="F1595" t="str">
            <v>Classic Sixth Edition</v>
          </cell>
          <cell r="G1595" t="str">
            <v>U</v>
          </cell>
          <cell r="H1595" t="str">
            <v>Sorcery</v>
          </cell>
          <cell r="L1595" t="str">
            <v>Destroy all Plains.</v>
          </cell>
          <cell r="M1595" t="str">
            <v>{3}{R}</v>
          </cell>
          <cell r="O1595">
            <v>4</v>
          </cell>
          <cell r="P1595" t="str">
            <v>R</v>
          </cell>
          <cell r="Q1595" t="str">
            <v>6E</v>
          </cell>
          <cell r="R1595">
            <v>180</v>
          </cell>
        </row>
        <row r="1596">
          <cell r="E1596" t="str">
            <v>Flight</v>
          </cell>
          <cell r="F1596" t="str">
            <v>Classic Sixth Edition</v>
          </cell>
          <cell r="G1596" t="str">
            <v>C</v>
          </cell>
          <cell r="H1596" t="str">
            <v>Enchantment — Aura</v>
          </cell>
          <cell r="L1596" t="str">
            <v>Enchant creature?Enchanted creature has flying.</v>
          </cell>
          <cell r="M1596" t="str">
            <v>{U}</v>
          </cell>
          <cell r="O1596">
            <v>1</v>
          </cell>
          <cell r="P1596" t="str">
            <v>U</v>
          </cell>
          <cell r="Q1596" t="str">
            <v>6E</v>
          </cell>
          <cell r="R1596">
            <v>68</v>
          </cell>
        </row>
        <row r="1597">
          <cell r="E1597" t="str">
            <v>Flying Carpet</v>
          </cell>
          <cell r="F1597" t="str">
            <v>Classic Sixth Edition</v>
          </cell>
          <cell r="G1597" t="str">
            <v>R</v>
          </cell>
          <cell r="H1597" t="str">
            <v>Artifact</v>
          </cell>
          <cell r="L1597" t="str">
            <v>{2}, {T}: Target creature gains flying until end of turn.</v>
          </cell>
          <cell r="M1597" t="str">
            <v>{4}</v>
          </cell>
          <cell r="O1597">
            <v>4</v>
          </cell>
          <cell r="P1597" t="str">
            <v>A</v>
          </cell>
          <cell r="Q1597" t="str">
            <v>6E</v>
          </cell>
          <cell r="R1597">
            <v>285</v>
          </cell>
        </row>
        <row r="1598">
          <cell r="A1598" t="str">
            <v>Duplicate</v>
          </cell>
          <cell r="E1598" t="str">
            <v>Fog</v>
          </cell>
          <cell r="F1598" t="str">
            <v>Classic Sixth Edition</v>
          </cell>
          <cell r="G1598" t="str">
            <v>C</v>
          </cell>
          <cell r="H1598" t="str">
            <v>Instant</v>
          </cell>
          <cell r="L1598" t="str">
            <v>Prevent all combat damage that would be dealt this turn.</v>
          </cell>
          <cell r="M1598" t="str">
            <v>{G}</v>
          </cell>
          <cell r="O1598">
            <v>1</v>
          </cell>
          <cell r="P1598" t="str">
            <v>G</v>
          </cell>
          <cell r="Q1598" t="str">
            <v>6E</v>
          </cell>
          <cell r="R1598">
            <v>230</v>
          </cell>
        </row>
        <row r="1599">
          <cell r="E1599" t="str">
            <v>Fog Elemental</v>
          </cell>
          <cell r="F1599" t="str">
            <v>Classic Sixth Edition</v>
          </cell>
          <cell r="G1599" t="str">
            <v>C</v>
          </cell>
          <cell r="H1599" t="str">
            <v>Creature — Elemental</v>
          </cell>
          <cell r="I1599">
            <v>4</v>
          </cell>
          <cell r="J1599">
            <v>4</v>
          </cell>
          <cell r="L1599" t="str">
            <v>Flying #_(This creature can't be blocked except by creatures with flying or reach.)_#?When Fog Elemental attacks or blocks, sacrifice it at end of combat.</v>
          </cell>
          <cell r="M1599" t="str">
            <v>{2}{U}</v>
          </cell>
          <cell r="O1599">
            <v>3</v>
          </cell>
          <cell r="P1599" t="str">
            <v>U</v>
          </cell>
          <cell r="Q1599" t="str">
            <v>6E</v>
          </cell>
          <cell r="R1599">
            <v>69</v>
          </cell>
        </row>
        <row r="1600">
          <cell r="E1600" t="str">
            <v>Forbidden Crypt</v>
          </cell>
          <cell r="F1600" t="str">
            <v>Classic Sixth Edition</v>
          </cell>
          <cell r="G1600" t="str">
            <v>R</v>
          </cell>
          <cell r="H1600" t="str">
            <v>Enchantment</v>
          </cell>
          <cell r="L1600" t="str">
            <v>If you would draw a card, return a card from your graveyard to your hand instead. If you can't, you lose the game. If a card would be put into your graveyard from anywhere, exile that card instead.</v>
          </cell>
          <cell r="M1600" t="str">
            <v>{3}{B}{B}</v>
          </cell>
          <cell r="O1600">
            <v>5</v>
          </cell>
          <cell r="P1600" t="str">
            <v>B</v>
          </cell>
          <cell r="Q1600" t="str">
            <v>6E</v>
          </cell>
          <cell r="R1600">
            <v>132</v>
          </cell>
        </row>
        <row r="1601">
          <cell r="E1601" t="str">
            <v>Forest</v>
          </cell>
          <cell r="F1601" t="str">
            <v>Classic Sixth Edition</v>
          </cell>
          <cell r="G1601" t="str">
            <v>C</v>
          </cell>
          <cell r="H1601" t="str">
            <v>Basic Land — Forest</v>
          </cell>
          <cell r="L1601" t="str">
            <v>{G}</v>
          </cell>
          <cell r="N1601" t="str">
            <v>{G}</v>
          </cell>
          <cell r="O1601">
            <v>0</v>
          </cell>
          <cell r="P1601" t="str">
            <v>L</v>
          </cell>
          <cell r="Q1601" t="str">
            <v>6E</v>
          </cell>
          <cell r="R1601">
            <v>348</v>
          </cell>
        </row>
        <row r="1602">
          <cell r="A1602" t="str">
            <v>Duplicate</v>
          </cell>
          <cell r="E1602" t="str">
            <v>Forget</v>
          </cell>
          <cell r="F1602" t="str">
            <v>Classic Sixth Edition</v>
          </cell>
          <cell r="G1602" t="str">
            <v>R</v>
          </cell>
          <cell r="H1602" t="str">
            <v>Sorcery</v>
          </cell>
          <cell r="L1602" t="str">
            <v>Target player discards two cards, then draws as many cards as he or she discarded this way.</v>
          </cell>
          <cell r="M1602" t="str">
            <v>{U}{U}</v>
          </cell>
          <cell r="O1602">
            <v>2</v>
          </cell>
          <cell r="P1602" t="str">
            <v>U</v>
          </cell>
          <cell r="Q1602" t="str">
            <v>6E</v>
          </cell>
          <cell r="R1602">
            <v>70</v>
          </cell>
        </row>
        <row r="1603">
          <cell r="E1603" t="str">
            <v>Fountain of Youth</v>
          </cell>
          <cell r="F1603" t="str">
            <v>Classic Sixth Edition</v>
          </cell>
          <cell r="G1603" t="str">
            <v>U</v>
          </cell>
          <cell r="H1603" t="str">
            <v>Artifact</v>
          </cell>
          <cell r="L1603" t="str">
            <v>{2}, {T}: You gain 1 life.</v>
          </cell>
          <cell r="M1603" t="str">
            <v>{0}</v>
          </cell>
          <cell r="O1603">
            <v>0</v>
          </cell>
          <cell r="P1603" t="str">
            <v>A</v>
          </cell>
          <cell r="Q1603" t="str">
            <v>6E</v>
          </cell>
          <cell r="R1603">
            <v>286</v>
          </cell>
        </row>
        <row r="1604">
          <cell r="E1604" t="str">
            <v>Fyndhorn Brownie</v>
          </cell>
          <cell r="F1604" t="str">
            <v>Classic Sixth Edition</v>
          </cell>
          <cell r="G1604" t="str">
            <v>C</v>
          </cell>
          <cell r="H1604" t="str">
            <v>Creature — Ouphe</v>
          </cell>
          <cell r="I1604">
            <v>1</v>
          </cell>
          <cell r="J1604">
            <v>1</v>
          </cell>
          <cell r="L1604" t="str">
            <v>{2}{G}, {T}: Untap target creature.</v>
          </cell>
          <cell r="M1604" t="str">
            <v>{2}{G}</v>
          </cell>
          <cell r="O1604">
            <v>3</v>
          </cell>
          <cell r="P1604" t="str">
            <v>G</v>
          </cell>
          <cell r="Q1604" t="str">
            <v>6E</v>
          </cell>
          <cell r="R1604">
            <v>231</v>
          </cell>
        </row>
        <row r="1605">
          <cell r="A1605" t="str">
            <v>Duplicate</v>
          </cell>
          <cell r="E1605" t="str">
            <v>Fyndhorn Elder</v>
          </cell>
          <cell r="F1605" t="str">
            <v>Classic Sixth Edition</v>
          </cell>
          <cell r="G1605" t="str">
            <v>U</v>
          </cell>
          <cell r="H1605" t="str">
            <v>Creature — Elf Druid</v>
          </cell>
          <cell r="I1605">
            <v>1</v>
          </cell>
          <cell r="J1605">
            <v>1</v>
          </cell>
          <cell r="L1605" t="str">
            <v>{T}: Add {G}{G} to your mana pool.</v>
          </cell>
          <cell r="M1605" t="str">
            <v>{2}{G}</v>
          </cell>
          <cell r="N1605" t="str">
            <v>{G}</v>
          </cell>
          <cell r="O1605">
            <v>3</v>
          </cell>
          <cell r="P1605" t="str">
            <v>G</v>
          </cell>
          <cell r="Q1605" t="str">
            <v>6E</v>
          </cell>
          <cell r="R1605">
            <v>232</v>
          </cell>
        </row>
        <row r="1606">
          <cell r="E1606" t="str">
            <v>Gaseous Form</v>
          </cell>
          <cell r="F1606" t="str">
            <v>Classic Sixth Edition</v>
          </cell>
          <cell r="G1606" t="str">
            <v>C</v>
          </cell>
          <cell r="H1606" t="str">
            <v>Enchantment — Aura</v>
          </cell>
          <cell r="L1606" t="str">
            <v>Enchant creature?Prevent all combat damage that would be dealt to and dealt by enchanted creature.</v>
          </cell>
          <cell r="M1606" t="str">
            <v>{2}{U}</v>
          </cell>
          <cell r="O1606">
            <v>3</v>
          </cell>
          <cell r="P1606" t="str">
            <v>U</v>
          </cell>
          <cell r="Q1606" t="str">
            <v>6E</v>
          </cell>
          <cell r="R1606">
            <v>71</v>
          </cell>
        </row>
        <row r="1607">
          <cell r="A1607" t="str">
            <v>Promo</v>
          </cell>
          <cell r="E1607" t="str">
            <v>Giant Growth</v>
          </cell>
          <cell r="F1607" t="str">
            <v>Classic Sixth Edition</v>
          </cell>
          <cell r="G1607" t="str">
            <v>C</v>
          </cell>
          <cell r="H1607" t="str">
            <v>Instant</v>
          </cell>
          <cell r="L1607" t="str">
            <v>Target creature gets +3/+3 until end of turn.</v>
          </cell>
          <cell r="M1607" t="str">
            <v>{G}</v>
          </cell>
          <cell r="O1607">
            <v>1</v>
          </cell>
          <cell r="P1607" t="str">
            <v>G</v>
          </cell>
          <cell r="Q1607" t="str">
            <v>6E</v>
          </cell>
          <cell r="R1607">
            <v>233</v>
          </cell>
        </row>
        <row r="1608">
          <cell r="E1608" t="str">
            <v>Giant Spider</v>
          </cell>
          <cell r="F1608" t="str">
            <v>Classic Sixth Edition</v>
          </cell>
          <cell r="G1608" t="str">
            <v>C</v>
          </cell>
          <cell r="H1608" t="str">
            <v>Creature — Spider</v>
          </cell>
          <cell r="I1608">
            <v>2</v>
          </cell>
          <cell r="J1608">
            <v>4</v>
          </cell>
          <cell r="L1608" t="str">
            <v>Reach #_(This creature can block creatures with flying.)_#</v>
          </cell>
          <cell r="M1608" t="str">
            <v>{3}{G}</v>
          </cell>
          <cell r="O1608">
            <v>4</v>
          </cell>
          <cell r="P1608" t="str">
            <v>G</v>
          </cell>
          <cell r="Q1608" t="str">
            <v>6E</v>
          </cell>
          <cell r="R1608">
            <v>234</v>
          </cell>
        </row>
        <row r="1609">
          <cell r="E1609" t="str">
            <v>Giant Strength</v>
          </cell>
          <cell r="F1609" t="str">
            <v>Classic Sixth Edition</v>
          </cell>
          <cell r="G1609" t="str">
            <v>C</v>
          </cell>
          <cell r="H1609" t="str">
            <v>Enchantment — Aura</v>
          </cell>
          <cell r="L1609" t="str">
            <v>Enchant creature?Enchanted creature gets +2/+2.</v>
          </cell>
          <cell r="M1609" t="str">
            <v>{R}{R}</v>
          </cell>
          <cell r="O1609">
            <v>2</v>
          </cell>
          <cell r="P1609" t="str">
            <v>R</v>
          </cell>
          <cell r="Q1609" t="str">
            <v>6E</v>
          </cell>
          <cell r="R1609">
            <v>181</v>
          </cell>
        </row>
        <row r="1610">
          <cell r="E1610" t="str">
            <v>Glacial Wall</v>
          </cell>
          <cell r="F1610" t="str">
            <v>Classic Sixth Edition</v>
          </cell>
          <cell r="G1610" t="str">
            <v>U</v>
          </cell>
          <cell r="H1610" t="str">
            <v>Creature — Wall</v>
          </cell>
          <cell r="I1610">
            <v>0</v>
          </cell>
          <cell r="J1610">
            <v>7</v>
          </cell>
          <cell r="L1610" t="str">
            <v>Defender #_(This creature can't attack.)_#</v>
          </cell>
          <cell r="M1610" t="str">
            <v>{2}{U}</v>
          </cell>
          <cell r="O1610">
            <v>3</v>
          </cell>
          <cell r="P1610" t="str">
            <v>U</v>
          </cell>
          <cell r="Q1610" t="str">
            <v>6E</v>
          </cell>
          <cell r="R1610">
            <v>72</v>
          </cell>
        </row>
        <row r="1611">
          <cell r="E1611" t="str">
            <v>Glasses of Urza</v>
          </cell>
          <cell r="F1611" t="str">
            <v>Classic Sixth Edition</v>
          </cell>
          <cell r="G1611" t="str">
            <v>U</v>
          </cell>
          <cell r="H1611" t="str">
            <v>Artifact</v>
          </cell>
          <cell r="L1611" t="str">
            <v>{T}: Look at target player's hand.</v>
          </cell>
          <cell r="M1611" t="str">
            <v>{1}</v>
          </cell>
          <cell r="O1611">
            <v>1</v>
          </cell>
          <cell r="P1611" t="str">
            <v>A</v>
          </cell>
          <cell r="Q1611" t="str">
            <v>6E</v>
          </cell>
          <cell r="R1611">
            <v>287</v>
          </cell>
        </row>
        <row r="1612">
          <cell r="E1612" t="str">
            <v>Goblin Digging Team</v>
          </cell>
          <cell r="F1612" t="str">
            <v>Classic Sixth Edition</v>
          </cell>
          <cell r="G1612" t="str">
            <v>C</v>
          </cell>
          <cell r="H1612" t="str">
            <v>Creature — Goblin</v>
          </cell>
          <cell r="I1612">
            <v>1</v>
          </cell>
          <cell r="J1612">
            <v>1</v>
          </cell>
          <cell r="L1612" t="str">
            <v>{T}, Sacrifice Goblin Digging Team: Destroy target Wall.</v>
          </cell>
          <cell r="M1612" t="str">
            <v>{R}</v>
          </cell>
          <cell r="O1612">
            <v>1</v>
          </cell>
          <cell r="P1612" t="str">
            <v>R</v>
          </cell>
          <cell r="Q1612" t="str">
            <v>6E</v>
          </cell>
          <cell r="R1612">
            <v>182</v>
          </cell>
        </row>
        <row r="1613">
          <cell r="E1613" t="str">
            <v>Goblin Elite Infantry</v>
          </cell>
          <cell r="F1613" t="str">
            <v>Classic Sixth Edition</v>
          </cell>
          <cell r="G1613" t="str">
            <v>C</v>
          </cell>
          <cell r="H1613" t="str">
            <v>Creature — Goblin Warrior</v>
          </cell>
          <cell r="I1613">
            <v>2</v>
          </cell>
          <cell r="J1613">
            <v>2</v>
          </cell>
          <cell r="L1613" t="str">
            <v>Whenever Goblin Elite Infantry blocks or becomes blocked, it gets -1/-1 until end of turn.</v>
          </cell>
          <cell r="M1613" t="str">
            <v>{1}{R}</v>
          </cell>
          <cell r="O1613">
            <v>2</v>
          </cell>
          <cell r="P1613" t="str">
            <v>R</v>
          </cell>
          <cell r="Q1613" t="str">
            <v>6E</v>
          </cell>
          <cell r="R1613">
            <v>183</v>
          </cell>
        </row>
        <row r="1614">
          <cell r="E1614" t="str">
            <v>Goblin Hero</v>
          </cell>
          <cell r="F1614" t="str">
            <v>Classic Sixth Edition</v>
          </cell>
          <cell r="G1614" t="str">
            <v>C</v>
          </cell>
          <cell r="H1614" t="str">
            <v>Creature — Goblin</v>
          </cell>
          <cell r="I1614">
            <v>2</v>
          </cell>
          <cell r="J1614">
            <v>2</v>
          </cell>
          <cell r="L1614">
            <v>0</v>
          </cell>
          <cell r="M1614" t="str">
            <v>{2}{R}</v>
          </cell>
          <cell r="O1614">
            <v>3</v>
          </cell>
          <cell r="P1614" t="str">
            <v>R</v>
          </cell>
          <cell r="Q1614" t="str">
            <v>6E</v>
          </cell>
          <cell r="R1614">
            <v>184</v>
          </cell>
        </row>
        <row r="1615">
          <cell r="E1615" t="str">
            <v>Goblin King</v>
          </cell>
          <cell r="F1615" t="str">
            <v>Classic Sixth Edition</v>
          </cell>
          <cell r="G1615" t="str">
            <v>R</v>
          </cell>
          <cell r="H1615" t="str">
            <v>Creature — Goblin</v>
          </cell>
          <cell r="I1615">
            <v>2</v>
          </cell>
          <cell r="J1615">
            <v>2</v>
          </cell>
          <cell r="L1615" t="str">
            <v>Other Goblin creatures get +1/+1 and have mountainwalk. #_(They're unblockable as long as defending player controls a Mountain.)_#</v>
          </cell>
          <cell r="M1615" t="str">
            <v>{1}{R}{R}</v>
          </cell>
          <cell r="O1615">
            <v>3</v>
          </cell>
          <cell r="P1615" t="str">
            <v>R</v>
          </cell>
          <cell r="Q1615" t="str">
            <v>6E</v>
          </cell>
          <cell r="R1615">
            <v>185</v>
          </cell>
        </row>
        <row r="1616">
          <cell r="E1616" t="str">
            <v>Goblin Recruiter</v>
          </cell>
          <cell r="F1616" t="str">
            <v>Classic Sixth Edition</v>
          </cell>
          <cell r="G1616" t="str">
            <v>U</v>
          </cell>
          <cell r="H1616" t="str">
            <v>Creature — Goblin</v>
          </cell>
          <cell r="I1616">
            <v>1</v>
          </cell>
          <cell r="J1616">
            <v>1</v>
          </cell>
          <cell r="L1616" t="str">
            <v>When Goblin Recruiter enters the battlefield, search your library for any number of Goblin cards and reveal those cards. Shuffle your library, then put them on top of it in any order.</v>
          </cell>
          <cell r="M1616" t="str">
            <v>{1}{R}</v>
          </cell>
          <cell r="O1616">
            <v>2</v>
          </cell>
          <cell r="P1616" t="str">
            <v>R</v>
          </cell>
          <cell r="Q1616" t="str">
            <v>6E</v>
          </cell>
          <cell r="R1616">
            <v>186</v>
          </cell>
        </row>
        <row r="1617">
          <cell r="E1617" t="str">
            <v>Goblin Warrens</v>
          </cell>
          <cell r="F1617" t="str">
            <v>Classic Sixth Edition</v>
          </cell>
          <cell r="G1617" t="str">
            <v>R</v>
          </cell>
          <cell r="H1617" t="str">
            <v>Enchantment</v>
          </cell>
          <cell r="L1617" t="str">
            <v>{2}{R}, Sacrifice two Goblins: Put three 1/1 red Goblin creature tokens onto the battlefield.</v>
          </cell>
          <cell r="M1617" t="str">
            <v>{2}{R}</v>
          </cell>
          <cell r="O1617">
            <v>3</v>
          </cell>
          <cell r="P1617" t="str">
            <v>R</v>
          </cell>
          <cell r="Q1617" t="str">
            <v>6E</v>
          </cell>
          <cell r="R1617">
            <v>187</v>
          </cell>
        </row>
        <row r="1618">
          <cell r="E1618" t="str">
            <v>Gorilla Chieftain</v>
          </cell>
          <cell r="F1618" t="str">
            <v>Classic Sixth Edition</v>
          </cell>
          <cell r="G1618" t="str">
            <v>C</v>
          </cell>
          <cell r="H1618" t="str">
            <v>Creature — Ape</v>
          </cell>
          <cell r="I1618">
            <v>3</v>
          </cell>
          <cell r="J1618">
            <v>3</v>
          </cell>
          <cell r="L1618" t="str">
            <v>{1}{G}: Regenerate Gorilla Chieftain.</v>
          </cell>
          <cell r="M1618" t="str">
            <v>{2}{G}{G}</v>
          </cell>
          <cell r="O1618">
            <v>4</v>
          </cell>
          <cell r="P1618" t="str">
            <v>G</v>
          </cell>
          <cell r="Q1618" t="str">
            <v>6E</v>
          </cell>
          <cell r="R1618">
            <v>235</v>
          </cell>
        </row>
        <row r="1619">
          <cell r="E1619" t="str">
            <v>Gravebane Zombie</v>
          </cell>
          <cell r="F1619" t="str">
            <v>Classic Sixth Edition</v>
          </cell>
          <cell r="G1619" t="str">
            <v>U</v>
          </cell>
          <cell r="H1619" t="str">
            <v>Creature — Zombie</v>
          </cell>
          <cell r="I1619">
            <v>3</v>
          </cell>
          <cell r="J1619">
            <v>2</v>
          </cell>
          <cell r="L1619" t="str">
            <v>If Gravebane Zombie would die, put Gravebane Zombie on top of its owner's library instead.</v>
          </cell>
          <cell r="M1619" t="str">
            <v>{3}{B}</v>
          </cell>
          <cell r="O1619">
            <v>4</v>
          </cell>
          <cell r="P1619" t="str">
            <v>B</v>
          </cell>
          <cell r="Q1619" t="str">
            <v>6E</v>
          </cell>
          <cell r="R1619">
            <v>133</v>
          </cell>
        </row>
        <row r="1620">
          <cell r="A1620" t="str">
            <v>Promo</v>
          </cell>
          <cell r="E1620" t="str">
            <v>Gravedigger</v>
          </cell>
          <cell r="F1620" t="str">
            <v>Classic Sixth Edition</v>
          </cell>
          <cell r="G1620" t="str">
            <v>C</v>
          </cell>
          <cell r="H1620" t="str">
            <v>Creature — Zombie</v>
          </cell>
          <cell r="I1620">
            <v>2</v>
          </cell>
          <cell r="J1620">
            <v>2</v>
          </cell>
          <cell r="L1620" t="str">
            <v>When Gravedigger enters the battlefield, you may return target creature card from your graveyard to your hand.</v>
          </cell>
          <cell r="M1620" t="str">
            <v>{3}{B}</v>
          </cell>
          <cell r="O1620">
            <v>4</v>
          </cell>
          <cell r="P1620" t="str">
            <v>B</v>
          </cell>
          <cell r="Q1620" t="str">
            <v>6E</v>
          </cell>
          <cell r="R1620">
            <v>134</v>
          </cell>
        </row>
        <row r="1621">
          <cell r="A1621" t="str">
            <v>Duplicate</v>
          </cell>
          <cell r="E1621" t="str">
            <v>Greed</v>
          </cell>
          <cell r="F1621" t="str">
            <v>Classic Sixth Edition</v>
          </cell>
          <cell r="G1621" t="str">
            <v>R</v>
          </cell>
          <cell r="H1621" t="str">
            <v>Enchantment</v>
          </cell>
          <cell r="L1621" t="str">
            <v>{B}, Pay 2 life: Draw a card.</v>
          </cell>
          <cell r="M1621" t="str">
            <v>{3}{B}</v>
          </cell>
          <cell r="O1621">
            <v>4</v>
          </cell>
          <cell r="P1621" t="str">
            <v>B</v>
          </cell>
          <cell r="Q1621" t="str">
            <v>6E</v>
          </cell>
          <cell r="R1621">
            <v>135</v>
          </cell>
        </row>
        <row r="1622">
          <cell r="A1622" t="str">
            <v>YES</v>
          </cell>
          <cell r="E1622" t="str">
            <v>Grinning Totem</v>
          </cell>
          <cell r="F1622" t="str">
            <v>Classic Sixth Edition</v>
          </cell>
          <cell r="G1622" t="str">
            <v>R</v>
          </cell>
          <cell r="H1622" t="str">
            <v>Artifact</v>
          </cell>
          <cell r="L1622" t="str">
            <v>{2}, {T}, Sacrifice Grinning Totem: Search target opponent's library for a card and exile it. Then that player shuffles his or her library. Until the beginning of your next upkeep, you may play that card. At the beginning of your next upkeep, if you haven't played it, put it into its owner's graveyard.</v>
          </cell>
          <cell r="M1622" t="str">
            <v>{4}</v>
          </cell>
          <cell r="O1622">
            <v>4</v>
          </cell>
          <cell r="P1622" t="str">
            <v>A</v>
          </cell>
          <cell r="Q1622" t="str">
            <v>6E</v>
          </cell>
          <cell r="R1622">
            <v>288</v>
          </cell>
        </row>
        <row r="1623">
          <cell r="E1623" t="str">
            <v>Grizzly Bears</v>
          </cell>
          <cell r="F1623" t="str">
            <v>Classic Sixth Edition</v>
          </cell>
          <cell r="G1623" t="str">
            <v>C</v>
          </cell>
          <cell r="H1623" t="str">
            <v>Creature — Bear</v>
          </cell>
          <cell r="I1623">
            <v>2</v>
          </cell>
          <cell r="J1623">
            <v>2</v>
          </cell>
          <cell r="L1623">
            <v>0</v>
          </cell>
          <cell r="M1623" t="str">
            <v>{1}{G}</v>
          </cell>
          <cell r="O1623">
            <v>2</v>
          </cell>
          <cell r="P1623" t="str">
            <v>G</v>
          </cell>
          <cell r="Q1623" t="str">
            <v>6E</v>
          </cell>
          <cell r="R1623">
            <v>236</v>
          </cell>
        </row>
        <row r="1624">
          <cell r="A1624" t="str">
            <v>Promo</v>
          </cell>
          <cell r="E1624" t="str">
            <v>Hammer of Bogardan</v>
          </cell>
          <cell r="F1624" t="str">
            <v>Classic Sixth Edition</v>
          </cell>
          <cell r="G1624" t="str">
            <v>R</v>
          </cell>
          <cell r="H1624" t="str">
            <v>Sorcery</v>
          </cell>
          <cell r="L1624" t="str">
            <v>Hammer of Bogardan deals 3 damage to target creature or player. {2}{R}{R}{R}: Return Hammer of Bogardan from your graveyard to your hand. Activate this ability only during your upkeep.</v>
          </cell>
          <cell r="M1624" t="str">
            <v>{1}{R}{R}</v>
          </cell>
          <cell r="O1624">
            <v>3</v>
          </cell>
          <cell r="P1624" t="str">
            <v>R</v>
          </cell>
          <cell r="Q1624" t="str">
            <v>6E</v>
          </cell>
          <cell r="R1624">
            <v>188</v>
          </cell>
        </row>
        <row r="1625">
          <cell r="E1625" t="str">
            <v>Harmattan Efreet</v>
          </cell>
          <cell r="F1625" t="str">
            <v>Classic Sixth Edition</v>
          </cell>
          <cell r="G1625" t="str">
            <v>U</v>
          </cell>
          <cell r="H1625" t="str">
            <v>Creature — Efreet</v>
          </cell>
          <cell r="I1625">
            <v>2</v>
          </cell>
          <cell r="J1625">
            <v>2</v>
          </cell>
          <cell r="L1625" t="str">
            <v>Flying??{1}{U}{U}: Target creature gains flying until end of turn.</v>
          </cell>
          <cell r="M1625" t="str">
            <v>{2}{U}{U}</v>
          </cell>
          <cell r="O1625">
            <v>4</v>
          </cell>
          <cell r="P1625" t="str">
            <v>U</v>
          </cell>
          <cell r="Q1625" t="str">
            <v>6E</v>
          </cell>
          <cell r="R1625">
            <v>73</v>
          </cell>
        </row>
        <row r="1626">
          <cell r="A1626" t="str">
            <v>YES</v>
          </cell>
          <cell r="E1626" t="str">
            <v>Havenwood Battleground</v>
          </cell>
          <cell r="F1626" t="str">
            <v>Classic Sixth Edition</v>
          </cell>
          <cell r="G1626" t="str">
            <v>U</v>
          </cell>
          <cell r="H1626" t="str">
            <v>Land</v>
          </cell>
          <cell r="L1626" t="str">
            <v>Havenwood Battleground enters the battlefield tapped. {T}: Add {G} to your mana pool. {T}, Sacrifice Havenwood Battleground: Add {G}{G} to your mana pool.</v>
          </cell>
          <cell r="N1626" t="str">
            <v>{G}</v>
          </cell>
          <cell r="O1626">
            <v>0</v>
          </cell>
          <cell r="P1626" t="str">
            <v>L</v>
          </cell>
          <cell r="Q1626" t="str">
            <v>6E</v>
          </cell>
          <cell r="R1626">
            <v>325</v>
          </cell>
        </row>
        <row r="1627">
          <cell r="E1627" t="str">
            <v>Healing Salve</v>
          </cell>
          <cell r="F1627" t="str">
            <v>Classic Sixth Edition</v>
          </cell>
          <cell r="G1627" t="str">
            <v>C</v>
          </cell>
          <cell r="H1627" t="str">
            <v>Instant</v>
          </cell>
          <cell r="L1627" t="str">
            <v>Choose one — Target player gains 3 life; or prevent the next 3 damage that would be dealt to target creature or player this turn.</v>
          </cell>
          <cell r="M1627" t="str">
            <v>{W}</v>
          </cell>
          <cell r="O1627">
            <v>1</v>
          </cell>
          <cell r="P1627" t="str">
            <v>W</v>
          </cell>
          <cell r="Q1627" t="str">
            <v>6E</v>
          </cell>
          <cell r="R1627">
            <v>22</v>
          </cell>
        </row>
        <row r="1628">
          <cell r="A1628" t="str">
            <v>YES</v>
          </cell>
          <cell r="E1628" t="str">
            <v>Heavy Ballista</v>
          </cell>
          <cell r="F1628" t="str">
            <v>Classic Sixth Edition</v>
          </cell>
          <cell r="G1628" t="str">
            <v>U</v>
          </cell>
          <cell r="H1628" t="str">
            <v>Creature — Human Soldier</v>
          </cell>
          <cell r="I1628">
            <v>2</v>
          </cell>
          <cell r="J1628">
            <v>3</v>
          </cell>
          <cell r="L1628" t="str">
            <v>{T}: Heavy Ballista deals 2 damage to target attacking or blocking creature.</v>
          </cell>
          <cell r="M1628" t="str">
            <v>{3}{W}</v>
          </cell>
          <cell r="O1628">
            <v>4</v>
          </cell>
          <cell r="P1628" t="str">
            <v>W</v>
          </cell>
          <cell r="Q1628" t="str">
            <v>6E</v>
          </cell>
          <cell r="R1628">
            <v>23</v>
          </cell>
        </row>
        <row r="1629">
          <cell r="E1629" t="str">
            <v>Hecatomb</v>
          </cell>
          <cell r="F1629" t="str">
            <v>Classic Sixth Edition</v>
          </cell>
          <cell r="G1629" t="str">
            <v>R</v>
          </cell>
          <cell r="H1629" t="str">
            <v>Enchantment</v>
          </cell>
          <cell r="L1629" t="str">
            <v>When Hecatomb enters the battlefield, sacrifice Hecatomb unless you sacrifice four creatures. Tap an untapped Swamp you control: Hecatomb deals 1 damage to target creature or player.</v>
          </cell>
          <cell r="M1629" t="str">
            <v>{1}{B}{B}</v>
          </cell>
          <cell r="O1629">
            <v>3</v>
          </cell>
          <cell r="P1629" t="str">
            <v>B</v>
          </cell>
          <cell r="Q1629" t="str">
            <v>6E</v>
          </cell>
          <cell r="R1629">
            <v>136</v>
          </cell>
        </row>
        <row r="1630">
          <cell r="E1630" t="str">
            <v>Hero's Resolve</v>
          </cell>
          <cell r="F1630" t="str">
            <v>Classic Sixth Edition</v>
          </cell>
          <cell r="G1630" t="str">
            <v>C</v>
          </cell>
          <cell r="H1630" t="str">
            <v>Enchantment — Aura</v>
          </cell>
          <cell r="L1630" t="str">
            <v>Enchant creature?Enchanted creature gets +1/+5.</v>
          </cell>
          <cell r="M1630" t="str">
            <v>{1}{W}</v>
          </cell>
          <cell r="O1630">
            <v>2</v>
          </cell>
          <cell r="P1630" t="str">
            <v>W</v>
          </cell>
          <cell r="Q1630" t="str">
            <v>6E</v>
          </cell>
          <cell r="R1630">
            <v>24</v>
          </cell>
        </row>
        <row r="1631">
          <cell r="A1631" t="str">
            <v>Promo</v>
          </cell>
          <cell r="E1631" t="str">
            <v>Hidden Horror</v>
          </cell>
          <cell r="F1631" t="str">
            <v>Classic Sixth Edition</v>
          </cell>
          <cell r="G1631" t="str">
            <v>U</v>
          </cell>
          <cell r="H1631" t="str">
            <v>Creature — Horror</v>
          </cell>
          <cell r="I1631">
            <v>4</v>
          </cell>
          <cell r="J1631">
            <v>4</v>
          </cell>
          <cell r="L1631" t="str">
            <v>When Hidden Horror enters the battlefield, sacrifice it unless you discard a creature card.</v>
          </cell>
          <cell r="M1631" t="str">
            <v>{1}{B}{B}</v>
          </cell>
          <cell r="O1631">
            <v>3</v>
          </cell>
          <cell r="P1631" t="str">
            <v>B</v>
          </cell>
          <cell r="Q1631" t="str">
            <v>6E</v>
          </cell>
          <cell r="R1631">
            <v>137</v>
          </cell>
        </row>
        <row r="1632">
          <cell r="E1632" t="str">
            <v>Horned Turtle</v>
          </cell>
          <cell r="F1632" t="str">
            <v>Classic Sixth Edition</v>
          </cell>
          <cell r="G1632" t="str">
            <v>C</v>
          </cell>
          <cell r="H1632" t="str">
            <v>Creature — Turtle</v>
          </cell>
          <cell r="I1632">
            <v>1</v>
          </cell>
          <cell r="J1632">
            <v>4</v>
          </cell>
          <cell r="L1632">
            <v>0</v>
          </cell>
          <cell r="M1632" t="str">
            <v>{2}{U}</v>
          </cell>
          <cell r="O1632">
            <v>3</v>
          </cell>
          <cell r="P1632" t="str">
            <v>U</v>
          </cell>
          <cell r="Q1632" t="str">
            <v>6E</v>
          </cell>
          <cell r="R1632">
            <v>74</v>
          </cell>
        </row>
        <row r="1633">
          <cell r="E1633" t="str">
            <v>Howl from Beyond</v>
          </cell>
          <cell r="F1633" t="str">
            <v>Classic Sixth Edition</v>
          </cell>
          <cell r="G1633" t="str">
            <v>C</v>
          </cell>
          <cell r="H1633" t="str">
            <v>Instant</v>
          </cell>
          <cell r="L1633" t="str">
            <v>Target creature gets +X/+0 until end of turn.</v>
          </cell>
          <cell r="M1633" t="str">
            <v>{X}{B}</v>
          </cell>
          <cell r="O1633">
            <v>1</v>
          </cell>
          <cell r="P1633" t="str">
            <v>B</v>
          </cell>
          <cell r="Q1633" t="str">
            <v>6E</v>
          </cell>
          <cell r="R1633">
            <v>138</v>
          </cell>
        </row>
        <row r="1634">
          <cell r="E1634" t="str">
            <v>Howling Mine</v>
          </cell>
          <cell r="F1634" t="str">
            <v>Classic Sixth Edition</v>
          </cell>
          <cell r="G1634" t="str">
            <v>R</v>
          </cell>
          <cell r="H1634" t="str">
            <v>Artifact</v>
          </cell>
          <cell r="L1634" t="str">
            <v>At the beginning of each player's draw step, if Howling Mine is untapped, that player draws an additional card.</v>
          </cell>
          <cell r="M1634" t="str">
            <v>{2}</v>
          </cell>
          <cell r="O1634">
            <v>2</v>
          </cell>
          <cell r="P1634" t="str">
            <v>A</v>
          </cell>
          <cell r="Q1634" t="str">
            <v>6E</v>
          </cell>
          <cell r="R1634">
            <v>289</v>
          </cell>
        </row>
        <row r="1635">
          <cell r="E1635" t="str">
            <v>Hulking Cyclops</v>
          </cell>
          <cell r="F1635" t="str">
            <v>Classic Sixth Edition</v>
          </cell>
          <cell r="G1635" t="str">
            <v>U</v>
          </cell>
          <cell r="H1635" t="str">
            <v>Creature — Cyclops</v>
          </cell>
          <cell r="I1635">
            <v>5</v>
          </cell>
          <cell r="J1635">
            <v>5</v>
          </cell>
          <cell r="L1635" t="str">
            <v>Hulking Cyclops can't block.</v>
          </cell>
          <cell r="M1635" t="str">
            <v>{3}{R}{R}</v>
          </cell>
          <cell r="O1635">
            <v>5</v>
          </cell>
          <cell r="P1635" t="str">
            <v>R</v>
          </cell>
          <cell r="Q1635" t="str">
            <v>6E</v>
          </cell>
          <cell r="R1635">
            <v>189</v>
          </cell>
        </row>
        <row r="1636">
          <cell r="A1636" t="str">
            <v>Duplicate</v>
          </cell>
          <cell r="E1636" t="str">
            <v>Hurricane</v>
          </cell>
          <cell r="F1636" t="str">
            <v>Classic Sixth Edition</v>
          </cell>
          <cell r="G1636" t="str">
            <v>R</v>
          </cell>
          <cell r="H1636" t="str">
            <v>Sorcery</v>
          </cell>
          <cell r="L1636" t="str">
            <v>Hurricane deals X damage to each creature with flying and each player.</v>
          </cell>
          <cell r="M1636" t="str">
            <v>{X}{G}</v>
          </cell>
          <cell r="O1636">
            <v>1</v>
          </cell>
          <cell r="P1636" t="str">
            <v>G</v>
          </cell>
          <cell r="Q1636" t="str">
            <v>6E</v>
          </cell>
          <cell r="R1636">
            <v>237</v>
          </cell>
        </row>
        <row r="1637">
          <cell r="E1637" t="str">
            <v>Icatian Town</v>
          </cell>
          <cell r="F1637" t="str">
            <v>Classic Sixth Edition</v>
          </cell>
          <cell r="G1637" t="str">
            <v>R</v>
          </cell>
          <cell r="H1637" t="str">
            <v>Sorcery</v>
          </cell>
          <cell r="L1637" t="str">
            <v>Put four 1/1 white Citizen creature tokens onto the battlefield.</v>
          </cell>
          <cell r="M1637" t="str">
            <v>{5}{W}</v>
          </cell>
          <cell r="O1637">
            <v>6</v>
          </cell>
          <cell r="P1637" t="str">
            <v>W</v>
          </cell>
          <cell r="Q1637" t="str">
            <v>6E</v>
          </cell>
          <cell r="R1637">
            <v>25</v>
          </cell>
        </row>
        <row r="1638">
          <cell r="E1638" t="str">
            <v>Illicit Auction</v>
          </cell>
          <cell r="F1638" t="str">
            <v>Classic Sixth Edition</v>
          </cell>
          <cell r="G1638" t="str">
            <v>R</v>
          </cell>
          <cell r="H1638" t="str">
            <v>Sorcery</v>
          </cell>
          <cell r="L1638" t="str">
            <v>Each player may bid life for control of target creature. You start the bidding with a bid of 0. In turn order, each player may top the high bid. The bidding ends if the high bid stands. The high bidder loses life equal to the high bid and gains control of the creature. #_(This effect lasts indefinitely.)_#</v>
          </cell>
          <cell r="M1638" t="str">
            <v>{3}{R}{R}</v>
          </cell>
          <cell r="O1638">
            <v>5</v>
          </cell>
          <cell r="P1638" t="str">
            <v>R</v>
          </cell>
          <cell r="Q1638" t="str">
            <v>6E</v>
          </cell>
          <cell r="R1638">
            <v>190</v>
          </cell>
        </row>
        <row r="1639">
          <cell r="E1639" t="str">
            <v>Infantry Veteran</v>
          </cell>
          <cell r="F1639" t="str">
            <v>Classic Sixth Edition</v>
          </cell>
          <cell r="G1639" t="str">
            <v>C</v>
          </cell>
          <cell r="H1639" t="str">
            <v>Creature — Human Soldier</v>
          </cell>
          <cell r="I1639">
            <v>1</v>
          </cell>
          <cell r="J1639">
            <v>1</v>
          </cell>
          <cell r="L1639" t="str">
            <v>{T}: Target attacking creature gets +1/+1 until end of turn.</v>
          </cell>
          <cell r="M1639" t="str">
            <v>{W}</v>
          </cell>
          <cell r="O1639">
            <v>1</v>
          </cell>
          <cell r="P1639" t="str">
            <v>W</v>
          </cell>
          <cell r="Q1639" t="str">
            <v>6E</v>
          </cell>
          <cell r="R1639">
            <v>26</v>
          </cell>
        </row>
        <row r="1640">
          <cell r="E1640" t="str">
            <v>Infernal Contract</v>
          </cell>
          <cell r="F1640" t="str">
            <v>Classic Sixth Edition</v>
          </cell>
          <cell r="G1640" t="str">
            <v>R</v>
          </cell>
          <cell r="H1640" t="str">
            <v>Sorcery</v>
          </cell>
          <cell r="L1640" t="str">
            <v>Draw four cards. You lose half your life, rounded up.</v>
          </cell>
          <cell r="M1640" t="str">
            <v>{B}{B}{B}</v>
          </cell>
          <cell r="O1640">
            <v>3</v>
          </cell>
          <cell r="P1640" t="str">
            <v>B</v>
          </cell>
          <cell r="Q1640" t="str">
            <v>6E</v>
          </cell>
          <cell r="R1640">
            <v>139</v>
          </cell>
        </row>
        <row r="1641">
          <cell r="E1641" t="str">
            <v>Inferno</v>
          </cell>
          <cell r="F1641" t="str">
            <v>Classic Sixth Edition</v>
          </cell>
          <cell r="G1641" t="str">
            <v>R</v>
          </cell>
          <cell r="H1641" t="str">
            <v>Instant</v>
          </cell>
          <cell r="L1641" t="str">
            <v>Inferno deals 6 damage to each creature and each player.</v>
          </cell>
          <cell r="M1641" t="str">
            <v>{5}{R}{R}</v>
          </cell>
          <cell r="O1641">
            <v>7</v>
          </cell>
          <cell r="P1641" t="str">
            <v>R</v>
          </cell>
          <cell r="Q1641" t="str">
            <v>6E</v>
          </cell>
          <cell r="R1641">
            <v>191</v>
          </cell>
        </row>
        <row r="1642">
          <cell r="E1642" t="str">
            <v>Insight</v>
          </cell>
          <cell r="F1642" t="str">
            <v>Classic Sixth Edition</v>
          </cell>
          <cell r="G1642" t="str">
            <v>U</v>
          </cell>
          <cell r="H1642" t="str">
            <v>Enchantment</v>
          </cell>
          <cell r="L1642" t="str">
            <v>Whenever an opponent casts a green spell, you draw a card.</v>
          </cell>
          <cell r="M1642" t="str">
            <v>{2}{U}</v>
          </cell>
          <cell r="O1642">
            <v>3</v>
          </cell>
          <cell r="P1642" t="str">
            <v>U</v>
          </cell>
          <cell r="Q1642" t="str">
            <v>6E</v>
          </cell>
          <cell r="R1642">
            <v>75</v>
          </cell>
        </row>
        <row r="1643">
          <cell r="A1643" t="str">
            <v>Duplicate</v>
          </cell>
          <cell r="E1643" t="str">
            <v>Inspiration</v>
          </cell>
          <cell r="F1643" t="str">
            <v>Classic Sixth Edition</v>
          </cell>
          <cell r="G1643" t="str">
            <v>C</v>
          </cell>
          <cell r="H1643" t="str">
            <v>Instant</v>
          </cell>
          <cell r="L1643" t="str">
            <v>Target player draws two cards.</v>
          </cell>
          <cell r="M1643" t="str">
            <v>{3}{U}</v>
          </cell>
          <cell r="O1643">
            <v>4</v>
          </cell>
          <cell r="P1643" t="str">
            <v>U</v>
          </cell>
          <cell r="Q1643" t="str">
            <v>6E</v>
          </cell>
          <cell r="R1643">
            <v>76</v>
          </cell>
        </row>
        <row r="1644">
          <cell r="E1644" t="str">
            <v>Iron Star</v>
          </cell>
          <cell r="F1644" t="str">
            <v>Classic Sixth Edition</v>
          </cell>
          <cell r="G1644" t="str">
            <v>U</v>
          </cell>
          <cell r="H1644" t="str">
            <v>Artifact</v>
          </cell>
          <cell r="L1644" t="str">
            <v>Whenever a player casts a red spell, you may pay {1}. If you do, you gain 1 life.</v>
          </cell>
          <cell r="M1644" t="str">
            <v>{1}</v>
          </cell>
          <cell r="O1644">
            <v>1</v>
          </cell>
          <cell r="P1644" t="str">
            <v>A</v>
          </cell>
          <cell r="Q1644" t="str">
            <v>6E</v>
          </cell>
          <cell r="R1644">
            <v>290</v>
          </cell>
        </row>
        <row r="1645">
          <cell r="E1645" t="str">
            <v>Island</v>
          </cell>
          <cell r="F1645" t="str">
            <v>Classic Sixth Edition</v>
          </cell>
          <cell r="G1645" t="str">
            <v>C</v>
          </cell>
          <cell r="H1645" t="str">
            <v>Basic Land — Island</v>
          </cell>
          <cell r="L1645" t="str">
            <v>{U}</v>
          </cell>
          <cell r="N1645" t="str">
            <v>{U}</v>
          </cell>
          <cell r="O1645">
            <v>0</v>
          </cell>
          <cell r="P1645" t="str">
            <v>L</v>
          </cell>
          <cell r="Q1645" t="str">
            <v>6E</v>
          </cell>
          <cell r="R1645">
            <v>336</v>
          </cell>
        </row>
        <row r="1646">
          <cell r="E1646" t="str">
            <v>Ivory Cup</v>
          </cell>
          <cell r="F1646" t="str">
            <v>Classic Sixth Edition</v>
          </cell>
          <cell r="G1646" t="str">
            <v>U</v>
          </cell>
          <cell r="H1646" t="str">
            <v>Artifact</v>
          </cell>
          <cell r="L1646" t="str">
            <v>Whenever a player casts a white spell, you may pay {1}. If you do, you gain 1 life.</v>
          </cell>
          <cell r="M1646" t="str">
            <v>{1}</v>
          </cell>
          <cell r="O1646">
            <v>1</v>
          </cell>
          <cell r="P1646" t="str">
            <v>A</v>
          </cell>
          <cell r="Q1646" t="str">
            <v>6E</v>
          </cell>
          <cell r="R1646">
            <v>291</v>
          </cell>
        </row>
        <row r="1647">
          <cell r="E1647" t="str">
            <v>Jade Monolith</v>
          </cell>
          <cell r="F1647" t="str">
            <v>Classic Sixth Edition</v>
          </cell>
          <cell r="G1647" t="str">
            <v>R</v>
          </cell>
          <cell r="H1647" t="str">
            <v>Artifact</v>
          </cell>
          <cell r="L1647" t="str">
            <v>{1}: The next time a source of your choice would deal damage to target creature this turn, that source deals that damage to you instead.</v>
          </cell>
          <cell r="M1647" t="str">
            <v>{4}</v>
          </cell>
          <cell r="O1647">
            <v>4</v>
          </cell>
          <cell r="P1647" t="str">
            <v>A</v>
          </cell>
          <cell r="Q1647" t="str">
            <v>6E</v>
          </cell>
          <cell r="R1647">
            <v>292</v>
          </cell>
        </row>
        <row r="1648">
          <cell r="E1648" t="str">
            <v>Jalum Tome</v>
          </cell>
          <cell r="F1648" t="str">
            <v>Classic Sixth Edition</v>
          </cell>
          <cell r="G1648" t="str">
            <v>R</v>
          </cell>
          <cell r="H1648" t="str">
            <v>Artifact</v>
          </cell>
          <cell r="L1648" t="str">
            <v>{2}, {T}: Draw a card, then discard a card.</v>
          </cell>
          <cell r="M1648" t="str">
            <v>{3}</v>
          </cell>
          <cell r="O1648">
            <v>3</v>
          </cell>
          <cell r="P1648" t="str">
            <v>A</v>
          </cell>
          <cell r="Q1648" t="str">
            <v>6E</v>
          </cell>
          <cell r="R1648">
            <v>293</v>
          </cell>
        </row>
        <row r="1649">
          <cell r="E1649" t="str">
            <v>Jayemdae Tome</v>
          </cell>
          <cell r="F1649" t="str">
            <v>Classic Sixth Edition</v>
          </cell>
          <cell r="G1649" t="str">
            <v>R</v>
          </cell>
          <cell r="H1649" t="str">
            <v>Artifact</v>
          </cell>
          <cell r="L1649" t="str">
            <v>{4}, {T}: Draw a card.</v>
          </cell>
          <cell r="M1649" t="str">
            <v>{4}</v>
          </cell>
          <cell r="O1649">
            <v>4</v>
          </cell>
          <cell r="P1649" t="str">
            <v>A</v>
          </cell>
          <cell r="Q1649" t="str">
            <v>6E</v>
          </cell>
          <cell r="R1649">
            <v>294</v>
          </cell>
        </row>
        <row r="1650">
          <cell r="E1650" t="str">
            <v>Jokulhaups</v>
          </cell>
          <cell r="F1650" t="str">
            <v>Classic Sixth Edition</v>
          </cell>
          <cell r="G1650" t="str">
            <v>R</v>
          </cell>
          <cell r="H1650" t="str">
            <v>Sorcery</v>
          </cell>
          <cell r="L1650" t="str">
            <v>Destroy all artifacts, creatures, and lands. They can't be regenerated.</v>
          </cell>
          <cell r="M1650" t="str">
            <v>{4}{R}{R}</v>
          </cell>
          <cell r="O1650">
            <v>6</v>
          </cell>
          <cell r="P1650" t="str">
            <v>R</v>
          </cell>
          <cell r="Q1650" t="str">
            <v>6E</v>
          </cell>
          <cell r="R1650">
            <v>192</v>
          </cell>
        </row>
        <row r="1651">
          <cell r="E1651" t="str">
            <v>Juxtapose</v>
          </cell>
          <cell r="F1651" t="str">
            <v>Classic Sixth Edition</v>
          </cell>
          <cell r="G1651" t="str">
            <v>R</v>
          </cell>
          <cell r="H1651" t="str">
            <v>Sorcery</v>
          </cell>
          <cell r="L1651" t="str">
            <v>You and target player exchange control of the creature you each control with the highest converted mana cost. Then exchange control of artifacts the same way. If two or more permanents a player controls are tied for highest cost, their controller chooses one of them.</v>
          </cell>
          <cell r="M1651" t="str">
            <v>{3}{U}</v>
          </cell>
          <cell r="O1651">
            <v>4</v>
          </cell>
          <cell r="P1651" t="str">
            <v>U</v>
          </cell>
          <cell r="Q1651" t="str">
            <v>6E</v>
          </cell>
          <cell r="R1651">
            <v>77</v>
          </cell>
        </row>
        <row r="1652">
          <cell r="A1652" t="str">
            <v>YES</v>
          </cell>
          <cell r="E1652" t="str">
            <v>Karplusan Forest</v>
          </cell>
          <cell r="F1652" t="str">
            <v>Classic Sixth Edition</v>
          </cell>
          <cell r="G1652" t="str">
            <v>R</v>
          </cell>
          <cell r="H1652" t="str">
            <v>Land</v>
          </cell>
          <cell r="L1652" t="str">
            <v>{T}: Add {1} to your mana pool. {T}: Add {R} or {G} to your mana pool. Karplusan Forest deals 1 damage to you.</v>
          </cell>
          <cell r="N1652" t="str">
            <v>{R}{G}</v>
          </cell>
          <cell r="O1652">
            <v>0</v>
          </cell>
          <cell r="P1652" t="str">
            <v>L</v>
          </cell>
          <cell r="Q1652" t="str">
            <v>6E</v>
          </cell>
          <cell r="R1652">
            <v>326</v>
          </cell>
        </row>
        <row r="1653">
          <cell r="A1653" t="str">
            <v>Duplicate</v>
          </cell>
          <cell r="E1653" t="str">
            <v>Kismet</v>
          </cell>
          <cell r="F1653" t="str">
            <v>Classic Sixth Edition</v>
          </cell>
          <cell r="G1653" t="str">
            <v>U</v>
          </cell>
          <cell r="H1653" t="str">
            <v>Enchantment</v>
          </cell>
          <cell r="L1653" t="str">
            <v>Artifacts, creatures, and lands played by your opponents enter the battlefield tapped.</v>
          </cell>
          <cell r="M1653" t="str">
            <v>{3}{W}</v>
          </cell>
          <cell r="O1653">
            <v>4</v>
          </cell>
          <cell r="P1653" t="str">
            <v>W</v>
          </cell>
          <cell r="Q1653" t="str">
            <v>6E</v>
          </cell>
          <cell r="R1653">
            <v>27</v>
          </cell>
        </row>
        <row r="1654">
          <cell r="E1654" t="str">
            <v>Kjeldoran Dead</v>
          </cell>
          <cell r="F1654" t="str">
            <v>Classic Sixth Edition</v>
          </cell>
          <cell r="G1654" t="str">
            <v>C</v>
          </cell>
          <cell r="H1654" t="str">
            <v>Creature — Skeleton</v>
          </cell>
          <cell r="I1654">
            <v>3</v>
          </cell>
          <cell r="J1654">
            <v>1</v>
          </cell>
          <cell r="L1654" t="str">
            <v>When Kjeldoran Dead enters the battlefield, sacrifice a creature. {B}: Regenerate Kjeldoran Dead.</v>
          </cell>
          <cell r="M1654" t="str">
            <v>{B}</v>
          </cell>
          <cell r="O1654">
            <v>1</v>
          </cell>
          <cell r="P1654" t="str">
            <v>B</v>
          </cell>
          <cell r="Q1654" t="str">
            <v>6E</v>
          </cell>
          <cell r="R1654">
            <v>140</v>
          </cell>
        </row>
        <row r="1655">
          <cell r="E1655" t="str">
            <v>Kjeldoran Royal Guard</v>
          </cell>
          <cell r="F1655" t="str">
            <v>Classic Sixth Edition</v>
          </cell>
          <cell r="G1655" t="str">
            <v>R</v>
          </cell>
          <cell r="H1655" t="str">
            <v>Creature — Human Soldier</v>
          </cell>
          <cell r="I1655">
            <v>2</v>
          </cell>
          <cell r="J1655">
            <v>5</v>
          </cell>
          <cell r="L1655" t="str">
            <v>{T}: All combat damage that would be dealt to you by unblocked creatures this turn is dealt to Kjeldoran Royal Guard instead.</v>
          </cell>
          <cell r="M1655" t="str">
            <v>{3}{W}{W}</v>
          </cell>
          <cell r="O1655">
            <v>5</v>
          </cell>
          <cell r="P1655" t="str">
            <v>W</v>
          </cell>
          <cell r="Q1655" t="str">
            <v>6E</v>
          </cell>
          <cell r="R1655">
            <v>28</v>
          </cell>
        </row>
        <row r="1656">
          <cell r="E1656" t="str">
            <v>Lead Golem</v>
          </cell>
          <cell r="F1656" t="str">
            <v>Classic Sixth Edition</v>
          </cell>
          <cell r="G1656" t="str">
            <v>U</v>
          </cell>
          <cell r="H1656" t="str">
            <v>Artifact Creature — Golem</v>
          </cell>
          <cell r="I1656">
            <v>3</v>
          </cell>
          <cell r="J1656">
            <v>5</v>
          </cell>
          <cell r="L1656" t="str">
            <v>Whenever Lead Golem attacks, it doesn't untap during its controller's next untap step.</v>
          </cell>
          <cell r="M1656" t="str">
            <v>{5}</v>
          </cell>
          <cell r="O1656">
            <v>5</v>
          </cell>
          <cell r="P1656" t="str">
            <v>A</v>
          </cell>
          <cell r="Q1656" t="str">
            <v>6E</v>
          </cell>
          <cell r="R1656">
            <v>295</v>
          </cell>
        </row>
        <row r="1657">
          <cell r="E1657" t="str">
            <v>Leshrac's Rite</v>
          </cell>
          <cell r="F1657" t="str">
            <v>Classic Sixth Edition</v>
          </cell>
          <cell r="G1657" t="str">
            <v>U</v>
          </cell>
          <cell r="H1657" t="str">
            <v>Enchantment — Aura</v>
          </cell>
          <cell r="L1657" t="str">
            <v>Enchant creature?Enchanted creature has swampwalk.</v>
          </cell>
          <cell r="M1657" t="str">
            <v>{B}</v>
          </cell>
          <cell r="O1657">
            <v>1</v>
          </cell>
          <cell r="P1657" t="str">
            <v>B</v>
          </cell>
          <cell r="Q1657" t="str">
            <v>6E</v>
          </cell>
          <cell r="R1657">
            <v>141</v>
          </cell>
        </row>
        <row r="1658">
          <cell r="A1658" t="str">
            <v>Duplicate</v>
          </cell>
          <cell r="E1658" t="str">
            <v>Library of Lat-Nam</v>
          </cell>
          <cell r="F1658" t="str">
            <v>Classic Sixth Edition</v>
          </cell>
          <cell r="G1658" t="str">
            <v>R</v>
          </cell>
          <cell r="H1658" t="str">
            <v>Sorcery</v>
          </cell>
          <cell r="L1658" t="str">
            <v>An opponent chooses one — You draw three cards at the beginning of the next turn's upkeep; or you search your library for a card, put that card into your hand, then shuffle your library.</v>
          </cell>
          <cell r="M1658" t="str">
            <v>{4}{U}</v>
          </cell>
          <cell r="O1658">
            <v>5</v>
          </cell>
          <cell r="P1658" t="str">
            <v>U</v>
          </cell>
          <cell r="Q1658" t="str">
            <v>6E</v>
          </cell>
          <cell r="R1658">
            <v>78</v>
          </cell>
        </row>
        <row r="1659">
          <cell r="E1659" t="str">
            <v>Light of Day</v>
          </cell>
          <cell r="F1659" t="str">
            <v>Classic Sixth Edition</v>
          </cell>
          <cell r="G1659" t="str">
            <v>U</v>
          </cell>
          <cell r="H1659" t="str">
            <v>Enchantment</v>
          </cell>
          <cell r="L1659" t="str">
            <v>Black creatures can't attack or block.</v>
          </cell>
          <cell r="M1659" t="str">
            <v>{3}{W}</v>
          </cell>
          <cell r="O1659">
            <v>4</v>
          </cell>
          <cell r="P1659" t="str">
            <v>W</v>
          </cell>
          <cell r="Q1659" t="str">
            <v>6E</v>
          </cell>
          <cell r="R1659">
            <v>29</v>
          </cell>
        </row>
        <row r="1660">
          <cell r="E1660" t="str">
            <v>Lightning Blast</v>
          </cell>
          <cell r="F1660" t="str">
            <v>Classic Sixth Edition</v>
          </cell>
          <cell r="G1660" t="str">
            <v>C</v>
          </cell>
          <cell r="H1660" t="str">
            <v>Instant</v>
          </cell>
          <cell r="L1660" t="str">
            <v>Lightning Blast deals 4 damage to target creature or player.</v>
          </cell>
          <cell r="M1660" t="str">
            <v>{3}{R}</v>
          </cell>
          <cell r="O1660">
            <v>4</v>
          </cell>
          <cell r="P1660" t="str">
            <v>R</v>
          </cell>
          <cell r="Q1660" t="str">
            <v>6E</v>
          </cell>
          <cell r="R1660">
            <v>193</v>
          </cell>
        </row>
        <row r="1661">
          <cell r="E1661" t="str">
            <v>Living Lands</v>
          </cell>
          <cell r="F1661" t="str">
            <v>Classic Sixth Edition</v>
          </cell>
          <cell r="G1661" t="str">
            <v>R</v>
          </cell>
          <cell r="H1661" t="str">
            <v>Enchantment</v>
          </cell>
          <cell r="L1661" t="str">
            <v>All Forests are 1/1 creatures that are still lands.</v>
          </cell>
          <cell r="M1661" t="str">
            <v>{3}{G}</v>
          </cell>
          <cell r="O1661">
            <v>4</v>
          </cell>
          <cell r="P1661" t="str">
            <v>G</v>
          </cell>
          <cell r="Q1661" t="str">
            <v>6E</v>
          </cell>
          <cell r="R1661">
            <v>238</v>
          </cell>
        </row>
        <row r="1662">
          <cell r="A1662" t="str">
            <v>Promo</v>
          </cell>
          <cell r="E1662" t="str">
            <v>Llanowar Elves</v>
          </cell>
          <cell r="F1662" t="str">
            <v>Classic Sixth Edition</v>
          </cell>
          <cell r="G1662" t="str">
            <v>C</v>
          </cell>
          <cell r="H1662" t="str">
            <v>Creature — Elf Druid</v>
          </cell>
          <cell r="I1662">
            <v>1</v>
          </cell>
          <cell r="J1662">
            <v>1</v>
          </cell>
          <cell r="L1662" t="str">
            <v>{T}: Add {G} to your mana pool.</v>
          </cell>
          <cell r="M1662" t="str">
            <v>{G}</v>
          </cell>
          <cell r="N1662" t="str">
            <v>{G}</v>
          </cell>
          <cell r="O1662">
            <v>1</v>
          </cell>
          <cell r="P1662" t="str">
            <v>G</v>
          </cell>
          <cell r="Q1662" t="str">
            <v>6E</v>
          </cell>
          <cell r="R1662">
            <v>239</v>
          </cell>
        </row>
        <row r="1663">
          <cell r="A1663" t="str">
            <v>Promo</v>
          </cell>
          <cell r="E1663" t="str">
            <v>Longbow Archer</v>
          </cell>
          <cell r="F1663" t="str">
            <v>Classic Sixth Edition</v>
          </cell>
          <cell r="G1663" t="str">
            <v>U</v>
          </cell>
          <cell r="H1663" t="str">
            <v>Creature — Human Soldier Archer</v>
          </cell>
          <cell r="I1663">
            <v>2</v>
          </cell>
          <cell r="J1663">
            <v>2</v>
          </cell>
          <cell r="L1663" t="str">
            <v>First strike; reach #_(This creature can block creatures with flying.)_#</v>
          </cell>
          <cell r="M1663" t="str">
            <v>{W}{W}</v>
          </cell>
          <cell r="O1663">
            <v>2</v>
          </cell>
          <cell r="P1663" t="str">
            <v>W</v>
          </cell>
          <cell r="Q1663" t="str">
            <v>6E</v>
          </cell>
          <cell r="R1663">
            <v>30</v>
          </cell>
        </row>
        <row r="1664">
          <cell r="A1664" t="str">
            <v>Promo</v>
          </cell>
          <cell r="E1664" t="str">
            <v>Lord of Atlantis</v>
          </cell>
          <cell r="F1664" t="str">
            <v>Classic Sixth Edition</v>
          </cell>
          <cell r="G1664" t="str">
            <v>R</v>
          </cell>
          <cell r="H1664" t="str">
            <v>Creature — Merfolk</v>
          </cell>
          <cell r="I1664">
            <v>2</v>
          </cell>
          <cell r="J1664">
            <v>2</v>
          </cell>
          <cell r="L1664" t="str">
            <v>Other Merfolk creatures get +1/+1 and have islandwalk.</v>
          </cell>
          <cell r="M1664" t="str">
            <v>{U}{U}</v>
          </cell>
          <cell r="O1664">
            <v>2</v>
          </cell>
          <cell r="P1664" t="str">
            <v>U</v>
          </cell>
          <cell r="Q1664" t="str">
            <v>6E</v>
          </cell>
          <cell r="R1664">
            <v>79</v>
          </cell>
        </row>
        <row r="1665">
          <cell r="E1665" t="str">
            <v>Lost Soul</v>
          </cell>
          <cell r="F1665" t="str">
            <v>Classic Sixth Edition</v>
          </cell>
          <cell r="G1665" t="str">
            <v>C</v>
          </cell>
          <cell r="H1665" t="str">
            <v>Creature — Spirit Minion</v>
          </cell>
          <cell r="I1665">
            <v>2</v>
          </cell>
          <cell r="J1665">
            <v>1</v>
          </cell>
          <cell r="L1665" t="str">
            <v>Swampwalk</v>
          </cell>
          <cell r="M1665" t="str">
            <v>{1}{B}{B}</v>
          </cell>
          <cell r="O1665">
            <v>3</v>
          </cell>
          <cell r="P1665" t="str">
            <v>B</v>
          </cell>
          <cell r="Q1665" t="str">
            <v>6E</v>
          </cell>
          <cell r="R1665">
            <v>142</v>
          </cell>
        </row>
        <row r="1666">
          <cell r="E1666" t="str">
            <v>Lure</v>
          </cell>
          <cell r="F1666" t="str">
            <v>Classic Sixth Edition</v>
          </cell>
          <cell r="G1666" t="str">
            <v>U</v>
          </cell>
          <cell r="H1666" t="str">
            <v>Enchantment — Aura</v>
          </cell>
          <cell r="L1666" t="str">
            <v>Enchant creature?All creatures able to block enchanted creature do so.</v>
          </cell>
          <cell r="M1666" t="str">
            <v>{1}{G}{G}</v>
          </cell>
          <cell r="O1666">
            <v>3</v>
          </cell>
          <cell r="P1666" t="str">
            <v>G</v>
          </cell>
          <cell r="Q1666" t="str">
            <v>6E</v>
          </cell>
          <cell r="R1666">
            <v>240</v>
          </cell>
        </row>
        <row r="1667">
          <cell r="E1667" t="str">
            <v>Mana Prism</v>
          </cell>
          <cell r="F1667" t="str">
            <v>Classic Sixth Edition</v>
          </cell>
          <cell r="G1667" t="str">
            <v>U</v>
          </cell>
          <cell r="H1667" t="str">
            <v>Artifact</v>
          </cell>
          <cell r="L1667" t="str">
            <v>{T}: Add {1} to your mana pool. ?{1}, {T}: Add one mana of any color to your mana pool.</v>
          </cell>
          <cell r="M1667" t="str">
            <v>{3}</v>
          </cell>
          <cell r="N1667" t="str">
            <v>{W}{U}{B}{R}{G}</v>
          </cell>
          <cell r="O1667">
            <v>3</v>
          </cell>
          <cell r="P1667" t="str">
            <v>A</v>
          </cell>
          <cell r="Q1667" t="str">
            <v>6E</v>
          </cell>
          <cell r="R1667">
            <v>296</v>
          </cell>
        </row>
        <row r="1668">
          <cell r="E1668" t="str">
            <v>Mana Short</v>
          </cell>
          <cell r="F1668" t="str">
            <v>Classic Sixth Edition</v>
          </cell>
          <cell r="G1668" t="str">
            <v>R</v>
          </cell>
          <cell r="H1668" t="str">
            <v>Instant</v>
          </cell>
          <cell r="L1668" t="str">
            <v>Tap all lands target player controls and empty his or her mana pool.</v>
          </cell>
          <cell r="M1668" t="str">
            <v>{2}{U}</v>
          </cell>
          <cell r="O1668">
            <v>3</v>
          </cell>
          <cell r="P1668" t="str">
            <v>U</v>
          </cell>
          <cell r="Q1668" t="str">
            <v>6E</v>
          </cell>
          <cell r="R1668">
            <v>80</v>
          </cell>
        </row>
        <row r="1669">
          <cell r="E1669" t="str">
            <v>Manabarbs</v>
          </cell>
          <cell r="F1669" t="str">
            <v>Classic Sixth Edition</v>
          </cell>
          <cell r="G1669" t="str">
            <v>R</v>
          </cell>
          <cell r="H1669" t="str">
            <v>Enchantment</v>
          </cell>
          <cell r="L1669" t="str">
            <v>Whenever a player taps a land for mana, Manabarbs deals 1 damage to that player.</v>
          </cell>
          <cell r="M1669" t="str">
            <v>{3}{R}</v>
          </cell>
          <cell r="O1669">
            <v>4</v>
          </cell>
          <cell r="P1669" t="str">
            <v>R</v>
          </cell>
          <cell r="Q1669" t="str">
            <v>6E</v>
          </cell>
          <cell r="R1669">
            <v>194</v>
          </cell>
        </row>
        <row r="1670">
          <cell r="E1670" t="str">
            <v>Marble Diamond</v>
          </cell>
          <cell r="F1670" t="str">
            <v>Classic Sixth Edition</v>
          </cell>
          <cell r="G1670" t="str">
            <v>U</v>
          </cell>
          <cell r="H1670" t="str">
            <v>Artifact</v>
          </cell>
          <cell r="L1670" t="str">
            <v>Marble Diamond enters the battlefield tapped. {T}: Add {W} to your mana pool.</v>
          </cell>
          <cell r="M1670" t="str">
            <v>{2}</v>
          </cell>
          <cell r="N1670" t="str">
            <v>{W}</v>
          </cell>
          <cell r="O1670">
            <v>2</v>
          </cell>
          <cell r="P1670" t="str">
            <v>A</v>
          </cell>
          <cell r="Q1670" t="str">
            <v>6E</v>
          </cell>
          <cell r="R1670">
            <v>297</v>
          </cell>
        </row>
        <row r="1671">
          <cell r="E1671" t="str">
            <v>Maro</v>
          </cell>
          <cell r="F1671" t="str">
            <v>Classic Sixth Edition</v>
          </cell>
          <cell r="G1671" t="str">
            <v>R</v>
          </cell>
          <cell r="H1671" t="str">
            <v>Creature — Elemental</v>
          </cell>
          <cell r="I1671" t="str">
            <v>*</v>
          </cell>
          <cell r="J1671" t="str">
            <v>*</v>
          </cell>
          <cell r="L1671" t="str">
            <v>Maro's power and toughness are each equal to the number of cards in your hand.</v>
          </cell>
          <cell r="M1671" t="str">
            <v>{2}{G}{G}</v>
          </cell>
          <cell r="O1671">
            <v>4</v>
          </cell>
          <cell r="P1671" t="str">
            <v>G</v>
          </cell>
          <cell r="Q1671" t="str">
            <v>6E</v>
          </cell>
          <cell r="R1671">
            <v>241</v>
          </cell>
        </row>
        <row r="1672">
          <cell r="A1672" t="str">
            <v>Duplicate</v>
          </cell>
          <cell r="E1672" t="str">
            <v>Meekstone</v>
          </cell>
          <cell r="F1672" t="str">
            <v>Classic Sixth Edition</v>
          </cell>
          <cell r="G1672" t="str">
            <v>R</v>
          </cell>
          <cell r="H1672" t="str">
            <v>Artifact</v>
          </cell>
          <cell r="L1672" t="str">
            <v>Creatures with power 3 or greater don't untap during their controllers' untap steps.</v>
          </cell>
          <cell r="M1672" t="str">
            <v>{1}</v>
          </cell>
          <cell r="O1672">
            <v>1</v>
          </cell>
          <cell r="P1672" t="str">
            <v>A</v>
          </cell>
          <cell r="Q1672" t="str">
            <v>6E</v>
          </cell>
          <cell r="R1672">
            <v>298</v>
          </cell>
        </row>
        <row r="1673">
          <cell r="A1673" t="str">
            <v>Promo</v>
          </cell>
          <cell r="E1673" t="str">
            <v>Memory Lapse</v>
          </cell>
          <cell r="F1673" t="str">
            <v>Classic Sixth Edition</v>
          </cell>
          <cell r="G1673" t="str">
            <v>C</v>
          </cell>
          <cell r="H1673" t="str">
            <v>Instant</v>
          </cell>
          <cell r="L1673" t="str">
            <v>Counter target spell. If that spell is countered this way, put it on top of its owner's library instead of into that player's graveyard.</v>
          </cell>
          <cell r="M1673" t="str">
            <v>{1}{U}</v>
          </cell>
          <cell r="O1673">
            <v>2</v>
          </cell>
          <cell r="P1673" t="str">
            <v>U</v>
          </cell>
          <cell r="Q1673" t="str">
            <v>6E</v>
          </cell>
          <cell r="R1673">
            <v>81</v>
          </cell>
        </row>
        <row r="1674">
          <cell r="E1674" t="str">
            <v>Merfolk of the Pearl Trident</v>
          </cell>
          <cell r="F1674" t="str">
            <v>Classic Sixth Edition</v>
          </cell>
          <cell r="G1674" t="str">
            <v>C</v>
          </cell>
          <cell r="H1674" t="str">
            <v>Creature — Merfolk</v>
          </cell>
          <cell r="I1674">
            <v>1</v>
          </cell>
          <cell r="J1674">
            <v>1</v>
          </cell>
          <cell r="L1674">
            <v>0</v>
          </cell>
          <cell r="M1674" t="str">
            <v>{U}</v>
          </cell>
          <cell r="O1674">
            <v>1</v>
          </cell>
          <cell r="P1674" t="str">
            <v>U</v>
          </cell>
          <cell r="Q1674" t="str">
            <v>6E</v>
          </cell>
          <cell r="R1674">
            <v>82</v>
          </cell>
        </row>
        <row r="1675">
          <cell r="E1675" t="str">
            <v>Mesa Falcon</v>
          </cell>
          <cell r="F1675" t="str">
            <v>Classic Sixth Edition</v>
          </cell>
          <cell r="G1675" t="str">
            <v>C</v>
          </cell>
          <cell r="H1675" t="str">
            <v>Creature — Bird</v>
          </cell>
          <cell r="I1675">
            <v>1</v>
          </cell>
          <cell r="J1675">
            <v>1</v>
          </cell>
          <cell r="L1675" t="str">
            <v>Flying?{1}{W}: Mesa Falcon gets +0/+1 until end of turn.</v>
          </cell>
          <cell r="M1675" t="str">
            <v>{1}{W}</v>
          </cell>
          <cell r="O1675">
            <v>2</v>
          </cell>
          <cell r="P1675" t="str">
            <v>W</v>
          </cell>
          <cell r="Q1675" t="str">
            <v>6E</v>
          </cell>
          <cell r="R1675">
            <v>31</v>
          </cell>
        </row>
        <row r="1676">
          <cell r="E1676" t="str">
            <v>Millstone</v>
          </cell>
          <cell r="F1676" t="str">
            <v>Classic Sixth Edition</v>
          </cell>
          <cell r="G1676" t="str">
            <v>R</v>
          </cell>
          <cell r="H1676" t="str">
            <v>Artifact</v>
          </cell>
          <cell r="L1676" t="str">
            <v>{2}, {T}: Target player puts the top two cards of his or her library into his or her graveyard.</v>
          </cell>
          <cell r="M1676" t="str">
            <v>{2}</v>
          </cell>
          <cell r="O1676">
            <v>2</v>
          </cell>
          <cell r="P1676" t="str">
            <v>A</v>
          </cell>
          <cell r="Q1676" t="str">
            <v>6E</v>
          </cell>
          <cell r="R1676">
            <v>299</v>
          </cell>
        </row>
        <row r="1677">
          <cell r="A1677" t="str">
            <v>Promo</v>
          </cell>
          <cell r="E1677" t="str">
            <v>Mind Warp</v>
          </cell>
          <cell r="F1677" t="str">
            <v>Classic Sixth Edition</v>
          </cell>
          <cell r="G1677" t="str">
            <v>U</v>
          </cell>
          <cell r="H1677" t="str">
            <v>Sorcery</v>
          </cell>
          <cell r="L1677" t="str">
            <v>Look at target player's hand and choose X cards from it. That player discards those cards.</v>
          </cell>
          <cell r="M1677" t="str">
            <v>{X}{3}{B}</v>
          </cell>
          <cell r="O1677">
            <v>4</v>
          </cell>
          <cell r="P1677" t="str">
            <v>B</v>
          </cell>
          <cell r="Q1677" t="str">
            <v>6E</v>
          </cell>
          <cell r="R1677">
            <v>143</v>
          </cell>
        </row>
        <row r="1678">
          <cell r="E1678" t="str">
            <v>Mischievous Poltergeist</v>
          </cell>
          <cell r="F1678" t="str">
            <v>Classic Sixth Edition</v>
          </cell>
          <cell r="G1678" t="str">
            <v>U</v>
          </cell>
          <cell r="H1678" t="str">
            <v>Creature — Spirit</v>
          </cell>
          <cell r="I1678">
            <v>1</v>
          </cell>
          <cell r="J1678">
            <v>1</v>
          </cell>
          <cell r="L1678" t="str">
            <v>Flying?Pay 1 life: Regenerate Mischievous Poltergeist.</v>
          </cell>
          <cell r="M1678" t="str">
            <v>{2}{B}</v>
          </cell>
          <cell r="O1678">
            <v>3</v>
          </cell>
          <cell r="P1678" t="str">
            <v>B</v>
          </cell>
          <cell r="Q1678" t="str">
            <v>6E</v>
          </cell>
          <cell r="R1678">
            <v>144</v>
          </cell>
        </row>
        <row r="1679">
          <cell r="E1679" t="str">
            <v>Moss Diamond</v>
          </cell>
          <cell r="F1679" t="str">
            <v>Classic Sixth Edition</v>
          </cell>
          <cell r="G1679" t="str">
            <v>U</v>
          </cell>
          <cell r="H1679" t="str">
            <v>Artifact</v>
          </cell>
          <cell r="L1679" t="str">
            <v>Moss Diamond enters the battlefield tapped. {T}: Add {G} to your mana pool.</v>
          </cell>
          <cell r="M1679" t="str">
            <v>{2}</v>
          </cell>
          <cell r="N1679" t="str">
            <v>{G}</v>
          </cell>
          <cell r="O1679">
            <v>2</v>
          </cell>
          <cell r="P1679" t="str">
            <v>A</v>
          </cell>
          <cell r="Q1679" t="str">
            <v>6E</v>
          </cell>
          <cell r="R1679">
            <v>300</v>
          </cell>
        </row>
        <row r="1680">
          <cell r="E1680" t="str">
            <v>Mountain</v>
          </cell>
          <cell r="F1680" t="str">
            <v>Classic Sixth Edition</v>
          </cell>
          <cell r="G1680" t="str">
            <v>C</v>
          </cell>
          <cell r="H1680" t="str">
            <v>Basic Land — Mountain</v>
          </cell>
          <cell r="L1680" t="str">
            <v>{R}</v>
          </cell>
          <cell r="N1680" t="str">
            <v>{R}</v>
          </cell>
          <cell r="O1680">
            <v>0</v>
          </cell>
          <cell r="P1680" t="str">
            <v>L</v>
          </cell>
          <cell r="Q1680" t="str">
            <v>6E</v>
          </cell>
          <cell r="R1680">
            <v>345</v>
          </cell>
        </row>
        <row r="1681">
          <cell r="E1681" t="str">
            <v>Mountain Goat</v>
          </cell>
          <cell r="F1681" t="str">
            <v>Classic Sixth Edition</v>
          </cell>
          <cell r="G1681" t="str">
            <v>C</v>
          </cell>
          <cell r="H1681" t="str">
            <v>Creature — Goat</v>
          </cell>
          <cell r="I1681">
            <v>1</v>
          </cell>
          <cell r="J1681">
            <v>1</v>
          </cell>
          <cell r="L1681" t="str">
            <v>Mountainwalk</v>
          </cell>
          <cell r="M1681" t="str">
            <v>{R}</v>
          </cell>
          <cell r="O1681">
            <v>1</v>
          </cell>
          <cell r="P1681" t="str">
            <v>R</v>
          </cell>
          <cell r="Q1681" t="str">
            <v>6E</v>
          </cell>
          <cell r="R1681">
            <v>195</v>
          </cell>
        </row>
        <row r="1682">
          <cell r="E1682" t="str">
            <v>Mystic Compass</v>
          </cell>
          <cell r="F1682" t="str">
            <v>Classic Sixth Edition</v>
          </cell>
          <cell r="G1682" t="str">
            <v>U</v>
          </cell>
          <cell r="H1682" t="str">
            <v>Artifact</v>
          </cell>
          <cell r="L1682" t="str">
            <v>{1}, {T}: Target land becomes the basic land type of your choice until end of turn.</v>
          </cell>
          <cell r="M1682" t="str">
            <v>{2}</v>
          </cell>
          <cell r="O1682">
            <v>2</v>
          </cell>
          <cell r="P1682" t="str">
            <v>A</v>
          </cell>
          <cell r="Q1682" t="str">
            <v>6E</v>
          </cell>
          <cell r="R1682">
            <v>301</v>
          </cell>
        </row>
        <row r="1683">
          <cell r="A1683" t="str">
            <v>Promo</v>
          </cell>
          <cell r="E1683" t="str">
            <v>Mystical Tutor</v>
          </cell>
          <cell r="F1683" t="str">
            <v>Classic Sixth Edition</v>
          </cell>
          <cell r="G1683" t="str">
            <v>U</v>
          </cell>
          <cell r="H1683" t="str">
            <v>Instant</v>
          </cell>
          <cell r="L1683" t="str">
            <v>Search your library for an instant or sorcery card and reveal that card. Shuffle your library, then put the card on top of it.</v>
          </cell>
          <cell r="M1683" t="str">
            <v>{U}</v>
          </cell>
          <cell r="O1683">
            <v>1</v>
          </cell>
          <cell r="P1683" t="str">
            <v>U</v>
          </cell>
          <cell r="Q1683" t="str">
            <v>6E</v>
          </cell>
          <cell r="R1683">
            <v>83</v>
          </cell>
        </row>
        <row r="1684">
          <cell r="E1684" t="str">
            <v>Nature's Resurgence</v>
          </cell>
          <cell r="F1684" t="str">
            <v>Classic Sixth Edition</v>
          </cell>
          <cell r="G1684" t="str">
            <v>R</v>
          </cell>
          <cell r="H1684" t="str">
            <v>Sorcery</v>
          </cell>
          <cell r="L1684" t="str">
            <v>Each player draws a card for each creature card in his or her graveyard.</v>
          </cell>
          <cell r="M1684" t="str">
            <v>{2}{G}{G}</v>
          </cell>
          <cell r="O1684">
            <v>4</v>
          </cell>
          <cell r="P1684" t="str">
            <v>G</v>
          </cell>
          <cell r="Q1684" t="str">
            <v>6E</v>
          </cell>
          <cell r="R1684">
            <v>242</v>
          </cell>
        </row>
        <row r="1685">
          <cell r="E1685" t="str">
            <v>Necrosavant</v>
          </cell>
          <cell r="F1685" t="str">
            <v>Classic Sixth Edition</v>
          </cell>
          <cell r="G1685" t="str">
            <v>R</v>
          </cell>
          <cell r="H1685" t="str">
            <v>Creature — Zombie Giant</v>
          </cell>
          <cell r="I1685">
            <v>5</v>
          </cell>
          <cell r="J1685">
            <v>5</v>
          </cell>
          <cell r="L1685" t="str">
            <v>{3}{B}{B}, Sacrifice a creature: Return Necrosavant from your graveyard to the battlefield. Activate this ability only during your upkeep.</v>
          </cell>
          <cell r="M1685" t="str">
            <v>{3}{B}{B}{B}</v>
          </cell>
          <cell r="O1685">
            <v>6</v>
          </cell>
          <cell r="P1685" t="str">
            <v>B</v>
          </cell>
          <cell r="Q1685" t="str">
            <v>6E</v>
          </cell>
          <cell r="R1685">
            <v>145</v>
          </cell>
        </row>
        <row r="1686">
          <cell r="E1686" t="str">
            <v>Nightmare</v>
          </cell>
          <cell r="F1686" t="str">
            <v>Classic Sixth Edition</v>
          </cell>
          <cell r="G1686" t="str">
            <v>R</v>
          </cell>
          <cell r="H1686" t="str">
            <v>Creature — Nightmare Horse</v>
          </cell>
          <cell r="I1686" t="str">
            <v>*</v>
          </cell>
          <cell r="J1686" t="str">
            <v>*</v>
          </cell>
          <cell r="L1686" t="str">
            <v>Flying?Nightmare's power and toughness are each equal to the number of Swamps you control.</v>
          </cell>
          <cell r="M1686" t="str">
            <v>{5}{B}</v>
          </cell>
          <cell r="O1686">
            <v>6</v>
          </cell>
          <cell r="P1686" t="str">
            <v>B</v>
          </cell>
          <cell r="Q1686" t="str">
            <v>6E</v>
          </cell>
          <cell r="R1686">
            <v>146</v>
          </cell>
        </row>
        <row r="1687">
          <cell r="E1687" t="str">
            <v>Obsianus Golem</v>
          </cell>
          <cell r="F1687" t="str">
            <v>Classic Sixth Edition</v>
          </cell>
          <cell r="G1687" t="str">
            <v>U</v>
          </cell>
          <cell r="H1687" t="str">
            <v>Artifact Creature — Golem</v>
          </cell>
          <cell r="I1687">
            <v>4</v>
          </cell>
          <cell r="J1687">
            <v>6</v>
          </cell>
          <cell r="L1687">
            <v>0</v>
          </cell>
          <cell r="M1687" t="str">
            <v>{6}</v>
          </cell>
          <cell r="O1687">
            <v>6</v>
          </cell>
          <cell r="P1687" t="str">
            <v>A</v>
          </cell>
          <cell r="Q1687" t="str">
            <v>6E</v>
          </cell>
          <cell r="R1687">
            <v>302</v>
          </cell>
        </row>
        <row r="1688">
          <cell r="E1688" t="str">
            <v>Orcish Artillery</v>
          </cell>
          <cell r="F1688" t="str">
            <v>Classic Sixth Edition</v>
          </cell>
          <cell r="G1688" t="str">
            <v>U</v>
          </cell>
          <cell r="H1688" t="str">
            <v>Creature — Orc Warrior</v>
          </cell>
          <cell r="I1688">
            <v>1</v>
          </cell>
          <cell r="J1688">
            <v>3</v>
          </cell>
          <cell r="L1688" t="str">
            <v>{T}: Orcish Artillery deals 2 damage to target creature or player and 3 damage to you.</v>
          </cell>
          <cell r="M1688" t="str">
            <v>{1}{R}{R}</v>
          </cell>
          <cell r="O1688">
            <v>3</v>
          </cell>
          <cell r="P1688" t="str">
            <v>R</v>
          </cell>
          <cell r="Q1688" t="str">
            <v>6E</v>
          </cell>
          <cell r="R1688">
            <v>196</v>
          </cell>
        </row>
        <row r="1689">
          <cell r="E1689" t="str">
            <v>Orcish Oriflamme</v>
          </cell>
          <cell r="F1689" t="str">
            <v>Classic Sixth Edition</v>
          </cell>
          <cell r="G1689" t="str">
            <v>U</v>
          </cell>
          <cell r="H1689" t="str">
            <v>Enchantment</v>
          </cell>
          <cell r="L1689" t="str">
            <v>Attacking creatures you control get +1/+0.</v>
          </cell>
          <cell r="M1689" t="str">
            <v>{3}{R}</v>
          </cell>
          <cell r="O1689">
            <v>4</v>
          </cell>
          <cell r="P1689" t="str">
            <v>R</v>
          </cell>
          <cell r="Q1689" t="str">
            <v>6E</v>
          </cell>
          <cell r="R1689">
            <v>197</v>
          </cell>
        </row>
        <row r="1690">
          <cell r="E1690" t="str">
            <v>Order of the Sacred Torch</v>
          </cell>
          <cell r="F1690" t="str">
            <v>Classic Sixth Edition</v>
          </cell>
          <cell r="G1690" t="str">
            <v>R</v>
          </cell>
          <cell r="H1690" t="str">
            <v>Creature — Human Knight</v>
          </cell>
          <cell r="I1690">
            <v>2</v>
          </cell>
          <cell r="J1690">
            <v>2</v>
          </cell>
          <cell r="L1690" t="str">
            <v>{T}, Pay 1 life: Counter target black spell.</v>
          </cell>
          <cell r="M1690" t="str">
            <v>{1}{W}{W}</v>
          </cell>
          <cell r="O1690">
            <v>3</v>
          </cell>
          <cell r="P1690" t="str">
            <v>W</v>
          </cell>
          <cell r="Q1690" t="str">
            <v>6E</v>
          </cell>
          <cell r="R1690">
            <v>32</v>
          </cell>
        </row>
        <row r="1691">
          <cell r="A1691" t="str">
            <v>Duplicate</v>
          </cell>
          <cell r="E1691" t="str">
            <v>Ornithopter</v>
          </cell>
          <cell r="F1691" t="str">
            <v>Classic Sixth Edition</v>
          </cell>
          <cell r="G1691" t="str">
            <v>U</v>
          </cell>
          <cell r="H1691" t="str">
            <v>Artifact Creature — Thopter</v>
          </cell>
          <cell r="I1691">
            <v>0</v>
          </cell>
          <cell r="J1691">
            <v>2</v>
          </cell>
          <cell r="L1691" t="str">
            <v>Flying</v>
          </cell>
          <cell r="M1691" t="str">
            <v>{0}</v>
          </cell>
          <cell r="O1691">
            <v>0</v>
          </cell>
          <cell r="P1691" t="str">
            <v>A</v>
          </cell>
          <cell r="Q1691" t="str">
            <v>6E</v>
          </cell>
          <cell r="R1691">
            <v>303</v>
          </cell>
        </row>
        <row r="1692">
          <cell r="A1692" t="str">
            <v>Duplicate</v>
          </cell>
          <cell r="E1692" t="str">
            <v>Pacifism</v>
          </cell>
          <cell r="F1692" t="str">
            <v>Classic Sixth Edition</v>
          </cell>
          <cell r="G1692" t="str">
            <v>C</v>
          </cell>
          <cell r="H1692" t="str">
            <v>Enchantment — Aura</v>
          </cell>
          <cell r="L1692" t="str">
            <v>Enchant creature?Enchanted creature can't attack or block.</v>
          </cell>
          <cell r="M1692" t="str">
            <v>{1}{W}</v>
          </cell>
          <cell r="O1692">
            <v>2</v>
          </cell>
          <cell r="P1692" t="str">
            <v>W</v>
          </cell>
          <cell r="Q1692" t="str">
            <v>6E</v>
          </cell>
          <cell r="R1692">
            <v>33</v>
          </cell>
        </row>
        <row r="1693">
          <cell r="E1693" t="str">
            <v>Painful Memories</v>
          </cell>
          <cell r="F1693" t="str">
            <v>Classic Sixth Edition</v>
          </cell>
          <cell r="G1693" t="str">
            <v>C</v>
          </cell>
          <cell r="H1693" t="str">
            <v>Sorcery</v>
          </cell>
          <cell r="L1693" t="str">
            <v>Look at target opponent's hand and choose a card from it. Put that card on top of that player's library.</v>
          </cell>
          <cell r="M1693" t="str">
            <v>{1}{B}</v>
          </cell>
          <cell r="O1693">
            <v>2</v>
          </cell>
          <cell r="P1693" t="str">
            <v>B</v>
          </cell>
          <cell r="Q1693" t="str">
            <v>6E</v>
          </cell>
          <cell r="R1693">
            <v>147</v>
          </cell>
        </row>
        <row r="1694">
          <cell r="E1694" t="str">
            <v>Panther Warriors</v>
          </cell>
          <cell r="F1694" t="str">
            <v>Classic Sixth Edition</v>
          </cell>
          <cell r="G1694" t="str">
            <v>C</v>
          </cell>
          <cell r="H1694" t="str">
            <v>Creature — Cat Warrior</v>
          </cell>
          <cell r="I1694">
            <v>6</v>
          </cell>
          <cell r="J1694">
            <v>3</v>
          </cell>
          <cell r="L1694">
            <v>0</v>
          </cell>
          <cell r="M1694" t="str">
            <v>{4}{G}</v>
          </cell>
          <cell r="O1694">
            <v>5</v>
          </cell>
          <cell r="P1694" t="str">
            <v>G</v>
          </cell>
          <cell r="Q1694" t="str">
            <v>6E</v>
          </cell>
          <cell r="R1694">
            <v>243</v>
          </cell>
        </row>
        <row r="1695">
          <cell r="E1695" t="str">
            <v>Patagia Golem</v>
          </cell>
          <cell r="F1695" t="str">
            <v>Classic Sixth Edition</v>
          </cell>
          <cell r="G1695" t="str">
            <v>U</v>
          </cell>
          <cell r="H1695" t="str">
            <v>Artifact Creature — Golem</v>
          </cell>
          <cell r="I1695">
            <v>2</v>
          </cell>
          <cell r="J1695">
            <v>3</v>
          </cell>
          <cell r="L1695" t="str">
            <v>{3}: Patagia Golem gains flying until end of turn.</v>
          </cell>
          <cell r="M1695" t="str">
            <v>{4}</v>
          </cell>
          <cell r="O1695">
            <v>4</v>
          </cell>
          <cell r="P1695" t="str">
            <v>A</v>
          </cell>
          <cell r="Q1695" t="str">
            <v>6E</v>
          </cell>
          <cell r="R1695">
            <v>304</v>
          </cell>
        </row>
        <row r="1696">
          <cell r="E1696" t="str">
            <v>Pearl Dragon</v>
          </cell>
          <cell r="F1696" t="str">
            <v>Classic Sixth Edition</v>
          </cell>
          <cell r="G1696" t="str">
            <v>R</v>
          </cell>
          <cell r="H1696" t="str">
            <v>Creature — Dragon</v>
          </cell>
          <cell r="I1696">
            <v>4</v>
          </cell>
          <cell r="J1696">
            <v>4</v>
          </cell>
          <cell r="L1696" t="str">
            <v>Flying?{1}{W}: Pearl Dragon gets +0/+1 until end of turn.</v>
          </cell>
          <cell r="M1696" t="str">
            <v>{4}{W}{W}</v>
          </cell>
          <cell r="O1696">
            <v>6</v>
          </cell>
          <cell r="P1696" t="str">
            <v>W</v>
          </cell>
          <cell r="Q1696" t="str">
            <v>6E</v>
          </cell>
          <cell r="R1696">
            <v>34</v>
          </cell>
        </row>
        <row r="1697">
          <cell r="E1697" t="str">
            <v>Pentagram of the Ages</v>
          </cell>
          <cell r="F1697" t="str">
            <v>Classic Sixth Edition</v>
          </cell>
          <cell r="G1697" t="str">
            <v>R</v>
          </cell>
          <cell r="H1697" t="str">
            <v>Artifact</v>
          </cell>
          <cell r="L1697" t="str">
            <v>{4}, {T}: The next time a source of your choice would deal damage to you this turn, prevent that damage.</v>
          </cell>
          <cell r="M1697" t="str">
            <v>{4}</v>
          </cell>
          <cell r="O1697">
            <v>4</v>
          </cell>
          <cell r="P1697" t="str">
            <v>A</v>
          </cell>
          <cell r="Q1697" t="str">
            <v>6E</v>
          </cell>
          <cell r="R1697">
            <v>305</v>
          </cell>
        </row>
        <row r="1698">
          <cell r="E1698" t="str">
            <v>Perish</v>
          </cell>
          <cell r="F1698" t="str">
            <v>Classic Sixth Edition</v>
          </cell>
          <cell r="G1698" t="str">
            <v>U</v>
          </cell>
          <cell r="H1698" t="str">
            <v>Sorcery</v>
          </cell>
          <cell r="L1698" t="str">
            <v>Destroy all green creatures. They can't be regenerated.</v>
          </cell>
          <cell r="M1698" t="str">
            <v>{2}{B}</v>
          </cell>
          <cell r="O1698">
            <v>3</v>
          </cell>
          <cell r="P1698" t="str">
            <v>B</v>
          </cell>
          <cell r="Q1698" t="str">
            <v>6E</v>
          </cell>
          <cell r="R1698">
            <v>148</v>
          </cell>
        </row>
        <row r="1699">
          <cell r="A1699" t="str">
            <v>Duplicate</v>
          </cell>
          <cell r="E1699" t="str">
            <v>Pestilence</v>
          </cell>
          <cell r="F1699" t="str">
            <v>Classic Sixth Edition</v>
          </cell>
          <cell r="G1699" t="str">
            <v>U</v>
          </cell>
          <cell r="H1699" t="str">
            <v>Enchantment</v>
          </cell>
          <cell r="L1699" t="str">
            <v>At the beginning of the end step, if no creatures are on the battlefield, sacrifice Pestilence. {B}: Pestilence deals 1 damage to each creature and each player.</v>
          </cell>
          <cell r="M1699" t="str">
            <v>{2}{B}{B}</v>
          </cell>
          <cell r="O1699">
            <v>4</v>
          </cell>
          <cell r="P1699" t="str">
            <v>B</v>
          </cell>
          <cell r="Q1699" t="str">
            <v>6E</v>
          </cell>
          <cell r="R1699">
            <v>149</v>
          </cell>
        </row>
        <row r="1700">
          <cell r="E1700" t="str">
            <v>Phantasmal Terrain</v>
          </cell>
          <cell r="F1700" t="str">
            <v>Classic Sixth Edition</v>
          </cell>
          <cell r="G1700" t="str">
            <v>C</v>
          </cell>
          <cell r="H1700" t="str">
            <v>Enchantment — Aura</v>
          </cell>
          <cell r="L1700" t="str">
            <v>Enchant land?As Phantasmal Terrain enters the battlefield, choose a basic land type. Enchanted land is the chosen type.</v>
          </cell>
          <cell r="M1700" t="str">
            <v>{U}{U}</v>
          </cell>
          <cell r="O1700">
            <v>2</v>
          </cell>
          <cell r="P1700" t="str">
            <v>U</v>
          </cell>
          <cell r="Q1700" t="str">
            <v>6E</v>
          </cell>
          <cell r="R1700">
            <v>84</v>
          </cell>
        </row>
        <row r="1701">
          <cell r="A1701" t="str">
            <v>Duplicate</v>
          </cell>
          <cell r="E1701" t="str">
            <v>Phantom Warrior</v>
          </cell>
          <cell r="F1701" t="str">
            <v>Classic Sixth Edition</v>
          </cell>
          <cell r="G1701" t="str">
            <v>U</v>
          </cell>
          <cell r="H1701" t="str">
            <v>Creature — Illusion Warrior</v>
          </cell>
          <cell r="I1701">
            <v>2</v>
          </cell>
          <cell r="J1701">
            <v>2</v>
          </cell>
          <cell r="L1701" t="str">
            <v>Phantom Warrior is unblockable.</v>
          </cell>
          <cell r="M1701" t="str">
            <v>{1}{U}{U}</v>
          </cell>
          <cell r="O1701">
            <v>3</v>
          </cell>
          <cell r="P1701" t="str">
            <v>U</v>
          </cell>
          <cell r="Q1701" t="str">
            <v>6E</v>
          </cell>
          <cell r="R1701">
            <v>85</v>
          </cell>
        </row>
        <row r="1702">
          <cell r="E1702" t="str">
            <v>Phyrexian Vault</v>
          </cell>
          <cell r="F1702" t="str">
            <v>Classic Sixth Edition</v>
          </cell>
          <cell r="G1702" t="str">
            <v>U</v>
          </cell>
          <cell r="H1702" t="str">
            <v>Artifact</v>
          </cell>
          <cell r="L1702" t="str">
            <v>{2}, {T}, Sacrifice a creature: Draw a card.</v>
          </cell>
          <cell r="M1702" t="str">
            <v>{3}</v>
          </cell>
          <cell r="O1702">
            <v>3</v>
          </cell>
          <cell r="P1702" t="str">
            <v>A</v>
          </cell>
          <cell r="Q1702" t="str">
            <v>6E</v>
          </cell>
          <cell r="R1702">
            <v>306</v>
          </cell>
        </row>
        <row r="1703">
          <cell r="A1703" t="str">
            <v>Promo</v>
          </cell>
          <cell r="E1703" t="str">
            <v>Pillage</v>
          </cell>
          <cell r="F1703" t="str">
            <v>Classic Sixth Edition</v>
          </cell>
          <cell r="G1703" t="str">
            <v>U</v>
          </cell>
          <cell r="H1703" t="str">
            <v>Sorcery</v>
          </cell>
          <cell r="L1703" t="str">
            <v>Destroy target artifact or land. It can't be regenerated.</v>
          </cell>
          <cell r="M1703" t="str">
            <v>{1}{R}{R}</v>
          </cell>
          <cell r="O1703">
            <v>3</v>
          </cell>
          <cell r="P1703" t="str">
            <v>R</v>
          </cell>
          <cell r="Q1703" t="str">
            <v>6E</v>
          </cell>
          <cell r="R1703">
            <v>198</v>
          </cell>
        </row>
        <row r="1704">
          <cell r="E1704" t="str">
            <v>Plains</v>
          </cell>
          <cell r="F1704" t="str">
            <v>Classic Sixth Edition</v>
          </cell>
          <cell r="G1704" t="str">
            <v>C</v>
          </cell>
          <cell r="H1704" t="str">
            <v>Basic Land — Plains</v>
          </cell>
          <cell r="L1704" t="str">
            <v>{W}</v>
          </cell>
          <cell r="N1704" t="str">
            <v>{W}</v>
          </cell>
          <cell r="O1704">
            <v>0</v>
          </cell>
          <cell r="P1704" t="str">
            <v>L</v>
          </cell>
          <cell r="Q1704" t="str">
            <v>6E</v>
          </cell>
          <cell r="R1704">
            <v>331</v>
          </cell>
        </row>
        <row r="1705">
          <cell r="A1705" t="str">
            <v>Duplicate</v>
          </cell>
          <cell r="E1705" t="str">
            <v>Polymorph</v>
          </cell>
          <cell r="F1705" t="str">
            <v>Classic Sixth Edition</v>
          </cell>
          <cell r="G1705" t="str">
            <v>R</v>
          </cell>
          <cell r="H1705" t="str">
            <v>Sorcery</v>
          </cell>
          <cell r="L1705" t="str">
            <v>Destroy target creature. It can't be regenerated. Its controller reveals cards from the top of his or her library until he or she reveals a creature card. The player puts that card onto the battlefield, then shuffles all other cards revealed this way into his or her library.</v>
          </cell>
          <cell r="M1705" t="str">
            <v>{3}{U}</v>
          </cell>
          <cell r="O1705">
            <v>4</v>
          </cell>
          <cell r="P1705" t="str">
            <v>U</v>
          </cell>
          <cell r="Q1705" t="str">
            <v>6E</v>
          </cell>
          <cell r="R1705">
            <v>86</v>
          </cell>
        </row>
        <row r="1706">
          <cell r="E1706" t="str">
            <v>Power Sink</v>
          </cell>
          <cell r="F1706" t="str">
            <v>Classic Sixth Edition</v>
          </cell>
          <cell r="G1706" t="str">
            <v>U</v>
          </cell>
          <cell r="H1706" t="str">
            <v>Instant</v>
          </cell>
          <cell r="L1706" t="str">
            <v>Counter target spell unless its controller pays {X}. If he or she doesn't, that player taps all lands with mana abilities he or she controls and empties his or her mana pool.</v>
          </cell>
          <cell r="M1706" t="str">
            <v>{X}{U}</v>
          </cell>
          <cell r="O1706">
            <v>1</v>
          </cell>
          <cell r="P1706" t="str">
            <v>U</v>
          </cell>
          <cell r="Q1706" t="str">
            <v>6E</v>
          </cell>
          <cell r="R1706">
            <v>87</v>
          </cell>
        </row>
        <row r="1707">
          <cell r="E1707" t="str">
            <v>Pradesh Gypsies</v>
          </cell>
          <cell r="F1707" t="str">
            <v>Classic Sixth Edition</v>
          </cell>
          <cell r="G1707" t="str">
            <v>C</v>
          </cell>
          <cell r="H1707" t="str">
            <v>Creature — Human Nomad</v>
          </cell>
          <cell r="I1707">
            <v>1</v>
          </cell>
          <cell r="J1707">
            <v>1</v>
          </cell>
          <cell r="L1707" t="str">
            <v>{1}{G}, {T}: Target creature gets -2/-0 until end of turn.</v>
          </cell>
          <cell r="M1707" t="str">
            <v>{2}{G}</v>
          </cell>
          <cell r="O1707">
            <v>3</v>
          </cell>
          <cell r="P1707" t="str">
            <v>G</v>
          </cell>
          <cell r="Q1707" t="str">
            <v>6E</v>
          </cell>
          <cell r="R1707">
            <v>244</v>
          </cell>
        </row>
        <row r="1708">
          <cell r="E1708" t="str">
            <v>Primal Clay</v>
          </cell>
          <cell r="F1708" t="str">
            <v>Classic Sixth Edition</v>
          </cell>
          <cell r="G1708" t="str">
            <v>R</v>
          </cell>
          <cell r="H1708" t="str">
            <v>Artifact Creature — Shapeshifter</v>
          </cell>
          <cell r="I1708" t="str">
            <v>*</v>
          </cell>
          <cell r="J1708" t="str">
            <v>*</v>
          </cell>
          <cell r="L1708" t="str">
            <v>As Primal Clay enters the battlefield, it becomes your choice of a 3/3 artifact creature, a 2/2 artifact creature with flying, or a 1/6 Wall artifact creature with defender in addition to its other types.</v>
          </cell>
          <cell r="M1708" t="str">
            <v>{4}</v>
          </cell>
          <cell r="O1708">
            <v>4</v>
          </cell>
          <cell r="P1708" t="str">
            <v>A</v>
          </cell>
          <cell r="Q1708" t="str">
            <v>6E</v>
          </cell>
          <cell r="R1708">
            <v>307</v>
          </cell>
        </row>
        <row r="1709">
          <cell r="A1709" t="str">
            <v>Promo</v>
          </cell>
          <cell r="E1709" t="str">
            <v>Prodigal Sorcerer</v>
          </cell>
          <cell r="F1709" t="str">
            <v>Classic Sixth Edition</v>
          </cell>
          <cell r="G1709" t="str">
            <v>C</v>
          </cell>
          <cell r="H1709" t="str">
            <v>Creature — Human Wizard</v>
          </cell>
          <cell r="I1709">
            <v>1</v>
          </cell>
          <cell r="J1709">
            <v>1</v>
          </cell>
          <cell r="L1709" t="str">
            <v>{T}: Prodigal Sorcerer deals 1 damage to target creature or player.</v>
          </cell>
          <cell r="M1709" t="str">
            <v>{2}{U}</v>
          </cell>
          <cell r="O1709">
            <v>3</v>
          </cell>
          <cell r="P1709" t="str">
            <v>U</v>
          </cell>
          <cell r="Q1709" t="str">
            <v>6E</v>
          </cell>
          <cell r="R1709">
            <v>88</v>
          </cell>
        </row>
        <row r="1710">
          <cell r="E1710" t="str">
            <v>Prosperity</v>
          </cell>
          <cell r="F1710" t="str">
            <v>Classic Sixth Edition</v>
          </cell>
          <cell r="G1710" t="str">
            <v>U</v>
          </cell>
          <cell r="H1710" t="str">
            <v>Sorcery</v>
          </cell>
          <cell r="L1710" t="str">
            <v>Each player draws X cards.</v>
          </cell>
          <cell r="M1710" t="str">
            <v>{X}{U}</v>
          </cell>
          <cell r="O1710">
            <v>1</v>
          </cell>
          <cell r="P1710" t="str">
            <v>U</v>
          </cell>
          <cell r="Q1710" t="str">
            <v>6E</v>
          </cell>
          <cell r="R1710">
            <v>89</v>
          </cell>
        </row>
        <row r="1711">
          <cell r="E1711" t="str">
            <v>Psychic Transfer</v>
          </cell>
          <cell r="F1711" t="str">
            <v>Classic Sixth Edition</v>
          </cell>
          <cell r="G1711" t="str">
            <v>R</v>
          </cell>
          <cell r="H1711" t="str">
            <v>Sorcery</v>
          </cell>
          <cell r="L1711" t="str">
            <v>If the difference between your life total and target player's life total is 5 or less, exchange life totals with that player.</v>
          </cell>
          <cell r="M1711" t="str">
            <v>{4}{U}</v>
          </cell>
          <cell r="O1711">
            <v>5</v>
          </cell>
          <cell r="P1711" t="str">
            <v>U</v>
          </cell>
          <cell r="Q1711" t="str">
            <v>6E</v>
          </cell>
          <cell r="R1711">
            <v>90</v>
          </cell>
        </row>
        <row r="1712">
          <cell r="E1712" t="str">
            <v>Psychic Venom</v>
          </cell>
          <cell r="F1712" t="str">
            <v>Classic Sixth Edition</v>
          </cell>
          <cell r="G1712" t="str">
            <v>C</v>
          </cell>
          <cell r="H1712" t="str">
            <v>Enchantment — Aura</v>
          </cell>
          <cell r="L1712" t="str">
            <v>Enchant land?Whenever enchanted land becomes tapped, Psychic Venom deals 2 damage to that land's controller.</v>
          </cell>
          <cell r="M1712" t="str">
            <v>{1}{U}</v>
          </cell>
          <cell r="O1712">
            <v>2</v>
          </cell>
          <cell r="P1712" t="str">
            <v>U</v>
          </cell>
          <cell r="Q1712" t="str">
            <v>6E</v>
          </cell>
          <cell r="R1712">
            <v>91</v>
          </cell>
        </row>
        <row r="1713">
          <cell r="E1713" t="str">
            <v>Pyrotechnics</v>
          </cell>
          <cell r="F1713" t="str">
            <v>Classic Sixth Edition</v>
          </cell>
          <cell r="G1713" t="str">
            <v>C</v>
          </cell>
          <cell r="H1713" t="str">
            <v>Sorcery</v>
          </cell>
          <cell r="L1713" t="str">
            <v>Pyrotechnics deals 4 damage divided as you choose among any number of target creatures and/or players.</v>
          </cell>
          <cell r="M1713" t="str">
            <v>{4}{R}</v>
          </cell>
          <cell r="O1713">
            <v>5</v>
          </cell>
          <cell r="P1713" t="str">
            <v>R</v>
          </cell>
          <cell r="Q1713" t="str">
            <v>6E</v>
          </cell>
          <cell r="R1713">
            <v>199</v>
          </cell>
        </row>
        <row r="1714">
          <cell r="E1714" t="str">
            <v>Python</v>
          </cell>
          <cell r="F1714" t="str">
            <v>Classic Sixth Edition</v>
          </cell>
          <cell r="G1714" t="str">
            <v>C</v>
          </cell>
          <cell r="H1714" t="str">
            <v>Creature — Snake</v>
          </cell>
          <cell r="I1714">
            <v>3</v>
          </cell>
          <cell r="J1714">
            <v>2</v>
          </cell>
          <cell r="L1714">
            <v>0</v>
          </cell>
          <cell r="M1714" t="str">
            <v>{1}{B}{B}</v>
          </cell>
          <cell r="O1714">
            <v>3</v>
          </cell>
          <cell r="P1714" t="str">
            <v>B</v>
          </cell>
          <cell r="Q1714" t="str">
            <v>6E</v>
          </cell>
          <cell r="R1714">
            <v>150</v>
          </cell>
        </row>
        <row r="1715">
          <cell r="E1715" t="str">
            <v>Radjan Spirit</v>
          </cell>
          <cell r="F1715" t="str">
            <v>Classic Sixth Edition</v>
          </cell>
          <cell r="G1715" t="str">
            <v>U</v>
          </cell>
          <cell r="H1715" t="str">
            <v>Creature — Spirit</v>
          </cell>
          <cell r="I1715">
            <v>3</v>
          </cell>
          <cell r="J1715">
            <v>2</v>
          </cell>
          <cell r="L1715" t="str">
            <v>{T}: Target creature loses flying until end of turn.</v>
          </cell>
          <cell r="M1715" t="str">
            <v>{3}{G}</v>
          </cell>
          <cell r="O1715">
            <v>4</v>
          </cell>
          <cell r="P1715" t="str">
            <v>G</v>
          </cell>
          <cell r="Q1715" t="str">
            <v>6E</v>
          </cell>
          <cell r="R1715">
            <v>245</v>
          </cell>
        </row>
        <row r="1716">
          <cell r="A1716" t="str">
            <v>Duplicate</v>
          </cell>
          <cell r="E1716" t="str">
            <v>Rag Man</v>
          </cell>
          <cell r="F1716" t="str">
            <v>Classic Sixth Edition</v>
          </cell>
          <cell r="G1716" t="str">
            <v>R</v>
          </cell>
          <cell r="H1716" t="str">
            <v>Creature — Human Minion</v>
          </cell>
          <cell r="I1716">
            <v>2</v>
          </cell>
          <cell r="J1716">
            <v>1</v>
          </cell>
          <cell r="L1716" t="str">
            <v>{B}{B}{B}, {T}: Target opponent reveals his or her hand and discards a creature card at random. Activate this ability only during your turn.</v>
          </cell>
          <cell r="M1716" t="str">
            <v>{2}{B}{B}</v>
          </cell>
          <cell r="O1716">
            <v>4</v>
          </cell>
          <cell r="P1716" t="str">
            <v>B</v>
          </cell>
          <cell r="Q1716" t="str">
            <v>6E</v>
          </cell>
          <cell r="R1716">
            <v>151</v>
          </cell>
        </row>
        <row r="1717">
          <cell r="E1717" t="str">
            <v>Raging Goblin</v>
          </cell>
          <cell r="F1717" t="str">
            <v>Classic Sixth Edition</v>
          </cell>
          <cell r="G1717" t="str">
            <v>C</v>
          </cell>
          <cell r="H1717" t="str">
            <v>Creature — Goblin Berserker</v>
          </cell>
          <cell r="I1717">
            <v>1</v>
          </cell>
          <cell r="J1717">
            <v>1</v>
          </cell>
          <cell r="L1717" t="str">
            <v>Haste #_(This creature can attack and {T} as soon as it comes under your control.)_#</v>
          </cell>
          <cell r="M1717" t="str">
            <v>{R}</v>
          </cell>
          <cell r="O1717">
            <v>1</v>
          </cell>
          <cell r="P1717" t="str">
            <v>R</v>
          </cell>
          <cell r="Q1717" t="str">
            <v>6E</v>
          </cell>
          <cell r="R1717">
            <v>200</v>
          </cell>
        </row>
        <row r="1718">
          <cell r="E1718" t="str">
            <v>Raise Dead</v>
          </cell>
          <cell r="F1718" t="str">
            <v>Classic Sixth Edition</v>
          </cell>
          <cell r="G1718" t="str">
            <v>C</v>
          </cell>
          <cell r="H1718" t="str">
            <v>Sorcery</v>
          </cell>
          <cell r="L1718" t="str">
            <v>Return target creature card from your graveyard to your hand.</v>
          </cell>
          <cell r="M1718" t="str">
            <v>{B}</v>
          </cell>
          <cell r="O1718">
            <v>1</v>
          </cell>
          <cell r="P1718" t="str">
            <v>B</v>
          </cell>
          <cell r="Q1718" t="str">
            <v>6E</v>
          </cell>
          <cell r="R1718">
            <v>152</v>
          </cell>
        </row>
        <row r="1719">
          <cell r="A1719" t="str">
            <v>Duplicate</v>
          </cell>
          <cell r="E1719" t="str">
            <v>Rampant Growth</v>
          </cell>
          <cell r="F1719" t="str">
            <v>Classic Sixth Edition</v>
          </cell>
          <cell r="G1719" t="str">
            <v>C</v>
          </cell>
          <cell r="H1719" t="str">
            <v>Sorcery</v>
          </cell>
          <cell r="L1719" t="str">
            <v>Search your library for a basic land card and put that card onto the battlefield tapped. Then shuffle your library.</v>
          </cell>
          <cell r="M1719" t="str">
            <v>{1}{G}</v>
          </cell>
          <cell r="O1719">
            <v>2</v>
          </cell>
          <cell r="P1719" t="str">
            <v>G</v>
          </cell>
          <cell r="Q1719" t="str">
            <v>6E</v>
          </cell>
          <cell r="R1719">
            <v>246</v>
          </cell>
        </row>
        <row r="1720">
          <cell r="E1720" t="str">
            <v>Razortooth Rats</v>
          </cell>
          <cell r="F1720" t="str">
            <v>Classic Sixth Edition</v>
          </cell>
          <cell r="G1720" t="str">
            <v>C</v>
          </cell>
          <cell r="H1720" t="str">
            <v>Creature — Rat</v>
          </cell>
          <cell r="I1720">
            <v>2</v>
          </cell>
          <cell r="J1720">
            <v>1</v>
          </cell>
          <cell r="L1720" t="str">
            <v>Fear #_(This creature can't be blocked except by artifact creatures and/or black creatures.)_#</v>
          </cell>
          <cell r="M1720" t="str">
            <v>{2}{B}</v>
          </cell>
          <cell r="O1720">
            <v>3</v>
          </cell>
          <cell r="P1720" t="str">
            <v>B</v>
          </cell>
          <cell r="Q1720" t="str">
            <v>6E</v>
          </cell>
          <cell r="R1720">
            <v>153</v>
          </cell>
        </row>
        <row r="1721">
          <cell r="E1721" t="str">
            <v>Recall</v>
          </cell>
          <cell r="F1721" t="str">
            <v>Classic Sixth Edition</v>
          </cell>
          <cell r="G1721" t="str">
            <v>R</v>
          </cell>
          <cell r="H1721" t="str">
            <v>Sorcery</v>
          </cell>
          <cell r="L1721" t="str">
            <v>Discard X cards, then return a card from your graveyard to your hand for each card discarded this way. Exile Recall.</v>
          </cell>
          <cell r="M1721" t="str">
            <v>{X}{X}{U}</v>
          </cell>
          <cell r="O1721">
            <v>1</v>
          </cell>
          <cell r="P1721" t="str">
            <v>U</v>
          </cell>
          <cell r="Q1721" t="str">
            <v>6E</v>
          </cell>
          <cell r="R1721">
            <v>92</v>
          </cell>
        </row>
        <row r="1722">
          <cell r="E1722" t="str">
            <v>Reckless Embermage</v>
          </cell>
          <cell r="F1722" t="str">
            <v>Classic Sixth Edition</v>
          </cell>
          <cell r="G1722" t="str">
            <v>R</v>
          </cell>
          <cell r="H1722" t="str">
            <v>Creature — Human Wizard</v>
          </cell>
          <cell r="I1722">
            <v>2</v>
          </cell>
          <cell r="J1722">
            <v>2</v>
          </cell>
          <cell r="L1722" t="str">
            <v>{1}{R}: Reckless Embermage deals 1 damage to target creature or player and 1 damage to itself.</v>
          </cell>
          <cell r="M1722" t="str">
            <v>{3}{R}</v>
          </cell>
          <cell r="O1722">
            <v>4</v>
          </cell>
          <cell r="P1722" t="str">
            <v>R</v>
          </cell>
          <cell r="Q1722" t="str">
            <v>6E</v>
          </cell>
          <cell r="R1722">
            <v>201</v>
          </cell>
        </row>
        <row r="1723">
          <cell r="E1723" t="str">
            <v>Redwood Treefolk</v>
          </cell>
          <cell r="F1723" t="str">
            <v>Classic Sixth Edition</v>
          </cell>
          <cell r="G1723" t="str">
            <v>C</v>
          </cell>
          <cell r="H1723" t="str">
            <v>Creature — Treefolk</v>
          </cell>
          <cell r="I1723">
            <v>3</v>
          </cell>
          <cell r="J1723">
            <v>6</v>
          </cell>
          <cell r="L1723">
            <v>0</v>
          </cell>
          <cell r="M1723" t="str">
            <v>{4}{G}</v>
          </cell>
          <cell r="O1723">
            <v>5</v>
          </cell>
          <cell r="P1723" t="str">
            <v>G</v>
          </cell>
          <cell r="Q1723" t="str">
            <v>6E</v>
          </cell>
          <cell r="R1723">
            <v>247</v>
          </cell>
        </row>
        <row r="1724">
          <cell r="E1724" t="str">
            <v>Regal Unicorn</v>
          </cell>
          <cell r="F1724" t="str">
            <v>Classic Sixth Edition</v>
          </cell>
          <cell r="G1724" t="str">
            <v>C</v>
          </cell>
          <cell r="H1724" t="str">
            <v>Creature — Unicorn</v>
          </cell>
          <cell r="I1724">
            <v>2</v>
          </cell>
          <cell r="J1724">
            <v>3</v>
          </cell>
          <cell r="L1724">
            <v>0</v>
          </cell>
          <cell r="M1724" t="str">
            <v>{2}{W}</v>
          </cell>
          <cell r="O1724">
            <v>3</v>
          </cell>
          <cell r="P1724" t="str">
            <v>W</v>
          </cell>
          <cell r="Q1724" t="str">
            <v>6E</v>
          </cell>
          <cell r="R1724">
            <v>35</v>
          </cell>
        </row>
        <row r="1725">
          <cell r="E1725" t="str">
            <v>Regeneration</v>
          </cell>
          <cell r="F1725" t="str">
            <v>Classic Sixth Edition</v>
          </cell>
          <cell r="G1725" t="str">
            <v>C</v>
          </cell>
          <cell r="H1725" t="str">
            <v>Enchantment — Aura</v>
          </cell>
          <cell r="L1725" t="str">
            <v>Enchant creature #_(Target a creature as you cast this. This card enters the battlefield attached to that creature.)_#?{G}: Regenerate enchanted creature. #_(The next time that creature would be destroyed this turn, it isn't. Instead tap it, remove all damage from it, and remove it from combat.)_#</v>
          </cell>
          <cell r="M1725" t="str">
            <v>{1}{G}</v>
          </cell>
          <cell r="O1725">
            <v>2</v>
          </cell>
          <cell r="P1725" t="str">
            <v>G</v>
          </cell>
          <cell r="Q1725" t="str">
            <v>6E</v>
          </cell>
          <cell r="R1725">
            <v>248</v>
          </cell>
        </row>
        <row r="1726">
          <cell r="E1726" t="str">
            <v>Relearn</v>
          </cell>
          <cell r="F1726" t="str">
            <v>Classic Sixth Edition</v>
          </cell>
          <cell r="G1726" t="str">
            <v>U</v>
          </cell>
          <cell r="H1726" t="str">
            <v>Sorcery</v>
          </cell>
          <cell r="L1726" t="str">
            <v>Return target instant or sorcery card from your graveyard to your hand.</v>
          </cell>
          <cell r="M1726" t="str">
            <v>{1}{U}{U}</v>
          </cell>
          <cell r="O1726">
            <v>3</v>
          </cell>
          <cell r="P1726" t="str">
            <v>U</v>
          </cell>
          <cell r="Q1726" t="str">
            <v>6E</v>
          </cell>
          <cell r="R1726">
            <v>93</v>
          </cell>
        </row>
        <row r="1727">
          <cell r="E1727" t="str">
            <v>Relentless Assault</v>
          </cell>
          <cell r="F1727" t="str">
            <v>Classic Sixth Edition</v>
          </cell>
          <cell r="G1727" t="str">
            <v>R</v>
          </cell>
          <cell r="H1727" t="str">
            <v>Sorcery</v>
          </cell>
          <cell r="L1727" t="str">
            <v>Untap all creatures that attacked this turn. After this main phase, there is an additional combat phase followed by an additional main phase.</v>
          </cell>
          <cell r="M1727" t="str">
            <v>{2}{R}{R}</v>
          </cell>
          <cell r="O1727">
            <v>4</v>
          </cell>
          <cell r="P1727" t="str">
            <v>R</v>
          </cell>
          <cell r="Q1727" t="str">
            <v>6E</v>
          </cell>
          <cell r="R1727">
            <v>202</v>
          </cell>
        </row>
        <row r="1728">
          <cell r="A1728" t="str">
            <v>Duplicate</v>
          </cell>
          <cell r="E1728" t="str">
            <v>Remedy</v>
          </cell>
          <cell r="F1728" t="str">
            <v>Classic Sixth Edition</v>
          </cell>
          <cell r="G1728" t="str">
            <v>C</v>
          </cell>
          <cell r="H1728" t="str">
            <v>Instant</v>
          </cell>
          <cell r="L1728" t="str">
            <v>Prevent the next 5 damage that would be dealt this turn to any number of target creatures and/or players, divided as you choose.</v>
          </cell>
          <cell r="M1728" t="str">
            <v>{1}{W}</v>
          </cell>
          <cell r="O1728">
            <v>2</v>
          </cell>
          <cell r="P1728" t="str">
            <v>W</v>
          </cell>
          <cell r="Q1728" t="str">
            <v>6E</v>
          </cell>
          <cell r="R1728">
            <v>36</v>
          </cell>
        </row>
        <row r="1729">
          <cell r="E1729" t="str">
            <v>Remove Soul</v>
          </cell>
          <cell r="F1729" t="str">
            <v>Classic Sixth Edition</v>
          </cell>
          <cell r="G1729" t="str">
            <v>C</v>
          </cell>
          <cell r="H1729" t="str">
            <v>Instant</v>
          </cell>
          <cell r="L1729" t="str">
            <v>Counter target creature spell.</v>
          </cell>
          <cell r="M1729" t="str">
            <v>{1}{U}</v>
          </cell>
          <cell r="O1729">
            <v>2</v>
          </cell>
          <cell r="P1729" t="str">
            <v>U</v>
          </cell>
          <cell r="Q1729" t="str">
            <v>6E</v>
          </cell>
          <cell r="R1729">
            <v>94</v>
          </cell>
        </row>
        <row r="1730">
          <cell r="A1730" t="str">
            <v>Duplicate</v>
          </cell>
          <cell r="E1730" t="str">
            <v>Reprisal</v>
          </cell>
          <cell r="F1730" t="str">
            <v>Classic Sixth Edition</v>
          </cell>
          <cell r="G1730" t="str">
            <v>U</v>
          </cell>
          <cell r="H1730" t="str">
            <v>Instant</v>
          </cell>
          <cell r="L1730" t="str">
            <v>Destroy target creature with power 4 or greater. It can't be regenerated.</v>
          </cell>
          <cell r="M1730" t="str">
            <v>{1}{W}</v>
          </cell>
          <cell r="O1730">
            <v>2</v>
          </cell>
          <cell r="P1730" t="str">
            <v>W</v>
          </cell>
          <cell r="Q1730" t="str">
            <v>6E</v>
          </cell>
          <cell r="R1730">
            <v>37</v>
          </cell>
        </row>
        <row r="1731">
          <cell r="E1731" t="str">
            <v>Resistance Fighter</v>
          </cell>
          <cell r="F1731" t="str">
            <v>Classic Sixth Edition</v>
          </cell>
          <cell r="G1731" t="str">
            <v>C</v>
          </cell>
          <cell r="H1731" t="str">
            <v>Creature — Human Soldier</v>
          </cell>
          <cell r="I1731">
            <v>1</v>
          </cell>
          <cell r="J1731">
            <v>1</v>
          </cell>
          <cell r="L1731" t="str">
            <v>Sacrifice Resistance Fighter: Prevent all combat damage target creature would deal this turn.</v>
          </cell>
          <cell r="M1731" t="str">
            <v>{W}</v>
          </cell>
          <cell r="O1731">
            <v>1</v>
          </cell>
          <cell r="P1731" t="str">
            <v>W</v>
          </cell>
          <cell r="Q1731" t="str">
            <v>6E</v>
          </cell>
          <cell r="R1731">
            <v>38</v>
          </cell>
        </row>
        <row r="1732">
          <cell r="E1732" t="str">
            <v>Reverse Damage</v>
          </cell>
          <cell r="F1732" t="str">
            <v>Classic Sixth Edition</v>
          </cell>
          <cell r="G1732" t="str">
            <v>R</v>
          </cell>
          <cell r="H1732" t="str">
            <v>Instant</v>
          </cell>
          <cell r="L1732" t="str">
            <v>The next time a source of your choice would deal damage to you this turn, prevent that damage. You gain life equal to the damage prevented this way.</v>
          </cell>
          <cell r="M1732" t="str">
            <v>{1}{W}{W}</v>
          </cell>
          <cell r="O1732">
            <v>3</v>
          </cell>
          <cell r="P1732" t="str">
            <v>W</v>
          </cell>
          <cell r="Q1732" t="str">
            <v>6E</v>
          </cell>
          <cell r="R1732">
            <v>39</v>
          </cell>
        </row>
        <row r="1733">
          <cell r="A1733" t="str">
            <v>Promo</v>
          </cell>
          <cell r="E1733" t="str">
            <v>River Boa</v>
          </cell>
          <cell r="F1733" t="str">
            <v>Classic Sixth Edition</v>
          </cell>
          <cell r="G1733" t="str">
            <v>U</v>
          </cell>
          <cell r="H1733" t="str">
            <v>Creature — Snake</v>
          </cell>
          <cell r="I1733">
            <v>2</v>
          </cell>
          <cell r="J1733">
            <v>1</v>
          </cell>
          <cell r="L1733" t="str">
            <v>Islandwalk?{G}: Regenerate River Boa.</v>
          </cell>
          <cell r="M1733" t="str">
            <v>{1}{G}</v>
          </cell>
          <cell r="O1733">
            <v>2</v>
          </cell>
          <cell r="P1733" t="str">
            <v>G</v>
          </cell>
          <cell r="Q1733" t="str">
            <v>6E</v>
          </cell>
          <cell r="R1733">
            <v>249</v>
          </cell>
        </row>
        <row r="1734">
          <cell r="E1734" t="str">
            <v>Rod of Ruin</v>
          </cell>
          <cell r="F1734" t="str">
            <v>Classic Sixth Edition</v>
          </cell>
          <cell r="G1734" t="str">
            <v>U</v>
          </cell>
          <cell r="H1734" t="str">
            <v>Artifact</v>
          </cell>
          <cell r="L1734" t="str">
            <v>{3}, {T}: Rod of Ruin deals 1 damage to target creature or player.</v>
          </cell>
          <cell r="M1734" t="str">
            <v>{4}</v>
          </cell>
          <cell r="O1734">
            <v>4</v>
          </cell>
          <cell r="P1734" t="str">
            <v>A</v>
          </cell>
          <cell r="Q1734" t="str">
            <v>6E</v>
          </cell>
          <cell r="R1734">
            <v>308</v>
          </cell>
        </row>
        <row r="1735">
          <cell r="A1735" t="str">
            <v>YES</v>
          </cell>
          <cell r="E1735" t="str">
            <v>Rowen</v>
          </cell>
          <cell r="F1735" t="str">
            <v>Classic Sixth Edition</v>
          </cell>
          <cell r="G1735" t="str">
            <v>R</v>
          </cell>
          <cell r="H1735" t="str">
            <v>Enchantment</v>
          </cell>
          <cell r="L1735" t="str">
            <v>Reveal the first card you draw each turn. Whenever you reveal a basic land card this way, draw a card.</v>
          </cell>
          <cell r="M1735" t="str">
            <v>{2}{G}{G}</v>
          </cell>
          <cell r="O1735">
            <v>4</v>
          </cell>
          <cell r="P1735" t="str">
            <v>G</v>
          </cell>
          <cell r="Q1735" t="str">
            <v>6E</v>
          </cell>
          <cell r="R1735">
            <v>250</v>
          </cell>
        </row>
        <row r="1736">
          <cell r="A1736" t="str">
            <v>YES</v>
          </cell>
          <cell r="E1736" t="str">
            <v>Ruins of Trokair</v>
          </cell>
          <cell r="F1736" t="str">
            <v>Classic Sixth Edition</v>
          </cell>
          <cell r="G1736" t="str">
            <v>U</v>
          </cell>
          <cell r="H1736" t="str">
            <v>Land</v>
          </cell>
          <cell r="L1736" t="str">
            <v>Ruins of Trokair enters the battlefield tapped. {T}: Add {W} to your mana pool. {T}, Sacrifice Ruins of Trokair: Add {W}{W} to your mana pool.</v>
          </cell>
          <cell r="N1736" t="str">
            <v>{W}</v>
          </cell>
          <cell r="O1736">
            <v>0</v>
          </cell>
          <cell r="P1736" t="str">
            <v>L</v>
          </cell>
          <cell r="Q1736" t="str">
            <v>6E</v>
          </cell>
          <cell r="R1736">
            <v>327</v>
          </cell>
        </row>
        <row r="1737">
          <cell r="E1737" t="str">
            <v>Sabretooth Tiger</v>
          </cell>
          <cell r="F1737" t="str">
            <v>Classic Sixth Edition</v>
          </cell>
          <cell r="G1737" t="str">
            <v>C</v>
          </cell>
          <cell r="H1737" t="str">
            <v>Creature — Cat</v>
          </cell>
          <cell r="I1737">
            <v>2</v>
          </cell>
          <cell r="J1737">
            <v>1</v>
          </cell>
          <cell r="L1737" t="str">
            <v>First strike</v>
          </cell>
          <cell r="M1737" t="str">
            <v>{2}{R}</v>
          </cell>
          <cell r="O1737">
            <v>3</v>
          </cell>
          <cell r="P1737" t="str">
            <v>R</v>
          </cell>
          <cell r="Q1737" t="str">
            <v>6E</v>
          </cell>
          <cell r="R1737">
            <v>203</v>
          </cell>
        </row>
        <row r="1738">
          <cell r="A1738" t="str">
            <v>Duplicate</v>
          </cell>
          <cell r="E1738" t="str">
            <v>Sage Owl</v>
          </cell>
          <cell r="F1738" t="str">
            <v>Classic Sixth Edition</v>
          </cell>
          <cell r="G1738" t="str">
            <v>C</v>
          </cell>
          <cell r="H1738" t="str">
            <v>Creature — Bird</v>
          </cell>
          <cell r="I1738">
            <v>1</v>
          </cell>
          <cell r="J1738">
            <v>1</v>
          </cell>
          <cell r="L1738" t="str">
            <v>Flying?When Sage Owl enters the battlefield, look at the top four cards of your library, then put them back in any order.</v>
          </cell>
          <cell r="M1738" t="str">
            <v>{1}{U}</v>
          </cell>
          <cell r="O1738">
            <v>2</v>
          </cell>
          <cell r="P1738" t="str">
            <v>U</v>
          </cell>
          <cell r="Q1738" t="str">
            <v>6E</v>
          </cell>
          <cell r="R1738">
            <v>95</v>
          </cell>
        </row>
        <row r="1739">
          <cell r="E1739" t="str">
            <v>Samite Healer</v>
          </cell>
          <cell r="F1739" t="str">
            <v>Classic Sixth Edition</v>
          </cell>
          <cell r="G1739" t="str">
            <v>C</v>
          </cell>
          <cell r="H1739" t="str">
            <v>Creature — Human Cleric</v>
          </cell>
          <cell r="I1739">
            <v>1</v>
          </cell>
          <cell r="J1739">
            <v>1</v>
          </cell>
          <cell r="L1739" t="str">
            <v>{T}: Prevent the next 1 damage that would be dealt to target creature or player this turn.</v>
          </cell>
          <cell r="M1739" t="str">
            <v>{1}{W}</v>
          </cell>
          <cell r="O1739">
            <v>2</v>
          </cell>
          <cell r="P1739" t="str">
            <v>W</v>
          </cell>
          <cell r="Q1739" t="str">
            <v>6E</v>
          </cell>
          <cell r="R1739">
            <v>40</v>
          </cell>
        </row>
        <row r="1740">
          <cell r="E1740" t="str">
            <v>Scaled Wurm</v>
          </cell>
          <cell r="F1740" t="str">
            <v>Classic Sixth Edition</v>
          </cell>
          <cell r="G1740" t="str">
            <v>C</v>
          </cell>
          <cell r="H1740" t="str">
            <v>Creature — Wurm</v>
          </cell>
          <cell r="I1740">
            <v>7</v>
          </cell>
          <cell r="J1740">
            <v>6</v>
          </cell>
          <cell r="L1740">
            <v>0</v>
          </cell>
          <cell r="M1740" t="str">
            <v>{7}{G}</v>
          </cell>
          <cell r="O1740">
            <v>8</v>
          </cell>
          <cell r="P1740" t="str">
            <v>G</v>
          </cell>
          <cell r="Q1740" t="str">
            <v>6E</v>
          </cell>
          <cell r="R1740">
            <v>251</v>
          </cell>
        </row>
        <row r="1741">
          <cell r="E1741" t="str">
            <v>Scathe Zombies</v>
          </cell>
          <cell r="F1741" t="str">
            <v>Classic Sixth Edition</v>
          </cell>
          <cell r="G1741" t="str">
            <v>C</v>
          </cell>
          <cell r="H1741" t="str">
            <v>Creature — Zombie</v>
          </cell>
          <cell r="I1741">
            <v>2</v>
          </cell>
          <cell r="J1741">
            <v>2</v>
          </cell>
          <cell r="L1741">
            <v>0</v>
          </cell>
          <cell r="M1741" t="str">
            <v>{2}{B}</v>
          </cell>
          <cell r="O1741">
            <v>3</v>
          </cell>
          <cell r="P1741" t="str">
            <v>B</v>
          </cell>
          <cell r="Q1741" t="str">
            <v>6E</v>
          </cell>
          <cell r="R1741">
            <v>154</v>
          </cell>
        </row>
        <row r="1742">
          <cell r="E1742" t="str">
            <v>Sea Monster</v>
          </cell>
          <cell r="F1742" t="str">
            <v>Classic Sixth Edition</v>
          </cell>
          <cell r="G1742" t="str">
            <v>C</v>
          </cell>
          <cell r="H1742" t="str">
            <v>Creature — Serpent</v>
          </cell>
          <cell r="I1742">
            <v>6</v>
          </cell>
          <cell r="J1742">
            <v>6</v>
          </cell>
          <cell r="L1742" t="str">
            <v>Sea Monster can't attack unless defending player controls an Island.</v>
          </cell>
          <cell r="M1742" t="str">
            <v>{4}{U}{U}</v>
          </cell>
          <cell r="O1742">
            <v>6</v>
          </cell>
          <cell r="P1742" t="str">
            <v>U</v>
          </cell>
          <cell r="Q1742" t="str">
            <v>6E</v>
          </cell>
          <cell r="R1742">
            <v>96</v>
          </cell>
        </row>
        <row r="1743">
          <cell r="E1743" t="str">
            <v>Segovian Leviathan</v>
          </cell>
          <cell r="F1743" t="str">
            <v>Classic Sixth Edition</v>
          </cell>
          <cell r="G1743" t="str">
            <v>U</v>
          </cell>
          <cell r="H1743" t="str">
            <v>Creature — Leviathan</v>
          </cell>
          <cell r="I1743">
            <v>3</v>
          </cell>
          <cell r="J1743">
            <v>3</v>
          </cell>
          <cell r="L1743" t="str">
            <v>Islandwalk</v>
          </cell>
          <cell r="M1743" t="str">
            <v>{4}{U}</v>
          </cell>
          <cell r="O1743">
            <v>5</v>
          </cell>
          <cell r="P1743" t="str">
            <v>U</v>
          </cell>
          <cell r="Q1743" t="str">
            <v>6E</v>
          </cell>
          <cell r="R1743">
            <v>97</v>
          </cell>
        </row>
        <row r="1744">
          <cell r="A1744" t="str">
            <v>Duplicate</v>
          </cell>
          <cell r="E1744" t="str">
            <v>Sengir Autocrat</v>
          </cell>
          <cell r="F1744" t="str">
            <v>Classic Sixth Edition</v>
          </cell>
          <cell r="G1744" t="str">
            <v>R</v>
          </cell>
          <cell r="H1744" t="str">
            <v>Creature — Human</v>
          </cell>
          <cell r="I1744">
            <v>2</v>
          </cell>
          <cell r="J1744">
            <v>2</v>
          </cell>
          <cell r="L1744" t="str">
            <v>When Sengir Autocrat enters the battlefield, put three 0/1 black Serf creature tokens onto the battlefield. When Sengir Autocrat leaves the battlefield, exile all Serf tokens.</v>
          </cell>
          <cell r="M1744" t="str">
            <v>{3}{B}</v>
          </cell>
          <cell r="O1744">
            <v>4</v>
          </cell>
          <cell r="P1744" t="str">
            <v>B</v>
          </cell>
          <cell r="Q1744" t="str">
            <v>6E</v>
          </cell>
          <cell r="R1744">
            <v>155</v>
          </cell>
        </row>
        <row r="1745">
          <cell r="E1745" t="str">
            <v>Serenity</v>
          </cell>
          <cell r="F1745" t="str">
            <v>Classic Sixth Edition</v>
          </cell>
          <cell r="G1745" t="str">
            <v>R</v>
          </cell>
          <cell r="H1745" t="str">
            <v>Enchantment</v>
          </cell>
          <cell r="L1745" t="str">
            <v>At the beginning of your upkeep, destroy all artifacts and enchantments. They can't be regenerated.</v>
          </cell>
          <cell r="M1745" t="str">
            <v>{1}{W}</v>
          </cell>
          <cell r="O1745">
            <v>2</v>
          </cell>
          <cell r="P1745" t="str">
            <v>W</v>
          </cell>
          <cell r="Q1745" t="str">
            <v>6E</v>
          </cell>
          <cell r="R1745">
            <v>41</v>
          </cell>
        </row>
        <row r="1746">
          <cell r="A1746" t="str">
            <v>Duplicate</v>
          </cell>
          <cell r="E1746" t="str">
            <v>Serra's Blessing</v>
          </cell>
          <cell r="F1746" t="str">
            <v>Classic Sixth Edition</v>
          </cell>
          <cell r="G1746" t="str">
            <v>U</v>
          </cell>
          <cell r="H1746" t="str">
            <v>Enchantment</v>
          </cell>
          <cell r="L1746" t="str">
            <v>Creatures you control have vigilance. #_(Attacking doesn't cause them to tap.)_#</v>
          </cell>
          <cell r="M1746" t="str">
            <v>{1}{W}</v>
          </cell>
          <cell r="O1746">
            <v>2</v>
          </cell>
          <cell r="P1746" t="str">
            <v>W</v>
          </cell>
          <cell r="Q1746" t="str">
            <v>6E</v>
          </cell>
          <cell r="R1746">
            <v>42</v>
          </cell>
        </row>
        <row r="1747">
          <cell r="E1747" t="str">
            <v>Shanodin Dryads</v>
          </cell>
          <cell r="F1747" t="str">
            <v>Classic Sixth Edition</v>
          </cell>
          <cell r="G1747" t="str">
            <v>C</v>
          </cell>
          <cell r="H1747" t="str">
            <v>Creature — Dryad</v>
          </cell>
          <cell r="I1747">
            <v>1</v>
          </cell>
          <cell r="J1747">
            <v>1</v>
          </cell>
          <cell r="L1747" t="str">
            <v>Forestwalk</v>
          </cell>
          <cell r="M1747" t="str">
            <v>{G}</v>
          </cell>
          <cell r="O1747">
            <v>1</v>
          </cell>
          <cell r="P1747" t="str">
            <v>G</v>
          </cell>
          <cell r="Q1747" t="str">
            <v>6E</v>
          </cell>
          <cell r="R1747">
            <v>252</v>
          </cell>
        </row>
        <row r="1748">
          <cell r="E1748" t="str">
            <v>Shatter</v>
          </cell>
          <cell r="F1748" t="str">
            <v>Classic Sixth Edition</v>
          </cell>
          <cell r="G1748" t="str">
            <v>C</v>
          </cell>
          <cell r="H1748" t="str">
            <v>Instant</v>
          </cell>
          <cell r="L1748" t="str">
            <v>Destroy target artifact.</v>
          </cell>
          <cell r="M1748" t="str">
            <v>{1}{R}</v>
          </cell>
          <cell r="O1748">
            <v>2</v>
          </cell>
          <cell r="P1748" t="str">
            <v>R</v>
          </cell>
          <cell r="Q1748" t="str">
            <v>6E</v>
          </cell>
          <cell r="R1748">
            <v>204</v>
          </cell>
        </row>
        <row r="1749">
          <cell r="E1749" t="str">
            <v>Shatterstorm</v>
          </cell>
          <cell r="F1749" t="str">
            <v>Classic Sixth Edition</v>
          </cell>
          <cell r="G1749" t="str">
            <v>R</v>
          </cell>
          <cell r="H1749" t="str">
            <v>Sorcery</v>
          </cell>
          <cell r="L1749" t="str">
            <v>Destroy all artifacts. They can't be regenerated.</v>
          </cell>
          <cell r="M1749" t="str">
            <v>{2}{R}{R}</v>
          </cell>
          <cell r="O1749">
            <v>4</v>
          </cell>
          <cell r="P1749" t="str">
            <v>R</v>
          </cell>
          <cell r="Q1749" t="str">
            <v>6E</v>
          </cell>
          <cell r="R1749">
            <v>205</v>
          </cell>
        </row>
        <row r="1750">
          <cell r="A1750" t="str">
            <v>Promo</v>
          </cell>
          <cell r="E1750" t="str">
            <v>Shock</v>
          </cell>
          <cell r="F1750" t="str">
            <v>Classic Sixth Edition</v>
          </cell>
          <cell r="G1750" t="str">
            <v>C</v>
          </cell>
          <cell r="H1750" t="str">
            <v>Instant</v>
          </cell>
          <cell r="L1750" t="str">
            <v>Shock deals 2 damage to target creature or player.</v>
          </cell>
          <cell r="M1750" t="str">
            <v>{R}</v>
          </cell>
          <cell r="O1750">
            <v>1</v>
          </cell>
          <cell r="P1750" t="str">
            <v>R</v>
          </cell>
          <cell r="Q1750" t="str">
            <v>6E</v>
          </cell>
          <cell r="R1750">
            <v>206</v>
          </cell>
        </row>
        <row r="1751">
          <cell r="E1751" t="str">
            <v>Sibilant Spirit</v>
          </cell>
          <cell r="F1751" t="str">
            <v>Classic Sixth Edition</v>
          </cell>
          <cell r="G1751" t="str">
            <v>R</v>
          </cell>
          <cell r="H1751" t="str">
            <v>Creature — Spirit</v>
          </cell>
          <cell r="I1751">
            <v>5</v>
          </cell>
          <cell r="J1751">
            <v>6</v>
          </cell>
          <cell r="L1751" t="str">
            <v>Flying?Whenever Sibilant Spirit attacks, defending player may draw a card.</v>
          </cell>
          <cell r="M1751" t="str">
            <v>{5}{U}</v>
          </cell>
          <cell r="O1751">
            <v>6</v>
          </cell>
          <cell r="P1751" t="str">
            <v>U</v>
          </cell>
          <cell r="Q1751" t="str">
            <v>6E</v>
          </cell>
          <cell r="R1751">
            <v>98</v>
          </cell>
        </row>
        <row r="1752">
          <cell r="E1752" t="str">
            <v>Skull Catapult</v>
          </cell>
          <cell r="F1752" t="str">
            <v>Classic Sixth Edition</v>
          </cell>
          <cell r="G1752" t="str">
            <v>U</v>
          </cell>
          <cell r="H1752" t="str">
            <v>Artifact</v>
          </cell>
          <cell r="L1752" t="str">
            <v>{1}, {T}, Sacrifice a creature: Skull Catapult deals 2 damage to target creature or player.</v>
          </cell>
          <cell r="M1752" t="str">
            <v>{4}</v>
          </cell>
          <cell r="O1752">
            <v>4</v>
          </cell>
          <cell r="P1752" t="str">
            <v>A</v>
          </cell>
          <cell r="Q1752" t="str">
            <v>6E</v>
          </cell>
          <cell r="R1752">
            <v>309</v>
          </cell>
        </row>
        <row r="1753">
          <cell r="E1753" t="str">
            <v>Sky Diamond</v>
          </cell>
          <cell r="F1753" t="str">
            <v>Classic Sixth Edition</v>
          </cell>
          <cell r="G1753" t="str">
            <v>U</v>
          </cell>
          <cell r="H1753" t="str">
            <v>Artifact</v>
          </cell>
          <cell r="L1753" t="str">
            <v>Sky Diamond enters the battlefield tapped. {T}: Add {U} to your mana pool.</v>
          </cell>
          <cell r="M1753" t="str">
            <v>{2}</v>
          </cell>
          <cell r="N1753" t="str">
            <v>{U}</v>
          </cell>
          <cell r="O1753">
            <v>2</v>
          </cell>
          <cell r="P1753" t="str">
            <v>A</v>
          </cell>
          <cell r="Q1753" t="str">
            <v>6E</v>
          </cell>
          <cell r="R1753">
            <v>310</v>
          </cell>
        </row>
        <row r="1754">
          <cell r="E1754" t="str">
            <v>Snake Basket</v>
          </cell>
          <cell r="F1754" t="str">
            <v>Classic Sixth Edition</v>
          </cell>
          <cell r="G1754" t="str">
            <v>R</v>
          </cell>
          <cell r="H1754" t="str">
            <v>Artifact</v>
          </cell>
          <cell r="L1754" t="str">
            <v>{X}, Sacrifice Snake Basket: Put X 1/1 green Snake creature tokens onto the battlefield. Activate this ability only any time you could cast a sorcery.</v>
          </cell>
          <cell r="M1754" t="str">
            <v>{4}</v>
          </cell>
          <cell r="O1754">
            <v>4</v>
          </cell>
          <cell r="P1754" t="str">
            <v>A</v>
          </cell>
          <cell r="Q1754" t="str">
            <v>6E</v>
          </cell>
          <cell r="R1754">
            <v>311</v>
          </cell>
        </row>
        <row r="1755">
          <cell r="A1755" t="str">
            <v>Duplicate</v>
          </cell>
          <cell r="E1755" t="str">
            <v>Soldevi Sage</v>
          </cell>
          <cell r="F1755" t="str">
            <v>Classic Sixth Edition</v>
          </cell>
          <cell r="G1755" t="str">
            <v>U</v>
          </cell>
          <cell r="H1755" t="str">
            <v>Creature — Human Wizard</v>
          </cell>
          <cell r="I1755">
            <v>1</v>
          </cell>
          <cell r="J1755">
            <v>1</v>
          </cell>
          <cell r="L1755" t="str">
            <v>{T}, Sacrifice two lands: Draw three cards, then discard one of them.</v>
          </cell>
          <cell r="M1755" t="str">
            <v>{1}{U}</v>
          </cell>
          <cell r="O1755">
            <v>2</v>
          </cell>
          <cell r="P1755" t="str">
            <v>U</v>
          </cell>
          <cell r="Q1755" t="str">
            <v>6E</v>
          </cell>
          <cell r="R1755">
            <v>99</v>
          </cell>
        </row>
        <row r="1756">
          <cell r="E1756" t="str">
            <v>Soul Net</v>
          </cell>
          <cell r="F1756" t="str">
            <v>Classic Sixth Edition</v>
          </cell>
          <cell r="G1756" t="str">
            <v>U</v>
          </cell>
          <cell r="H1756" t="str">
            <v>Artifact</v>
          </cell>
          <cell r="L1756" t="str">
            <v>Whenever a creature dies, you may pay {1}. If you do, you gain 1 life.</v>
          </cell>
          <cell r="M1756" t="str">
            <v>{1}</v>
          </cell>
          <cell r="O1756">
            <v>1</v>
          </cell>
          <cell r="P1756" t="str">
            <v>A</v>
          </cell>
          <cell r="Q1756" t="str">
            <v>6E</v>
          </cell>
          <cell r="R1756">
            <v>312</v>
          </cell>
        </row>
        <row r="1757">
          <cell r="E1757" t="str">
            <v>Spell Blast</v>
          </cell>
          <cell r="F1757" t="str">
            <v>Classic Sixth Edition</v>
          </cell>
          <cell r="G1757" t="str">
            <v>C</v>
          </cell>
          <cell r="H1757" t="str">
            <v>Instant</v>
          </cell>
          <cell r="L1757" t="str">
            <v>Counter target spell with converted mana cost X.</v>
          </cell>
          <cell r="M1757" t="str">
            <v>{X}{U}</v>
          </cell>
          <cell r="O1757">
            <v>1</v>
          </cell>
          <cell r="P1757" t="str">
            <v>U</v>
          </cell>
          <cell r="Q1757" t="str">
            <v>6E</v>
          </cell>
          <cell r="R1757">
            <v>100</v>
          </cell>
        </row>
        <row r="1758">
          <cell r="E1758" t="str">
            <v>Spirit Link</v>
          </cell>
          <cell r="F1758" t="str">
            <v>Classic Sixth Edition</v>
          </cell>
          <cell r="G1758" t="str">
            <v>U</v>
          </cell>
          <cell r="H1758" t="str">
            <v>Enchantment — Aura</v>
          </cell>
          <cell r="L1758" t="str">
            <v>Enchant creature #_(Target a creature as you cast this. This card enters the battlefield attached to that creature.)_#?Whenever enchanted creature deals damage, you gain that much life.</v>
          </cell>
          <cell r="M1758" t="str">
            <v>{W}</v>
          </cell>
          <cell r="O1758">
            <v>1</v>
          </cell>
          <cell r="P1758" t="str">
            <v>W</v>
          </cell>
          <cell r="Q1758" t="str">
            <v>6E</v>
          </cell>
          <cell r="R1758">
            <v>43</v>
          </cell>
        </row>
        <row r="1759">
          <cell r="E1759" t="str">
            <v>Spitting Drake</v>
          </cell>
          <cell r="F1759" t="str">
            <v>Classic Sixth Edition</v>
          </cell>
          <cell r="G1759" t="str">
            <v>U</v>
          </cell>
          <cell r="H1759" t="str">
            <v>Creature — Drake</v>
          </cell>
          <cell r="I1759">
            <v>2</v>
          </cell>
          <cell r="J1759">
            <v>2</v>
          </cell>
          <cell r="L1759" t="str">
            <v>Flying?{R}: Spitting Drake gets +1/+0 until end of turn. Activate this ability only once each turn.</v>
          </cell>
          <cell r="M1759" t="str">
            <v>{3}{R}</v>
          </cell>
          <cell r="O1759">
            <v>4</v>
          </cell>
          <cell r="P1759" t="str">
            <v>R</v>
          </cell>
          <cell r="Q1759" t="str">
            <v>6E</v>
          </cell>
          <cell r="R1759">
            <v>207</v>
          </cell>
        </row>
        <row r="1760">
          <cell r="E1760" t="str">
            <v>Spitting Earth</v>
          </cell>
          <cell r="F1760" t="str">
            <v>Classic Sixth Edition</v>
          </cell>
          <cell r="G1760" t="str">
            <v>C</v>
          </cell>
          <cell r="H1760" t="str">
            <v>Sorcery</v>
          </cell>
          <cell r="L1760" t="str">
            <v>Spitting Earth deals damage to target creature equal to the number of Mountains you control.</v>
          </cell>
          <cell r="M1760" t="str">
            <v>{1}{R}</v>
          </cell>
          <cell r="O1760">
            <v>2</v>
          </cell>
          <cell r="P1760" t="str">
            <v>R</v>
          </cell>
          <cell r="Q1760" t="str">
            <v>6E</v>
          </cell>
          <cell r="R1760">
            <v>208</v>
          </cell>
        </row>
        <row r="1761">
          <cell r="E1761" t="str">
            <v>Stalking Tiger</v>
          </cell>
          <cell r="F1761" t="str">
            <v>Classic Sixth Edition</v>
          </cell>
          <cell r="G1761" t="str">
            <v>C</v>
          </cell>
          <cell r="H1761" t="str">
            <v>Creature — Cat</v>
          </cell>
          <cell r="I1761">
            <v>3</v>
          </cell>
          <cell r="J1761">
            <v>3</v>
          </cell>
          <cell r="L1761" t="str">
            <v>Stalking Tiger can't be blocked by more than one creature.</v>
          </cell>
          <cell r="M1761" t="str">
            <v>{3}{G}</v>
          </cell>
          <cell r="O1761">
            <v>4</v>
          </cell>
          <cell r="P1761" t="str">
            <v>G</v>
          </cell>
          <cell r="Q1761" t="str">
            <v>6E</v>
          </cell>
          <cell r="R1761">
            <v>253</v>
          </cell>
        </row>
        <row r="1762">
          <cell r="E1762" t="str">
            <v>Standing Troops</v>
          </cell>
          <cell r="F1762" t="str">
            <v>Classic Sixth Edition</v>
          </cell>
          <cell r="G1762" t="str">
            <v>C</v>
          </cell>
          <cell r="H1762" t="str">
            <v>Creature — Human Soldier</v>
          </cell>
          <cell r="I1762">
            <v>1</v>
          </cell>
          <cell r="J1762">
            <v>4</v>
          </cell>
          <cell r="L1762" t="str">
            <v>Vigilance</v>
          </cell>
          <cell r="M1762" t="str">
            <v>{2}{W}</v>
          </cell>
          <cell r="O1762">
            <v>3</v>
          </cell>
          <cell r="P1762" t="str">
            <v>W</v>
          </cell>
          <cell r="Q1762" t="str">
            <v>6E</v>
          </cell>
          <cell r="R1762">
            <v>44</v>
          </cell>
        </row>
        <row r="1763">
          <cell r="A1763" t="str">
            <v>Promo</v>
          </cell>
          <cell r="E1763" t="str">
            <v>Staunch Defenders</v>
          </cell>
          <cell r="F1763" t="str">
            <v>Classic Sixth Edition</v>
          </cell>
          <cell r="G1763" t="str">
            <v>U</v>
          </cell>
          <cell r="H1763" t="str">
            <v>Creature — Human Soldier</v>
          </cell>
          <cell r="I1763">
            <v>3</v>
          </cell>
          <cell r="J1763">
            <v>4</v>
          </cell>
          <cell r="L1763" t="str">
            <v>When Staunch Defenders enters the battlefield, you gain 4 life.</v>
          </cell>
          <cell r="M1763" t="str">
            <v>{3}{W}{W}</v>
          </cell>
          <cell r="O1763">
            <v>5</v>
          </cell>
          <cell r="P1763" t="str">
            <v>W</v>
          </cell>
          <cell r="Q1763" t="str">
            <v>6E</v>
          </cell>
          <cell r="R1763">
            <v>45</v>
          </cell>
        </row>
        <row r="1764">
          <cell r="A1764" t="str">
            <v>Promo</v>
          </cell>
          <cell r="E1764" t="str">
            <v>Stone Rain</v>
          </cell>
          <cell r="F1764" t="str">
            <v>Classic Sixth Edition</v>
          </cell>
          <cell r="G1764" t="str">
            <v>C</v>
          </cell>
          <cell r="H1764" t="str">
            <v>Sorcery</v>
          </cell>
          <cell r="L1764" t="str">
            <v>Destroy target land.</v>
          </cell>
          <cell r="M1764" t="str">
            <v>{2}{R}</v>
          </cell>
          <cell r="O1764">
            <v>3</v>
          </cell>
          <cell r="P1764" t="str">
            <v>R</v>
          </cell>
          <cell r="Q1764" t="str">
            <v>6E</v>
          </cell>
          <cell r="R1764">
            <v>209</v>
          </cell>
        </row>
        <row r="1765">
          <cell r="A1765" t="str">
            <v>Duplicate</v>
          </cell>
          <cell r="E1765" t="str">
            <v>Storm Cauldron</v>
          </cell>
          <cell r="F1765" t="str">
            <v>Classic Sixth Edition</v>
          </cell>
          <cell r="G1765" t="str">
            <v>R</v>
          </cell>
          <cell r="H1765" t="str">
            <v>Artifact</v>
          </cell>
          <cell r="L1765" t="str">
            <v>Each player may play an additional land during each of his or her turns. Whenever a land is tapped for mana, return it to its owner's hand.</v>
          </cell>
          <cell r="M1765" t="str">
            <v>{5}</v>
          </cell>
          <cell r="O1765">
            <v>5</v>
          </cell>
          <cell r="P1765" t="str">
            <v>A</v>
          </cell>
          <cell r="Q1765" t="str">
            <v>6E</v>
          </cell>
          <cell r="R1765">
            <v>313</v>
          </cell>
        </row>
        <row r="1766">
          <cell r="E1766" t="str">
            <v>Storm Crow</v>
          </cell>
          <cell r="F1766" t="str">
            <v>Classic Sixth Edition</v>
          </cell>
          <cell r="G1766" t="str">
            <v>C</v>
          </cell>
          <cell r="H1766" t="str">
            <v>Creature — Bird</v>
          </cell>
          <cell r="I1766">
            <v>1</v>
          </cell>
          <cell r="J1766">
            <v>2</v>
          </cell>
          <cell r="L1766" t="str">
            <v>Flying #_(This creature can't be blocked except by creatures with flying or reach.)_#</v>
          </cell>
          <cell r="M1766" t="str">
            <v>{1}{U}</v>
          </cell>
          <cell r="O1766">
            <v>2</v>
          </cell>
          <cell r="P1766" t="str">
            <v>U</v>
          </cell>
          <cell r="Q1766" t="str">
            <v>6E</v>
          </cell>
          <cell r="R1766">
            <v>101</v>
          </cell>
        </row>
        <row r="1767">
          <cell r="A1767" t="str">
            <v>Duplicate</v>
          </cell>
          <cell r="E1767" t="str">
            <v>Strands of Night</v>
          </cell>
          <cell r="F1767" t="str">
            <v>Classic Sixth Edition</v>
          </cell>
          <cell r="G1767" t="str">
            <v>U</v>
          </cell>
          <cell r="H1767" t="str">
            <v>Enchantment</v>
          </cell>
          <cell r="L1767" t="str">
            <v>{B}{B}, Pay 2 life, Sacrifice a Swamp: Return target creature card from your graveyard to the battlefield.</v>
          </cell>
          <cell r="M1767" t="str">
            <v>{2}{B}{B}</v>
          </cell>
          <cell r="O1767">
            <v>4</v>
          </cell>
          <cell r="P1767" t="str">
            <v>B</v>
          </cell>
          <cell r="Q1767" t="str">
            <v>6E</v>
          </cell>
          <cell r="R1767">
            <v>156</v>
          </cell>
        </row>
        <row r="1768">
          <cell r="E1768" t="str">
            <v>Stream of Life</v>
          </cell>
          <cell r="F1768" t="str">
            <v>Classic Sixth Edition</v>
          </cell>
          <cell r="G1768" t="str">
            <v>C</v>
          </cell>
          <cell r="H1768" t="str">
            <v>Sorcery</v>
          </cell>
          <cell r="L1768" t="str">
            <v>Target player gains X life.</v>
          </cell>
          <cell r="M1768" t="str">
            <v>{X}{G}</v>
          </cell>
          <cell r="O1768">
            <v>1</v>
          </cell>
          <cell r="P1768" t="str">
            <v>G</v>
          </cell>
          <cell r="Q1768" t="str">
            <v>6E</v>
          </cell>
          <cell r="R1768">
            <v>254</v>
          </cell>
        </row>
        <row r="1769">
          <cell r="A1769" t="str">
            <v>Duplicate</v>
          </cell>
          <cell r="E1769" t="str">
            <v>Stromgald Cabal</v>
          </cell>
          <cell r="F1769" t="str">
            <v>Classic Sixth Edition</v>
          </cell>
          <cell r="G1769" t="str">
            <v>R</v>
          </cell>
          <cell r="H1769" t="str">
            <v>Creature — Human Knight</v>
          </cell>
          <cell r="I1769">
            <v>2</v>
          </cell>
          <cell r="J1769">
            <v>2</v>
          </cell>
          <cell r="L1769" t="str">
            <v>{T}, Pay 1 life: Counter target white spell.</v>
          </cell>
          <cell r="M1769" t="str">
            <v>{1}{B}{B}</v>
          </cell>
          <cell r="O1769">
            <v>3</v>
          </cell>
          <cell r="P1769" t="str">
            <v>B</v>
          </cell>
          <cell r="Q1769" t="str">
            <v>6E</v>
          </cell>
          <cell r="R1769">
            <v>157</v>
          </cell>
        </row>
        <row r="1770">
          <cell r="A1770" t="str">
            <v>Promo</v>
          </cell>
          <cell r="E1770" t="str">
            <v>Stupor</v>
          </cell>
          <cell r="F1770" t="str">
            <v>Classic Sixth Edition</v>
          </cell>
          <cell r="G1770" t="str">
            <v>U</v>
          </cell>
          <cell r="H1770" t="str">
            <v>Sorcery</v>
          </cell>
          <cell r="L1770" t="str">
            <v>Target opponent discards a card at random, then discards a card.</v>
          </cell>
          <cell r="M1770" t="str">
            <v>{2}{B}</v>
          </cell>
          <cell r="O1770">
            <v>3</v>
          </cell>
          <cell r="P1770" t="str">
            <v>B</v>
          </cell>
          <cell r="Q1770" t="str">
            <v>6E</v>
          </cell>
          <cell r="R1770">
            <v>158</v>
          </cell>
        </row>
        <row r="1771">
          <cell r="A1771" t="str">
            <v>YES</v>
          </cell>
          <cell r="E1771" t="str">
            <v>Sulfurous Springs</v>
          </cell>
          <cell r="F1771" t="str">
            <v>Classic Sixth Edition</v>
          </cell>
          <cell r="G1771" t="str">
            <v>R</v>
          </cell>
          <cell r="H1771" t="str">
            <v>Land</v>
          </cell>
          <cell r="L1771" t="str">
            <v>{T}: Add {1} to your mana pool. {T}: Add {B} or {R} to your mana pool. Sulfurous Springs deals 1 damage to you.</v>
          </cell>
          <cell r="N1771" t="str">
            <v>{B}{R}</v>
          </cell>
          <cell r="O1771">
            <v>0</v>
          </cell>
          <cell r="P1771" t="str">
            <v>L</v>
          </cell>
          <cell r="Q1771" t="str">
            <v>6E</v>
          </cell>
          <cell r="R1771">
            <v>328</v>
          </cell>
        </row>
        <row r="1772">
          <cell r="A1772" t="str">
            <v>Duplicate</v>
          </cell>
          <cell r="E1772" t="str">
            <v>Summer Bloom</v>
          </cell>
          <cell r="F1772" t="str">
            <v>Classic Sixth Edition</v>
          </cell>
          <cell r="G1772" t="str">
            <v>U</v>
          </cell>
          <cell r="H1772" t="str">
            <v>Sorcery</v>
          </cell>
          <cell r="L1772" t="str">
            <v>You may play up to three additional lands this turn.</v>
          </cell>
          <cell r="M1772" t="str">
            <v>{1}{G}</v>
          </cell>
          <cell r="O1772">
            <v>2</v>
          </cell>
          <cell r="P1772" t="str">
            <v>G</v>
          </cell>
          <cell r="Q1772" t="str">
            <v>6E</v>
          </cell>
          <cell r="R1772">
            <v>255</v>
          </cell>
        </row>
        <row r="1773">
          <cell r="E1773" t="str">
            <v>Sunweb</v>
          </cell>
          <cell r="F1773" t="str">
            <v>Classic Sixth Edition</v>
          </cell>
          <cell r="G1773" t="str">
            <v>R</v>
          </cell>
          <cell r="H1773" t="str">
            <v>Creature — Wall</v>
          </cell>
          <cell r="I1773">
            <v>5</v>
          </cell>
          <cell r="J1773">
            <v>6</v>
          </cell>
          <cell r="L1773" t="str">
            <v>Defender #_(This creature can't attack.)_#?Flying?Sunweb can't block creatures with power 2 or less.</v>
          </cell>
          <cell r="M1773" t="str">
            <v>{3}{W}</v>
          </cell>
          <cell r="O1773">
            <v>4</v>
          </cell>
          <cell r="P1773" t="str">
            <v>W</v>
          </cell>
          <cell r="Q1773" t="str">
            <v>6E</v>
          </cell>
          <cell r="R1773">
            <v>46</v>
          </cell>
        </row>
        <row r="1774">
          <cell r="A1774" t="str">
            <v>YES</v>
          </cell>
          <cell r="E1774" t="str">
            <v>Svyelunite Temple</v>
          </cell>
          <cell r="F1774" t="str">
            <v>Classic Sixth Edition</v>
          </cell>
          <cell r="G1774" t="str">
            <v>U</v>
          </cell>
          <cell r="H1774" t="str">
            <v>Land</v>
          </cell>
          <cell r="L1774" t="str">
            <v>Svyelunite Temple enters the battlefield tapped. {T}: Add {U} to your mana pool. {T}, Sacrifice Svyelunite Temple: Add {U}{U} to your mana pool.</v>
          </cell>
          <cell r="N1774" t="str">
            <v>{U}</v>
          </cell>
          <cell r="O1774">
            <v>0</v>
          </cell>
          <cell r="P1774" t="str">
            <v>L</v>
          </cell>
          <cell r="Q1774" t="str">
            <v>6E</v>
          </cell>
          <cell r="R1774">
            <v>329</v>
          </cell>
        </row>
        <row r="1775">
          <cell r="E1775" t="str">
            <v>Swamp</v>
          </cell>
          <cell r="F1775" t="str">
            <v>Classic Sixth Edition</v>
          </cell>
          <cell r="G1775" t="str">
            <v>C</v>
          </cell>
          <cell r="H1775" t="str">
            <v>Basic Land — Swamp</v>
          </cell>
          <cell r="L1775" t="str">
            <v>{B}</v>
          </cell>
          <cell r="N1775" t="str">
            <v>{B}</v>
          </cell>
          <cell r="O1775">
            <v>0</v>
          </cell>
          <cell r="P1775" t="str">
            <v>L</v>
          </cell>
          <cell r="Q1775" t="str">
            <v>6E</v>
          </cell>
          <cell r="R1775">
            <v>340</v>
          </cell>
        </row>
        <row r="1776">
          <cell r="E1776" t="str">
            <v>Syphon Soul</v>
          </cell>
          <cell r="F1776" t="str">
            <v>Classic Sixth Edition</v>
          </cell>
          <cell r="G1776" t="str">
            <v>C</v>
          </cell>
          <cell r="H1776" t="str">
            <v>Sorcery</v>
          </cell>
          <cell r="L1776" t="str">
            <v>Syphon Soul deals 2 damage to each other player. You gain life equal to the damage dealt this way.</v>
          </cell>
          <cell r="M1776" t="str">
            <v>{2}{B}</v>
          </cell>
          <cell r="O1776">
            <v>3</v>
          </cell>
          <cell r="P1776" t="str">
            <v>B</v>
          </cell>
          <cell r="Q1776" t="str">
            <v>6E</v>
          </cell>
          <cell r="R1776">
            <v>159</v>
          </cell>
        </row>
        <row r="1777">
          <cell r="E1777" t="str">
            <v>Talruum Minotaur</v>
          </cell>
          <cell r="F1777" t="str">
            <v>Classic Sixth Edition</v>
          </cell>
          <cell r="G1777" t="str">
            <v>C</v>
          </cell>
          <cell r="H1777" t="str">
            <v>Creature — Minotaur Berserker</v>
          </cell>
          <cell r="I1777">
            <v>3</v>
          </cell>
          <cell r="J1777">
            <v>3</v>
          </cell>
          <cell r="L1777" t="str">
            <v>Haste</v>
          </cell>
          <cell r="M1777" t="str">
            <v>{2}{R}{R}</v>
          </cell>
          <cell r="O1777">
            <v>4</v>
          </cell>
          <cell r="P1777" t="str">
            <v>R</v>
          </cell>
          <cell r="Q1777" t="str">
            <v>6E</v>
          </cell>
          <cell r="R1777">
            <v>210</v>
          </cell>
        </row>
        <row r="1778">
          <cell r="E1778" t="str">
            <v>Tariff</v>
          </cell>
          <cell r="F1778" t="str">
            <v>Classic Sixth Edition</v>
          </cell>
          <cell r="G1778" t="str">
            <v>R</v>
          </cell>
          <cell r="H1778" t="str">
            <v>Sorcery</v>
          </cell>
          <cell r="L1778" t="str">
            <v>Each player sacrifices the creature he or she controls with the highest converted mana cost unless he or she pays that creature's mana cost. If two creatures a player controls are tied for highest cost, that player chooses one.</v>
          </cell>
          <cell r="M1778" t="str">
            <v>{1}{W}</v>
          </cell>
          <cell r="O1778">
            <v>2</v>
          </cell>
          <cell r="P1778" t="str">
            <v>W</v>
          </cell>
          <cell r="Q1778" t="str">
            <v>6E</v>
          </cell>
          <cell r="R1778">
            <v>47</v>
          </cell>
        </row>
        <row r="1779">
          <cell r="E1779" t="str">
            <v>Teferi's Puzzle Box</v>
          </cell>
          <cell r="F1779" t="str">
            <v>Classic Sixth Edition</v>
          </cell>
          <cell r="G1779" t="str">
            <v>R</v>
          </cell>
          <cell r="H1779" t="str">
            <v>Artifact</v>
          </cell>
          <cell r="L1779" t="str">
            <v>At the beginning of each player's draw step, that player puts the cards in his or her hand on the bottom of his or her library in any order, then draws that many cards.</v>
          </cell>
          <cell r="M1779" t="str">
            <v>{4}</v>
          </cell>
          <cell r="O1779">
            <v>4</v>
          </cell>
          <cell r="P1779" t="str">
            <v>A</v>
          </cell>
          <cell r="Q1779" t="str">
            <v>6E</v>
          </cell>
          <cell r="R1779">
            <v>314</v>
          </cell>
        </row>
        <row r="1780">
          <cell r="A1780" t="str">
            <v>Promo</v>
          </cell>
          <cell r="E1780" t="str">
            <v>Terror</v>
          </cell>
          <cell r="F1780" t="str">
            <v>Classic Sixth Edition</v>
          </cell>
          <cell r="G1780" t="str">
            <v>C</v>
          </cell>
          <cell r="H1780" t="str">
            <v>Instant</v>
          </cell>
          <cell r="L1780" t="str">
            <v>Destroy target nonartifact, nonblack creature. It can't be regenerated.</v>
          </cell>
          <cell r="M1780" t="str">
            <v>{1}{B}</v>
          </cell>
          <cell r="O1780">
            <v>2</v>
          </cell>
          <cell r="P1780" t="str">
            <v>B</v>
          </cell>
          <cell r="Q1780" t="str">
            <v>6E</v>
          </cell>
          <cell r="R1780">
            <v>160</v>
          </cell>
        </row>
        <row r="1781">
          <cell r="E1781" t="str">
            <v>The Hive</v>
          </cell>
          <cell r="F1781" t="str">
            <v>Classic Sixth Edition</v>
          </cell>
          <cell r="G1781" t="str">
            <v>R</v>
          </cell>
          <cell r="H1781" t="str">
            <v>Artifact</v>
          </cell>
          <cell r="L1781" t="str">
            <v>{5}, {T}: Put a 1/1 colorless Insect artifact creature token with flying named Wasp onto the battlefield. #_(It can't be blocked except by creatures with flying or reach.)_#</v>
          </cell>
          <cell r="M1781" t="str">
            <v>{5}</v>
          </cell>
          <cell r="O1781">
            <v>5</v>
          </cell>
          <cell r="P1781" t="str">
            <v>A</v>
          </cell>
          <cell r="Q1781" t="str">
            <v>6E</v>
          </cell>
          <cell r="R1781">
            <v>315</v>
          </cell>
        </row>
        <row r="1782">
          <cell r="E1782" t="str">
            <v>Thicket Basilisk</v>
          </cell>
          <cell r="F1782" t="str">
            <v>Classic Sixth Edition</v>
          </cell>
          <cell r="G1782" t="str">
            <v>U</v>
          </cell>
          <cell r="H1782" t="str">
            <v>Creature — Basilisk</v>
          </cell>
          <cell r="I1782">
            <v>2</v>
          </cell>
          <cell r="J1782">
            <v>4</v>
          </cell>
          <cell r="L1782" t="str">
            <v>Whenever Thicket Basilisk blocks or becomes blocked by a non-Wall creature, destroy that creature at end of combat.</v>
          </cell>
          <cell r="M1782" t="str">
            <v>{3}{G}{G}</v>
          </cell>
          <cell r="O1782">
            <v>5</v>
          </cell>
          <cell r="P1782" t="str">
            <v>G</v>
          </cell>
          <cell r="Q1782" t="str">
            <v>6E</v>
          </cell>
          <cell r="R1782">
            <v>256</v>
          </cell>
        </row>
        <row r="1783">
          <cell r="E1783" t="str">
            <v>Throne of Bone</v>
          </cell>
          <cell r="F1783" t="str">
            <v>Classic Sixth Edition</v>
          </cell>
          <cell r="G1783" t="str">
            <v>U</v>
          </cell>
          <cell r="H1783" t="str">
            <v>Artifact</v>
          </cell>
          <cell r="L1783" t="str">
            <v>Whenever a player casts a black spell, you may pay {1}. If you do, you gain 1 life.</v>
          </cell>
          <cell r="M1783" t="str">
            <v>{1}</v>
          </cell>
          <cell r="O1783">
            <v>1</v>
          </cell>
          <cell r="P1783" t="str">
            <v>A</v>
          </cell>
          <cell r="Q1783" t="str">
            <v>6E</v>
          </cell>
          <cell r="R1783">
            <v>316</v>
          </cell>
        </row>
        <row r="1784">
          <cell r="E1784" t="str">
            <v>Tidal Surge</v>
          </cell>
          <cell r="F1784" t="str">
            <v>Classic Sixth Edition</v>
          </cell>
          <cell r="G1784" t="str">
            <v>C</v>
          </cell>
          <cell r="H1784" t="str">
            <v>Sorcery</v>
          </cell>
          <cell r="L1784" t="str">
            <v>Tap up to three target creatures without flying.</v>
          </cell>
          <cell r="M1784" t="str">
            <v>{1}{U}</v>
          </cell>
          <cell r="O1784">
            <v>2</v>
          </cell>
          <cell r="P1784" t="str">
            <v>U</v>
          </cell>
          <cell r="Q1784" t="str">
            <v>6E</v>
          </cell>
          <cell r="R1784">
            <v>102</v>
          </cell>
        </row>
        <row r="1785">
          <cell r="E1785" t="str">
            <v>Trained Armodon</v>
          </cell>
          <cell r="F1785" t="str">
            <v>Classic Sixth Edition</v>
          </cell>
          <cell r="G1785" t="str">
            <v>C</v>
          </cell>
          <cell r="H1785" t="str">
            <v>Creature — Elephant</v>
          </cell>
          <cell r="I1785">
            <v>3</v>
          </cell>
          <cell r="J1785">
            <v>3</v>
          </cell>
          <cell r="L1785">
            <v>0</v>
          </cell>
          <cell r="M1785" t="str">
            <v>{1}{G}{G}</v>
          </cell>
          <cell r="O1785">
            <v>3</v>
          </cell>
          <cell r="P1785" t="str">
            <v>G</v>
          </cell>
          <cell r="Q1785" t="str">
            <v>6E</v>
          </cell>
          <cell r="R1785">
            <v>257</v>
          </cell>
        </row>
        <row r="1786">
          <cell r="A1786" t="str">
            <v>Duplicate</v>
          </cell>
          <cell r="E1786" t="str">
            <v>Tranquil Grove</v>
          </cell>
          <cell r="F1786" t="str">
            <v>Classic Sixth Edition</v>
          </cell>
          <cell r="G1786" t="str">
            <v>R</v>
          </cell>
          <cell r="H1786" t="str">
            <v>Enchantment</v>
          </cell>
          <cell r="L1786" t="str">
            <v>{1}{G}{G}: Destroy all other enchantments.</v>
          </cell>
          <cell r="M1786" t="str">
            <v>{1}{G}</v>
          </cell>
          <cell r="O1786">
            <v>2</v>
          </cell>
          <cell r="P1786" t="str">
            <v>G</v>
          </cell>
          <cell r="Q1786" t="str">
            <v>6E</v>
          </cell>
          <cell r="R1786">
            <v>258</v>
          </cell>
        </row>
        <row r="1787">
          <cell r="E1787" t="str">
            <v>Tranquility</v>
          </cell>
          <cell r="F1787" t="str">
            <v>Classic Sixth Edition</v>
          </cell>
          <cell r="G1787" t="str">
            <v>C</v>
          </cell>
          <cell r="H1787" t="str">
            <v>Sorcery</v>
          </cell>
          <cell r="L1787" t="str">
            <v>Destroy all enchantments.</v>
          </cell>
          <cell r="M1787" t="str">
            <v>{2}{G}</v>
          </cell>
          <cell r="O1787">
            <v>3</v>
          </cell>
          <cell r="P1787" t="str">
            <v>G</v>
          </cell>
          <cell r="Q1787" t="str">
            <v>6E</v>
          </cell>
          <cell r="R1787">
            <v>259</v>
          </cell>
        </row>
        <row r="1788">
          <cell r="E1788" t="str">
            <v>Tremor</v>
          </cell>
          <cell r="F1788" t="str">
            <v>Classic Sixth Edition</v>
          </cell>
          <cell r="G1788" t="str">
            <v>C</v>
          </cell>
          <cell r="H1788" t="str">
            <v>Sorcery</v>
          </cell>
          <cell r="L1788" t="str">
            <v>Tremor deals 1 damage to each creature without flying.</v>
          </cell>
          <cell r="M1788" t="str">
            <v>{R}</v>
          </cell>
          <cell r="O1788">
            <v>1</v>
          </cell>
          <cell r="P1788" t="str">
            <v>R</v>
          </cell>
          <cell r="Q1788" t="str">
            <v>6E</v>
          </cell>
          <cell r="R1788">
            <v>211</v>
          </cell>
        </row>
        <row r="1789">
          <cell r="E1789" t="str">
            <v>Tundra Wolves</v>
          </cell>
          <cell r="F1789" t="str">
            <v>Classic Sixth Edition</v>
          </cell>
          <cell r="G1789" t="str">
            <v>C</v>
          </cell>
          <cell r="H1789" t="str">
            <v>Creature — Wolf</v>
          </cell>
          <cell r="I1789">
            <v>1</v>
          </cell>
          <cell r="J1789">
            <v>1</v>
          </cell>
          <cell r="L1789" t="str">
            <v>First strike #_(This creature deals combat damage before creatures without first strike.)_#</v>
          </cell>
          <cell r="M1789" t="str">
            <v>{W}</v>
          </cell>
          <cell r="O1789">
            <v>1</v>
          </cell>
          <cell r="P1789" t="str">
            <v>W</v>
          </cell>
          <cell r="Q1789" t="str">
            <v>6E</v>
          </cell>
          <cell r="R1789">
            <v>48</v>
          </cell>
        </row>
        <row r="1790">
          <cell r="A1790" t="str">
            <v>Promo</v>
          </cell>
          <cell r="E1790" t="str">
            <v>Uktabi Orangutan</v>
          </cell>
          <cell r="F1790" t="str">
            <v>Classic Sixth Edition</v>
          </cell>
          <cell r="G1790" t="str">
            <v>U</v>
          </cell>
          <cell r="H1790" t="str">
            <v>Creature — Ape</v>
          </cell>
          <cell r="I1790">
            <v>2</v>
          </cell>
          <cell r="J1790">
            <v>2</v>
          </cell>
          <cell r="L1790" t="str">
            <v>When Uktabi Orangutan enters the battlefield, destroy target artifact.</v>
          </cell>
          <cell r="M1790" t="str">
            <v>{2}{G}</v>
          </cell>
          <cell r="O1790">
            <v>3</v>
          </cell>
          <cell r="P1790" t="str">
            <v>G</v>
          </cell>
          <cell r="Q1790" t="str">
            <v>6E</v>
          </cell>
          <cell r="R1790">
            <v>260</v>
          </cell>
        </row>
        <row r="1791">
          <cell r="E1791" t="str">
            <v>Uktabi Wildcats</v>
          </cell>
          <cell r="F1791" t="str">
            <v>Classic Sixth Edition</v>
          </cell>
          <cell r="G1791" t="str">
            <v>R</v>
          </cell>
          <cell r="H1791" t="str">
            <v>Creature — Cat</v>
          </cell>
          <cell r="I1791" t="str">
            <v>*</v>
          </cell>
          <cell r="J1791" t="str">
            <v>*</v>
          </cell>
          <cell r="L1791" t="str">
            <v>Uktabi Wildcats's power and toughness are each equal to the number of Forests you control. {G}, Sacrifice a Forest: Regenerate Uktabi Wildcats.</v>
          </cell>
          <cell r="M1791" t="str">
            <v>{4}{G}</v>
          </cell>
          <cell r="O1791">
            <v>5</v>
          </cell>
          <cell r="P1791" t="str">
            <v>G</v>
          </cell>
          <cell r="Q1791" t="str">
            <v>6E</v>
          </cell>
          <cell r="R1791">
            <v>261</v>
          </cell>
        </row>
        <row r="1792">
          <cell r="A1792" t="str">
            <v>YES</v>
          </cell>
          <cell r="E1792" t="str">
            <v>Underground River</v>
          </cell>
          <cell r="F1792" t="str">
            <v>Classic Sixth Edition</v>
          </cell>
          <cell r="G1792" t="str">
            <v>R</v>
          </cell>
          <cell r="H1792" t="str">
            <v>Land</v>
          </cell>
          <cell r="L1792" t="str">
            <v>{T}: Add {1} to your mana pool. {T}: Add {U} or {B} to your mana pool. Underground River deals 1 damage to you.</v>
          </cell>
          <cell r="N1792" t="str">
            <v>{U}{B}</v>
          </cell>
          <cell r="O1792">
            <v>0</v>
          </cell>
          <cell r="P1792" t="str">
            <v>L</v>
          </cell>
          <cell r="Q1792" t="str">
            <v>6E</v>
          </cell>
          <cell r="R1792">
            <v>330</v>
          </cell>
        </row>
        <row r="1793">
          <cell r="E1793" t="str">
            <v>Unseen Walker</v>
          </cell>
          <cell r="F1793" t="str">
            <v>Classic Sixth Edition</v>
          </cell>
          <cell r="G1793" t="str">
            <v>U</v>
          </cell>
          <cell r="H1793" t="str">
            <v>Creature — Dryad</v>
          </cell>
          <cell r="I1793">
            <v>1</v>
          </cell>
          <cell r="J1793">
            <v>1</v>
          </cell>
          <cell r="L1793" t="str">
            <v>Forestwalk??{1}{G}{G}: Target creature gains forestwalk until end of turn.</v>
          </cell>
          <cell r="M1793" t="str">
            <v>{1}{G}</v>
          </cell>
          <cell r="O1793">
            <v>2</v>
          </cell>
          <cell r="P1793" t="str">
            <v>G</v>
          </cell>
          <cell r="Q1793" t="str">
            <v>6E</v>
          </cell>
          <cell r="R1793">
            <v>262</v>
          </cell>
        </row>
        <row r="1794">
          <cell r="A1794" t="str">
            <v>Duplicate</v>
          </cell>
          <cell r="E1794" t="str">
            <v>Unsummon</v>
          </cell>
          <cell r="F1794" t="str">
            <v>Classic Sixth Edition</v>
          </cell>
          <cell r="G1794" t="str">
            <v>C</v>
          </cell>
          <cell r="H1794" t="str">
            <v>Instant</v>
          </cell>
          <cell r="L1794" t="str">
            <v>Return target creature to its owner's hand.</v>
          </cell>
          <cell r="M1794" t="str">
            <v>{U}</v>
          </cell>
          <cell r="O1794">
            <v>1</v>
          </cell>
          <cell r="P1794" t="str">
            <v>U</v>
          </cell>
          <cell r="Q1794" t="str">
            <v>6E</v>
          </cell>
          <cell r="R1794">
            <v>103</v>
          </cell>
        </row>
        <row r="1795">
          <cell r="E1795" t="str">
            <v>Untamed Wilds</v>
          </cell>
          <cell r="F1795" t="str">
            <v>Classic Sixth Edition</v>
          </cell>
          <cell r="G1795" t="str">
            <v>U</v>
          </cell>
          <cell r="H1795" t="str">
            <v>Sorcery</v>
          </cell>
          <cell r="L1795" t="str">
            <v>Search your library for a basic land card and put that card onto the battlefield. Then shuffle your library.</v>
          </cell>
          <cell r="M1795" t="str">
            <v>{2}{G}</v>
          </cell>
          <cell r="O1795">
            <v>3</v>
          </cell>
          <cell r="P1795" t="str">
            <v>G</v>
          </cell>
          <cell r="Q1795" t="str">
            <v>6E</v>
          </cell>
          <cell r="R1795">
            <v>263</v>
          </cell>
        </row>
        <row r="1796">
          <cell r="E1796" t="str">
            <v>Unyaro Griffin</v>
          </cell>
          <cell r="F1796" t="str">
            <v>Classic Sixth Edition</v>
          </cell>
          <cell r="G1796" t="str">
            <v>U</v>
          </cell>
          <cell r="H1796" t="str">
            <v>Creature — Griffin</v>
          </cell>
          <cell r="I1796">
            <v>2</v>
          </cell>
          <cell r="J1796">
            <v>2</v>
          </cell>
          <cell r="L1796" t="str">
            <v>Flying??Sacrifice Unyaro Griffin: Counter target red instant or sorcery spell.</v>
          </cell>
          <cell r="M1796" t="str">
            <v>{3}{W}</v>
          </cell>
          <cell r="O1796">
            <v>4</v>
          </cell>
          <cell r="P1796" t="str">
            <v>W</v>
          </cell>
          <cell r="Q1796" t="str">
            <v>6E</v>
          </cell>
          <cell r="R1796">
            <v>49</v>
          </cell>
        </row>
        <row r="1797">
          <cell r="A1797" t="str">
            <v>Promo</v>
          </cell>
          <cell r="E1797" t="str">
            <v>Vampiric Tutor</v>
          </cell>
          <cell r="F1797" t="str">
            <v>Classic Sixth Edition</v>
          </cell>
          <cell r="G1797" t="str">
            <v>R</v>
          </cell>
          <cell r="H1797" t="str">
            <v>Instant</v>
          </cell>
          <cell r="L1797" t="str">
            <v>Search your library for a card, then shuffle your library and put that card on top of it. You lose 2 life.</v>
          </cell>
          <cell r="M1797" t="str">
            <v>{B}</v>
          </cell>
          <cell r="O1797">
            <v>1</v>
          </cell>
          <cell r="P1797" t="str">
            <v>B</v>
          </cell>
          <cell r="Q1797" t="str">
            <v>6E</v>
          </cell>
          <cell r="R1797">
            <v>161</v>
          </cell>
        </row>
        <row r="1798">
          <cell r="E1798" t="str">
            <v>Venerable Monk</v>
          </cell>
          <cell r="F1798" t="str">
            <v>Classic Sixth Edition</v>
          </cell>
          <cell r="G1798" t="str">
            <v>C</v>
          </cell>
          <cell r="H1798" t="str">
            <v>Creature — Human Monk Cleric</v>
          </cell>
          <cell r="I1798">
            <v>2</v>
          </cell>
          <cell r="J1798">
            <v>2</v>
          </cell>
          <cell r="L1798" t="str">
            <v>When Venerable Monk enters the battlefield, you gain 2 life.</v>
          </cell>
          <cell r="M1798" t="str">
            <v>{2}{W}</v>
          </cell>
          <cell r="O1798">
            <v>3</v>
          </cell>
          <cell r="P1798" t="str">
            <v>W</v>
          </cell>
          <cell r="Q1798" t="str">
            <v>6E</v>
          </cell>
          <cell r="R1798">
            <v>50</v>
          </cell>
        </row>
        <row r="1799">
          <cell r="A1799" t="str">
            <v>Duplicate</v>
          </cell>
          <cell r="E1799" t="str">
            <v>Verduran Enchantress</v>
          </cell>
          <cell r="F1799" t="str">
            <v>Classic Sixth Edition</v>
          </cell>
          <cell r="G1799" t="str">
            <v>R</v>
          </cell>
          <cell r="H1799" t="str">
            <v>Creature — Human Druid</v>
          </cell>
          <cell r="I1799">
            <v>0</v>
          </cell>
          <cell r="J1799">
            <v>2</v>
          </cell>
          <cell r="L1799" t="str">
            <v>Whenever you cast an enchantment spell, you may draw a card.</v>
          </cell>
          <cell r="M1799" t="str">
            <v>{1}{G}{G}</v>
          </cell>
          <cell r="O1799">
            <v>3</v>
          </cell>
          <cell r="P1799" t="str">
            <v>G</v>
          </cell>
          <cell r="Q1799" t="str">
            <v>6E</v>
          </cell>
          <cell r="R1799">
            <v>264</v>
          </cell>
        </row>
        <row r="1800">
          <cell r="E1800" t="str">
            <v>Vertigo</v>
          </cell>
          <cell r="F1800" t="str">
            <v>Classic Sixth Edition</v>
          </cell>
          <cell r="G1800" t="str">
            <v>U</v>
          </cell>
          <cell r="H1800" t="str">
            <v>Instant</v>
          </cell>
          <cell r="L1800" t="str">
            <v>Vertigo deals 2 damage to target creature with flying. That creature loses flying until end of turn.</v>
          </cell>
          <cell r="M1800" t="str">
            <v>{R}</v>
          </cell>
          <cell r="O1800">
            <v>1</v>
          </cell>
          <cell r="P1800" t="str">
            <v>R</v>
          </cell>
          <cell r="Q1800" t="str">
            <v>6E</v>
          </cell>
          <cell r="R1800">
            <v>212</v>
          </cell>
        </row>
        <row r="1801">
          <cell r="E1801" t="str">
            <v>Viashino Warrior</v>
          </cell>
          <cell r="F1801" t="str">
            <v>Classic Sixth Edition</v>
          </cell>
          <cell r="G1801" t="str">
            <v>C</v>
          </cell>
          <cell r="H1801" t="str">
            <v>Creature — Viashino Warrior</v>
          </cell>
          <cell r="I1801">
            <v>4</v>
          </cell>
          <cell r="J1801">
            <v>2</v>
          </cell>
          <cell r="L1801">
            <v>0</v>
          </cell>
          <cell r="M1801" t="str">
            <v>{3}{R}</v>
          </cell>
          <cell r="O1801">
            <v>4</v>
          </cell>
          <cell r="P1801" t="str">
            <v>R</v>
          </cell>
          <cell r="Q1801" t="str">
            <v>6E</v>
          </cell>
          <cell r="R1801">
            <v>213</v>
          </cell>
        </row>
        <row r="1802">
          <cell r="E1802" t="str">
            <v>Vitalize</v>
          </cell>
          <cell r="F1802" t="str">
            <v>Classic Sixth Edition</v>
          </cell>
          <cell r="G1802" t="str">
            <v>C</v>
          </cell>
          <cell r="H1802" t="str">
            <v>Instant</v>
          </cell>
          <cell r="L1802" t="str">
            <v>Untap all creatures you control.</v>
          </cell>
          <cell r="M1802" t="str">
            <v>{G}</v>
          </cell>
          <cell r="O1802">
            <v>1</v>
          </cell>
          <cell r="P1802" t="str">
            <v>G</v>
          </cell>
          <cell r="Q1802" t="str">
            <v>6E</v>
          </cell>
          <cell r="R1802">
            <v>265</v>
          </cell>
        </row>
        <row r="1803">
          <cell r="E1803" t="str">
            <v>Vodalian Soldiers</v>
          </cell>
          <cell r="F1803" t="str">
            <v>Classic Sixth Edition</v>
          </cell>
          <cell r="G1803" t="str">
            <v>C</v>
          </cell>
          <cell r="H1803" t="str">
            <v>Creature — Merfolk Soldier</v>
          </cell>
          <cell r="I1803">
            <v>1</v>
          </cell>
          <cell r="J1803">
            <v>2</v>
          </cell>
          <cell r="L1803">
            <v>0</v>
          </cell>
          <cell r="M1803" t="str">
            <v>{1}{U}</v>
          </cell>
          <cell r="O1803">
            <v>2</v>
          </cell>
          <cell r="P1803" t="str">
            <v>U</v>
          </cell>
          <cell r="Q1803" t="str">
            <v>6E</v>
          </cell>
          <cell r="R1803">
            <v>104</v>
          </cell>
        </row>
        <row r="1804">
          <cell r="E1804" t="str">
            <v>Volcanic Dragon</v>
          </cell>
          <cell r="F1804" t="str">
            <v>Classic Sixth Edition</v>
          </cell>
          <cell r="G1804" t="str">
            <v>R</v>
          </cell>
          <cell r="H1804" t="str">
            <v>Creature — Dragon</v>
          </cell>
          <cell r="I1804">
            <v>4</v>
          </cell>
          <cell r="J1804">
            <v>4</v>
          </cell>
          <cell r="L1804" t="str">
            <v>Flying?Haste #_(This creature can attack and {T} as soon as it comes under your control.)_#</v>
          </cell>
          <cell r="M1804" t="str">
            <v>{4}{R}{R}</v>
          </cell>
          <cell r="O1804">
            <v>6</v>
          </cell>
          <cell r="P1804" t="str">
            <v>R</v>
          </cell>
          <cell r="Q1804" t="str">
            <v>6E</v>
          </cell>
          <cell r="R1804">
            <v>214</v>
          </cell>
        </row>
        <row r="1805">
          <cell r="A1805" t="str">
            <v>Promo</v>
          </cell>
          <cell r="E1805" t="str">
            <v>Volcanic Geyser</v>
          </cell>
          <cell r="F1805" t="str">
            <v>Classic Sixth Edition</v>
          </cell>
          <cell r="G1805" t="str">
            <v>U</v>
          </cell>
          <cell r="H1805" t="str">
            <v>Instant</v>
          </cell>
          <cell r="L1805" t="str">
            <v>Volcanic Geyser deals X damage to target creature or player.</v>
          </cell>
          <cell r="M1805" t="str">
            <v>{X}{R}{R}</v>
          </cell>
          <cell r="O1805">
            <v>2</v>
          </cell>
          <cell r="P1805" t="str">
            <v>R</v>
          </cell>
          <cell r="Q1805" t="str">
            <v>6E</v>
          </cell>
          <cell r="R1805">
            <v>215</v>
          </cell>
        </row>
        <row r="1806">
          <cell r="E1806" t="str">
            <v>Waiting in the Weeds</v>
          </cell>
          <cell r="F1806" t="str">
            <v>Classic Sixth Edition</v>
          </cell>
          <cell r="G1806" t="str">
            <v>R</v>
          </cell>
          <cell r="H1806" t="str">
            <v>Sorcery</v>
          </cell>
          <cell r="L1806" t="str">
            <v>Each player puts a 1/1 green Cat creature token onto the battlefield for each untapped Forest he or she controls.</v>
          </cell>
          <cell r="M1806" t="str">
            <v>{1}{G}{G}</v>
          </cell>
          <cell r="O1806">
            <v>3</v>
          </cell>
          <cell r="P1806" t="str">
            <v>G</v>
          </cell>
          <cell r="Q1806" t="str">
            <v>6E</v>
          </cell>
          <cell r="R1806">
            <v>266</v>
          </cell>
        </row>
        <row r="1807">
          <cell r="E1807" t="str">
            <v>Wall of Air</v>
          </cell>
          <cell r="F1807" t="str">
            <v>Classic Sixth Edition</v>
          </cell>
          <cell r="G1807" t="str">
            <v>U</v>
          </cell>
          <cell r="H1807" t="str">
            <v>Creature — Wall</v>
          </cell>
          <cell r="I1807">
            <v>1</v>
          </cell>
          <cell r="J1807">
            <v>5</v>
          </cell>
          <cell r="L1807" t="str">
            <v>Defender, flying #_(This creature can't attack, and it can block creatures with flying.)_#</v>
          </cell>
          <cell r="M1807" t="str">
            <v>{1}{U}{U}</v>
          </cell>
          <cell r="O1807">
            <v>3</v>
          </cell>
          <cell r="P1807" t="str">
            <v>U</v>
          </cell>
          <cell r="Q1807" t="str">
            <v>6E</v>
          </cell>
          <cell r="R1807">
            <v>105</v>
          </cell>
        </row>
        <row r="1808">
          <cell r="E1808" t="str">
            <v>Wall of Fire</v>
          </cell>
          <cell r="F1808" t="str">
            <v>Classic Sixth Edition</v>
          </cell>
          <cell r="G1808" t="str">
            <v>U</v>
          </cell>
          <cell r="H1808" t="str">
            <v>Creature — Wall</v>
          </cell>
          <cell r="I1808">
            <v>0</v>
          </cell>
          <cell r="J1808">
            <v>5</v>
          </cell>
          <cell r="L1808" t="str">
            <v>Defender #_(This creature can't attack.)_#?{R}: Wall of Fire gets +1/+0 until end of turn.</v>
          </cell>
          <cell r="M1808" t="str">
            <v>{1}{R}{R}</v>
          </cell>
          <cell r="O1808">
            <v>3</v>
          </cell>
          <cell r="P1808" t="str">
            <v>R</v>
          </cell>
          <cell r="Q1808" t="str">
            <v>6E</v>
          </cell>
          <cell r="R1808">
            <v>216</v>
          </cell>
        </row>
        <row r="1809">
          <cell r="E1809" t="str">
            <v>Wall of Swords</v>
          </cell>
          <cell r="F1809" t="str">
            <v>Classic Sixth Edition</v>
          </cell>
          <cell r="G1809" t="str">
            <v>U</v>
          </cell>
          <cell r="H1809" t="str">
            <v>Creature — Wall</v>
          </cell>
          <cell r="I1809">
            <v>3</v>
          </cell>
          <cell r="J1809">
            <v>5</v>
          </cell>
          <cell r="L1809" t="str">
            <v>Defender, flying #_(This creature can't attack, and it can block creatures with flying.)_#</v>
          </cell>
          <cell r="M1809" t="str">
            <v>{3}{W}</v>
          </cell>
          <cell r="O1809">
            <v>4</v>
          </cell>
          <cell r="P1809" t="str">
            <v>W</v>
          </cell>
          <cell r="Q1809" t="str">
            <v>6E</v>
          </cell>
          <cell r="R1809">
            <v>51</v>
          </cell>
        </row>
        <row r="1810">
          <cell r="E1810" t="str">
            <v>Wand of Denial</v>
          </cell>
          <cell r="F1810" t="str">
            <v>Classic Sixth Edition</v>
          </cell>
          <cell r="G1810" t="str">
            <v>R</v>
          </cell>
          <cell r="H1810" t="str">
            <v>Artifact</v>
          </cell>
          <cell r="L1810" t="str">
            <v>{T}: Look at the top card of target player's library. If it's a nonland card, you may pay 2 life. If you do, put it into that player's graveyard.</v>
          </cell>
          <cell r="M1810" t="str">
            <v>{2}</v>
          </cell>
          <cell r="O1810">
            <v>2</v>
          </cell>
          <cell r="P1810" t="str">
            <v>A</v>
          </cell>
          <cell r="Q1810" t="str">
            <v>6E</v>
          </cell>
          <cell r="R1810">
            <v>317</v>
          </cell>
        </row>
        <row r="1811">
          <cell r="E1811" t="str">
            <v>Warmth</v>
          </cell>
          <cell r="F1811" t="str">
            <v>Classic Sixth Edition</v>
          </cell>
          <cell r="G1811" t="str">
            <v>U</v>
          </cell>
          <cell r="H1811" t="str">
            <v>Enchantment</v>
          </cell>
          <cell r="L1811" t="str">
            <v>Whenever an opponent casts a red spell, you gain 2 life.</v>
          </cell>
          <cell r="M1811" t="str">
            <v>{1}{W}</v>
          </cell>
          <cell r="O1811">
            <v>2</v>
          </cell>
          <cell r="P1811" t="str">
            <v>W</v>
          </cell>
          <cell r="Q1811" t="str">
            <v>6E</v>
          </cell>
          <cell r="R1811">
            <v>52</v>
          </cell>
        </row>
        <row r="1812">
          <cell r="E1812" t="str">
            <v>Warrior's Honor</v>
          </cell>
          <cell r="F1812" t="str">
            <v>Classic Sixth Edition</v>
          </cell>
          <cell r="G1812" t="str">
            <v>C</v>
          </cell>
          <cell r="H1812" t="str">
            <v>Instant</v>
          </cell>
          <cell r="L1812" t="str">
            <v>Creatures you control get +1/+1 until end of turn.</v>
          </cell>
          <cell r="M1812" t="str">
            <v>{2}{W}</v>
          </cell>
          <cell r="O1812">
            <v>3</v>
          </cell>
          <cell r="P1812" t="str">
            <v>W</v>
          </cell>
          <cell r="Q1812" t="str">
            <v>6E</v>
          </cell>
          <cell r="R1812">
            <v>53</v>
          </cell>
        </row>
        <row r="1813">
          <cell r="E1813" t="str">
            <v>Warthog</v>
          </cell>
          <cell r="F1813" t="str">
            <v>Classic Sixth Edition</v>
          </cell>
          <cell r="G1813" t="str">
            <v>U</v>
          </cell>
          <cell r="H1813" t="str">
            <v>Creature — Boar</v>
          </cell>
          <cell r="I1813">
            <v>3</v>
          </cell>
          <cell r="J1813">
            <v>2</v>
          </cell>
          <cell r="L1813" t="str">
            <v>Swampwalk</v>
          </cell>
          <cell r="M1813" t="str">
            <v>{1}{G}{G}</v>
          </cell>
          <cell r="O1813">
            <v>3</v>
          </cell>
          <cell r="P1813" t="str">
            <v>G</v>
          </cell>
          <cell r="Q1813" t="str">
            <v>6E</v>
          </cell>
          <cell r="R1813">
            <v>267</v>
          </cell>
        </row>
        <row r="1814">
          <cell r="E1814" t="str">
            <v>Wild Growth</v>
          </cell>
          <cell r="F1814" t="str">
            <v>Classic Sixth Edition</v>
          </cell>
          <cell r="G1814" t="str">
            <v>C</v>
          </cell>
          <cell r="H1814" t="str">
            <v>Enchantment — Aura</v>
          </cell>
          <cell r="L1814" t="str">
            <v>Enchant land?Whenever enchanted land is tapped for mana, its controller adds {G} to his or her mana pool #_(in addition to the mana the land produces)_#.</v>
          </cell>
          <cell r="M1814" t="str">
            <v>{G}</v>
          </cell>
          <cell r="N1814" t="str">
            <v>{G}</v>
          </cell>
          <cell r="O1814">
            <v>1</v>
          </cell>
          <cell r="P1814" t="str">
            <v>G</v>
          </cell>
          <cell r="Q1814" t="str">
            <v>6E</v>
          </cell>
          <cell r="R1814">
            <v>268</v>
          </cell>
        </row>
        <row r="1815">
          <cell r="E1815" t="str">
            <v>Wind Drake</v>
          </cell>
          <cell r="F1815" t="str">
            <v>Classic Sixth Edition</v>
          </cell>
          <cell r="G1815" t="str">
            <v>C</v>
          </cell>
          <cell r="H1815" t="str">
            <v>Creature — Drake</v>
          </cell>
          <cell r="I1815">
            <v>2</v>
          </cell>
          <cell r="J1815">
            <v>2</v>
          </cell>
          <cell r="L1815" t="str">
            <v>Flying</v>
          </cell>
          <cell r="M1815" t="str">
            <v>{2}{U}</v>
          </cell>
          <cell r="O1815">
            <v>3</v>
          </cell>
          <cell r="P1815" t="str">
            <v>U</v>
          </cell>
          <cell r="Q1815" t="str">
            <v>6E</v>
          </cell>
          <cell r="R1815">
            <v>106</v>
          </cell>
        </row>
        <row r="1816">
          <cell r="E1816" t="str">
            <v>Wind Spirit</v>
          </cell>
          <cell r="F1816" t="str">
            <v>Classic Sixth Edition</v>
          </cell>
          <cell r="G1816" t="str">
            <v>U</v>
          </cell>
          <cell r="H1816" t="str">
            <v>Creature — Elemental Spirit</v>
          </cell>
          <cell r="I1816">
            <v>3</v>
          </cell>
          <cell r="J1816">
            <v>2</v>
          </cell>
          <cell r="L1816" t="str">
            <v>Flying?Wind Spirit can't be blocked except by two or more creatures.</v>
          </cell>
          <cell r="M1816" t="str">
            <v>{4}{U}</v>
          </cell>
          <cell r="O1816">
            <v>5</v>
          </cell>
          <cell r="P1816" t="str">
            <v>U</v>
          </cell>
          <cell r="Q1816" t="str">
            <v>6E</v>
          </cell>
          <cell r="R1816">
            <v>107</v>
          </cell>
        </row>
        <row r="1817">
          <cell r="E1817" t="str">
            <v>Wooden Sphere</v>
          </cell>
          <cell r="F1817" t="str">
            <v>Classic Sixth Edition</v>
          </cell>
          <cell r="G1817" t="str">
            <v>U</v>
          </cell>
          <cell r="H1817" t="str">
            <v>Artifact</v>
          </cell>
          <cell r="L1817" t="str">
            <v>Whenever a player casts a green spell, you may pay {1}. If you do, you gain 1 life.</v>
          </cell>
          <cell r="M1817" t="str">
            <v>{1}</v>
          </cell>
          <cell r="O1817">
            <v>1</v>
          </cell>
          <cell r="P1817" t="str">
            <v>A</v>
          </cell>
          <cell r="Q1817" t="str">
            <v>6E</v>
          </cell>
          <cell r="R1817">
            <v>318</v>
          </cell>
        </row>
        <row r="1818">
          <cell r="A1818" t="str">
            <v>Wishlist (Normal)</v>
          </cell>
          <cell r="E1818" t="str">
            <v>Worldly Tutor</v>
          </cell>
          <cell r="F1818" t="str">
            <v>Classic Sixth Edition</v>
          </cell>
          <cell r="G1818" t="str">
            <v>U</v>
          </cell>
          <cell r="H1818" t="str">
            <v>Instant</v>
          </cell>
          <cell r="L1818" t="str">
            <v>Search your library for a creature card and reveal that card. Shuffle your library, then put the card on top of it.</v>
          </cell>
          <cell r="M1818" t="str">
            <v>{G}</v>
          </cell>
          <cell r="O1818">
            <v>1</v>
          </cell>
          <cell r="P1818" t="str">
            <v>G</v>
          </cell>
          <cell r="Q1818" t="str">
            <v>6E</v>
          </cell>
          <cell r="R1818">
            <v>269</v>
          </cell>
        </row>
        <row r="1819">
          <cell r="A1819" t="str">
            <v>Promo</v>
          </cell>
          <cell r="E1819" t="str">
            <v>Wrath of God</v>
          </cell>
          <cell r="F1819" t="str">
            <v>Classic Sixth Edition</v>
          </cell>
          <cell r="G1819" t="str">
            <v>R</v>
          </cell>
          <cell r="H1819" t="str">
            <v>Sorcery</v>
          </cell>
          <cell r="L1819" t="str">
            <v>Destroy all creatures. They can't be regenerated.</v>
          </cell>
          <cell r="M1819" t="str">
            <v>{2}{W}{W}</v>
          </cell>
          <cell r="O1819">
            <v>4</v>
          </cell>
          <cell r="P1819" t="str">
            <v>W</v>
          </cell>
          <cell r="Q1819" t="str">
            <v>6E</v>
          </cell>
          <cell r="R1819">
            <v>54</v>
          </cell>
        </row>
        <row r="1820">
          <cell r="E1820" t="str">
            <v>Wyluli Wolf</v>
          </cell>
          <cell r="F1820" t="str">
            <v>Classic Sixth Edition</v>
          </cell>
          <cell r="G1820" t="str">
            <v>R</v>
          </cell>
          <cell r="H1820" t="str">
            <v>Creature — Wolf</v>
          </cell>
          <cell r="I1820">
            <v>1</v>
          </cell>
          <cell r="J1820">
            <v>1</v>
          </cell>
          <cell r="L1820" t="str">
            <v>{T}: Target creature gets +1/+1 until end of turn.</v>
          </cell>
          <cell r="M1820" t="str">
            <v>{1}{G}</v>
          </cell>
          <cell r="O1820">
            <v>2</v>
          </cell>
          <cell r="P1820" t="str">
            <v>G</v>
          </cell>
          <cell r="Q1820" t="str">
            <v>6E</v>
          </cell>
          <cell r="R1820">
            <v>270</v>
          </cell>
        </row>
        <row r="1821">
          <cell r="E1821" t="str">
            <v>Zombie Master</v>
          </cell>
          <cell r="F1821" t="str">
            <v>Classic Sixth Edition</v>
          </cell>
          <cell r="G1821" t="str">
            <v>R</v>
          </cell>
          <cell r="H1821" t="str">
            <v>Creature — Zombie</v>
          </cell>
          <cell r="I1821">
            <v>2</v>
          </cell>
          <cell r="J1821">
            <v>3</v>
          </cell>
          <cell r="L1821" t="str">
            <v>Other Zombie creatures have swampwalk. Other Zombies have "{B}: Regenerate this permanent."</v>
          </cell>
          <cell r="M1821" t="str">
            <v>{1}{B}{B}</v>
          </cell>
          <cell r="O1821">
            <v>3</v>
          </cell>
          <cell r="P1821" t="str">
            <v>B</v>
          </cell>
          <cell r="Q1821" t="str">
            <v>6E</v>
          </cell>
          <cell r="R1821">
            <v>162</v>
          </cell>
        </row>
        <row r="1822">
          <cell r="A1822" t="str">
            <v>Duplicate</v>
          </cell>
          <cell r="E1822" t="str">
            <v>Zur's Weirding</v>
          </cell>
          <cell r="F1822" t="str">
            <v>Classic Sixth Edition</v>
          </cell>
          <cell r="G1822" t="str">
            <v>R</v>
          </cell>
          <cell r="H1822" t="str">
            <v>Enchantment</v>
          </cell>
          <cell r="L1822" t="str">
            <v>Players play with their hands revealed. If a player would draw a card, he or she reveals it instead. Then any other player may pay 2 life. If a player does, put that card into its owner's graveyard. Otherwise, that player draws a card.</v>
          </cell>
          <cell r="M1822" t="str">
            <v>{3}{U}</v>
          </cell>
          <cell r="O1822">
            <v>4</v>
          </cell>
          <cell r="P1822" t="str">
            <v>U</v>
          </cell>
          <cell r="Q1822" t="str">
            <v>6E</v>
          </cell>
          <cell r="R1822">
            <v>108</v>
          </cell>
        </row>
        <row r="1823">
          <cell r="E1823" t="str">
            <v>Forest</v>
          </cell>
          <cell r="F1823" t="str">
            <v>Classic Sixth Edition</v>
          </cell>
          <cell r="G1823" t="str">
            <v>C</v>
          </cell>
          <cell r="H1823" t="str">
            <v>Basic Land — Forest</v>
          </cell>
          <cell r="L1823" t="str">
            <v>{G}</v>
          </cell>
          <cell r="N1823" t="str">
            <v>{G}</v>
          </cell>
          <cell r="O1823">
            <v>0</v>
          </cell>
          <cell r="P1823" t="str">
            <v>L</v>
          </cell>
          <cell r="Q1823" t="str">
            <v>6E</v>
          </cell>
          <cell r="R1823">
            <v>349</v>
          </cell>
        </row>
        <row r="1824">
          <cell r="E1824" t="str">
            <v>Forest</v>
          </cell>
          <cell r="F1824" t="str">
            <v>Classic Sixth Edition</v>
          </cell>
          <cell r="G1824" t="str">
            <v>C</v>
          </cell>
          <cell r="H1824" t="str">
            <v>Basic Land — Forest</v>
          </cell>
          <cell r="L1824" t="str">
            <v>{G}</v>
          </cell>
          <cell r="N1824" t="str">
            <v>{G}</v>
          </cell>
          <cell r="O1824">
            <v>0</v>
          </cell>
          <cell r="P1824" t="str">
            <v>L</v>
          </cell>
          <cell r="Q1824" t="str">
            <v>6E</v>
          </cell>
          <cell r="R1824">
            <v>350</v>
          </cell>
        </row>
        <row r="1825">
          <cell r="E1825" t="str">
            <v>Forest</v>
          </cell>
          <cell r="F1825" t="str">
            <v>Classic Sixth Edition</v>
          </cell>
          <cell r="G1825" t="str">
            <v>C</v>
          </cell>
          <cell r="H1825" t="str">
            <v>Basic Land — Forest</v>
          </cell>
          <cell r="L1825" t="str">
            <v>{G}</v>
          </cell>
          <cell r="N1825" t="str">
            <v>{G}</v>
          </cell>
          <cell r="O1825">
            <v>0</v>
          </cell>
          <cell r="P1825" t="str">
            <v>L</v>
          </cell>
          <cell r="Q1825" t="str">
            <v>6E</v>
          </cell>
          <cell r="R1825">
            <v>347</v>
          </cell>
        </row>
        <row r="1826">
          <cell r="E1826" t="str">
            <v>Island</v>
          </cell>
          <cell r="F1826" t="str">
            <v>Classic Sixth Edition</v>
          </cell>
          <cell r="G1826" t="str">
            <v>C</v>
          </cell>
          <cell r="H1826" t="str">
            <v>Basic Land — Island</v>
          </cell>
          <cell r="L1826" t="str">
            <v>{U}</v>
          </cell>
          <cell r="N1826" t="str">
            <v>{U}</v>
          </cell>
          <cell r="O1826">
            <v>0</v>
          </cell>
          <cell r="P1826" t="str">
            <v>L</v>
          </cell>
          <cell r="Q1826" t="str">
            <v>6E</v>
          </cell>
          <cell r="R1826">
            <v>338</v>
          </cell>
        </row>
        <row r="1827">
          <cell r="E1827" t="str">
            <v>Island</v>
          </cell>
          <cell r="F1827" t="str">
            <v>Classic Sixth Edition</v>
          </cell>
          <cell r="G1827" t="str">
            <v>C</v>
          </cell>
          <cell r="H1827" t="str">
            <v>Basic Land — Island</v>
          </cell>
          <cell r="L1827" t="str">
            <v>{U}</v>
          </cell>
          <cell r="N1827" t="str">
            <v>{U}</v>
          </cell>
          <cell r="O1827">
            <v>0</v>
          </cell>
          <cell r="P1827" t="str">
            <v>L</v>
          </cell>
          <cell r="Q1827" t="str">
            <v>6E</v>
          </cell>
          <cell r="R1827">
            <v>335</v>
          </cell>
        </row>
        <row r="1828">
          <cell r="E1828" t="str">
            <v>Island</v>
          </cell>
          <cell r="F1828" t="str">
            <v>Classic Sixth Edition</v>
          </cell>
          <cell r="G1828" t="str">
            <v>C</v>
          </cell>
          <cell r="H1828" t="str">
            <v>Basic Land — Island</v>
          </cell>
          <cell r="L1828" t="str">
            <v>{U}</v>
          </cell>
          <cell r="N1828" t="str">
            <v>{U}</v>
          </cell>
          <cell r="O1828">
            <v>0</v>
          </cell>
          <cell r="P1828" t="str">
            <v>L</v>
          </cell>
          <cell r="Q1828" t="str">
            <v>6E</v>
          </cell>
          <cell r="R1828">
            <v>337</v>
          </cell>
        </row>
        <row r="1829">
          <cell r="E1829" t="str">
            <v>Mountain</v>
          </cell>
          <cell r="F1829" t="str">
            <v>Classic Sixth Edition</v>
          </cell>
          <cell r="G1829" t="str">
            <v>C</v>
          </cell>
          <cell r="H1829" t="str">
            <v>Basic Land — Mountain</v>
          </cell>
          <cell r="L1829" t="str">
            <v>{R}</v>
          </cell>
          <cell r="N1829" t="str">
            <v>{R}</v>
          </cell>
          <cell r="O1829">
            <v>0</v>
          </cell>
          <cell r="P1829" t="str">
            <v>L</v>
          </cell>
          <cell r="Q1829" t="str">
            <v>6E</v>
          </cell>
          <cell r="R1829">
            <v>343</v>
          </cell>
        </row>
        <row r="1830">
          <cell r="E1830" t="str">
            <v>Mountain</v>
          </cell>
          <cell r="F1830" t="str">
            <v>Classic Sixth Edition</v>
          </cell>
          <cell r="G1830" t="str">
            <v>C</v>
          </cell>
          <cell r="H1830" t="str">
            <v>Basic Land — Mountain</v>
          </cell>
          <cell r="L1830" t="str">
            <v>{R}</v>
          </cell>
          <cell r="N1830" t="str">
            <v>{R}</v>
          </cell>
          <cell r="O1830">
            <v>0</v>
          </cell>
          <cell r="P1830" t="str">
            <v>L</v>
          </cell>
          <cell r="Q1830" t="str">
            <v>6E</v>
          </cell>
          <cell r="R1830">
            <v>344</v>
          </cell>
        </row>
        <row r="1831">
          <cell r="E1831" t="str">
            <v>Mountain</v>
          </cell>
          <cell r="F1831" t="str">
            <v>Classic Sixth Edition</v>
          </cell>
          <cell r="G1831" t="str">
            <v>C</v>
          </cell>
          <cell r="H1831" t="str">
            <v>Basic Land — Mountain</v>
          </cell>
          <cell r="L1831" t="str">
            <v>{R}</v>
          </cell>
          <cell r="N1831" t="str">
            <v>{R}</v>
          </cell>
          <cell r="O1831">
            <v>0</v>
          </cell>
          <cell r="P1831" t="str">
            <v>L</v>
          </cell>
          <cell r="Q1831" t="str">
            <v>6E</v>
          </cell>
          <cell r="R1831">
            <v>346</v>
          </cell>
        </row>
        <row r="1832">
          <cell r="E1832" t="str">
            <v>Plains</v>
          </cell>
          <cell r="F1832" t="str">
            <v>Classic Sixth Edition</v>
          </cell>
          <cell r="G1832" t="str">
            <v>C</v>
          </cell>
          <cell r="H1832" t="str">
            <v>Basic Land — Plains</v>
          </cell>
          <cell r="L1832" t="str">
            <v>{W}</v>
          </cell>
          <cell r="N1832" t="str">
            <v>{W}</v>
          </cell>
          <cell r="O1832">
            <v>0</v>
          </cell>
          <cell r="P1832" t="str">
            <v>L</v>
          </cell>
          <cell r="Q1832" t="str">
            <v>6E</v>
          </cell>
          <cell r="R1832">
            <v>334</v>
          </cell>
        </row>
        <row r="1833">
          <cell r="E1833" t="str">
            <v>Plains</v>
          </cell>
          <cell r="F1833" t="str">
            <v>Classic Sixth Edition</v>
          </cell>
          <cell r="G1833" t="str">
            <v>C</v>
          </cell>
          <cell r="H1833" t="str">
            <v>Basic Land — Plains</v>
          </cell>
          <cell r="L1833" t="str">
            <v>{W}</v>
          </cell>
          <cell r="N1833" t="str">
            <v>{W}</v>
          </cell>
          <cell r="O1833">
            <v>0</v>
          </cell>
          <cell r="P1833" t="str">
            <v>L</v>
          </cell>
          <cell r="Q1833" t="str">
            <v>6E</v>
          </cell>
          <cell r="R1833">
            <v>333</v>
          </cell>
        </row>
        <row r="1834">
          <cell r="E1834" t="str">
            <v>Plains</v>
          </cell>
          <cell r="F1834" t="str">
            <v>Classic Sixth Edition</v>
          </cell>
          <cell r="G1834" t="str">
            <v>C</v>
          </cell>
          <cell r="H1834" t="str">
            <v>Basic Land — Plains</v>
          </cell>
          <cell r="L1834" t="str">
            <v>{W}</v>
          </cell>
          <cell r="N1834" t="str">
            <v>{W}</v>
          </cell>
          <cell r="O1834">
            <v>0</v>
          </cell>
          <cell r="P1834" t="str">
            <v>L</v>
          </cell>
          <cell r="Q1834" t="str">
            <v>6E</v>
          </cell>
          <cell r="R1834">
            <v>332</v>
          </cell>
        </row>
        <row r="1835">
          <cell r="E1835" t="str">
            <v>Swamp</v>
          </cell>
          <cell r="F1835" t="str">
            <v>Classic Sixth Edition</v>
          </cell>
          <cell r="G1835" t="str">
            <v>C</v>
          </cell>
          <cell r="H1835" t="str">
            <v>Basic Land — Swamp</v>
          </cell>
          <cell r="L1835" t="str">
            <v>{B}</v>
          </cell>
          <cell r="N1835" t="str">
            <v>{B}</v>
          </cell>
          <cell r="O1835">
            <v>0</v>
          </cell>
          <cell r="P1835" t="str">
            <v>L</v>
          </cell>
          <cell r="Q1835" t="str">
            <v>6E</v>
          </cell>
          <cell r="R1835">
            <v>339</v>
          </cell>
        </row>
        <row r="1836">
          <cell r="E1836" t="str">
            <v>Swamp</v>
          </cell>
          <cell r="F1836" t="str">
            <v>Classic Sixth Edition</v>
          </cell>
          <cell r="G1836" t="str">
            <v>C</v>
          </cell>
          <cell r="H1836" t="str">
            <v>Basic Land — Swamp</v>
          </cell>
          <cell r="L1836" t="str">
            <v>{B}</v>
          </cell>
          <cell r="N1836" t="str">
            <v>{B}</v>
          </cell>
          <cell r="O1836">
            <v>0</v>
          </cell>
          <cell r="P1836" t="str">
            <v>L</v>
          </cell>
          <cell r="Q1836" t="str">
            <v>6E</v>
          </cell>
          <cell r="R1836">
            <v>341</v>
          </cell>
        </row>
        <row r="1837">
          <cell r="E1837" t="str">
            <v>Swamp</v>
          </cell>
          <cell r="F1837" t="str">
            <v>Classic Sixth Edition</v>
          </cell>
          <cell r="G1837" t="str">
            <v>C</v>
          </cell>
          <cell r="H1837" t="str">
            <v>Basic Land — Swamp</v>
          </cell>
          <cell r="L1837" t="str">
            <v>{B}</v>
          </cell>
          <cell r="N1837" t="str">
            <v>{B}</v>
          </cell>
          <cell r="O1837">
            <v>0</v>
          </cell>
          <cell r="P1837" t="str">
            <v>L</v>
          </cell>
          <cell r="Q1837" t="str">
            <v>6E</v>
          </cell>
          <cell r="R1837">
            <v>342</v>
          </cell>
        </row>
        <row r="1838">
          <cell r="E1838" t="str">
            <v>Adarkar Valkyrie</v>
          </cell>
          <cell r="F1838" t="str">
            <v>Coldsnap</v>
          </cell>
          <cell r="G1838" t="str">
            <v>R</v>
          </cell>
          <cell r="H1838" t="str">
            <v>Snow Creature — Angel</v>
          </cell>
          <cell r="I1838">
            <v>4</v>
          </cell>
          <cell r="J1838">
            <v>5</v>
          </cell>
          <cell r="L1838" t="str">
            <v>Flying, vigilance. {T}: When target creature other than Adarkar Valkyrie dies this turn, return that card to the battlefield under your control.</v>
          </cell>
          <cell r="M1838" t="str">
            <v>{4}{W}{W}</v>
          </cell>
          <cell r="O1838">
            <v>6</v>
          </cell>
          <cell r="P1838" t="str">
            <v>W</v>
          </cell>
          <cell r="Q1838" t="str">
            <v>CS</v>
          </cell>
          <cell r="R1838">
            <v>1</v>
          </cell>
        </row>
        <row r="1839">
          <cell r="E1839" t="str">
            <v>Adarkar Windform</v>
          </cell>
          <cell r="F1839" t="str">
            <v>Coldsnap</v>
          </cell>
          <cell r="G1839" t="str">
            <v>U</v>
          </cell>
          <cell r="H1839" t="str">
            <v>Snow Creature — Illusion</v>
          </cell>
          <cell r="I1839">
            <v>3</v>
          </cell>
          <cell r="J1839">
            <v>3</v>
          </cell>
          <cell r="L1839" t="str">
            <v>Flying?{1}{S}: Target creature loses flying until end of turn. #_({S} can be paid with one mana from a snow permanent.)_#</v>
          </cell>
          <cell r="M1839" t="str">
            <v>{4}{U}</v>
          </cell>
          <cell r="O1839">
            <v>5</v>
          </cell>
          <cell r="P1839" t="str">
            <v>U</v>
          </cell>
          <cell r="Q1839" t="str">
            <v>CS</v>
          </cell>
          <cell r="R1839">
            <v>26</v>
          </cell>
        </row>
        <row r="1840">
          <cell r="A1840" t="str">
            <v>Promo</v>
          </cell>
          <cell r="E1840" t="str">
            <v>Allosaurus Rider</v>
          </cell>
          <cell r="F1840" t="str">
            <v>Coldsnap</v>
          </cell>
          <cell r="G1840" t="str">
            <v>R</v>
          </cell>
          <cell r="H1840" t="str">
            <v>Creature — Elf Warrior</v>
          </cell>
          <cell r="I1840" t="str">
            <v>1+*</v>
          </cell>
          <cell r="J1840" t="str">
            <v>1+*</v>
          </cell>
          <cell r="L1840" t="str">
            <v>You may exile two green cards from your hand rather than pay Allosaurus Rider's mana cost. Allosaurus Rider's power and toughness are each equal to 1 plus the number of lands you control.</v>
          </cell>
          <cell r="M1840" t="str">
            <v>{5}{G}{G}</v>
          </cell>
          <cell r="O1840">
            <v>7</v>
          </cell>
          <cell r="P1840" t="str">
            <v>G</v>
          </cell>
          <cell r="Q1840" t="str">
            <v>CS</v>
          </cell>
          <cell r="R1840">
            <v>101</v>
          </cell>
        </row>
        <row r="1841">
          <cell r="A1841" t="str">
            <v>YES (Foil)</v>
          </cell>
          <cell r="E1841" t="str">
            <v>Arctic Flats</v>
          </cell>
          <cell r="F1841" t="str">
            <v>Coldsnap</v>
          </cell>
          <cell r="G1841" t="str">
            <v>U</v>
          </cell>
          <cell r="H1841" t="str">
            <v>Snow Land</v>
          </cell>
          <cell r="L1841" t="str">
            <v>Arctic Flats enters the battlefield tapped. {T}: Add {G} or {W} to your mana pool.</v>
          </cell>
          <cell r="N1841" t="str">
            <v>{G}{W}</v>
          </cell>
          <cell r="O1841">
            <v>0</v>
          </cell>
          <cell r="P1841" t="str">
            <v>L</v>
          </cell>
          <cell r="Q1841" t="str">
            <v>CS</v>
          </cell>
          <cell r="R1841">
            <v>143</v>
          </cell>
        </row>
        <row r="1842">
          <cell r="E1842" t="str">
            <v>Arctic Nishoba</v>
          </cell>
          <cell r="F1842" t="str">
            <v>Coldsnap</v>
          </cell>
          <cell r="G1842" t="str">
            <v>U</v>
          </cell>
          <cell r="H1842" t="str">
            <v>Creature — Cat Warrior</v>
          </cell>
          <cell r="I1842">
            <v>6</v>
          </cell>
          <cell r="J1842">
            <v>6</v>
          </cell>
          <cell r="L1842" t="str">
            <v>Trample?Cumulative upkeep {G} or {W} #_(At the beginning of your upkeep, put an age counter on this permanent, then sacrifice it unless you pay its upkeep cost for each age counter on it.)_#?When Arctic Nishoba dies, you gain 2 life for each age counter on it.</v>
          </cell>
          <cell r="M1842" t="str">
            <v>{5}{G}</v>
          </cell>
          <cell r="O1842">
            <v>6</v>
          </cell>
          <cell r="P1842" t="str">
            <v>G</v>
          </cell>
          <cell r="Q1842" t="str">
            <v>CS</v>
          </cell>
          <cell r="R1842">
            <v>102</v>
          </cell>
        </row>
        <row r="1843">
          <cell r="E1843" t="str">
            <v>Arcum Dagsson</v>
          </cell>
          <cell r="F1843" t="str">
            <v>Coldsnap</v>
          </cell>
          <cell r="G1843" t="str">
            <v>R</v>
          </cell>
          <cell r="H1843" t="str">
            <v>Legendary Creature — Human Artificer</v>
          </cell>
          <cell r="I1843">
            <v>2</v>
          </cell>
          <cell r="J1843">
            <v>2</v>
          </cell>
          <cell r="L1843" t="str">
            <v>{T}: Target artifact creature's controller sacrifices it. That player may search his or her library for a noncreature artifact card, put it onto the battlefield, then shuffle his or her library.</v>
          </cell>
          <cell r="M1843" t="str">
            <v>{3}{U}</v>
          </cell>
          <cell r="O1843">
            <v>4</v>
          </cell>
          <cell r="P1843" t="str">
            <v>U</v>
          </cell>
          <cell r="Q1843" t="str">
            <v>CS</v>
          </cell>
          <cell r="R1843">
            <v>27</v>
          </cell>
        </row>
        <row r="1844">
          <cell r="E1844" t="str">
            <v>Aurochs Herd</v>
          </cell>
          <cell r="F1844" t="str">
            <v>Coldsnap</v>
          </cell>
          <cell r="G1844" t="str">
            <v>C</v>
          </cell>
          <cell r="H1844" t="str">
            <v>Creature — Aurochs</v>
          </cell>
          <cell r="I1844">
            <v>4</v>
          </cell>
          <cell r="J1844">
            <v>4</v>
          </cell>
          <cell r="L1844" t="str">
            <v>Trample?When Aurochs Herd enters the battlefield, you may search your library for an Aurochs card, reveal it, and put it into your hand. If you do, shuffle your library. Whenever Aurochs Herd attacks, it gets +1/+0 until end of turn for each other attacking Aurochs.</v>
          </cell>
          <cell r="M1844" t="str">
            <v>{5}{G}</v>
          </cell>
          <cell r="O1844">
            <v>6</v>
          </cell>
          <cell r="P1844" t="str">
            <v>G</v>
          </cell>
          <cell r="Q1844" t="str">
            <v>CS</v>
          </cell>
          <cell r="R1844">
            <v>103</v>
          </cell>
        </row>
        <row r="1845">
          <cell r="E1845" t="str">
            <v>Balduvian Fallen</v>
          </cell>
          <cell r="F1845" t="str">
            <v>Coldsnap</v>
          </cell>
          <cell r="G1845" t="str">
            <v>U</v>
          </cell>
          <cell r="H1845" t="str">
            <v>Creature — Zombie</v>
          </cell>
          <cell r="I1845">
            <v>3</v>
          </cell>
          <cell r="J1845">
            <v>5</v>
          </cell>
          <cell r="L1845" t="str">
            <v>Cumulative upkeep {1} #_(At the beginning of your upkeep, put an age counter on this permanent, then sacrifice it unless you pay its upkeep cost for each age counter on it.)_#?Whenever Balduvian Fallen's cumulative upkeep is paid, it gets +1/+0 until end of turn for each {B} or {R} spent this way.</v>
          </cell>
          <cell r="M1845" t="str">
            <v>{3}{B}</v>
          </cell>
          <cell r="O1845">
            <v>4</v>
          </cell>
          <cell r="P1845" t="str">
            <v>B</v>
          </cell>
          <cell r="Q1845" t="str">
            <v>CS</v>
          </cell>
          <cell r="R1845">
            <v>51</v>
          </cell>
        </row>
        <row r="1846">
          <cell r="E1846" t="str">
            <v>Balduvian Frostwaker</v>
          </cell>
          <cell r="F1846" t="str">
            <v>Coldsnap</v>
          </cell>
          <cell r="G1846" t="str">
            <v>U</v>
          </cell>
          <cell r="H1846" t="str">
            <v>Creature — Human Wizard</v>
          </cell>
          <cell r="I1846">
            <v>1</v>
          </cell>
          <cell r="J1846">
            <v>1</v>
          </cell>
          <cell r="L1846" t="str">
            <v>{U}, {T}: Target snow land becomes a 2/2 blue Elemental creature with flying. It's still a land.</v>
          </cell>
          <cell r="M1846" t="str">
            <v>{2}{U}</v>
          </cell>
          <cell r="O1846">
            <v>3</v>
          </cell>
          <cell r="P1846" t="str">
            <v>U</v>
          </cell>
          <cell r="Q1846" t="str">
            <v>CS</v>
          </cell>
          <cell r="R1846">
            <v>28</v>
          </cell>
        </row>
        <row r="1847">
          <cell r="E1847" t="str">
            <v>Balduvian Rage</v>
          </cell>
          <cell r="F1847" t="str">
            <v>Coldsnap</v>
          </cell>
          <cell r="G1847" t="str">
            <v>U</v>
          </cell>
          <cell r="H1847" t="str">
            <v>Instant</v>
          </cell>
          <cell r="L1847" t="str">
            <v>Target attacking creature gets +X/+0 until end of turn. Draw a card at the beginning of the next turn's upkeep.</v>
          </cell>
          <cell r="M1847" t="str">
            <v>{X}{R}</v>
          </cell>
          <cell r="O1847">
            <v>1</v>
          </cell>
          <cell r="P1847" t="str">
            <v>R</v>
          </cell>
          <cell r="Q1847" t="str">
            <v>CS</v>
          </cell>
          <cell r="R1847">
            <v>76</v>
          </cell>
        </row>
        <row r="1848">
          <cell r="E1848" t="str">
            <v>Balduvian Warlord</v>
          </cell>
          <cell r="F1848" t="str">
            <v>Coldsnap</v>
          </cell>
          <cell r="G1848" t="str">
            <v>U</v>
          </cell>
          <cell r="H1848" t="str">
            <v>Creature — Human Barbarian</v>
          </cell>
          <cell r="I1848">
            <v>3</v>
          </cell>
          <cell r="J1848">
            <v>2</v>
          </cell>
          <cell r="L1848" t="str">
            <v>{T}: Remove target blocking creature from combat. Creatures it was blocking that hadn't become blocked by another creature this combat become unblocked, then it blocks an attacking creature of your choice. Activate this ability only during the declare blockers step.</v>
          </cell>
          <cell r="M1848" t="str">
            <v>{3}{R}</v>
          </cell>
          <cell r="O1848">
            <v>4</v>
          </cell>
          <cell r="P1848" t="str">
            <v>R</v>
          </cell>
          <cell r="Q1848" t="str">
            <v>CS</v>
          </cell>
          <cell r="R1848">
            <v>77</v>
          </cell>
        </row>
        <row r="1849">
          <cell r="A1849" t="str">
            <v>YES (Foil)</v>
          </cell>
          <cell r="E1849" t="str">
            <v>Blizzard Specter</v>
          </cell>
          <cell r="F1849" t="str">
            <v>Coldsnap</v>
          </cell>
          <cell r="G1849" t="str">
            <v>U</v>
          </cell>
          <cell r="H1849" t="str">
            <v>Snow Creature — Specter</v>
          </cell>
          <cell r="I1849">
            <v>2</v>
          </cell>
          <cell r="J1849">
            <v>3</v>
          </cell>
          <cell r="L1849" t="str">
            <v>Flying. Whenever Blizzard Specter deals combat damage to a player, choose one — That player returns a permanent he or she controls to its owner's hand; or that player discards a card.</v>
          </cell>
          <cell r="M1849" t="str">
            <v>{2}{U}{B}</v>
          </cell>
          <cell r="O1849">
            <v>4</v>
          </cell>
          <cell r="P1849" t="str">
            <v>UB</v>
          </cell>
          <cell r="Q1849" t="str">
            <v>CS</v>
          </cell>
          <cell r="R1849">
            <v>126</v>
          </cell>
        </row>
        <row r="1850">
          <cell r="E1850" t="str">
            <v>Boreal Centaur</v>
          </cell>
          <cell r="F1850" t="str">
            <v>Coldsnap</v>
          </cell>
          <cell r="G1850" t="str">
            <v>C</v>
          </cell>
          <cell r="H1850" t="str">
            <v>Snow Creature — Centaur Warrior</v>
          </cell>
          <cell r="I1850">
            <v>2</v>
          </cell>
          <cell r="J1850">
            <v>2</v>
          </cell>
          <cell r="L1850" t="str">
            <v>{S}: Boreal Centaur gets +1/+1 until end of turn. Activate this ability only once each turn. #_({S} can be paid with one mana from a snow permanent.)_#</v>
          </cell>
          <cell r="M1850" t="str">
            <v>{1}{G}</v>
          </cell>
          <cell r="O1850">
            <v>2</v>
          </cell>
          <cell r="P1850" t="str">
            <v>G</v>
          </cell>
          <cell r="Q1850" t="str">
            <v>CS</v>
          </cell>
          <cell r="R1850">
            <v>104</v>
          </cell>
        </row>
        <row r="1851">
          <cell r="A1851" t="str">
            <v>YES</v>
          </cell>
          <cell r="E1851" t="str">
            <v>Boreal Druid</v>
          </cell>
          <cell r="F1851" t="str">
            <v>Coldsnap</v>
          </cell>
          <cell r="G1851" t="str">
            <v>C</v>
          </cell>
          <cell r="H1851" t="str">
            <v>Snow Creature — Elf Druid</v>
          </cell>
          <cell r="I1851">
            <v>1</v>
          </cell>
          <cell r="J1851">
            <v>1</v>
          </cell>
          <cell r="L1851" t="str">
            <v>{T}: Add {1} to your mana pool.</v>
          </cell>
          <cell r="M1851" t="str">
            <v>{G}</v>
          </cell>
          <cell r="N1851" t="str">
            <v>{X}</v>
          </cell>
          <cell r="O1851">
            <v>1</v>
          </cell>
          <cell r="P1851" t="str">
            <v>G</v>
          </cell>
          <cell r="Q1851" t="str">
            <v>CS</v>
          </cell>
          <cell r="R1851">
            <v>105</v>
          </cell>
        </row>
        <row r="1852">
          <cell r="E1852" t="str">
            <v>Boreal Griffin</v>
          </cell>
          <cell r="F1852" t="str">
            <v>Coldsnap</v>
          </cell>
          <cell r="G1852" t="str">
            <v>C</v>
          </cell>
          <cell r="H1852" t="str">
            <v>Snow Creature — Griffin</v>
          </cell>
          <cell r="I1852">
            <v>3</v>
          </cell>
          <cell r="J1852">
            <v>2</v>
          </cell>
          <cell r="L1852" t="str">
            <v>Flying?{S}: Boreal Griffin gains first strike until end of turn. #_({S} can be paid with one mana from a snow permanent.)_#</v>
          </cell>
          <cell r="M1852" t="str">
            <v>{3}{W}{W}</v>
          </cell>
          <cell r="O1852">
            <v>5</v>
          </cell>
          <cell r="P1852" t="str">
            <v>W</v>
          </cell>
          <cell r="Q1852" t="str">
            <v>CS</v>
          </cell>
          <cell r="R1852">
            <v>2</v>
          </cell>
        </row>
        <row r="1853">
          <cell r="A1853" t="str">
            <v>YES (Foil)</v>
          </cell>
          <cell r="E1853" t="str">
            <v>Boreal Shelf</v>
          </cell>
          <cell r="F1853" t="str">
            <v>Coldsnap</v>
          </cell>
          <cell r="G1853" t="str">
            <v>U</v>
          </cell>
          <cell r="H1853" t="str">
            <v>Snow Land</v>
          </cell>
          <cell r="L1853" t="str">
            <v>Boreal Shelf enters the battlefield tapped. {T}: Add {W} or {U} to your mana pool.</v>
          </cell>
          <cell r="N1853" t="str">
            <v>{W}{U}</v>
          </cell>
          <cell r="O1853">
            <v>0</v>
          </cell>
          <cell r="P1853" t="str">
            <v>L</v>
          </cell>
          <cell r="Q1853" t="str">
            <v>CS</v>
          </cell>
          <cell r="R1853">
            <v>144</v>
          </cell>
        </row>
        <row r="1854">
          <cell r="E1854" t="str">
            <v>Braid of Fire</v>
          </cell>
          <cell r="F1854" t="str">
            <v>Coldsnap</v>
          </cell>
          <cell r="G1854" t="str">
            <v>R</v>
          </cell>
          <cell r="H1854" t="str">
            <v>Enchantment</v>
          </cell>
          <cell r="L1854" t="str">
            <v>Cumulative upkeep—Add {R} to your mana pool. #_(At the beginning of your upkeep, put an age counter on this permanent, then sacrifice it unless you pay its upkeep cost for each age counter on it.)_#</v>
          </cell>
          <cell r="M1854" t="str">
            <v>{1}{R}</v>
          </cell>
          <cell r="N1854" t="str">
            <v>{R}</v>
          </cell>
          <cell r="O1854">
            <v>2</v>
          </cell>
          <cell r="P1854" t="str">
            <v>R</v>
          </cell>
          <cell r="Q1854" t="str">
            <v>CS</v>
          </cell>
          <cell r="R1854">
            <v>78</v>
          </cell>
        </row>
        <row r="1855">
          <cell r="A1855" t="str">
            <v>YES</v>
          </cell>
          <cell r="E1855" t="str">
            <v>Brooding Saurian</v>
          </cell>
          <cell r="F1855" t="str">
            <v>Coldsnap</v>
          </cell>
          <cell r="G1855" t="str">
            <v>R</v>
          </cell>
          <cell r="H1855" t="str">
            <v>Creature — Lizard</v>
          </cell>
          <cell r="I1855">
            <v>4</v>
          </cell>
          <cell r="J1855">
            <v>4</v>
          </cell>
          <cell r="L1855" t="str">
            <v>At the beginning of each end step, each player gains control of all nontoken permanents he or she owns.</v>
          </cell>
          <cell r="M1855" t="str">
            <v>{2}{G}{G}</v>
          </cell>
          <cell r="O1855">
            <v>4</v>
          </cell>
          <cell r="P1855" t="str">
            <v>G</v>
          </cell>
          <cell r="Q1855" t="str">
            <v>CS</v>
          </cell>
          <cell r="R1855">
            <v>106</v>
          </cell>
        </row>
        <row r="1856">
          <cell r="E1856" t="str">
            <v>Bull Aurochs</v>
          </cell>
          <cell r="F1856" t="str">
            <v>Coldsnap</v>
          </cell>
          <cell r="G1856" t="str">
            <v>C</v>
          </cell>
          <cell r="H1856" t="str">
            <v>Creature — Aurochs</v>
          </cell>
          <cell r="I1856">
            <v>2</v>
          </cell>
          <cell r="J1856">
            <v>1</v>
          </cell>
          <cell r="L1856" t="str">
            <v>Trample?Whenever Bull Aurochs attacks, it gets +1/+0 until end of turn for each other attacking Aurochs.</v>
          </cell>
          <cell r="M1856" t="str">
            <v>{1}{G}</v>
          </cell>
          <cell r="O1856">
            <v>2</v>
          </cell>
          <cell r="P1856" t="str">
            <v>G</v>
          </cell>
          <cell r="Q1856" t="str">
            <v>CS</v>
          </cell>
          <cell r="R1856">
            <v>107</v>
          </cell>
        </row>
        <row r="1857">
          <cell r="E1857" t="str">
            <v>Chill to the Bone</v>
          </cell>
          <cell r="F1857" t="str">
            <v>Coldsnap</v>
          </cell>
          <cell r="G1857" t="str">
            <v>C</v>
          </cell>
          <cell r="H1857" t="str">
            <v>Instant</v>
          </cell>
          <cell r="L1857" t="str">
            <v>Destroy target nonsnow creature.</v>
          </cell>
          <cell r="M1857" t="str">
            <v>{3}{B}</v>
          </cell>
          <cell r="O1857">
            <v>4</v>
          </cell>
          <cell r="P1857" t="str">
            <v>B</v>
          </cell>
          <cell r="Q1857" t="str">
            <v>CS</v>
          </cell>
          <cell r="R1857">
            <v>52</v>
          </cell>
        </row>
        <row r="1858">
          <cell r="E1858" t="str">
            <v>Chilling Shade</v>
          </cell>
          <cell r="F1858" t="str">
            <v>Coldsnap</v>
          </cell>
          <cell r="G1858" t="str">
            <v>C</v>
          </cell>
          <cell r="H1858" t="str">
            <v>Snow Creature — Shade</v>
          </cell>
          <cell r="I1858">
            <v>1</v>
          </cell>
          <cell r="J1858">
            <v>1</v>
          </cell>
          <cell r="L1858" t="str">
            <v>Flying?{S}: Chilling Shade gets +1/+1 until end of turn. #_({S} can be paid with one mana from a snow permanent.)_#</v>
          </cell>
          <cell r="M1858" t="str">
            <v>{2}{B}</v>
          </cell>
          <cell r="O1858">
            <v>3</v>
          </cell>
          <cell r="P1858" t="str">
            <v>B</v>
          </cell>
          <cell r="Q1858" t="str">
            <v>CS</v>
          </cell>
          <cell r="R1858">
            <v>53</v>
          </cell>
        </row>
        <row r="1859">
          <cell r="E1859" t="str">
            <v>Coldsteel Heart</v>
          </cell>
          <cell r="F1859" t="str">
            <v>Coldsnap</v>
          </cell>
          <cell r="G1859" t="str">
            <v>U</v>
          </cell>
          <cell r="H1859" t="str">
            <v>Snow Artifact</v>
          </cell>
          <cell r="L1859" t="str">
            <v>Coldsteel Heart enters the battlefield tapped. As Coldsteel Heart enters the battlefield, choose a color. {T}: Add one mana of the chosen color to your mana pool.</v>
          </cell>
          <cell r="M1859" t="str">
            <v>{2}</v>
          </cell>
          <cell r="N1859" t="str">
            <v>{W}{U}{B}{R}{G}</v>
          </cell>
          <cell r="O1859">
            <v>2</v>
          </cell>
          <cell r="P1859" t="str">
            <v>A</v>
          </cell>
          <cell r="Q1859" t="str">
            <v>CS</v>
          </cell>
          <cell r="R1859">
            <v>136</v>
          </cell>
        </row>
        <row r="1860">
          <cell r="A1860" t="str">
            <v>Wishlist (Normal)</v>
          </cell>
          <cell r="E1860" t="str">
            <v>Commandeer</v>
          </cell>
          <cell r="F1860" t="str">
            <v>Coldsnap</v>
          </cell>
          <cell r="G1860" t="str">
            <v>R</v>
          </cell>
          <cell r="H1860" t="str">
            <v>Instant</v>
          </cell>
          <cell r="L1860" t="str">
            <v>You may exile two blue cards from your hand rather than pay Commandeer's mana cost. Gain control of target noncreature spell. You may choose new targets for it. #_(If that spell is an artifact, enchantment, or planeswalker, the permanent enters the battlefield under your control.)_#</v>
          </cell>
          <cell r="M1860" t="str">
            <v>{5}{U}{U}</v>
          </cell>
          <cell r="O1860">
            <v>7</v>
          </cell>
          <cell r="P1860" t="str">
            <v>U</v>
          </cell>
          <cell r="Q1860" t="str">
            <v>CS</v>
          </cell>
          <cell r="R1860">
            <v>29</v>
          </cell>
        </row>
        <row r="1861">
          <cell r="A1861" t="str">
            <v>YES</v>
          </cell>
          <cell r="E1861" t="str">
            <v>Controvert</v>
          </cell>
          <cell r="F1861" t="str">
            <v>Coldsnap</v>
          </cell>
          <cell r="G1861" t="str">
            <v>U</v>
          </cell>
          <cell r="H1861" t="str">
            <v>Instant</v>
          </cell>
          <cell r="L1861" t="str">
            <v>Counter target spell. Recover {2}{U}{U} #_(When a creature is put into your graveyard from the battlefield, you may pay {2}{U}{U}. If you do, return this card from your graveyard to your hand. Otherwise, exile this card.)_#</v>
          </cell>
          <cell r="M1861" t="str">
            <v>{2}{U}{U}</v>
          </cell>
          <cell r="O1861">
            <v>4</v>
          </cell>
          <cell r="P1861" t="str">
            <v>U</v>
          </cell>
          <cell r="Q1861" t="str">
            <v>CS</v>
          </cell>
          <cell r="R1861">
            <v>30</v>
          </cell>
        </row>
        <row r="1862">
          <cell r="E1862" t="str">
            <v>Counterbalance</v>
          </cell>
          <cell r="F1862" t="str">
            <v>Coldsnap</v>
          </cell>
          <cell r="G1862" t="str">
            <v>U</v>
          </cell>
          <cell r="H1862" t="str">
            <v>Enchantment</v>
          </cell>
          <cell r="L1862" t="str">
            <v>Whenever an opponent casts a spell, you may reveal the top card of your library. If you do, counter that spell if it has the same converted mana cost as the revealed card.</v>
          </cell>
          <cell r="M1862" t="str">
            <v>{U}{U}</v>
          </cell>
          <cell r="O1862">
            <v>2</v>
          </cell>
          <cell r="P1862" t="str">
            <v>U</v>
          </cell>
          <cell r="Q1862" t="str">
            <v>CS</v>
          </cell>
          <cell r="R1862">
            <v>31</v>
          </cell>
        </row>
        <row r="1863">
          <cell r="E1863" t="str">
            <v>Cover of Winter</v>
          </cell>
          <cell r="F1863" t="str">
            <v>Coldsnap</v>
          </cell>
          <cell r="G1863" t="str">
            <v>R</v>
          </cell>
          <cell r="H1863" t="str">
            <v>Snow Enchantment</v>
          </cell>
          <cell r="L1863" t="str">
            <v>Cumulative upkeep {S} #_(At the beginning of your upkeep, put an age counter on this permanent, then sacrifice it unless you pay its upkeep cost for each age counter on it. {S} can be paid with one mana from a snow permanent.)_#?If a creature would deal combat damage to you and/or one or more creatures you control, prevent X of that damage, where X is the number of age counters on Cover of Winter. {S}: Put an age counter on Cover of Winter.</v>
          </cell>
          <cell r="M1863" t="str">
            <v>{2}{W}</v>
          </cell>
          <cell r="O1863">
            <v>3</v>
          </cell>
          <cell r="P1863" t="str">
            <v>W</v>
          </cell>
          <cell r="Q1863" t="str">
            <v>CS</v>
          </cell>
          <cell r="R1863">
            <v>3</v>
          </cell>
        </row>
        <row r="1864">
          <cell r="E1864" t="str">
            <v>Cryoclasm</v>
          </cell>
          <cell r="F1864" t="str">
            <v>Coldsnap</v>
          </cell>
          <cell r="G1864" t="str">
            <v>U</v>
          </cell>
          <cell r="H1864" t="str">
            <v>Sorcery</v>
          </cell>
          <cell r="L1864" t="str">
            <v>Destroy target Plains or Island. Cryoclasm deals 3 damage to that land's controller.</v>
          </cell>
          <cell r="M1864" t="str">
            <v>{2}{R}</v>
          </cell>
          <cell r="O1864">
            <v>3</v>
          </cell>
          <cell r="P1864" t="str">
            <v>R</v>
          </cell>
          <cell r="Q1864" t="str">
            <v>CS</v>
          </cell>
          <cell r="R1864">
            <v>79</v>
          </cell>
        </row>
        <row r="1865">
          <cell r="E1865" t="str">
            <v>Darien, King of Kjeldor</v>
          </cell>
          <cell r="F1865" t="str">
            <v>Coldsnap</v>
          </cell>
          <cell r="G1865" t="str">
            <v>R</v>
          </cell>
          <cell r="H1865" t="str">
            <v>Legendary Creature — Human Soldier</v>
          </cell>
          <cell r="I1865">
            <v>3</v>
          </cell>
          <cell r="J1865">
            <v>3</v>
          </cell>
          <cell r="L1865" t="str">
            <v>Whenever you're dealt damage, you may put that many 1/1 white Soldier creature tokens onto the battlefield.</v>
          </cell>
          <cell r="M1865" t="str">
            <v>{4}{W}{W}</v>
          </cell>
          <cell r="O1865">
            <v>6</v>
          </cell>
          <cell r="P1865" t="str">
            <v>W</v>
          </cell>
          <cell r="Q1865" t="str">
            <v>CS</v>
          </cell>
          <cell r="R1865">
            <v>4</v>
          </cell>
        </row>
        <row r="1866">
          <cell r="E1866" t="str">
            <v>Dark Depths</v>
          </cell>
          <cell r="F1866" t="str">
            <v>Coldsnap</v>
          </cell>
          <cell r="G1866" t="str">
            <v>R</v>
          </cell>
          <cell r="H1866" t="str">
            <v>Legendary Snow Land</v>
          </cell>
          <cell r="L1866" t="str">
            <v>Dark Depths enters the battlefield with ten ice counters on it. {3}: Remove an ice counter from Dark Depths. When Dark Depths has no ice counters on it, sacrifice it. If you do, put a legendary 20/20 black Avatar creature token with flying and "This creature is indestructible" named Marit Lage onto the battlefield.</v>
          </cell>
          <cell r="O1866">
            <v>0</v>
          </cell>
          <cell r="P1866" t="str">
            <v>L</v>
          </cell>
          <cell r="Q1866" t="str">
            <v>CS</v>
          </cell>
          <cell r="R1866">
            <v>145</v>
          </cell>
        </row>
        <row r="1867">
          <cell r="E1867" t="str">
            <v>Deathmark</v>
          </cell>
          <cell r="F1867" t="str">
            <v>Coldsnap</v>
          </cell>
          <cell r="G1867" t="str">
            <v>U</v>
          </cell>
          <cell r="H1867" t="str">
            <v>Sorcery</v>
          </cell>
          <cell r="L1867" t="str">
            <v>Destroy target green or white creature.</v>
          </cell>
          <cell r="M1867" t="str">
            <v>{B}</v>
          </cell>
          <cell r="O1867">
            <v>1</v>
          </cell>
          <cell r="P1867" t="str">
            <v>B</v>
          </cell>
          <cell r="Q1867" t="str">
            <v>CS</v>
          </cell>
          <cell r="R1867">
            <v>54</v>
          </cell>
        </row>
        <row r="1868">
          <cell r="E1868" t="str">
            <v>Deepfire Elemental</v>
          </cell>
          <cell r="F1868" t="str">
            <v>Coldsnap</v>
          </cell>
          <cell r="G1868" t="str">
            <v>U</v>
          </cell>
          <cell r="H1868" t="str">
            <v>Creature — Elemental</v>
          </cell>
          <cell r="I1868">
            <v>4</v>
          </cell>
          <cell r="J1868">
            <v>4</v>
          </cell>
          <cell r="L1868" t="str">
            <v>{X}{X}{1}: Destroy target artifact or creature with converted mana cost X.</v>
          </cell>
          <cell r="M1868" t="str">
            <v>{4}{B}{R}</v>
          </cell>
          <cell r="O1868">
            <v>6</v>
          </cell>
          <cell r="P1868" t="str">
            <v>RB</v>
          </cell>
          <cell r="Q1868" t="str">
            <v>CS</v>
          </cell>
          <cell r="R1868">
            <v>127</v>
          </cell>
        </row>
        <row r="1869">
          <cell r="E1869" t="str">
            <v>Diamond Faerie</v>
          </cell>
          <cell r="F1869" t="str">
            <v>Coldsnap</v>
          </cell>
          <cell r="G1869" t="str">
            <v>R</v>
          </cell>
          <cell r="H1869" t="str">
            <v>Snow Creature — Faerie</v>
          </cell>
          <cell r="I1869">
            <v>3</v>
          </cell>
          <cell r="J1869">
            <v>3</v>
          </cell>
          <cell r="L1869" t="str">
            <v>Flying?{1}{S}: Snow creatures you control get +1/+1 until end of turn. #_({S} can be paid with one mana from a snow permanent.)_#</v>
          </cell>
          <cell r="M1869" t="str">
            <v>{2}{G}{W}{U}</v>
          </cell>
          <cell r="O1869">
            <v>5</v>
          </cell>
          <cell r="P1869" t="str">
            <v>GWU</v>
          </cell>
          <cell r="Q1869" t="str">
            <v>CS</v>
          </cell>
          <cell r="R1869">
            <v>128</v>
          </cell>
        </row>
        <row r="1870">
          <cell r="A1870" t="str">
            <v>YES</v>
          </cell>
          <cell r="E1870" t="str">
            <v>Disciple of Tevesh Szat</v>
          </cell>
          <cell r="F1870" t="str">
            <v>Coldsnap</v>
          </cell>
          <cell r="G1870" t="str">
            <v>C</v>
          </cell>
          <cell r="H1870" t="str">
            <v>Creature — Human Cleric</v>
          </cell>
          <cell r="I1870">
            <v>3</v>
          </cell>
          <cell r="J1870">
            <v>1</v>
          </cell>
          <cell r="L1870" t="str">
            <v>{T}: Target creature gets -1/-1 until end of turn. {4}{B}{B}, {T}, Sacrifice Disciple of Tevesh Szat: Target creature gets -6/-6 until end of turn.</v>
          </cell>
          <cell r="M1870" t="str">
            <v>{2}{B}{B}</v>
          </cell>
          <cell r="O1870">
            <v>4</v>
          </cell>
          <cell r="P1870" t="str">
            <v>B</v>
          </cell>
          <cell r="Q1870" t="str">
            <v>CS</v>
          </cell>
          <cell r="R1870">
            <v>55</v>
          </cell>
        </row>
        <row r="1871">
          <cell r="E1871" t="str">
            <v>Drelnoch</v>
          </cell>
          <cell r="F1871" t="str">
            <v>Coldsnap</v>
          </cell>
          <cell r="G1871" t="str">
            <v>C</v>
          </cell>
          <cell r="H1871" t="str">
            <v>Creature — Yeti Mutant</v>
          </cell>
          <cell r="I1871">
            <v>3</v>
          </cell>
          <cell r="J1871">
            <v>3</v>
          </cell>
          <cell r="L1871" t="str">
            <v>Whenever Drelnoch becomes blocked, you may draw two cards.</v>
          </cell>
          <cell r="M1871" t="str">
            <v>{4}{U}</v>
          </cell>
          <cell r="O1871">
            <v>5</v>
          </cell>
          <cell r="P1871" t="str">
            <v>U</v>
          </cell>
          <cell r="Q1871" t="str">
            <v>CS</v>
          </cell>
          <cell r="R1871">
            <v>32</v>
          </cell>
        </row>
        <row r="1872">
          <cell r="E1872" t="str">
            <v>Earthen Goo</v>
          </cell>
          <cell r="F1872" t="str">
            <v>Coldsnap</v>
          </cell>
          <cell r="G1872" t="str">
            <v>U</v>
          </cell>
          <cell r="H1872" t="str">
            <v>Creature — Ooze</v>
          </cell>
          <cell r="I1872">
            <v>2</v>
          </cell>
          <cell r="J1872">
            <v>2</v>
          </cell>
          <cell r="L1872" t="str">
            <v>Trample?Cumulative upkeep {R} or {G} #_(At the beginning of your upkeep, put an age counter on this permanent, then sacrifice it unless you pay its upkeep cost for each age counter on it.)_#?Earthen Goo gets +1/+1 for each age counter on it.</v>
          </cell>
          <cell r="M1872" t="str">
            <v>{2}{R}</v>
          </cell>
          <cell r="O1872">
            <v>3</v>
          </cell>
          <cell r="P1872" t="str">
            <v>R</v>
          </cell>
          <cell r="Q1872" t="str">
            <v>CS</v>
          </cell>
          <cell r="R1872">
            <v>80</v>
          </cell>
        </row>
        <row r="1873">
          <cell r="E1873" t="str">
            <v>Feast of Flesh</v>
          </cell>
          <cell r="F1873" t="str">
            <v>Coldsnap</v>
          </cell>
          <cell r="G1873" t="str">
            <v>C</v>
          </cell>
          <cell r="H1873" t="str">
            <v>Sorcery</v>
          </cell>
          <cell r="L1873" t="str">
            <v>Feast of Flesh deals X damage to target creature and you gain X life, where X is 1 plus the number of cards named Feast of Flesh in all graveyards.</v>
          </cell>
          <cell r="M1873" t="str">
            <v>{B}</v>
          </cell>
          <cell r="O1873">
            <v>1</v>
          </cell>
          <cell r="P1873" t="str">
            <v>B</v>
          </cell>
          <cell r="Q1873" t="str">
            <v>CS</v>
          </cell>
          <cell r="R1873">
            <v>56</v>
          </cell>
        </row>
        <row r="1874">
          <cell r="E1874" t="str">
            <v>Field Marshal</v>
          </cell>
          <cell r="F1874" t="str">
            <v>Coldsnap</v>
          </cell>
          <cell r="G1874" t="str">
            <v>R</v>
          </cell>
          <cell r="H1874" t="str">
            <v>Creature — Human Soldier</v>
          </cell>
          <cell r="I1874">
            <v>2</v>
          </cell>
          <cell r="J1874">
            <v>2</v>
          </cell>
          <cell r="L1874" t="str">
            <v>Other Soldier creatures get +1/+1 and have first strike. #_(They deal combat damage before creatures without first strike.)_#</v>
          </cell>
          <cell r="M1874" t="str">
            <v>{1}{W}{W}</v>
          </cell>
          <cell r="O1874">
            <v>3</v>
          </cell>
          <cell r="P1874" t="str">
            <v>W</v>
          </cell>
          <cell r="Q1874" t="str">
            <v>CS</v>
          </cell>
          <cell r="R1874">
            <v>5</v>
          </cell>
        </row>
        <row r="1875">
          <cell r="E1875" t="str">
            <v>Flashfreeze</v>
          </cell>
          <cell r="F1875" t="str">
            <v>Coldsnap</v>
          </cell>
          <cell r="G1875" t="str">
            <v>U</v>
          </cell>
          <cell r="H1875" t="str">
            <v>Instant</v>
          </cell>
          <cell r="L1875" t="str">
            <v>Counter target red or green spell.</v>
          </cell>
          <cell r="M1875" t="str">
            <v>{1}{U}</v>
          </cell>
          <cell r="O1875">
            <v>2</v>
          </cell>
          <cell r="P1875" t="str">
            <v>U</v>
          </cell>
          <cell r="Q1875" t="str">
            <v>CS</v>
          </cell>
          <cell r="R1875">
            <v>33</v>
          </cell>
        </row>
        <row r="1876">
          <cell r="E1876" t="str">
            <v>Freyalise's Radiance</v>
          </cell>
          <cell r="F1876" t="str">
            <v>Coldsnap</v>
          </cell>
          <cell r="G1876" t="str">
            <v>U</v>
          </cell>
          <cell r="H1876" t="str">
            <v>Enchantment</v>
          </cell>
          <cell r="L1876" t="str">
            <v>Cumulative upkeep {2} #_(At the beginning of your upkeep, put an age counter on this permanent, then sacrifice it unless you pay its upkeep cost for each age counter on it.)_#?Snow permanents don't untap during their controllers' untap steps.</v>
          </cell>
          <cell r="M1876" t="str">
            <v>{1}{G}</v>
          </cell>
          <cell r="O1876">
            <v>2</v>
          </cell>
          <cell r="P1876" t="str">
            <v>G</v>
          </cell>
          <cell r="Q1876" t="str">
            <v>CS</v>
          </cell>
          <cell r="R1876">
            <v>108</v>
          </cell>
        </row>
        <row r="1877">
          <cell r="A1877" t="str">
            <v>YES (Foil)</v>
          </cell>
          <cell r="E1877" t="str">
            <v>Frost Marsh</v>
          </cell>
          <cell r="F1877" t="str">
            <v>Coldsnap</v>
          </cell>
          <cell r="G1877" t="str">
            <v>U</v>
          </cell>
          <cell r="H1877" t="str">
            <v>Snow Land</v>
          </cell>
          <cell r="L1877" t="str">
            <v>Frost Marsh enters the battlefield tapped. {T}: Add {U} or {B} to your mana pool.</v>
          </cell>
          <cell r="N1877" t="str">
            <v>{U}{B}</v>
          </cell>
          <cell r="O1877">
            <v>0</v>
          </cell>
          <cell r="P1877" t="str">
            <v>L</v>
          </cell>
          <cell r="Q1877" t="str">
            <v>CS</v>
          </cell>
          <cell r="R1877">
            <v>146</v>
          </cell>
        </row>
        <row r="1878">
          <cell r="E1878" t="str">
            <v>Frost Raptor</v>
          </cell>
          <cell r="F1878" t="str">
            <v>Coldsnap</v>
          </cell>
          <cell r="G1878" t="str">
            <v>C</v>
          </cell>
          <cell r="H1878" t="str">
            <v>Snow Creature — Bird</v>
          </cell>
          <cell r="I1878">
            <v>2</v>
          </cell>
          <cell r="J1878">
            <v>2</v>
          </cell>
          <cell r="L1878" t="str">
            <v>Flying?{S}{S}: Frost Raptor gains shroud until end of turn. #_({S} can be paid with one mana from a snow permanent.)_#</v>
          </cell>
          <cell r="M1878" t="str">
            <v>{2}{U}</v>
          </cell>
          <cell r="O1878">
            <v>3</v>
          </cell>
          <cell r="P1878" t="str">
            <v>U</v>
          </cell>
          <cell r="Q1878" t="str">
            <v>CS</v>
          </cell>
          <cell r="R1878">
            <v>34</v>
          </cell>
        </row>
        <row r="1879">
          <cell r="E1879" t="str">
            <v>Frostweb Spider</v>
          </cell>
          <cell r="F1879" t="str">
            <v>Coldsnap</v>
          </cell>
          <cell r="G1879" t="str">
            <v>C</v>
          </cell>
          <cell r="H1879" t="str">
            <v>Snow Creature — Spider</v>
          </cell>
          <cell r="I1879">
            <v>1</v>
          </cell>
          <cell r="J1879">
            <v>3</v>
          </cell>
          <cell r="L1879" t="str">
            <v>Reach #_(This creature can block creatures with flying.)_#?Whenever Frostweb Spider blocks a creature with flying, put a +1/+1 counter on Frostweb Spider at end of combat.</v>
          </cell>
          <cell r="M1879" t="str">
            <v>{2}{G}</v>
          </cell>
          <cell r="O1879">
            <v>3</v>
          </cell>
          <cell r="P1879" t="str">
            <v>G</v>
          </cell>
          <cell r="Q1879" t="str">
            <v>CS</v>
          </cell>
          <cell r="R1879">
            <v>109</v>
          </cell>
        </row>
        <row r="1880">
          <cell r="E1880" t="str">
            <v>Frozen Solid</v>
          </cell>
          <cell r="F1880" t="str">
            <v>Coldsnap</v>
          </cell>
          <cell r="G1880" t="str">
            <v>C</v>
          </cell>
          <cell r="H1880" t="str">
            <v>Enchantment — Aura</v>
          </cell>
          <cell r="L1880" t="str">
            <v>Enchant creature ?Enchanted creature doesn't untap during its controller's untap step. ?When enchanted creature is dealt damage, destroy it.</v>
          </cell>
          <cell r="M1880" t="str">
            <v>{1}{U}{U}</v>
          </cell>
          <cell r="O1880">
            <v>3</v>
          </cell>
          <cell r="P1880" t="str">
            <v>U</v>
          </cell>
          <cell r="Q1880" t="str">
            <v>CS</v>
          </cell>
          <cell r="R1880">
            <v>35</v>
          </cell>
        </row>
        <row r="1881">
          <cell r="E1881" t="str">
            <v>Fury of the Horde</v>
          </cell>
          <cell r="F1881" t="str">
            <v>Coldsnap</v>
          </cell>
          <cell r="G1881" t="str">
            <v>R</v>
          </cell>
          <cell r="H1881" t="str">
            <v>Sorcery</v>
          </cell>
          <cell r="L1881" t="str">
            <v>You may exile two red cards from your hand rather than pay Fury of the Horde's mana cost. Untap all creatures that attacked this turn. After this main phase, there is an additional combat phase followed by an additional main phase.</v>
          </cell>
          <cell r="M1881" t="str">
            <v>{5}{R}{R}</v>
          </cell>
          <cell r="O1881">
            <v>7</v>
          </cell>
          <cell r="P1881" t="str">
            <v>R</v>
          </cell>
          <cell r="Q1881" t="str">
            <v>CS</v>
          </cell>
          <cell r="R1881">
            <v>81</v>
          </cell>
        </row>
        <row r="1882">
          <cell r="E1882" t="str">
            <v>Garza Zol, Plague Queen</v>
          </cell>
          <cell r="F1882" t="str">
            <v>Coldsnap</v>
          </cell>
          <cell r="G1882" t="str">
            <v>R</v>
          </cell>
          <cell r="H1882" t="str">
            <v>Legendary Creature — Vampire</v>
          </cell>
          <cell r="I1882">
            <v>5</v>
          </cell>
          <cell r="J1882">
            <v>5</v>
          </cell>
          <cell r="L1882" t="str">
            <v>Flying, haste?Whenever a creature dealt damage by Garza Zol, Plague Queen this turn dies, put a +1/+1 counter on Garza Zol. Whenever Garza Zol deals combat damage to a player, you may draw a card.</v>
          </cell>
          <cell r="M1882" t="str">
            <v>{4}{U}{B}{R}</v>
          </cell>
          <cell r="O1882">
            <v>7</v>
          </cell>
          <cell r="P1882" t="str">
            <v>URB</v>
          </cell>
          <cell r="Q1882" t="str">
            <v>CS</v>
          </cell>
          <cell r="R1882">
            <v>129</v>
          </cell>
        </row>
        <row r="1883">
          <cell r="A1883" t="str">
            <v>YES</v>
          </cell>
          <cell r="E1883" t="str">
            <v>Garza's Assassin</v>
          </cell>
          <cell r="F1883" t="str">
            <v>Coldsnap</v>
          </cell>
          <cell r="G1883" t="str">
            <v>R</v>
          </cell>
          <cell r="H1883" t="str">
            <v>Creature — Human Assassin</v>
          </cell>
          <cell r="I1883">
            <v>2</v>
          </cell>
          <cell r="J1883">
            <v>2</v>
          </cell>
          <cell r="L1883" t="str">
            <v>Sacrifice Garza's Assassin: Destroy target nonblack creature. Recover—Pay half your life, rounded up.</v>
          </cell>
          <cell r="M1883" t="str">
            <v>{B}{B}{B}</v>
          </cell>
          <cell r="O1883">
            <v>3</v>
          </cell>
          <cell r="P1883" t="str">
            <v>B</v>
          </cell>
          <cell r="Q1883" t="str">
            <v>CS</v>
          </cell>
          <cell r="R1883">
            <v>57</v>
          </cell>
        </row>
        <row r="1884">
          <cell r="E1884" t="str">
            <v>Gelid Shackles</v>
          </cell>
          <cell r="F1884" t="str">
            <v>Coldsnap</v>
          </cell>
          <cell r="G1884" t="str">
            <v>C</v>
          </cell>
          <cell r="H1884" t="str">
            <v>Snow Enchantment — Aura</v>
          </cell>
          <cell r="L1884" t="str">
            <v>Enchant creature. Enchanted creature can't block, and its activated abilities can't be activated. {S}: Enchanted creature gains defender until end of turn.</v>
          </cell>
          <cell r="M1884" t="str">
            <v>{W}</v>
          </cell>
          <cell r="O1884">
            <v>1</v>
          </cell>
          <cell r="P1884" t="str">
            <v>W</v>
          </cell>
          <cell r="Q1884" t="str">
            <v>CS</v>
          </cell>
          <cell r="R1884">
            <v>6</v>
          </cell>
        </row>
        <row r="1885">
          <cell r="E1885" t="str">
            <v>Glacial Plating</v>
          </cell>
          <cell r="F1885" t="str">
            <v>Coldsnap</v>
          </cell>
          <cell r="G1885" t="str">
            <v>U</v>
          </cell>
          <cell r="H1885" t="str">
            <v>Snow Enchantment — Aura</v>
          </cell>
          <cell r="L1885" t="str">
            <v>Enchant creature?Cumulative upkeep {S} #_(At the beginning of your upkeep, put an age counter on this permanent, then sacrifice it unless you pay its upkeep cost for each age counter on it. {S} can be paid with one mana from a snow permanent.)_#?Enchanted creature gets +3/+3 for each age counter on Glacial Plating.</v>
          </cell>
          <cell r="M1885" t="str">
            <v>{2}{W}{W}</v>
          </cell>
          <cell r="O1885">
            <v>4</v>
          </cell>
          <cell r="P1885" t="str">
            <v>W</v>
          </cell>
          <cell r="Q1885" t="str">
            <v>CS</v>
          </cell>
          <cell r="R1885">
            <v>7</v>
          </cell>
        </row>
        <row r="1886">
          <cell r="E1886" t="str">
            <v>Goblin Furrier</v>
          </cell>
          <cell r="F1886" t="str">
            <v>Coldsnap</v>
          </cell>
          <cell r="G1886" t="str">
            <v>C</v>
          </cell>
          <cell r="H1886" t="str">
            <v>Creature — Goblin Warrior</v>
          </cell>
          <cell r="I1886">
            <v>2</v>
          </cell>
          <cell r="J1886">
            <v>2</v>
          </cell>
          <cell r="L1886" t="str">
            <v>Prevent all damage that Goblin Furrier would deal to snow creatures.</v>
          </cell>
          <cell r="M1886" t="str">
            <v>{1}{R}</v>
          </cell>
          <cell r="O1886">
            <v>2</v>
          </cell>
          <cell r="P1886" t="str">
            <v>R</v>
          </cell>
          <cell r="Q1886" t="str">
            <v>CS</v>
          </cell>
          <cell r="R1886">
            <v>82</v>
          </cell>
        </row>
        <row r="1887">
          <cell r="E1887" t="str">
            <v>Goblin Rimerunner</v>
          </cell>
          <cell r="F1887" t="str">
            <v>Coldsnap</v>
          </cell>
          <cell r="G1887" t="str">
            <v>C</v>
          </cell>
          <cell r="H1887" t="str">
            <v>Snow Creature — Goblin Warrior</v>
          </cell>
          <cell r="I1887">
            <v>2</v>
          </cell>
          <cell r="J1887">
            <v>2</v>
          </cell>
          <cell r="L1887" t="str">
            <v>{T}: Target creature can't block this turn. {S}: Goblin Rimerunner gains haste until end of turn. #_({S} can be paid with one mana from a snow permanent.)_#</v>
          </cell>
          <cell r="M1887" t="str">
            <v>{2}{R}</v>
          </cell>
          <cell r="O1887">
            <v>3</v>
          </cell>
          <cell r="P1887" t="str">
            <v>R</v>
          </cell>
          <cell r="Q1887" t="str">
            <v>CS</v>
          </cell>
          <cell r="R1887">
            <v>83</v>
          </cell>
        </row>
        <row r="1888">
          <cell r="E1888" t="str">
            <v>Greater Stone Spirit</v>
          </cell>
          <cell r="F1888" t="str">
            <v>Coldsnap</v>
          </cell>
          <cell r="G1888" t="str">
            <v>U</v>
          </cell>
          <cell r="H1888" t="str">
            <v>Creature — Elemental Spirit</v>
          </cell>
          <cell r="I1888">
            <v>4</v>
          </cell>
          <cell r="J1888">
            <v>4</v>
          </cell>
          <cell r="L1888" t="str">
            <v>Greater Stone Spirit can't be blocked by creatures with flying. {2}{R}: Until end of turn, target creature gets +0/+2 and gains "{R}: This creature gets +1/+0 until end of turn."</v>
          </cell>
          <cell r="M1888" t="str">
            <v>{4}{R}{R}</v>
          </cell>
          <cell r="O1888">
            <v>6</v>
          </cell>
          <cell r="P1888" t="str">
            <v>R</v>
          </cell>
          <cell r="Q1888" t="str">
            <v>CS</v>
          </cell>
          <cell r="R1888">
            <v>84</v>
          </cell>
        </row>
        <row r="1889">
          <cell r="A1889" t="str">
            <v>YES (Foil)</v>
          </cell>
          <cell r="E1889" t="str">
            <v>Grim Harvest</v>
          </cell>
          <cell r="F1889" t="str">
            <v>Coldsnap</v>
          </cell>
          <cell r="G1889" t="str">
            <v>C</v>
          </cell>
          <cell r="H1889" t="str">
            <v>Instant</v>
          </cell>
          <cell r="L1889" t="str">
            <v>Return target creature card from your graveyard to your hand. Recover {2}{B}.</v>
          </cell>
          <cell r="M1889" t="str">
            <v>{1}{B}</v>
          </cell>
          <cell r="O1889">
            <v>2</v>
          </cell>
          <cell r="P1889" t="str">
            <v>B</v>
          </cell>
          <cell r="Q1889" t="str">
            <v>CS</v>
          </cell>
          <cell r="R1889">
            <v>58</v>
          </cell>
        </row>
        <row r="1890">
          <cell r="E1890" t="str">
            <v>Gristle Grinner</v>
          </cell>
          <cell r="F1890" t="str">
            <v>Coldsnap</v>
          </cell>
          <cell r="G1890" t="str">
            <v>U</v>
          </cell>
          <cell r="H1890" t="str">
            <v>Creature — Zombie</v>
          </cell>
          <cell r="I1890">
            <v>3</v>
          </cell>
          <cell r="J1890">
            <v>3</v>
          </cell>
          <cell r="L1890" t="str">
            <v>Whenever a creature dies, Gristle Grinner gets +2/+2 until end of turn.</v>
          </cell>
          <cell r="M1890" t="str">
            <v>{4}{B}</v>
          </cell>
          <cell r="O1890">
            <v>5</v>
          </cell>
          <cell r="P1890" t="str">
            <v>B</v>
          </cell>
          <cell r="Q1890" t="str">
            <v>CS</v>
          </cell>
          <cell r="R1890">
            <v>59</v>
          </cell>
        </row>
        <row r="1891">
          <cell r="A1891" t="str">
            <v>YES</v>
          </cell>
          <cell r="E1891" t="str">
            <v>Gutless Ghoul</v>
          </cell>
          <cell r="F1891" t="str">
            <v>Coldsnap</v>
          </cell>
          <cell r="G1891" t="str">
            <v>C</v>
          </cell>
          <cell r="H1891" t="str">
            <v>Snow Creature — Zombie</v>
          </cell>
          <cell r="I1891">
            <v>2</v>
          </cell>
          <cell r="J1891">
            <v>2</v>
          </cell>
          <cell r="L1891" t="str">
            <v>{1}, Sacrifice a creature: You gain 2 life.</v>
          </cell>
          <cell r="M1891" t="str">
            <v>{2}{B}</v>
          </cell>
          <cell r="O1891">
            <v>3</v>
          </cell>
          <cell r="P1891" t="str">
            <v>B</v>
          </cell>
          <cell r="Q1891" t="str">
            <v>CS</v>
          </cell>
          <cell r="R1891">
            <v>60</v>
          </cell>
        </row>
        <row r="1892">
          <cell r="E1892" t="str">
            <v>Haakon, Stromgald Scourge</v>
          </cell>
          <cell r="F1892" t="str">
            <v>Coldsnap</v>
          </cell>
          <cell r="G1892" t="str">
            <v>R</v>
          </cell>
          <cell r="H1892" t="str">
            <v>Legendary Creature — Zombie Knight</v>
          </cell>
          <cell r="I1892">
            <v>3</v>
          </cell>
          <cell r="J1892">
            <v>3</v>
          </cell>
          <cell r="L1892" t="str">
            <v>You may cast Haakon, Stromgald Scourge from your graveyard, but not from anywhere else. As long as Haakon is on the battlefield, you may play Knight cards from your graveyard. When Haakon dies, you lose 2 life.</v>
          </cell>
          <cell r="M1892" t="str">
            <v>{1}{B}{B}</v>
          </cell>
          <cell r="O1892">
            <v>3</v>
          </cell>
          <cell r="P1892" t="str">
            <v>B</v>
          </cell>
          <cell r="Q1892" t="str">
            <v>CS</v>
          </cell>
          <cell r="R1892">
            <v>61</v>
          </cell>
        </row>
        <row r="1893">
          <cell r="E1893" t="str">
            <v>Heidar, Rimewind Master</v>
          </cell>
          <cell r="F1893" t="str">
            <v>Coldsnap</v>
          </cell>
          <cell r="G1893" t="str">
            <v>R</v>
          </cell>
          <cell r="H1893" t="str">
            <v>Legendary Creature — Human Wizard</v>
          </cell>
          <cell r="I1893">
            <v>3</v>
          </cell>
          <cell r="J1893">
            <v>3</v>
          </cell>
          <cell r="L1893" t="str">
            <v>{2}, {T}: Return target permanent to its owner's hand. Activate this ability only if you control four or more snow permanents.</v>
          </cell>
          <cell r="M1893" t="str">
            <v>{4}{U}</v>
          </cell>
          <cell r="O1893">
            <v>5</v>
          </cell>
          <cell r="P1893" t="str">
            <v>U</v>
          </cell>
          <cell r="Q1893" t="str">
            <v>CS</v>
          </cell>
          <cell r="R1893">
            <v>36</v>
          </cell>
        </row>
        <row r="1894">
          <cell r="A1894" t="str">
            <v>YES (Foil)</v>
          </cell>
          <cell r="E1894" t="str">
            <v>Herald of Leshrac</v>
          </cell>
          <cell r="F1894" t="str">
            <v>Coldsnap</v>
          </cell>
          <cell r="G1894" t="str">
            <v>R</v>
          </cell>
          <cell r="H1894" t="str">
            <v>Creature — Avatar</v>
          </cell>
          <cell r="I1894">
            <v>2</v>
          </cell>
          <cell r="J1894">
            <v>4</v>
          </cell>
          <cell r="L1894" t="str">
            <v>Flying. Cumulative upkeep—Gain control of a land you don't control. Herald of Leshrac gets +1/+1 for each land you control but don't own. When Herald of Leshrac leaves the battlefield, each player gains control of each land he or she owns that you control.</v>
          </cell>
          <cell r="M1894" t="str">
            <v>{6}{B}</v>
          </cell>
          <cell r="O1894">
            <v>7</v>
          </cell>
          <cell r="P1894" t="str">
            <v>B</v>
          </cell>
          <cell r="Q1894" t="str">
            <v>CS</v>
          </cell>
          <cell r="R1894">
            <v>62</v>
          </cell>
        </row>
        <row r="1895">
          <cell r="A1895" t="str">
            <v>YES</v>
          </cell>
          <cell r="E1895" t="str">
            <v>Hibernation's End</v>
          </cell>
          <cell r="F1895" t="str">
            <v>Coldsnap</v>
          </cell>
          <cell r="G1895" t="str">
            <v>R</v>
          </cell>
          <cell r="H1895" t="str">
            <v>Enchantment</v>
          </cell>
          <cell r="L1895" t="str">
            <v>Cumulative upkeep {1}. Whenever you pay Hibernation's End's cumulative upkeep, you may search your library for a creature card with converted mana cost equal to the number of age counters on Hibernation's End and put it onto the battlefield. If you do, shuffle your library.</v>
          </cell>
          <cell r="M1895" t="str">
            <v>{4}{G}</v>
          </cell>
          <cell r="O1895">
            <v>5</v>
          </cell>
          <cell r="P1895" t="str">
            <v>G</v>
          </cell>
          <cell r="Q1895" t="str">
            <v>CS</v>
          </cell>
          <cell r="R1895">
            <v>110</v>
          </cell>
        </row>
        <row r="1896">
          <cell r="A1896" t="str">
            <v>YES (Foil)</v>
          </cell>
          <cell r="E1896" t="str">
            <v>Highland Weald</v>
          </cell>
          <cell r="F1896" t="str">
            <v>Coldsnap</v>
          </cell>
          <cell r="G1896" t="str">
            <v>U</v>
          </cell>
          <cell r="H1896" t="str">
            <v>Snow Land</v>
          </cell>
          <cell r="L1896" t="str">
            <v>Highland Weald enters the battlefield tapped. {T}: Add {R} or {G} to your mana pool.</v>
          </cell>
          <cell r="N1896" t="str">
            <v>{R}{G}</v>
          </cell>
          <cell r="O1896">
            <v>0</v>
          </cell>
          <cell r="P1896" t="str">
            <v>L</v>
          </cell>
          <cell r="Q1896" t="str">
            <v>CS</v>
          </cell>
          <cell r="R1896">
            <v>147</v>
          </cell>
        </row>
        <row r="1897">
          <cell r="E1897" t="str">
            <v>Icefall</v>
          </cell>
          <cell r="F1897" t="str">
            <v>Coldsnap</v>
          </cell>
          <cell r="G1897" t="str">
            <v>C</v>
          </cell>
          <cell r="H1897" t="str">
            <v>Sorcery</v>
          </cell>
          <cell r="L1897" t="str">
            <v>Destroy target artifact or land. Recover {R}{R} #_(When a creature is put into your graveyard from the battlefield, you may pay {R}{R}. If you do, return this card from your graveyard to your hand. Otherwise, exile this card.)_#</v>
          </cell>
          <cell r="M1897" t="str">
            <v>{2}{R}{R}</v>
          </cell>
          <cell r="O1897">
            <v>4</v>
          </cell>
          <cell r="P1897" t="str">
            <v>R</v>
          </cell>
          <cell r="Q1897" t="str">
            <v>CS</v>
          </cell>
          <cell r="R1897">
            <v>85</v>
          </cell>
        </row>
        <row r="1898">
          <cell r="A1898" t="str">
            <v>YES</v>
          </cell>
          <cell r="E1898" t="str">
            <v>Into the North</v>
          </cell>
          <cell r="F1898" t="str">
            <v>Coldsnap</v>
          </cell>
          <cell r="G1898" t="str">
            <v>C</v>
          </cell>
          <cell r="H1898" t="str">
            <v>Sorcery</v>
          </cell>
          <cell r="L1898" t="str">
            <v>Search your library for a snow land card and put it onto the battlefield tapped. Then shuffle your library.</v>
          </cell>
          <cell r="M1898" t="str">
            <v>{1}{G}</v>
          </cell>
          <cell r="O1898">
            <v>2</v>
          </cell>
          <cell r="P1898" t="str">
            <v>G</v>
          </cell>
          <cell r="Q1898" t="str">
            <v>CS</v>
          </cell>
          <cell r="R1898">
            <v>111</v>
          </cell>
        </row>
        <row r="1899">
          <cell r="E1899" t="str">
            <v>Jester's Scepter</v>
          </cell>
          <cell r="F1899" t="str">
            <v>Coldsnap</v>
          </cell>
          <cell r="G1899" t="str">
            <v>R</v>
          </cell>
          <cell r="H1899" t="str">
            <v>Artifact</v>
          </cell>
          <cell r="L1899" t="str">
            <v>When Jester's Scepter enters the battlefield, exile the top five cards of target player's library face down. You may look at those cards for as long as they remain exiled. {2}, {T}, Put a card exiled with Jester's Scepter into its owner's graveyard: Counter target spell if it has the same name as that card.</v>
          </cell>
          <cell r="M1899" t="str">
            <v>{3}</v>
          </cell>
          <cell r="O1899">
            <v>3</v>
          </cell>
          <cell r="P1899" t="str">
            <v>A</v>
          </cell>
          <cell r="Q1899" t="str">
            <v>CS</v>
          </cell>
          <cell r="R1899">
            <v>137</v>
          </cell>
        </row>
        <row r="1900">
          <cell r="E1900" t="str">
            <v>Jokulmorder</v>
          </cell>
          <cell r="F1900" t="str">
            <v>Coldsnap</v>
          </cell>
          <cell r="G1900" t="str">
            <v>R</v>
          </cell>
          <cell r="H1900" t="str">
            <v>Creature — Leviathan</v>
          </cell>
          <cell r="I1900">
            <v>12</v>
          </cell>
          <cell r="J1900">
            <v>12</v>
          </cell>
          <cell r="L1900" t="str">
            <v>Trample?Jokulmorder enters the battlefield tapped. When Jokulmorder enters the battlefield, sacrifice it unless you sacrifice five lands. Jokulmorder doesn't untap during your untap step. Whenever you play an Island, you may untap Jokulmorder.</v>
          </cell>
          <cell r="M1900" t="str">
            <v>{4}{U}{U}{U}</v>
          </cell>
          <cell r="O1900">
            <v>7</v>
          </cell>
          <cell r="P1900" t="str">
            <v>U</v>
          </cell>
          <cell r="Q1900" t="str">
            <v>CS</v>
          </cell>
          <cell r="R1900">
            <v>37</v>
          </cell>
        </row>
        <row r="1901">
          <cell r="E1901" t="str">
            <v>Jotun Grunt</v>
          </cell>
          <cell r="F1901" t="str">
            <v>Coldsnap</v>
          </cell>
          <cell r="G1901" t="str">
            <v>U</v>
          </cell>
          <cell r="H1901" t="str">
            <v>Creature — Giant Soldier</v>
          </cell>
          <cell r="I1901">
            <v>4</v>
          </cell>
          <cell r="J1901">
            <v>4</v>
          </cell>
          <cell r="L1901" t="str">
            <v>Cumulative upkeep—Put two cards from a single graveyard on the bottom of their owner's library. #_(At the beginning of your upkeep, put an age counter on this permanent, then sacrifice it unless you pay its upkeep cost for each age counter on it.)_#</v>
          </cell>
          <cell r="M1901" t="str">
            <v>{1}{W}</v>
          </cell>
          <cell r="O1901">
            <v>2</v>
          </cell>
          <cell r="P1901" t="str">
            <v>W</v>
          </cell>
          <cell r="Q1901" t="str">
            <v>CS</v>
          </cell>
          <cell r="R1901">
            <v>8</v>
          </cell>
        </row>
        <row r="1902">
          <cell r="A1902" t="str">
            <v>YES</v>
          </cell>
          <cell r="E1902" t="str">
            <v>Jotun Owl Keeper</v>
          </cell>
          <cell r="F1902" t="str">
            <v>Coldsnap</v>
          </cell>
          <cell r="G1902" t="str">
            <v>U</v>
          </cell>
          <cell r="H1902" t="str">
            <v>Creature — Giant</v>
          </cell>
          <cell r="I1902">
            <v>3</v>
          </cell>
          <cell r="J1902">
            <v>3</v>
          </cell>
          <cell r="L1902" t="str">
            <v>Cumulative upkeep {W} or {U} #_(At the beginning of your upkeep, put an age counter on this permanent, then sacrifice it unless you pay its upkeep cost for each age counter on it.)_#?When Jotun Owl Keeper dies, put a 1/1 white Bird creature token with flying onto the battlefield for each age counter on it.</v>
          </cell>
          <cell r="M1902" t="str">
            <v>{2}{W}</v>
          </cell>
          <cell r="O1902">
            <v>3</v>
          </cell>
          <cell r="P1902" t="str">
            <v>W</v>
          </cell>
          <cell r="Q1902" t="str">
            <v>CS</v>
          </cell>
          <cell r="R1902">
            <v>9</v>
          </cell>
        </row>
        <row r="1903">
          <cell r="E1903" t="str">
            <v>Juniper Order Ranger</v>
          </cell>
          <cell r="F1903" t="str">
            <v>Coldsnap</v>
          </cell>
          <cell r="G1903" t="str">
            <v>U</v>
          </cell>
          <cell r="H1903" t="str">
            <v>Creature — Human Knight</v>
          </cell>
          <cell r="I1903">
            <v>2</v>
          </cell>
          <cell r="J1903">
            <v>4</v>
          </cell>
          <cell r="L1903" t="str">
            <v>Whenever another creature enters the battlefield under your control, put a +1/+1 counter on that creature and a +1/+1 counter on Juniper Order Ranger.</v>
          </cell>
          <cell r="M1903" t="str">
            <v>{3}{G}{W}</v>
          </cell>
          <cell r="O1903">
            <v>5</v>
          </cell>
          <cell r="P1903" t="str">
            <v>GW</v>
          </cell>
          <cell r="Q1903" t="str">
            <v>CS</v>
          </cell>
          <cell r="R1903">
            <v>130</v>
          </cell>
        </row>
        <row r="1904">
          <cell r="E1904" t="str">
            <v>Karplusan Minotaur</v>
          </cell>
          <cell r="F1904" t="str">
            <v>Coldsnap</v>
          </cell>
          <cell r="G1904" t="str">
            <v>R</v>
          </cell>
          <cell r="H1904" t="str">
            <v>Creature — Minotaur Warrior</v>
          </cell>
          <cell r="I1904">
            <v>3</v>
          </cell>
          <cell r="J1904">
            <v>3</v>
          </cell>
          <cell r="L1904" t="str">
            <v>Cumulative upkeep—Flip a coin. #_(At the beginning of your upkeep, put an age counter on this permanent, then sacrifice it unless you pay its upkeep cost for each age counter on it.)_#?Whenever you win a coin flip, Karplusan Minotaur deals 1 damage to target creature or player. Whenever you lose a coin flip, Karplusan Minotaur deals 1 damage to target creature or player of an opponent's choice.</v>
          </cell>
          <cell r="M1904" t="str">
            <v>{2}{R}{R}</v>
          </cell>
          <cell r="O1904">
            <v>4</v>
          </cell>
          <cell r="P1904" t="str">
            <v>R</v>
          </cell>
          <cell r="Q1904" t="str">
            <v>CS</v>
          </cell>
          <cell r="R1904">
            <v>86</v>
          </cell>
        </row>
        <row r="1905">
          <cell r="E1905" t="str">
            <v>Karplusan Strider</v>
          </cell>
          <cell r="F1905" t="str">
            <v>Coldsnap</v>
          </cell>
          <cell r="G1905" t="str">
            <v>U</v>
          </cell>
          <cell r="H1905" t="str">
            <v>Creature — Yeti</v>
          </cell>
          <cell r="I1905">
            <v>3</v>
          </cell>
          <cell r="J1905">
            <v>4</v>
          </cell>
          <cell r="L1905" t="str">
            <v>Karplusan Strider can't be the target of blue or black spells.</v>
          </cell>
          <cell r="M1905" t="str">
            <v>{3}{G}</v>
          </cell>
          <cell r="O1905">
            <v>4</v>
          </cell>
          <cell r="P1905" t="str">
            <v>G</v>
          </cell>
          <cell r="Q1905" t="str">
            <v>CS</v>
          </cell>
          <cell r="R1905">
            <v>112</v>
          </cell>
        </row>
        <row r="1906">
          <cell r="E1906" t="str">
            <v>Karplusan Wolverine</v>
          </cell>
          <cell r="F1906" t="str">
            <v>Coldsnap</v>
          </cell>
          <cell r="G1906" t="str">
            <v>C</v>
          </cell>
          <cell r="H1906" t="str">
            <v>Snow Creature — Wolverine Beast</v>
          </cell>
          <cell r="I1906">
            <v>1</v>
          </cell>
          <cell r="J1906">
            <v>1</v>
          </cell>
          <cell r="L1906" t="str">
            <v>Whenever Karplusan Wolverine becomes blocked, you may have it deal 1 damage to target creature or player.</v>
          </cell>
          <cell r="M1906" t="str">
            <v>{R}</v>
          </cell>
          <cell r="O1906">
            <v>1</v>
          </cell>
          <cell r="P1906" t="str">
            <v>R</v>
          </cell>
          <cell r="Q1906" t="str">
            <v>CS</v>
          </cell>
          <cell r="R1906">
            <v>87</v>
          </cell>
        </row>
        <row r="1907">
          <cell r="E1907" t="str">
            <v>Kjeldoran Gargoyle</v>
          </cell>
          <cell r="F1907" t="str">
            <v>Coldsnap</v>
          </cell>
          <cell r="G1907" t="str">
            <v>U</v>
          </cell>
          <cell r="H1907" t="str">
            <v>Creature — Gargoyle</v>
          </cell>
          <cell r="I1907">
            <v>3</v>
          </cell>
          <cell r="J1907">
            <v>3</v>
          </cell>
          <cell r="L1907" t="str">
            <v>Flying, first strike?Whenever Kjeldoran Gargoyle deals damage, you gain that much life.</v>
          </cell>
          <cell r="M1907" t="str">
            <v>{5}{W}</v>
          </cell>
          <cell r="O1907">
            <v>6</v>
          </cell>
          <cell r="P1907" t="str">
            <v>W</v>
          </cell>
          <cell r="Q1907" t="str">
            <v>CS</v>
          </cell>
          <cell r="R1907">
            <v>10</v>
          </cell>
        </row>
        <row r="1908">
          <cell r="E1908" t="str">
            <v>Kjeldoran Javelineer</v>
          </cell>
          <cell r="F1908" t="str">
            <v>Coldsnap</v>
          </cell>
          <cell r="G1908" t="str">
            <v>C</v>
          </cell>
          <cell r="H1908" t="str">
            <v>Creature — Human Soldier</v>
          </cell>
          <cell r="I1908">
            <v>1</v>
          </cell>
          <cell r="J1908">
            <v>2</v>
          </cell>
          <cell r="L1908" t="str">
            <v>Cumulative upkeep {1} #_(At the beginning of your upkeep, put an age counter on this permanent, then sacrifice it unless you pay its upkeep cost for each age counter on it.)_#?{T}: Kjeldoran Javelineer deals damage equal to the number of age counters on it to target attacking or blocking creature.</v>
          </cell>
          <cell r="M1908" t="str">
            <v>{W}</v>
          </cell>
          <cell r="O1908">
            <v>1</v>
          </cell>
          <cell r="P1908" t="str">
            <v>W</v>
          </cell>
          <cell r="Q1908" t="str">
            <v>CS</v>
          </cell>
          <cell r="R1908">
            <v>11</v>
          </cell>
        </row>
        <row r="1909">
          <cell r="E1909" t="str">
            <v>Kjeldoran Outrider</v>
          </cell>
          <cell r="F1909" t="str">
            <v>Coldsnap</v>
          </cell>
          <cell r="G1909" t="str">
            <v>C</v>
          </cell>
          <cell r="H1909" t="str">
            <v>Creature — Human Soldier</v>
          </cell>
          <cell r="I1909">
            <v>2</v>
          </cell>
          <cell r="J1909">
            <v>2</v>
          </cell>
          <cell r="L1909" t="str">
            <v>{W}: Kjeldoran Outrider gets +0/+1 until end of turn.</v>
          </cell>
          <cell r="M1909" t="str">
            <v>{1}{W}</v>
          </cell>
          <cell r="O1909">
            <v>2</v>
          </cell>
          <cell r="P1909" t="str">
            <v>W</v>
          </cell>
          <cell r="Q1909" t="str">
            <v>CS</v>
          </cell>
          <cell r="R1909">
            <v>12</v>
          </cell>
        </row>
        <row r="1910">
          <cell r="E1910" t="str">
            <v>Kjeldoran War Cry</v>
          </cell>
          <cell r="F1910" t="str">
            <v>Coldsnap</v>
          </cell>
          <cell r="G1910" t="str">
            <v>C</v>
          </cell>
          <cell r="H1910" t="str">
            <v>Instant</v>
          </cell>
          <cell r="L1910" t="str">
            <v>Creatures you control get +X/+X until end of turn, where X is 1 plus the number of cards named Kjeldoran War Cry in all graveyards.</v>
          </cell>
          <cell r="M1910" t="str">
            <v>{1}{W}</v>
          </cell>
          <cell r="O1910">
            <v>2</v>
          </cell>
          <cell r="P1910" t="str">
            <v>W</v>
          </cell>
          <cell r="Q1910" t="str">
            <v>CS</v>
          </cell>
          <cell r="R1910">
            <v>13</v>
          </cell>
        </row>
        <row r="1911">
          <cell r="E1911" t="str">
            <v>Krovikan Mist</v>
          </cell>
          <cell r="F1911" t="str">
            <v>Coldsnap</v>
          </cell>
          <cell r="G1911" t="str">
            <v>C</v>
          </cell>
          <cell r="H1911" t="str">
            <v>Creature — Illusion</v>
          </cell>
          <cell r="I1911" t="str">
            <v>*</v>
          </cell>
          <cell r="J1911" t="str">
            <v>*</v>
          </cell>
          <cell r="L1911" t="str">
            <v>Flying?Krovikan Mist's power and toughness are each equal to the number of Illusions on the battlefield.</v>
          </cell>
          <cell r="M1911" t="str">
            <v>{1}{U}</v>
          </cell>
          <cell r="O1911">
            <v>2</v>
          </cell>
          <cell r="P1911" t="str">
            <v>U</v>
          </cell>
          <cell r="Q1911" t="str">
            <v>CS</v>
          </cell>
          <cell r="R1911">
            <v>38</v>
          </cell>
        </row>
        <row r="1912">
          <cell r="A1912" t="str">
            <v>YES</v>
          </cell>
          <cell r="E1912" t="str">
            <v>Krovikan Rot</v>
          </cell>
          <cell r="F1912" t="str">
            <v>Coldsnap</v>
          </cell>
          <cell r="G1912" t="str">
            <v>U</v>
          </cell>
          <cell r="H1912" t="str">
            <v>Instant</v>
          </cell>
          <cell r="L1912" t="str">
            <v>Destroy target creature with power 2 or less. Recover {1}{B}{B} #_(When a creature is put into your graveyard from the battlefield, you may pay {1}{B}{B}. If you do, return this card from your graveyard to your hand. Otherwise, exile this card.)_#</v>
          </cell>
          <cell r="M1912" t="str">
            <v>{2}{B}</v>
          </cell>
          <cell r="O1912">
            <v>3</v>
          </cell>
          <cell r="P1912" t="str">
            <v>B</v>
          </cell>
          <cell r="Q1912" t="str">
            <v>CS</v>
          </cell>
          <cell r="R1912">
            <v>63</v>
          </cell>
        </row>
        <row r="1913">
          <cell r="E1913" t="str">
            <v>Krovikan Scoundrel</v>
          </cell>
          <cell r="F1913" t="str">
            <v>Coldsnap</v>
          </cell>
          <cell r="G1913" t="str">
            <v>C</v>
          </cell>
          <cell r="H1913" t="str">
            <v>Creature — Human Rogue</v>
          </cell>
          <cell r="I1913">
            <v>2</v>
          </cell>
          <cell r="J1913">
            <v>1</v>
          </cell>
          <cell r="L1913">
            <v>0</v>
          </cell>
          <cell r="M1913" t="str">
            <v>{1}{B}</v>
          </cell>
          <cell r="O1913">
            <v>2</v>
          </cell>
          <cell r="P1913" t="str">
            <v>B</v>
          </cell>
          <cell r="Q1913" t="str">
            <v>CS</v>
          </cell>
          <cell r="R1913">
            <v>64</v>
          </cell>
        </row>
        <row r="1914">
          <cell r="E1914" t="str">
            <v>Krovikan Whispers</v>
          </cell>
          <cell r="F1914" t="str">
            <v>Coldsnap</v>
          </cell>
          <cell r="G1914" t="str">
            <v>U</v>
          </cell>
          <cell r="H1914" t="str">
            <v>Enchantment — Aura</v>
          </cell>
          <cell r="L1914" t="str">
            <v>Enchant creature?Cumulative upkeep {U} or {B} #_(At the beginning of your upkeep, put an age counter on this permanent, then sacrifice it unless you pay its upkeep cost for each age counter on it.)_#?You control enchanted creature. When Krovikan Whispers is put into a graveyard from the battlefield, you lose 2 life for each age counter on it.</v>
          </cell>
          <cell r="M1914" t="str">
            <v>{3}{U}</v>
          </cell>
          <cell r="O1914">
            <v>4</v>
          </cell>
          <cell r="P1914" t="str">
            <v>U</v>
          </cell>
          <cell r="Q1914" t="str">
            <v>CS</v>
          </cell>
          <cell r="R1914">
            <v>39</v>
          </cell>
        </row>
        <row r="1915">
          <cell r="E1915" t="str">
            <v>Lightning Serpent</v>
          </cell>
          <cell r="F1915" t="str">
            <v>Coldsnap</v>
          </cell>
          <cell r="G1915" t="str">
            <v>R</v>
          </cell>
          <cell r="H1915" t="str">
            <v>Creature — Elemental Serpent</v>
          </cell>
          <cell r="I1915">
            <v>2</v>
          </cell>
          <cell r="J1915">
            <v>1</v>
          </cell>
          <cell r="L1915" t="str">
            <v>Trample, haste?Lightning Serpent enters the battlefield with X +1/+0 counters on it. At the beginning of the end step, sacrifice Lightning Serpent.</v>
          </cell>
          <cell r="M1915" t="str">
            <v>{X}{R}</v>
          </cell>
          <cell r="O1915">
            <v>1</v>
          </cell>
          <cell r="P1915" t="str">
            <v>R</v>
          </cell>
          <cell r="Q1915" t="str">
            <v>CS</v>
          </cell>
          <cell r="R1915">
            <v>88</v>
          </cell>
        </row>
        <row r="1916">
          <cell r="E1916" t="str">
            <v>Lightning Storm</v>
          </cell>
          <cell r="F1916" t="str">
            <v>Coldsnap</v>
          </cell>
          <cell r="G1916" t="str">
            <v>U</v>
          </cell>
          <cell r="H1916" t="str">
            <v>Instant</v>
          </cell>
          <cell r="L1916" t="str">
            <v>Lightning Storm deals X damage to target creature or player, where X is 3 plus the number of charge counters on it. Discard a land card: Put two charge counters on Lightning Storm. You may choose a new target for it. Any player may activate this ability but only if Lightning Storm is on the stack.</v>
          </cell>
          <cell r="M1916" t="str">
            <v>{1}{R}{R}</v>
          </cell>
          <cell r="O1916">
            <v>3</v>
          </cell>
          <cell r="P1916" t="str">
            <v>R</v>
          </cell>
          <cell r="Q1916" t="str">
            <v>CS</v>
          </cell>
          <cell r="R1916">
            <v>89</v>
          </cell>
        </row>
        <row r="1917">
          <cell r="E1917" t="str">
            <v>Lovisa Coldeyes</v>
          </cell>
          <cell r="F1917" t="str">
            <v>Coldsnap</v>
          </cell>
          <cell r="G1917" t="str">
            <v>R</v>
          </cell>
          <cell r="H1917" t="str">
            <v>Legendary Creature — Human Barbarian</v>
          </cell>
          <cell r="I1917">
            <v>3</v>
          </cell>
          <cell r="J1917">
            <v>3</v>
          </cell>
          <cell r="L1917" t="str">
            <v>Warrior, Berserker, and/or other Barbarian creatures get +2/+2 and have haste.</v>
          </cell>
          <cell r="M1917" t="str">
            <v>{3}{R}{R}</v>
          </cell>
          <cell r="O1917">
            <v>5</v>
          </cell>
          <cell r="P1917" t="str">
            <v>R</v>
          </cell>
          <cell r="Q1917" t="str">
            <v>CS</v>
          </cell>
          <cell r="R1917">
            <v>90</v>
          </cell>
        </row>
        <row r="1918">
          <cell r="E1918" t="str">
            <v>Luminesce</v>
          </cell>
          <cell r="F1918" t="str">
            <v>Coldsnap</v>
          </cell>
          <cell r="G1918" t="str">
            <v>U</v>
          </cell>
          <cell r="H1918" t="str">
            <v>Instant</v>
          </cell>
          <cell r="L1918" t="str">
            <v>Prevent all damage that black sources and red sources would deal this turn.</v>
          </cell>
          <cell r="M1918" t="str">
            <v>{W}</v>
          </cell>
          <cell r="O1918">
            <v>1</v>
          </cell>
          <cell r="P1918" t="str">
            <v>W</v>
          </cell>
          <cell r="Q1918" t="str">
            <v>CS</v>
          </cell>
          <cell r="R1918">
            <v>14</v>
          </cell>
        </row>
        <row r="1919">
          <cell r="E1919" t="str">
            <v>Magmatic Core</v>
          </cell>
          <cell r="F1919" t="str">
            <v>Coldsnap</v>
          </cell>
          <cell r="G1919" t="str">
            <v>U</v>
          </cell>
          <cell r="H1919" t="str">
            <v>Enchantment</v>
          </cell>
          <cell r="L1919" t="str">
            <v>Cumulative upkeep {1} #_(At the beginning of your upkeep, put an age counter on this permanent, then sacrifice it unless you pay its upkeep cost for each age counter on it.)_#?At the beginning of your end step, Magmatic Core deals X damage divided as you choose among any number of target creatures, where X is the number of age counters on it.</v>
          </cell>
          <cell r="M1919" t="str">
            <v>{2}{R}{R}</v>
          </cell>
          <cell r="O1919">
            <v>4</v>
          </cell>
          <cell r="P1919" t="str">
            <v>R</v>
          </cell>
          <cell r="Q1919" t="str">
            <v>CS</v>
          </cell>
          <cell r="R1919">
            <v>91</v>
          </cell>
        </row>
        <row r="1920">
          <cell r="E1920" t="str">
            <v>Martyr of Ashes</v>
          </cell>
          <cell r="F1920" t="str">
            <v>Coldsnap</v>
          </cell>
          <cell r="G1920" t="str">
            <v>C</v>
          </cell>
          <cell r="H1920" t="str">
            <v>Creature — Human Shaman</v>
          </cell>
          <cell r="I1920">
            <v>1</v>
          </cell>
          <cell r="J1920">
            <v>1</v>
          </cell>
          <cell r="L1920" t="str">
            <v>{2}, Reveal X red cards from your hand, Sacrifice Martyr of Ashes: Martyr of Ashes deals X damage to each creature without flying.</v>
          </cell>
          <cell r="M1920" t="str">
            <v>{R}</v>
          </cell>
          <cell r="O1920">
            <v>1</v>
          </cell>
          <cell r="P1920" t="str">
            <v>R</v>
          </cell>
          <cell r="Q1920" t="str">
            <v>CS</v>
          </cell>
          <cell r="R1920">
            <v>92</v>
          </cell>
        </row>
        <row r="1921">
          <cell r="E1921" t="str">
            <v>Martyr of Bones</v>
          </cell>
          <cell r="F1921" t="str">
            <v>Coldsnap</v>
          </cell>
          <cell r="G1921" t="str">
            <v>C</v>
          </cell>
          <cell r="H1921" t="str">
            <v>Creature — Human Wizard</v>
          </cell>
          <cell r="I1921">
            <v>1</v>
          </cell>
          <cell r="J1921">
            <v>1</v>
          </cell>
          <cell r="L1921" t="str">
            <v>{1}, Reveal X black cards from your hand, Sacrifice Martyr of Bones: Exile up to X target cards from a single graveyard.</v>
          </cell>
          <cell r="M1921" t="str">
            <v>{B}</v>
          </cell>
          <cell r="O1921">
            <v>1</v>
          </cell>
          <cell r="P1921" t="str">
            <v>B</v>
          </cell>
          <cell r="Q1921" t="str">
            <v>CS</v>
          </cell>
          <cell r="R1921">
            <v>65</v>
          </cell>
        </row>
        <row r="1922">
          <cell r="E1922" t="str">
            <v>Martyr of Frost</v>
          </cell>
          <cell r="F1922" t="str">
            <v>Coldsnap</v>
          </cell>
          <cell r="G1922" t="str">
            <v>C</v>
          </cell>
          <cell r="H1922" t="str">
            <v>Creature — Human Wizard</v>
          </cell>
          <cell r="I1922">
            <v>1</v>
          </cell>
          <cell r="J1922">
            <v>1</v>
          </cell>
          <cell r="L1922" t="str">
            <v>{2}, Reveal X blue cards from your hand, Sacrifice Martyr of Frost: Counter target spell unless its controller pays {X}.</v>
          </cell>
          <cell r="M1922" t="str">
            <v>{U}</v>
          </cell>
          <cell r="O1922">
            <v>1</v>
          </cell>
          <cell r="P1922" t="str">
            <v>U</v>
          </cell>
          <cell r="Q1922" t="str">
            <v>CS</v>
          </cell>
          <cell r="R1922">
            <v>40</v>
          </cell>
        </row>
        <row r="1923">
          <cell r="E1923" t="str">
            <v>Martyr of Sands</v>
          </cell>
          <cell r="F1923" t="str">
            <v>Coldsnap</v>
          </cell>
          <cell r="G1923" t="str">
            <v>C</v>
          </cell>
          <cell r="H1923" t="str">
            <v>Creature — Human Cleric</v>
          </cell>
          <cell r="I1923">
            <v>1</v>
          </cell>
          <cell r="J1923">
            <v>1</v>
          </cell>
          <cell r="L1923" t="str">
            <v>{1}, Reveal X white cards from your hand, Sacrifice Martyr of Sands: You gain three times X life.</v>
          </cell>
          <cell r="M1923" t="str">
            <v>{W}</v>
          </cell>
          <cell r="O1923">
            <v>1</v>
          </cell>
          <cell r="P1923" t="str">
            <v>W</v>
          </cell>
          <cell r="Q1923" t="str">
            <v>CS</v>
          </cell>
          <cell r="R1923">
            <v>15</v>
          </cell>
        </row>
        <row r="1924">
          <cell r="E1924" t="str">
            <v>Martyr of Spores</v>
          </cell>
          <cell r="F1924" t="str">
            <v>Coldsnap</v>
          </cell>
          <cell r="G1924" t="str">
            <v>C</v>
          </cell>
          <cell r="H1924" t="str">
            <v>Creature — Human Shaman</v>
          </cell>
          <cell r="I1924">
            <v>1</v>
          </cell>
          <cell r="J1924">
            <v>1</v>
          </cell>
          <cell r="L1924" t="str">
            <v>{1}, Reveal X green cards from your hand, Sacrifice Martyr of Spores: Target creature gets +X/+X until end of turn.</v>
          </cell>
          <cell r="M1924" t="str">
            <v>{G}</v>
          </cell>
          <cell r="O1924">
            <v>1</v>
          </cell>
          <cell r="P1924" t="str">
            <v>G</v>
          </cell>
          <cell r="Q1924" t="str">
            <v>CS</v>
          </cell>
          <cell r="R1924">
            <v>113</v>
          </cell>
        </row>
        <row r="1925">
          <cell r="E1925" t="str">
            <v>Mishra's Bauble</v>
          </cell>
          <cell r="F1925" t="str">
            <v>Coldsnap</v>
          </cell>
          <cell r="G1925" t="str">
            <v>U</v>
          </cell>
          <cell r="H1925" t="str">
            <v>Artifact</v>
          </cell>
          <cell r="L1925" t="str">
            <v>{T}, Sacrifice Mishra's Bauble: Look at the top card of target player's library. Draw a card at the beginning of the next turn's upkeep.</v>
          </cell>
          <cell r="M1925" t="str">
            <v>{0}</v>
          </cell>
          <cell r="O1925">
            <v>0</v>
          </cell>
          <cell r="P1925" t="str">
            <v>A</v>
          </cell>
          <cell r="Q1925" t="str">
            <v>CS</v>
          </cell>
          <cell r="R1925">
            <v>138</v>
          </cell>
        </row>
        <row r="1926">
          <cell r="A1926" t="str">
            <v>YES (Foil)</v>
          </cell>
          <cell r="E1926" t="str">
            <v>Mouth of Ronom</v>
          </cell>
          <cell r="F1926" t="str">
            <v>Coldsnap</v>
          </cell>
          <cell r="G1926" t="str">
            <v>U</v>
          </cell>
          <cell r="H1926" t="str">
            <v>Snow Land</v>
          </cell>
          <cell r="L1926" t="str">
            <v>{T}: Add {1} to your mana pool. {4}{S}, {T}, Sacrifice Mouth of Ronom: Mouth of Ronom deals 4 damage to target creature. #_({S} can be paid with one mana from a snow permanent.)_#</v>
          </cell>
          <cell r="N1926" t="str">
            <v>{X}</v>
          </cell>
          <cell r="O1926">
            <v>0</v>
          </cell>
          <cell r="P1926" t="str">
            <v>L</v>
          </cell>
          <cell r="Q1926" t="str">
            <v>CS</v>
          </cell>
          <cell r="R1926">
            <v>148</v>
          </cell>
        </row>
        <row r="1927">
          <cell r="A1927" t="str">
            <v>YES</v>
          </cell>
          <cell r="E1927" t="str">
            <v>Mystic Melting</v>
          </cell>
          <cell r="F1927" t="str">
            <v>Coldsnap</v>
          </cell>
          <cell r="G1927" t="str">
            <v>U</v>
          </cell>
          <cell r="H1927" t="str">
            <v>Instant</v>
          </cell>
          <cell r="L1927" t="str">
            <v>Destroy target artifact or enchantment. Draw a card at the beginning of the next turn's upkeep.</v>
          </cell>
          <cell r="M1927" t="str">
            <v>{3}{G}</v>
          </cell>
          <cell r="O1927">
            <v>4</v>
          </cell>
          <cell r="P1927" t="str">
            <v>G</v>
          </cell>
          <cell r="Q1927" t="str">
            <v>CS</v>
          </cell>
          <cell r="R1927">
            <v>114</v>
          </cell>
        </row>
        <row r="1928">
          <cell r="E1928" t="str">
            <v>Ohran Viper</v>
          </cell>
          <cell r="F1928" t="str">
            <v>Coldsnap</v>
          </cell>
          <cell r="G1928" t="str">
            <v>R</v>
          </cell>
          <cell r="H1928" t="str">
            <v>Snow Creature — Snake</v>
          </cell>
          <cell r="I1928">
            <v>1</v>
          </cell>
          <cell r="J1928">
            <v>3</v>
          </cell>
          <cell r="L1928" t="str">
            <v>Whenever Ohran Viper deals combat damage to a creature, destroy that creature at end of combat. Whenever Ohran Viper deals combat damage to a player, you may draw a card.</v>
          </cell>
          <cell r="M1928" t="str">
            <v>{1}{G}{G}</v>
          </cell>
          <cell r="O1928">
            <v>3</v>
          </cell>
          <cell r="P1928" t="str">
            <v>G</v>
          </cell>
          <cell r="Q1928" t="str">
            <v>CS</v>
          </cell>
          <cell r="R1928">
            <v>115</v>
          </cell>
        </row>
        <row r="1929">
          <cell r="E1929" t="str">
            <v>Ohran Yeti</v>
          </cell>
          <cell r="F1929" t="str">
            <v>Coldsnap</v>
          </cell>
          <cell r="G1929" t="str">
            <v>C</v>
          </cell>
          <cell r="H1929" t="str">
            <v>Snow Creature — Yeti</v>
          </cell>
          <cell r="I1929">
            <v>3</v>
          </cell>
          <cell r="J1929">
            <v>3</v>
          </cell>
          <cell r="L1929" t="str">
            <v>{2}{S}: Target snow creature gains first strike until end of turn. #_({S} can be paid with one mana from a snow permanent.)_#</v>
          </cell>
          <cell r="M1929" t="str">
            <v>{3}{R}</v>
          </cell>
          <cell r="O1929">
            <v>4</v>
          </cell>
          <cell r="P1929" t="str">
            <v>R</v>
          </cell>
          <cell r="Q1929" t="str">
            <v>CS</v>
          </cell>
          <cell r="R1929">
            <v>93</v>
          </cell>
        </row>
        <row r="1930">
          <cell r="E1930" t="str">
            <v>Orcish Bloodpainter</v>
          </cell>
          <cell r="F1930" t="str">
            <v>Coldsnap</v>
          </cell>
          <cell r="G1930" t="str">
            <v>C</v>
          </cell>
          <cell r="H1930" t="str">
            <v>Creature — Orc Shaman</v>
          </cell>
          <cell r="I1930">
            <v>2</v>
          </cell>
          <cell r="J1930">
            <v>1</v>
          </cell>
          <cell r="L1930" t="str">
            <v>{T}, Sacrifice a creature: Orcish Bloodpainter deals 1 damage to target creature or player.</v>
          </cell>
          <cell r="M1930" t="str">
            <v>{2}{R}</v>
          </cell>
          <cell r="O1930">
            <v>3</v>
          </cell>
          <cell r="P1930" t="str">
            <v>R</v>
          </cell>
          <cell r="Q1930" t="str">
            <v>CS</v>
          </cell>
          <cell r="R1930">
            <v>94</v>
          </cell>
        </row>
        <row r="1931">
          <cell r="E1931" t="str">
            <v>Panglacial Wurm</v>
          </cell>
          <cell r="F1931" t="str">
            <v>Coldsnap</v>
          </cell>
          <cell r="G1931" t="str">
            <v>R</v>
          </cell>
          <cell r="H1931" t="str">
            <v>Creature — Wurm</v>
          </cell>
          <cell r="I1931">
            <v>9</v>
          </cell>
          <cell r="J1931">
            <v>5</v>
          </cell>
          <cell r="L1931" t="str">
            <v>Trample?While you're searching your library, you may cast Panglacial Wurm from your library.</v>
          </cell>
          <cell r="M1931" t="str">
            <v>{5}{G}{G}</v>
          </cell>
          <cell r="O1931">
            <v>7</v>
          </cell>
          <cell r="P1931" t="str">
            <v>G</v>
          </cell>
          <cell r="Q1931" t="str">
            <v>CS</v>
          </cell>
          <cell r="R1931">
            <v>116</v>
          </cell>
        </row>
        <row r="1932">
          <cell r="A1932" t="str">
            <v>YES</v>
          </cell>
          <cell r="E1932" t="str">
            <v>Perilous Research</v>
          </cell>
          <cell r="F1932" t="str">
            <v>Coldsnap</v>
          </cell>
          <cell r="G1932" t="str">
            <v>U</v>
          </cell>
          <cell r="H1932" t="str">
            <v>Instant</v>
          </cell>
          <cell r="L1932" t="str">
            <v>Draw two cards, then sacrifice a permanent.</v>
          </cell>
          <cell r="M1932" t="str">
            <v>{1}{U}</v>
          </cell>
          <cell r="O1932">
            <v>2</v>
          </cell>
          <cell r="P1932" t="str">
            <v>U</v>
          </cell>
          <cell r="Q1932" t="str">
            <v>CS</v>
          </cell>
          <cell r="R1932">
            <v>41</v>
          </cell>
        </row>
        <row r="1933">
          <cell r="E1933" t="str">
            <v>Phobian Phantasm</v>
          </cell>
          <cell r="F1933" t="str">
            <v>Coldsnap</v>
          </cell>
          <cell r="G1933" t="str">
            <v>U</v>
          </cell>
          <cell r="H1933" t="str">
            <v>Creature — Illusion</v>
          </cell>
          <cell r="I1933">
            <v>3</v>
          </cell>
          <cell r="J1933">
            <v>3</v>
          </cell>
          <cell r="L1933" t="str">
            <v>Flying; fear #_(This creature can't be blocked except by artifact creatures and/or black creatures.)_#?Cumulative upkeep {B} #_(At the beginning of your upkeep, put an age counter on this permanent, then sacrifice it unless you pay its upkeep cost for each age counter on it.)_#</v>
          </cell>
          <cell r="M1933" t="str">
            <v>{1}{B}{B}</v>
          </cell>
          <cell r="O1933">
            <v>3</v>
          </cell>
          <cell r="P1933" t="str">
            <v>B</v>
          </cell>
          <cell r="Q1933" t="str">
            <v>CS</v>
          </cell>
          <cell r="R1933">
            <v>66</v>
          </cell>
        </row>
        <row r="1934">
          <cell r="A1934" t="str">
            <v>YES (Foil)</v>
          </cell>
          <cell r="E1934" t="str">
            <v>Phyrexian Etchings</v>
          </cell>
          <cell r="F1934" t="str">
            <v>Coldsnap</v>
          </cell>
          <cell r="G1934" t="str">
            <v>R</v>
          </cell>
          <cell r="H1934" t="str">
            <v>Enchantment</v>
          </cell>
          <cell r="L1934" t="str">
            <v>Cumulative upkeep {B} #_(At the beginning of your upkeep, put an age counter on this permanent, then sacrifice it unless you pay its upkeep cost for each age counter on it.)_#?At the beginning of your end step, draw a card for each age counter on Phyrexian Etchings. When Phyrexian Etchings is put into a graveyard from the battlefield, you lose 2 life for each age counter on it.</v>
          </cell>
          <cell r="M1934" t="str">
            <v>{B}{B}{B}</v>
          </cell>
          <cell r="O1934">
            <v>3</v>
          </cell>
          <cell r="P1934" t="str">
            <v>B</v>
          </cell>
          <cell r="Q1934" t="str">
            <v>CS</v>
          </cell>
          <cell r="R1934">
            <v>67</v>
          </cell>
        </row>
        <row r="1935">
          <cell r="E1935" t="str">
            <v>Phyrexian Ironfoot</v>
          </cell>
          <cell r="F1935" t="str">
            <v>Coldsnap</v>
          </cell>
          <cell r="G1935" t="str">
            <v>U</v>
          </cell>
          <cell r="H1935" t="str">
            <v>Snow Artifact Creature — Construct</v>
          </cell>
          <cell r="I1935">
            <v>3</v>
          </cell>
          <cell r="J1935">
            <v>4</v>
          </cell>
          <cell r="L1935" t="str">
            <v>Phyrexian Ironfoot doesn't untap during your untap step. {1}{S}: Untap Phyrexian Ironfoot. #_({S} can be paid with one mana from a snow permanent.)_#</v>
          </cell>
          <cell r="M1935" t="str">
            <v>{3}</v>
          </cell>
          <cell r="O1935">
            <v>3</v>
          </cell>
          <cell r="P1935" t="str">
            <v>A</v>
          </cell>
          <cell r="Q1935" t="str">
            <v>CS</v>
          </cell>
          <cell r="R1935">
            <v>139</v>
          </cell>
        </row>
        <row r="1936">
          <cell r="E1936" t="str">
            <v>Phyrexian Snowcrusher</v>
          </cell>
          <cell r="F1936" t="str">
            <v>Coldsnap</v>
          </cell>
          <cell r="G1936" t="str">
            <v>U</v>
          </cell>
          <cell r="H1936" t="str">
            <v>Snow Artifact Creature — Juggernaut</v>
          </cell>
          <cell r="I1936">
            <v>6</v>
          </cell>
          <cell r="J1936">
            <v>5</v>
          </cell>
          <cell r="L1936" t="str">
            <v>Phyrexian Snowcrusher attacks each turn if able. {1}{S}: Phyrexian Snowcrusher gets +1/+0 until end of turn. #_({S} can be paid with one mana from a snow permanent.)_#</v>
          </cell>
          <cell r="M1936" t="str">
            <v>{6}</v>
          </cell>
          <cell r="O1936">
            <v>6</v>
          </cell>
          <cell r="P1936" t="str">
            <v>A</v>
          </cell>
          <cell r="Q1936" t="str">
            <v>CS</v>
          </cell>
          <cell r="R1936">
            <v>140</v>
          </cell>
        </row>
        <row r="1937">
          <cell r="E1937" t="str">
            <v>Phyrexian Soulgorger</v>
          </cell>
          <cell r="F1937" t="str">
            <v>Coldsnap</v>
          </cell>
          <cell r="G1937" t="str">
            <v>R</v>
          </cell>
          <cell r="H1937" t="str">
            <v>Snow Artifact Creature — Construct</v>
          </cell>
          <cell r="I1937">
            <v>8</v>
          </cell>
          <cell r="J1937">
            <v>8</v>
          </cell>
          <cell r="L1937" t="str">
            <v>Cumulative upkeep—Sacrifice a creature. #_(At the beginning of your upkeep, put an age counter on this permanent, then sacrifice it unless you pay its upkeep cost for each age counter on it.)_#</v>
          </cell>
          <cell r="M1937" t="str">
            <v>{3}</v>
          </cell>
          <cell r="O1937">
            <v>3</v>
          </cell>
          <cell r="P1937" t="str">
            <v>A</v>
          </cell>
          <cell r="Q1937" t="str">
            <v>CS</v>
          </cell>
          <cell r="R1937">
            <v>141</v>
          </cell>
        </row>
        <row r="1938">
          <cell r="E1938" t="str">
            <v>Resize</v>
          </cell>
          <cell r="F1938" t="str">
            <v>Coldsnap</v>
          </cell>
          <cell r="G1938" t="str">
            <v>U</v>
          </cell>
          <cell r="H1938" t="str">
            <v>Instant</v>
          </cell>
          <cell r="L1938" t="str">
            <v>Target creature gets +3/+3 until end of turn. Recover {1}{G} #_(When a creature is put into your graveyard from the battlefield, you may pay {1}{G}. If you do, return this card from your graveyard to your hand. Otherwise, exile this card.)_#</v>
          </cell>
          <cell r="M1938" t="str">
            <v>{1}{G}</v>
          </cell>
          <cell r="O1938">
            <v>2</v>
          </cell>
          <cell r="P1938" t="str">
            <v>G</v>
          </cell>
          <cell r="Q1938" t="str">
            <v>CS</v>
          </cell>
          <cell r="R1938">
            <v>117</v>
          </cell>
        </row>
        <row r="1939">
          <cell r="E1939" t="str">
            <v>Rime Transfusion</v>
          </cell>
          <cell r="F1939" t="str">
            <v>Coldsnap</v>
          </cell>
          <cell r="G1939" t="str">
            <v>U</v>
          </cell>
          <cell r="H1939" t="str">
            <v>Snow Enchantment — Aura</v>
          </cell>
          <cell r="L1939" t="str">
            <v>Enchant creature?Enchanted creature gets +2/+1 and has "{S}: This creature can't be blocked this turn except by snow creatures." #_({S} can be paid with one mana from a snow permanent.)_#</v>
          </cell>
          <cell r="M1939" t="str">
            <v>{1}{B}</v>
          </cell>
          <cell r="O1939">
            <v>2</v>
          </cell>
          <cell r="P1939" t="str">
            <v>B</v>
          </cell>
          <cell r="Q1939" t="str">
            <v>CS</v>
          </cell>
          <cell r="R1939">
            <v>68</v>
          </cell>
        </row>
        <row r="1940">
          <cell r="E1940" t="str">
            <v>Rimebound Dead</v>
          </cell>
          <cell r="F1940" t="str">
            <v>Coldsnap</v>
          </cell>
          <cell r="G1940" t="str">
            <v>C</v>
          </cell>
          <cell r="H1940" t="str">
            <v>Snow Creature — Skeleton</v>
          </cell>
          <cell r="I1940">
            <v>1</v>
          </cell>
          <cell r="J1940">
            <v>1</v>
          </cell>
          <cell r="L1940" t="str">
            <v>{S}: Regenerate Rimebound Dead. #_({S} can be paid with one mana from a snow permanent.)_#</v>
          </cell>
          <cell r="M1940" t="str">
            <v>{B}</v>
          </cell>
          <cell r="O1940">
            <v>1</v>
          </cell>
          <cell r="P1940" t="str">
            <v>B</v>
          </cell>
          <cell r="Q1940" t="str">
            <v>CS</v>
          </cell>
          <cell r="R1940">
            <v>69</v>
          </cell>
        </row>
        <row r="1941">
          <cell r="E1941" t="str">
            <v>Rimefeather Owl</v>
          </cell>
          <cell r="F1941" t="str">
            <v>Coldsnap</v>
          </cell>
          <cell r="G1941" t="str">
            <v>R</v>
          </cell>
          <cell r="H1941" t="str">
            <v>Snow Creature — Bird</v>
          </cell>
          <cell r="I1941" t="str">
            <v>*</v>
          </cell>
          <cell r="J1941" t="str">
            <v>*</v>
          </cell>
          <cell r="L1941" t="str">
            <v>Flying?Rimefeather Owl's power and toughness are each equal to the number of snow permanents on the battlefield. {1}{S}: Put an ice counter on target permanent. Permanents with ice counters on them are snow.</v>
          </cell>
          <cell r="M1941" t="str">
            <v>{5}{U}{U}</v>
          </cell>
          <cell r="O1941">
            <v>7</v>
          </cell>
          <cell r="P1941" t="str">
            <v>U</v>
          </cell>
          <cell r="Q1941" t="str">
            <v>CS</v>
          </cell>
          <cell r="R1941">
            <v>42</v>
          </cell>
        </row>
        <row r="1942">
          <cell r="E1942" t="str">
            <v>Rimehorn Aurochs</v>
          </cell>
          <cell r="F1942" t="str">
            <v>Coldsnap</v>
          </cell>
          <cell r="G1942" t="str">
            <v>U</v>
          </cell>
          <cell r="H1942" t="str">
            <v>Snow Creature — Aurochs</v>
          </cell>
          <cell r="I1942">
            <v>3</v>
          </cell>
          <cell r="J1942">
            <v>3</v>
          </cell>
          <cell r="L1942" t="str">
            <v>Trample?Whenever Rimehorn Aurochs attacks, it gets +1/+0 until end of turn for each other attacking Aurochs. {2}{S}: Target creature blocks target creature this turn if able. #_({S} can be paid with one mana from a snow permanent.)_#</v>
          </cell>
          <cell r="M1942" t="str">
            <v>{4}{G}</v>
          </cell>
          <cell r="O1942">
            <v>5</v>
          </cell>
          <cell r="P1942" t="str">
            <v>G</v>
          </cell>
          <cell r="Q1942" t="str">
            <v>CS</v>
          </cell>
          <cell r="R1942">
            <v>118</v>
          </cell>
        </row>
        <row r="1943">
          <cell r="E1943" t="str">
            <v>Rimescale Dragon</v>
          </cell>
          <cell r="F1943" t="str">
            <v>Coldsnap</v>
          </cell>
          <cell r="G1943" t="str">
            <v>R</v>
          </cell>
          <cell r="H1943" t="str">
            <v>Snow Creature — Dragon</v>
          </cell>
          <cell r="I1943">
            <v>5</v>
          </cell>
          <cell r="J1943">
            <v>5</v>
          </cell>
          <cell r="L1943" t="str">
            <v>Flying?{2}{S}: Tap target creature and put an ice counter on it. #_({S} can be paid with one mana from a snow permanent.)_#?Creatures with ice counters on them don't untap during their controllers' untap steps.</v>
          </cell>
          <cell r="M1943" t="str">
            <v>{5}{R}{R}</v>
          </cell>
          <cell r="O1943">
            <v>7</v>
          </cell>
          <cell r="P1943" t="str">
            <v>R</v>
          </cell>
          <cell r="Q1943" t="str">
            <v>CS</v>
          </cell>
          <cell r="R1943">
            <v>95</v>
          </cell>
        </row>
        <row r="1944">
          <cell r="A1944" t="str">
            <v>YES</v>
          </cell>
          <cell r="E1944" t="str">
            <v>Rimewind Cryomancer</v>
          </cell>
          <cell r="F1944" t="str">
            <v>Coldsnap</v>
          </cell>
          <cell r="G1944" t="str">
            <v>U</v>
          </cell>
          <cell r="H1944" t="str">
            <v>Creature — Human Wizard</v>
          </cell>
          <cell r="I1944">
            <v>2</v>
          </cell>
          <cell r="J1944">
            <v>3</v>
          </cell>
          <cell r="L1944" t="str">
            <v>{1}, {T}: Counter target activated ability. Activate this ability only if you control four or more snow permanents. #_(Mana abilities can't be targeted.)_#</v>
          </cell>
          <cell r="M1944" t="str">
            <v>{3}{U}</v>
          </cell>
          <cell r="O1944">
            <v>4</v>
          </cell>
          <cell r="P1944" t="str">
            <v>U</v>
          </cell>
          <cell r="Q1944" t="str">
            <v>CS</v>
          </cell>
          <cell r="R1944">
            <v>43</v>
          </cell>
        </row>
        <row r="1945">
          <cell r="A1945" t="str">
            <v>YES</v>
          </cell>
          <cell r="E1945" t="str">
            <v>Rimewind Taskmage</v>
          </cell>
          <cell r="F1945" t="str">
            <v>Coldsnap</v>
          </cell>
          <cell r="G1945" t="str">
            <v>C</v>
          </cell>
          <cell r="H1945" t="str">
            <v>Creature — Human Wizard</v>
          </cell>
          <cell r="I1945">
            <v>1</v>
          </cell>
          <cell r="J1945">
            <v>2</v>
          </cell>
          <cell r="L1945" t="str">
            <v>{1}, {T}: You may tap or untap target permanent. Activate this ability only if you control four or more snow permanents.</v>
          </cell>
          <cell r="M1945" t="str">
            <v>{1}{U}</v>
          </cell>
          <cell r="O1945">
            <v>2</v>
          </cell>
          <cell r="P1945" t="str">
            <v>U</v>
          </cell>
          <cell r="Q1945" t="str">
            <v>CS</v>
          </cell>
          <cell r="R1945">
            <v>44</v>
          </cell>
        </row>
        <row r="1946">
          <cell r="E1946" t="str">
            <v>Rite of Flame</v>
          </cell>
          <cell r="F1946" t="str">
            <v>Coldsnap</v>
          </cell>
          <cell r="G1946" t="str">
            <v>C</v>
          </cell>
          <cell r="H1946" t="str">
            <v>Sorcery</v>
          </cell>
          <cell r="L1946" t="str">
            <v>Add {R}{R} to your mana pool, then add {R} to your mana pool for each card named Rite of Flame in each graveyard.</v>
          </cell>
          <cell r="M1946" t="str">
            <v>{R}</v>
          </cell>
          <cell r="N1946" t="str">
            <v>{R}</v>
          </cell>
          <cell r="O1946">
            <v>1</v>
          </cell>
          <cell r="P1946" t="str">
            <v>R</v>
          </cell>
          <cell r="Q1946" t="str">
            <v>CS</v>
          </cell>
          <cell r="R1946">
            <v>96</v>
          </cell>
        </row>
        <row r="1947">
          <cell r="E1947" t="str">
            <v>Ronom Hulk</v>
          </cell>
          <cell r="F1947" t="str">
            <v>Coldsnap</v>
          </cell>
          <cell r="G1947" t="str">
            <v>C</v>
          </cell>
          <cell r="H1947" t="str">
            <v>Creature — Beast</v>
          </cell>
          <cell r="I1947">
            <v>5</v>
          </cell>
          <cell r="J1947">
            <v>6</v>
          </cell>
          <cell r="L1947" t="str">
            <v>Protection from snow?Cumulative upkeep {1} #_(At the beginning of your upkeep, put an age counter on this permanent, then sacrifice it unless you pay its upkeep cost for each age counter on it.)_#</v>
          </cell>
          <cell r="M1947" t="str">
            <v>{4}{G}</v>
          </cell>
          <cell r="O1947">
            <v>5</v>
          </cell>
          <cell r="P1947" t="str">
            <v>G</v>
          </cell>
          <cell r="Q1947" t="str">
            <v>CS</v>
          </cell>
          <cell r="R1947">
            <v>119</v>
          </cell>
        </row>
        <row r="1948">
          <cell r="E1948" t="str">
            <v>Ronom Serpent</v>
          </cell>
          <cell r="F1948" t="str">
            <v>Coldsnap</v>
          </cell>
          <cell r="G1948" t="str">
            <v>C</v>
          </cell>
          <cell r="H1948" t="str">
            <v>Snow Creature — Serpent</v>
          </cell>
          <cell r="I1948">
            <v>5</v>
          </cell>
          <cell r="J1948">
            <v>6</v>
          </cell>
          <cell r="L1948" t="str">
            <v>Ronom Serpent can't attack unless defending player controls a snow land. When you control no snow lands, sacrifice Ronom Serpent.</v>
          </cell>
          <cell r="M1948" t="str">
            <v>{5}{U}</v>
          </cell>
          <cell r="O1948">
            <v>6</v>
          </cell>
          <cell r="P1948" t="str">
            <v>U</v>
          </cell>
          <cell r="Q1948" t="str">
            <v>CS</v>
          </cell>
          <cell r="R1948">
            <v>45</v>
          </cell>
        </row>
        <row r="1949">
          <cell r="E1949" t="str">
            <v>Ronom Unicorn</v>
          </cell>
          <cell r="F1949" t="str">
            <v>Coldsnap</v>
          </cell>
          <cell r="G1949" t="str">
            <v>C</v>
          </cell>
          <cell r="H1949" t="str">
            <v>Creature — Unicorn</v>
          </cell>
          <cell r="I1949">
            <v>2</v>
          </cell>
          <cell r="J1949">
            <v>2</v>
          </cell>
          <cell r="L1949" t="str">
            <v>Sacrifice Ronom Unicorn: Destroy target enchantment.</v>
          </cell>
          <cell r="M1949" t="str">
            <v>{1}{W}</v>
          </cell>
          <cell r="O1949">
            <v>2</v>
          </cell>
          <cell r="P1949" t="str">
            <v>W</v>
          </cell>
          <cell r="Q1949" t="str">
            <v>CS</v>
          </cell>
          <cell r="R1949">
            <v>16</v>
          </cell>
        </row>
        <row r="1950">
          <cell r="E1950" t="str">
            <v>Rune Snag</v>
          </cell>
          <cell r="F1950" t="str">
            <v>Coldsnap</v>
          </cell>
          <cell r="G1950" t="str">
            <v>C</v>
          </cell>
          <cell r="H1950" t="str">
            <v>Instant</v>
          </cell>
          <cell r="L1950" t="str">
            <v>Counter target spell unless its controller pays {2} plus an additional {2} for each card named Rune Snag in each graveyard.</v>
          </cell>
          <cell r="M1950" t="str">
            <v>{1}{U}</v>
          </cell>
          <cell r="O1950">
            <v>2</v>
          </cell>
          <cell r="P1950" t="str">
            <v>U</v>
          </cell>
          <cell r="Q1950" t="str">
            <v>CS</v>
          </cell>
          <cell r="R1950">
            <v>46</v>
          </cell>
        </row>
        <row r="1951">
          <cell r="E1951" t="str">
            <v>Scrying Sheets</v>
          </cell>
          <cell r="F1951" t="str">
            <v>Coldsnap</v>
          </cell>
          <cell r="G1951" t="str">
            <v>R</v>
          </cell>
          <cell r="H1951" t="str">
            <v>Snow Land</v>
          </cell>
          <cell r="L1951" t="str">
            <v>{T}: Add {1} to your mana pool. {1}{S}, {T}: Look at the top card of your library. If that card is snow, you may reveal it and put it into your hand.</v>
          </cell>
          <cell r="N1951" t="str">
            <v>{X}</v>
          </cell>
          <cell r="O1951">
            <v>0</v>
          </cell>
          <cell r="P1951" t="str">
            <v>L</v>
          </cell>
          <cell r="Q1951" t="str">
            <v>CS</v>
          </cell>
          <cell r="R1951">
            <v>149</v>
          </cell>
        </row>
        <row r="1952">
          <cell r="E1952" t="str">
            <v>Sek'Kuar, Deathkeeper</v>
          </cell>
          <cell r="F1952" t="str">
            <v>Coldsnap</v>
          </cell>
          <cell r="G1952" t="str">
            <v>R</v>
          </cell>
          <cell r="H1952" t="str">
            <v>Legendary Creature — Orc Shaman</v>
          </cell>
          <cell r="I1952">
            <v>4</v>
          </cell>
          <cell r="J1952">
            <v>3</v>
          </cell>
          <cell r="L1952" t="str">
            <v>Whenever another nontoken creature you control dies, put a 3/1 black and red Graveborn creature token with haste onto the battlefield.</v>
          </cell>
          <cell r="M1952" t="str">
            <v>{2}{B}{R}{G}</v>
          </cell>
          <cell r="O1952">
            <v>5</v>
          </cell>
          <cell r="P1952" t="str">
            <v>GRB</v>
          </cell>
          <cell r="Q1952" t="str">
            <v>CS</v>
          </cell>
          <cell r="R1952">
            <v>131</v>
          </cell>
        </row>
        <row r="1953">
          <cell r="E1953" t="str">
            <v>Shape of the Wiitigo</v>
          </cell>
          <cell r="F1953" t="str">
            <v>Coldsnap</v>
          </cell>
          <cell r="G1953" t="str">
            <v>R</v>
          </cell>
          <cell r="H1953" t="str">
            <v>Enchantment — Aura</v>
          </cell>
          <cell r="L1953" t="str">
            <v>Enchant creature?When Shape of the Wiitigo enters the battlefield, put six +1/+1 counters on enchanted creature. At the beginning of your upkeep, put a +1/+1 counter on enchanted creature if it attacked or blocked since your last upkeep. Otherwise, remove a +1/+1 counter from it.</v>
          </cell>
          <cell r="M1953" t="str">
            <v>{3}{G}{G}{G}</v>
          </cell>
          <cell r="O1953">
            <v>6</v>
          </cell>
          <cell r="P1953" t="str">
            <v>G</v>
          </cell>
          <cell r="Q1953" t="str">
            <v>CS</v>
          </cell>
          <cell r="R1953">
            <v>120</v>
          </cell>
        </row>
        <row r="1954">
          <cell r="A1954" t="str">
            <v>YES</v>
          </cell>
          <cell r="E1954" t="str">
            <v>Sheltering Ancient</v>
          </cell>
          <cell r="F1954" t="str">
            <v>Coldsnap</v>
          </cell>
          <cell r="G1954" t="str">
            <v>U</v>
          </cell>
          <cell r="H1954" t="str">
            <v>Creature — Treefolk</v>
          </cell>
          <cell r="I1954">
            <v>5</v>
          </cell>
          <cell r="J1954">
            <v>5</v>
          </cell>
          <cell r="L1954" t="str">
            <v>Trample?Cumulative upkeep—Put a +1/+1 counter on a creature an opponent controls. #_(At the beginning of your upkeep, put an age counter on this permanent, then sacrifice it unless you pay its upkeep cost for each age counter on it.)_#</v>
          </cell>
          <cell r="M1954" t="str">
            <v>{1}{G}</v>
          </cell>
          <cell r="O1954">
            <v>2</v>
          </cell>
          <cell r="P1954" t="str">
            <v>G</v>
          </cell>
          <cell r="Q1954" t="str">
            <v>CS</v>
          </cell>
          <cell r="R1954">
            <v>121</v>
          </cell>
        </row>
        <row r="1955">
          <cell r="E1955" t="str">
            <v>Simian Brawler</v>
          </cell>
          <cell r="F1955" t="str">
            <v>Coldsnap</v>
          </cell>
          <cell r="G1955" t="str">
            <v>C</v>
          </cell>
          <cell r="H1955" t="str">
            <v>Creature — Ape Warrior</v>
          </cell>
          <cell r="I1955">
            <v>3</v>
          </cell>
          <cell r="J1955">
            <v>3</v>
          </cell>
          <cell r="L1955" t="str">
            <v>Discard a land card: Simian Brawler gets +1/+1 until end of turn.</v>
          </cell>
          <cell r="M1955" t="str">
            <v>{3}{G}</v>
          </cell>
          <cell r="O1955">
            <v>4</v>
          </cell>
          <cell r="P1955" t="str">
            <v>G</v>
          </cell>
          <cell r="Q1955" t="str">
            <v>CS</v>
          </cell>
          <cell r="R1955">
            <v>122</v>
          </cell>
        </row>
        <row r="1956">
          <cell r="E1956" t="str">
            <v>Skred</v>
          </cell>
          <cell r="F1956" t="str">
            <v>Coldsnap</v>
          </cell>
          <cell r="G1956" t="str">
            <v>C</v>
          </cell>
          <cell r="H1956" t="str">
            <v>Instant</v>
          </cell>
          <cell r="L1956" t="str">
            <v>Skred deals damage to target creature equal to the number of snow permanents you control.</v>
          </cell>
          <cell r="M1956" t="str">
            <v>{R}</v>
          </cell>
          <cell r="O1956">
            <v>1</v>
          </cell>
          <cell r="P1956" t="str">
            <v>R</v>
          </cell>
          <cell r="Q1956" t="str">
            <v>CS</v>
          </cell>
          <cell r="R1956">
            <v>97</v>
          </cell>
        </row>
        <row r="1957">
          <cell r="A1957" t="str">
            <v>YES (Foil)</v>
          </cell>
          <cell r="E1957" t="str">
            <v>Snow-Covered Forest</v>
          </cell>
          <cell r="F1957" t="str">
            <v>Coldsnap</v>
          </cell>
          <cell r="G1957" t="str">
            <v>C</v>
          </cell>
          <cell r="H1957" t="str">
            <v>Basic Snow Land — Forest</v>
          </cell>
          <cell r="L1957" t="str">
            <v>{G}</v>
          </cell>
          <cell r="N1957" t="str">
            <v>{G}</v>
          </cell>
          <cell r="O1957">
            <v>0</v>
          </cell>
          <cell r="P1957" t="str">
            <v>L</v>
          </cell>
          <cell r="Q1957" t="str">
            <v>CS</v>
          </cell>
          <cell r="R1957">
            <v>155</v>
          </cell>
        </row>
        <row r="1958">
          <cell r="E1958" t="str">
            <v>Snow-Covered Island</v>
          </cell>
          <cell r="F1958" t="str">
            <v>Coldsnap</v>
          </cell>
          <cell r="G1958" t="str">
            <v>C</v>
          </cell>
          <cell r="H1958" t="str">
            <v>Basic Snow Land — Island</v>
          </cell>
          <cell r="L1958" t="str">
            <v>{U}</v>
          </cell>
          <cell r="N1958" t="str">
            <v>{U}</v>
          </cell>
          <cell r="O1958">
            <v>0</v>
          </cell>
          <cell r="P1958" t="str">
            <v>L</v>
          </cell>
          <cell r="Q1958" t="str">
            <v>CS</v>
          </cell>
          <cell r="R1958">
            <v>152</v>
          </cell>
        </row>
        <row r="1959">
          <cell r="A1959" t="str">
            <v>YES (Foil)</v>
          </cell>
          <cell r="E1959" t="str">
            <v>Snow-Covered Mountain</v>
          </cell>
          <cell r="F1959" t="str">
            <v>Coldsnap</v>
          </cell>
          <cell r="G1959" t="str">
            <v>C</v>
          </cell>
          <cell r="H1959" t="str">
            <v>Basic Snow Land — Mountain</v>
          </cell>
          <cell r="L1959" t="str">
            <v>{R}</v>
          </cell>
          <cell r="N1959" t="str">
            <v>{R}</v>
          </cell>
          <cell r="O1959">
            <v>0</v>
          </cell>
          <cell r="P1959" t="str">
            <v>L</v>
          </cell>
          <cell r="Q1959" t="str">
            <v>CS</v>
          </cell>
          <cell r="R1959">
            <v>154</v>
          </cell>
        </row>
        <row r="1960">
          <cell r="A1960" t="str">
            <v>YES (Foil)</v>
          </cell>
          <cell r="E1960" t="str">
            <v>Snow-Covered Plains</v>
          </cell>
          <cell r="F1960" t="str">
            <v>Coldsnap</v>
          </cell>
          <cell r="G1960" t="str">
            <v>C</v>
          </cell>
          <cell r="H1960" t="str">
            <v>Basic Snow Land — Plains</v>
          </cell>
          <cell r="L1960" t="str">
            <v>{W}</v>
          </cell>
          <cell r="N1960" t="str">
            <v>{W}</v>
          </cell>
          <cell r="O1960">
            <v>0</v>
          </cell>
          <cell r="P1960" t="str">
            <v>L</v>
          </cell>
          <cell r="Q1960" t="str">
            <v>CS</v>
          </cell>
          <cell r="R1960">
            <v>151</v>
          </cell>
        </row>
        <row r="1961">
          <cell r="E1961" t="str">
            <v>Snow-Covered Swamp</v>
          </cell>
          <cell r="F1961" t="str">
            <v>Coldsnap</v>
          </cell>
          <cell r="G1961" t="str">
            <v>C</v>
          </cell>
          <cell r="H1961" t="str">
            <v>Basic Snow Land — Swamp</v>
          </cell>
          <cell r="L1961" t="str">
            <v>{B}</v>
          </cell>
          <cell r="N1961" t="str">
            <v>{B}</v>
          </cell>
          <cell r="O1961">
            <v>0</v>
          </cell>
          <cell r="P1961" t="str">
            <v>L</v>
          </cell>
          <cell r="Q1961" t="str">
            <v>CS</v>
          </cell>
          <cell r="R1961">
            <v>153</v>
          </cell>
        </row>
        <row r="1962">
          <cell r="E1962" t="str">
            <v>Soul Spike</v>
          </cell>
          <cell r="F1962" t="str">
            <v>Coldsnap</v>
          </cell>
          <cell r="G1962" t="str">
            <v>R</v>
          </cell>
          <cell r="H1962" t="str">
            <v>Instant</v>
          </cell>
          <cell r="L1962" t="str">
            <v>You may exile two black cards from your hand rather than pay Soul Spike's mana cost. Soul Spike deals 4 damage to target creature or player and you gain 4 life.</v>
          </cell>
          <cell r="M1962" t="str">
            <v>{5}{B}{B}</v>
          </cell>
          <cell r="O1962">
            <v>7</v>
          </cell>
          <cell r="P1962" t="str">
            <v>B</v>
          </cell>
          <cell r="Q1962" t="str">
            <v>CS</v>
          </cell>
          <cell r="R1962">
            <v>70</v>
          </cell>
        </row>
        <row r="1963">
          <cell r="E1963" t="str">
            <v>Sound the Call</v>
          </cell>
          <cell r="F1963" t="str">
            <v>Coldsnap</v>
          </cell>
          <cell r="G1963" t="str">
            <v>C</v>
          </cell>
          <cell r="H1963" t="str">
            <v>Sorcery</v>
          </cell>
          <cell r="L1963" t="str">
            <v>Put a 1/1 green Wolf creature token onto the battlefield. It has "This creature gets +1/+1 for each card named Sound the Call in each graveyard."</v>
          </cell>
          <cell r="M1963" t="str">
            <v>{2}{G}</v>
          </cell>
          <cell r="O1963">
            <v>3</v>
          </cell>
          <cell r="P1963" t="str">
            <v>G</v>
          </cell>
          <cell r="Q1963" t="str">
            <v>CS</v>
          </cell>
          <cell r="R1963">
            <v>123</v>
          </cell>
        </row>
        <row r="1964">
          <cell r="A1964" t="str">
            <v>YES</v>
          </cell>
          <cell r="E1964" t="str">
            <v>Squall Drifter</v>
          </cell>
          <cell r="F1964" t="str">
            <v>Coldsnap</v>
          </cell>
          <cell r="G1964" t="str">
            <v>C</v>
          </cell>
          <cell r="H1964" t="str">
            <v>Snow Creature — Elemental</v>
          </cell>
          <cell r="I1964">
            <v>1</v>
          </cell>
          <cell r="J1964">
            <v>1</v>
          </cell>
          <cell r="L1964" t="str">
            <v>Flying?{W}, {T}: Tap target creature.</v>
          </cell>
          <cell r="M1964" t="str">
            <v>{1}{W}</v>
          </cell>
          <cell r="O1964">
            <v>2</v>
          </cell>
          <cell r="P1964" t="str">
            <v>W</v>
          </cell>
          <cell r="Q1964" t="str">
            <v>CS</v>
          </cell>
          <cell r="R1964">
            <v>17</v>
          </cell>
        </row>
        <row r="1965">
          <cell r="E1965" t="str">
            <v>Stalking Yeti</v>
          </cell>
          <cell r="F1965" t="str">
            <v>Coldsnap</v>
          </cell>
          <cell r="G1965" t="str">
            <v>U</v>
          </cell>
          <cell r="H1965" t="str">
            <v>Snow Creature — Yeti</v>
          </cell>
          <cell r="I1965">
            <v>3</v>
          </cell>
          <cell r="J1965">
            <v>3</v>
          </cell>
          <cell r="L1965" t="str">
            <v>When Stalking Yeti enters the battlefield, if it's on the battlefield, it deals damage equal to its power to target creature an opponent controls and that creature deals damage equal to its power to Stalking Yeti. {2}{S}: Return Stalking Yeti to its owner's hand. Activate this ability only any time you could cast a sorcery. #_({S} can be paid with one mana from a snow permanent.)_#</v>
          </cell>
          <cell r="M1965" t="str">
            <v>{2}{R}{R}</v>
          </cell>
          <cell r="O1965">
            <v>4</v>
          </cell>
          <cell r="P1965" t="str">
            <v>R</v>
          </cell>
          <cell r="Q1965" t="str">
            <v>CS</v>
          </cell>
          <cell r="R1965">
            <v>98</v>
          </cell>
        </row>
        <row r="1966">
          <cell r="E1966" t="str">
            <v>Steam Spitter</v>
          </cell>
          <cell r="F1966" t="str">
            <v>Coldsnap</v>
          </cell>
          <cell r="G1966" t="str">
            <v>U</v>
          </cell>
          <cell r="H1966" t="str">
            <v>Creature — Spider</v>
          </cell>
          <cell r="I1966">
            <v>1</v>
          </cell>
          <cell r="J1966">
            <v>5</v>
          </cell>
          <cell r="L1966" t="str">
            <v>Reach #_(This creature can block creatures with flying.)_#?{R}: Steam Spitter gets +1/+0 until end of turn.</v>
          </cell>
          <cell r="M1966" t="str">
            <v>{4}{G}</v>
          </cell>
          <cell r="O1966">
            <v>5</v>
          </cell>
          <cell r="P1966" t="str">
            <v>G</v>
          </cell>
          <cell r="Q1966" t="str">
            <v>CS</v>
          </cell>
          <cell r="R1966">
            <v>124</v>
          </cell>
        </row>
        <row r="1967">
          <cell r="E1967" t="str">
            <v>Stromgald Crusader</v>
          </cell>
          <cell r="F1967" t="str">
            <v>Coldsnap</v>
          </cell>
          <cell r="G1967" t="str">
            <v>U</v>
          </cell>
          <cell r="H1967" t="str">
            <v>Creature — Zombie Knight</v>
          </cell>
          <cell r="I1967">
            <v>2</v>
          </cell>
          <cell r="J1967">
            <v>1</v>
          </cell>
          <cell r="L1967" t="str">
            <v>Protection from white?{B}: Stromgald Crusader gains flying until end of turn. {B}{B}: Stromgald Crusader gets +1/+0 until end of turn.</v>
          </cell>
          <cell r="M1967" t="str">
            <v>{B}{B}</v>
          </cell>
          <cell r="O1967">
            <v>2</v>
          </cell>
          <cell r="P1967" t="str">
            <v>B</v>
          </cell>
          <cell r="Q1967" t="str">
            <v>CS</v>
          </cell>
          <cell r="R1967">
            <v>71</v>
          </cell>
        </row>
        <row r="1968">
          <cell r="A1968" t="str">
            <v>YES</v>
          </cell>
          <cell r="E1968" t="str">
            <v>Sun's Bounty</v>
          </cell>
          <cell r="F1968" t="str">
            <v>Coldsnap</v>
          </cell>
          <cell r="G1968" t="str">
            <v>C</v>
          </cell>
          <cell r="H1968" t="str">
            <v>Instant</v>
          </cell>
          <cell r="L1968" t="str">
            <v>You gain 4 life. Recover {1}{W} #_(When a creature is put into your graveyard from the battlefield, you may pay {1}{W}. If you do, return this card from your graveyard to your hand. Otherwise, exile this card.)_#</v>
          </cell>
          <cell r="M1968" t="str">
            <v>{1}{W}</v>
          </cell>
          <cell r="O1968">
            <v>2</v>
          </cell>
          <cell r="P1968" t="str">
            <v>W</v>
          </cell>
          <cell r="Q1968" t="str">
            <v>CS</v>
          </cell>
          <cell r="R1968">
            <v>18</v>
          </cell>
        </row>
        <row r="1969">
          <cell r="E1969" t="str">
            <v>Sunscour</v>
          </cell>
          <cell r="F1969" t="str">
            <v>Coldsnap</v>
          </cell>
          <cell r="G1969" t="str">
            <v>R</v>
          </cell>
          <cell r="H1969" t="str">
            <v>Sorcery</v>
          </cell>
          <cell r="L1969" t="str">
            <v>You may exile two white cards from your hand rather than pay Sunscour's mana cost. Destroy all creatures.</v>
          </cell>
          <cell r="M1969" t="str">
            <v>{5}{W}{W}</v>
          </cell>
          <cell r="O1969">
            <v>7</v>
          </cell>
          <cell r="P1969" t="str">
            <v>W</v>
          </cell>
          <cell r="Q1969" t="str">
            <v>CS</v>
          </cell>
          <cell r="R1969">
            <v>19</v>
          </cell>
        </row>
        <row r="1970">
          <cell r="E1970" t="str">
            <v>Surging Aether</v>
          </cell>
          <cell r="F1970" t="str">
            <v>Coldsnap</v>
          </cell>
          <cell r="G1970" t="str">
            <v>C</v>
          </cell>
          <cell r="H1970" t="str">
            <v>Instant</v>
          </cell>
          <cell r="L1970" t="str">
            <v>Ripple 4 #_(When you cast this spell, you may reveal the top four cards of your library. You may cast any revealed cards with the same name as this spell without paying their mana costs. Put the rest on the bottom of your library.)_#?Return target permanent to its owner's hand.</v>
          </cell>
          <cell r="M1970" t="str">
            <v>{3}{U}</v>
          </cell>
          <cell r="O1970">
            <v>4</v>
          </cell>
          <cell r="P1970" t="str">
            <v>U</v>
          </cell>
          <cell r="Q1970" t="str">
            <v>CS</v>
          </cell>
          <cell r="R1970">
            <v>47</v>
          </cell>
        </row>
        <row r="1971">
          <cell r="E1971" t="str">
            <v>Surging Dementia</v>
          </cell>
          <cell r="F1971" t="str">
            <v>Coldsnap</v>
          </cell>
          <cell r="G1971" t="str">
            <v>C</v>
          </cell>
          <cell r="H1971" t="str">
            <v>Sorcery</v>
          </cell>
          <cell r="L1971" t="str">
            <v>Ripple 4 #_(When you cast this spell, you may reveal the top four cards of your library. You may cast any revealed cards with the same name as this spell without paying their mana costs. Put the rest on the bottom of your library.)_#?Target player discards a card.</v>
          </cell>
          <cell r="M1971" t="str">
            <v>{1}{B}</v>
          </cell>
          <cell r="O1971">
            <v>2</v>
          </cell>
          <cell r="P1971" t="str">
            <v>B</v>
          </cell>
          <cell r="Q1971" t="str">
            <v>CS</v>
          </cell>
          <cell r="R1971">
            <v>72</v>
          </cell>
        </row>
        <row r="1972">
          <cell r="A1972" t="str">
            <v>Promo</v>
          </cell>
          <cell r="E1972" t="str">
            <v>Surging Flame</v>
          </cell>
          <cell r="F1972" t="str">
            <v>Coldsnap</v>
          </cell>
          <cell r="G1972" t="str">
            <v>C</v>
          </cell>
          <cell r="H1972" t="str">
            <v>Instant</v>
          </cell>
          <cell r="L1972" t="str">
            <v>Ripple 4 #_(When you cast this spell, you may reveal the top four cards of your library. You may cast any revealed cards with the same name as this spell without paying their mana costs. Put the rest on the bottom of your library.)_#?Surging Flame deals 2 damage to target creature or player.</v>
          </cell>
          <cell r="M1972" t="str">
            <v>{1}{R}</v>
          </cell>
          <cell r="O1972">
            <v>2</v>
          </cell>
          <cell r="P1972" t="str">
            <v>R</v>
          </cell>
          <cell r="Q1972" t="str">
            <v>CS</v>
          </cell>
          <cell r="R1972">
            <v>99</v>
          </cell>
        </row>
        <row r="1973">
          <cell r="E1973" t="str">
            <v>Surging Might</v>
          </cell>
          <cell r="F1973" t="str">
            <v>Coldsnap</v>
          </cell>
          <cell r="G1973" t="str">
            <v>C</v>
          </cell>
          <cell r="H1973" t="str">
            <v>Enchantment — Aura</v>
          </cell>
          <cell r="L1973" t="str">
            <v>Enchant creature?Enchanted creature gets +2/+2. Ripple 4 #_(When you cast this spell, you may reveal the top four cards of your library. You may cast any revealed cards with the same name as this spell without paying their mana costs. Put the rest on the bottom of your library.)_#</v>
          </cell>
          <cell r="M1973" t="str">
            <v>{2}{G}</v>
          </cell>
          <cell r="O1973">
            <v>3</v>
          </cell>
          <cell r="P1973" t="str">
            <v>G</v>
          </cell>
          <cell r="Q1973" t="str">
            <v>CS</v>
          </cell>
          <cell r="R1973">
            <v>125</v>
          </cell>
        </row>
        <row r="1974">
          <cell r="E1974" t="str">
            <v>Surging Sentinels</v>
          </cell>
          <cell r="F1974" t="str">
            <v>Coldsnap</v>
          </cell>
          <cell r="G1974" t="str">
            <v>C</v>
          </cell>
          <cell r="H1974" t="str">
            <v>Creature — Human Soldier</v>
          </cell>
          <cell r="I1974">
            <v>2</v>
          </cell>
          <cell r="J1974">
            <v>1</v>
          </cell>
          <cell r="L1974" t="str">
            <v>First strike?Ripple 4 #_(When you cast this spell, you may reveal the top four cards of your library. You may cast any revealed cards with the same name as this spell without paying their mana costs. Put the rest on the bottom of your library.)_#</v>
          </cell>
          <cell r="M1974" t="str">
            <v>{2}{W}</v>
          </cell>
          <cell r="O1974">
            <v>3</v>
          </cell>
          <cell r="P1974" t="str">
            <v>W</v>
          </cell>
          <cell r="Q1974" t="str">
            <v>CS</v>
          </cell>
          <cell r="R1974">
            <v>20</v>
          </cell>
        </row>
        <row r="1975">
          <cell r="A1975" t="str">
            <v>YES</v>
          </cell>
          <cell r="E1975" t="str">
            <v>Survivor of the Unseen</v>
          </cell>
          <cell r="F1975" t="str">
            <v>Coldsnap</v>
          </cell>
          <cell r="G1975" t="str">
            <v>C</v>
          </cell>
          <cell r="H1975" t="str">
            <v>Creature — Human Wizard</v>
          </cell>
          <cell r="I1975">
            <v>2</v>
          </cell>
          <cell r="J1975">
            <v>1</v>
          </cell>
          <cell r="L1975" t="str">
            <v>Cumulative upkeep {2} #_(At the beginning of your upkeep, put an age counter on this permanent, then sacrifice it unless you pay its upkeep cost for each age counter on it.)_#?{T}: Draw two cards, then put a card from your hand on top of your library.</v>
          </cell>
          <cell r="M1975" t="str">
            <v>{2}{U}</v>
          </cell>
          <cell r="O1975">
            <v>3</v>
          </cell>
          <cell r="P1975" t="str">
            <v>U</v>
          </cell>
          <cell r="Q1975" t="str">
            <v>CS</v>
          </cell>
          <cell r="R1975">
            <v>48</v>
          </cell>
        </row>
        <row r="1976">
          <cell r="E1976" t="str">
            <v>Swift Maneuver</v>
          </cell>
          <cell r="F1976" t="str">
            <v>Coldsnap</v>
          </cell>
          <cell r="G1976" t="str">
            <v>C</v>
          </cell>
          <cell r="H1976" t="str">
            <v>Instant</v>
          </cell>
          <cell r="L1976" t="str">
            <v>Prevent the next 2 damage that would be dealt to target creature or player this turn. Draw a card at the beginning of the next turn's upkeep.</v>
          </cell>
          <cell r="M1976" t="str">
            <v>{1}{W}</v>
          </cell>
          <cell r="O1976">
            <v>2</v>
          </cell>
          <cell r="P1976" t="str">
            <v>W</v>
          </cell>
          <cell r="Q1976" t="str">
            <v>CS</v>
          </cell>
          <cell r="R1976">
            <v>21</v>
          </cell>
        </row>
        <row r="1977">
          <cell r="E1977" t="str">
            <v>Tamanoa</v>
          </cell>
          <cell r="F1977" t="str">
            <v>Coldsnap</v>
          </cell>
          <cell r="G1977" t="str">
            <v>R</v>
          </cell>
          <cell r="H1977" t="str">
            <v>Creature — Spirit</v>
          </cell>
          <cell r="I1977">
            <v>2</v>
          </cell>
          <cell r="J1977">
            <v>4</v>
          </cell>
          <cell r="L1977" t="str">
            <v>Whenever a noncreature source you control deals damage, you gain that much life.</v>
          </cell>
          <cell r="M1977" t="str">
            <v>{R}{G}{W}</v>
          </cell>
          <cell r="O1977">
            <v>3</v>
          </cell>
          <cell r="P1977" t="str">
            <v>GWR</v>
          </cell>
          <cell r="Q1977" t="str">
            <v>CS</v>
          </cell>
          <cell r="R1977">
            <v>132</v>
          </cell>
        </row>
        <row r="1978">
          <cell r="E1978" t="str">
            <v>Thermal Flux</v>
          </cell>
          <cell r="F1978" t="str">
            <v>Coldsnap</v>
          </cell>
          <cell r="G1978" t="str">
            <v>C</v>
          </cell>
          <cell r="H1978" t="str">
            <v>Instant</v>
          </cell>
          <cell r="L1978" t="str">
            <v>Choose one — Target nonsnow permanent becomes snow until end of turn; or target snow permanent isn't snow until end of turn. Draw a card at the beginning of the next turn's upkeep.</v>
          </cell>
          <cell r="M1978" t="str">
            <v>{U}</v>
          </cell>
          <cell r="O1978">
            <v>1</v>
          </cell>
          <cell r="P1978" t="str">
            <v>U</v>
          </cell>
          <cell r="Q1978" t="str">
            <v>CS</v>
          </cell>
          <cell r="R1978">
            <v>49</v>
          </cell>
        </row>
        <row r="1979">
          <cell r="E1979" t="str">
            <v>Thermopod</v>
          </cell>
          <cell r="F1979" t="str">
            <v>Coldsnap</v>
          </cell>
          <cell r="G1979" t="str">
            <v>C</v>
          </cell>
          <cell r="H1979" t="str">
            <v>Snow Creature — Slug</v>
          </cell>
          <cell r="I1979">
            <v>4</v>
          </cell>
          <cell r="J1979">
            <v>3</v>
          </cell>
          <cell r="L1979" t="str">
            <v>{S}: Thermopod gains haste until end of turn. #_({S} can be paid with one mana from a snow permanent.)_#?Sacrifice a creature: Add {R} to your mana pool.</v>
          </cell>
          <cell r="M1979" t="str">
            <v>{4}{R}</v>
          </cell>
          <cell r="N1979" t="str">
            <v>{R}</v>
          </cell>
          <cell r="O1979">
            <v>5</v>
          </cell>
          <cell r="P1979" t="str">
            <v>R</v>
          </cell>
          <cell r="Q1979" t="str">
            <v>CS</v>
          </cell>
          <cell r="R1979">
            <v>100</v>
          </cell>
        </row>
        <row r="1980">
          <cell r="E1980" t="str">
            <v>Thrumming Stone</v>
          </cell>
          <cell r="F1980" t="str">
            <v>Coldsnap</v>
          </cell>
          <cell r="G1980" t="str">
            <v>R</v>
          </cell>
          <cell r="H1980" t="str">
            <v>Legendary Artifact</v>
          </cell>
          <cell r="L1980" t="str">
            <v>Spells you cast have ripple 4. #_(Whenever you cast a spell, you may reveal the top four cards of your library. You may cast any revealed cards with the same name as the spell without paying their mana costs. Put the rest on the bottom of your library.)_#</v>
          </cell>
          <cell r="M1980" t="str">
            <v>{5}</v>
          </cell>
          <cell r="O1980">
            <v>5</v>
          </cell>
          <cell r="P1980" t="str">
            <v>A</v>
          </cell>
          <cell r="Q1980" t="str">
            <v>CS</v>
          </cell>
          <cell r="R1980">
            <v>142</v>
          </cell>
        </row>
        <row r="1981">
          <cell r="A1981" t="str">
            <v>YES (Foil)</v>
          </cell>
          <cell r="E1981" t="str">
            <v>Tresserhorn Sinks</v>
          </cell>
          <cell r="F1981" t="str">
            <v>Coldsnap</v>
          </cell>
          <cell r="G1981" t="str">
            <v>U</v>
          </cell>
          <cell r="H1981" t="str">
            <v>Snow Land</v>
          </cell>
          <cell r="L1981" t="str">
            <v>Tresserhorn Sinks enters the battlefield tapped. {T}: Add {B} or {R} to your mana pool.</v>
          </cell>
          <cell r="N1981" t="str">
            <v>{B}{R}</v>
          </cell>
          <cell r="O1981">
            <v>0</v>
          </cell>
          <cell r="P1981" t="str">
            <v>L</v>
          </cell>
          <cell r="Q1981" t="str">
            <v>CS</v>
          </cell>
          <cell r="R1981">
            <v>150</v>
          </cell>
        </row>
        <row r="1982">
          <cell r="E1982" t="str">
            <v>Tresserhorn Skyknight</v>
          </cell>
          <cell r="F1982" t="str">
            <v>Coldsnap</v>
          </cell>
          <cell r="G1982" t="str">
            <v>U</v>
          </cell>
          <cell r="H1982" t="str">
            <v>Creature — Zombie Knight</v>
          </cell>
          <cell r="I1982">
            <v>5</v>
          </cell>
          <cell r="J1982">
            <v>3</v>
          </cell>
          <cell r="L1982" t="str">
            <v>Flying?Prevent all damage that would be dealt to Tresserhorn Skyknight by creatures with first strike.</v>
          </cell>
          <cell r="M1982" t="str">
            <v>{5}{B}{B}</v>
          </cell>
          <cell r="O1982">
            <v>7</v>
          </cell>
          <cell r="P1982" t="str">
            <v>B</v>
          </cell>
          <cell r="Q1982" t="str">
            <v>CS</v>
          </cell>
          <cell r="R1982">
            <v>73</v>
          </cell>
        </row>
        <row r="1983">
          <cell r="E1983" t="str">
            <v>Ursine Fylgja</v>
          </cell>
          <cell r="F1983" t="str">
            <v>Coldsnap</v>
          </cell>
          <cell r="G1983" t="str">
            <v>U</v>
          </cell>
          <cell r="H1983" t="str">
            <v>Creature — Spirit Bear</v>
          </cell>
          <cell r="I1983">
            <v>3</v>
          </cell>
          <cell r="J1983">
            <v>3</v>
          </cell>
          <cell r="L1983" t="str">
            <v>Ursine Fylgja enters the battlefield with four healing counters on it. Remove a healing counter from Ursine Fylgja: Prevent the next 1 damage that would be dealt to Ursine Fylgja this turn. {2}{W}: Put a healing counter on Ursine Fylgja.</v>
          </cell>
          <cell r="M1983" t="str">
            <v>{4}{W}</v>
          </cell>
          <cell r="O1983">
            <v>5</v>
          </cell>
          <cell r="P1983" t="str">
            <v>W</v>
          </cell>
          <cell r="Q1983" t="str">
            <v>CS</v>
          </cell>
          <cell r="R1983">
            <v>22</v>
          </cell>
        </row>
        <row r="1984">
          <cell r="A1984" t="str">
            <v>YES (Foil)</v>
          </cell>
          <cell r="E1984" t="str">
            <v>Vanish into Memory</v>
          </cell>
          <cell r="F1984" t="str">
            <v>Coldsnap</v>
          </cell>
          <cell r="G1984" t="str">
            <v>U</v>
          </cell>
          <cell r="H1984" t="str">
            <v>Instant</v>
          </cell>
          <cell r="L1984" t="str">
            <v>Exile target creature. You draw cards equal to that creature's power. At the beginning of your next upkeep, return that card to the battlefield under its owner's control. If you do, discard cards equal to its toughness.</v>
          </cell>
          <cell r="M1984" t="str">
            <v>{2}{W}{U}</v>
          </cell>
          <cell r="O1984">
            <v>4</v>
          </cell>
          <cell r="P1984" t="str">
            <v>WU</v>
          </cell>
          <cell r="Q1984" t="str">
            <v>CS</v>
          </cell>
          <cell r="R1984">
            <v>133</v>
          </cell>
        </row>
        <row r="1985">
          <cell r="E1985" t="str">
            <v>Vexing Sphinx</v>
          </cell>
          <cell r="F1985" t="str">
            <v>Coldsnap</v>
          </cell>
          <cell r="G1985" t="str">
            <v>R</v>
          </cell>
          <cell r="H1985" t="str">
            <v>Creature — Sphinx</v>
          </cell>
          <cell r="I1985">
            <v>4</v>
          </cell>
          <cell r="J1985">
            <v>4</v>
          </cell>
          <cell r="L1985" t="str">
            <v>Flying?Cumulative upkeep—Discard a card. #_(At the beginning of your upkeep, put an age counter on this permanent, then sacrifice it unless you pay its upkeep cost for each age counter on it.)_#?When Vexing Sphinx dies, draw a card for each age counter on it.</v>
          </cell>
          <cell r="M1985" t="str">
            <v>{1}{U}{U}</v>
          </cell>
          <cell r="O1985">
            <v>3</v>
          </cell>
          <cell r="P1985" t="str">
            <v>U</v>
          </cell>
          <cell r="Q1985" t="str">
            <v>CS</v>
          </cell>
          <cell r="R1985">
            <v>50</v>
          </cell>
        </row>
        <row r="1986">
          <cell r="A1986" t="str">
            <v>YES</v>
          </cell>
          <cell r="E1986" t="str">
            <v>Void Maw</v>
          </cell>
          <cell r="F1986" t="str">
            <v>Coldsnap</v>
          </cell>
          <cell r="G1986" t="str">
            <v>R</v>
          </cell>
          <cell r="H1986" t="str">
            <v>Creature — Horror</v>
          </cell>
          <cell r="I1986">
            <v>4</v>
          </cell>
          <cell r="J1986">
            <v>5</v>
          </cell>
          <cell r="L1986" t="str">
            <v>Trample. If another creature would die, exile it instead. Put a card exiled with Void Maw into its owner's graveyard: Void Maw gets +2/+2 until end of turn.</v>
          </cell>
          <cell r="M1986" t="str">
            <v>{4}{B}{B}</v>
          </cell>
          <cell r="O1986">
            <v>6</v>
          </cell>
          <cell r="P1986" t="str">
            <v>B</v>
          </cell>
          <cell r="Q1986" t="str">
            <v>CS</v>
          </cell>
          <cell r="R1986">
            <v>74</v>
          </cell>
        </row>
        <row r="1987">
          <cell r="E1987" t="str">
            <v>Wall of Shards</v>
          </cell>
          <cell r="F1987" t="str">
            <v>Coldsnap</v>
          </cell>
          <cell r="G1987" t="str">
            <v>U</v>
          </cell>
          <cell r="H1987" t="str">
            <v>Snow Creature — Wall</v>
          </cell>
          <cell r="I1987">
            <v>1</v>
          </cell>
          <cell r="J1987">
            <v>8</v>
          </cell>
          <cell r="L1987" t="str">
            <v>Defender, flying?Cumulative upkeep—An opponent gains 1 life. #_(At the beginning of your upkeep, put an age counter on this permanent, then sacrifice it unless you pay its upkeep cost for each age counter on it.)_#</v>
          </cell>
          <cell r="M1987" t="str">
            <v>{1}{W}</v>
          </cell>
          <cell r="O1987">
            <v>2</v>
          </cell>
          <cell r="P1987" t="str">
            <v>W</v>
          </cell>
          <cell r="Q1987" t="str">
            <v>CS</v>
          </cell>
          <cell r="R1987">
            <v>23</v>
          </cell>
        </row>
        <row r="1988">
          <cell r="E1988" t="str">
            <v>White Shield Crusader</v>
          </cell>
          <cell r="F1988" t="str">
            <v>Coldsnap</v>
          </cell>
          <cell r="G1988" t="str">
            <v>U</v>
          </cell>
          <cell r="H1988" t="str">
            <v>Creature — Human Knight</v>
          </cell>
          <cell r="I1988">
            <v>2</v>
          </cell>
          <cell r="J1988">
            <v>1</v>
          </cell>
          <cell r="L1988" t="str">
            <v>Protection from black?{W}: White Shield Crusader gains flying until end of turn. {W}{W}: White Shield Crusader gets +1/+0 until end of turn.</v>
          </cell>
          <cell r="M1988" t="str">
            <v>{W}{W}</v>
          </cell>
          <cell r="O1988">
            <v>2</v>
          </cell>
          <cell r="P1988" t="str">
            <v>W</v>
          </cell>
          <cell r="Q1988" t="str">
            <v>CS</v>
          </cell>
          <cell r="R1988">
            <v>24</v>
          </cell>
        </row>
        <row r="1989">
          <cell r="E1989" t="str">
            <v>Wilderness Elemental</v>
          </cell>
          <cell r="F1989" t="str">
            <v>Coldsnap</v>
          </cell>
          <cell r="G1989" t="str">
            <v>U</v>
          </cell>
          <cell r="H1989" t="str">
            <v>Creature — Elemental</v>
          </cell>
          <cell r="I1989" t="str">
            <v>*</v>
          </cell>
          <cell r="J1989">
            <v>3</v>
          </cell>
          <cell r="L1989" t="str">
            <v>Trample?Wilderness Elemental's power is equal to the number of nonbasic lands your opponents control.</v>
          </cell>
          <cell r="M1989" t="str">
            <v>{1}{R}{G}</v>
          </cell>
          <cell r="O1989">
            <v>3</v>
          </cell>
          <cell r="P1989" t="str">
            <v>GR</v>
          </cell>
          <cell r="Q1989" t="str">
            <v>CS</v>
          </cell>
          <cell r="R1989">
            <v>134</v>
          </cell>
        </row>
        <row r="1990">
          <cell r="E1990" t="str">
            <v>Woolly Razorback</v>
          </cell>
          <cell r="F1990" t="str">
            <v>Coldsnap</v>
          </cell>
          <cell r="G1990" t="str">
            <v>R</v>
          </cell>
          <cell r="H1990" t="str">
            <v>Creature — Boar Beast</v>
          </cell>
          <cell r="I1990">
            <v>7</v>
          </cell>
          <cell r="J1990">
            <v>7</v>
          </cell>
          <cell r="L1990" t="str">
            <v>Woolly Razorback enters the battlefield with three ice counters on it. As long as Woolly Razorback has an ice counter on it, prevent all combat damage it would deal and it has defender. Whenever Woolly Razorback blocks, remove an ice counter from it.</v>
          </cell>
          <cell r="M1990" t="str">
            <v>{2}{W}{W}</v>
          </cell>
          <cell r="O1990">
            <v>4</v>
          </cell>
          <cell r="P1990" t="str">
            <v>W</v>
          </cell>
          <cell r="Q1990" t="str">
            <v>CS</v>
          </cell>
          <cell r="R1990">
            <v>25</v>
          </cell>
        </row>
        <row r="1991">
          <cell r="E1991" t="str">
            <v>Zombie Musher</v>
          </cell>
          <cell r="F1991" t="str">
            <v>Coldsnap</v>
          </cell>
          <cell r="G1991" t="str">
            <v>C</v>
          </cell>
          <cell r="H1991" t="str">
            <v>Snow Creature — Zombie</v>
          </cell>
          <cell r="I1991">
            <v>2</v>
          </cell>
          <cell r="J1991">
            <v>3</v>
          </cell>
          <cell r="L1991" t="str">
            <v>Snow landwalk?{S}: Regenerate Zombie Musher. #_({S} can be paid with one mana from a snow permanent.)_#</v>
          </cell>
          <cell r="M1991" t="str">
            <v>{3}{B}</v>
          </cell>
          <cell r="O1991">
            <v>4</v>
          </cell>
          <cell r="P1991" t="str">
            <v>B</v>
          </cell>
          <cell r="Q1991" t="str">
            <v>CS</v>
          </cell>
          <cell r="R1991">
            <v>75</v>
          </cell>
        </row>
        <row r="1992">
          <cell r="E1992" t="str">
            <v>Zur the Enchanter</v>
          </cell>
          <cell r="F1992" t="str">
            <v>Coldsnap</v>
          </cell>
          <cell r="G1992" t="str">
            <v>R</v>
          </cell>
          <cell r="H1992" t="str">
            <v>Legendary Creature — Human Wizard</v>
          </cell>
          <cell r="I1992">
            <v>1</v>
          </cell>
          <cell r="J1992">
            <v>4</v>
          </cell>
          <cell r="L1992" t="str">
            <v>Flying. Whenever Zur the Enchanter attacks, you may search your library for an enchantment card with converted mana cost 3 or less and put it onto the battlefield. If you do, shuffle your library.</v>
          </cell>
          <cell r="M1992" t="str">
            <v>{1}{W}{U}{B}</v>
          </cell>
          <cell r="O1992">
            <v>4</v>
          </cell>
          <cell r="P1992" t="str">
            <v>WUB</v>
          </cell>
          <cell r="Q1992" t="str">
            <v>CS</v>
          </cell>
          <cell r="R1992">
            <v>135</v>
          </cell>
        </row>
        <row r="1993">
          <cell r="E1993" t="str">
            <v>Absorb Vis</v>
          </cell>
          <cell r="F1993" t="str">
            <v>Conflux</v>
          </cell>
          <cell r="G1993" t="str">
            <v>C</v>
          </cell>
          <cell r="H1993" t="str">
            <v>Sorcery</v>
          </cell>
          <cell r="L1993" t="str">
            <v>Target player loses 4 life and you gain 4 life. Basic landcycling {1}{B} #_({1}{B}, Discard this card: Search your library for a basic land card, reveal it, and put it into your hand. Then shuffle your library.)_#</v>
          </cell>
          <cell r="M1993" t="str">
            <v>{6}{B}</v>
          </cell>
          <cell r="O1993">
            <v>7</v>
          </cell>
          <cell r="P1993" t="str">
            <v>B</v>
          </cell>
          <cell r="Q1993" t="str">
            <v>CFX</v>
          </cell>
          <cell r="R1993">
            <v>40</v>
          </cell>
        </row>
        <row r="1994">
          <cell r="A1994" t="str">
            <v>YES</v>
          </cell>
          <cell r="E1994" t="str">
            <v>Aerie Mystics</v>
          </cell>
          <cell r="F1994" t="str">
            <v>Conflux</v>
          </cell>
          <cell r="G1994" t="str">
            <v>U</v>
          </cell>
          <cell r="H1994" t="str">
            <v>Creature — Bird Wizard</v>
          </cell>
          <cell r="I1994">
            <v>3</v>
          </cell>
          <cell r="J1994">
            <v>3</v>
          </cell>
          <cell r="L1994" t="str">
            <v>Flying?{1}{G}{U}: Creatures you control gain shroud until end of turn.</v>
          </cell>
          <cell r="M1994" t="str">
            <v>{4}{W}</v>
          </cell>
          <cell r="O1994">
            <v>5</v>
          </cell>
          <cell r="P1994" t="str">
            <v>W</v>
          </cell>
          <cell r="Q1994" t="str">
            <v>CFX</v>
          </cell>
          <cell r="R1994">
            <v>1</v>
          </cell>
        </row>
        <row r="1995">
          <cell r="A1995" t="str">
            <v>YES (Foil)</v>
          </cell>
          <cell r="E1995" t="str">
            <v>Ancient Ziggurat</v>
          </cell>
          <cell r="F1995" t="str">
            <v>Conflux</v>
          </cell>
          <cell r="G1995" t="str">
            <v>U</v>
          </cell>
          <cell r="H1995" t="str">
            <v>Land</v>
          </cell>
          <cell r="L1995" t="str">
            <v>{T}: Add one mana of any color to your mana pool. Spend this mana only to cast a creature spell.</v>
          </cell>
          <cell r="N1995" t="str">
            <v>{W}{U}{B}{R}{G}</v>
          </cell>
          <cell r="O1995">
            <v>0</v>
          </cell>
          <cell r="P1995" t="str">
            <v>L</v>
          </cell>
          <cell r="Q1995" t="str">
            <v>CFX</v>
          </cell>
          <cell r="R1995">
            <v>141</v>
          </cell>
        </row>
        <row r="1996">
          <cell r="E1996" t="str">
            <v>Apocalypse Hydra</v>
          </cell>
          <cell r="F1996" t="str">
            <v>Conflux</v>
          </cell>
          <cell r="G1996" t="str">
            <v>M</v>
          </cell>
          <cell r="H1996" t="str">
            <v>Creature — Hydra</v>
          </cell>
          <cell r="I1996">
            <v>0</v>
          </cell>
          <cell r="J1996">
            <v>0</v>
          </cell>
          <cell r="L1996" t="str">
            <v>Apocalypse Hydra enters the battlefield with X +1/+1 counters on it. If X is 5 or more, it enters the battlefield with an additional X +1/+1 counters on it. {1}{R}, Remove a +1/+1 counter from Apocalypse Hydra: Apocalypse Hydra deals 1 damage to target creature or player.</v>
          </cell>
          <cell r="M1996" t="str">
            <v>{X}{R}{G}</v>
          </cell>
          <cell r="O1996">
            <v>2</v>
          </cell>
          <cell r="P1996" t="str">
            <v>GR</v>
          </cell>
          <cell r="Q1996" t="str">
            <v>CFX</v>
          </cell>
          <cell r="R1996">
            <v>98</v>
          </cell>
        </row>
        <row r="1997">
          <cell r="A1997" t="str">
            <v>YES (Foil)</v>
          </cell>
          <cell r="E1997" t="str">
            <v>Armillary Sphere</v>
          </cell>
          <cell r="F1997" t="str">
            <v>Conflux</v>
          </cell>
          <cell r="G1997" t="str">
            <v>C</v>
          </cell>
          <cell r="H1997" t="str">
            <v>Artifact</v>
          </cell>
          <cell r="L1997" t="str">
            <v>{2}, {T}, Sacrifice Armillary Sphere: Search your library for up to two basic land cards, reveal them, and put them into your hand. Then shuffle your library.</v>
          </cell>
          <cell r="M1997" t="str">
            <v>{2}</v>
          </cell>
          <cell r="O1997">
            <v>2</v>
          </cell>
          <cell r="P1997" t="str">
            <v>A</v>
          </cell>
          <cell r="Q1997" t="str">
            <v>CFX</v>
          </cell>
          <cell r="R1997">
            <v>134</v>
          </cell>
        </row>
        <row r="1998">
          <cell r="E1998" t="str">
            <v>Asha's Favor</v>
          </cell>
          <cell r="F1998" t="str">
            <v>Conflux</v>
          </cell>
          <cell r="G1998" t="str">
            <v>C</v>
          </cell>
          <cell r="H1998" t="str">
            <v>Enchantment — Aura</v>
          </cell>
          <cell r="L1998" t="str">
            <v>Enchant creature?Enchanted creature has flying, first strike, and vigilance.</v>
          </cell>
          <cell r="M1998" t="str">
            <v>{2}{W}</v>
          </cell>
          <cell r="O1998">
            <v>3</v>
          </cell>
          <cell r="P1998" t="str">
            <v>W</v>
          </cell>
          <cell r="Q1998" t="str">
            <v>CFX</v>
          </cell>
          <cell r="R1998">
            <v>2</v>
          </cell>
        </row>
        <row r="1999">
          <cell r="A1999" t="str">
            <v>YES</v>
          </cell>
          <cell r="E1999" t="str">
            <v>Aven Squire</v>
          </cell>
          <cell r="F1999" t="str">
            <v>Conflux</v>
          </cell>
          <cell r="G1999" t="str">
            <v>C</v>
          </cell>
          <cell r="H1999" t="str">
            <v>Creature — Bird Soldier</v>
          </cell>
          <cell r="I1999">
            <v>1</v>
          </cell>
          <cell r="J1999">
            <v>1</v>
          </cell>
          <cell r="L1999" t="str">
            <v>Flying?Exalted #_(Whenever a creature you control attacks alone, that creature gets +1/+1 until end of turn.)_#</v>
          </cell>
          <cell r="M1999" t="str">
            <v>{1}{W}</v>
          </cell>
          <cell r="O1999">
            <v>2</v>
          </cell>
          <cell r="P1999" t="str">
            <v>W</v>
          </cell>
          <cell r="Q1999" t="str">
            <v>CFX</v>
          </cell>
          <cell r="R1999">
            <v>3</v>
          </cell>
        </row>
        <row r="2000">
          <cell r="E2000" t="str">
            <v>Aven Trailblazer</v>
          </cell>
          <cell r="F2000" t="str">
            <v>Conflux</v>
          </cell>
          <cell r="G2000" t="str">
            <v>C</v>
          </cell>
          <cell r="H2000" t="str">
            <v>Creature — Bird Soldier</v>
          </cell>
          <cell r="I2000">
            <v>2</v>
          </cell>
          <cell r="J2000" t="str">
            <v>*</v>
          </cell>
          <cell r="L2000" t="str">
            <v>Flying?Domain — Aven Trailblazer's toughness is equal to the number of basic land types among lands you control.</v>
          </cell>
          <cell r="M2000" t="str">
            <v>{2}{W}</v>
          </cell>
          <cell r="O2000">
            <v>3</v>
          </cell>
          <cell r="P2000" t="str">
            <v>W</v>
          </cell>
          <cell r="Q2000" t="str">
            <v>CFX</v>
          </cell>
          <cell r="R2000">
            <v>4</v>
          </cell>
        </row>
        <row r="2001">
          <cell r="E2001" t="str">
            <v>Banefire</v>
          </cell>
          <cell r="F2001" t="str">
            <v>Conflux</v>
          </cell>
          <cell r="G2001" t="str">
            <v>R</v>
          </cell>
          <cell r="H2001" t="str">
            <v>Sorcery</v>
          </cell>
          <cell r="L2001" t="str">
            <v>Banefire deals X damage to target creature or player. If X is 5 or more, Banefire can't be countered by spells or abilities and the damage can't be prevented.</v>
          </cell>
          <cell r="M2001" t="str">
            <v>{X}{R}</v>
          </cell>
          <cell r="O2001">
            <v>1</v>
          </cell>
          <cell r="P2001" t="str">
            <v>R</v>
          </cell>
          <cell r="Q2001" t="str">
            <v>CFX</v>
          </cell>
          <cell r="R2001">
            <v>58</v>
          </cell>
        </row>
        <row r="2002">
          <cell r="A2002" t="str">
            <v>YES</v>
          </cell>
          <cell r="E2002" t="str">
            <v>Beacon Behemoth</v>
          </cell>
          <cell r="F2002" t="str">
            <v>Conflux</v>
          </cell>
          <cell r="G2002" t="str">
            <v>C</v>
          </cell>
          <cell r="H2002" t="str">
            <v>Creature — Beast</v>
          </cell>
          <cell r="I2002">
            <v>5</v>
          </cell>
          <cell r="J2002">
            <v>3</v>
          </cell>
          <cell r="L2002" t="str">
            <v>{1}: Target creature with power 5 or greater gains vigilance until end of turn.</v>
          </cell>
          <cell r="M2002" t="str">
            <v>{3}{G}{G}</v>
          </cell>
          <cell r="O2002">
            <v>5</v>
          </cell>
          <cell r="P2002" t="str">
            <v>G</v>
          </cell>
          <cell r="Q2002" t="str">
            <v>CFX</v>
          </cell>
          <cell r="R2002">
            <v>78</v>
          </cell>
        </row>
        <row r="2003">
          <cell r="E2003" t="str">
            <v>Blood Tyrant</v>
          </cell>
          <cell r="F2003" t="str">
            <v>Conflux</v>
          </cell>
          <cell r="G2003" t="str">
            <v>R</v>
          </cell>
          <cell r="H2003" t="str">
            <v>Creature — Vampire</v>
          </cell>
          <cell r="I2003">
            <v>5</v>
          </cell>
          <cell r="J2003">
            <v>5</v>
          </cell>
          <cell r="L2003" t="str">
            <v>Flying, trample?At the beginning of your upkeep, each player loses 1 life. Put a +1/+1 counter on Blood Tyrant for each 1 life lost this way. Whenever a player loses the game, put five +1/+1 counters on Blood Tyrant.</v>
          </cell>
          <cell r="M2003" t="str">
            <v>{4}{U}{B}{R}</v>
          </cell>
          <cell r="O2003">
            <v>7</v>
          </cell>
          <cell r="P2003" t="str">
            <v>URB</v>
          </cell>
          <cell r="Q2003" t="str">
            <v>CFX</v>
          </cell>
          <cell r="R2003">
            <v>99</v>
          </cell>
        </row>
        <row r="2004">
          <cell r="E2004" t="str">
            <v>Bloodhall Ooze</v>
          </cell>
          <cell r="F2004" t="str">
            <v>Conflux</v>
          </cell>
          <cell r="G2004" t="str">
            <v>R</v>
          </cell>
          <cell r="H2004" t="str">
            <v>Creature — Ooze</v>
          </cell>
          <cell r="I2004">
            <v>1</v>
          </cell>
          <cell r="J2004">
            <v>1</v>
          </cell>
          <cell r="L2004" t="str">
            <v>At the beginning of your upkeep, if you control a black permanent, you may put a +1/+1 counter on Bloodhall Ooze. At the beginning of your upkeep, if you control a green permanent, you may put a +1/+1 counter on Bloodhall Ooze.</v>
          </cell>
          <cell r="M2004" t="str">
            <v>{R}</v>
          </cell>
          <cell r="O2004">
            <v>1</v>
          </cell>
          <cell r="P2004" t="str">
            <v>R</v>
          </cell>
          <cell r="Q2004" t="str">
            <v>CFX</v>
          </cell>
          <cell r="R2004">
            <v>59</v>
          </cell>
        </row>
        <row r="2005">
          <cell r="E2005" t="str">
            <v>Bone Saw</v>
          </cell>
          <cell r="F2005" t="str">
            <v>Conflux</v>
          </cell>
          <cell r="G2005" t="str">
            <v>C</v>
          </cell>
          <cell r="H2005" t="str">
            <v>Artifact — Equipment</v>
          </cell>
          <cell r="L2005" t="str">
            <v>Equipped creature gets +1/+0. Equip {1} #_({1}: Attach to target creature you control. Equip only as a sorcery.)_#</v>
          </cell>
          <cell r="M2005" t="str">
            <v>{0}</v>
          </cell>
          <cell r="O2005">
            <v>0</v>
          </cell>
          <cell r="P2005" t="str">
            <v>A</v>
          </cell>
          <cell r="Q2005" t="str">
            <v>CFX</v>
          </cell>
          <cell r="R2005">
            <v>135</v>
          </cell>
        </row>
        <row r="2006">
          <cell r="E2006" t="str">
            <v>Brackwater Elemental</v>
          </cell>
          <cell r="F2006" t="str">
            <v>Conflux</v>
          </cell>
          <cell r="G2006" t="str">
            <v>C</v>
          </cell>
          <cell r="H2006" t="str">
            <v>Creature — Elemental</v>
          </cell>
          <cell r="I2006">
            <v>4</v>
          </cell>
          <cell r="J2006">
            <v>4</v>
          </cell>
          <cell r="L2006" t="str">
            <v>Unearth {2}{U}. When Brackwater Elemental attacks or blocks, sacrifice it at the beginning of the next end step.</v>
          </cell>
          <cell r="M2006" t="str">
            <v>{2}{U}</v>
          </cell>
          <cell r="O2006">
            <v>3</v>
          </cell>
          <cell r="P2006" t="str">
            <v>U</v>
          </cell>
          <cell r="Q2006" t="str">
            <v>CFX</v>
          </cell>
          <cell r="R2006">
            <v>21</v>
          </cell>
        </row>
        <row r="2007">
          <cell r="E2007" t="str">
            <v>Canyon Minotaur</v>
          </cell>
          <cell r="F2007" t="str">
            <v>Conflux</v>
          </cell>
          <cell r="G2007" t="str">
            <v>C</v>
          </cell>
          <cell r="H2007" t="str">
            <v>Creature — Minotaur Warrior</v>
          </cell>
          <cell r="I2007">
            <v>3</v>
          </cell>
          <cell r="J2007">
            <v>3</v>
          </cell>
          <cell r="L2007">
            <v>0</v>
          </cell>
          <cell r="M2007" t="str">
            <v>{3}{R}</v>
          </cell>
          <cell r="O2007">
            <v>4</v>
          </cell>
          <cell r="P2007" t="str">
            <v>R</v>
          </cell>
          <cell r="Q2007" t="str">
            <v>CFX</v>
          </cell>
          <cell r="R2007">
            <v>60</v>
          </cell>
        </row>
        <row r="2008">
          <cell r="A2008" t="str">
            <v>Duplicate</v>
          </cell>
          <cell r="E2008" t="str">
            <v>Celestial Purge</v>
          </cell>
          <cell r="F2008" t="str">
            <v>Conflux</v>
          </cell>
          <cell r="G2008" t="str">
            <v>U</v>
          </cell>
          <cell r="H2008" t="str">
            <v>Instant</v>
          </cell>
          <cell r="L2008" t="str">
            <v>Exile target black or red permanent.</v>
          </cell>
          <cell r="M2008" t="str">
            <v>{1}{W}</v>
          </cell>
          <cell r="O2008">
            <v>2</v>
          </cell>
          <cell r="P2008" t="str">
            <v>W</v>
          </cell>
          <cell r="Q2008" t="str">
            <v>CFX</v>
          </cell>
          <cell r="R2008">
            <v>5</v>
          </cell>
        </row>
        <row r="2009">
          <cell r="E2009" t="str">
            <v>Charnelhoard Wurm</v>
          </cell>
          <cell r="F2009" t="str">
            <v>Conflux</v>
          </cell>
          <cell r="G2009" t="str">
            <v>R</v>
          </cell>
          <cell r="H2009" t="str">
            <v>Creature — Wurm</v>
          </cell>
          <cell r="I2009">
            <v>6</v>
          </cell>
          <cell r="J2009">
            <v>6</v>
          </cell>
          <cell r="L2009" t="str">
            <v>Trample?Whenever Charnelhoard Wurm deals damage to an opponent, you may return target card from your graveyard to your hand.</v>
          </cell>
          <cell r="M2009" t="str">
            <v>{4}{B}{R}{G}</v>
          </cell>
          <cell r="O2009">
            <v>7</v>
          </cell>
          <cell r="P2009" t="str">
            <v>GRB</v>
          </cell>
          <cell r="Q2009" t="str">
            <v>CFX</v>
          </cell>
          <cell r="R2009">
            <v>100</v>
          </cell>
        </row>
        <row r="2010">
          <cell r="E2010" t="str">
            <v>Child of Alara</v>
          </cell>
          <cell r="F2010" t="str">
            <v>Conflux</v>
          </cell>
          <cell r="G2010" t="str">
            <v>M</v>
          </cell>
          <cell r="H2010" t="str">
            <v>Legendary Creature — Avatar</v>
          </cell>
          <cell r="I2010">
            <v>6</v>
          </cell>
          <cell r="J2010">
            <v>6</v>
          </cell>
          <cell r="L2010" t="str">
            <v>Trample?When Child of Alara dies, destroy all nonland permanents. They can't be regenerated.</v>
          </cell>
          <cell r="M2010" t="str">
            <v>{W}{U}{B}{R}{G}</v>
          </cell>
          <cell r="O2010">
            <v>5</v>
          </cell>
          <cell r="P2010" t="str">
            <v>GWURB</v>
          </cell>
          <cell r="Q2010" t="str">
            <v>CFX</v>
          </cell>
          <cell r="R2010">
            <v>101</v>
          </cell>
        </row>
        <row r="2011">
          <cell r="E2011" t="str">
            <v>Cliffrunner Behemoth</v>
          </cell>
          <cell r="F2011" t="str">
            <v>Conflux</v>
          </cell>
          <cell r="G2011" t="str">
            <v>R</v>
          </cell>
          <cell r="H2011" t="str">
            <v>Creature — Rhino Beast</v>
          </cell>
          <cell r="I2011">
            <v>5</v>
          </cell>
          <cell r="J2011">
            <v>3</v>
          </cell>
          <cell r="L2011" t="str">
            <v>Cliffrunner Behemoth has haste as long as you control a red permanent. Cliffrunner Behemoth has lifelink as long as you control a white permanent.</v>
          </cell>
          <cell r="M2011" t="str">
            <v>{3}{G}</v>
          </cell>
          <cell r="O2011">
            <v>4</v>
          </cell>
          <cell r="P2011" t="str">
            <v>G</v>
          </cell>
          <cell r="Q2011" t="str">
            <v>CFX</v>
          </cell>
          <cell r="R2011">
            <v>79</v>
          </cell>
        </row>
        <row r="2012">
          <cell r="E2012" t="str">
            <v>Conflux</v>
          </cell>
          <cell r="F2012" t="str">
            <v>Conflux</v>
          </cell>
          <cell r="G2012" t="str">
            <v>M</v>
          </cell>
          <cell r="H2012" t="str">
            <v>Sorcery</v>
          </cell>
          <cell r="L2012" t="str">
            <v>Search your library for a white card, a blue card, a black card, a red card, and a green card. Reveal those cards and put them into your hand. Then shuffle your library.</v>
          </cell>
          <cell r="M2012" t="str">
            <v>{3}{W}{U}{B}{R}{G}</v>
          </cell>
          <cell r="O2012">
            <v>8</v>
          </cell>
          <cell r="P2012" t="str">
            <v>GWURB</v>
          </cell>
          <cell r="Q2012" t="str">
            <v>CFX</v>
          </cell>
          <cell r="R2012">
            <v>102</v>
          </cell>
        </row>
        <row r="2013">
          <cell r="E2013" t="str">
            <v>Constricting Tendrils</v>
          </cell>
          <cell r="F2013" t="str">
            <v>Conflux</v>
          </cell>
          <cell r="G2013" t="str">
            <v>C</v>
          </cell>
          <cell r="H2013" t="str">
            <v>Instant</v>
          </cell>
          <cell r="L2013" t="str">
            <v>Target creature gets -3/-0 until end of turn. Cycling {2} #_({2}, Discard this card: Draw a card.)_#</v>
          </cell>
          <cell r="M2013" t="str">
            <v>{U}</v>
          </cell>
          <cell r="O2013">
            <v>1</v>
          </cell>
          <cell r="P2013" t="str">
            <v>U</v>
          </cell>
          <cell r="Q2013" t="str">
            <v>CFX</v>
          </cell>
          <cell r="R2013">
            <v>22</v>
          </cell>
        </row>
        <row r="2014">
          <cell r="E2014" t="str">
            <v>Controlled Instincts</v>
          </cell>
          <cell r="F2014" t="str">
            <v>Conflux</v>
          </cell>
          <cell r="G2014" t="str">
            <v>U</v>
          </cell>
          <cell r="H2014" t="str">
            <v>Enchantment — Aura</v>
          </cell>
          <cell r="L2014" t="str">
            <v>Enchant red or green creature?Enchanted creature doesn't untap during its controller's untap step.</v>
          </cell>
          <cell r="M2014" t="str">
            <v>{U}</v>
          </cell>
          <cell r="O2014">
            <v>1</v>
          </cell>
          <cell r="P2014" t="str">
            <v>U</v>
          </cell>
          <cell r="Q2014" t="str">
            <v>CFX</v>
          </cell>
          <cell r="R2014">
            <v>23</v>
          </cell>
        </row>
        <row r="2015">
          <cell r="E2015" t="str">
            <v>Corrupted Roots</v>
          </cell>
          <cell r="F2015" t="str">
            <v>Conflux</v>
          </cell>
          <cell r="G2015" t="str">
            <v>U</v>
          </cell>
          <cell r="H2015" t="str">
            <v>Enchantment — Aura</v>
          </cell>
          <cell r="L2015" t="str">
            <v>Enchant Forest or Plains?Whenever enchanted land becomes tapped, its controller loses 2 life.</v>
          </cell>
          <cell r="M2015" t="str">
            <v>{B}</v>
          </cell>
          <cell r="O2015">
            <v>1</v>
          </cell>
          <cell r="P2015" t="str">
            <v>B</v>
          </cell>
          <cell r="Q2015" t="str">
            <v>CFX</v>
          </cell>
          <cell r="R2015">
            <v>41</v>
          </cell>
        </row>
        <row r="2016">
          <cell r="A2016" t="str">
            <v>YES</v>
          </cell>
          <cell r="E2016" t="str">
            <v>Countersquall</v>
          </cell>
          <cell r="F2016" t="str">
            <v>Conflux</v>
          </cell>
          <cell r="G2016" t="str">
            <v>U</v>
          </cell>
          <cell r="H2016" t="str">
            <v>Instant</v>
          </cell>
          <cell r="L2016" t="str">
            <v>Counter target noncreature spell. Its controller loses 2 life.</v>
          </cell>
          <cell r="M2016" t="str">
            <v>{U}{B}</v>
          </cell>
          <cell r="O2016">
            <v>2</v>
          </cell>
          <cell r="P2016" t="str">
            <v>UB</v>
          </cell>
          <cell r="Q2016" t="str">
            <v>CFX</v>
          </cell>
          <cell r="R2016">
            <v>103</v>
          </cell>
        </row>
        <row r="2017">
          <cell r="A2017" t="str">
            <v>YES</v>
          </cell>
          <cell r="E2017" t="str">
            <v>Court Homunculus</v>
          </cell>
          <cell r="F2017" t="str">
            <v>Conflux</v>
          </cell>
          <cell r="G2017" t="str">
            <v>C</v>
          </cell>
          <cell r="H2017" t="str">
            <v>Artifact Creature — Homunculus</v>
          </cell>
          <cell r="I2017">
            <v>1</v>
          </cell>
          <cell r="J2017">
            <v>1</v>
          </cell>
          <cell r="L2017" t="str">
            <v>Court Homunculus gets +1/+1 as long as you control another artifact.</v>
          </cell>
          <cell r="M2017" t="str">
            <v>{W}</v>
          </cell>
          <cell r="O2017">
            <v>1</v>
          </cell>
          <cell r="P2017" t="str">
            <v>AW</v>
          </cell>
          <cell r="Q2017" t="str">
            <v>CFX</v>
          </cell>
          <cell r="R2017">
            <v>6</v>
          </cell>
        </row>
        <row r="2018">
          <cell r="E2018" t="str">
            <v>Cumber Stone</v>
          </cell>
          <cell r="F2018" t="str">
            <v>Conflux</v>
          </cell>
          <cell r="G2018" t="str">
            <v>U</v>
          </cell>
          <cell r="H2018" t="str">
            <v>Artifact</v>
          </cell>
          <cell r="L2018" t="str">
            <v>Creatures your opponents control get -1/-0.</v>
          </cell>
          <cell r="M2018" t="str">
            <v>{3}{U}</v>
          </cell>
          <cell r="O2018">
            <v>4</v>
          </cell>
          <cell r="P2018" t="str">
            <v>AU</v>
          </cell>
          <cell r="Q2018" t="str">
            <v>CFX</v>
          </cell>
          <cell r="R2018">
            <v>24</v>
          </cell>
        </row>
        <row r="2019">
          <cell r="E2019" t="str">
            <v>Cylian Sunsinger</v>
          </cell>
          <cell r="F2019" t="str">
            <v>Conflux</v>
          </cell>
          <cell r="G2019" t="str">
            <v>R</v>
          </cell>
          <cell r="H2019" t="str">
            <v>Creature — Elf Shaman</v>
          </cell>
          <cell r="I2019">
            <v>2</v>
          </cell>
          <cell r="J2019">
            <v>2</v>
          </cell>
          <cell r="L2019" t="str">
            <v>{R}{G}{W}: Cylian Sunsinger and each other creature with the same name as it get +3/+3 until end of turn.</v>
          </cell>
          <cell r="M2019" t="str">
            <v>{1}{G}</v>
          </cell>
          <cell r="O2019">
            <v>2</v>
          </cell>
          <cell r="P2019" t="str">
            <v>G</v>
          </cell>
          <cell r="Q2019" t="str">
            <v>CFX</v>
          </cell>
          <cell r="R2019">
            <v>80</v>
          </cell>
        </row>
        <row r="2020">
          <cell r="E2020" t="str">
            <v>Dark Temper</v>
          </cell>
          <cell r="F2020" t="str">
            <v>Conflux</v>
          </cell>
          <cell r="G2020" t="str">
            <v>C</v>
          </cell>
          <cell r="H2020" t="str">
            <v>Instant</v>
          </cell>
          <cell r="L2020" t="str">
            <v>Dark Temper deals 2 damage to target creature. If you control a black permanent, destroy the creature instead.</v>
          </cell>
          <cell r="M2020" t="str">
            <v>{2}{R}</v>
          </cell>
          <cell r="O2020">
            <v>3</v>
          </cell>
          <cell r="P2020" t="str">
            <v>R</v>
          </cell>
          <cell r="Q2020" t="str">
            <v>CFX</v>
          </cell>
          <cell r="R2020">
            <v>61</v>
          </cell>
        </row>
        <row r="2021">
          <cell r="E2021" t="str">
            <v>Darklit Gargoyle</v>
          </cell>
          <cell r="F2021" t="str">
            <v>Conflux</v>
          </cell>
          <cell r="G2021" t="str">
            <v>C</v>
          </cell>
          <cell r="H2021" t="str">
            <v>Artifact Creature — Gargoyle</v>
          </cell>
          <cell r="I2021">
            <v>1</v>
          </cell>
          <cell r="J2021">
            <v>2</v>
          </cell>
          <cell r="L2021" t="str">
            <v>Flying?{B}: Darklit Gargoyle gets +2/-1 until end of turn.</v>
          </cell>
          <cell r="M2021" t="str">
            <v>{1}{W}</v>
          </cell>
          <cell r="O2021">
            <v>2</v>
          </cell>
          <cell r="P2021" t="str">
            <v>AW</v>
          </cell>
          <cell r="Q2021" t="str">
            <v>CFX</v>
          </cell>
          <cell r="R2021">
            <v>7</v>
          </cell>
        </row>
        <row r="2022">
          <cell r="E2022" t="str">
            <v>Drag Down</v>
          </cell>
          <cell r="F2022" t="str">
            <v>Conflux</v>
          </cell>
          <cell r="G2022" t="str">
            <v>C</v>
          </cell>
          <cell r="H2022" t="str">
            <v>Instant</v>
          </cell>
          <cell r="L2022" t="str">
            <v>Domain — Target creature gets -1/-1 until end of turn for each basic land type among lands you control.</v>
          </cell>
          <cell r="M2022" t="str">
            <v>{2}{B}</v>
          </cell>
          <cell r="O2022">
            <v>3</v>
          </cell>
          <cell r="P2022" t="str">
            <v>B</v>
          </cell>
          <cell r="Q2022" t="str">
            <v>CFX</v>
          </cell>
          <cell r="R2022">
            <v>42</v>
          </cell>
        </row>
        <row r="2023">
          <cell r="E2023" t="str">
            <v>Dragonsoul Knight</v>
          </cell>
          <cell r="F2023" t="str">
            <v>Conflux</v>
          </cell>
          <cell r="G2023" t="str">
            <v>U</v>
          </cell>
          <cell r="H2023" t="str">
            <v>Creature — Human Knight</v>
          </cell>
          <cell r="I2023">
            <v>2</v>
          </cell>
          <cell r="J2023">
            <v>2</v>
          </cell>
          <cell r="L2023" t="str">
            <v>First strike?{W}{U}{B}{R}{G}: Until end of turn, Dragonsoul Knight becomes a Dragon, gets +5/+3, and gains flying and trample.</v>
          </cell>
          <cell r="M2023" t="str">
            <v>{2}{R}</v>
          </cell>
          <cell r="O2023">
            <v>3</v>
          </cell>
          <cell r="P2023" t="str">
            <v>R</v>
          </cell>
          <cell r="Q2023" t="str">
            <v>CFX</v>
          </cell>
          <cell r="R2023">
            <v>62</v>
          </cell>
        </row>
        <row r="2024">
          <cell r="E2024" t="str">
            <v>Dreadwing</v>
          </cell>
          <cell r="F2024" t="str">
            <v>Conflux</v>
          </cell>
          <cell r="G2024" t="str">
            <v>U</v>
          </cell>
          <cell r="H2024" t="str">
            <v>Creature — Zombie</v>
          </cell>
          <cell r="I2024">
            <v>1</v>
          </cell>
          <cell r="J2024">
            <v>1</v>
          </cell>
          <cell r="L2024" t="str">
            <v>{1}{U}{R}: Dreadwing gets +3/+0 and gains flying until end of turn.</v>
          </cell>
          <cell r="M2024" t="str">
            <v>{B}</v>
          </cell>
          <cell r="O2024">
            <v>1</v>
          </cell>
          <cell r="P2024" t="str">
            <v>B</v>
          </cell>
          <cell r="Q2024" t="str">
            <v>CFX</v>
          </cell>
          <cell r="R2024">
            <v>43</v>
          </cell>
        </row>
        <row r="2025">
          <cell r="E2025" t="str">
            <v>Elder Mastery</v>
          </cell>
          <cell r="F2025" t="str">
            <v>Conflux</v>
          </cell>
          <cell r="G2025" t="str">
            <v>U</v>
          </cell>
          <cell r="H2025" t="str">
            <v>Enchantment — Aura</v>
          </cell>
          <cell r="L2025" t="str">
            <v>Enchant creature?Enchanted creature gets +3/+3 and has flying. Whenever enchanted creature deals damage to a player, that player discards two cards.</v>
          </cell>
          <cell r="M2025" t="str">
            <v>{3}{U}{B}{R}</v>
          </cell>
          <cell r="O2025">
            <v>6</v>
          </cell>
          <cell r="P2025" t="str">
            <v>URB</v>
          </cell>
          <cell r="Q2025" t="str">
            <v>CFX</v>
          </cell>
          <cell r="R2025">
            <v>104</v>
          </cell>
        </row>
        <row r="2026">
          <cell r="E2026" t="str">
            <v>Ember Weaver</v>
          </cell>
          <cell r="F2026" t="str">
            <v>Conflux</v>
          </cell>
          <cell r="G2026" t="str">
            <v>C</v>
          </cell>
          <cell r="H2026" t="str">
            <v>Creature — Spider</v>
          </cell>
          <cell r="I2026">
            <v>2</v>
          </cell>
          <cell r="J2026">
            <v>3</v>
          </cell>
          <cell r="L2026" t="str">
            <v>Reach #_(This can block creatures with flying.)_#?As long as you control a red permanent, Ember Weaver gets +1/+0 and has first strike.</v>
          </cell>
          <cell r="M2026" t="str">
            <v>{2}{G}</v>
          </cell>
          <cell r="O2026">
            <v>3</v>
          </cell>
          <cell r="P2026" t="str">
            <v>G</v>
          </cell>
          <cell r="Q2026" t="str">
            <v>CFX</v>
          </cell>
          <cell r="R2026">
            <v>81</v>
          </cell>
        </row>
        <row r="2027">
          <cell r="E2027" t="str">
            <v>Esper Cormorants</v>
          </cell>
          <cell r="F2027" t="str">
            <v>Conflux</v>
          </cell>
          <cell r="G2027" t="str">
            <v>C</v>
          </cell>
          <cell r="H2027" t="str">
            <v>Artifact Creature — Bird</v>
          </cell>
          <cell r="I2027">
            <v>3</v>
          </cell>
          <cell r="J2027">
            <v>3</v>
          </cell>
          <cell r="L2027" t="str">
            <v>Flying</v>
          </cell>
          <cell r="M2027" t="str">
            <v>{2}{W}{U}</v>
          </cell>
          <cell r="O2027">
            <v>4</v>
          </cell>
          <cell r="P2027" t="str">
            <v>AWU</v>
          </cell>
          <cell r="Q2027" t="str">
            <v>CFX</v>
          </cell>
          <cell r="R2027">
            <v>105</v>
          </cell>
        </row>
        <row r="2028">
          <cell r="A2028" t="str">
            <v>YES</v>
          </cell>
          <cell r="E2028" t="str">
            <v>Esperzoa</v>
          </cell>
          <cell r="F2028" t="str">
            <v>Conflux</v>
          </cell>
          <cell r="G2028" t="str">
            <v>U</v>
          </cell>
          <cell r="H2028" t="str">
            <v>Artifact Creature — Jellyfish</v>
          </cell>
          <cell r="I2028">
            <v>4</v>
          </cell>
          <cell r="J2028">
            <v>3</v>
          </cell>
          <cell r="L2028" t="str">
            <v>Flying. At the beginning of your upkeep, return an artifact you control to its owner's hand.</v>
          </cell>
          <cell r="M2028" t="str">
            <v>{2}{U}</v>
          </cell>
          <cell r="O2028">
            <v>3</v>
          </cell>
          <cell r="P2028" t="str">
            <v>AU</v>
          </cell>
          <cell r="Q2028" t="str">
            <v>CFX</v>
          </cell>
          <cell r="R2028">
            <v>25</v>
          </cell>
        </row>
        <row r="2029">
          <cell r="E2029" t="str">
            <v>Ethersworn Adjudicator</v>
          </cell>
          <cell r="F2029" t="str">
            <v>Conflux</v>
          </cell>
          <cell r="G2029" t="str">
            <v>M</v>
          </cell>
          <cell r="H2029" t="str">
            <v>Artifact Creature — Vedalken Knight</v>
          </cell>
          <cell r="I2029">
            <v>4</v>
          </cell>
          <cell r="J2029">
            <v>4</v>
          </cell>
          <cell r="L2029" t="str">
            <v>Flying?{1}{W}{B}, {T}: Destroy target creature or enchantment. {2}{U}: Untap Ethersworn Adjudicator.</v>
          </cell>
          <cell r="M2029" t="str">
            <v>{4}{U}</v>
          </cell>
          <cell r="O2029">
            <v>5</v>
          </cell>
          <cell r="P2029" t="str">
            <v>AU</v>
          </cell>
          <cell r="Q2029" t="str">
            <v>CFX</v>
          </cell>
          <cell r="R2029">
            <v>26</v>
          </cell>
        </row>
        <row r="2030">
          <cell r="A2030" t="str">
            <v>YES (Foil)</v>
          </cell>
          <cell r="E2030" t="str">
            <v>Exotic Orchard</v>
          </cell>
          <cell r="F2030" t="str">
            <v>Conflux</v>
          </cell>
          <cell r="G2030" t="str">
            <v>R</v>
          </cell>
          <cell r="H2030" t="str">
            <v>Land</v>
          </cell>
          <cell r="L2030" t="str">
            <v>{T}: Add to your mana pool one mana of any color that a land an opponent controls could produce.</v>
          </cell>
          <cell r="O2030">
            <v>0</v>
          </cell>
          <cell r="P2030" t="str">
            <v>L</v>
          </cell>
          <cell r="Q2030" t="str">
            <v>CFX</v>
          </cell>
          <cell r="R2030">
            <v>142</v>
          </cell>
        </row>
        <row r="2031">
          <cell r="E2031" t="str">
            <v>Exploding Borders</v>
          </cell>
          <cell r="F2031" t="str">
            <v>Conflux</v>
          </cell>
          <cell r="G2031" t="str">
            <v>C</v>
          </cell>
          <cell r="H2031" t="str">
            <v>Sorcery</v>
          </cell>
          <cell r="L2031" t="str">
            <v>Domain — Search your library for a basic land card, put that card onto the battlefield tapped, then shuffle your library. Exploding Borders deals X damage to target player, where X is the number of basic land types among lands you control.</v>
          </cell>
          <cell r="M2031" t="str">
            <v>{2}{R}{G}</v>
          </cell>
          <cell r="O2031">
            <v>4</v>
          </cell>
          <cell r="P2031" t="str">
            <v>GR</v>
          </cell>
          <cell r="Q2031" t="str">
            <v>CFX</v>
          </cell>
          <cell r="R2031">
            <v>106</v>
          </cell>
        </row>
        <row r="2032">
          <cell r="A2032" t="str">
            <v>YES</v>
          </cell>
          <cell r="E2032" t="str">
            <v>Extractor Demon</v>
          </cell>
          <cell r="F2032" t="str">
            <v>Conflux</v>
          </cell>
          <cell r="G2032" t="str">
            <v>R</v>
          </cell>
          <cell r="H2032" t="str">
            <v>Creature — Demon</v>
          </cell>
          <cell r="I2032">
            <v>5</v>
          </cell>
          <cell r="J2032">
            <v>5</v>
          </cell>
          <cell r="L2032" t="str">
            <v>Unearth {2}{B}. Flying. Whenever another creature leaves the battlefield, you may have target player put the top two cards of his or her library into his or her graveyard.</v>
          </cell>
          <cell r="M2032" t="str">
            <v>{4}{B}{B}</v>
          </cell>
          <cell r="O2032">
            <v>6</v>
          </cell>
          <cell r="P2032" t="str">
            <v>B</v>
          </cell>
          <cell r="Q2032" t="str">
            <v>CFX</v>
          </cell>
          <cell r="R2032">
            <v>44</v>
          </cell>
        </row>
        <row r="2033">
          <cell r="A2033" t="str">
            <v>YES (Foil)</v>
          </cell>
          <cell r="E2033" t="str">
            <v>Faerie Mechanist</v>
          </cell>
          <cell r="F2033" t="str">
            <v>Conflux</v>
          </cell>
          <cell r="G2033" t="str">
            <v>C</v>
          </cell>
          <cell r="H2033" t="str">
            <v>Artifact Creature — Faerie Artificer</v>
          </cell>
          <cell r="I2033">
            <v>2</v>
          </cell>
          <cell r="J2033">
            <v>2</v>
          </cell>
          <cell r="L2033" t="str">
            <v>Flying. When Faerie Mechanist enters the battlefield, look at the top three cards of your library. You may reveal an artifact card from among them and put it into your hand. Put the rest on the bottom of your library in any order.</v>
          </cell>
          <cell r="M2033" t="str">
            <v>{3}{U}</v>
          </cell>
          <cell r="O2033">
            <v>4</v>
          </cell>
          <cell r="P2033" t="str">
            <v>AU</v>
          </cell>
          <cell r="Q2033" t="str">
            <v>CFX</v>
          </cell>
          <cell r="R2033">
            <v>27</v>
          </cell>
        </row>
        <row r="2034">
          <cell r="E2034" t="str">
            <v>Fiery Fall</v>
          </cell>
          <cell r="F2034" t="str">
            <v>Conflux</v>
          </cell>
          <cell r="G2034" t="str">
            <v>C</v>
          </cell>
          <cell r="H2034" t="str">
            <v>Instant</v>
          </cell>
          <cell r="L2034" t="str">
            <v>Fiery Fall deals 5 damage to target creature. Basic landcycling {1}{R} #_({1}{R}, Discard this card: Search your library for a basic land card, reveal it, and put it into your hand. Then shuffle your library.)_#</v>
          </cell>
          <cell r="M2034" t="str">
            <v>{5}{R}</v>
          </cell>
          <cell r="O2034">
            <v>6</v>
          </cell>
          <cell r="P2034" t="str">
            <v>R</v>
          </cell>
          <cell r="Q2034" t="str">
            <v>CFX</v>
          </cell>
          <cell r="R2034">
            <v>63</v>
          </cell>
        </row>
        <row r="2035">
          <cell r="A2035" t="str">
            <v>YES</v>
          </cell>
          <cell r="E2035" t="str">
            <v>Filigree Fracture</v>
          </cell>
          <cell r="F2035" t="str">
            <v>Conflux</v>
          </cell>
          <cell r="G2035" t="str">
            <v>U</v>
          </cell>
          <cell r="H2035" t="str">
            <v>Instant</v>
          </cell>
          <cell r="L2035" t="str">
            <v>Destroy target artifact or enchantment. If that permanent was blue or black, draw a card.</v>
          </cell>
          <cell r="M2035" t="str">
            <v>{2}{G}</v>
          </cell>
          <cell r="O2035">
            <v>3</v>
          </cell>
          <cell r="P2035" t="str">
            <v>G</v>
          </cell>
          <cell r="Q2035" t="str">
            <v>CFX</v>
          </cell>
          <cell r="R2035">
            <v>82</v>
          </cell>
        </row>
        <row r="2036">
          <cell r="E2036" t="str">
            <v>Fleshformer</v>
          </cell>
          <cell r="F2036" t="str">
            <v>Conflux</v>
          </cell>
          <cell r="G2036" t="str">
            <v>U</v>
          </cell>
          <cell r="H2036" t="str">
            <v>Creature — Human Wizard</v>
          </cell>
          <cell r="I2036">
            <v>2</v>
          </cell>
          <cell r="J2036">
            <v>2</v>
          </cell>
          <cell r="L2036" t="str">
            <v>{W}{U}{B}{R}{G}: Fleshformer gets +2/+2 and gains fear until end of turn. Target creature gets -2/-2 until end of turn. Activate this ability only during your turn. #_(A creature with fear can't be blocked except by artifact creatures and/or black creatures.)_#</v>
          </cell>
          <cell r="M2036" t="str">
            <v>{2}{B}</v>
          </cell>
          <cell r="O2036">
            <v>3</v>
          </cell>
          <cell r="P2036" t="str">
            <v>B</v>
          </cell>
          <cell r="Q2036" t="str">
            <v>CFX</v>
          </cell>
          <cell r="R2036">
            <v>45</v>
          </cell>
        </row>
        <row r="2037">
          <cell r="E2037" t="str">
            <v>Font of Mythos</v>
          </cell>
          <cell r="F2037" t="str">
            <v>Conflux</v>
          </cell>
          <cell r="G2037" t="str">
            <v>R</v>
          </cell>
          <cell r="H2037" t="str">
            <v>Artifact</v>
          </cell>
          <cell r="L2037" t="str">
            <v>At the beginning of each player's draw step, that player draws two additional cards.</v>
          </cell>
          <cell r="M2037" t="str">
            <v>{4}</v>
          </cell>
          <cell r="O2037">
            <v>4</v>
          </cell>
          <cell r="P2037" t="str">
            <v>A</v>
          </cell>
          <cell r="Q2037" t="str">
            <v>CFX</v>
          </cell>
          <cell r="R2037">
            <v>136</v>
          </cell>
        </row>
        <row r="2038">
          <cell r="E2038" t="str">
            <v>Frontline Sage</v>
          </cell>
          <cell r="F2038" t="str">
            <v>Conflux</v>
          </cell>
          <cell r="G2038" t="str">
            <v>C</v>
          </cell>
          <cell r="H2038" t="str">
            <v>Creature — Human Wizard</v>
          </cell>
          <cell r="I2038">
            <v>0</v>
          </cell>
          <cell r="J2038">
            <v>1</v>
          </cell>
          <cell r="L2038" t="str">
            <v>Exalted #_(Whenever a creature you control attacks alone, that creature gets +1/+1 until end of turn.)_#?{U}, {T}: Draw a card, then discard a card.</v>
          </cell>
          <cell r="M2038" t="str">
            <v>{2}{U}</v>
          </cell>
          <cell r="O2038">
            <v>3</v>
          </cell>
          <cell r="P2038" t="str">
            <v>U</v>
          </cell>
          <cell r="Q2038" t="str">
            <v>CFX</v>
          </cell>
          <cell r="R2038">
            <v>28</v>
          </cell>
        </row>
        <row r="2039">
          <cell r="E2039" t="str">
            <v>Fusion Elemental</v>
          </cell>
          <cell r="F2039" t="str">
            <v>Conflux</v>
          </cell>
          <cell r="G2039" t="str">
            <v>U</v>
          </cell>
          <cell r="H2039" t="str">
            <v>Creature — Elemental</v>
          </cell>
          <cell r="I2039">
            <v>8</v>
          </cell>
          <cell r="J2039">
            <v>8</v>
          </cell>
          <cell r="L2039">
            <v>0</v>
          </cell>
          <cell r="M2039" t="str">
            <v>{W}{U}{B}{R}{G}</v>
          </cell>
          <cell r="O2039">
            <v>5</v>
          </cell>
          <cell r="P2039" t="str">
            <v>GWURB</v>
          </cell>
          <cell r="Q2039" t="str">
            <v>CFX</v>
          </cell>
          <cell r="R2039">
            <v>107</v>
          </cell>
        </row>
        <row r="2040">
          <cell r="A2040" t="str">
            <v>YES (Foil)</v>
          </cell>
          <cell r="E2040" t="str">
            <v>Giltspire Avenger</v>
          </cell>
          <cell r="F2040" t="str">
            <v>Conflux</v>
          </cell>
          <cell r="G2040" t="str">
            <v>R</v>
          </cell>
          <cell r="H2040" t="str">
            <v>Creature — Human Soldier</v>
          </cell>
          <cell r="I2040">
            <v>2</v>
          </cell>
          <cell r="J2040">
            <v>2</v>
          </cell>
          <cell r="L2040" t="str">
            <v>Exalted. {T}: Destroy target creature that dealt damage to you this turn.</v>
          </cell>
          <cell r="M2040" t="str">
            <v>{G}{W}{U}</v>
          </cell>
          <cell r="O2040">
            <v>3</v>
          </cell>
          <cell r="P2040" t="str">
            <v>GWU</v>
          </cell>
          <cell r="Q2040" t="str">
            <v>CFX</v>
          </cell>
          <cell r="R2040">
            <v>108</v>
          </cell>
        </row>
        <row r="2041">
          <cell r="E2041" t="str">
            <v>Gleam of Resistance</v>
          </cell>
          <cell r="F2041" t="str">
            <v>Conflux</v>
          </cell>
          <cell r="G2041" t="str">
            <v>C</v>
          </cell>
          <cell r="H2041" t="str">
            <v>Instant</v>
          </cell>
          <cell r="L2041" t="str">
            <v>Creatures you control get +1/+2 until end of turn. Untap those creatures. Basic landcycling {1}{W} #_({1}{W}, Discard this card: Search your library for a basic land card, reveal it, and put it into your hand. Then shuffle your library.)_#</v>
          </cell>
          <cell r="M2041" t="str">
            <v>{4}{W}</v>
          </cell>
          <cell r="O2041">
            <v>5</v>
          </cell>
          <cell r="P2041" t="str">
            <v>W</v>
          </cell>
          <cell r="Q2041" t="str">
            <v>CFX</v>
          </cell>
          <cell r="R2041">
            <v>8</v>
          </cell>
        </row>
        <row r="2042">
          <cell r="A2042" t="str">
            <v>YES</v>
          </cell>
          <cell r="E2042" t="str">
            <v>Gluttonous Slime</v>
          </cell>
          <cell r="F2042" t="str">
            <v>Conflux</v>
          </cell>
          <cell r="G2042" t="str">
            <v>U</v>
          </cell>
          <cell r="H2042" t="str">
            <v>Creature — Ooze</v>
          </cell>
          <cell r="I2042">
            <v>2</v>
          </cell>
          <cell r="J2042">
            <v>2</v>
          </cell>
          <cell r="L2042" t="str">
            <v>Flash?Devour 1 #_(As this enters the battlefield, you may sacrifice any number of creatures. This creature enters the battlefield with that many +1/+1 counters on it.)_#</v>
          </cell>
          <cell r="M2042" t="str">
            <v>{2}{G}</v>
          </cell>
          <cell r="O2042">
            <v>3</v>
          </cell>
          <cell r="P2042" t="str">
            <v>G</v>
          </cell>
          <cell r="Q2042" t="str">
            <v>CFX</v>
          </cell>
          <cell r="R2042">
            <v>83</v>
          </cell>
        </row>
        <row r="2043">
          <cell r="E2043" t="str">
            <v>Goblin Outlander</v>
          </cell>
          <cell r="F2043" t="str">
            <v>Conflux</v>
          </cell>
          <cell r="G2043" t="str">
            <v>C</v>
          </cell>
          <cell r="H2043" t="str">
            <v>Creature — Goblin Scout</v>
          </cell>
          <cell r="I2043">
            <v>2</v>
          </cell>
          <cell r="J2043">
            <v>2</v>
          </cell>
          <cell r="L2043" t="str">
            <v>Protection from white</v>
          </cell>
          <cell r="M2043" t="str">
            <v>{B}{R}</v>
          </cell>
          <cell r="O2043">
            <v>2</v>
          </cell>
          <cell r="P2043" t="str">
            <v>RB</v>
          </cell>
          <cell r="Q2043" t="str">
            <v>CFX</v>
          </cell>
          <cell r="R2043">
            <v>109</v>
          </cell>
        </row>
        <row r="2044">
          <cell r="E2044" t="str">
            <v>Goblin Razerunners</v>
          </cell>
          <cell r="F2044" t="str">
            <v>Conflux</v>
          </cell>
          <cell r="G2044" t="str">
            <v>R</v>
          </cell>
          <cell r="H2044" t="str">
            <v>Creature — Goblin Warrior</v>
          </cell>
          <cell r="I2044">
            <v>3</v>
          </cell>
          <cell r="J2044">
            <v>4</v>
          </cell>
          <cell r="L2044" t="str">
            <v>{1}{R}, Sacrifice a land: Put a +1/+1 counter on Goblin Razerunners. At the beginning of your end step, you may have Goblin Razerunners deal damage equal to the number of +1/+1 counters on it to target player.</v>
          </cell>
          <cell r="M2044" t="str">
            <v>{2}{R}{R}</v>
          </cell>
          <cell r="O2044">
            <v>4</v>
          </cell>
          <cell r="P2044" t="str">
            <v>R</v>
          </cell>
          <cell r="Q2044" t="str">
            <v>CFX</v>
          </cell>
          <cell r="R2044">
            <v>64</v>
          </cell>
        </row>
        <row r="2045">
          <cell r="E2045" t="str">
            <v>Grixis Illusionist</v>
          </cell>
          <cell r="F2045" t="str">
            <v>Conflux</v>
          </cell>
          <cell r="G2045" t="str">
            <v>C</v>
          </cell>
          <cell r="H2045" t="str">
            <v>Creature — Human Wizard</v>
          </cell>
          <cell r="I2045">
            <v>1</v>
          </cell>
          <cell r="J2045">
            <v>1</v>
          </cell>
          <cell r="L2045" t="str">
            <v>{T}: Target land you control becomes the basic land type of your choice until end of turn.</v>
          </cell>
          <cell r="M2045" t="str">
            <v>{U}</v>
          </cell>
          <cell r="O2045">
            <v>1</v>
          </cell>
          <cell r="P2045" t="str">
            <v>U</v>
          </cell>
          <cell r="Q2045" t="str">
            <v>CFX</v>
          </cell>
          <cell r="R2045">
            <v>29</v>
          </cell>
        </row>
        <row r="2046">
          <cell r="A2046" t="str">
            <v>YES</v>
          </cell>
          <cell r="E2046" t="str">
            <v>Grixis Slavedriver</v>
          </cell>
          <cell r="F2046" t="str">
            <v>Conflux</v>
          </cell>
          <cell r="G2046" t="str">
            <v>U</v>
          </cell>
          <cell r="H2046" t="str">
            <v>Creature — Zombie Giant</v>
          </cell>
          <cell r="I2046">
            <v>4</v>
          </cell>
          <cell r="J2046">
            <v>4</v>
          </cell>
          <cell r="L2046" t="str">
            <v>Unearth {3}{B}. When Grixis Slavedriver leaves the battlefield, put a 2/2 black Zombie creature token onto the battlefield.</v>
          </cell>
          <cell r="M2046" t="str">
            <v>{5}{B}</v>
          </cell>
          <cell r="O2046">
            <v>6</v>
          </cell>
          <cell r="P2046" t="str">
            <v>B</v>
          </cell>
          <cell r="Q2046" t="str">
            <v>CFX</v>
          </cell>
          <cell r="R2046">
            <v>46</v>
          </cell>
        </row>
        <row r="2047">
          <cell r="A2047" t="str">
            <v>YES</v>
          </cell>
          <cell r="E2047" t="str">
            <v>Gwafa Hazid, Profiteer</v>
          </cell>
          <cell r="F2047" t="str">
            <v>Conflux</v>
          </cell>
          <cell r="G2047" t="str">
            <v>R</v>
          </cell>
          <cell r="H2047" t="str">
            <v>Legendary Creature — Human Rogue</v>
          </cell>
          <cell r="I2047">
            <v>2</v>
          </cell>
          <cell r="J2047">
            <v>2</v>
          </cell>
          <cell r="L2047" t="str">
            <v>{W}{U}, {T}: Put a bribery counter on target creature you don't control. Its controller draws a card. Creatures with bribery counters on them can't attack or block.</v>
          </cell>
          <cell r="M2047" t="str">
            <v>{1}{W}{U}</v>
          </cell>
          <cell r="O2047">
            <v>3</v>
          </cell>
          <cell r="P2047" t="str">
            <v>WU</v>
          </cell>
          <cell r="Q2047" t="str">
            <v>CFX</v>
          </cell>
          <cell r="R2047">
            <v>110</v>
          </cell>
        </row>
        <row r="2048">
          <cell r="E2048" t="str">
            <v>Hellkite Hatchling</v>
          </cell>
          <cell r="F2048" t="str">
            <v>Conflux</v>
          </cell>
          <cell r="G2048" t="str">
            <v>U</v>
          </cell>
          <cell r="H2048" t="str">
            <v>Creature — Dragon</v>
          </cell>
          <cell r="I2048">
            <v>2</v>
          </cell>
          <cell r="J2048">
            <v>2</v>
          </cell>
          <cell r="L2048" t="str">
            <v>Devour 1 #_(As this enters the battlefield, you may sacrifice any number of creatures. This creature enters the battlefield with that many +1/+1 counters on it.)_#?Hellkite Hatchling has flying and trample if it devoured a creature.</v>
          </cell>
          <cell r="M2048" t="str">
            <v>{2}{R}{G}</v>
          </cell>
          <cell r="O2048">
            <v>4</v>
          </cell>
          <cell r="P2048" t="str">
            <v>GR</v>
          </cell>
          <cell r="Q2048" t="str">
            <v>CFX</v>
          </cell>
          <cell r="R2048">
            <v>111</v>
          </cell>
        </row>
        <row r="2049">
          <cell r="A2049" t="str">
            <v>Promo</v>
          </cell>
          <cell r="E2049" t="str">
            <v>Hellspark Elemental</v>
          </cell>
          <cell r="F2049" t="str">
            <v>Conflux</v>
          </cell>
          <cell r="G2049" t="str">
            <v>U</v>
          </cell>
          <cell r="H2049" t="str">
            <v>Creature — Elemental</v>
          </cell>
          <cell r="I2049">
            <v>3</v>
          </cell>
          <cell r="J2049">
            <v>1</v>
          </cell>
          <cell r="L2049" t="str">
            <v>Unearth {1}{R}. Trample, haste. At the beginning of the end step, sacrifice Hellspark Elemental.</v>
          </cell>
          <cell r="M2049" t="str">
            <v>{1}{R}</v>
          </cell>
          <cell r="O2049">
            <v>2</v>
          </cell>
          <cell r="P2049" t="str">
            <v>R</v>
          </cell>
          <cell r="Q2049" t="str">
            <v>CFX</v>
          </cell>
          <cell r="R2049">
            <v>65</v>
          </cell>
        </row>
        <row r="2050">
          <cell r="E2050" t="str">
            <v>Ignite Disorder</v>
          </cell>
          <cell r="F2050" t="str">
            <v>Conflux</v>
          </cell>
          <cell r="G2050" t="str">
            <v>U</v>
          </cell>
          <cell r="H2050" t="str">
            <v>Instant</v>
          </cell>
          <cell r="L2050" t="str">
            <v>Ignite Disorder deals 3 damage divided as you choose among one, two, or three target white and/or blue creatures.</v>
          </cell>
          <cell r="M2050" t="str">
            <v>{1}{R}</v>
          </cell>
          <cell r="O2050">
            <v>2</v>
          </cell>
          <cell r="P2050" t="str">
            <v>R</v>
          </cell>
          <cell r="Q2050" t="str">
            <v>CFX</v>
          </cell>
          <cell r="R2050">
            <v>66</v>
          </cell>
        </row>
        <row r="2051">
          <cell r="A2051" t="str">
            <v>YES</v>
          </cell>
          <cell r="E2051" t="str">
            <v>Infectious Horror</v>
          </cell>
          <cell r="F2051" t="str">
            <v>Conflux</v>
          </cell>
          <cell r="G2051" t="str">
            <v>C</v>
          </cell>
          <cell r="H2051" t="str">
            <v>Creature — Zombie Horror</v>
          </cell>
          <cell r="I2051">
            <v>2</v>
          </cell>
          <cell r="J2051">
            <v>2</v>
          </cell>
          <cell r="L2051" t="str">
            <v>Whenever Infectious Horror attacks, each opponent loses 2 life.</v>
          </cell>
          <cell r="M2051" t="str">
            <v>{3}{B}</v>
          </cell>
          <cell r="O2051">
            <v>4</v>
          </cell>
          <cell r="P2051" t="str">
            <v>B</v>
          </cell>
          <cell r="Q2051" t="str">
            <v>CFX</v>
          </cell>
          <cell r="R2051">
            <v>47</v>
          </cell>
        </row>
        <row r="2052">
          <cell r="A2052" t="str">
            <v>Promo</v>
          </cell>
          <cell r="E2052" t="str">
            <v>Inkwell Leviathan</v>
          </cell>
          <cell r="F2052" t="str">
            <v>Conflux</v>
          </cell>
          <cell r="G2052" t="str">
            <v>R</v>
          </cell>
          <cell r="H2052" t="str">
            <v>Artifact Creature — Leviathan</v>
          </cell>
          <cell r="I2052">
            <v>7</v>
          </cell>
          <cell r="J2052">
            <v>11</v>
          </cell>
          <cell r="L2052" t="str">
            <v>Islandwalk, trample, shroud</v>
          </cell>
          <cell r="M2052" t="str">
            <v>{7}{U}{U}</v>
          </cell>
          <cell r="O2052">
            <v>9</v>
          </cell>
          <cell r="P2052" t="str">
            <v>AU</v>
          </cell>
          <cell r="Q2052" t="str">
            <v>CFX</v>
          </cell>
          <cell r="R2052">
            <v>30</v>
          </cell>
        </row>
        <row r="2053">
          <cell r="A2053" t="str">
            <v>YES</v>
          </cell>
          <cell r="E2053" t="str">
            <v>Jhessian Balmgiver</v>
          </cell>
          <cell r="F2053" t="str">
            <v>Conflux</v>
          </cell>
          <cell r="G2053" t="str">
            <v>U</v>
          </cell>
          <cell r="H2053" t="str">
            <v>Creature — Human Cleric</v>
          </cell>
          <cell r="I2053">
            <v>1</v>
          </cell>
          <cell r="J2053">
            <v>1</v>
          </cell>
          <cell r="L2053" t="str">
            <v>{T}: Prevent the next 1 damage that would be dealt to target creature or player this turn. {T}: Target creature is unblockable this turn.</v>
          </cell>
          <cell r="M2053" t="str">
            <v>{1}{W}{U}</v>
          </cell>
          <cell r="O2053">
            <v>3</v>
          </cell>
          <cell r="P2053" t="str">
            <v>WU</v>
          </cell>
          <cell r="Q2053" t="str">
            <v>CFX</v>
          </cell>
          <cell r="R2053">
            <v>112</v>
          </cell>
        </row>
        <row r="2054">
          <cell r="E2054" t="str">
            <v>Kaleidostone</v>
          </cell>
          <cell r="F2054" t="str">
            <v>Conflux</v>
          </cell>
          <cell r="G2054" t="str">
            <v>C</v>
          </cell>
          <cell r="H2054" t="str">
            <v>Artifact</v>
          </cell>
          <cell r="L2054" t="str">
            <v>When Kaleidostone enters the battlefield, draw a card. {5}, {T}, Sacrifice Kaleidostone: Add {W}{U}{B}{R}{G} to your mana pool.</v>
          </cell>
          <cell r="M2054" t="str">
            <v>{2}</v>
          </cell>
          <cell r="N2054" t="str">
            <v>{W}{U}{B}{R}{G}</v>
          </cell>
          <cell r="O2054">
            <v>2</v>
          </cell>
          <cell r="P2054" t="str">
            <v>A</v>
          </cell>
          <cell r="Q2054" t="str">
            <v>CFX</v>
          </cell>
          <cell r="R2054">
            <v>137</v>
          </cell>
        </row>
        <row r="2055">
          <cell r="E2055" t="str">
            <v>Kederekt Parasite</v>
          </cell>
          <cell r="F2055" t="str">
            <v>Conflux</v>
          </cell>
          <cell r="G2055" t="str">
            <v>R</v>
          </cell>
          <cell r="H2055" t="str">
            <v>Creature — Horror</v>
          </cell>
          <cell r="I2055">
            <v>1</v>
          </cell>
          <cell r="J2055">
            <v>1</v>
          </cell>
          <cell r="L2055" t="str">
            <v>Whenever an opponent draws a card, if you control a red permanent, you may have Kederekt Parasite deal 1 damage to that player.</v>
          </cell>
          <cell r="M2055" t="str">
            <v>{B}</v>
          </cell>
          <cell r="O2055">
            <v>1</v>
          </cell>
          <cell r="P2055" t="str">
            <v>B</v>
          </cell>
          <cell r="Q2055" t="str">
            <v>CFX</v>
          </cell>
          <cell r="R2055">
            <v>48</v>
          </cell>
        </row>
        <row r="2056">
          <cell r="A2056" t="str">
            <v>Promo</v>
          </cell>
          <cell r="E2056" t="str">
            <v>Knight of the Reliquary</v>
          </cell>
          <cell r="F2056" t="str">
            <v>Conflux</v>
          </cell>
          <cell r="G2056" t="str">
            <v>R</v>
          </cell>
          <cell r="H2056" t="str">
            <v>Creature — Human Knight</v>
          </cell>
          <cell r="I2056">
            <v>2</v>
          </cell>
          <cell r="J2056">
            <v>2</v>
          </cell>
          <cell r="L2056" t="str">
            <v>Knight of the Reliquary gets +1/+1 for each land card in your graveyard. {T}, Sacrifice a Forest or Plains: Search your library for a land card, put it onto the battlefield, then shuffle your library.</v>
          </cell>
          <cell r="M2056" t="str">
            <v>{1}{G}{W}</v>
          </cell>
          <cell r="O2056">
            <v>3</v>
          </cell>
          <cell r="P2056" t="str">
            <v>GW</v>
          </cell>
          <cell r="Q2056" t="str">
            <v>CFX</v>
          </cell>
          <cell r="R2056">
            <v>113</v>
          </cell>
        </row>
        <row r="2057">
          <cell r="E2057" t="str">
            <v>Knotvine Mystic</v>
          </cell>
          <cell r="F2057" t="str">
            <v>Conflux</v>
          </cell>
          <cell r="G2057" t="str">
            <v>U</v>
          </cell>
          <cell r="H2057" t="str">
            <v>Creature — Elf Druid</v>
          </cell>
          <cell r="I2057">
            <v>2</v>
          </cell>
          <cell r="J2057">
            <v>2</v>
          </cell>
          <cell r="L2057" t="str">
            <v>{1}, {T}: Add {R}{G}{W} to your mana pool.</v>
          </cell>
          <cell r="M2057" t="str">
            <v>{R}{G}{W}</v>
          </cell>
          <cell r="N2057" t="str">
            <v>{R}{G}{W}</v>
          </cell>
          <cell r="O2057">
            <v>3</v>
          </cell>
          <cell r="P2057" t="str">
            <v>GWR</v>
          </cell>
          <cell r="Q2057" t="str">
            <v>CFX</v>
          </cell>
          <cell r="R2057">
            <v>114</v>
          </cell>
        </row>
        <row r="2058">
          <cell r="E2058" t="str">
            <v>Kranioceros</v>
          </cell>
          <cell r="F2058" t="str">
            <v>Conflux</v>
          </cell>
          <cell r="G2058" t="str">
            <v>C</v>
          </cell>
          <cell r="H2058" t="str">
            <v>Creature — Beast</v>
          </cell>
          <cell r="I2058">
            <v>5</v>
          </cell>
          <cell r="J2058">
            <v>2</v>
          </cell>
          <cell r="L2058" t="str">
            <v>{1}{W}: Kranioceros gets +0/+3 until end of turn.</v>
          </cell>
          <cell r="M2058" t="str">
            <v>{4}{R}</v>
          </cell>
          <cell r="O2058">
            <v>5</v>
          </cell>
          <cell r="P2058" t="str">
            <v>R</v>
          </cell>
          <cell r="Q2058" t="str">
            <v>CFX</v>
          </cell>
          <cell r="R2058">
            <v>67</v>
          </cell>
        </row>
        <row r="2059">
          <cell r="A2059" t="str">
            <v>YES</v>
          </cell>
          <cell r="E2059" t="str">
            <v>Lapse of Certainty</v>
          </cell>
          <cell r="F2059" t="str">
            <v>Conflux</v>
          </cell>
          <cell r="G2059" t="str">
            <v>C</v>
          </cell>
          <cell r="H2059" t="str">
            <v>Instant</v>
          </cell>
          <cell r="L2059" t="str">
            <v>Counter target spell. If that spell is countered this way, put it on top of its owner's library instead of into that player's graveyard.</v>
          </cell>
          <cell r="M2059" t="str">
            <v>{2}{W}</v>
          </cell>
          <cell r="O2059">
            <v>3</v>
          </cell>
          <cell r="P2059" t="str">
            <v>W</v>
          </cell>
          <cell r="Q2059" t="str">
            <v>CFX</v>
          </cell>
          <cell r="R2059">
            <v>9</v>
          </cell>
        </row>
        <row r="2060">
          <cell r="E2060" t="str">
            <v>Maelstrom Archangel</v>
          </cell>
          <cell r="F2060" t="str">
            <v>Conflux</v>
          </cell>
          <cell r="G2060" t="str">
            <v>M</v>
          </cell>
          <cell r="H2060" t="str">
            <v>Creature — Angel</v>
          </cell>
          <cell r="I2060">
            <v>5</v>
          </cell>
          <cell r="J2060">
            <v>5</v>
          </cell>
          <cell r="L2060" t="str">
            <v>Flying?Whenever Maelstrom Archangel deals combat damage to a player, you may cast a nonland card from your hand without paying its mana cost.</v>
          </cell>
          <cell r="M2060" t="str">
            <v>{W}{U}{B}{R}{G}</v>
          </cell>
          <cell r="O2060">
            <v>5</v>
          </cell>
          <cell r="P2060" t="str">
            <v>GWURB</v>
          </cell>
          <cell r="Q2060" t="str">
            <v>CFX</v>
          </cell>
          <cell r="R2060">
            <v>115</v>
          </cell>
        </row>
        <row r="2061">
          <cell r="A2061" t="str">
            <v>YES (Foil)</v>
          </cell>
          <cell r="E2061" t="str">
            <v>Magister Sphinx</v>
          </cell>
          <cell r="F2061" t="str">
            <v>Conflux</v>
          </cell>
          <cell r="G2061" t="str">
            <v>R</v>
          </cell>
          <cell r="H2061" t="str">
            <v>Artifact Creature — Sphinx</v>
          </cell>
          <cell r="I2061">
            <v>5</v>
          </cell>
          <cell r="J2061">
            <v>5</v>
          </cell>
          <cell r="L2061" t="str">
            <v>Flying. When Magister Sphinx enters the battlefield, target player's life total becomes 10.</v>
          </cell>
          <cell r="M2061" t="str">
            <v>{4}{W}{U}{B}</v>
          </cell>
          <cell r="O2061">
            <v>7</v>
          </cell>
          <cell r="P2061" t="str">
            <v>AWUB</v>
          </cell>
          <cell r="Q2061" t="str">
            <v>CFX</v>
          </cell>
          <cell r="R2061">
            <v>116</v>
          </cell>
        </row>
        <row r="2062">
          <cell r="E2062" t="str">
            <v>Malfegor</v>
          </cell>
          <cell r="F2062" t="str">
            <v>Conflux</v>
          </cell>
          <cell r="G2062" t="str">
            <v>M</v>
          </cell>
          <cell r="H2062" t="str">
            <v>Legendary Creature — Demon Dragon</v>
          </cell>
          <cell r="I2062">
            <v>6</v>
          </cell>
          <cell r="J2062">
            <v>6</v>
          </cell>
          <cell r="L2062" t="str">
            <v>Flying?When Malfegor enters the battlefield, discard your hand. Each opponent sacrifices a creature for each card discarded this way.</v>
          </cell>
          <cell r="M2062" t="str">
            <v>{2}{B}{B}{R}{R}</v>
          </cell>
          <cell r="O2062">
            <v>6</v>
          </cell>
          <cell r="P2062" t="str">
            <v>RB</v>
          </cell>
          <cell r="Q2062" t="str">
            <v>CFX</v>
          </cell>
          <cell r="R2062">
            <v>117</v>
          </cell>
        </row>
        <row r="2063">
          <cell r="A2063" t="str">
            <v>YES</v>
          </cell>
          <cell r="E2063" t="str">
            <v>Mana Cylix</v>
          </cell>
          <cell r="F2063" t="str">
            <v>Conflux</v>
          </cell>
          <cell r="G2063" t="str">
            <v>C</v>
          </cell>
          <cell r="H2063" t="str">
            <v>Artifact</v>
          </cell>
          <cell r="L2063" t="str">
            <v>{1}, {T}: Add one mana of any color to your mana pool.</v>
          </cell>
          <cell r="M2063" t="str">
            <v>{1}</v>
          </cell>
          <cell r="N2063" t="str">
            <v>{W}{U}{B}{R}{G}</v>
          </cell>
          <cell r="O2063">
            <v>1</v>
          </cell>
          <cell r="P2063" t="str">
            <v>A</v>
          </cell>
          <cell r="Q2063" t="str">
            <v>CFX</v>
          </cell>
          <cell r="R2063">
            <v>138</v>
          </cell>
        </row>
        <row r="2064">
          <cell r="E2064" t="str">
            <v>Manaforce Mace</v>
          </cell>
          <cell r="F2064" t="str">
            <v>Conflux</v>
          </cell>
          <cell r="G2064" t="str">
            <v>U</v>
          </cell>
          <cell r="H2064" t="str">
            <v>Artifact — Equipment</v>
          </cell>
          <cell r="L2064" t="str">
            <v>Domain — Equipped creature gets +1/+1 for each basic land type among lands you control. Equip {3}</v>
          </cell>
          <cell r="M2064" t="str">
            <v>{4}</v>
          </cell>
          <cell r="O2064">
            <v>4</v>
          </cell>
          <cell r="P2064" t="str">
            <v>A</v>
          </cell>
          <cell r="Q2064" t="str">
            <v>CFX</v>
          </cell>
          <cell r="R2064">
            <v>139</v>
          </cell>
        </row>
        <row r="2065">
          <cell r="E2065" t="str">
            <v>Maniacal Rage</v>
          </cell>
          <cell r="F2065" t="str">
            <v>Conflux</v>
          </cell>
          <cell r="G2065" t="str">
            <v>C</v>
          </cell>
          <cell r="H2065" t="str">
            <v>Enchantment — Aura</v>
          </cell>
          <cell r="L2065" t="str">
            <v>Enchant creature?Enchanted creature gets +2/+2 and can't block.</v>
          </cell>
          <cell r="M2065" t="str">
            <v>{1}{R}</v>
          </cell>
          <cell r="O2065">
            <v>2</v>
          </cell>
          <cell r="P2065" t="str">
            <v>R</v>
          </cell>
          <cell r="Q2065" t="str">
            <v>CFX</v>
          </cell>
          <cell r="R2065">
            <v>68</v>
          </cell>
        </row>
        <row r="2066">
          <cell r="A2066" t="str">
            <v>YES</v>
          </cell>
          <cell r="E2066" t="str">
            <v>Mark of Asylum</v>
          </cell>
          <cell r="F2066" t="str">
            <v>Conflux</v>
          </cell>
          <cell r="G2066" t="str">
            <v>R</v>
          </cell>
          <cell r="H2066" t="str">
            <v>Enchantment</v>
          </cell>
          <cell r="L2066" t="str">
            <v>Prevent all noncombat damage that would be dealt to creatures you control.</v>
          </cell>
          <cell r="M2066" t="str">
            <v>{1}{W}</v>
          </cell>
          <cell r="O2066">
            <v>2</v>
          </cell>
          <cell r="P2066" t="str">
            <v>W</v>
          </cell>
          <cell r="Q2066" t="str">
            <v>CFX</v>
          </cell>
          <cell r="R2066">
            <v>10</v>
          </cell>
        </row>
        <row r="2067">
          <cell r="A2067" t="str">
            <v>YES</v>
          </cell>
          <cell r="E2067" t="str">
            <v>Martial Coup</v>
          </cell>
          <cell r="F2067" t="str">
            <v>Conflux</v>
          </cell>
          <cell r="G2067" t="str">
            <v>R</v>
          </cell>
          <cell r="H2067" t="str">
            <v>Sorcery</v>
          </cell>
          <cell r="L2067" t="str">
            <v>Put X 1/1 white Soldier creature tokens onto the battlefield. If X is 5 or more, destroy all other creatures.</v>
          </cell>
          <cell r="M2067" t="str">
            <v>{X}{W}{W}</v>
          </cell>
          <cell r="O2067">
            <v>2</v>
          </cell>
          <cell r="P2067" t="str">
            <v>W</v>
          </cell>
          <cell r="Q2067" t="str">
            <v>CFX</v>
          </cell>
          <cell r="R2067">
            <v>11</v>
          </cell>
        </row>
        <row r="2068">
          <cell r="E2068" t="str">
            <v>Master Transmuter</v>
          </cell>
          <cell r="F2068" t="str">
            <v>Conflux</v>
          </cell>
          <cell r="G2068" t="str">
            <v>R</v>
          </cell>
          <cell r="H2068" t="str">
            <v>Artifact Creature — Human Artificer</v>
          </cell>
          <cell r="I2068">
            <v>1</v>
          </cell>
          <cell r="J2068">
            <v>2</v>
          </cell>
          <cell r="L2068" t="str">
            <v>{U}, {T}, Return an artifact you control to its owner's hand: You may put an artifact card from your hand onto the battlefield.</v>
          </cell>
          <cell r="M2068" t="str">
            <v>{3}{U}</v>
          </cell>
          <cell r="O2068">
            <v>4</v>
          </cell>
          <cell r="P2068" t="str">
            <v>AU</v>
          </cell>
          <cell r="Q2068" t="str">
            <v>CFX</v>
          </cell>
          <cell r="R2068">
            <v>31</v>
          </cell>
        </row>
        <row r="2069">
          <cell r="E2069" t="str">
            <v>Matca Rioters</v>
          </cell>
          <cell r="F2069" t="str">
            <v>Conflux</v>
          </cell>
          <cell r="G2069" t="str">
            <v>C</v>
          </cell>
          <cell r="H2069" t="str">
            <v>Creature — Human Warrior</v>
          </cell>
          <cell r="I2069" t="str">
            <v>*</v>
          </cell>
          <cell r="J2069" t="str">
            <v>*</v>
          </cell>
          <cell r="L2069" t="str">
            <v>Domain — Matca Rioters's power and toughness are each equal to the number of basic land types among lands you control.</v>
          </cell>
          <cell r="M2069" t="str">
            <v>{2}{G}</v>
          </cell>
          <cell r="O2069">
            <v>3</v>
          </cell>
          <cell r="P2069" t="str">
            <v>G</v>
          </cell>
          <cell r="Q2069" t="str">
            <v>CFX</v>
          </cell>
          <cell r="R2069">
            <v>84</v>
          </cell>
        </row>
        <row r="2070">
          <cell r="E2070" t="str">
            <v>Meglonoth</v>
          </cell>
          <cell r="F2070" t="str">
            <v>Conflux</v>
          </cell>
          <cell r="G2070" t="str">
            <v>R</v>
          </cell>
          <cell r="H2070" t="str">
            <v>Creature — Beast</v>
          </cell>
          <cell r="I2070">
            <v>6</v>
          </cell>
          <cell r="J2070">
            <v>6</v>
          </cell>
          <cell r="L2070" t="str">
            <v>Vigilance, trample?Whenever Meglonoth blocks a creature, Meglonoth deals damage to that creature's controller equal to Meglonoth's power.</v>
          </cell>
          <cell r="M2070" t="str">
            <v>{3}{R}{G}{W}</v>
          </cell>
          <cell r="O2070">
            <v>6</v>
          </cell>
          <cell r="P2070" t="str">
            <v>GWR</v>
          </cell>
          <cell r="Q2070" t="str">
            <v>CFX</v>
          </cell>
          <cell r="R2070">
            <v>118</v>
          </cell>
        </row>
        <row r="2071">
          <cell r="E2071" t="str">
            <v>Might of Alara</v>
          </cell>
          <cell r="F2071" t="str">
            <v>Conflux</v>
          </cell>
          <cell r="G2071" t="str">
            <v>C</v>
          </cell>
          <cell r="H2071" t="str">
            <v>Instant</v>
          </cell>
          <cell r="L2071" t="str">
            <v>Domain — Target creature gets +1/+1 until end of turn for each basic land type among lands you control.</v>
          </cell>
          <cell r="M2071" t="str">
            <v>{G}</v>
          </cell>
          <cell r="O2071">
            <v>1</v>
          </cell>
          <cell r="P2071" t="str">
            <v>G</v>
          </cell>
          <cell r="Q2071" t="str">
            <v>CFX</v>
          </cell>
          <cell r="R2071">
            <v>85</v>
          </cell>
        </row>
        <row r="2072">
          <cell r="A2072" t="str">
            <v>YES</v>
          </cell>
          <cell r="E2072" t="str">
            <v>Mirror-Sigil Sergeant</v>
          </cell>
          <cell r="F2072" t="str">
            <v>Conflux</v>
          </cell>
          <cell r="G2072" t="str">
            <v>M</v>
          </cell>
          <cell r="H2072" t="str">
            <v>Creature — Rhino Soldier</v>
          </cell>
          <cell r="I2072">
            <v>4</v>
          </cell>
          <cell r="J2072">
            <v>4</v>
          </cell>
          <cell r="L2072" t="str">
            <v>Trample?At the beginning of your upkeep, if you control a blue permanent, you may put a token that's a copy of Mirror-Sigil Sergeant onto the battlefield.</v>
          </cell>
          <cell r="M2072" t="str">
            <v>{5}{W}</v>
          </cell>
          <cell r="O2072">
            <v>6</v>
          </cell>
          <cell r="P2072" t="str">
            <v>W</v>
          </cell>
          <cell r="Q2072" t="str">
            <v>CFX</v>
          </cell>
          <cell r="R2072">
            <v>12</v>
          </cell>
        </row>
        <row r="2073">
          <cell r="E2073" t="str">
            <v>Molten Frame</v>
          </cell>
          <cell r="F2073" t="str">
            <v>Conflux</v>
          </cell>
          <cell r="G2073" t="str">
            <v>C</v>
          </cell>
          <cell r="H2073" t="str">
            <v>Instant</v>
          </cell>
          <cell r="L2073" t="str">
            <v>Destroy target artifact creature. Cycling {2} #_({2}, Discard this card: Draw a card.)_#</v>
          </cell>
          <cell r="M2073" t="str">
            <v>{1}{R}</v>
          </cell>
          <cell r="O2073">
            <v>2</v>
          </cell>
          <cell r="P2073" t="str">
            <v>R</v>
          </cell>
          <cell r="Q2073" t="str">
            <v>CFX</v>
          </cell>
          <cell r="R2073">
            <v>69</v>
          </cell>
        </row>
        <row r="2074">
          <cell r="E2074" t="str">
            <v>Nacatl Hunt-Pride</v>
          </cell>
          <cell r="F2074" t="str">
            <v>Conflux</v>
          </cell>
          <cell r="G2074" t="str">
            <v>U</v>
          </cell>
          <cell r="H2074" t="str">
            <v>Creature — Cat Warrior</v>
          </cell>
          <cell r="I2074">
            <v>5</v>
          </cell>
          <cell r="J2074">
            <v>4</v>
          </cell>
          <cell r="L2074" t="str">
            <v>Vigilance?{R}, {T}: Target creature can't block this turn. {G}, {T}: Target creature blocks this turn if able.</v>
          </cell>
          <cell r="M2074" t="str">
            <v>{5}{W}</v>
          </cell>
          <cell r="O2074">
            <v>6</v>
          </cell>
          <cell r="P2074" t="str">
            <v>W</v>
          </cell>
          <cell r="Q2074" t="str">
            <v>CFX</v>
          </cell>
          <cell r="R2074">
            <v>13</v>
          </cell>
        </row>
        <row r="2075">
          <cell r="E2075" t="str">
            <v>Nacatl Outlander</v>
          </cell>
          <cell r="F2075" t="str">
            <v>Conflux</v>
          </cell>
          <cell r="G2075" t="str">
            <v>C</v>
          </cell>
          <cell r="H2075" t="str">
            <v>Creature — Cat Scout</v>
          </cell>
          <cell r="I2075">
            <v>2</v>
          </cell>
          <cell r="J2075">
            <v>2</v>
          </cell>
          <cell r="L2075" t="str">
            <v>Protection from blue</v>
          </cell>
          <cell r="M2075" t="str">
            <v>{R}{G}</v>
          </cell>
          <cell r="O2075">
            <v>2</v>
          </cell>
          <cell r="P2075" t="str">
            <v>GR</v>
          </cell>
          <cell r="Q2075" t="str">
            <v>CFX</v>
          </cell>
          <cell r="R2075">
            <v>119</v>
          </cell>
        </row>
        <row r="2076">
          <cell r="E2076" t="str">
            <v>Nacatl Savage</v>
          </cell>
          <cell r="F2076" t="str">
            <v>Conflux</v>
          </cell>
          <cell r="G2076" t="str">
            <v>C</v>
          </cell>
          <cell r="H2076" t="str">
            <v>Creature — Cat Warrior</v>
          </cell>
          <cell r="I2076">
            <v>2</v>
          </cell>
          <cell r="J2076">
            <v>1</v>
          </cell>
          <cell r="L2076" t="str">
            <v>Protection from artifacts</v>
          </cell>
          <cell r="M2076" t="str">
            <v>{1}{G}</v>
          </cell>
          <cell r="O2076">
            <v>2</v>
          </cell>
          <cell r="P2076" t="str">
            <v>G</v>
          </cell>
          <cell r="Q2076" t="str">
            <v>CFX</v>
          </cell>
          <cell r="R2076">
            <v>86</v>
          </cell>
        </row>
        <row r="2077">
          <cell r="A2077" t="str">
            <v>Promo</v>
          </cell>
          <cell r="E2077" t="str">
            <v>Nicol Bolas, Planeswalker</v>
          </cell>
          <cell r="F2077" t="str">
            <v>Conflux</v>
          </cell>
          <cell r="G2077" t="str">
            <v>M</v>
          </cell>
          <cell r="H2077" t="str">
            <v>Planeswalker — Bolas</v>
          </cell>
          <cell r="K2077">
            <v>5</v>
          </cell>
          <cell r="L2077" t="str">
            <v>+3: Destroy target noncreature permanent. -2: Gain control of target creature. -9: Nicol Bolas, Planeswalker deals 7 damage to target player. That player discards seven cards, then sacrifices seven permanents.</v>
          </cell>
          <cell r="M2077" t="str">
            <v>{4}{U}{B}{B}{R}</v>
          </cell>
          <cell r="O2077">
            <v>8</v>
          </cell>
          <cell r="P2077" t="str">
            <v>URB</v>
          </cell>
          <cell r="Q2077" t="str">
            <v>CFX</v>
          </cell>
          <cell r="R2077">
            <v>120</v>
          </cell>
        </row>
        <row r="2078">
          <cell r="E2078" t="str">
            <v>Noble Hierarch</v>
          </cell>
          <cell r="F2078" t="str">
            <v>Conflux</v>
          </cell>
          <cell r="G2078" t="str">
            <v>R</v>
          </cell>
          <cell r="H2078" t="str">
            <v>Creature — Human Druid</v>
          </cell>
          <cell r="I2078">
            <v>0</v>
          </cell>
          <cell r="J2078">
            <v>1</v>
          </cell>
          <cell r="L2078" t="str">
            <v>Exalted. {T}: Add {G}, {W}, or {U} to your mana pool.</v>
          </cell>
          <cell r="M2078" t="str">
            <v>{G}</v>
          </cell>
          <cell r="N2078" t="str">
            <v>{G}{W}{U}</v>
          </cell>
          <cell r="O2078">
            <v>1</v>
          </cell>
          <cell r="P2078" t="str">
            <v>G</v>
          </cell>
          <cell r="Q2078" t="str">
            <v>CFX</v>
          </cell>
          <cell r="R2078">
            <v>87</v>
          </cell>
        </row>
        <row r="2079">
          <cell r="A2079" t="str">
            <v>YES</v>
          </cell>
          <cell r="E2079" t="str">
            <v>Nyxathid</v>
          </cell>
          <cell r="F2079" t="str">
            <v>Conflux</v>
          </cell>
          <cell r="G2079" t="str">
            <v>R</v>
          </cell>
          <cell r="H2079" t="str">
            <v>Creature — Elemental</v>
          </cell>
          <cell r="I2079">
            <v>7</v>
          </cell>
          <cell r="J2079">
            <v>7</v>
          </cell>
          <cell r="L2079" t="str">
            <v>As Nyxathid enters the battlefield, choose an opponent. Nyxathid gets -1/-1 for each card in the chosen player's hand.</v>
          </cell>
          <cell r="M2079" t="str">
            <v>{1}{B}{B}</v>
          </cell>
          <cell r="O2079">
            <v>3</v>
          </cell>
          <cell r="P2079" t="str">
            <v>B</v>
          </cell>
          <cell r="Q2079" t="str">
            <v>CFX</v>
          </cell>
          <cell r="R2079">
            <v>49</v>
          </cell>
        </row>
        <row r="2080">
          <cell r="A2080" t="str">
            <v>Promo</v>
          </cell>
          <cell r="E2080" t="str">
            <v>Obelisk of Alara</v>
          </cell>
          <cell r="F2080" t="str">
            <v>Conflux</v>
          </cell>
          <cell r="G2080" t="str">
            <v>R</v>
          </cell>
          <cell r="H2080" t="str">
            <v>Artifact</v>
          </cell>
          <cell r="L2080" t="str">
            <v>{1}{W}, {T}: You gain 5 life. {1}{U}, {T}: Draw a card, then discard a card. {1}{B}, {T}: Target creature gets -2/-2 until end of turn. {1}{R}, {T}: Obelisk of Alara deals 3 damage to target player. {1}{G}, {T}: Target creature gets +4/+4 until end of turn.</v>
          </cell>
          <cell r="M2080" t="str">
            <v>{6}</v>
          </cell>
          <cell r="O2080">
            <v>6</v>
          </cell>
          <cell r="P2080" t="str">
            <v>A</v>
          </cell>
          <cell r="Q2080" t="str">
            <v>CFX</v>
          </cell>
          <cell r="R2080">
            <v>140</v>
          </cell>
        </row>
        <row r="2081">
          <cell r="A2081" t="str">
            <v>YES (Foil)</v>
          </cell>
          <cell r="E2081" t="str">
            <v>Paleoloth</v>
          </cell>
          <cell r="F2081" t="str">
            <v>Conflux</v>
          </cell>
          <cell r="G2081" t="str">
            <v>R</v>
          </cell>
          <cell r="H2081" t="str">
            <v>Creature — Beast</v>
          </cell>
          <cell r="I2081">
            <v>5</v>
          </cell>
          <cell r="J2081">
            <v>5</v>
          </cell>
          <cell r="L2081" t="str">
            <v>Whenever another creature with power 5 or greater enters the battlefield under your control, you may return target creature card from your graveyard to your hand.</v>
          </cell>
          <cell r="M2081" t="str">
            <v>{4}{G}{G}</v>
          </cell>
          <cell r="O2081">
            <v>6</v>
          </cell>
          <cell r="P2081" t="str">
            <v>G</v>
          </cell>
          <cell r="Q2081" t="str">
            <v>CFX</v>
          </cell>
          <cell r="R2081">
            <v>88</v>
          </cell>
        </row>
        <row r="2082">
          <cell r="E2082" t="str">
            <v>Paragon of the Amesha</v>
          </cell>
          <cell r="F2082" t="str">
            <v>Conflux</v>
          </cell>
          <cell r="G2082" t="str">
            <v>U</v>
          </cell>
          <cell r="H2082" t="str">
            <v>Creature — Human Knight</v>
          </cell>
          <cell r="I2082">
            <v>2</v>
          </cell>
          <cell r="J2082">
            <v>2</v>
          </cell>
          <cell r="L2082" t="str">
            <v>First strike?{W}{U}{B}{R}{G}: Until end of turn, Paragon of the Amesha becomes an Angel, gets +3/+3, and gains flying and lifelink.</v>
          </cell>
          <cell r="M2082" t="str">
            <v>{2}{W}</v>
          </cell>
          <cell r="O2082">
            <v>3</v>
          </cell>
          <cell r="P2082" t="str">
            <v>W</v>
          </cell>
          <cell r="Q2082" t="str">
            <v>CFX</v>
          </cell>
          <cell r="R2082">
            <v>14</v>
          </cell>
        </row>
        <row r="2083">
          <cell r="A2083" t="str">
            <v>YES</v>
          </cell>
          <cell r="E2083" t="str">
            <v>Parasitic Strix</v>
          </cell>
          <cell r="F2083" t="str">
            <v>Conflux</v>
          </cell>
          <cell r="G2083" t="str">
            <v>C</v>
          </cell>
          <cell r="H2083" t="str">
            <v>Artifact Creature — Bird</v>
          </cell>
          <cell r="I2083">
            <v>2</v>
          </cell>
          <cell r="J2083">
            <v>2</v>
          </cell>
          <cell r="L2083" t="str">
            <v>Flying?When Parasitic Strix enters the battlefield, if you control a black permanent, target player loses 2 life and you gain 2 life.</v>
          </cell>
          <cell r="M2083" t="str">
            <v>{2}{U}</v>
          </cell>
          <cell r="O2083">
            <v>3</v>
          </cell>
          <cell r="P2083" t="str">
            <v>AU</v>
          </cell>
          <cell r="Q2083" t="str">
            <v>CFX</v>
          </cell>
          <cell r="R2083">
            <v>32</v>
          </cell>
        </row>
        <row r="2084">
          <cell r="A2084" t="str">
            <v>Promo</v>
          </cell>
          <cell r="E2084" t="str">
            <v>Path to Exile</v>
          </cell>
          <cell r="F2084" t="str">
            <v>Conflux</v>
          </cell>
          <cell r="G2084" t="str">
            <v>U</v>
          </cell>
          <cell r="H2084" t="str">
            <v>Instant</v>
          </cell>
          <cell r="L2084" t="str">
            <v>Exile target creature. Its controller may search his or her library for a basic land card, put that card onto the battlefield tapped, then shuffle his or her library.</v>
          </cell>
          <cell r="M2084" t="str">
            <v>{W}</v>
          </cell>
          <cell r="O2084">
            <v>1</v>
          </cell>
          <cell r="P2084" t="str">
            <v>W</v>
          </cell>
          <cell r="Q2084" t="str">
            <v>CFX</v>
          </cell>
          <cell r="R2084">
            <v>15</v>
          </cell>
        </row>
        <row r="2085">
          <cell r="E2085" t="str">
            <v>Pestilent Kathari</v>
          </cell>
          <cell r="F2085" t="str">
            <v>Conflux</v>
          </cell>
          <cell r="G2085" t="str">
            <v>C</v>
          </cell>
          <cell r="H2085" t="str">
            <v>Creature — Bird Warrior</v>
          </cell>
          <cell r="I2085">
            <v>1</v>
          </cell>
          <cell r="J2085">
            <v>1</v>
          </cell>
          <cell r="L2085" t="str">
            <v>Flying?Deathtouch #_(Any amount of damage this deals to a creature is enough to destroy it.)_#?{2}{R}: Pestilent Kathari gains first strike until end of turn.</v>
          </cell>
          <cell r="M2085" t="str">
            <v>{2}{B}</v>
          </cell>
          <cell r="O2085">
            <v>3</v>
          </cell>
          <cell r="P2085" t="str">
            <v>B</v>
          </cell>
          <cell r="Q2085" t="str">
            <v>CFX</v>
          </cell>
          <cell r="R2085">
            <v>50</v>
          </cell>
        </row>
        <row r="2086">
          <cell r="A2086" t="str">
            <v>Promo</v>
          </cell>
          <cell r="E2086" t="str">
            <v>Progenitus</v>
          </cell>
          <cell r="F2086" t="str">
            <v>Conflux</v>
          </cell>
          <cell r="G2086" t="str">
            <v>M</v>
          </cell>
          <cell r="H2086" t="str">
            <v>Legendary Creature — Hydra Avatar</v>
          </cell>
          <cell r="I2086">
            <v>10</v>
          </cell>
          <cell r="J2086">
            <v>10</v>
          </cell>
          <cell r="L2086" t="str">
            <v>Protection from everything?If Progenitus would be put into a graveyard from anywhere, reveal Progenitus and shuffle it into its owner's library instead.</v>
          </cell>
          <cell r="M2086" t="str">
            <v>{W}{W}{U}{U}{B}{B}{R}{R}{G}{G}</v>
          </cell>
          <cell r="O2086">
            <v>10</v>
          </cell>
          <cell r="P2086" t="str">
            <v>GWURB</v>
          </cell>
          <cell r="Q2086" t="str">
            <v>CFX</v>
          </cell>
          <cell r="R2086">
            <v>121</v>
          </cell>
        </row>
        <row r="2087">
          <cell r="E2087" t="str">
            <v>Quenchable Fire</v>
          </cell>
          <cell r="F2087" t="str">
            <v>Conflux</v>
          </cell>
          <cell r="G2087" t="str">
            <v>C</v>
          </cell>
          <cell r="H2087" t="str">
            <v>Sorcery</v>
          </cell>
          <cell r="L2087" t="str">
            <v>Quenchable Fire deals 3 damage to target player. It deals an additional 3 damage to that player at the beginning of your next upkeep step unless he or she pays {U} before that step.</v>
          </cell>
          <cell r="M2087" t="str">
            <v>{3}{R}</v>
          </cell>
          <cell r="O2087">
            <v>4</v>
          </cell>
          <cell r="P2087" t="str">
            <v>R</v>
          </cell>
          <cell r="Q2087" t="str">
            <v>CFX</v>
          </cell>
          <cell r="R2087">
            <v>70</v>
          </cell>
        </row>
        <row r="2088">
          <cell r="E2088" t="str">
            <v>Rakka Mar</v>
          </cell>
          <cell r="F2088" t="str">
            <v>Conflux</v>
          </cell>
          <cell r="G2088" t="str">
            <v>R</v>
          </cell>
          <cell r="H2088" t="str">
            <v>Legendary Creature — Human Shaman</v>
          </cell>
          <cell r="I2088">
            <v>2</v>
          </cell>
          <cell r="J2088">
            <v>2</v>
          </cell>
          <cell r="L2088" t="str">
            <v>Haste?{R}, {T}: Put a 3/1 red Elemental creature token with haste onto the battlefield.</v>
          </cell>
          <cell r="M2088" t="str">
            <v>{2}{R}{R}</v>
          </cell>
          <cell r="O2088">
            <v>4</v>
          </cell>
          <cell r="P2088" t="str">
            <v>R</v>
          </cell>
          <cell r="Q2088" t="str">
            <v>CFX</v>
          </cell>
          <cell r="R2088">
            <v>71</v>
          </cell>
        </row>
        <row r="2089">
          <cell r="E2089" t="str">
            <v>Reliquary Tower</v>
          </cell>
          <cell r="F2089" t="str">
            <v>Conflux</v>
          </cell>
          <cell r="G2089" t="str">
            <v>U</v>
          </cell>
          <cell r="H2089" t="str">
            <v>Land</v>
          </cell>
          <cell r="L2089" t="str">
            <v>You have no maximum hand size. {T}: Add {1} to your mana pool.</v>
          </cell>
          <cell r="N2089" t="str">
            <v>{X}</v>
          </cell>
          <cell r="O2089">
            <v>0</v>
          </cell>
          <cell r="P2089" t="str">
            <v>L</v>
          </cell>
          <cell r="Q2089" t="str">
            <v>CFX</v>
          </cell>
          <cell r="R2089">
            <v>143</v>
          </cell>
        </row>
        <row r="2090">
          <cell r="E2090" t="str">
            <v>Rhox Bodyguard</v>
          </cell>
          <cell r="F2090" t="str">
            <v>Conflux</v>
          </cell>
          <cell r="G2090" t="str">
            <v>C</v>
          </cell>
          <cell r="H2090" t="str">
            <v>Creature — Rhino Monk Soldier</v>
          </cell>
          <cell r="I2090">
            <v>2</v>
          </cell>
          <cell r="J2090">
            <v>3</v>
          </cell>
          <cell r="L2090" t="str">
            <v>Exalted #_(Whenever a creature you control attacks alone, that creature gets +1/+1 until end of turn.)_#?When Rhox Bodyguard enters the battlefield, you gain 3 life.</v>
          </cell>
          <cell r="M2090" t="str">
            <v>{3}{G}{W}</v>
          </cell>
          <cell r="O2090">
            <v>5</v>
          </cell>
          <cell r="P2090" t="str">
            <v>GW</v>
          </cell>
          <cell r="Q2090" t="str">
            <v>CFX</v>
          </cell>
          <cell r="R2090">
            <v>122</v>
          </cell>
        </row>
        <row r="2091">
          <cell r="E2091" t="str">
            <v>Rhox Meditant</v>
          </cell>
          <cell r="F2091" t="str">
            <v>Conflux</v>
          </cell>
          <cell r="G2091" t="str">
            <v>C</v>
          </cell>
          <cell r="H2091" t="str">
            <v>Creature — Rhino Monk</v>
          </cell>
          <cell r="I2091">
            <v>2</v>
          </cell>
          <cell r="J2091">
            <v>4</v>
          </cell>
          <cell r="L2091" t="str">
            <v>When Rhox Meditant enters the battlefield, if you control a green permanent, draw a card.</v>
          </cell>
          <cell r="M2091" t="str">
            <v>{3}{W}</v>
          </cell>
          <cell r="O2091">
            <v>4</v>
          </cell>
          <cell r="P2091" t="str">
            <v>W</v>
          </cell>
          <cell r="Q2091" t="str">
            <v>CFX</v>
          </cell>
          <cell r="R2091">
            <v>16</v>
          </cell>
        </row>
        <row r="2092">
          <cell r="A2092" t="str">
            <v>YES (Foil)</v>
          </cell>
          <cell r="E2092" t="str">
            <v>Rotting Rats</v>
          </cell>
          <cell r="F2092" t="str">
            <v>Conflux</v>
          </cell>
          <cell r="G2092" t="str">
            <v>C</v>
          </cell>
          <cell r="H2092" t="str">
            <v>Creature — Zombie Rat</v>
          </cell>
          <cell r="I2092">
            <v>1</v>
          </cell>
          <cell r="J2092">
            <v>1</v>
          </cell>
          <cell r="L2092" t="str">
            <v>Unearth {1}{B}. When Rotting Rats enters the battlefield, each player discards a card.</v>
          </cell>
          <cell r="M2092" t="str">
            <v>{1}{B}</v>
          </cell>
          <cell r="O2092">
            <v>2</v>
          </cell>
          <cell r="P2092" t="str">
            <v>B</v>
          </cell>
          <cell r="Q2092" t="str">
            <v>CFX</v>
          </cell>
          <cell r="R2092">
            <v>51</v>
          </cell>
        </row>
        <row r="2093">
          <cell r="A2093" t="str">
            <v>YES (Foil)</v>
          </cell>
          <cell r="E2093" t="str">
            <v>Rupture Spire</v>
          </cell>
          <cell r="F2093" t="str">
            <v>Conflux</v>
          </cell>
          <cell r="G2093" t="str">
            <v>C</v>
          </cell>
          <cell r="H2093" t="str">
            <v>Land</v>
          </cell>
          <cell r="L2093" t="str">
            <v>Rupture Spire enters the battlefield tapped. When Rupture Spire enters the battlefield, sacrifice it unless you pay {1}. {T}: Add one mana of any color to your mana pool.</v>
          </cell>
          <cell r="N2093" t="str">
            <v>{W}{U}{B}{R}{G}</v>
          </cell>
          <cell r="O2093">
            <v>0</v>
          </cell>
          <cell r="P2093" t="str">
            <v>L</v>
          </cell>
          <cell r="Q2093" t="str">
            <v>CFX</v>
          </cell>
          <cell r="R2093">
            <v>144</v>
          </cell>
        </row>
        <row r="2094">
          <cell r="E2094" t="str">
            <v>Sacellum Archers</v>
          </cell>
          <cell r="F2094" t="str">
            <v>Conflux</v>
          </cell>
          <cell r="G2094" t="str">
            <v>U</v>
          </cell>
          <cell r="H2094" t="str">
            <v>Creature — Elf Archer</v>
          </cell>
          <cell r="I2094">
            <v>2</v>
          </cell>
          <cell r="J2094">
            <v>3</v>
          </cell>
          <cell r="L2094" t="str">
            <v>{R}{W}, {T}: Sacellum Archers deals 2 damage to target attacking or blocking creature.</v>
          </cell>
          <cell r="M2094" t="str">
            <v>{2}{G}</v>
          </cell>
          <cell r="O2094">
            <v>3</v>
          </cell>
          <cell r="P2094" t="str">
            <v>G</v>
          </cell>
          <cell r="Q2094" t="str">
            <v>CFX</v>
          </cell>
          <cell r="R2094">
            <v>89</v>
          </cell>
        </row>
        <row r="2095">
          <cell r="E2095" t="str">
            <v>Salvage Slasher</v>
          </cell>
          <cell r="F2095" t="str">
            <v>Conflux</v>
          </cell>
          <cell r="G2095" t="str">
            <v>C</v>
          </cell>
          <cell r="H2095" t="str">
            <v>Artifact Creature — Human Rogue</v>
          </cell>
          <cell r="I2095">
            <v>1</v>
          </cell>
          <cell r="J2095">
            <v>1</v>
          </cell>
          <cell r="L2095" t="str">
            <v>Salvage Slasher gets +1/+0 for each artifact card in your graveyard.</v>
          </cell>
          <cell r="M2095" t="str">
            <v>{1}{B}</v>
          </cell>
          <cell r="O2095">
            <v>2</v>
          </cell>
          <cell r="P2095" t="str">
            <v>AB</v>
          </cell>
          <cell r="Q2095" t="str">
            <v>CFX</v>
          </cell>
          <cell r="R2095">
            <v>52</v>
          </cell>
        </row>
        <row r="2096">
          <cell r="E2096" t="str">
            <v>Scarland Thrinax</v>
          </cell>
          <cell r="F2096" t="str">
            <v>Conflux</v>
          </cell>
          <cell r="G2096" t="str">
            <v>U</v>
          </cell>
          <cell r="H2096" t="str">
            <v>Creature — Lizard</v>
          </cell>
          <cell r="I2096">
            <v>2</v>
          </cell>
          <cell r="J2096">
            <v>2</v>
          </cell>
          <cell r="L2096" t="str">
            <v>Sacrifice a creature: Put a +1/+1 counter on Scarland Thrinax.</v>
          </cell>
          <cell r="M2096" t="str">
            <v>{B}{R}{G}</v>
          </cell>
          <cell r="O2096">
            <v>3</v>
          </cell>
          <cell r="P2096" t="str">
            <v>GRB</v>
          </cell>
          <cell r="Q2096" t="str">
            <v>CFX</v>
          </cell>
          <cell r="R2096">
            <v>123</v>
          </cell>
        </row>
        <row r="2097">
          <cell r="A2097" t="str">
            <v>YES (Foil)</v>
          </cell>
          <cell r="E2097" t="str">
            <v>Scattershot Archer</v>
          </cell>
          <cell r="F2097" t="str">
            <v>Conflux</v>
          </cell>
          <cell r="G2097" t="str">
            <v>C</v>
          </cell>
          <cell r="H2097" t="str">
            <v>Creature — Elf Archer</v>
          </cell>
          <cell r="I2097">
            <v>1</v>
          </cell>
          <cell r="J2097">
            <v>2</v>
          </cell>
          <cell r="L2097" t="str">
            <v>{T}: Scattershot Archer deals 1 damage to each creature with flying.</v>
          </cell>
          <cell r="M2097" t="str">
            <v>{G}</v>
          </cell>
          <cell r="O2097">
            <v>1</v>
          </cell>
          <cell r="P2097" t="str">
            <v>G</v>
          </cell>
          <cell r="Q2097" t="str">
            <v>CFX</v>
          </cell>
          <cell r="R2097">
            <v>90</v>
          </cell>
        </row>
        <row r="2098">
          <cell r="E2098" t="str">
            <v>Scepter of Dominance</v>
          </cell>
          <cell r="F2098" t="str">
            <v>Conflux</v>
          </cell>
          <cell r="G2098" t="str">
            <v>R</v>
          </cell>
          <cell r="H2098" t="str">
            <v>Artifact</v>
          </cell>
          <cell r="L2098" t="str">
            <v>{W}, {T}: Tap target permanent.</v>
          </cell>
          <cell r="M2098" t="str">
            <v>{1}{W}{W}</v>
          </cell>
          <cell r="O2098">
            <v>3</v>
          </cell>
          <cell r="P2098" t="str">
            <v>AW</v>
          </cell>
          <cell r="Q2098" t="str">
            <v>CFX</v>
          </cell>
          <cell r="R2098">
            <v>17</v>
          </cell>
        </row>
        <row r="2099">
          <cell r="A2099" t="str">
            <v>YES</v>
          </cell>
          <cell r="E2099" t="str">
            <v>Scepter of Fugue</v>
          </cell>
          <cell r="F2099" t="str">
            <v>Conflux</v>
          </cell>
          <cell r="G2099" t="str">
            <v>R</v>
          </cell>
          <cell r="H2099" t="str">
            <v>Artifact</v>
          </cell>
          <cell r="L2099" t="str">
            <v>{1}{B}, {T}: Target player discards a card. Activate this ability only during your turn.</v>
          </cell>
          <cell r="M2099" t="str">
            <v>{B}{B}</v>
          </cell>
          <cell r="O2099">
            <v>2</v>
          </cell>
          <cell r="P2099" t="str">
            <v>AB</v>
          </cell>
          <cell r="Q2099" t="str">
            <v>CFX</v>
          </cell>
          <cell r="R2099">
            <v>53</v>
          </cell>
        </row>
        <row r="2100">
          <cell r="A2100" t="str">
            <v>YES</v>
          </cell>
          <cell r="E2100" t="str">
            <v>Scepter of Insight</v>
          </cell>
          <cell r="F2100" t="str">
            <v>Conflux</v>
          </cell>
          <cell r="G2100" t="str">
            <v>R</v>
          </cell>
          <cell r="H2100" t="str">
            <v>Artifact</v>
          </cell>
          <cell r="L2100" t="str">
            <v>{3}{U}, {T}: Draw a card.</v>
          </cell>
          <cell r="M2100" t="str">
            <v>{1}{U}{U}</v>
          </cell>
          <cell r="O2100">
            <v>3</v>
          </cell>
          <cell r="P2100" t="str">
            <v>AU</v>
          </cell>
          <cell r="Q2100" t="str">
            <v>CFX</v>
          </cell>
          <cell r="R2100">
            <v>33</v>
          </cell>
        </row>
        <row r="2101">
          <cell r="E2101" t="str">
            <v>Scornful Aether-Lich</v>
          </cell>
          <cell r="F2101" t="str">
            <v>Conflux</v>
          </cell>
          <cell r="G2101" t="str">
            <v>U</v>
          </cell>
          <cell r="H2101" t="str">
            <v>Artifact Creature — Zombie Wizard</v>
          </cell>
          <cell r="I2101">
            <v>2</v>
          </cell>
          <cell r="J2101">
            <v>4</v>
          </cell>
          <cell r="L2101" t="str">
            <v>{W}{B}: Scornful ?ther-Lich gains fear and vigilance until end of turn. #_(Attacking doesn't cause it to tap, and it can't be blocked except by artifact creatures and/or black creatures.)_#</v>
          </cell>
          <cell r="M2101" t="str">
            <v>{3}{U}</v>
          </cell>
          <cell r="O2101">
            <v>4</v>
          </cell>
          <cell r="P2101" t="str">
            <v>AU</v>
          </cell>
          <cell r="Q2101" t="str">
            <v>CFX</v>
          </cell>
          <cell r="R2101">
            <v>34</v>
          </cell>
        </row>
        <row r="2102">
          <cell r="A2102" t="str">
            <v>YES</v>
          </cell>
          <cell r="E2102" t="str">
            <v>Sedraxis Alchemist</v>
          </cell>
          <cell r="F2102" t="str">
            <v>Conflux</v>
          </cell>
          <cell r="G2102" t="str">
            <v>C</v>
          </cell>
          <cell r="H2102" t="str">
            <v>Creature — Zombie Wizard</v>
          </cell>
          <cell r="I2102">
            <v>2</v>
          </cell>
          <cell r="J2102">
            <v>2</v>
          </cell>
          <cell r="L2102" t="str">
            <v>When Sedraxis Alchemist enters the battlefield, if you control a blue permanent, return target nonland permanent to its owner's hand.</v>
          </cell>
          <cell r="M2102" t="str">
            <v>{2}{B}</v>
          </cell>
          <cell r="O2102">
            <v>3</v>
          </cell>
          <cell r="P2102" t="str">
            <v>B</v>
          </cell>
          <cell r="Q2102" t="str">
            <v>CFX</v>
          </cell>
          <cell r="R2102">
            <v>54</v>
          </cell>
        </row>
        <row r="2103">
          <cell r="E2103" t="str">
            <v>Shambling Remains</v>
          </cell>
          <cell r="F2103" t="str">
            <v>Conflux</v>
          </cell>
          <cell r="G2103" t="str">
            <v>U</v>
          </cell>
          <cell r="H2103" t="str">
            <v>Creature — Zombie Horror</v>
          </cell>
          <cell r="I2103">
            <v>4</v>
          </cell>
          <cell r="J2103">
            <v>3</v>
          </cell>
          <cell r="L2103" t="str">
            <v>Unearth {B}{R}. Shambling Remains can't block.</v>
          </cell>
          <cell r="M2103" t="str">
            <v>{1}{B}{R}</v>
          </cell>
          <cell r="O2103">
            <v>3</v>
          </cell>
          <cell r="P2103" t="str">
            <v>RB</v>
          </cell>
          <cell r="Q2103" t="str">
            <v>CFX</v>
          </cell>
          <cell r="R2103">
            <v>124</v>
          </cell>
        </row>
        <row r="2104">
          <cell r="A2104" t="str">
            <v>YES</v>
          </cell>
          <cell r="E2104" t="str">
            <v>Shard Convergence</v>
          </cell>
          <cell r="F2104" t="str">
            <v>Conflux</v>
          </cell>
          <cell r="G2104" t="str">
            <v>U</v>
          </cell>
          <cell r="H2104" t="str">
            <v>Sorcery</v>
          </cell>
          <cell r="L2104" t="str">
            <v>Search your library for a Plains card, an Island card, a Swamp card, and a Mountain card. Reveal those cards and put them into your hand. Then shuffle your library.</v>
          </cell>
          <cell r="M2104" t="str">
            <v>{3}{G}</v>
          </cell>
          <cell r="O2104">
            <v>4</v>
          </cell>
          <cell r="P2104" t="str">
            <v>G</v>
          </cell>
          <cell r="Q2104" t="str">
            <v>CFX</v>
          </cell>
          <cell r="R2104">
            <v>91</v>
          </cell>
        </row>
        <row r="2105">
          <cell r="A2105" t="str">
            <v>YES (Foil)</v>
          </cell>
          <cell r="E2105" t="str">
            <v>Sigil of the Empty Throne</v>
          </cell>
          <cell r="F2105" t="str">
            <v>Conflux</v>
          </cell>
          <cell r="G2105" t="str">
            <v>R</v>
          </cell>
          <cell r="H2105" t="str">
            <v>Enchantment</v>
          </cell>
          <cell r="L2105" t="str">
            <v>Whenever you cast an enchantment spell, put a 4/4 white Angel creature token with flying onto the battlefield.</v>
          </cell>
          <cell r="M2105" t="str">
            <v>{3}{W}{W}</v>
          </cell>
          <cell r="O2105">
            <v>5</v>
          </cell>
          <cell r="P2105" t="str">
            <v>W</v>
          </cell>
          <cell r="Q2105" t="str">
            <v>CFX</v>
          </cell>
          <cell r="R2105">
            <v>18</v>
          </cell>
        </row>
        <row r="2106">
          <cell r="E2106" t="str">
            <v>Skyward Eye Prophets</v>
          </cell>
          <cell r="F2106" t="str">
            <v>Conflux</v>
          </cell>
          <cell r="G2106" t="str">
            <v>U</v>
          </cell>
          <cell r="H2106" t="str">
            <v>Creature — Human Wizard</v>
          </cell>
          <cell r="I2106">
            <v>3</v>
          </cell>
          <cell r="J2106">
            <v>3</v>
          </cell>
          <cell r="L2106" t="str">
            <v>Vigilance?{T}: Reveal the top card of your library. If it's a land card, put it onto the battlefield. Otherwise, put it into your hand.</v>
          </cell>
          <cell r="M2106" t="str">
            <v>{3}{G}{W}{U}</v>
          </cell>
          <cell r="O2106">
            <v>6</v>
          </cell>
          <cell r="P2106" t="str">
            <v>GWU</v>
          </cell>
          <cell r="Q2106" t="str">
            <v>CFX</v>
          </cell>
          <cell r="R2106">
            <v>125</v>
          </cell>
        </row>
        <row r="2107">
          <cell r="A2107" t="str">
            <v>YES</v>
          </cell>
          <cell r="E2107" t="str">
            <v>Sludge Strider</v>
          </cell>
          <cell r="F2107" t="str">
            <v>Conflux</v>
          </cell>
          <cell r="G2107" t="str">
            <v>U</v>
          </cell>
          <cell r="H2107" t="str">
            <v>Artifact Creature — Insect</v>
          </cell>
          <cell r="I2107">
            <v>3</v>
          </cell>
          <cell r="J2107">
            <v>3</v>
          </cell>
          <cell r="L2107" t="str">
            <v>Whenever another artifact enters the battlefield under your control or another artifact you control leaves the battlefield, you may pay {1}. If you do, target player loses 1 life and you gain 1 life.</v>
          </cell>
          <cell r="M2107" t="str">
            <v>{1}{W}{U}{B}</v>
          </cell>
          <cell r="O2107">
            <v>4</v>
          </cell>
          <cell r="P2107" t="str">
            <v>AWUB</v>
          </cell>
          <cell r="Q2107" t="str">
            <v>CFX</v>
          </cell>
          <cell r="R2107">
            <v>126</v>
          </cell>
        </row>
        <row r="2108">
          <cell r="A2108" t="str">
            <v>YES (Foil)</v>
          </cell>
          <cell r="E2108" t="str">
            <v>Soul's Majesty</v>
          </cell>
          <cell r="F2108" t="str">
            <v>Conflux</v>
          </cell>
          <cell r="G2108" t="str">
            <v>R</v>
          </cell>
          <cell r="H2108" t="str">
            <v>Sorcery</v>
          </cell>
          <cell r="L2108" t="str">
            <v>Draw cards equal to the power of target creature you control.</v>
          </cell>
          <cell r="M2108" t="str">
            <v>{4}{G}</v>
          </cell>
          <cell r="O2108">
            <v>5</v>
          </cell>
          <cell r="P2108" t="str">
            <v>G</v>
          </cell>
          <cell r="Q2108" t="str">
            <v>CFX</v>
          </cell>
          <cell r="R2108">
            <v>92</v>
          </cell>
        </row>
        <row r="2109">
          <cell r="A2109" t="str">
            <v>YES (Foil)</v>
          </cell>
          <cell r="E2109" t="str">
            <v>Sphinx Summoner</v>
          </cell>
          <cell r="F2109" t="str">
            <v>Conflux</v>
          </cell>
          <cell r="G2109" t="str">
            <v>R</v>
          </cell>
          <cell r="H2109" t="str">
            <v>Artifact Creature — Sphinx</v>
          </cell>
          <cell r="I2109">
            <v>3</v>
          </cell>
          <cell r="J2109">
            <v>3</v>
          </cell>
          <cell r="L2109" t="str">
            <v>Flying. When Sphinx Summoner enters the battlefield, you may search your library for an artifact creature card, reveal it, and put it into your hand. If you do, shuffle your library.</v>
          </cell>
          <cell r="M2109" t="str">
            <v>{3}{U}{B}</v>
          </cell>
          <cell r="O2109">
            <v>5</v>
          </cell>
          <cell r="P2109" t="str">
            <v>AUB</v>
          </cell>
          <cell r="Q2109" t="str">
            <v>CFX</v>
          </cell>
          <cell r="R2109">
            <v>127</v>
          </cell>
        </row>
        <row r="2110">
          <cell r="E2110" t="str">
            <v>Spore Burst</v>
          </cell>
          <cell r="F2110" t="str">
            <v>Conflux</v>
          </cell>
          <cell r="G2110" t="str">
            <v>U</v>
          </cell>
          <cell r="H2110" t="str">
            <v>Sorcery</v>
          </cell>
          <cell r="L2110" t="str">
            <v>Domain — Put a 1/1 green Saproling creature token onto the battlefield for each basic land type among lands you control.</v>
          </cell>
          <cell r="M2110" t="str">
            <v>{3}{G}</v>
          </cell>
          <cell r="O2110">
            <v>4</v>
          </cell>
          <cell r="P2110" t="str">
            <v>G</v>
          </cell>
          <cell r="Q2110" t="str">
            <v>CFX</v>
          </cell>
          <cell r="R2110">
            <v>93</v>
          </cell>
        </row>
        <row r="2111">
          <cell r="E2111" t="str">
            <v>Suicidal Charge</v>
          </cell>
          <cell r="F2111" t="str">
            <v>Conflux</v>
          </cell>
          <cell r="G2111" t="str">
            <v>C</v>
          </cell>
          <cell r="H2111" t="str">
            <v>Enchantment</v>
          </cell>
          <cell r="L2111" t="str">
            <v>Sacrifice Suicidal Charge: Creatures your opponents control get -1/-1 until end of turn. Those creatures attack this turn if able.</v>
          </cell>
          <cell r="M2111" t="str">
            <v>{3}{B}{R}</v>
          </cell>
          <cell r="O2111">
            <v>5</v>
          </cell>
          <cell r="P2111" t="str">
            <v>RB</v>
          </cell>
          <cell r="Q2111" t="str">
            <v>CFX</v>
          </cell>
          <cell r="R2111">
            <v>128</v>
          </cell>
        </row>
        <row r="2112">
          <cell r="A2112" t="str">
            <v>YES</v>
          </cell>
          <cell r="E2112" t="str">
            <v>Sylvan Bounty</v>
          </cell>
          <cell r="F2112" t="str">
            <v>Conflux</v>
          </cell>
          <cell r="G2112" t="str">
            <v>C</v>
          </cell>
          <cell r="H2112" t="str">
            <v>Instant</v>
          </cell>
          <cell r="L2112" t="str">
            <v>Target player gains 8 life. Basic landcycling {1}{G} #_({1}{G}, Discard this card: Search your library for a basic land card, reveal it, and put it into your hand. Then shuffle your library.)_#</v>
          </cell>
          <cell r="M2112" t="str">
            <v>{5}{G}</v>
          </cell>
          <cell r="O2112">
            <v>6</v>
          </cell>
          <cell r="P2112" t="str">
            <v>G</v>
          </cell>
          <cell r="Q2112" t="str">
            <v>CFX</v>
          </cell>
          <cell r="R2112">
            <v>94</v>
          </cell>
        </row>
        <row r="2113">
          <cell r="A2113" t="str">
            <v>YES (Foil)</v>
          </cell>
          <cell r="E2113" t="str">
            <v>Telemin Performance</v>
          </cell>
          <cell r="F2113" t="str">
            <v>Conflux</v>
          </cell>
          <cell r="G2113" t="str">
            <v>R</v>
          </cell>
          <cell r="H2113" t="str">
            <v>Sorcery</v>
          </cell>
          <cell r="L2113" t="str">
            <v>Target opponent reveals cards from the top of his or her library until he or she reveals a creature card. That player puts all noncreature cards revealed this way into his or her graveyard, then you put the creature card onto the battlefield under your control.</v>
          </cell>
          <cell r="M2113" t="str">
            <v>{3}{U}{U}</v>
          </cell>
          <cell r="O2113">
            <v>5</v>
          </cell>
          <cell r="P2113" t="str">
            <v>U</v>
          </cell>
          <cell r="Q2113" t="str">
            <v>CFX</v>
          </cell>
          <cell r="R2113">
            <v>35</v>
          </cell>
        </row>
        <row r="2114">
          <cell r="A2114" t="str">
            <v>YES</v>
          </cell>
          <cell r="E2114" t="str">
            <v>Thornling</v>
          </cell>
          <cell r="F2114" t="str">
            <v>Conflux</v>
          </cell>
          <cell r="G2114" t="str">
            <v>M</v>
          </cell>
          <cell r="H2114" t="str">
            <v>Creature — Elemental Shapeshifter</v>
          </cell>
          <cell r="I2114">
            <v>4</v>
          </cell>
          <cell r="J2114">
            <v>4</v>
          </cell>
          <cell r="L2114" t="str">
            <v>{G}: Thornling gains haste until end of turn. {G}: Thornling gains trample until end of turn. {G}: Thornling is indestructible this turn. {1}: Thornling gets +1/-1 until end of turn. {1}: Thornling gets -1/+1 until end of turn.</v>
          </cell>
          <cell r="M2114" t="str">
            <v>{3}{G}{G}</v>
          </cell>
          <cell r="O2114">
            <v>5</v>
          </cell>
          <cell r="P2114" t="str">
            <v>G</v>
          </cell>
          <cell r="Q2114" t="str">
            <v>CFX</v>
          </cell>
          <cell r="R2114">
            <v>95</v>
          </cell>
        </row>
        <row r="2115">
          <cell r="E2115" t="str">
            <v>Toxic Iguanar</v>
          </cell>
          <cell r="F2115" t="str">
            <v>Conflux</v>
          </cell>
          <cell r="G2115" t="str">
            <v>C</v>
          </cell>
          <cell r="H2115" t="str">
            <v>Creature — Lizard</v>
          </cell>
          <cell r="I2115">
            <v>1</v>
          </cell>
          <cell r="J2115">
            <v>1</v>
          </cell>
          <cell r="L2115" t="str">
            <v>Toxic Iguanar has deathtouch as long as you control a green permanent. #_(Any amount of damage a creature with deathtouch deals to a creature is enough to destroy it.)_#</v>
          </cell>
          <cell r="M2115" t="str">
            <v>{R}</v>
          </cell>
          <cell r="O2115">
            <v>1</v>
          </cell>
          <cell r="P2115" t="str">
            <v>R</v>
          </cell>
          <cell r="Q2115" t="str">
            <v>CFX</v>
          </cell>
          <cell r="R2115">
            <v>72</v>
          </cell>
        </row>
        <row r="2116">
          <cell r="A2116" t="str">
            <v>YES</v>
          </cell>
          <cell r="E2116" t="str">
            <v>Traumatic Visions</v>
          </cell>
          <cell r="F2116" t="str">
            <v>Conflux</v>
          </cell>
          <cell r="G2116" t="str">
            <v>C</v>
          </cell>
          <cell r="H2116" t="str">
            <v>Instant</v>
          </cell>
          <cell r="L2116" t="str">
            <v>Counter target spell. Basic landcycling {1}{U} #_({1}{U}, Discard this card: Search your library for a basic land card, reveal it, and put it into your hand. Then shuffle your library.)_#</v>
          </cell>
          <cell r="M2116" t="str">
            <v>{3}{U}{U}</v>
          </cell>
          <cell r="O2116">
            <v>5</v>
          </cell>
          <cell r="P2116" t="str">
            <v>U</v>
          </cell>
          <cell r="Q2116" t="str">
            <v>CFX</v>
          </cell>
          <cell r="R2116">
            <v>36</v>
          </cell>
        </row>
        <row r="2117">
          <cell r="A2117" t="str">
            <v>YES</v>
          </cell>
          <cell r="E2117" t="str">
            <v>Tukatongue Thallid</v>
          </cell>
          <cell r="F2117" t="str">
            <v>Conflux</v>
          </cell>
          <cell r="G2117" t="str">
            <v>C</v>
          </cell>
          <cell r="H2117" t="str">
            <v>Creature — Fungus</v>
          </cell>
          <cell r="I2117">
            <v>1</v>
          </cell>
          <cell r="J2117">
            <v>1</v>
          </cell>
          <cell r="L2117" t="str">
            <v>When Tukatongue Thallid dies, put a 1/1 green Saproling creature token onto the battlefield.</v>
          </cell>
          <cell r="M2117" t="str">
            <v>{G}</v>
          </cell>
          <cell r="O2117">
            <v>1</v>
          </cell>
          <cell r="P2117" t="str">
            <v>G</v>
          </cell>
          <cell r="Q2117" t="str">
            <v>CFX</v>
          </cell>
          <cell r="R2117">
            <v>96</v>
          </cell>
        </row>
        <row r="2118">
          <cell r="A2118" t="str">
            <v>YES (Foil)</v>
          </cell>
          <cell r="E2118" t="str">
            <v>Unstable Frontier</v>
          </cell>
          <cell r="F2118" t="str">
            <v>Conflux</v>
          </cell>
          <cell r="G2118" t="str">
            <v>U</v>
          </cell>
          <cell r="H2118" t="str">
            <v>Land</v>
          </cell>
          <cell r="L2118" t="str">
            <v>{T}: Add {1} to your mana pool. {T}: Target land you control becomes the basic land type of your choice until end of turn.</v>
          </cell>
          <cell r="N2118" t="str">
            <v>{X}</v>
          </cell>
          <cell r="O2118">
            <v>0</v>
          </cell>
          <cell r="P2118" t="str">
            <v>L</v>
          </cell>
          <cell r="Q2118" t="str">
            <v>CFX</v>
          </cell>
          <cell r="R2118">
            <v>145</v>
          </cell>
        </row>
        <row r="2119">
          <cell r="A2119" t="str">
            <v>YES (Foil)</v>
          </cell>
          <cell r="E2119" t="str">
            <v>Unsummon</v>
          </cell>
          <cell r="F2119" t="str">
            <v>Conflux</v>
          </cell>
          <cell r="G2119" t="str">
            <v>C</v>
          </cell>
          <cell r="H2119" t="str">
            <v>Instant</v>
          </cell>
          <cell r="L2119" t="str">
            <v>Return target creature to its owner's hand.</v>
          </cell>
          <cell r="M2119" t="str">
            <v>{U}</v>
          </cell>
          <cell r="O2119">
            <v>1</v>
          </cell>
          <cell r="P2119" t="str">
            <v>U</v>
          </cell>
          <cell r="Q2119" t="str">
            <v>CFX</v>
          </cell>
          <cell r="R2119">
            <v>37</v>
          </cell>
        </row>
        <row r="2120">
          <cell r="A2120" t="str">
            <v>YES</v>
          </cell>
          <cell r="E2120" t="str">
            <v>Vagrant Plowbeasts</v>
          </cell>
          <cell r="F2120" t="str">
            <v>Conflux</v>
          </cell>
          <cell r="G2120" t="str">
            <v>U</v>
          </cell>
          <cell r="H2120" t="str">
            <v>Creature — Beast</v>
          </cell>
          <cell r="I2120">
            <v>6</v>
          </cell>
          <cell r="J2120">
            <v>6</v>
          </cell>
          <cell r="L2120" t="str">
            <v>{1}: Regenerate target creature with power 5 or greater.</v>
          </cell>
          <cell r="M2120" t="str">
            <v>{5}{G}{W}</v>
          </cell>
          <cell r="O2120">
            <v>7</v>
          </cell>
          <cell r="P2120" t="str">
            <v>GW</v>
          </cell>
          <cell r="Q2120" t="str">
            <v>CFX</v>
          </cell>
          <cell r="R2120">
            <v>129</v>
          </cell>
        </row>
        <row r="2121">
          <cell r="E2121" t="str">
            <v>Valeron Outlander</v>
          </cell>
          <cell r="F2121" t="str">
            <v>Conflux</v>
          </cell>
          <cell r="G2121" t="str">
            <v>C</v>
          </cell>
          <cell r="H2121" t="str">
            <v>Creature — Human Scout</v>
          </cell>
          <cell r="I2121">
            <v>2</v>
          </cell>
          <cell r="J2121">
            <v>2</v>
          </cell>
          <cell r="L2121" t="str">
            <v>Protection from black</v>
          </cell>
          <cell r="M2121" t="str">
            <v>{G}{W}</v>
          </cell>
          <cell r="O2121">
            <v>2</v>
          </cell>
          <cell r="P2121" t="str">
            <v>GW</v>
          </cell>
          <cell r="Q2121" t="str">
            <v>CFX</v>
          </cell>
          <cell r="R2121">
            <v>130</v>
          </cell>
        </row>
        <row r="2122">
          <cell r="A2122" t="str">
            <v>YES</v>
          </cell>
          <cell r="E2122" t="str">
            <v>Valiant Guard</v>
          </cell>
          <cell r="F2122" t="str">
            <v>Conflux</v>
          </cell>
          <cell r="G2122" t="str">
            <v>C</v>
          </cell>
          <cell r="H2122" t="str">
            <v>Creature — Human Soldier</v>
          </cell>
          <cell r="I2122">
            <v>0</v>
          </cell>
          <cell r="J2122">
            <v>3</v>
          </cell>
          <cell r="L2122">
            <v>0</v>
          </cell>
          <cell r="M2122" t="str">
            <v>{W}</v>
          </cell>
          <cell r="O2122">
            <v>1</v>
          </cell>
          <cell r="P2122" t="str">
            <v>W</v>
          </cell>
          <cell r="Q2122" t="str">
            <v>CFX</v>
          </cell>
          <cell r="R2122">
            <v>19</v>
          </cell>
        </row>
        <row r="2123">
          <cell r="E2123" t="str">
            <v>Vectis Agents</v>
          </cell>
          <cell r="F2123" t="str">
            <v>Conflux</v>
          </cell>
          <cell r="G2123" t="str">
            <v>C</v>
          </cell>
          <cell r="H2123" t="str">
            <v>Artifact Creature — Human Rogue</v>
          </cell>
          <cell r="I2123">
            <v>4</v>
          </cell>
          <cell r="J2123">
            <v>3</v>
          </cell>
          <cell r="L2123" t="str">
            <v>{U}{B}: Vectis Agents gets -2/-0 until end of turn and is unblockable this turn.</v>
          </cell>
          <cell r="M2123" t="str">
            <v>{3}{U}{B}</v>
          </cell>
          <cell r="O2123">
            <v>5</v>
          </cell>
          <cell r="P2123" t="str">
            <v>AUB</v>
          </cell>
          <cell r="Q2123" t="str">
            <v>CFX</v>
          </cell>
          <cell r="R2123">
            <v>131</v>
          </cell>
        </row>
        <row r="2124">
          <cell r="E2124" t="str">
            <v>Vedalken Outlander</v>
          </cell>
          <cell r="F2124" t="str">
            <v>Conflux</v>
          </cell>
          <cell r="G2124" t="str">
            <v>C</v>
          </cell>
          <cell r="H2124" t="str">
            <v>Artifact Creature — Vedalken Scout</v>
          </cell>
          <cell r="I2124">
            <v>2</v>
          </cell>
          <cell r="J2124">
            <v>2</v>
          </cell>
          <cell r="L2124" t="str">
            <v>Protection from red</v>
          </cell>
          <cell r="M2124" t="str">
            <v>{W}{U}</v>
          </cell>
          <cell r="O2124">
            <v>2</v>
          </cell>
          <cell r="P2124" t="str">
            <v>AWU</v>
          </cell>
          <cell r="Q2124" t="str">
            <v>CFX</v>
          </cell>
          <cell r="R2124">
            <v>132</v>
          </cell>
        </row>
        <row r="2125">
          <cell r="E2125" t="str">
            <v>Viashino Slaughtermaster</v>
          </cell>
          <cell r="F2125" t="str">
            <v>Conflux</v>
          </cell>
          <cell r="G2125" t="str">
            <v>U</v>
          </cell>
          <cell r="H2125" t="str">
            <v>Creature — Viashino Warrior</v>
          </cell>
          <cell r="I2125">
            <v>1</v>
          </cell>
          <cell r="J2125">
            <v>1</v>
          </cell>
          <cell r="L2125" t="str">
            <v>Double strike?{B}{G}: Viashino Slaughtermaster gets +1/+1 until end of turn. Activate this ability only once each turn.</v>
          </cell>
          <cell r="M2125" t="str">
            <v>{1}{R}</v>
          </cell>
          <cell r="O2125">
            <v>2</v>
          </cell>
          <cell r="P2125" t="str">
            <v>R</v>
          </cell>
          <cell r="Q2125" t="str">
            <v>CFX</v>
          </cell>
          <cell r="R2125">
            <v>73</v>
          </cell>
        </row>
        <row r="2126">
          <cell r="E2126" t="str">
            <v>View from Above</v>
          </cell>
          <cell r="F2126" t="str">
            <v>Conflux</v>
          </cell>
          <cell r="G2126" t="str">
            <v>U</v>
          </cell>
          <cell r="H2126" t="str">
            <v>Instant</v>
          </cell>
          <cell r="L2126" t="str">
            <v>Target creature gains flying until end of turn. If you control a white permanent, return View from Above to its owner's hand.</v>
          </cell>
          <cell r="M2126" t="str">
            <v>{1}{U}</v>
          </cell>
          <cell r="O2126">
            <v>2</v>
          </cell>
          <cell r="P2126" t="str">
            <v>U</v>
          </cell>
          <cell r="Q2126" t="str">
            <v>CFX</v>
          </cell>
          <cell r="R2126">
            <v>38</v>
          </cell>
        </row>
        <row r="2127">
          <cell r="E2127" t="str">
            <v>Voices from the Void</v>
          </cell>
          <cell r="F2127" t="str">
            <v>Conflux</v>
          </cell>
          <cell r="G2127" t="str">
            <v>U</v>
          </cell>
          <cell r="H2127" t="str">
            <v>Sorcery</v>
          </cell>
          <cell r="L2127" t="str">
            <v>Domain — Target player discards a card for each basic land type among lands you control.</v>
          </cell>
          <cell r="M2127" t="str">
            <v>{4}{B}</v>
          </cell>
          <cell r="O2127">
            <v>5</v>
          </cell>
          <cell r="P2127" t="str">
            <v>B</v>
          </cell>
          <cell r="Q2127" t="str">
            <v>CFX</v>
          </cell>
          <cell r="R2127">
            <v>55</v>
          </cell>
        </row>
        <row r="2128">
          <cell r="E2128" t="str">
            <v>Volcanic Fallout</v>
          </cell>
          <cell r="F2128" t="str">
            <v>Conflux</v>
          </cell>
          <cell r="G2128" t="str">
            <v>U</v>
          </cell>
          <cell r="H2128" t="str">
            <v>Instant</v>
          </cell>
          <cell r="L2128" t="str">
            <v>Volcanic Fallout can't be countered. Volcanic Fallout deals 2 damage to each creature and each player.</v>
          </cell>
          <cell r="M2128" t="str">
            <v>{1}{R}{R}</v>
          </cell>
          <cell r="O2128">
            <v>3</v>
          </cell>
          <cell r="P2128" t="str">
            <v>R</v>
          </cell>
          <cell r="Q2128" t="str">
            <v>CFX</v>
          </cell>
          <cell r="R2128">
            <v>74</v>
          </cell>
        </row>
        <row r="2129">
          <cell r="E2129" t="str">
            <v>Voracious Dragon</v>
          </cell>
          <cell r="F2129" t="str">
            <v>Conflux</v>
          </cell>
          <cell r="G2129" t="str">
            <v>R</v>
          </cell>
          <cell r="H2129" t="str">
            <v>Creature — Dragon</v>
          </cell>
          <cell r="I2129">
            <v>4</v>
          </cell>
          <cell r="J2129">
            <v>4</v>
          </cell>
          <cell r="L2129" t="str">
            <v>Flying?Devour 1 #_(As this enters the battlefield, you may sacrifice any number of creatures. This creature enters the battlefield with that many +1/+1 counters on it.)_#?When Voracious Dragon enters the battlefield, it deals damage to target creature or player equal to twice the number of Goblins it devoured.</v>
          </cell>
          <cell r="M2129" t="str">
            <v>{3}{R}{R}</v>
          </cell>
          <cell r="O2129">
            <v>5</v>
          </cell>
          <cell r="P2129" t="str">
            <v>R</v>
          </cell>
          <cell r="Q2129" t="str">
            <v>CFX</v>
          </cell>
          <cell r="R2129">
            <v>75</v>
          </cell>
        </row>
        <row r="2130">
          <cell r="A2130" t="str">
            <v>YES (Foil)</v>
          </cell>
          <cell r="E2130" t="str">
            <v>Wall of Reverence</v>
          </cell>
          <cell r="F2130" t="str">
            <v>Conflux</v>
          </cell>
          <cell r="G2130" t="str">
            <v>R</v>
          </cell>
          <cell r="H2130" t="str">
            <v>Creature — Spirit Wall</v>
          </cell>
          <cell r="I2130">
            <v>1</v>
          </cell>
          <cell r="J2130">
            <v>6</v>
          </cell>
          <cell r="L2130" t="str">
            <v>Defender, flying. At the beginning of your end step, you may gain life equal to the power of target creature you control.</v>
          </cell>
          <cell r="M2130" t="str">
            <v>{3}{W}</v>
          </cell>
          <cell r="O2130">
            <v>4</v>
          </cell>
          <cell r="P2130" t="str">
            <v>W</v>
          </cell>
          <cell r="Q2130" t="str">
            <v>CFX</v>
          </cell>
          <cell r="R2130">
            <v>20</v>
          </cell>
        </row>
        <row r="2131">
          <cell r="E2131" t="str">
            <v>Wandering Goblins</v>
          </cell>
          <cell r="F2131" t="str">
            <v>Conflux</v>
          </cell>
          <cell r="G2131" t="str">
            <v>C</v>
          </cell>
          <cell r="H2131" t="str">
            <v>Creature — Goblin Warrior</v>
          </cell>
          <cell r="I2131">
            <v>0</v>
          </cell>
          <cell r="J2131">
            <v>3</v>
          </cell>
          <cell r="L2131" t="str">
            <v>Domain — {3}: Wandering Goblins gets +1/+0 until end of turn for each basic land type among lands you control.</v>
          </cell>
          <cell r="M2131" t="str">
            <v>{2}{R}</v>
          </cell>
          <cell r="O2131">
            <v>3</v>
          </cell>
          <cell r="P2131" t="str">
            <v>R</v>
          </cell>
          <cell r="Q2131" t="str">
            <v>CFX</v>
          </cell>
          <cell r="R2131">
            <v>76</v>
          </cell>
        </row>
        <row r="2132">
          <cell r="E2132" t="str">
            <v>Wild Leotau</v>
          </cell>
          <cell r="F2132" t="str">
            <v>Conflux</v>
          </cell>
          <cell r="G2132" t="str">
            <v>C</v>
          </cell>
          <cell r="H2132" t="str">
            <v>Creature — Cat</v>
          </cell>
          <cell r="I2132">
            <v>5</v>
          </cell>
          <cell r="J2132">
            <v>4</v>
          </cell>
          <cell r="L2132" t="str">
            <v>At the beginning of your upkeep, sacrifice Wild Leotau unless you pay {G}.</v>
          </cell>
          <cell r="M2132" t="str">
            <v>{2}{G}{G}</v>
          </cell>
          <cell r="O2132">
            <v>4</v>
          </cell>
          <cell r="P2132" t="str">
            <v>G</v>
          </cell>
          <cell r="Q2132" t="str">
            <v>CFX</v>
          </cell>
          <cell r="R2132">
            <v>97</v>
          </cell>
        </row>
        <row r="2133">
          <cell r="E2133" t="str">
            <v>Worldheart Phoenix</v>
          </cell>
          <cell r="F2133" t="str">
            <v>Conflux</v>
          </cell>
          <cell r="G2133" t="str">
            <v>R</v>
          </cell>
          <cell r="H2133" t="str">
            <v>Creature — Phoenix</v>
          </cell>
          <cell r="I2133">
            <v>2</v>
          </cell>
          <cell r="J2133">
            <v>2</v>
          </cell>
          <cell r="L2133" t="str">
            <v>Flying?You may cast Worldheart Phoenix from your graveyard by paying {W}{U}{B}{R}{G} rather than paying its mana cost. If you do, it enters the battlefield with two +1/+1 counters on it.</v>
          </cell>
          <cell r="M2133" t="str">
            <v>{3}{R}</v>
          </cell>
          <cell r="O2133">
            <v>4</v>
          </cell>
          <cell r="P2133" t="str">
            <v>R</v>
          </cell>
          <cell r="Q2133" t="str">
            <v>CFX</v>
          </cell>
          <cell r="R2133">
            <v>77</v>
          </cell>
        </row>
        <row r="2134">
          <cell r="E2134" t="str">
            <v>Worldly Counsel</v>
          </cell>
          <cell r="F2134" t="str">
            <v>Conflux</v>
          </cell>
          <cell r="G2134" t="str">
            <v>C</v>
          </cell>
          <cell r="H2134" t="str">
            <v>Instant</v>
          </cell>
          <cell r="L2134" t="str">
            <v>Domain — Look at the top X cards of your library, where X is the number of basic land types among lands you control. Put one of those cards into your hand and the rest on the bottom of your library in any order.</v>
          </cell>
          <cell r="M2134" t="str">
            <v>{1}{U}</v>
          </cell>
          <cell r="O2134">
            <v>2</v>
          </cell>
          <cell r="P2134" t="str">
            <v>U</v>
          </cell>
          <cell r="Q2134" t="str">
            <v>CFX</v>
          </cell>
          <cell r="R2134">
            <v>39</v>
          </cell>
        </row>
        <row r="2135">
          <cell r="A2135" t="str">
            <v>YES</v>
          </cell>
          <cell r="E2135" t="str">
            <v>Wretched Banquet</v>
          </cell>
          <cell r="F2135" t="str">
            <v>Conflux</v>
          </cell>
          <cell r="G2135" t="str">
            <v>C</v>
          </cell>
          <cell r="H2135" t="str">
            <v>Sorcery</v>
          </cell>
          <cell r="L2135" t="str">
            <v>Destroy target creature if it has the least power or is tied for least power among creatures on the battlefield.</v>
          </cell>
          <cell r="M2135" t="str">
            <v>{B}</v>
          </cell>
          <cell r="O2135">
            <v>1</v>
          </cell>
          <cell r="P2135" t="str">
            <v>B</v>
          </cell>
          <cell r="Q2135" t="str">
            <v>CFX</v>
          </cell>
          <cell r="R2135">
            <v>56</v>
          </cell>
        </row>
        <row r="2136">
          <cell r="E2136" t="str">
            <v>Yoke of the Damned</v>
          </cell>
          <cell r="F2136" t="str">
            <v>Conflux</v>
          </cell>
          <cell r="G2136" t="str">
            <v>C</v>
          </cell>
          <cell r="H2136" t="str">
            <v>Enchantment — Aura</v>
          </cell>
          <cell r="L2136" t="str">
            <v>Enchant creature?When a creature dies, destroy enchanted creature.</v>
          </cell>
          <cell r="M2136" t="str">
            <v>{1}{B}</v>
          </cell>
          <cell r="O2136">
            <v>2</v>
          </cell>
          <cell r="P2136" t="str">
            <v>B</v>
          </cell>
          <cell r="Q2136" t="str">
            <v>CFX</v>
          </cell>
          <cell r="R2136">
            <v>57</v>
          </cell>
        </row>
        <row r="2137">
          <cell r="E2137" t="str">
            <v>Zombie Outlander</v>
          </cell>
          <cell r="F2137" t="str">
            <v>Conflux</v>
          </cell>
          <cell r="G2137" t="str">
            <v>C</v>
          </cell>
          <cell r="H2137" t="str">
            <v>Creature — Zombie Scout</v>
          </cell>
          <cell r="I2137">
            <v>2</v>
          </cell>
          <cell r="J2137">
            <v>2</v>
          </cell>
          <cell r="L2137" t="str">
            <v>Protection from green</v>
          </cell>
          <cell r="M2137" t="str">
            <v>{U}{B}</v>
          </cell>
          <cell r="O2137">
            <v>2</v>
          </cell>
          <cell r="P2137" t="str">
            <v>UB</v>
          </cell>
          <cell r="Q2137" t="str">
            <v>CFX</v>
          </cell>
          <cell r="R2137">
            <v>133</v>
          </cell>
        </row>
        <row r="2138">
          <cell r="E2138" t="str">
            <v>Afflicted Deserter</v>
          </cell>
          <cell r="F2138" t="str">
            <v>Dark Ascension</v>
          </cell>
          <cell r="G2138" t="str">
            <v>U</v>
          </cell>
          <cell r="H2138" t="str">
            <v>Creature — Human Werewolf</v>
          </cell>
          <cell r="I2138">
            <v>3</v>
          </cell>
          <cell r="J2138">
            <v>2</v>
          </cell>
          <cell r="L2138" t="str">
            <v>At the beginning of each upkeep, if no spells were cast last turn, transform Afflicted Deserter.</v>
          </cell>
          <cell r="M2138" t="str">
            <v>{3}{R}</v>
          </cell>
          <cell r="O2138">
            <v>4</v>
          </cell>
          <cell r="P2138" t="str">
            <v>R</v>
          </cell>
          <cell r="Q2138" t="str">
            <v>DKA</v>
          </cell>
          <cell r="R2138" t="str">
            <v>81a</v>
          </cell>
        </row>
        <row r="2139">
          <cell r="E2139" t="str">
            <v>Alpha Brawl</v>
          </cell>
          <cell r="F2139" t="str">
            <v>Dark Ascension</v>
          </cell>
          <cell r="G2139" t="str">
            <v>R</v>
          </cell>
          <cell r="H2139" t="str">
            <v>Sorcery</v>
          </cell>
          <cell r="L2139" t="str">
            <v>Target creature an opponent controls deals damage equal to its power to each other creature that player controls, then each of those creatures deals damage equal to its power to that creature.</v>
          </cell>
          <cell r="M2139" t="str">
            <v>{6}{R}{R}</v>
          </cell>
          <cell r="O2139">
            <v>8</v>
          </cell>
          <cell r="P2139" t="str">
            <v>R</v>
          </cell>
          <cell r="Q2139" t="str">
            <v>DKA</v>
          </cell>
          <cell r="R2139">
            <v>82</v>
          </cell>
        </row>
        <row r="2140">
          <cell r="E2140" t="str">
            <v>Altar of the Lost</v>
          </cell>
          <cell r="F2140" t="str">
            <v>Dark Ascension</v>
          </cell>
          <cell r="G2140" t="str">
            <v>U</v>
          </cell>
          <cell r="H2140" t="str">
            <v>Artifact</v>
          </cell>
          <cell r="L2140" t="str">
            <v>Altar of the Lost enters the battlefield tapped. {T}: Add two mana in any combination of colors to your mana pool. Spend this mana only to cast spells with flashback from a graveyard.</v>
          </cell>
          <cell r="M2140" t="str">
            <v>{3}</v>
          </cell>
          <cell r="O2140">
            <v>3</v>
          </cell>
          <cell r="P2140" t="str">
            <v>A</v>
          </cell>
          <cell r="Q2140" t="str">
            <v>DKA</v>
          </cell>
          <cell r="R2140">
            <v>144</v>
          </cell>
        </row>
        <row r="2141">
          <cell r="E2141" t="str">
            <v>Archangel's Light</v>
          </cell>
          <cell r="F2141" t="str">
            <v>Dark Ascension</v>
          </cell>
          <cell r="G2141" t="str">
            <v>M</v>
          </cell>
          <cell r="H2141" t="str">
            <v>Sorcery</v>
          </cell>
          <cell r="L2141" t="str">
            <v>You gain 2 life for each card in your graveyard, then shuffle your graveyard into your library.</v>
          </cell>
          <cell r="M2141" t="str">
            <v>{7}{W}</v>
          </cell>
          <cell r="O2141">
            <v>8</v>
          </cell>
          <cell r="P2141" t="str">
            <v>W</v>
          </cell>
          <cell r="Q2141" t="str">
            <v>DKA</v>
          </cell>
          <cell r="R2141">
            <v>1</v>
          </cell>
        </row>
        <row r="2142">
          <cell r="A2142" t="str">
            <v>YES</v>
          </cell>
          <cell r="E2142" t="str">
            <v>Artful Dodge</v>
          </cell>
          <cell r="F2142" t="str">
            <v>Dark Ascension</v>
          </cell>
          <cell r="G2142" t="str">
            <v>C</v>
          </cell>
          <cell r="H2142" t="str">
            <v>Sorcery</v>
          </cell>
          <cell r="L2142" t="str">
            <v>Target creature is unblockable this turn. Flashback {U} #_(You may cast this card from your graveyard for its flashback cost. Then exile it.)_#</v>
          </cell>
          <cell r="M2142" t="str">
            <v>{U}</v>
          </cell>
          <cell r="O2142">
            <v>1</v>
          </cell>
          <cell r="P2142" t="str">
            <v>U</v>
          </cell>
          <cell r="Q2142" t="str">
            <v>DKA</v>
          </cell>
          <cell r="R2142">
            <v>27</v>
          </cell>
        </row>
        <row r="2143">
          <cell r="E2143" t="str">
            <v>Avacyn's Collar</v>
          </cell>
          <cell r="F2143" t="str">
            <v>Dark Ascension</v>
          </cell>
          <cell r="G2143" t="str">
            <v>U</v>
          </cell>
          <cell r="H2143" t="str">
            <v>Artifact — Equipment</v>
          </cell>
          <cell r="L2143" t="str">
            <v>Equipped creature gets +1/+0 and has vigilance. Whenever equipped creature dies, if it was a Human, put a 1/1 white Spirit creature token with flying onto the battlefield. Equip {2}</v>
          </cell>
          <cell r="M2143" t="str">
            <v>{1}</v>
          </cell>
          <cell r="O2143">
            <v>1</v>
          </cell>
          <cell r="P2143" t="str">
            <v>A</v>
          </cell>
          <cell r="Q2143" t="str">
            <v>DKA</v>
          </cell>
          <cell r="R2143">
            <v>145</v>
          </cell>
        </row>
        <row r="2144">
          <cell r="E2144" t="str">
            <v>Bar the Door</v>
          </cell>
          <cell r="F2144" t="str">
            <v>Dark Ascension</v>
          </cell>
          <cell r="G2144" t="str">
            <v>C</v>
          </cell>
          <cell r="H2144" t="str">
            <v>Instant</v>
          </cell>
          <cell r="L2144" t="str">
            <v>Creatures you control get +0/+4 until end of turn.</v>
          </cell>
          <cell r="M2144" t="str">
            <v>{2}{W}</v>
          </cell>
          <cell r="O2144">
            <v>3</v>
          </cell>
          <cell r="P2144" t="str">
            <v>W</v>
          </cell>
          <cell r="Q2144" t="str">
            <v>DKA</v>
          </cell>
          <cell r="R2144">
            <v>2</v>
          </cell>
        </row>
        <row r="2145">
          <cell r="A2145" t="str">
            <v>YES (Foil)</v>
          </cell>
          <cell r="E2145" t="str">
            <v>Beguiler of Wills</v>
          </cell>
          <cell r="F2145" t="str">
            <v>Dark Ascension</v>
          </cell>
          <cell r="G2145" t="str">
            <v>M</v>
          </cell>
          <cell r="H2145" t="str">
            <v>Creature — Human Wizard</v>
          </cell>
          <cell r="I2145">
            <v>1</v>
          </cell>
          <cell r="J2145">
            <v>1</v>
          </cell>
          <cell r="L2145" t="str">
            <v>{T}: Gain control of target creature with power less than or equal to the number of creatures you control.</v>
          </cell>
          <cell r="M2145" t="str">
            <v>{3}{U}{U}</v>
          </cell>
          <cell r="O2145">
            <v>5</v>
          </cell>
          <cell r="P2145" t="str">
            <v>U</v>
          </cell>
          <cell r="Q2145" t="str">
            <v>DKA</v>
          </cell>
          <cell r="R2145">
            <v>28</v>
          </cell>
        </row>
        <row r="2146">
          <cell r="E2146" t="str">
            <v>Black Cat</v>
          </cell>
          <cell r="F2146" t="str">
            <v>Dark Ascension</v>
          </cell>
          <cell r="G2146" t="str">
            <v>C</v>
          </cell>
          <cell r="H2146" t="str">
            <v>Creature — Zombie Cat</v>
          </cell>
          <cell r="I2146">
            <v>1</v>
          </cell>
          <cell r="J2146">
            <v>1</v>
          </cell>
          <cell r="L2146" t="str">
            <v>When Black Cat dies, target opponent discards a card at random.</v>
          </cell>
          <cell r="M2146" t="str">
            <v>{1}{B}</v>
          </cell>
          <cell r="O2146">
            <v>2</v>
          </cell>
          <cell r="P2146" t="str">
            <v>B</v>
          </cell>
          <cell r="Q2146" t="str">
            <v>DKA</v>
          </cell>
          <cell r="R2146">
            <v>54</v>
          </cell>
        </row>
        <row r="2147">
          <cell r="E2147" t="str">
            <v>Blood Feud</v>
          </cell>
          <cell r="F2147" t="str">
            <v>Dark Ascension</v>
          </cell>
          <cell r="G2147" t="str">
            <v>U</v>
          </cell>
          <cell r="H2147" t="str">
            <v>Sorcery</v>
          </cell>
          <cell r="L2147" t="str">
            <v>Target creature fights another target creature. #_(Each deals damage equal to its power to the other.)_#</v>
          </cell>
          <cell r="M2147" t="str">
            <v>{4}{R}{R}</v>
          </cell>
          <cell r="O2147">
            <v>6</v>
          </cell>
          <cell r="P2147" t="str">
            <v>R</v>
          </cell>
          <cell r="Q2147" t="str">
            <v>DKA</v>
          </cell>
          <cell r="R2147">
            <v>83</v>
          </cell>
        </row>
        <row r="2148">
          <cell r="E2148" t="str">
            <v>Bone to Ash</v>
          </cell>
          <cell r="F2148" t="str">
            <v>Dark Ascension</v>
          </cell>
          <cell r="G2148" t="str">
            <v>C</v>
          </cell>
          <cell r="H2148" t="str">
            <v>Instant</v>
          </cell>
          <cell r="L2148" t="str">
            <v>Counter target creature spell. Draw a card.</v>
          </cell>
          <cell r="M2148" t="str">
            <v>{2}{U}{U}</v>
          </cell>
          <cell r="O2148">
            <v>4</v>
          </cell>
          <cell r="P2148" t="str">
            <v>U</v>
          </cell>
          <cell r="Q2148" t="str">
            <v>DKA</v>
          </cell>
          <cell r="R2148">
            <v>29</v>
          </cell>
        </row>
        <row r="2149">
          <cell r="E2149" t="str">
            <v>Break of Day</v>
          </cell>
          <cell r="F2149" t="str">
            <v>Dark Ascension</v>
          </cell>
          <cell r="G2149" t="str">
            <v>C</v>
          </cell>
          <cell r="H2149" t="str">
            <v>Instant</v>
          </cell>
          <cell r="L2149" t="str">
            <v>Creatures you control get +1/+1 until end of turn. Fateful hour — If you have 5 or less life, those creatures also are indestructible this turn. #_(Lethal damage and effects that say destroy" don't destroy them.)_#</v>
          </cell>
          <cell r="M2149" t="str">
            <v>{1}{W}</v>
          </cell>
          <cell r="O2149">
            <v>2</v>
          </cell>
          <cell r="P2149" t="str">
            <v>W</v>
          </cell>
          <cell r="Q2149" t="str">
            <v>DKA</v>
          </cell>
          <cell r="R2149">
            <v>3</v>
          </cell>
        </row>
        <row r="2150">
          <cell r="A2150" t="str">
            <v>YES</v>
          </cell>
          <cell r="E2150" t="str">
            <v>Briarpack Alpha</v>
          </cell>
          <cell r="F2150" t="str">
            <v>Dark Ascension</v>
          </cell>
          <cell r="G2150" t="str">
            <v>U</v>
          </cell>
          <cell r="H2150" t="str">
            <v>Creature — Wolf</v>
          </cell>
          <cell r="I2150">
            <v>3</v>
          </cell>
          <cell r="J2150">
            <v>3</v>
          </cell>
          <cell r="L2150" t="str">
            <v>Flash #_(You may cast this spell any time you could cast an instant.)_#?When Briarpack Alpha enters the battlefield, target creature gets +2/+2 until end of turn.</v>
          </cell>
          <cell r="M2150" t="str">
            <v>{3}{G}</v>
          </cell>
          <cell r="O2150">
            <v>4</v>
          </cell>
          <cell r="P2150" t="str">
            <v>G</v>
          </cell>
          <cell r="Q2150" t="str">
            <v>DKA</v>
          </cell>
          <cell r="R2150">
            <v>108</v>
          </cell>
        </row>
        <row r="2151">
          <cell r="E2151" t="str">
            <v>Burden of Guilt</v>
          </cell>
          <cell r="F2151" t="str">
            <v>Dark Ascension</v>
          </cell>
          <cell r="G2151" t="str">
            <v>C</v>
          </cell>
          <cell r="H2151" t="str">
            <v>Enchantment — Aura</v>
          </cell>
          <cell r="L2151" t="str">
            <v>Enchant creature?{1}: Tap enchanted creature.</v>
          </cell>
          <cell r="M2151" t="str">
            <v>{W}</v>
          </cell>
          <cell r="O2151">
            <v>1</v>
          </cell>
          <cell r="P2151" t="str">
            <v>W</v>
          </cell>
          <cell r="Q2151" t="str">
            <v>DKA</v>
          </cell>
          <cell r="R2151">
            <v>4</v>
          </cell>
        </row>
        <row r="2152">
          <cell r="E2152" t="str">
            <v>Burning Oil</v>
          </cell>
          <cell r="F2152" t="str">
            <v>Dark Ascension</v>
          </cell>
          <cell r="G2152" t="str">
            <v>U</v>
          </cell>
          <cell r="H2152" t="str">
            <v>Instant</v>
          </cell>
          <cell r="L2152" t="str">
            <v>Burning Oil deals 3 damage to target attacking or blocking creature. Flashback {3}{W} #_(You may cast this card from your graveyard for its flashback cost. Then exile it.)_#</v>
          </cell>
          <cell r="M2152" t="str">
            <v>{1}{R}</v>
          </cell>
          <cell r="O2152">
            <v>2</v>
          </cell>
          <cell r="P2152" t="str">
            <v>R</v>
          </cell>
          <cell r="Q2152" t="str">
            <v>DKA</v>
          </cell>
          <cell r="R2152">
            <v>84</v>
          </cell>
        </row>
        <row r="2153">
          <cell r="A2153" t="str">
            <v>Wishlist (Low)</v>
          </cell>
          <cell r="E2153" t="str">
            <v>Call to the Kindred</v>
          </cell>
          <cell r="F2153" t="str">
            <v>Dark Ascension</v>
          </cell>
          <cell r="G2153" t="str">
            <v>R</v>
          </cell>
          <cell r="H2153" t="str">
            <v>Enchantment — Aura</v>
          </cell>
          <cell r="L2153" t="str">
            <v>Enchant creature. At the beginning of your upkeep, you may look at the top five cards of your library. If you do, you may put a creature card that shares a creature type with enchanted creature from among them onto the battlefield, then you put the rest of those cards on the bottom of your library in any order.</v>
          </cell>
          <cell r="M2153" t="str">
            <v>{3}{U}</v>
          </cell>
          <cell r="O2153">
            <v>4</v>
          </cell>
          <cell r="P2153" t="str">
            <v>U</v>
          </cell>
          <cell r="Q2153" t="str">
            <v>DKA</v>
          </cell>
          <cell r="R2153">
            <v>30</v>
          </cell>
        </row>
        <row r="2154">
          <cell r="E2154" t="str">
            <v>Chalice of Life</v>
          </cell>
          <cell r="F2154" t="str">
            <v>Dark Ascension</v>
          </cell>
          <cell r="G2154" t="str">
            <v>U</v>
          </cell>
          <cell r="H2154" t="str">
            <v>Artifact</v>
          </cell>
          <cell r="L2154" t="str">
            <v>{T}: You gain 1 life. Then if you have at least 10 life more than your starting life total, transform Chalice of Life.</v>
          </cell>
          <cell r="M2154" t="str">
            <v>{3}</v>
          </cell>
          <cell r="O2154">
            <v>3</v>
          </cell>
          <cell r="P2154" t="str">
            <v>A</v>
          </cell>
          <cell r="Q2154" t="str">
            <v>DKA</v>
          </cell>
          <cell r="R2154" t="str">
            <v>146a</v>
          </cell>
        </row>
        <row r="2155">
          <cell r="E2155" t="str">
            <v>Chant of the Skifsang</v>
          </cell>
          <cell r="F2155" t="str">
            <v>Dark Ascension</v>
          </cell>
          <cell r="G2155" t="str">
            <v>C</v>
          </cell>
          <cell r="H2155" t="str">
            <v>Enchantment — Aura</v>
          </cell>
          <cell r="L2155" t="str">
            <v>Enchant creature?Enchanted creature gets -13/-0.</v>
          </cell>
          <cell r="M2155" t="str">
            <v>{2}{U}</v>
          </cell>
          <cell r="O2155">
            <v>3</v>
          </cell>
          <cell r="P2155" t="str">
            <v>U</v>
          </cell>
          <cell r="Q2155" t="str">
            <v>DKA</v>
          </cell>
          <cell r="R2155">
            <v>31</v>
          </cell>
        </row>
        <row r="2156">
          <cell r="E2156" t="str">
            <v>Chill of Foreboding</v>
          </cell>
          <cell r="F2156" t="str">
            <v>Dark Ascension</v>
          </cell>
          <cell r="G2156" t="str">
            <v>U</v>
          </cell>
          <cell r="H2156" t="str">
            <v>Sorcery</v>
          </cell>
          <cell r="L2156" t="str">
            <v>Each player puts the top five cards of his or her library into his or her graveyard. Flashback {7}{U} #_(You may cast this card from your graveyard for its flashback cost. Then exile it.)_#</v>
          </cell>
          <cell r="M2156" t="str">
            <v>{2}{U}</v>
          </cell>
          <cell r="O2156">
            <v>3</v>
          </cell>
          <cell r="P2156" t="str">
            <v>U</v>
          </cell>
          <cell r="Q2156" t="str">
            <v>DKA</v>
          </cell>
          <cell r="R2156">
            <v>32</v>
          </cell>
        </row>
        <row r="2157">
          <cell r="E2157" t="str">
            <v>Chosen of Markov</v>
          </cell>
          <cell r="F2157" t="str">
            <v>Dark Ascension</v>
          </cell>
          <cell r="G2157" t="str">
            <v>C</v>
          </cell>
          <cell r="H2157" t="str">
            <v>Creature — Human</v>
          </cell>
          <cell r="I2157">
            <v>2</v>
          </cell>
          <cell r="J2157">
            <v>2</v>
          </cell>
          <cell r="L2157" t="str">
            <v>{T}, Tap an untapped Vampire you control: Transform Chosen of Markov.</v>
          </cell>
          <cell r="M2157" t="str">
            <v>{2}{B}</v>
          </cell>
          <cell r="O2157">
            <v>3</v>
          </cell>
          <cell r="P2157" t="str">
            <v>B</v>
          </cell>
          <cell r="Q2157" t="str">
            <v>DKA</v>
          </cell>
          <cell r="R2157" t="str">
            <v>55a</v>
          </cell>
        </row>
        <row r="2158">
          <cell r="A2158" t="str">
            <v>YES</v>
          </cell>
          <cell r="E2158" t="str">
            <v>Clinging Mists</v>
          </cell>
          <cell r="F2158" t="str">
            <v>Dark Ascension</v>
          </cell>
          <cell r="G2158" t="str">
            <v>C</v>
          </cell>
          <cell r="H2158" t="str">
            <v>Instant</v>
          </cell>
          <cell r="L2158" t="str">
            <v>Prevent all combat damage that would be dealt this turn. Fateful hour — If you have 5 or less life, tap all attacking creatures. Those creatures don't untap during their controller's next untap step.</v>
          </cell>
          <cell r="M2158" t="str">
            <v>{2}{G}</v>
          </cell>
          <cell r="O2158">
            <v>3</v>
          </cell>
          <cell r="P2158" t="str">
            <v>G</v>
          </cell>
          <cell r="Q2158" t="str">
            <v>DKA</v>
          </cell>
          <cell r="R2158">
            <v>109</v>
          </cell>
        </row>
        <row r="2159">
          <cell r="A2159" t="str">
            <v>YES (Foil)</v>
          </cell>
          <cell r="E2159" t="str">
            <v>Counterlash</v>
          </cell>
          <cell r="F2159" t="str">
            <v>Dark Ascension</v>
          </cell>
          <cell r="G2159" t="str">
            <v>R</v>
          </cell>
          <cell r="H2159" t="str">
            <v>Instant</v>
          </cell>
          <cell r="L2159" t="str">
            <v>Counter target spell. You may cast a nonland card in your hand that shares a card type with that spell without paying its mana cost.</v>
          </cell>
          <cell r="M2159" t="str">
            <v>{4}{U}{U}</v>
          </cell>
          <cell r="O2159">
            <v>6</v>
          </cell>
          <cell r="P2159" t="str">
            <v>U</v>
          </cell>
          <cell r="Q2159" t="str">
            <v>DKA</v>
          </cell>
          <cell r="R2159">
            <v>33</v>
          </cell>
        </row>
        <row r="2160">
          <cell r="E2160" t="str">
            <v>Crushing Vines</v>
          </cell>
          <cell r="F2160" t="str">
            <v>Dark Ascension</v>
          </cell>
          <cell r="G2160" t="str">
            <v>C</v>
          </cell>
          <cell r="H2160" t="str">
            <v>Instant</v>
          </cell>
          <cell r="L2160" t="str">
            <v>Choose one — Destroy target creature with flying; or destroy target artifact.</v>
          </cell>
          <cell r="M2160" t="str">
            <v>{2}{G}</v>
          </cell>
          <cell r="O2160">
            <v>3</v>
          </cell>
          <cell r="P2160" t="str">
            <v>G</v>
          </cell>
          <cell r="Q2160" t="str">
            <v>DKA</v>
          </cell>
          <cell r="R2160">
            <v>110</v>
          </cell>
        </row>
        <row r="2161">
          <cell r="E2161" t="str">
            <v>Curse of Bloodletting</v>
          </cell>
          <cell r="F2161" t="str">
            <v>Dark Ascension</v>
          </cell>
          <cell r="G2161" t="str">
            <v>R</v>
          </cell>
          <cell r="H2161" t="str">
            <v>Enchantment — Aura Curse</v>
          </cell>
          <cell r="L2161" t="str">
            <v>Enchant player?If a source would deal damage to enchanted player, it deals double that damage to that player instead.</v>
          </cell>
          <cell r="M2161" t="str">
            <v>{3}{R}{R}</v>
          </cell>
          <cell r="O2161">
            <v>5</v>
          </cell>
          <cell r="P2161" t="str">
            <v>R</v>
          </cell>
          <cell r="Q2161" t="str">
            <v>DKA</v>
          </cell>
          <cell r="R2161">
            <v>85</v>
          </cell>
        </row>
        <row r="2162">
          <cell r="A2162" t="str">
            <v>YES (Foil)</v>
          </cell>
          <cell r="E2162" t="str">
            <v>Curse of Echoes</v>
          </cell>
          <cell r="F2162" t="str">
            <v>Dark Ascension</v>
          </cell>
          <cell r="G2162" t="str">
            <v>R</v>
          </cell>
          <cell r="H2162" t="str">
            <v>Enchantment — Aura Curse</v>
          </cell>
          <cell r="L2162" t="str">
            <v>Enchant player. Whenever enchanted player casts an instant or sorcery spell, each other player may copy that spell and may choose new targets for the copy he or she controls.</v>
          </cell>
          <cell r="M2162" t="str">
            <v>{4}{U}</v>
          </cell>
          <cell r="O2162">
            <v>5</v>
          </cell>
          <cell r="P2162" t="str">
            <v>U</v>
          </cell>
          <cell r="Q2162" t="str">
            <v>DKA</v>
          </cell>
          <cell r="R2162">
            <v>34</v>
          </cell>
        </row>
        <row r="2163">
          <cell r="A2163" t="str">
            <v>YES</v>
          </cell>
          <cell r="E2163" t="str">
            <v>Curse of Exhaustion</v>
          </cell>
          <cell r="F2163" t="str">
            <v>Dark Ascension</v>
          </cell>
          <cell r="G2163" t="str">
            <v>U</v>
          </cell>
          <cell r="H2163" t="str">
            <v>Enchantment — Aura Curse</v>
          </cell>
          <cell r="L2163" t="str">
            <v>Enchant player?Enchanted player can't cast more than one spell each turn.</v>
          </cell>
          <cell r="M2163" t="str">
            <v>{2}{W}{W}</v>
          </cell>
          <cell r="O2163">
            <v>4</v>
          </cell>
          <cell r="P2163" t="str">
            <v>W</v>
          </cell>
          <cell r="Q2163" t="str">
            <v>DKA</v>
          </cell>
          <cell r="R2163">
            <v>5</v>
          </cell>
        </row>
        <row r="2164">
          <cell r="E2164" t="str">
            <v>Curse of Misfortunes</v>
          </cell>
          <cell r="F2164" t="str">
            <v>Dark Ascension</v>
          </cell>
          <cell r="G2164" t="str">
            <v>R</v>
          </cell>
          <cell r="H2164" t="str">
            <v>Enchantment — Aura Curse</v>
          </cell>
          <cell r="L2164" t="str">
            <v>Enchant player?At the beginning of your upkeep, you may search your library for a Curse card that doesn't have the same name as a Curse attached to enchanted player, put it onto the battlefield attached to that player, then shuffle your library.</v>
          </cell>
          <cell r="M2164" t="str">
            <v>{4}{B}</v>
          </cell>
          <cell r="O2164">
            <v>5</v>
          </cell>
          <cell r="P2164" t="str">
            <v>B</v>
          </cell>
          <cell r="Q2164" t="str">
            <v>DKA</v>
          </cell>
          <cell r="R2164">
            <v>56</v>
          </cell>
        </row>
        <row r="2165">
          <cell r="A2165" t="str">
            <v>Promo</v>
          </cell>
          <cell r="E2165" t="str">
            <v>Curse of Thirst</v>
          </cell>
          <cell r="F2165" t="str">
            <v>Dark Ascension</v>
          </cell>
          <cell r="G2165" t="str">
            <v>U</v>
          </cell>
          <cell r="H2165" t="str">
            <v>Enchantment — Aura Curse</v>
          </cell>
          <cell r="L2165" t="str">
            <v>Enchant player?At the beginning of enchanted player's upkeep, Curse of Thirst deals damage to that player equal to the number of Curses attached to him or her.</v>
          </cell>
          <cell r="M2165" t="str">
            <v>{4}{B}</v>
          </cell>
          <cell r="O2165">
            <v>5</v>
          </cell>
          <cell r="P2165" t="str">
            <v>B</v>
          </cell>
          <cell r="Q2165" t="str">
            <v>DKA</v>
          </cell>
          <cell r="R2165">
            <v>57</v>
          </cell>
        </row>
        <row r="2166">
          <cell r="E2166" t="str">
            <v>Dawntreader Elk</v>
          </cell>
          <cell r="F2166" t="str">
            <v>Dark Ascension</v>
          </cell>
          <cell r="G2166" t="str">
            <v>C</v>
          </cell>
          <cell r="H2166" t="str">
            <v>Creature — Elk</v>
          </cell>
          <cell r="I2166">
            <v>2</v>
          </cell>
          <cell r="J2166">
            <v>2</v>
          </cell>
          <cell r="L2166" t="str">
            <v>{G}, Sacrifice Dawntreader Elk: Search your library for a basic land card, put it onto the battlefield tapped, then shuffle your library.</v>
          </cell>
          <cell r="M2166" t="str">
            <v>{1}{G}</v>
          </cell>
          <cell r="O2166">
            <v>2</v>
          </cell>
          <cell r="P2166" t="str">
            <v>G</v>
          </cell>
          <cell r="Q2166" t="str">
            <v>DKA</v>
          </cell>
          <cell r="R2166">
            <v>111</v>
          </cell>
        </row>
        <row r="2167">
          <cell r="E2167" t="str">
            <v>Deadly Allure</v>
          </cell>
          <cell r="F2167" t="str">
            <v>Dark Ascension</v>
          </cell>
          <cell r="G2167" t="str">
            <v>U</v>
          </cell>
          <cell r="H2167" t="str">
            <v>Sorcery</v>
          </cell>
          <cell r="L2167" t="str">
            <v>Target creature gains deathtouch until end of turn and must be blocked this turn if able. Flashback {G} #_(You may cast this card from your graveyard for its flashback cost. Then exile it.)_#</v>
          </cell>
          <cell r="M2167" t="str">
            <v>{B}</v>
          </cell>
          <cell r="O2167">
            <v>1</v>
          </cell>
          <cell r="P2167" t="str">
            <v>B</v>
          </cell>
          <cell r="Q2167" t="str">
            <v>DKA</v>
          </cell>
          <cell r="R2167">
            <v>58</v>
          </cell>
        </row>
        <row r="2168">
          <cell r="E2168" t="str">
            <v>Death's Caress</v>
          </cell>
          <cell r="F2168" t="str">
            <v>Dark Ascension</v>
          </cell>
          <cell r="G2168" t="str">
            <v>C</v>
          </cell>
          <cell r="H2168" t="str">
            <v>Sorcery</v>
          </cell>
          <cell r="L2168" t="str">
            <v>Destroy target creature. If that creature was a Human, you gain life equal to its toughness.</v>
          </cell>
          <cell r="M2168" t="str">
            <v>{3}{B}{B}</v>
          </cell>
          <cell r="O2168">
            <v>5</v>
          </cell>
          <cell r="P2168" t="str">
            <v>B</v>
          </cell>
          <cell r="Q2168" t="str">
            <v>DKA</v>
          </cell>
          <cell r="R2168">
            <v>59</v>
          </cell>
        </row>
        <row r="2169">
          <cell r="E2169" t="str">
            <v>Deranged Outcast</v>
          </cell>
          <cell r="F2169" t="str">
            <v>Dark Ascension</v>
          </cell>
          <cell r="G2169" t="str">
            <v>R</v>
          </cell>
          <cell r="H2169" t="str">
            <v>Creature — Human Rogue</v>
          </cell>
          <cell r="I2169">
            <v>2</v>
          </cell>
          <cell r="J2169">
            <v>1</v>
          </cell>
          <cell r="L2169" t="str">
            <v>{1}{G}, Sacrifice a Human: Put two +1/+1 counters on target creature.</v>
          </cell>
          <cell r="M2169" t="str">
            <v>{1}{G}</v>
          </cell>
          <cell r="O2169">
            <v>2</v>
          </cell>
          <cell r="P2169" t="str">
            <v>G</v>
          </cell>
          <cell r="Q2169" t="str">
            <v>DKA</v>
          </cell>
          <cell r="R2169">
            <v>112</v>
          </cell>
        </row>
        <row r="2170">
          <cell r="E2170" t="str">
            <v>Diregraf Captain</v>
          </cell>
          <cell r="F2170" t="str">
            <v>Dark Ascension</v>
          </cell>
          <cell r="G2170" t="str">
            <v>U</v>
          </cell>
          <cell r="H2170" t="str">
            <v>Creature — Zombie Soldier</v>
          </cell>
          <cell r="I2170">
            <v>2</v>
          </cell>
          <cell r="J2170">
            <v>2</v>
          </cell>
          <cell r="L2170" t="str">
            <v>Deathtouch?Other Zombie creatures you control get +1/+1. Whenever another Zombie you control dies, target opponent loses 1 life.</v>
          </cell>
          <cell r="M2170" t="str">
            <v>{1}{U}{B}</v>
          </cell>
          <cell r="O2170">
            <v>3</v>
          </cell>
          <cell r="P2170" t="str">
            <v>UB</v>
          </cell>
          <cell r="Q2170" t="str">
            <v>DKA</v>
          </cell>
          <cell r="R2170">
            <v>135</v>
          </cell>
        </row>
        <row r="2171">
          <cell r="A2171" t="str">
            <v>Duplicate</v>
          </cell>
          <cell r="E2171" t="str">
            <v>Divination</v>
          </cell>
          <cell r="F2171" t="str">
            <v>Dark Ascension</v>
          </cell>
          <cell r="G2171" t="str">
            <v>C</v>
          </cell>
          <cell r="H2171" t="str">
            <v>Sorcery</v>
          </cell>
          <cell r="L2171" t="str">
            <v>Draw two cards.</v>
          </cell>
          <cell r="M2171" t="str">
            <v>{2}{U}</v>
          </cell>
          <cell r="O2171">
            <v>3</v>
          </cell>
          <cell r="P2171" t="str">
            <v>U</v>
          </cell>
          <cell r="Q2171" t="str">
            <v>DKA</v>
          </cell>
          <cell r="R2171">
            <v>35</v>
          </cell>
        </row>
        <row r="2172">
          <cell r="A2172" t="str">
            <v>YES (Foil)</v>
          </cell>
          <cell r="E2172" t="str">
            <v>Drogskol Captain</v>
          </cell>
          <cell r="F2172" t="str">
            <v>Dark Ascension</v>
          </cell>
          <cell r="G2172" t="str">
            <v>U</v>
          </cell>
          <cell r="H2172" t="str">
            <v>Creature — Spirit Soldier</v>
          </cell>
          <cell r="I2172">
            <v>2</v>
          </cell>
          <cell r="J2172">
            <v>2</v>
          </cell>
          <cell r="L2172" t="str">
            <v>Flying?Other Spirit creatures you control get +1/+1 and have hexproof. #_(They can't be the targets of spells or abilities your opponents control.)_#</v>
          </cell>
          <cell r="M2172" t="str">
            <v>{1}{W}{U}</v>
          </cell>
          <cell r="O2172">
            <v>3</v>
          </cell>
          <cell r="P2172" t="str">
            <v>WU</v>
          </cell>
          <cell r="Q2172" t="str">
            <v>DKA</v>
          </cell>
          <cell r="R2172">
            <v>136</v>
          </cell>
        </row>
        <row r="2173">
          <cell r="E2173" t="str">
            <v>Drogskol Reaver</v>
          </cell>
          <cell r="F2173" t="str">
            <v>Dark Ascension</v>
          </cell>
          <cell r="G2173" t="str">
            <v>M</v>
          </cell>
          <cell r="H2173" t="str">
            <v>Creature — Spirit</v>
          </cell>
          <cell r="I2173">
            <v>3</v>
          </cell>
          <cell r="J2173">
            <v>5</v>
          </cell>
          <cell r="L2173" t="str">
            <v>Flying, double strike, lifelink?Whenever you gain life, draw a card.</v>
          </cell>
          <cell r="M2173" t="str">
            <v>{5}{W}{U}</v>
          </cell>
          <cell r="O2173">
            <v>7</v>
          </cell>
          <cell r="P2173" t="str">
            <v>WU</v>
          </cell>
          <cell r="Q2173" t="str">
            <v>DKA</v>
          </cell>
          <cell r="R2173">
            <v>137</v>
          </cell>
        </row>
        <row r="2174">
          <cell r="E2174" t="str">
            <v>Dungeon Geists</v>
          </cell>
          <cell r="F2174" t="str">
            <v>Dark Ascension</v>
          </cell>
          <cell r="G2174" t="str">
            <v>R</v>
          </cell>
          <cell r="H2174" t="str">
            <v>Creature — Spirit</v>
          </cell>
          <cell r="I2174">
            <v>3</v>
          </cell>
          <cell r="J2174">
            <v>3</v>
          </cell>
          <cell r="L2174" t="str">
            <v>Flying?When Dungeon Geists enters the battlefield, tap target creature an opponent controls. That creature doesn't untap during its controller's untap step for as long as you control Dungeon Geists.</v>
          </cell>
          <cell r="M2174" t="str">
            <v>{2}{U}{U}</v>
          </cell>
          <cell r="O2174">
            <v>4</v>
          </cell>
          <cell r="P2174" t="str">
            <v>U</v>
          </cell>
          <cell r="Q2174" t="str">
            <v>DKA</v>
          </cell>
          <cell r="R2174">
            <v>36</v>
          </cell>
        </row>
        <row r="2175">
          <cell r="A2175" t="str">
            <v>YES (Foil)</v>
          </cell>
          <cell r="E2175" t="str">
            <v>Elbrus, the Binding Blade</v>
          </cell>
          <cell r="F2175" t="str">
            <v>Dark Ascension</v>
          </cell>
          <cell r="G2175" t="str">
            <v>M</v>
          </cell>
          <cell r="H2175" t="str">
            <v>Legendary Artifact — Equipment</v>
          </cell>
          <cell r="L2175" t="str">
            <v>Equipped creature gets +1/+0. When equipped creature deals combat damage to a player, unattach Elbrus, the Binding Blade, then transform it. Equip {1} // Flying, intimidate, trample. Whenever a player loses the game, put thirteen +1/+1 counters on Withengar Unbound.</v>
          </cell>
          <cell r="M2175" t="str">
            <v>{7}</v>
          </cell>
          <cell r="O2175">
            <v>7</v>
          </cell>
          <cell r="P2175" t="str">
            <v>A</v>
          </cell>
          <cell r="Q2175" t="str">
            <v>DKA</v>
          </cell>
          <cell r="R2175" t="str">
            <v>147a</v>
          </cell>
        </row>
        <row r="2176">
          <cell r="A2176" t="str">
            <v>YES</v>
          </cell>
          <cell r="E2176" t="str">
            <v>Elgaud Inquisitor</v>
          </cell>
          <cell r="F2176" t="str">
            <v>Dark Ascension</v>
          </cell>
          <cell r="G2176" t="str">
            <v>C</v>
          </cell>
          <cell r="H2176" t="str">
            <v>Creature — Human Cleric</v>
          </cell>
          <cell r="I2176">
            <v>2</v>
          </cell>
          <cell r="J2176">
            <v>2</v>
          </cell>
          <cell r="L2176" t="str">
            <v>Lifelink #_(Damage dealt by this creature also causes you to gain that much life.)_#?When Elgaud Inquisitor dies, put a 1/1 white Spirit creature token with flying onto the battlefield.</v>
          </cell>
          <cell r="M2176" t="str">
            <v>{3}{W}</v>
          </cell>
          <cell r="O2176">
            <v>4</v>
          </cell>
          <cell r="P2176" t="str">
            <v>W</v>
          </cell>
          <cell r="Q2176" t="str">
            <v>DKA</v>
          </cell>
          <cell r="R2176">
            <v>6</v>
          </cell>
        </row>
        <row r="2177">
          <cell r="E2177" t="str">
            <v>Erdwal Ripper</v>
          </cell>
          <cell r="F2177" t="str">
            <v>Dark Ascension</v>
          </cell>
          <cell r="G2177" t="str">
            <v>C</v>
          </cell>
          <cell r="H2177" t="str">
            <v>Creature — Vampire</v>
          </cell>
          <cell r="I2177">
            <v>2</v>
          </cell>
          <cell r="J2177">
            <v>1</v>
          </cell>
          <cell r="L2177" t="str">
            <v>Haste?Whenever Erdwal Ripper deals combat damage to a player, put a +1/+1 counter on it.</v>
          </cell>
          <cell r="M2177" t="str">
            <v>{1}{R}{R}</v>
          </cell>
          <cell r="O2177">
            <v>3</v>
          </cell>
          <cell r="P2177" t="str">
            <v>R</v>
          </cell>
          <cell r="Q2177" t="str">
            <v>DKA</v>
          </cell>
          <cell r="R2177">
            <v>86</v>
          </cell>
        </row>
        <row r="2178">
          <cell r="A2178" t="str">
            <v>YES (Foil)</v>
          </cell>
          <cell r="E2178" t="str">
            <v>Evolving Wilds</v>
          </cell>
          <cell r="F2178" t="str">
            <v>Dark Ascension</v>
          </cell>
          <cell r="G2178" t="str">
            <v>C</v>
          </cell>
          <cell r="H2178" t="str">
            <v>Land</v>
          </cell>
          <cell r="L2178" t="str">
            <v>{T}, Sacrifice Evolving Wilds: Search your library for a basic land card and put it onto the battlefield tapped. Then shuffle your library.</v>
          </cell>
          <cell r="O2178">
            <v>0</v>
          </cell>
          <cell r="P2178" t="str">
            <v>L</v>
          </cell>
          <cell r="Q2178" t="str">
            <v>DKA</v>
          </cell>
          <cell r="R2178">
            <v>155</v>
          </cell>
        </row>
        <row r="2179">
          <cell r="E2179" t="str">
            <v>Executioner's Hood</v>
          </cell>
          <cell r="F2179" t="str">
            <v>Dark Ascension</v>
          </cell>
          <cell r="G2179" t="str">
            <v>C</v>
          </cell>
          <cell r="H2179" t="str">
            <v>Artifact — Equipment</v>
          </cell>
          <cell r="L2179" t="str">
            <v>Equipped creature has intimidate. #_(This creature can't be blocked except by artifact creatures and/or creatures that share a color with it.)_#?Equip {2} #_({2}: Attach to target creature you control. Equip only as a sorcery.)_#</v>
          </cell>
          <cell r="M2179" t="str">
            <v>{2}</v>
          </cell>
          <cell r="O2179">
            <v>2</v>
          </cell>
          <cell r="P2179" t="str">
            <v>A</v>
          </cell>
          <cell r="Q2179" t="str">
            <v>DKA</v>
          </cell>
          <cell r="R2179">
            <v>148</v>
          </cell>
        </row>
        <row r="2180">
          <cell r="A2180" t="str">
            <v>Promo</v>
          </cell>
          <cell r="E2180" t="str">
            <v>Faithless Looting</v>
          </cell>
          <cell r="F2180" t="str">
            <v>Dark Ascension</v>
          </cell>
          <cell r="G2180" t="str">
            <v>C</v>
          </cell>
          <cell r="H2180" t="str">
            <v>Sorcery</v>
          </cell>
          <cell r="L2180" t="str">
            <v>Draw two cards, then discard two cards. Flashback {2}{R} #_(You may cast this card from your graveyard for its flashback cost. Then exile it.)_#</v>
          </cell>
          <cell r="M2180" t="str">
            <v>{R}</v>
          </cell>
          <cell r="O2180">
            <v>1</v>
          </cell>
          <cell r="P2180" t="str">
            <v>R</v>
          </cell>
          <cell r="Q2180" t="str">
            <v>DKA</v>
          </cell>
          <cell r="R2180">
            <v>87</v>
          </cell>
        </row>
        <row r="2181">
          <cell r="E2181" t="str">
            <v>Faith's Shield</v>
          </cell>
          <cell r="F2181" t="str">
            <v>Dark Ascension</v>
          </cell>
          <cell r="G2181" t="str">
            <v>U</v>
          </cell>
          <cell r="H2181" t="str">
            <v>Instant</v>
          </cell>
          <cell r="L2181" t="str">
            <v>Target permanent you control gains protection from the color of your choice until end of turn. Fateful hour — If you have 5 or less life, instead you and each permanent you control gain protection from the color of your choice until end of turn.</v>
          </cell>
          <cell r="M2181" t="str">
            <v>{W}</v>
          </cell>
          <cell r="O2181">
            <v>1</v>
          </cell>
          <cell r="P2181" t="str">
            <v>W</v>
          </cell>
          <cell r="Q2181" t="str">
            <v>DKA</v>
          </cell>
          <cell r="R2181">
            <v>7</v>
          </cell>
        </row>
        <row r="2182">
          <cell r="E2182" t="str">
            <v>Falkenrath Aristocrat</v>
          </cell>
          <cell r="F2182" t="str">
            <v>Dark Ascension</v>
          </cell>
          <cell r="G2182" t="str">
            <v>M</v>
          </cell>
          <cell r="H2182" t="str">
            <v>Creature — Vampire</v>
          </cell>
          <cell r="I2182">
            <v>4</v>
          </cell>
          <cell r="J2182">
            <v>1</v>
          </cell>
          <cell r="L2182" t="str">
            <v>Flying, haste?Sacrifice a creature: Falkenrath Aristocrat is indestructible this turn. If the sacrificed creature was a Human, put a +1/+1 counter on Falkenrath Aristocrat.</v>
          </cell>
          <cell r="M2182" t="str">
            <v>{2}{B}{R}</v>
          </cell>
          <cell r="O2182">
            <v>4</v>
          </cell>
          <cell r="P2182" t="str">
            <v>RB</v>
          </cell>
          <cell r="Q2182" t="str">
            <v>DKA</v>
          </cell>
          <cell r="R2182">
            <v>138</v>
          </cell>
        </row>
        <row r="2183">
          <cell r="E2183" t="str">
            <v>Falkenrath Torturer</v>
          </cell>
          <cell r="F2183" t="str">
            <v>Dark Ascension</v>
          </cell>
          <cell r="G2183" t="str">
            <v>C</v>
          </cell>
          <cell r="H2183" t="str">
            <v>Creature — Vampire</v>
          </cell>
          <cell r="I2183">
            <v>2</v>
          </cell>
          <cell r="J2183">
            <v>1</v>
          </cell>
          <cell r="L2183" t="str">
            <v>Sacrifice a creature: Falkenrath Torturer gains flying until end of turn. If the sacrificed creature was a Human, put a +1/+1 counter on Falkenrath Torturer.</v>
          </cell>
          <cell r="M2183" t="str">
            <v>{2}{B}</v>
          </cell>
          <cell r="O2183">
            <v>3</v>
          </cell>
          <cell r="P2183" t="str">
            <v>B</v>
          </cell>
          <cell r="Q2183" t="str">
            <v>DKA</v>
          </cell>
          <cell r="R2183">
            <v>60</v>
          </cell>
        </row>
        <row r="2184">
          <cell r="A2184" t="str">
            <v>YES</v>
          </cell>
          <cell r="E2184" t="str">
            <v>Farbog Boneflinger</v>
          </cell>
          <cell r="F2184" t="str">
            <v>Dark Ascension</v>
          </cell>
          <cell r="G2184" t="str">
            <v>U</v>
          </cell>
          <cell r="H2184" t="str">
            <v>Creature — Zombie</v>
          </cell>
          <cell r="I2184">
            <v>2</v>
          </cell>
          <cell r="J2184">
            <v>2</v>
          </cell>
          <cell r="L2184" t="str">
            <v>When Farbog Boneflinger enters the battlefield, target creature gets -2/-2 until end of turn.</v>
          </cell>
          <cell r="M2184" t="str">
            <v>{4}{B}</v>
          </cell>
          <cell r="O2184">
            <v>5</v>
          </cell>
          <cell r="P2184" t="str">
            <v>B</v>
          </cell>
          <cell r="Q2184" t="str">
            <v>DKA</v>
          </cell>
          <cell r="R2184">
            <v>61</v>
          </cell>
        </row>
        <row r="2185">
          <cell r="E2185" t="str">
            <v>Favor of the Woods</v>
          </cell>
          <cell r="F2185" t="str">
            <v>Dark Ascension</v>
          </cell>
          <cell r="G2185" t="str">
            <v>C</v>
          </cell>
          <cell r="H2185" t="str">
            <v>Enchantment — Aura</v>
          </cell>
          <cell r="L2185" t="str">
            <v>Enchant creature?Whenever enchanted creature blocks, you gain 3 life.</v>
          </cell>
          <cell r="M2185" t="str">
            <v>{2}{G}</v>
          </cell>
          <cell r="O2185">
            <v>3</v>
          </cell>
          <cell r="P2185" t="str">
            <v>G</v>
          </cell>
          <cell r="Q2185" t="str">
            <v>DKA</v>
          </cell>
          <cell r="R2185">
            <v>113</v>
          </cell>
        </row>
        <row r="2186">
          <cell r="E2186" t="str">
            <v>Feed the Pack</v>
          </cell>
          <cell r="F2186" t="str">
            <v>Dark Ascension</v>
          </cell>
          <cell r="G2186" t="str">
            <v>R</v>
          </cell>
          <cell r="H2186" t="str">
            <v>Enchantment</v>
          </cell>
          <cell r="L2186" t="str">
            <v>At the beginning of your end step, you may sacrifice a nontoken creature. If you do, put X 2/2 green Wolf creature tokens onto the battlefield, where X is the sacrificed creature's toughness.</v>
          </cell>
          <cell r="M2186" t="str">
            <v>{5}{G}</v>
          </cell>
          <cell r="O2186">
            <v>6</v>
          </cell>
          <cell r="P2186" t="str">
            <v>G</v>
          </cell>
          <cell r="Q2186" t="str">
            <v>DKA</v>
          </cell>
          <cell r="R2186">
            <v>114</v>
          </cell>
        </row>
        <row r="2187">
          <cell r="A2187" t="str">
            <v>YES (Foil)</v>
          </cell>
          <cell r="E2187" t="str">
            <v>Fiend of the Shadows</v>
          </cell>
          <cell r="F2187" t="str">
            <v>Dark Ascension</v>
          </cell>
          <cell r="G2187" t="str">
            <v>R</v>
          </cell>
          <cell r="H2187" t="str">
            <v>Creature — Vampire Wizard</v>
          </cell>
          <cell r="I2187">
            <v>3</v>
          </cell>
          <cell r="J2187">
            <v>3</v>
          </cell>
          <cell r="L2187" t="str">
            <v>Flying?Whenever Fiend of the Shadows deals combat damage to a player, that player exiles a card from his or her hand. You may play that card for as long as it remains exiled. Sacrifice a Human: Regenerate Fiend of the Shadows.</v>
          </cell>
          <cell r="M2187" t="str">
            <v>{3}{B}{B}</v>
          </cell>
          <cell r="O2187">
            <v>5</v>
          </cell>
          <cell r="P2187" t="str">
            <v>B</v>
          </cell>
          <cell r="Q2187" t="str">
            <v>DKA</v>
          </cell>
          <cell r="R2187">
            <v>62</v>
          </cell>
        </row>
        <row r="2188">
          <cell r="E2188" t="str">
            <v>Fires of Undeath</v>
          </cell>
          <cell r="F2188" t="str">
            <v>Dark Ascension</v>
          </cell>
          <cell r="G2188" t="str">
            <v>C</v>
          </cell>
          <cell r="H2188" t="str">
            <v>Instant</v>
          </cell>
          <cell r="L2188" t="str">
            <v>Fires of Undeath deals 2 damage to target creature or player. Flashback {5}{B} #_(You may cast this card from your graveyard for its flashback cost. Then exile it.)_#</v>
          </cell>
          <cell r="M2188" t="str">
            <v>{2}{R}</v>
          </cell>
          <cell r="O2188">
            <v>3</v>
          </cell>
          <cell r="P2188" t="str">
            <v>R</v>
          </cell>
          <cell r="Q2188" t="str">
            <v>DKA</v>
          </cell>
          <cell r="R2188">
            <v>88</v>
          </cell>
        </row>
        <row r="2189">
          <cell r="E2189" t="str">
            <v>Flayer of the Hatebound</v>
          </cell>
          <cell r="F2189" t="str">
            <v>Dark Ascension</v>
          </cell>
          <cell r="G2189" t="str">
            <v>R</v>
          </cell>
          <cell r="H2189" t="str">
            <v>Creature — Devil</v>
          </cell>
          <cell r="I2189">
            <v>4</v>
          </cell>
          <cell r="J2189">
            <v>2</v>
          </cell>
          <cell r="L2189" t="str">
            <v>Undying. Whenever Flayer of the Hatebound or another creature enters the battlefield from your graveyard, that creature deals damage equal to its power to target creature or player.</v>
          </cell>
          <cell r="M2189" t="str">
            <v>{5}{R}</v>
          </cell>
          <cell r="O2189">
            <v>6</v>
          </cell>
          <cell r="P2189" t="str">
            <v>R</v>
          </cell>
          <cell r="Q2189" t="str">
            <v>DKA</v>
          </cell>
          <cell r="R2189">
            <v>89</v>
          </cell>
        </row>
        <row r="2190">
          <cell r="A2190" t="str">
            <v>Promo</v>
          </cell>
          <cell r="E2190" t="str">
            <v>Fling</v>
          </cell>
          <cell r="F2190" t="str">
            <v>Dark Ascension</v>
          </cell>
          <cell r="G2190" t="str">
            <v>C</v>
          </cell>
          <cell r="H2190" t="str">
            <v>Instant</v>
          </cell>
          <cell r="L2190" t="str">
            <v>As an additional cost to cast Fling, sacrifice a creature. Fling deals damage equal to the sacrificed creature's power to target creature or player.</v>
          </cell>
          <cell r="M2190" t="str">
            <v>{1}{R}</v>
          </cell>
          <cell r="O2190">
            <v>2</v>
          </cell>
          <cell r="P2190" t="str">
            <v>R</v>
          </cell>
          <cell r="Q2190" t="str">
            <v>DKA</v>
          </cell>
          <cell r="R2190">
            <v>90</v>
          </cell>
        </row>
        <row r="2191">
          <cell r="E2191" t="str">
            <v>Forge Devil</v>
          </cell>
          <cell r="F2191" t="str">
            <v>Dark Ascension</v>
          </cell>
          <cell r="G2191" t="str">
            <v>C</v>
          </cell>
          <cell r="H2191" t="str">
            <v>Creature — Devil</v>
          </cell>
          <cell r="I2191">
            <v>1</v>
          </cell>
          <cell r="J2191">
            <v>1</v>
          </cell>
          <cell r="L2191" t="str">
            <v>When Forge Devil enters the battlefield, it deals 1 damage to target creature and 1 damage to you.</v>
          </cell>
          <cell r="M2191" t="str">
            <v>{R}</v>
          </cell>
          <cell r="O2191">
            <v>1</v>
          </cell>
          <cell r="P2191" t="str">
            <v>R</v>
          </cell>
          <cell r="Q2191" t="str">
            <v>DKA</v>
          </cell>
          <cell r="R2191">
            <v>91</v>
          </cell>
        </row>
        <row r="2192">
          <cell r="A2192" t="str">
            <v>Promo</v>
          </cell>
          <cell r="E2192" t="str">
            <v>Gather the Townsfolk</v>
          </cell>
          <cell r="F2192" t="str">
            <v>Dark Ascension</v>
          </cell>
          <cell r="G2192" t="str">
            <v>C</v>
          </cell>
          <cell r="H2192" t="str">
            <v>Sorcery</v>
          </cell>
          <cell r="L2192" t="str">
            <v>Put two 1/1 white Human creature tokens onto the battlefield. Fateful hour — If you have 5 or less life, put five of those tokens onto the battlefield instead.</v>
          </cell>
          <cell r="M2192" t="str">
            <v>{1}{W}</v>
          </cell>
          <cell r="O2192">
            <v>2</v>
          </cell>
          <cell r="P2192" t="str">
            <v>W</v>
          </cell>
          <cell r="Q2192" t="str">
            <v>DKA</v>
          </cell>
          <cell r="R2192">
            <v>8</v>
          </cell>
        </row>
        <row r="2193">
          <cell r="E2193" t="str">
            <v>Gavony Ironwright</v>
          </cell>
          <cell r="F2193" t="str">
            <v>Dark Ascension</v>
          </cell>
          <cell r="G2193" t="str">
            <v>U</v>
          </cell>
          <cell r="H2193" t="str">
            <v>Creature — Human Soldier</v>
          </cell>
          <cell r="I2193">
            <v>1</v>
          </cell>
          <cell r="J2193">
            <v>4</v>
          </cell>
          <cell r="L2193" t="str">
            <v>Fateful hour — As long as you have 5 or less life, other creatures you control get +1/+4.</v>
          </cell>
          <cell r="M2193" t="str">
            <v>{2}{W}</v>
          </cell>
          <cell r="O2193">
            <v>3</v>
          </cell>
          <cell r="P2193" t="str">
            <v>W</v>
          </cell>
          <cell r="Q2193" t="str">
            <v>DKA</v>
          </cell>
          <cell r="R2193">
            <v>9</v>
          </cell>
        </row>
        <row r="2194">
          <cell r="E2194" t="str">
            <v>Geralf's Messenger</v>
          </cell>
          <cell r="F2194" t="str">
            <v>Dark Ascension</v>
          </cell>
          <cell r="G2194" t="str">
            <v>R</v>
          </cell>
          <cell r="H2194" t="str">
            <v>Creature — Zombie</v>
          </cell>
          <cell r="I2194">
            <v>3</v>
          </cell>
          <cell r="J2194">
            <v>2</v>
          </cell>
          <cell r="L2194" t="str">
            <v>Undying. Geralf's Messenger enters the battlefield tapped. When Geralf's Messenger enters the battlefield, target opponent loses 2 life.</v>
          </cell>
          <cell r="M2194" t="str">
            <v>{B}{B}{B}</v>
          </cell>
          <cell r="O2194">
            <v>3</v>
          </cell>
          <cell r="P2194" t="str">
            <v>B</v>
          </cell>
          <cell r="Q2194" t="str">
            <v>DKA</v>
          </cell>
          <cell r="R2194">
            <v>63</v>
          </cell>
        </row>
        <row r="2195">
          <cell r="E2195" t="str">
            <v>Geralf's Mindcrusher</v>
          </cell>
          <cell r="F2195" t="str">
            <v>Dark Ascension</v>
          </cell>
          <cell r="G2195" t="str">
            <v>R</v>
          </cell>
          <cell r="H2195" t="str">
            <v>Creature — Zombie Horror</v>
          </cell>
          <cell r="I2195">
            <v>5</v>
          </cell>
          <cell r="J2195">
            <v>5</v>
          </cell>
          <cell r="L2195" t="str">
            <v>Undying. When Geralf's Mindcrusher enters the battlefield, target player puts the top five cards of his or her library into his or her graveyard.</v>
          </cell>
          <cell r="M2195" t="str">
            <v>{4}{U}{U}</v>
          </cell>
          <cell r="O2195">
            <v>6</v>
          </cell>
          <cell r="P2195" t="str">
            <v>U</v>
          </cell>
          <cell r="Q2195" t="str">
            <v>DKA</v>
          </cell>
          <cell r="R2195">
            <v>37</v>
          </cell>
        </row>
        <row r="2196">
          <cell r="E2196" t="str">
            <v>Ghoultree</v>
          </cell>
          <cell r="F2196" t="str">
            <v>Dark Ascension</v>
          </cell>
          <cell r="G2196" t="str">
            <v>R</v>
          </cell>
          <cell r="H2196" t="str">
            <v>Creature — Zombie Treefolk</v>
          </cell>
          <cell r="I2196">
            <v>10</v>
          </cell>
          <cell r="J2196">
            <v>10</v>
          </cell>
          <cell r="L2196" t="str">
            <v>Ghoultree costs {1} less to cast for each creature card in your graveyard.</v>
          </cell>
          <cell r="M2196" t="str">
            <v>{7}{G}</v>
          </cell>
          <cell r="O2196">
            <v>8</v>
          </cell>
          <cell r="P2196" t="str">
            <v>G</v>
          </cell>
          <cell r="Q2196" t="str">
            <v>DKA</v>
          </cell>
          <cell r="R2196">
            <v>115</v>
          </cell>
        </row>
        <row r="2197">
          <cell r="E2197" t="str">
            <v>Grafdigger's Cage</v>
          </cell>
          <cell r="F2197" t="str">
            <v>Dark Ascension</v>
          </cell>
          <cell r="G2197" t="str">
            <v>R</v>
          </cell>
          <cell r="H2197" t="str">
            <v>Artifact</v>
          </cell>
          <cell r="L2197" t="str">
            <v>Creature cards can't enter the battlefield from graveyards or libraries. Players can't cast cards in graveyards or libraries.</v>
          </cell>
          <cell r="M2197" t="str">
            <v>{1}</v>
          </cell>
          <cell r="O2197">
            <v>1</v>
          </cell>
          <cell r="P2197" t="str">
            <v>A</v>
          </cell>
          <cell r="Q2197" t="str">
            <v>DKA</v>
          </cell>
          <cell r="R2197">
            <v>149</v>
          </cell>
        </row>
        <row r="2198">
          <cell r="A2198" t="str">
            <v>Promo</v>
          </cell>
          <cell r="E2198" t="str">
            <v>Gravecrawler</v>
          </cell>
          <cell r="F2198" t="str">
            <v>Dark Ascension</v>
          </cell>
          <cell r="G2198" t="str">
            <v>R</v>
          </cell>
          <cell r="H2198" t="str">
            <v>Creature — Zombie</v>
          </cell>
          <cell r="I2198">
            <v>2</v>
          </cell>
          <cell r="J2198">
            <v>1</v>
          </cell>
          <cell r="L2198" t="str">
            <v>Gravecrawler can't block. You may cast Gravecrawler from your graveyard as long as you control a Zombie.</v>
          </cell>
          <cell r="M2198" t="str">
            <v>{B}</v>
          </cell>
          <cell r="O2198">
            <v>1</v>
          </cell>
          <cell r="P2198" t="str">
            <v>B</v>
          </cell>
          <cell r="Q2198" t="str">
            <v>DKA</v>
          </cell>
          <cell r="R2198">
            <v>64</v>
          </cell>
        </row>
        <row r="2199">
          <cell r="A2199" t="str">
            <v>YES</v>
          </cell>
          <cell r="E2199" t="str">
            <v>Gravepurge</v>
          </cell>
          <cell r="F2199" t="str">
            <v>Dark Ascension</v>
          </cell>
          <cell r="G2199" t="str">
            <v>C</v>
          </cell>
          <cell r="H2199" t="str">
            <v>Instant</v>
          </cell>
          <cell r="L2199" t="str">
            <v>Put any number of target creature cards from your graveyard on top of your library. Draw a card.</v>
          </cell>
          <cell r="M2199" t="str">
            <v>{2}{B}</v>
          </cell>
          <cell r="O2199">
            <v>3</v>
          </cell>
          <cell r="P2199" t="str">
            <v>B</v>
          </cell>
          <cell r="Q2199" t="str">
            <v>DKA</v>
          </cell>
          <cell r="R2199">
            <v>65</v>
          </cell>
        </row>
        <row r="2200">
          <cell r="E2200" t="str">
            <v>Gravetiller Wurm</v>
          </cell>
          <cell r="F2200" t="str">
            <v>Dark Ascension</v>
          </cell>
          <cell r="G2200" t="str">
            <v>U</v>
          </cell>
          <cell r="H2200" t="str">
            <v>Creature — Wurm</v>
          </cell>
          <cell r="I2200">
            <v>4</v>
          </cell>
          <cell r="J2200">
            <v>4</v>
          </cell>
          <cell r="L2200" t="str">
            <v>Trample?Morbid — Gravetiller Wurm enters the battlefield with four +1/+1 counters on it if a creature died this turn.</v>
          </cell>
          <cell r="M2200" t="str">
            <v>{5}{G}</v>
          </cell>
          <cell r="O2200">
            <v>6</v>
          </cell>
          <cell r="P2200" t="str">
            <v>G</v>
          </cell>
          <cell r="Q2200" t="str">
            <v>DKA</v>
          </cell>
          <cell r="R2200">
            <v>116</v>
          </cell>
        </row>
        <row r="2201">
          <cell r="A2201" t="str">
            <v>YES (Foil)</v>
          </cell>
          <cell r="E2201" t="str">
            <v>Grim Backwoods</v>
          </cell>
          <cell r="F2201" t="str">
            <v>Dark Ascension</v>
          </cell>
          <cell r="G2201" t="str">
            <v>R</v>
          </cell>
          <cell r="H2201" t="str">
            <v>Land</v>
          </cell>
          <cell r="L2201" t="str">
            <v>{T}: Add {1} to your mana pool. {2}{B}{G}, {T}, Sacrifice a creature: Draw a card.</v>
          </cell>
          <cell r="N2201" t="str">
            <v>{X}</v>
          </cell>
          <cell r="O2201">
            <v>0</v>
          </cell>
          <cell r="P2201" t="str">
            <v>L</v>
          </cell>
          <cell r="Q2201" t="str">
            <v>DKA</v>
          </cell>
          <cell r="R2201">
            <v>156</v>
          </cell>
        </row>
        <row r="2202">
          <cell r="A2202" t="str">
            <v>YES</v>
          </cell>
          <cell r="E2202" t="str">
            <v>Grim Flowering</v>
          </cell>
          <cell r="F2202" t="str">
            <v>Dark Ascension</v>
          </cell>
          <cell r="G2202" t="str">
            <v>U</v>
          </cell>
          <cell r="H2202" t="str">
            <v>Sorcery</v>
          </cell>
          <cell r="L2202" t="str">
            <v>Draw a card for each creature card in your graveyard.</v>
          </cell>
          <cell r="M2202" t="str">
            <v>{5}{G}</v>
          </cell>
          <cell r="O2202">
            <v>6</v>
          </cell>
          <cell r="P2202" t="str">
            <v>G</v>
          </cell>
          <cell r="Q2202" t="str">
            <v>DKA</v>
          </cell>
          <cell r="R2202">
            <v>117</v>
          </cell>
        </row>
        <row r="2203">
          <cell r="E2203" t="str">
            <v>Griptide</v>
          </cell>
          <cell r="F2203" t="str">
            <v>Dark Ascension</v>
          </cell>
          <cell r="G2203" t="str">
            <v>C</v>
          </cell>
          <cell r="H2203" t="str">
            <v>Instant</v>
          </cell>
          <cell r="L2203" t="str">
            <v>Put target creature on top of its owner's library.</v>
          </cell>
          <cell r="M2203" t="str">
            <v>{3}{U}</v>
          </cell>
          <cell r="O2203">
            <v>4</v>
          </cell>
          <cell r="P2203" t="str">
            <v>U</v>
          </cell>
          <cell r="Q2203" t="str">
            <v>DKA</v>
          </cell>
          <cell r="R2203">
            <v>38</v>
          </cell>
        </row>
        <row r="2204">
          <cell r="A2204" t="str">
            <v>YES</v>
          </cell>
          <cell r="E2204" t="str">
            <v>Gruesome Discovery</v>
          </cell>
          <cell r="F2204" t="str">
            <v>Dark Ascension</v>
          </cell>
          <cell r="G2204" t="str">
            <v>C</v>
          </cell>
          <cell r="H2204" t="str">
            <v>Sorcery</v>
          </cell>
          <cell r="L2204" t="str">
            <v>Target player discards two cards. Morbid — If a creature died this turn, instead that player reveals his or her hand, you choose two cards from it, then that player discards those cards.</v>
          </cell>
          <cell r="M2204" t="str">
            <v>{2}{B}{B}</v>
          </cell>
          <cell r="O2204">
            <v>4</v>
          </cell>
          <cell r="P2204" t="str">
            <v>B</v>
          </cell>
          <cell r="Q2204" t="str">
            <v>DKA</v>
          </cell>
          <cell r="R2204">
            <v>66</v>
          </cell>
        </row>
        <row r="2205">
          <cell r="E2205" t="str">
            <v>Harrowing Journey</v>
          </cell>
          <cell r="F2205" t="str">
            <v>Dark Ascension</v>
          </cell>
          <cell r="G2205" t="str">
            <v>U</v>
          </cell>
          <cell r="H2205" t="str">
            <v>Sorcery</v>
          </cell>
          <cell r="L2205" t="str">
            <v>Target player draws three cards and loses 3 life.</v>
          </cell>
          <cell r="M2205" t="str">
            <v>{4}{B}</v>
          </cell>
          <cell r="O2205">
            <v>5</v>
          </cell>
          <cell r="P2205" t="str">
            <v>B</v>
          </cell>
          <cell r="Q2205" t="str">
            <v>DKA</v>
          </cell>
          <cell r="R2205">
            <v>67</v>
          </cell>
        </row>
        <row r="2206">
          <cell r="A2206" t="str">
            <v>YES (Foil)</v>
          </cell>
          <cell r="E2206" t="str">
            <v>Haunted Fengraf</v>
          </cell>
          <cell r="F2206" t="str">
            <v>Dark Ascension</v>
          </cell>
          <cell r="G2206" t="str">
            <v>C</v>
          </cell>
          <cell r="H2206" t="str">
            <v>Land</v>
          </cell>
          <cell r="L2206" t="str">
            <v>{T}: Add {1} to your mana pool. {3}, {T}, Sacrifice Haunted Fengraf: Return a creature card at random from your graveyard to your hand.</v>
          </cell>
          <cell r="N2206" t="str">
            <v>{X}</v>
          </cell>
          <cell r="O2206">
            <v>0</v>
          </cell>
          <cell r="P2206" t="str">
            <v>L</v>
          </cell>
          <cell r="Q2206" t="str">
            <v>DKA</v>
          </cell>
          <cell r="R2206">
            <v>157</v>
          </cell>
        </row>
        <row r="2207">
          <cell r="E2207" t="str">
            <v>Havengul Lich</v>
          </cell>
          <cell r="F2207" t="str">
            <v>Dark Ascension</v>
          </cell>
          <cell r="G2207" t="str">
            <v>M</v>
          </cell>
          <cell r="H2207" t="str">
            <v>Creature — Zombie Wizard</v>
          </cell>
          <cell r="I2207">
            <v>4</v>
          </cell>
          <cell r="J2207">
            <v>4</v>
          </cell>
          <cell r="L2207" t="str">
            <v>{1}: You may cast target creature card in a graveyard this turn. When you cast that card this turn, Havengul Lich gains all activated abilities of that card until end of turn.</v>
          </cell>
          <cell r="M2207" t="str">
            <v>{3}{U}{B}</v>
          </cell>
          <cell r="O2207">
            <v>5</v>
          </cell>
          <cell r="P2207" t="str">
            <v>UB</v>
          </cell>
          <cell r="Q2207" t="str">
            <v>DKA</v>
          </cell>
          <cell r="R2207">
            <v>139</v>
          </cell>
        </row>
        <row r="2208">
          <cell r="A2208" t="str">
            <v>YES</v>
          </cell>
          <cell r="E2208" t="str">
            <v>Havengul Runebinder</v>
          </cell>
          <cell r="F2208" t="str">
            <v>Dark Ascension</v>
          </cell>
          <cell r="G2208" t="str">
            <v>R</v>
          </cell>
          <cell r="H2208" t="str">
            <v>Creature — Human Wizard</v>
          </cell>
          <cell r="I2208">
            <v>2</v>
          </cell>
          <cell r="J2208">
            <v>2</v>
          </cell>
          <cell r="L2208" t="str">
            <v>{2}{U}, {T}, Exile a creature card from your graveyard: Put a 2/2 black Zombie creature token onto the battlefield, then put a +1/+1 counter on each Zombie creature you control.</v>
          </cell>
          <cell r="M2208" t="str">
            <v>{2}{U}{U}</v>
          </cell>
          <cell r="O2208">
            <v>4</v>
          </cell>
          <cell r="P2208" t="str">
            <v>U</v>
          </cell>
          <cell r="Q2208" t="str">
            <v>DKA</v>
          </cell>
          <cell r="R2208">
            <v>39</v>
          </cell>
        </row>
        <row r="2209">
          <cell r="E2209" t="str">
            <v>Headless Skaab</v>
          </cell>
          <cell r="F2209" t="str">
            <v>Dark Ascension</v>
          </cell>
          <cell r="G2209" t="str">
            <v>C</v>
          </cell>
          <cell r="H2209" t="str">
            <v>Creature — Zombie Warrior</v>
          </cell>
          <cell r="I2209">
            <v>3</v>
          </cell>
          <cell r="J2209">
            <v>6</v>
          </cell>
          <cell r="L2209" t="str">
            <v>As an additional cost to cast Headless Skaab, exile a creature card from your graveyard. Headless Skaab enters the battlefield tapped.</v>
          </cell>
          <cell r="M2209" t="str">
            <v>{2}{U}</v>
          </cell>
          <cell r="O2209">
            <v>3</v>
          </cell>
          <cell r="P2209" t="str">
            <v>U</v>
          </cell>
          <cell r="Q2209" t="str">
            <v>DKA</v>
          </cell>
          <cell r="R2209">
            <v>40</v>
          </cell>
        </row>
        <row r="2210">
          <cell r="E2210" t="str">
            <v>Heavy Mattock</v>
          </cell>
          <cell r="F2210" t="str">
            <v>Dark Ascension</v>
          </cell>
          <cell r="G2210" t="str">
            <v>C</v>
          </cell>
          <cell r="H2210" t="str">
            <v>Artifact — Equipment</v>
          </cell>
          <cell r="L2210" t="str">
            <v>Equipped creature gets +1/+1. As long as equipped creature is a Human, it gets an additional +1/+1. Equip {2} #_({2}: Attach to target creature you control. Equip only as a sorcery.)_#</v>
          </cell>
          <cell r="M2210" t="str">
            <v>{3}</v>
          </cell>
          <cell r="O2210">
            <v>3</v>
          </cell>
          <cell r="P2210" t="str">
            <v>A</v>
          </cell>
          <cell r="Q2210" t="str">
            <v>DKA</v>
          </cell>
          <cell r="R2210">
            <v>150</v>
          </cell>
        </row>
        <row r="2211">
          <cell r="E2211" t="str">
            <v>Heckling Fiends</v>
          </cell>
          <cell r="F2211" t="str">
            <v>Dark Ascension</v>
          </cell>
          <cell r="G2211" t="str">
            <v>U</v>
          </cell>
          <cell r="H2211" t="str">
            <v>Creature — Devil</v>
          </cell>
          <cell r="I2211">
            <v>2</v>
          </cell>
          <cell r="J2211">
            <v>2</v>
          </cell>
          <cell r="L2211" t="str">
            <v>{2}{R}: Target creature attacks this turn if able.</v>
          </cell>
          <cell r="M2211" t="str">
            <v>{2}{R}</v>
          </cell>
          <cell r="O2211">
            <v>3</v>
          </cell>
          <cell r="P2211" t="str">
            <v>R</v>
          </cell>
          <cell r="Q2211" t="str">
            <v>DKA</v>
          </cell>
          <cell r="R2211">
            <v>92</v>
          </cell>
        </row>
        <row r="2212">
          <cell r="E2212" t="str">
            <v>Hellrider</v>
          </cell>
          <cell r="F2212" t="str">
            <v>Dark Ascension</v>
          </cell>
          <cell r="G2212" t="str">
            <v>R</v>
          </cell>
          <cell r="H2212" t="str">
            <v>Creature — Devil</v>
          </cell>
          <cell r="I2212">
            <v>3</v>
          </cell>
          <cell r="J2212">
            <v>3</v>
          </cell>
          <cell r="L2212" t="str">
            <v>Haste?Whenever a creature you control attacks, Hellrider deals 1 damage to defending player.</v>
          </cell>
          <cell r="M2212" t="str">
            <v>{2}{R}{R}</v>
          </cell>
          <cell r="O2212">
            <v>4</v>
          </cell>
          <cell r="P2212" t="str">
            <v>R</v>
          </cell>
          <cell r="Q2212" t="str">
            <v>DKA</v>
          </cell>
          <cell r="R2212">
            <v>93</v>
          </cell>
        </row>
        <row r="2213">
          <cell r="A2213" t="str">
            <v>YES (Foil)</v>
          </cell>
          <cell r="E2213" t="str">
            <v>Helvault</v>
          </cell>
          <cell r="F2213" t="str">
            <v>Dark Ascension</v>
          </cell>
          <cell r="G2213" t="str">
            <v>M</v>
          </cell>
          <cell r="H2213" t="str">
            <v>Legendary Artifact</v>
          </cell>
          <cell r="L2213" t="str">
            <v>{1}, {T}: Exile target creature you control. {7}, {T}: Exile target creature you don't control. When Helvault is put into a graveyard from the battlefield, return all cards exiled with it to the battlefield under their owners' control.</v>
          </cell>
          <cell r="M2213" t="str">
            <v>{3}</v>
          </cell>
          <cell r="O2213">
            <v>3</v>
          </cell>
          <cell r="P2213" t="str">
            <v>A</v>
          </cell>
          <cell r="Q2213" t="str">
            <v>DKA</v>
          </cell>
          <cell r="R2213">
            <v>151</v>
          </cell>
        </row>
        <row r="2214">
          <cell r="E2214" t="str">
            <v>Highborn Ghoul</v>
          </cell>
          <cell r="F2214" t="str">
            <v>Dark Ascension</v>
          </cell>
          <cell r="G2214" t="str">
            <v>C</v>
          </cell>
          <cell r="H2214" t="str">
            <v>Creature — Zombie</v>
          </cell>
          <cell r="I2214">
            <v>2</v>
          </cell>
          <cell r="J2214">
            <v>1</v>
          </cell>
          <cell r="L2214" t="str">
            <v>Intimidate #_(This creature can't be blocked except by artifact creatures and/or creatures that share a color with it.)_#</v>
          </cell>
          <cell r="M2214" t="str">
            <v>{B}{B}</v>
          </cell>
          <cell r="O2214">
            <v>2</v>
          </cell>
          <cell r="P2214" t="str">
            <v>B</v>
          </cell>
          <cell r="Q2214" t="str">
            <v>DKA</v>
          </cell>
          <cell r="R2214">
            <v>68</v>
          </cell>
        </row>
        <row r="2215">
          <cell r="E2215" t="str">
            <v>Hinterland Hermit</v>
          </cell>
          <cell r="F2215" t="str">
            <v>Dark Ascension</v>
          </cell>
          <cell r="G2215" t="str">
            <v>C</v>
          </cell>
          <cell r="H2215" t="str">
            <v>Creature — Human Werewolf</v>
          </cell>
          <cell r="I2215">
            <v>2</v>
          </cell>
          <cell r="J2215">
            <v>1</v>
          </cell>
          <cell r="L2215" t="str">
            <v>At the beginning of each upkeep, if no spells were cast last turn, transform Hinterland Hermit.</v>
          </cell>
          <cell r="M2215" t="str">
            <v>{1}{R}</v>
          </cell>
          <cell r="O2215">
            <v>2</v>
          </cell>
          <cell r="P2215" t="str">
            <v>R</v>
          </cell>
          <cell r="Q2215" t="str">
            <v>DKA</v>
          </cell>
          <cell r="R2215" t="str">
            <v>94a</v>
          </cell>
        </row>
        <row r="2216">
          <cell r="E2216" t="str">
            <v>Hollowhenge Beast</v>
          </cell>
          <cell r="F2216" t="str">
            <v>Dark Ascension</v>
          </cell>
          <cell r="G2216" t="str">
            <v>C</v>
          </cell>
          <cell r="H2216" t="str">
            <v>Creature — Beast</v>
          </cell>
          <cell r="I2216">
            <v>5</v>
          </cell>
          <cell r="J2216">
            <v>5</v>
          </cell>
          <cell r="L2216">
            <v>0</v>
          </cell>
          <cell r="M2216" t="str">
            <v>{3}{G}{G}</v>
          </cell>
          <cell r="O2216">
            <v>5</v>
          </cell>
          <cell r="P2216" t="str">
            <v>G</v>
          </cell>
          <cell r="Q2216" t="str">
            <v>DKA</v>
          </cell>
          <cell r="R2216">
            <v>118</v>
          </cell>
        </row>
        <row r="2217">
          <cell r="E2217" t="str">
            <v>Hollowhenge Spirit</v>
          </cell>
          <cell r="F2217" t="str">
            <v>Dark Ascension</v>
          </cell>
          <cell r="G2217" t="str">
            <v>U</v>
          </cell>
          <cell r="H2217" t="str">
            <v>Creature — Spirit</v>
          </cell>
          <cell r="I2217">
            <v>2</v>
          </cell>
          <cell r="J2217">
            <v>2</v>
          </cell>
          <cell r="L2217" t="str">
            <v>Flash #_(You may cast this spell any time you could cast an instant.)_#?Flying?When Hollowhenge Spirit enters the battlefield, remove target attacking or blocking creature from combat.</v>
          </cell>
          <cell r="M2217" t="str">
            <v>{3}{W}</v>
          </cell>
          <cell r="O2217">
            <v>4</v>
          </cell>
          <cell r="P2217" t="str">
            <v>W</v>
          </cell>
          <cell r="Q2217" t="str">
            <v>DKA</v>
          </cell>
          <cell r="R2217">
            <v>10</v>
          </cell>
        </row>
        <row r="2218">
          <cell r="A2218" t="str">
            <v>YES</v>
          </cell>
          <cell r="E2218" t="str">
            <v>Hunger of the Howlpack</v>
          </cell>
          <cell r="F2218" t="str">
            <v>Dark Ascension</v>
          </cell>
          <cell r="G2218" t="str">
            <v>C</v>
          </cell>
          <cell r="H2218" t="str">
            <v>Instant</v>
          </cell>
          <cell r="L2218" t="str">
            <v>Put a +1/+1 counter on target creature. Morbid — Put three +1/+1 counters on that creature instead if a creature died this turn.</v>
          </cell>
          <cell r="M2218" t="str">
            <v>{G}</v>
          </cell>
          <cell r="O2218">
            <v>1</v>
          </cell>
          <cell r="P2218" t="str">
            <v>G</v>
          </cell>
          <cell r="Q2218" t="str">
            <v>DKA</v>
          </cell>
          <cell r="R2218">
            <v>119</v>
          </cell>
        </row>
        <row r="2219">
          <cell r="E2219" t="str">
            <v>Huntmaster of the Fells</v>
          </cell>
          <cell r="F2219" t="str">
            <v>Dark Ascension</v>
          </cell>
          <cell r="G2219" t="str">
            <v>M</v>
          </cell>
          <cell r="H2219" t="str">
            <v>Creature — Human Werewolf</v>
          </cell>
          <cell r="I2219">
            <v>2</v>
          </cell>
          <cell r="J2219">
            <v>2</v>
          </cell>
          <cell r="L2219" t="str">
            <v>Whenever this creature enters the battlefield or transforms into Huntmaster of the Fells, put a 2/2 green Wolf creature token onto the battlefield and you gain 2 life. At the beginning of each upkeep, if no spells were cast last turn, transform Huntmaster of the Fells.</v>
          </cell>
          <cell r="M2219" t="str">
            <v>{2}{R}{G}</v>
          </cell>
          <cell r="O2219">
            <v>4</v>
          </cell>
          <cell r="P2219" t="str">
            <v>GR</v>
          </cell>
          <cell r="Q2219" t="str">
            <v>DKA</v>
          </cell>
          <cell r="R2219" t="str">
            <v>140a</v>
          </cell>
        </row>
        <row r="2220">
          <cell r="E2220" t="str">
            <v>Immerwolf</v>
          </cell>
          <cell r="F2220" t="str">
            <v>Dark Ascension</v>
          </cell>
          <cell r="G2220" t="str">
            <v>U</v>
          </cell>
          <cell r="H2220" t="str">
            <v>Creature — Wolf</v>
          </cell>
          <cell r="I2220">
            <v>2</v>
          </cell>
          <cell r="J2220">
            <v>2</v>
          </cell>
          <cell r="L2220" t="str">
            <v>Intimidate #_(This creature can't be blocked except by artifact creatures and/or creatures that share a color with it.)_#?Other Wolf and Werewolf creatures you control get +1/+1. Non-Human Werewolves you control can't transform.</v>
          </cell>
          <cell r="M2220" t="str">
            <v>{1}{R}{G}</v>
          </cell>
          <cell r="O2220">
            <v>3</v>
          </cell>
          <cell r="P2220" t="str">
            <v>GR</v>
          </cell>
          <cell r="Q2220" t="str">
            <v>DKA</v>
          </cell>
          <cell r="R2220">
            <v>141</v>
          </cell>
        </row>
        <row r="2221">
          <cell r="A2221" t="str">
            <v>YES (Foil)</v>
          </cell>
          <cell r="E2221" t="str">
            <v>Increasing Ambition</v>
          </cell>
          <cell r="F2221" t="str">
            <v>Dark Ascension</v>
          </cell>
          <cell r="G2221" t="str">
            <v>R</v>
          </cell>
          <cell r="H2221" t="str">
            <v>Sorcery</v>
          </cell>
          <cell r="L2221" t="str">
            <v>Search your library for a card and put that card into your hand. If Increasing Ambition was cast from a graveyard, instead search your library for two cards and put those cards into your hand. Then shuffle your library. Flashback {7}{B}.</v>
          </cell>
          <cell r="M2221" t="str">
            <v>{4}{B}</v>
          </cell>
          <cell r="O2221">
            <v>5</v>
          </cell>
          <cell r="P2221" t="str">
            <v>B</v>
          </cell>
          <cell r="Q2221" t="str">
            <v>DKA</v>
          </cell>
          <cell r="R2221">
            <v>69</v>
          </cell>
        </row>
        <row r="2222">
          <cell r="E2222" t="str">
            <v>Increasing Confusion</v>
          </cell>
          <cell r="F2222" t="str">
            <v>Dark Ascension</v>
          </cell>
          <cell r="G2222" t="str">
            <v>R</v>
          </cell>
          <cell r="H2222" t="str">
            <v>Sorcery</v>
          </cell>
          <cell r="L2222" t="str">
            <v>Target player puts the top X cards of his or her library into his or her graveyard. If Increasing Confusion was cast from a graveyard, that player puts twice that many cards into his or her graveyard instead. Flashback {X}{U} #_(You may cast this card from your graveyard for its flashback cost. Then exile it.)_#</v>
          </cell>
          <cell r="M2222" t="str">
            <v>{X}{U}</v>
          </cell>
          <cell r="O2222">
            <v>1</v>
          </cell>
          <cell r="P2222" t="str">
            <v>U</v>
          </cell>
          <cell r="Q2222" t="str">
            <v>DKA</v>
          </cell>
          <cell r="R2222">
            <v>41</v>
          </cell>
        </row>
        <row r="2223">
          <cell r="E2223" t="str">
            <v>Increasing Devotion</v>
          </cell>
          <cell r="F2223" t="str">
            <v>Dark Ascension</v>
          </cell>
          <cell r="G2223" t="str">
            <v>R</v>
          </cell>
          <cell r="H2223" t="str">
            <v>Sorcery</v>
          </cell>
          <cell r="L2223" t="str">
            <v>Put five 1/1 white Human creature tokens onto the battlefield. If Increasing Devotion was cast from a graveyard, put ten of those tokens onto the battlefield instead. Flashback {7}{W}{W} #_(You may cast this card from your graveyard for its flashback cost. Then exile it.)_#</v>
          </cell>
          <cell r="M2223" t="str">
            <v>{3}{W}{W}</v>
          </cell>
          <cell r="O2223">
            <v>5</v>
          </cell>
          <cell r="P2223" t="str">
            <v>W</v>
          </cell>
          <cell r="Q2223" t="str">
            <v>DKA</v>
          </cell>
          <cell r="R2223">
            <v>11</v>
          </cell>
        </row>
        <row r="2224">
          <cell r="E2224" t="str">
            <v>Increasing Savagery</v>
          </cell>
          <cell r="F2224" t="str">
            <v>Dark Ascension</v>
          </cell>
          <cell r="G2224" t="str">
            <v>R</v>
          </cell>
          <cell r="H2224" t="str">
            <v>Sorcery</v>
          </cell>
          <cell r="L2224" t="str">
            <v>Put five +1/+1 counters on target creature. If Increasing Savagery was cast from a graveyard, put ten +1/+1 counters on that creature instead. Flashback {5}{G}{G} #_(You may cast this card from your graveyard for its flashback cost. Then exile it.)_#</v>
          </cell>
          <cell r="M2224" t="str">
            <v>{2}{G}{G}</v>
          </cell>
          <cell r="O2224">
            <v>4</v>
          </cell>
          <cell r="P2224" t="str">
            <v>G</v>
          </cell>
          <cell r="Q2224" t="str">
            <v>DKA</v>
          </cell>
          <cell r="R2224">
            <v>120</v>
          </cell>
        </row>
        <row r="2225">
          <cell r="E2225" t="str">
            <v>Increasing Vengeance</v>
          </cell>
          <cell r="F2225" t="str">
            <v>Dark Ascension</v>
          </cell>
          <cell r="G2225" t="str">
            <v>R</v>
          </cell>
          <cell r="H2225" t="str">
            <v>Instant</v>
          </cell>
          <cell r="L2225" t="str">
            <v>Copy target instant or sorcery spell you control. If Increasing Vengeance was cast from a graveyard, copy that spell twice instead. You may choose new targets for the copies. Flashback {3}{R}{R} #_(You may cast this card from your graveyard for its flashback cost. Then exile it.)_#</v>
          </cell>
          <cell r="M2225" t="str">
            <v>{R}{R}</v>
          </cell>
          <cell r="O2225">
            <v>2</v>
          </cell>
          <cell r="P2225" t="str">
            <v>R</v>
          </cell>
          <cell r="Q2225" t="str">
            <v>DKA</v>
          </cell>
          <cell r="R2225">
            <v>95</v>
          </cell>
        </row>
        <row r="2226">
          <cell r="E2226" t="str">
            <v>Jar of Eyeballs</v>
          </cell>
          <cell r="F2226" t="str">
            <v>Dark Ascension</v>
          </cell>
          <cell r="G2226" t="str">
            <v>R</v>
          </cell>
          <cell r="H2226" t="str">
            <v>Artifact</v>
          </cell>
          <cell r="L2226" t="str">
            <v>Whenever a creature you control dies, put two eyeball counters on Jar of Eyeballs. {3}, {T}, Remove all eyeball counters from Jar of Eyeballs: Look at the top X cards of your library, where X is the number of eyeball counters removed this way. Put one of them into your hand and the rest on the bottom of your library in any order.</v>
          </cell>
          <cell r="M2226" t="str">
            <v>{3}</v>
          </cell>
          <cell r="O2226">
            <v>3</v>
          </cell>
          <cell r="P2226" t="str">
            <v>A</v>
          </cell>
          <cell r="Q2226" t="str">
            <v>DKA</v>
          </cell>
          <cell r="R2226">
            <v>152</v>
          </cell>
        </row>
        <row r="2227">
          <cell r="A2227" t="str">
            <v>YES</v>
          </cell>
          <cell r="E2227" t="str">
            <v>Kessig Recluse</v>
          </cell>
          <cell r="F2227" t="str">
            <v>Dark Ascension</v>
          </cell>
          <cell r="G2227" t="str">
            <v>C</v>
          </cell>
          <cell r="H2227" t="str">
            <v>Creature — Spider</v>
          </cell>
          <cell r="I2227">
            <v>2</v>
          </cell>
          <cell r="J2227">
            <v>3</v>
          </cell>
          <cell r="L2227" t="str">
            <v>Reach #_(This creature can block creatures with flying.)_#?Deathtouch #_(Any amount of damage this deals to a creature is enough to destroy it.)_#</v>
          </cell>
          <cell r="M2227" t="str">
            <v>{2}{G}{G}</v>
          </cell>
          <cell r="O2227">
            <v>4</v>
          </cell>
          <cell r="P2227" t="str">
            <v>G</v>
          </cell>
          <cell r="Q2227" t="str">
            <v>DKA</v>
          </cell>
          <cell r="R2227">
            <v>121</v>
          </cell>
        </row>
        <row r="2228">
          <cell r="E2228" t="str">
            <v>Lambholt Elder</v>
          </cell>
          <cell r="F2228" t="str">
            <v>Dark Ascension</v>
          </cell>
          <cell r="G2228" t="str">
            <v>U</v>
          </cell>
          <cell r="H2228" t="str">
            <v>Creature — Human Werewolf</v>
          </cell>
          <cell r="I2228">
            <v>1</v>
          </cell>
          <cell r="J2228">
            <v>2</v>
          </cell>
          <cell r="L2228" t="str">
            <v>At the beginning of each upkeep, if no spells were cast last turn, transform Lambholt Elder.</v>
          </cell>
          <cell r="M2228" t="str">
            <v>{2}{G}</v>
          </cell>
          <cell r="O2228">
            <v>3</v>
          </cell>
          <cell r="P2228" t="str">
            <v>G</v>
          </cell>
          <cell r="Q2228" t="str">
            <v>DKA</v>
          </cell>
          <cell r="R2228" t="str">
            <v>122a</v>
          </cell>
        </row>
        <row r="2229">
          <cell r="A2229" t="str">
            <v>Promo</v>
          </cell>
          <cell r="E2229" t="str">
            <v>Lingering Souls</v>
          </cell>
          <cell r="F2229" t="str">
            <v>Dark Ascension</v>
          </cell>
          <cell r="G2229" t="str">
            <v>U</v>
          </cell>
          <cell r="H2229" t="str">
            <v>Sorcery</v>
          </cell>
          <cell r="L2229" t="str">
            <v>Put two 1/1 white Spirit creature tokens with flying onto the battlefield. Flashback {1}{B} #_(You may cast this card from your graveyard for its flashback cost. Then exile it.)_#</v>
          </cell>
          <cell r="M2229" t="str">
            <v>{2}{W}</v>
          </cell>
          <cell r="O2229">
            <v>3</v>
          </cell>
          <cell r="P2229" t="str">
            <v>W</v>
          </cell>
          <cell r="Q2229" t="str">
            <v>DKA</v>
          </cell>
          <cell r="R2229">
            <v>12</v>
          </cell>
        </row>
        <row r="2230">
          <cell r="A2230" t="str">
            <v>YES (Foil)</v>
          </cell>
          <cell r="E2230" t="str">
            <v>Lost in the Woods</v>
          </cell>
          <cell r="F2230" t="str">
            <v>Dark Ascension</v>
          </cell>
          <cell r="G2230" t="str">
            <v>R</v>
          </cell>
          <cell r="H2230" t="str">
            <v>Enchantment</v>
          </cell>
          <cell r="L2230" t="str">
            <v>Whenever a creature attacks you or a planeswalker you control, reveal the top card of your library. If it's a Forest card, remove that creature from combat. Then put the revealed card on the bottom of your library.</v>
          </cell>
          <cell r="M2230" t="str">
            <v>{3}{G}{G}</v>
          </cell>
          <cell r="O2230">
            <v>5</v>
          </cell>
          <cell r="P2230" t="str">
            <v>G</v>
          </cell>
          <cell r="Q2230" t="str">
            <v>DKA</v>
          </cell>
          <cell r="R2230">
            <v>123</v>
          </cell>
        </row>
        <row r="2231">
          <cell r="E2231" t="str">
            <v>Loyal Cathar</v>
          </cell>
          <cell r="F2231" t="str">
            <v>Dark Ascension</v>
          </cell>
          <cell r="G2231" t="str">
            <v>C</v>
          </cell>
          <cell r="H2231" t="str">
            <v>Creature — Human Soldier</v>
          </cell>
          <cell r="I2231">
            <v>2</v>
          </cell>
          <cell r="J2231">
            <v>2</v>
          </cell>
          <cell r="L2231" t="str">
            <v>Vigilance?When Loyal Cathar dies, return it to the battlefield transformed under your control at the beginning of the next end step.</v>
          </cell>
          <cell r="M2231" t="str">
            <v>{W}{W}</v>
          </cell>
          <cell r="O2231">
            <v>2</v>
          </cell>
          <cell r="P2231" t="str">
            <v>W</v>
          </cell>
          <cell r="Q2231" t="str">
            <v>DKA</v>
          </cell>
          <cell r="R2231" t="str">
            <v>13a</v>
          </cell>
        </row>
        <row r="2232">
          <cell r="E2232" t="str">
            <v>Markov Blademaster</v>
          </cell>
          <cell r="F2232" t="str">
            <v>Dark Ascension</v>
          </cell>
          <cell r="G2232" t="str">
            <v>R</v>
          </cell>
          <cell r="H2232" t="str">
            <v>Creature — Vampire Warrior</v>
          </cell>
          <cell r="I2232">
            <v>1</v>
          </cell>
          <cell r="J2232">
            <v>1</v>
          </cell>
          <cell r="L2232" t="str">
            <v>Double strike?Whenever Markov Blademaster deals combat damage to a player, put a +1/+1 counter on it.</v>
          </cell>
          <cell r="M2232" t="str">
            <v>{1}{R}{R}</v>
          </cell>
          <cell r="O2232">
            <v>3</v>
          </cell>
          <cell r="P2232" t="str">
            <v>R</v>
          </cell>
          <cell r="Q2232" t="str">
            <v>DKA</v>
          </cell>
          <cell r="R2232">
            <v>96</v>
          </cell>
        </row>
        <row r="2233">
          <cell r="E2233" t="str">
            <v>Markov Warlord</v>
          </cell>
          <cell r="F2233" t="str">
            <v>Dark Ascension</v>
          </cell>
          <cell r="G2233" t="str">
            <v>U</v>
          </cell>
          <cell r="H2233" t="str">
            <v>Creature — Vampire Warrior</v>
          </cell>
          <cell r="I2233">
            <v>4</v>
          </cell>
          <cell r="J2233">
            <v>4</v>
          </cell>
          <cell r="L2233" t="str">
            <v>Haste?When Markov Warlord enters the battlefield, up to two target creatures can't block this turn.</v>
          </cell>
          <cell r="M2233" t="str">
            <v>{5}{R}</v>
          </cell>
          <cell r="O2233">
            <v>6</v>
          </cell>
          <cell r="P2233" t="str">
            <v>R</v>
          </cell>
          <cell r="Q2233" t="str">
            <v>DKA</v>
          </cell>
          <cell r="R2233">
            <v>97</v>
          </cell>
        </row>
        <row r="2234">
          <cell r="E2234" t="str">
            <v>Midnight Guard</v>
          </cell>
          <cell r="F2234" t="str">
            <v>Dark Ascension</v>
          </cell>
          <cell r="G2234" t="str">
            <v>C</v>
          </cell>
          <cell r="H2234" t="str">
            <v>Creature — Human Soldier</v>
          </cell>
          <cell r="I2234">
            <v>2</v>
          </cell>
          <cell r="J2234">
            <v>3</v>
          </cell>
          <cell r="L2234" t="str">
            <v>Whenever another creature enters the battlefield, untap Midnight Guard.</v>
          </cell>
          <cell r="M2234" t="str">
            <v>{2}{W}</v>
          </cell>
          <cell r="O2234">
            <v>3</v>
          </cell>
          <cell r="P2234" t="str">
            <v>W</v>
          </cell>
          <cell r="Q2234" t="str">
            <v>DKA</v>
          </cell>
          <cell r="R2234">
            <v>14</v>
          </cell>
        </row>
        <row r="2235">
          <cell r="E2235" t="str">
            <v>Mikaeus, the Unhallowed</v>
          </cell>
          <cell r="F2235" t="str">
            <v>Dark Ascension</v>
          </cell>
          <cell r="G2235" t="str">
            <v>M</v>
          </cell>
          <cell r="H2235" t="str">
            <v>Legendary Creature — Zombie Cleric</v>
          </cell>
          <cell r="I2235">
            <v>5</v>
          </cell>
          <cell r="J2235">
            <v>5</v>
          </cell>
          <cell r="L2235" t="str">
            <v>Intimidate. Whenever a Human deals damage to you, destroy it. Other non-Human creatures you control get +1/+1 and have undying.</v>
          </cell>
          <cell r="M2235" t="str">
            <v>{3}{B}{B}{B}</v>
          </cell>
          <cell r="O2235">
            <v>6</v>
          </cell>
          <cell r="P2235" t="str">
            <v>B</v>
          </cell>
          <cell r="Q2235" t="str">
            <v>DKA</v>
          </cell>
          <cell r="R2235">
            <v>70</v>
          </cell>
        </row>
        <row r="2236">
          <cell r="A2236" t="str">
            <v>Promo</v>
          </cell>
          <cell r="E2236" t="str">
            <v>Mondronen Shaman</v>
          </cell>
          <cell r="F2236" t="str">
            <v>Dark Ascension</v>
          </cell>
          <cell r="G2236" t="str">
            <v>R</v>
          </cell>
          <cell r="H2236" t="str">
            <v>Creature — Human Werewolf Shaman</v>
          </cell>
          <cell r="I2236">
            <v>3</v>
          </cell>
          <cell r="J2236">
            <v>2</v>
          </cell>
          <cell r="L2236" t="str">
            <v>At the beginning of each upkeep, if no spells were cast last turn, transform Mondronen Shaman.</v>
          </cell>
          <cell r="M2236" t="str">
            <v>{3}{R}</v>
          </cell>
          <cell r="O2236">
            <v>4</v>
          </cell>
          <cell r="P2236" t="str">
            <v>R</v>
          </cell>
          <cell r="Q2236" t="str">
            <v>DKA</v>
          </cell>
          <cell r="R2236" t="str">
            <v>98a</v>
          </cell>
        </row>
        <row r="2237">
          <cell r="E2237" t="str">
            <v>Moonveil Dragon</v>
          </cell>
          <cell r="F2237" t="str">
            <v>Dark Ascension</v>
          </cell>
          <cell r="G2237" t="str">
            <v>M</v>
          </cell>
          <cell r="H2237" t="str">
            <v>Creature — Dragon</v>
          </cell>
          <cell r="I2237">
            <v>5</v>
          </cell>
          <cell r="J2237">
            <v>5</v>
          </cell>
          <cell r="L2237" t="str">
            <v>Flying?{R}: Each creature you control gets +1/+0 until end of turn.</v>
          </cell>
          <cell r="M2237" t="str">
            <v>{3}{R}{R}{R}</v>
          </cell>
          <cell r="O2237">
            <v>6</v>
          </cell>
          <cell r="P2237" t="str">
            <v>R</v>
          </cell>
          <cell r="Q2237" t="str">
            <v>DKA</v>
          </cell>
          <cell r="R2237">
            <v>99</v>
          </cell>
        </row>
        <row r="2238">
          <cell r="E2238" t="str">
            <v>Mystic Retrieval</v>
          </cell>
          <cell r="F2238" t="str">
            <v>Dark Ascension</v>
          </cell>
          <cell r="G2238" t="str">
            <v>U</v>
          </cell>
          <cell r="H2238" t="str">
            <v>Sorcery</v>
          </cell>
          <cell r="L2238" t="str">
            <v>Return target instant or sorcery card from your graveyard to your hand. Flashback {2}{R} #_(You may cast this card from your graveyard for its flashback cost. Then exile it.)_#</v>
          </cell>
          <cell r="M2238" t="str">
            <v>{3}{U}</v>
          </cell>
          <cell r="O2238">
            <v>4</v>
          </cell>
          <cell r="P2238" t="str">
            <v>U</v>
          </cell>
          <cell r="Q2238" t="str">
            <v>DKA</v>
          </cell>
          <cell r="R2238">
            <v>42</v>
          </cell>
        </row>
        <row r="2239">
          <cell r="A2239" t="str">
            <v>Promo</v>
          </cell>
          <cell r="E2239" t="str">
            <v>Nearheath Stalker</v>
          </cell>
          <cell r="F2239" t="str">
            <v>Dark Ascension</v>
          </cell>
          <cell r="G2239" t="str">
            <v>C</v>
          </cell>
          <cell r="H2239" t="str">
            <v>Creature — Vampire Rogue</v>
          </cell>
          <cell r="I2239">
            <v>4</v>
          </cell>
          <cell r="J2239">
            <v>1</v>
          </cell>
          <cell r="L2239" t="str">
            <v>Undying.</v>
          </cell>
          <cell r="M2239" t="str">
            <v>{4}{R}</v>
          </cell>
          <cell r="O2239">
            <v>5</v>
          </cell>
          <cell r="P2239" t="str">
            <v>R</v>
          </cell>
          <cell r="Q2239" t="str">
            <v>DKA</v>
          </cell>
          <cell r="R2239">
            <v>100</v>
          </cell>
        </row>
        <row r="2240">
          <cell r="E2240" t="str">
            <v>Nephalia Seakite</v>
          </cell>
          <cell r="F2240" t="str">
            <v>Dark Ascension</v>
          </cell>
          <cell r="G2240" t="str">
            <v>C</v>
          </cell>
          <cell r="H2240" t="str">
            <v>Creature — Bird</v>
          </cell>
          <cell r="I2240">
            <v>2</v>
          </cell>
          <cell r="J2240">
            <v>3</v>
          </cell>
          <cell r="L2240" t="str">
            <v>Flash #_(You may cast this spell any time you could cast an instant.)_#?Flying</v>
          </cell>
          <cell r="M2240" t="str">
            <v>{3}{U}</v>
          </cell>
          <cell r="O2240">
            <v>4</v>
          </cell>
          <cell r="P2240" t="str">
            <v>U</v>
          </cell>
          <cell r="Q2240" t="str">
            <v>DKA</v>
          </cell>
          <cell r="R2240">
            <v>43</v>
          </cell>
        </row>
        <row r="2241">
          <cell r="E2241" t="str">
            <v>Niblis of the Breath</v>
          </cell>
          <cell r="F2241" t="str">
            <v>Dark Ascension</v>
          </cell>
          <cell r="G2241" t="str">
            <v>U</v>
          </cell>
          <cell r="H2241" t="str">
            <v>Creature — Spirit</v>
          </cell>
          <cell r="I2241">
            <v>2</v>
          </cell>
          <cell r="J2241">
            <v>1</v>
          </cell>
          <cell r="L2241" t="str">
            <v>Flying?{U}, {T}: You may tap or untap target creature.</v>
          </cell>
          <cell r="M2241" t="str">
            <v>{2}{U}</v>
          </cell>
          <cell r="O2241">
            <v>3</v>
          </cell>
          <cell r="P2241" t="str">
            <v>U</v>
          </cell>
          <cell r="Q2241" t="str">
            <v>DKA</v>
          </cell>
          <cell r="R2241">
            <v>44</v>
          </cell>
        </row>
        <row r="2242">
          <cell r="E2242" t="str">
            <v>Niblis of the Mist</v>
          </cell>
          <cell r="F2242" t="str">
            <v>Dark Ascension</v>
          </cell>
          <cell r="G2242" t="str">
            <v>C</v>
          </cell>
          <cell r="H2242" t="str">
            <v>Creature — Spirit</v>
          </cell>
          <cell r="I2242">
            <v>2</v>
          </cell>
          <cell r="J2242">
            <v>1</v>
          </cell>
          <cell r="L2242" t="str">
            <v>Flying?When Niblis of the Mist enters the battlefield, you may tap target creature.</v>
          </cell>
          <cell r="M2242" t="str">
            <v>{2}{W}</v>
          </cell>
          <cell r="O2242">
            <v>3</v>
          </cell>
          <cell r="P2242" t="str">
            <v>W</v>
          </cell>
          <cell r="Q2242" t="str">
            <v>DKA</v>
          </cell>
          <cell r="R2242">
            <v>15</v>
          </cell>
        </row>
        <row r="2243">
          <cell r="E2243" t="str">
            <v>Niblis of the Urn</v>
          </cell>
          <cell r="F2243" t="str">
            <v>Dark Ascension</v>
          </cell>
          <cell r="G2243" t="str">
            <v>U</v>
          </cell>
          <cell r="H2243" t="str">
            <v>Creature — Spirit</v>
          </cell>
          <cell r="I2243">
            <v>1</v>
          </cell>
          <cell r="J2243">
            <v>1</v>
          </cell>
          <cell r="L2243" t="str">
            <v>Flying?Whenever Niblis of the Urn attacks, you may tap target creature.</v>
          </cell>
          <cell r="M2243" t="str">
            <v>{1}{W}</v>
          </cell>
          <cell r="O2243">
            <v>2</v>
          </cell>
          <cell r="P2243" t="str">
            <v>W</v>
          </cell>
          <cell r="Q2243" t="str">
            <v>DKA</v>
          </cell>
          <cell r="R2243">
            <v>16</v>
          </cell>
        </row>
        <row r="2244">
          <cell r="E2244" t="str">
            <v>Predator Ooze</v>
          </cell>
          <cell r="F2244" t="str">
            <v>Dark Ascension</v>
          </cell>
          <cell r="G2244" t="str">
            <v>R</v>
          </cell>
          <cell r="H2244" t="str">
            <v>Creature — Ooze</v>
          </cell>
          <cell r="I2244">
            <v>1</v>
          </cell>
          <cell r="J2244">
            <v>1</v>
          </cell>
          <cell r="L2244" t="str">
            <v>Predator Ooze is indestructible. Whenever Predator Ooze attacks, put a +1/+1 counter on it. Whenever a creature dealt damage by Predator Ooze this turn dies, put a +1/+1 counter on Predator Ooze.</v>
          </cell>
          <cell r="M2244" t="str">
            <v>{G}{G}{G}</v>
          </cell>
          <cell r="O2244">
            <v>3</v>
          </cell>
          <cell r="P2244" t="str">
            <v>G</v>
          </cell>
          <cell r="Q2244" t="str">
            <v>DKA</v>
          </cell>
          <cell r="R2244">
            <v>124</v>
          </cell>
        </row>
        <row r="2245">
          <cell r="E2245" t="str">
            <v>Pyreheart Wolf</v>
          </cell>
          <cell r="F2245" t="str">
            <v>Dark Ascension</v>
          </cell>
          <cell r="G2245" t="str">
            <v>U</v>
          </cell>
          <cell r="H2245" t="str">
            <v>Creature — Wolf</v>
          </cell>
          <cell r="I2245">
            <v>1</v>
          </cell>
          <cell r="J2245">
            <v>1</v>
          </cell>
          <cell r="L2245" t="str">
            <v>Undying. Whenever Pyreheart Wolf attacks, each creature you control can't be blocked this turn except by two or more creatures.</v>
          </cell>
          <cell r="M2245" t="str">
            <v>{2}{R}</v>
          </cell>
          <cell r="O2245">
            <v>3</v>
          </cell>
          <cell r="P2245" t="str">
            <v>R</v>
          </cell>
          <cell r="Q2245" t="str">
            <v>DKA</v>
          </cell>
          <cell r="R2245">
            <v>101</v>
          </cell>
        </row>
        <row r="2246">
          <cell r="A2246" t="str">
            <v>Promo</v>
          </cell>
          <cell r="E2246" t="str">
            <v>Ravenous Demon</v>
          </cell>
          <cell r="F2246" t="str">
            <v>Dark Ascension</v>
          </cell>
          <cell r="G2246" t="str">
            <v>R</v>
          </cell>
          <cell r="H2246" t="str">
            <v>Creature — Demon</v>
          </cell>
          <cell r="I2246">
            <v>4</v>
          </cell>
          <cell r="J2246">
            <v>4</v>
          </cell>
          <cell r="L2246" t="str">
            <v>Sacrifice a Human: Transform Ravenous Demon. Activate this ability only any time you could cast a sorcery.</v>
          </cell>
          <cell r="M2246" t="str">
            <v>{3}{B}{B}</v>
          </cell>
          <cell r="O2246">
            <v>5</v>
          </cell>
          <cell r="P2246" t="str">
            <v>B</v>
          </cell>
          <cell r="Q2246" t="str">
            <v>DKA</v>
          </cell>
          <cell r="R2246" t="str">
            <v>71a</v>
          </cell>
        </row>
        <row r="2247">
          <cell r="E2247" t="str">
            <v>Ray of Revelation</v>
          </cell>
          <cell r="F2247" t="str">
            <v>Dark Ascension</v>
          </cell>
          <cell r="G2247" t="str">
            <v>C</v>
          </cell>
          <cell r="H2247" t="str">
            <v>Instant</v>
          </cell>
          <cell r="L2247" t="str">
            <v>Destroy target enchantment. Flashback {G} #_(You may cast this card from your graveyard for its flashback cost. Then exile it.)_#</v>
          </cell>
          <cell r="M2247" t="str">
            <v>{1}{W}</v>
          </cell>
          <cell r="O2247">
            <v>2</v>
          </cell>
          <cell r="P2247" t="str">
            <v>W</v>
          </cell>
          <cell r="Q2247" t="str">
            <v>DKA</v>
          </cell>
          <cell r="R2247">
            <v>17</v>
          </cell>
        </row>
        <row r="2248">
          <cell r="A2248" t="str">
            <v>YES</v>
          </cell>
          <cell r="E2248" t="str">
            <v>Reap the Seagraf</v>
          </cell>
          <cell r="F2248" t="str">
            <v>Dark Ascension</v>
          </cell>
          <cell r="G2248" t="str">
            <v>C</v>
          </cell>
          <cell r="H2248" t="str">
            <v>Sorcery</v>
          </cell>
          <cell r="L2248" t="str">
            <v>Put a 2/2 black Zombie creature token onto the battlefield. Flashback {4}{U} #_(You may cast this card from your graveyard for its flashback cost. Then exile it.)_#</v>
          </cell>
          <cell r="M2248" t="str">
            <v>{2}{B}</v>
          </cell>
          <cell r="O2248">
            <v>3</v>
          </cell>
          <cell r="P2248" t="str">
            <v>B</v>
          </cell>
          <cell r="Q2248" t="str">
            <v>DKA</v>
          </cell>
          <cell r="R2248">
            <v>72</v>
          </cell>
        </row>
        <row r="2249">
          <cell r="A2249" t="str">
            <v>YES</v>
          </cell>
          <cell r="E2249" t="str">
            <v>Relentless Skaabs</v>
          </cell>
          <cell r="F2249" t="str">
            <v>Dark Ascension</v>
          </cell>
          <cell r="G2249" t="str">
            <v>U</v>
          </cell>
          <cell r="H2249" t="str">
            <v>Creature — Zombie</v>
          </cell>
          <cell r="I2249">
            <v>4</v>
          </cell>
          <cell r="J2249">
            <v>4</v>
          </cell>
          <cell r="L2249" t="str">
            <v>Undying. As an additional cost to cast Relentless Skaabs, exile a creature card from your graveyard.</v>
          </cell>
          <cell r="M2249" t="str">
            <v>{3}{U}{U}</v>
          </cell>
          <cell r="O2249">
            <v>5</v>
          </cell>
          <cell r="P2249" t="str">
            <v>U</v>
          </cell>
          <cell r="Q2249" t="str">
            <v>DKA</v>
          </cell>
          <cell r="R2249">
            <v>45</v>
          </cell>
        </row>
        <row r="2250">
          <cell r="E2250" t="str">
            <v>Requiem Angel</v>
          </cell>
          <cell r="F2250" t="str">
            <v>Dark Ascension</v>
          </cell>
          <cell r="G2250" t="str">
            <v>R</v>
          </cell>
          <cell r="H2250" t="str">
            <v>Creature — Angel</v>
          </cell>
          <cell r="I2250">
            <v>5</v>
          </cell>
          <cell r="J2250">
            <v>5</v>
          </cell>
          <cell r="L2250" t="str">
            <v>Flying?Whenever another non-Spirit creature you control dies, put a 1/1 white Spirit creature token with flying onto the battlefield.</v>
          </cell>
          <cell r="M2250" t="str">
            <v>{5}{W}</v>
          </cell>
          <cell r="O2250">
            <v>6</v>
          </cell>
          <cell r="P2250" t="str">
            <v>W</v>
          </cell>
          <cell r="Q2250" t="str">
            <v>DKA</v>
          </cell>
          <cell r="R2250">
            <v>18</v>
          </cell>
        </row>
        <row r="2251">
          <cell r="E2251" t="str">
            <v>Russet Wolves</v>
          </cell>
          <cell r="F2251" t="str">
            <v>Dark Ascension</v>
          </cell>
          <cell r="G2251" t="str">
            <v>C</v>
          </cell>
          <cell r="H2251" t="str">
            <v>Creature — Wolf</v>
          </cell>
          <cell r="I2251">
            <v>3</v>
          </cell>
          <cell r="J2251">
            <v>3</v>
          </cell>
          <cell r="L2251">
            <v>0</v>
          </cell>
          <cell r="M2251" t="str">
            <v>{3}{R}</v>
          </cell>
          <cell r="O2251">
            <v>4</v>
          </cell>
          <cell r="P2251" t="str">
            <v>R</v>
          </cell>
          <cell r="Q2251" t="str">
            <v>DKA</v>
          </cell>
          <cell r="R2251">
            <v>102</v>
          </cell>
        </row>
        <row r="2252">
          <cell r="E2252" t="str">
            <v>Sanctuary Cat</v>
          </cell>
          <cell r="F2252" t="str">
            <v>Dark Ascension</v>
          </cell>
          <cell r="G2252" t="str">
            <v>C</v>
          </cell>
          <cell r="H2252" t="str">
            <v>Creature — Cat</v>
          </cell>
          <cell r="I2252">
            <v>1</v>
          </cell>
          <cell r="J2252">
            <v>2</v>
          </cell>
          <cell r="L2252">
            <v>0</v>
          </cell>
          <cell r="M2252" t="str">
            <v>{W}</v>
          </cell>
          <cell r="O2252">
            <v>1</v>
          </cell>
          <cell r="P2252" t="str">
            <v>W</v>
          </cell>
          <cell r="Q2252" t="str">
            <v>DKA</v>
          </cell>
          <cell r="R2252">
            <v>19</v>
          </cell>
        </row>
        <row r="2253">
          <cell r="E2253" t="str">
            <v>Saving Grasp</v>
          </cell>
          <cell r="F2253" t="str">
            <v>Dark Ascension</v>
          </cell>
          <cell r="G2253" t="str">
            <v>C</v>
          </cell>
          <cell r="H2253" t="str">
            <v>Instant</v>
          </cell>
          <cell r="L2253" t="str">
            <v>Return target creature you own to your hand. Flashback {W} #_(You may cast this card from your graveyard for its flashback cost. Then exile it.)_#</v>
          </cell>
          <cell r="M2253" t="str">
            <v>{U}</v>
          </cell>
          <cell r="O2253">
            <v>1</v>
          </cell>
          <cell r="P2253" t="str">
            <v>U</v>
          </cell>
          <cell r="Q2253" t="str">
            <v>DKA</v>
          </cell>
          <cell r="R2253">
            <v>46</v>
          </cell>
        </row>
        <row r="2254">
          <cell r="E2254" t="str">
            <v>Scorch the Fields</v>
          </cell>
          <cell r="F2254" t="str">
            <v>Dark Ascension</v>
          </cell>
          <cell r="G2254" t="str">
            <v>C</v>
          </cell>
          <cell r="H2254" t="str">
            <v>Sorcery</v>
          </cell>
          <cell r="L2254" t="str">
            <v>Destroy target land. Scorch the Fields deals 1 damage to each Human creature.</v>
          </cell>
          <cell r="M2254" t="str">
            <v>{4}{R}</v>
          </cell>
          <cell r="O2254">
            <v>5</v>
          </cell>
          <cell r="P2254" t="str">
            <v>R</v>
          </cell>
          <cell r="Q2254" t="str">
            <v>DKA</v>
          </cell>
          <cell r="R2254">
            <v>103</v>
          </cell>
        </row>
        <row r="2255">
          <cell r="A2255" t="str">
            <v>YES</v>
          </cell>
          <cell r="E2255" t="str">
            <v>Scorned Villager</v>
          </cell>
          <cell r="F2255" t="str">
            <v>Dark Ascension</v>
          </cell>
          <cell r="G2255" t="str">
            <v>C</v>
          </cell>
          <cell r="H2255" t="str">
            <v>Creature — Human Werewolf</v>
          </cell>
          <cell r="I2255">
            <v>1</v>
          </cell>
          <cell r="J2255">
            <v>1</v>
          </cell>
          <cell r="L2255" t="str">
            <v>{T}: Add {G} to your mana pool. At the beginning of each upkeep, if no spells were cast last turn, transform Scorned Villager.</v>
          </cell>
          <cell r="M2255" t="str">
            <v>{1}{G}</v>
          </cell>
          <cell r="N2255" t="str">
            <v>{G}</v>
          </cell>
          <cell r="O2255">
            <v>2</v>
          </cell>
          <cell r="P2255" t="str">
            <v>G</v>
          </cell>
          <cell r="Q2255" t="str">
            <v>DKA</v>
          </cell>
          <cell r="R2255" t="str">
            <v>125a</v>
          </cell>
        </row>
        <row r="2256">
          <cell r="E2256" t="str">
            <v>Screeching Skaab</v>
          </cell>
          <cell r="F2256" t="str">
            <v>Dark Ascension</v>
          </cell>
          <cell r="G2256" t="str">
            <v>C</v>
          </cell>
          <cell r="H2256" t="str">
            <v>Creature — Zombie</v>
          </cell>
          <cell r="I2256">
            <v>2</v>
          </cell>
          <cell r="J2256">
            <v>1</v>
          </cell>
          <cell r="L2256" t="str">
            <v>When Screeching Skaab enters the battlefield, put the top two cards of your library into your graveyard.</v>
          </cell>
          <cell r="M2256" t="str">
            <v>{1}{U}</v>
          </cell>
          <cell r="O2256">
            <v>2</v>
          </cell>
          <cell r="P2256" t="str">
            <v>U</v>
          </cell>
          <cell r="Q2256" t="str">
            <v>DKA</v>
          </cell>
          <cell r="R2256">
            <v>47</v>
          </cell>
        </row>
        <row r="2257">
          <cell r="A2257" t="str">
            <v>YES (Foil)</v>
          </cell>
          <cell r="E2257" t="str">
            <v>Seance</v>
          </cell>
          <cell r="F2257" t="str">
            <v>Dark Ascension</v>
          </cell>
          <cell r="G2257" t="str">
            <v>R</v>
          </cell>
          <cell r="H2257" t="str">
            <v>Enchantment</v>
          </cell>
          <cell r="L2257" t="str">
            <v>At the beginning of each upkeep, you may exile target creature card from your graveyard. If you do, put a token onto the battlefield that's a copy of that card except it's a Spirit in addition to its other types. Exile it at the beginning of the next end step.</v>
          </cell>
          <cell r="M2257" t="str">
            <v>{2}{W}{W}</v>
          </cell>
          <cell r="O2257">
            <v>4</v>
          </cell>
          <cell r="P2257" t="str">
            <v>W</v>
          </cell>
          <cell r="Q2257" t="str">
            <v>DKA</v>
          </cell>
          <cell r="R2257">
            <v>20</v>
          </cell>
        </row>
        <row r="2258">
          <cell r="E2258" t="str">
            <v>Secrets of the Dead</v>
          </cell>
          <cell r="F2258" t="str">
            <v>Dark Ascension</v>
          </cell>
          <cell r="G2258" t="str">
            <v>U</v>
          </cell>
          <cell r="H2258" t="str">
            <v>Enchantment</v>
          </cell>
          <cell r="L2258" t="str">
            <v>Whenever you cast a spell from your graveyard, draw a card.</v>
          </cell>
          <cell r="M2258" t="str">
            <v>{2}{U}</v>
          </cell>
          <cell r="O2258">
            <v>3</v>
          </cell>
          <cell r="P2258" t="str">
            <v>U</v>
          </cell>
          <cell r="Q2258" t="str">
            <v>DKA</v>
          </cell>
          <cell r="R2258">
            <v>48</v>
          </cell>
        </row>
        <row r="2259">
          <cell r="E2259" t="str">
            <v>Shattered Perception</v>
          </cell>
          <cell r="F2259" t="str">
            <v>Dark Ascension</v>
          </cell>
          <cell r="G2259" t="str">
            <v>U</v>
          </cell>
          <cell r="H2259" t="str">
            <v>Sorcery</v>
          </cell>
          <cell r="L2259" t="str">
            <v>Discard all the cards in your hand, then draw that many cards. Flashback {5}{R} #_(You may cast this card from your graveyard for its flashback cost. Then exile it.)_#</v>
          </cell>
          <cell r="M2259" t="str">
            <v>{2}{R}</v>
          </cell>
          <cell r="O2259">
            <v>3</v>
          </cell>
          <cell r="P2259" t="str">
            <v>R</v>
          </cell>
          <cell r="Q2259" t="str">
            <v>DKA</v>
          </cell>
          <cell r="R2259">
            <v>104</v>
          </cell>
        </row>
        <row r="2260">
          <cell r="E2260" t="str">
            <v>Shriekgeist</v>
          </cell>
          <cell r="F2260" t="str">
            <v>Dark Ascension</v>
          </cell>
          <cell r="G2260" t="str">
            <v>C</v>
          </cell>
          <cell r="H2260" t="str">
            <v>Creature — Spirit</v>
          </cell>
          <cell r="I2260">
            <v>1</v>
          </cell>
          <cell r="J2260">
            <v>1</v>
          </cell>
          <cell r="L2260" t="str">
            <v>Flying?Whenever Shriekgeist deals combat damage to a player, that player puts the top two cards of his or her library into his or her graveyard.</v>
          </cell>
          <cell r="M2260" t="str">
            <v>{1}{U}</v>
          </cell>
          <cell r="O2260">
            <v>2</v>
          </cell>
          <cell r="P2260" t="str">
            <v>U</v>
          </cell>
          <cell r="Q2260" t="str">
            <v>DKA</v>
          </cell>
          <cell r="R2260">
            <v>49</v>
          </cell>
        </row>
        <row r="2261">
          <cell r="E2261" t="str">
            <v>Sightless Ghoul</v>
          </cell>
          <cell r="F2261" t="str">
            <v>Dark Ascension</v>
          </cell>
          <cell r="G2261" t="str">
            <v>C</v>
          </cell>
          <cell r="H2261" t="str">
            <v>Creature — Zombie Soldier</v>
          </cell>
          <cell r="I2261">
            <v>2</v>
          </cell>
          <cell r="J2261">
            <v>2</v>
          </cell>
          <cell r="L2261" t="str">
            <v>Undying. Sightless Ghoul can't block.</v>
          </cell>
          <cell r="M2261" t="str">
            <v>{3}{B}</v>
          </cell>
          <cell r="O2261">
            <v>4</v>
          </cell>
          <cell r="P2261" t="str">
            <v>B</v>
          </cell>
          <cell r="Q2261" t="str">
            <v>DKA</v>
          </cell>
          <cell r="R2261">
            <v>73</v>
          </cell>
        </row>
        <row r="2262">
          <cell r="E2262" t="str">
            <v>Silverclaw Griffin</v>
          </cell>
          <cell r="F2262" t="str">
            <v>Dark Ascension</v>
          </cell>
          <cell r="G2262" t="str">
            <v>C</v>
          </cell>
          <cell r="H2262" t="str">
            <v>Creature — Griffin</v>
          </cell>
          <cell r="I2262">
            <v>3</v>
          </cell>
          <cell r="J2262">
            <v>2</v>
          </cell>
          <cell r="L2262" t="str">
            <v>Flying, first strike</v>
          </cell>
          <cell r="M2262" t="str">
            <v>{3}{W}{W}</v>
          </cell>
          <cell r="O2262">
            <v>5</v>
          </cell>
          <cell r="P2262" t="str">
            <v>W</v>
          </cell>
          <cell r="Q2262" t="str">
            <v>DKA</v>
          </cell>
          <cell r="R2262">
            <v>21</v>
          </cell>
        </row>
        <row r="2263">
          <cell r="E2263" t="str">
            <v>Skillful Lunge</v>
          </cell>
          <cell r="F2263" t="str">
            <v>Dark Ascension</v>
          </cell>
          <cell r="G2263" t="str">
            <v>C</v>
          </cell>
          <cell r="H2263" t="str">
            <v>Instant</v>
          </cell>
          <cell r="L2263" t="str">
            <v>Target creature gets +2/+0 and gains first strike until end of turn.</v>
          </cell>
          <cell r="M2263" t="str">
            <v>{1}{W}</v>
          </cell>
          <cell r="O2263">
            <v>2</v>
          </cell>
          <cell r="P2263" t="str">
            <v>W</v>
          </cell>
          <cell r="Q2263" t="str">
            <v>DKA</v>
          </cell>
          <cell r="R2263">
            <v>22</v>
          </cell>
        </row>
        <row r="2264">
          <cell r="E2264" t="str">
            <v>Skirsdag Flayer</v>
          </cell>
          <cell r="F2264" t="str">
            <v>Dark Ascension</v>
          </cell>
          <cell r="G2264" t="str">
            <v>U</v>
          </cell>
          <cell r="H2264" t="str">
            <v>Creature — Human Cleric</v>
          </cell>
          <cell r="I2264">
            <v>1</v>
          </cell>
          <cell r="J2264">
            <v>1</v>
          </cell>
          <cell r="L2264" t="str">
            <v>{3}{B}, {T}, Sacrifice a Human: Destroy target creature.</v>
          </cell>
          <cell r="M2264" t="str">
            <v>{1}{B}</v>
          </cell>
          <cell r="O2264">
            <v>2</v>
          </cell>
          <cell r="P2264" t="str">
            <v>B</v>
          </cell>
          <cell r="Q2264" t="str">
            <v>DKA</v>
          </cell>
          <cell r="R2264">
            <v>74</v>
          </cell>
        </row>
        <row r="2265">
          <cell r="E2265" t="str">
            <v>Somberwald Dryad</v>
          </cell>
          <cell r="F2265" t="str">
            <v>Dark Ascension</v>
          </cell>
          <cell r="G2265" t="str">
            <v>C</v>
          </cell>
          <cell r="H2265" t="str">
            <v>Creature — Dryad</v>
          </cell>
          <cell r="I2265">
            <v>2</v>
          </cell>
          <cell r="J2265">
            <v>2</v>
          </cell>
          <cell r="L2265" t="str">
            <v>Forestwalk #_(This creature is unblockable as long as defending player controls a Forest.)_#</v>
          </cell>
          <cell r="M2265" t="str">
            <v>{1}{G}</v>
          </cell>
          <cell r="O2265">
            <v>2</v>
          </cell>
          <cell r="P2265" t="str">
            <v>G</v>
          </cell>
          <cell r="Q2265" t="str">
            <v>DKA</v>
          </cell>
          <cell r="R2265">
            <v>126</v>
          </cell>
        </row>
        <row r="2266">
          <cell r="E2266" t="str">
            <v>Sorin, Lord of Innistrad</v>
          </cell>
          <cell r="F2266" t="str">
            <v>Dark Ascension</v>
          </cell>
          <cell r="G2266" t="str">
            <v>M</v>
          </cell>
          <cell r="H2266" t="str">
            <v>Planeswalker — Sorin</v>
          </cell>
          <cell r="K2266">
            <v>3</v>
          </cell>
          <cell r="L2266" t="str">
            <v>+1: Put a 1/1 black Vampire creature token with lifelink onto the battlefield. -2: You get an emblem with "Creatures you control get +1/+0."?-6: Destroy up to three target creatures and/or other planeswalkers. Return each card put into a graveyard this wa</v>
          </cell>
          <cell r="M2266" t="str">
            <v>{2}{W}{B}</v>
          </cell>
          <cell r="O2266">
            <v>4</v>
          </cell>
          <cell r="P2266" t="str">
            <v>WB</v>
          </cell>
          <cell r="Q2266" t="str">
            <v>DKA</v>
          </cell>
          <cell r="R2266">
            <v>142</v>
          </cell>
        </row>
        <row r="2267">
          <cell r="E2267" t="str">
            <v>Soul Seizer</v>
          </cell>
          <cell r="F2267" t="str">
            <v>Dark Ascension</v>
          </cell>
          <cell r="G2267" t="str">
            <v>U</v>
          </cell>
          <cell r="H2267" t="str">
            <v>Creature — Spirit</v>
          </cell>
          <cell r="I2267">
            <v>1</v>
          </cell>
          <cell r="J2267">
            <v>3</v>
          </cell>
          <cell r="L2267" t="str">
            <v>Flying?When Soul Seizer deals combat damage to a player, you may transform it. If you do, attach it to target creature that player controls.</v>
          </cell>
          <cell r="M2267" t="str">
            <v>{3}{U}{U}</v>
          </cell>
          <cell r="O2267">
            <v>5</v>
          </cell>
          <cell r="P2267" t="str">
            <v>U</v>
          </cell>
          <cell r="Q2267" t="str">
            <v>DKA</v>
          </cell>
          <cell r="R2267" t="str">
            <v>50a</v>
          </cell>
        </row>
        <row r="2268">
          <cell r="E2268" t="str">
            <v>Spiteful Shadows</v>
          </cell>
          <cell r="F2268" t="str">
            <v>Dark Ascension</v>
          </cell>
          <cell r="G2268" t="str">
            <v>C</v>
          </cell>
          <cell r="H2268" t="str">
            <v>Enchantment — Aura</v>
          </cell>
          <cell r="L2268" t="str">
            <v>Enchant creature?Whenever enchanted creature is dealt damage, it deals that much damage to its controller.</v>
          </cell>
          <cell r="M2268" t="str">
            <v>{1}{B}</v>
          </cell>
          <cell r="O2268">
            <v>2</v>
          </cell>
          <cell r="P2268" t="str">
            <v>B</v>
          </cell>
          <cell r="Q2268" t="str">
            <v>DKA</v>
          </cell>
          <cell r="R2268">
            <v>75</v>
          </cell>
        </row>
        <row r="2269">
          <cell r="A2269" t="str">
            <v>YES</v>
          </cell>
          <cell r="E2269" t="str">
            <v>Stormbound Geist</v>
          </cell>
          <cell r="F2269" t="str">
            <v>Dark Ascension</v>
          </cell>
          <cell r="G2269" t="str">
            <v>C</v>
          </cell>
          <cell r="H2269" t="str">
            <v>Creature — Spirit</v>
          </cell>
          <cell r="I2269">
            <v>2</v>
          </cell>
          <cell r="J2269">
            <v>2</v>
          </cell>
          <cell r="L2269" t="str">
            <v>Undying. Flying. Stormbound Geist can block only creatures with flying.</v>
          </cell>
          <cell r="M2269" t="str">
            <v>{1}{U}{U}</v>
          </cell>
          <cell r="O2269">
            <v>3</v>
          </cell>
          <cell r="P2269" t="str">
            <v>U</v>
          </cell>
          <cell r="Q2269" t="str">
            <v>DKA</v>
          </cell>
          <cell r="R2269">
            <v>51</v>
          </cell>
        </row>
        <row r="2270">
          <cell r="A2270" t="str">
            <v>Promo</v>
          </cell>
          <cell r="E2270" t="str">
            <v>Strangleroot Geist</v>
          </cell>
          <cell r="F2270" t="str">
            <v>Dark Ascension</v>
          </cell>
          <cell r="G2270" t="str">
            <v>U</v>
          </cell>
          <cell r="H2270" t="str">
            <v>Creature — Spirit</v>
          </cell>
          <cell r="I2270">
            <v>2</v>
          </cell>
          <cell r="J2270">
            <v>1</v>
          </cell>
          <cell r="L2270" t="str">
            <v>Undying. Haste.</v>
          </cell>
          <cell r="M2270" t="str">
            <v>{G}{G}</v>
          </cell>
          <cell r="O2270">
            <v>2</v>
          </cell>
          <cell r="P2270" t="str">
            <v>G</v>
          </cell>
          <cell r="Q2270" t="str">
            <v>DKA</v>
          </cell>
          <cell r="R2270">
            <v>127</v>
          </cell>
        </row>
        <row r="2271">
          <cell r="E2271" t="str">
            <v>Stromkirk Captain</v>
          </cell>
          <cell r="F2271" t="str">
            <v>Dark Ascension</v>
          </cell>
          <cell r="G2271" t="str">
            <v>U</v>
          </cell>
          <cell r="H2271" t="str">
            <v>Creature — Vampire Soldier</v>
          </cell>
          <cell r="I2271">
            <v>2</v>
          </cell>
          <cell r="J2271">
            <v>2</v>
          </cell>
          <cell r="L2271" t="str">
            <v>First strike?Other Vampire creatures you control get +1/+1 and have first strike.</v>
          </cell>
          <cell r="M2271" t="str">
            <v>{1}{B}{R}</v>
          </cell>
          <cell r="O2271">
            <v>3</v>
          </cell>
          <cell r="P2271" t="str">
            <v>RB</v>
          </cell>
          <cell r="Q2271" t="str">
            <v>DKA</v>
          </cell>
          <cell r="R2271">
            <v>143</v>
          </cell>
        </row>
        <row r="2272">
          <cell r="E2272" t="str">
            <v>Sudden Disappearance</v>
          </cell>
          <cell r="F2272" t="str">
            <v>Dark Ascension</v>
          </cell>
          <cell r="G2272" t="str">
            <v>R</v>
          </cell>
          <cell r="H2272" t="str">
            <v>Sorcery</v>
          </cell>
          <cell r="L2272" t="str">
            <v>Exile all nonland permanents target player controls. Return the exiled cards to the battlefield under their owner's control at the beginning of the next end step.</v>
          </cell>
          <cell r="M2272" t="str">
            <v>{5}{W}</v>
          </cell>
          <cell r="O2272">
            <v>6</v>
          </cell>
          <cell r="P2272" t="str">
            <v>W</v>
          </cell>
          <cell r="Q2272" t="str">
            <v>DKA</v>
          </cell>
          <cell r="R2272">
            <v>23</v>
          </cell>
        </row>
        <row r="2273">
          <cell r="E2273" t="str">
            <v>Talons of Falkenrath</v>
          </cell>
          <cell r="F2273" t="str">
            <v>Dark Ascension</v>
          </cell>
          <cell r="G2273" t="str">
            <v>C</v>
          </cell>
          <cell r="H2273" t="str">
            <v>Enchantment — Aura</v>
          </cell>
          <cell r="L2273" t="str">
            <v>Flash #_(You may cast this spell any time you could cast an instant.)_#?Enchant creature?Enchanted creature has "{1}{R}: This creature gets +2/+0 until end of turn."</v>
          </cell>
          <cell r="M2273" t="str">
            <v>{1}{R}</v>
          </cell>
          <cell r="O2273">
            <v>2</v>
          </cell>
          <cell r="P2273" t="str">
            <v>R</v>
          </cell>
          <cell r="Q2273" t="str">
            <v>DKA</v>
          </cell>
          <cell r="R2273">
            <v>105</v>
          </cell>
        </row>
        <row r="2274">
          <cell r="E2274" t="str">
            <v>Thalia, Guardian of Thraben</v>
          </cell>
          <cell r="F2274" t="str">
            <v>Dark Ascension</v>
          </cell>
          <cell r="G2274" t="str">
            <v>R</v>
          </cell>
          <cell r="H2274" t="str">
            <v>Legendary Creature — Human Soldier</v>
          </cell>
          <cell r="I2274">
            <v>2</v>
          </cell>
          <cell r="J2274">
            <v>1</v>
          </cell>
          <cell r="L2274" t="str">
            <v>First strike?Noncreature spells cost {1} more to cast.</v>
          </cell>
          <cell r="M2274" t="str">
            <v>{1}{W}</v>
          </cell>
          <cell r="O2274">
            <v>2</v>
          </cell>
          <cell r="P2274" t="str">
            <v>W</v>
          </cell>
          <cell r="Q2274" t="str">
            <v>DKA</v>
          </cell>
          <cell r="R2274">
            <v>24</v>
          </cell>
        </row>
        <row r="2275">
          <cell r="E2275" t="str">
            <v>Thought Scour</v>
          </cell>
          <cell r="F2275" t="str">
            <v>Dark Ascension</v>
          </cell>
          <cell r="G2275" t="str">
            <v>C</v>
          </cell>
          <cell r="H2275" t="str">
            <v>Instant</v>
          </cell>
          <cell r="L2275" t="str">
            <v>Target player puts the top two cards of his or her library into his or her graveyard. Draw a card.</v>
          </cell>
          <cell r="M2275" t="str">
            <v>{U}</v>
          </cell>
          <cell r="O2275">
            <v>1</v>
          </cell>
          <cell r="P2275" t="str">
            <v>U</v>
          </cell>
          <cell r="Q2275" t="str">
            <v>DKA</v>
          </cell>
          <cell r="R2275">
            <v>52</v>
          </cell>
        </row>
        <row r="2276">
          <cell r="A2276" t="str">
            <v>YES</v>
          </cell>
          <cell r="E2276" t="str">
            <v>Thraben Doomsayer</v>
          </cell>
          <cell r="F2276" t="str">
            <v>Dark Ascension</v>
          </cell>
          <cell r="G2276" t="str">
            <v>R</v>
          </cell>
          <cell r="H2276" t="str">
            <v>Creature — Human Cleric</v>
          </cell>
          <cell r="I2276">
            <v>2</v>
          </cell>
          <cell r="J2276">
            <v>2</v>
          </cell>
          <cell r="L2276" t="str">
            <v>{T}: Put a 1/1 white Human creature token onto the battlefield. Fateful hour — As long as you have 5 or less life, other creatures you control get +2/+2.</v>
          </cell>
          <cell r="M2276" t="str">
            <v>{1}{W}{W}</v>
          </cell>
          <cell r="O2276">
            <v>3</v>
          </cell>
          <cell r="P2276" t="str">
            <v>W</v>
          </cell>
          <cell r="Q2276" t="str">
            <v>DKA</v>
          </cell>
          <cell r="R2276">
            <v>25</v>
          </cell>
        </row>
        <row r="2277">
          <cell r="E2277" t="str">
            <v>Thraben Heretic</v>
          </cell>
          <cell r="F2277" t="str">
            <v>Dark Ascension</v>
          </cell>
          <cell r="G2277" t="str">
            <v>U</v>
          </cell>
          <cell r="H2277" t="str">
            <v>Creature — Human Wizard</v>
          </cell>
          <cell r="I2277">
            <v>2</v>
          </cell>
          <cell r="J2277">
            <v>2</v>
          </cell>
          <cell r="L2277" t="str">
            <v>{T}: Exile target creature card from a graveyard.</v>
          </cell>
          <cell r="M2277" t="str">
            <v>{1}{W}</v>
          </cell>
          <cell r="O2277">
            <v>2</v>
          </cell>
          <cell r="P2277" t="str">
            <v>W</v>
          </cell>
          <cell r="Q2277" t="str">
            <v>DKA</v>
          </cell>
          <cell r="R2277">
            <v>26</v>
          </cell>
        </row>
        <row r="2278">
          <cell r="E2278" t="str">
            <v>Torch Fiend</v>
          </cell>
          <cell r="F2278" t="str">
            <v>Dark Ascension</v>
          </cell>
          <cell r="G2278" t="str">
            <v>C</v>
          </cell>
          <cell r="H2278" t="str">
            <v>Creature — Devil</v>
          </cell>
          <cell r="I2278">
            <v>2</v>
          </cell>
          <cell r="J2278">
            <v>1</v>
          </cell>
          <cell r="L2278" t="str">
            <v>{R}, Sacrifice Torch Fiend: Destroy target artifact.</v>
          </cell>
          <cell r="M2278" t="str">
            <v>{1}{R}</v>
          </cell>
          <cell r="O2278">
            <v>2</v>
          </cell>
          <cell r="P2278" t="str">
            <v>R</v>
          </cell>
          <cell r="Q2278" t="str">
            <v>DKA</v>
          </cell>
          <cell r="R2278">
            <v>106</v>
          </cell>
        </row>
        <row r="2279">
          <cell r="E2279" t="str">
            <v>Tower Geist</v>
          </cell>
          <cell r="F2279" t="str">
            <v>Dark Ascension</v>
          </cell>
          <cell r="G2279" t="str">
            <v>U</v>
          </cell>
          <cell r="H2279" t="str">
            <v>Creature — Spirit</v>
          </cell>
          <cell r="I2279">
            <v>2</v>
          </cell>
          <cell r="J2279">
            <v>2</v>
          </cell>
          <cell r="L2279" t="str">
            <v>Flying?When Tower Geist enters the battlefield, look at the top two cards of your library. Put one of them into your hand and the other into your graveyard.</v>
          </cell>
          <cell r="M2279" t="str">
            <v>{3}{U}</v>
          </cell>
          <cell r="O2279">
            <v>4</v>
          </cell>
          <cell r="P2279" t="str">
            <v>U</v>
          </cell>
          <cell r="Q2279" t="str">
            <v>DKA</v>
          </cell>
          <cell r="R2279">
            <v>53</v>
          </cell>
        </row>
        <row r="2280">
          <cell r="E2280" t="str">
            <v>Tracker's Instincts</v>
          </cell>
          <cell r="F2280" t="str">
            <v>Dark Ascension</v>
          </cell>
          <cell r="G2280" t="str">
            <v>U</v>
          </cell>
          <cell r="H2280" t="str">
            <v>Sorcery</v>
          </cell>
          <cell r="L2280" t="str">
            <v>Reveal the top four cards of your library. Put a creature card from among them into your hand and the rest into your graveyard. Flashback {2}{U} #_(You may cast this card from your graveyard for its flashback cost. Then exile it.)_#</v>
          </cell>
          <cell r="M2280" t="str">
            <v>{1}{G}</v>
          </cell>
          <cell r="O2280">
            <v>2</v>
          </cell>
          <cell r="P2280" t="str">
            <v>G</v>
          </cell>
          <cell r="Q2280" t="str">
            <v>DKA</v>
          </cell>
          <cell r="R2280">
            <v>128</v>
          </cell>
        </row>
        <row r="2281">
          <cell r="E2281" t="str">
            <v>Tragic Slip</v>
          </cell>
          <cell r="F2281" t="str">
            <v>Dark Ascension</v>
          </cell>
          <cell r="G2281" t="str">
            <v>C</v>
          </cell>
          <cell r="H2281" t="str">
            <v>Instant</v>
          </cell>
          <cell r="L2281" t="str">
            <v>Target creature gets -1/-1 until end of turn. Morbid — That creature gets -13/-13 until end of turn instead if a creature died this turn.</v>
          </cell>
          <cell r="M2281" t="str">
            <v>{B}</v>
          </cell>
          <cell r="O2281">
            <v>1</v>
          </cell>
          <cell r="P2281" t="str">
            <v>B</v>
          </cell>
          <cell r="Q2281" t="str">
            <v>DKA</v>
          </cell>
          <cell r="R2281">
            <v>76</v>
          </cell>
        </row>
        <row r="2282">
          <cell r="E2282" t="str">
            <v>Ulvenwald Bear</v>
          </cell>
          <cell r="F2282" t="str">
            <v>Dark Ascension</v>
          </cell>
          <cell r="G2282" t="str">
            <v>C</v>
          </cell>
          <cell r="H2282" t="str">
            <v>Creature — Bear</v>
          </cell>
          <cell r="I2282">
            <v>2</v>
          </cell>
          <cell r="J2282">
            <v>2</v>
          </cell>
          <cell r="L2282" t="str">
            <v>Morbid — When Ulvenwald Bear enters the battlefield, if a creature died this turn, put two +1/+1 counters on target creature.</v>
          </cell>
          <cell r="M2282" t="str">
            <v>{2}{G}</v>
          </cell>
          <cell r="O2282">
            <v>3</v>
          </cell>
          <cell r="P2282" t="str">
            <v>G</v>
          </cell>
          <cell r="Q2282" t="str">
            <v>DKA</v>
          </cell>
          <cell r="R2282">
            <v>129</v>
          </cell>
        </row>
        <row r="2283">
          <cell r="E2283" t="str">
            <v>Undying Evil</v>
          </cell>
          <cell r="F2283" t="str">
            <v>Dark Ascension</v>
          </cell>
          <cell r="G2283" t="str">
            <v>C</v>
          </cell>
          <cell r="H2283" t="str">
            <v>Instant</v>
          </cell>
          <cell r="L2283" t="str">
            <v>Target creature gains undying until end of turn.</v>
          </cell>
          <cell r="M2283" t="str">
            <v>{B}</v>
          </cell>
          <cell r="O2283">
            <v>1</v>
          </cell>
          <cell r="P2283" t="str">
            <v>B</v>
          </cell>
          <cell r="Q2283" t="str">
            <v>DKA</v>
          </cell>
          <cell r="R2283">
            <v>77</v>
          </cell>
        </row>
        <row r="2284">
          <cell r="A2284" t="str">
            <v>YES (Foil)</v>
          </cell>
          <cell r="E2284" t="str">
            <v>Vault of the Archangel</v>
          </cell>
          <cell r="F2284" t="str">
            <v>Dark Ascension</v>
          </cell>
          <cell r="G2284" t="str">
            <v>R</v>
          </cell>
          <cell r="H2284" t="str">
            <v>Land</v>
          </cell>
          <cell r="L2284" t="str">
            <v>{T}: Add {1} to your mana pool. {2}{W}{B}, {T}: Creatures you control gain deathtouch and lifelink until end of turn.</v>
          </cell>
          <cell r="N2284" t="str">
            <v>{X}</v>
          </cell>
          <cell r="O2284">
            <v>0</v>
          </cell>
          <cell r="P2284" t="str">
            <v>L</v>
          </cell>
          <cell r="Q2284" t="str">
            <v>DKA</v>
          </cell>
          <cell r="R2284">
            <v>158</v>
          </cell>
        </row>
        <row r="2285">
          <cell r="E2285" t="str">
            <v>Vengeful Vampire</v>
          </cell>
          <cell r="F2285" t="str">
            <v>Dark Ascension</v>
          </cell>
          <cell r="G2285" t="str">
            <v>U</v>
          </cell>
          <cell r="H2285" t="str">
            <v>Creature — Vampire</v>
          </cell>
          <cell r="I2285">
            <v>3</v>
          </cell>
          <cell r="J2285">
            <v>2</v>
          </cell>
          <cell r="L2285" t="str">
            <v>Undying. Flying.</v>
          </cell>
          <cell r="M2285" t="str">
            <v>{4}{B}{B}</v>
          </cell>
          <cell r="O2285">
            <v>6</v>
          </cell>
          <cell r="P2285" t="str">
            <v>B</v>
          </cell>
          <cell r="Q2285" t="str">
            <v>DKA</v>
          </cell>
          <cell r="R2285">
            <v>78</v>
          </cell>
        </row>
        <row r="2286">
          <cell r="E2286" t="str">
            <v>Village Survivors</v>
          </cell>
          <cell r="F2286" t="str">
            <v>Dark Ascension</v>
          </cell>
          <cell r="G2286" t="str">
            <v>U</v>
          </cell>
          <cell r="H2286" t="str">
            <v>Creature — Human</v>
          </cell>
          <cell r="I2286">
            <v>4</v>
          </cell>
          <cell r="J2286">
            <v>5</v>
          </cell>
          <cell r="L2286" t="str">
            <v>Vigilance. Fateful hour — As long as you have 5 or less life, other creatures you control have vigilance.</v>
          </cell>
          <cell r="M2286" t="str">
            <v>{4}{G}</v>
          </cell>
          <cell r="O2286">
            <v>5</v>
          </cell>
          <cell r="P2286" t="str">
            <v>G</v>
          </cell>
          <cell r="Q2286" t="str">
            <v>DKA</v>
          </cell>
          <cell r="R2286">
            <v>130</v>
          </cell>
        </row>
        <row r="2287">
          <cell r="A2287" t="str">
            <v>Wishlist (Normal)</v>
          </cell>
          <cell r="E2287" t="str">
            <v>Vorapede</v>
          </cell>
          <cell r="F2287" t="str">
            <v>Dark Ascension</v>
          </cell>
          <cell r="G2287" t="str">
            <v>M</v>
          </cell>
          <cell r="H2287" t="str">
            <v>Creature — Insect</v>
          </cell>
          <cell r="I2287">
            <v>5</v>
          </cell>
          <cell r="J2287">
            <v>4</v>
          </cell>
          <cell r="L2287" t="str">
            <v>Undying. Vigilance, trample.</v>
          </cell>
          <cell r="M2287" t="str">
            <v>{2}{G}{G}{G}</v>
          </cell>
          <cell r="O2287">
            <v>5</v>
          </cell>
          <cell r="P2287" t="str">
            <v>G</v>
          </cell>
          <cell r="Q2287" t="str">
            <v>DKA</v>
          </cell>
          <cell r="R2287">
            <v>131</v>
          </cell>
        </row>
        <row r="2288">
          <cell r="E2288" t="str">
            <v>Wakedancer</v>
          </cell>
          <cell r="F2288" t="str">
            <v>Dark Ascension</v>
          </cell>
          <cell r="G2288" t="str">
            <v>U</v>
          </cell>
          <cell r="H2288" t="str">
            <v>Creature — Human Shaman</v>
          </cell>
          <cell r="I2288">
            <v>2</v>
          </cell>
          <cell r="J2288">
            <v>2</v>
          </cell>
          <cell r="L2288" t="str">
            <v>Morbid — When Wakedancer enters the battlefield, if a creature died this turn, put a 2/2 black Zombie creature token onto the battlefield.</v>
          </cell>
          <cell r="M2288" t="str">
            <v>{2}{B}</v>
          </cell>
          <cell r="O2288">
            <v>3</v>
          </cell>
          <cell r="P2288" t="str">
            <v>B</v>
          </cell>
          <cell r="Q2288" t="str">
            <v>DKA</v>
          </cell>
          <cell r="R2288">
            <v>79</v>
          </cell>
        </row>
        <row r="2289">
          <cell r="E2289" t="str">
            <v>Warden of the Wall</v>
          </cell>
          <cell r="F2289" t="str">
            <v>Dark Ascension</v>
          </cell>
          <cell r="G2289" t="str">
            <v>U</v>
          </cell>
          <cell r="H2289" t="str">
            <v>Artifact</v>
          </cell>
          <cell r="L2289" t="str">
            <v>Warden of the Wall enters the battlefield tapped. {T}: Add {1} to your mana pool. As long as it's not your turn, Warden of the Wall is a 2/3 Gargoyle artifact creature with flying.</v>
          </cell>
          <cell r="M2289" t="str">
            <v>{3}</v>
          </cell>
          <cell r="N2289" t="str">
            <v>{X}</v>
          </cell>
          <cell r="O2289">
            <v>3</v>
          </cell>
          <cell r="P2289" t="str">
            <v>A</v>
          </cell>
          <cell r="Q2289" t="str">
            <v>DKA</v>
          </cell>
          <cell r="R2289">
            <v>153</v>
          </cell>
        </row>
        <row r="2290">
          <cell r="E2290" t="str">
            <v>Wild Hunger</v>
          </cell>
          <cell r="F2290" t="str">
            <v>Dark Ascension</v>
          </cell>
          <cell r="G2290" t="str">
            <v>C</v>
          </cell>
          <cell r="H2290" t="str">
            <v>Instant</v>
          </cell>
          <cell r="L2290" t="str">
            <v>Target creature gets +3/+1 and gains trample until end of turn. Flashback {3}{R} #_(You may cast this card from your graveyard for its flashback cost. Then exile it.)_#</v>
          </cell>
          <cell r="M2290" t="str">
            <v>{2}{G}</v>
          </cell>
          <cell r="O2290">
            <v>3</v>
          </cell>
          <cell r="P2290" t="str">
            <v>G</v>
          </cell>
          <cell r="Q2290" t="str">
            <v>DKA</v>
          </cell>
          <cell r="R2290">
            <v>132</v>
          </cell>
        </row>
        <row r="2291">
          <cell r="E2291" t="str">
            <v>Wolfbitten Captive</v>
          </cell>
          <cell r="F2291" t="str">
            <v>Dark Ascension</v>
          </cell>
          <cell r="G2291" t="str">
            <v>R</v>
          </cell>
          <cell r="H2291" t="str">
            <v>Creature — Human Werewolf</v>
          </cell>
          <cell r="I2291">
            <v>1</v>
          </cell>
          <cell r="J2291">
            <v>1</v>
          </cell>
          <cell r="L2291" t="str">
            <v>{1}{G}: Wolfbitten Captive gets +2/+2 until end of turn. Activate this ability only once each turn. At the beginning of each upkeep, if no spells were cast last turn, transform Wolfbitten Captive.</v>
          </cell>
          <cell r="M2291" t="str">
            <v>{G}</v>
          </cell>
          <cell r="O2291">
            <v>1</v>
          </cell>
          <cell r="P2291" t="str">
            <v>G</v>
          </cell>
          <cell r="Q2291" t="str">
            <v>DKA</v>
          </cell>
          <cell r="R2291" t="str">
            <v>133a</v>
          </cell>
        </row>
        <row r="2292">
          <cell r="E2292" t="str">
            <v>Wolfhunter's Quiver</v>
          </cell>
          <cell r="F2292" t="str">
            <v>Dark Ascension</v>
          </cell>
          <cell r="G2292" t="str">
            <v>U</v>
          </cell>
          <cell r="H2292" t="str">
            <v>Artifact — Equipment</v>
          </cell>
          <cell r="L2292" t="str">
            <v>Equipped creature has "{T}: This creature deals 1 damage to target creature or player" and "{T}: This creature deals 3 damage to target Werewolf creature."?Equip {5}</v>
          </cell>
          <cell r="M2292" t="str">
            <v>{1}</v>
          </cell>
          <cell r="O2292">
            <v>1</v>
          </cell>
          <cell r="P2292" t="str">
            <v>A</v>
          </cell>
          <cell r="Q2292" t="str">
            <v>DKA</v>
          </cell>
          <cell r="R2292">
            <v>154</v>
          </cell>
        </row>
        <row r="2293">
          <cell r="E2293" t="str">
            <v>Wrack with Madness</v>
          </cell>
          <cell r="F2293" t="str">
            <v>Dark Ascension</v>
          </cell>
          <cell r="G2293" t="str">
            <v>C</v>
          </cell>
          <cell r="H2293" t="str">
            <v>Sorcery</v>
          </cell>
          <cell r="L2293" t="str">
            <v>Target creature deals damage to itself equal to its power.</v>
          </cell>
          <cell r="M2293" t="str">
            <v>{3}{R}</v>
          </cell>
          <cell r="O2293">
            <v>4</v>
          </cell>
          <cell r="P2293" t="str">
            <v>R</v>
          </cell>
          <cell r="Q2293" t="str">
            <v>DKA</v>
          </cell>
          <cell r="R2293">
            <v>107</v>
          </cell>
        </row>
        <row r="2294">
          <cell r="A2294" t="str">
            <v>YES</v>
          </cell>
          <cell r="E2294" t="str">
            <v>Young Wolf</v>
          </cell>
          <cell r="F2294" t="str">
            <v>Dark Ascension</v>
          </cell>
          <cell r="G2294" t="str">
            <v>C</v>
          </cell>
          <cell r="H2294" t="str">
            <v>Creature — Wolf</v>
          </cell>
          <cell r="I2294">
            <v>1</v>
          </cell>
          <cell r="J2294">
            <v>1</v>
          </cell>
          <cell r="L2294" t="str">
            <v>Undying.</v>
          </cell>
          <cell r="M2294" t="str">
            <v>{G}</v>
          </cell>
          <cell r="O2294">
            <v>1</v>
          </cell>
          <cell r="P2294" t="str">
            <v>G</v>
          </cell>
          <cell r="Q2294" t="str">
            <v>DKA</v>
          </cell>
          <cell r="R2294">
            <v>134</v>
          </cell>
        </row>
        <row r="2295">
          <cell r="A2295" t="str">
            <v>Promo</v>
          </cell>
          <cell r="E2295" t="str">
            <v>Zombie Apocalypse</v>
          </cell>
          <cell r="F2295" t="str">
            <v>Dark Ascension</v>
          </cell>
          <cell r="G2295" t="str">
            <v>R</v>
          </cell>
          <cell r="H2295" t="str">
            <v>Sorcery</v>
          </cell>
          <cell r="L2295" t="str">
            <v>Return all Zombie creature cards from your graveyard to the battlefield tapped, then destroy all Humans.</v>
          </cell>
          <cell r="M2295" t="str">
            <v>{3}{B}{B}{B}</v>
          </cell>
          <cell r="O2295">
            <v>6</v>
          </cell>
          <cell r="P2295" t="str">
            <v>B</v>
          </cell>
          <cell r="Q2295" t="str">
            <v>DKA</v>
          </cell>
          <cell r="R2295">
            <v>80</v>
          </cell>
        </row>
        <row r="2296">
          <cell r="E2296" t="str">
            <v>Aether Snap</v>
          </cell>
          <cell r="F2296" t="str">
            <v>Darksteel</v>
          </cell>
          <cell r="G2296" t="str">
            <v>R</v>
          </cell>
          <cell r="H2296" t="str">
            <v>Sorcery</v>
          </cell>
          <cell r="L2296" t="str">
            <v>Remove all counters from all permanents and exile all tokens.</v>
          </cell>
          <cell r="M2296" t="str">
            <v>{3}{B}{B}</v>
          </cell>
          <cell r="O2296">
            <v>5</v>
          </cell>
          <cell r="P2296" t="str">
            <v>B</v>
          </cell>
          <cell r="Q2296" t="str">
            <v>DS</v>
          </cell>
          <cell r="R2296">
            <v>37</v>
          </cell>
        </row>
        <row r="2297">
          <cell r="A2297" t="str">
            <v>Promo</v>
          </cell>
          <cell r="E2297" t="str">
            <v>Aether Vial</v>
          </cell>
          <cell r="F2297" t="str">
            <v>Darksteel</v>
          </cell>
          <cell r="G2297" t="str">
            <v>U</v>
          </cell>
          <cell r="H2297" t="str">
            <v>Artifact</v>
          </cell>
          <cell r="L2297" t="str">
            <v>At the beginning of your upkeep, you may put a charge counter on Aether Vial. {T}: You may put a creature card with converted mana cost equal to the number of charge counters on Aether Vial from your hand onto the battlefield.</v>
          </cell>
          <cell r="M2297" t="str">
            <v>{1}</v>
          </cell>
          <cell r="O2297">
            <v>1</v>
          </cell>
          <cell r="P2297" t="str">
            <v>A</v>
          </cell>
          <cell r="Q2297" t="str">
            <v>DS</v>
          </cell>
          <cell r="R2297">
            <v>91</v>
          </cell>
        </row>
        <row r="2298">
          <cell r="E2298" t="str">
            <v>Ageless Entity</v>
          </cell>
          <cell r="F2298" t="str">
            <v>Darksteel</v>
          </cell>
          <cell r="G2298" t="str">
            <v>R</v>
          </cell>
          <cell r="H2298" t="str">
            <v>Creature — Elemental</v>
          </cell>
          <cell r="I2298">
            <v>4</v>
          </cell>
          <cell r="J2298">
            <v>4</v>
          </cell>
          <cell r="L2298" t="str">
            <v>Whenever you gain life, put that many +1/+1 counters on Ageless Entity.</v>
          </cell>
          <cell r="M2298" t="str">
            <v>{3}{G}{G}</v>
          </cell>
          <cell r="O2298">
            <v>5</v>
          </cell>
          <cell r="P2298" t="str">
            <v>G</v>
          </cell>
          <cell r="Q2298" t="str">
            <v>DS</v>
          </cell>
          <cell r="R2298">
            <v>73</v>
          </cell>
        </row>
        <row r="2299">
          <cell r="E2299" t="str">
            <v>Angel's Feather</v>
          </cell>
          <cell r="F2299" t="str">
            <v>Darksteel</v>
          </cell>
          <cell r="G2299" t="str">
            <v>U</v>
          </cell>
          <cell r="H2299" t="str">
            <v>Artifact</v>
          </cell>
          <cell r="L2299" t="str">
            <v>Whenever a player casts a white spell, you may gain 1 life.</v>
          </cell>
          <cell r="M2299" t="str">
            <v>{2}</v>
          </cell>
          <cell r="O2299">
            <v>2</v>
          </cell>
          <cell r="P2299" t="str">
            <v>A</v>
          </cell>
          <cell r="Q2299" t="str">
            <v>DS</v>
          </cell>
          <cell r="R2299">
            <v>92</v>
          </cell>
        </row>
        <row r="2300">
          <cell r="A2300" t="str">
            <v>YES</v>
          </cell>
          <cell r="E2300" t="str">
            <v>Arcane Spyglass</v>
          </cell>
          <cell r="F2300" t="str">
            <v>Darksteel</v>
          </cell>
          <cell r="G2300" t="str">
            <v>C</v>
          </cell>
          <cell r="H2300" t="str">
            <v>Artifact</v>
          </cell>
          <cell r="L2300" t="str">
            <v>{2}, {T}, Sacrifice a land: Draw a card and put a charge counter on Arcane Spyglass. Remove three charge counters from Arcane Spyglass: Draw a card.</v>
          </cell>
          <cell r="M2300" t="str">
            <v>{4}</v>
          </cell>
          <cell r="O2300">
            <v>4</v>
          </cell>
          <cell r="P2300" t="str">
            <v>A</v>
          </cell>
          <cell r="Q2300" t="str">
            <v>DS</v>
          </cell>
          <cell r="R2300">
            <v>93</v>
          </cell>
        </row>
        <row r="2301">
          <cell r="A2301" t="str">
            <v>YES</v>
          </cell>
          <cell r="E2301" t="str">
            <v>Arcbound Bruiser</v>
          </cell>
          <cell r="F2301" t="str">
            <v>Darksteel</v>
          </cell>
          <cell r="G2301" t="str">
            <v>C</v>
          </cell>
          <cell r="H2301" t="str">
            <v>Artifact Creature — Golem</v>
          </cell>
          <cell r="I2301">
            <v>0</v>
          </cell>
          <cell r="J2301">
            <v>0</v>
          </cell>
          <cell r="L2301" t="str">
            <v>Modular 3 #_(This enters the battlefield with three +1/+1 counters on it. When it dies, you may put its +1/+1 counters on target artifact creature.)_#</v>
          </cell>
          <cell r="M2301" t="str">
            <v>{5}</v>
          </cell>
          <cell r="O2301">
            <v>5</v>
          </cell>
          <cell r="P2301" t="str">
            <v>A</v>
          </cell>
          <cell r="Q2301" t="str">
            <v>DS</v>
          </cell>
          <cell r="R2301">
            <v>94</v>
          </cell>
        </row>
        <row r="2302">
          <cell r="A2302" t="str">
            <v>YES</v>
          </cell>
          <cell r="E2302" t="str">
            <v>Arcbound Crusher</v>
          </cell>
          <cell r="F2302" t="str">
            <v>Darksteel</v>
          </cell>
          <cell r="G2302" t="str">
            <v>U</v>
          </cell>
          <cell r="H2302" t="str">
            <v>Artifact Creature — Juggernaut</v>
          </cell>
          <cell r="I2302">
            <v>0</v>
          </cell>
          <cell r="J2302">
            <v>0</v>
          </cell>
          <cell r="L2302" t="str">
            <v>Trample?Whenever another artifact enters the battlefield, put a +1/+1 counter on Arcbound Crusher. Modular 1 #_(This enters the battlefield with a +1/+1 counter on it. When it dies, you may put its +1/+1 counters on target artifact creature.)_#</v>
          </cell>
          <cell r="M2302" t="str">
            <v>{4}</v>
          </cell>
          <cell r="O2302">
            <v>4</v>
          </cell>
          <cell r="P2302" t="str">
            <v>A</v>
          </cell>
          <cell r="Q2302" t="str">
            <v>DS</v>
          </cell>
          <cell r="R2302">
            <v>95</v>
          </cell>
        </row>
        <row r="2303">
          <cell r="A2303" t="str">
            <v>YES</v>
          </cell>
          <cell r="E2303" t="str">
            <v>Arcbound Fiend</v>
          </cell>
          <cell r="F2303" t="str">
            <v>Darksteel</v>
          </cell>
          <cell r="G2303" t="str">
            <v>U</v>
          </cell>
          <cell r="H2303" t="str">
            <v>Artifact Creature — Horror</v>
          </cell>
          <cell r="I2303">
            <v>0</v>
          </cell>
          <cell r="J2303">
            <v>0</v>
          </cell>
          <cell r="L2303" t="str">
            <v>Fear #_(This creature can't be blocked except by artifact creatures and/or black creatures.)_#?At the beginning of your upkeep, you may move a +1/+1 counter from target creature onto Arcbound Fiend. Modular 3 #_(This enters the battlefield with three +1/+1 counters on it. When it dies, you may put its +1/+1 counters on target artifact creature.)_#</v>
          </cell>
          <cell r="M2303" t="str">
            <v>{6}</v>
          </cell>
          <cell r="O2303">
            <v>6</v>
          </cell>
          <cell r="P2303" t="str">
            <v>A</v>
          </cell>
          <cell r="Q2303" t="str">
            <v>DS</v>
          </cell>
          <cell r="R2303">
            <v>96</v>
          </cell>
        </row>
        <row r="2304">
          <cell r="A2304" t="str">
            <v>YES</v>
          </cell>
          <cell r="E2304" t="str">
            <v>Arcbound Hybrid</v>
          </cell>
          <cell r="F2304" t="str">
            <v>Darksteel</v>
          </cell>
          <cell r="G2304" t="str">
            <v>C</v>
          </cell>
          <cell r="H2304" t="str">
            <v>Artifact Creature — Beast</v>
          </cell>
          <cell r="I2304">
            <v>0</v>
          </cell>
          <cell r="J2304">
            <v>0</v>
          </cell>
          <cell r="L2304" t="str">
            <v>Haste?Modular 2 #_(This enters the battlefield with two +1/+1 counters on it. When it dies, you may put its +1/+1 counters on target artifact creature.)_#</v>
          </cell>
          <cell r="M2304" t="str">
            <v>{4}</v>
          </cell>
          <cell r="O2304">
            <v>4</v>
          </cell>
          <cell r="P2304" t="str">
            <v>A</v>
          </cell>
          <cell r="Q2304" t="str">
            <v>DS</v>
          </cell>
          <cell r="R2304">
            <v>97</v>
          </cell>
        </row>
        <row r="2305">
          <cell r="A2305" t="str">
            <v>YES</v>
          </cell>
          <cell r="E2305" t="str">
            <v>Arcbound Lancer</v>
          </cell>
          <cell r="F2305" t="str">
            <v>Darksteel</v>
          </cell>
          <cell r="G2305" t="str">
            <v>U</v>
          </cell>
          <cell r="H2305" t="str">
            <v>Artifact Creature — Beast</v>
          </cell>
          <cell r="I2305">
            <v>0</v>
          </cell>
          <cell r="J2305">
            <v>0</v>
          </cell>
          <cell r="L2305" t="str">
            <v>First strike?Modular 4 #_(This enters the battlefield with four +1/+1 counters on it. When it dies, you may put its +1/+1 counters on target artifact creature.)_#</v>
          </cell>
          <cell r="M2305" t="str">
            <v>{7}</v>
          </cell>
          <cell r="O2305">
            <v>7</v>
          </cell>
          <cell r="P2305" t="str">
            <v>A</v>
          </cell>
          <cell r="Q2305" t="str">
            <v>DS</v>
          </cell>
          <cell r="R2305">
            <v>98</v>
          </cell>
        </row>
        <row r="2306">
          <cell r="E2306" t="str">
            <v>Arcbound Overseer</v>
          </cell>
          <cell r="F2306" t="str">
            <v>Darksteel</v>
          </cell>
          <cell r="G2306" t="str">
            <v>R</v>
          </cell>
          <cell r="H2306" t="str">
            <v>Artifact Creature — Golem</v>
          </cell>
          <cell r="I2306">
            <v>0</v>
          </cell>
          <cell r="J2306">
            <v>0</v>
          </cell>
          <cell r="L2306" t="str">
            <v>At the beginning of your upkeep, put a +1/+1 counter on each creature with modular you control. Modular 6 #_(This enters the battlefield with six +1/+1 counters on it. When it dies, you may put its +1/+1 counters on target artifact creature.)_#</v>
          </cell>
          <cell r="M2306" t="str">
            <v>{8}</v>
          </cell>
          <cell r="O2306">
            <v>8</v>
          </cell>
          <cell r="P2306" t="str">
            <v>A</v>
          </cell>
          <cell r="Q2306" t="str">
            <v>DS</v>
          </cell>
          <cell r="R2306">
            <v>99</v>
          </cell>
        </row>
        <row r="2307">
          <cell r="E2307" t="str">
            <v>Arcbound Ravager</v>
          </cell>
          <cell r="F2307" t="str">
            <v>Darksteel</v>
          </cell>
          <cell r="G2307" t="str">
            <v>R</v>
          </cell>
          <cell r="H2307" t="str">
            <v>Artifact Creature — Beast</v>
          </cell>
          <cell r="I2307">
            <v>0</v>
          </cell>
          <cell r="J2307">
            <v>0</v>
          </cell>
          <cell r="L2307" t="str">
            <v>Sacrifice an artifact: Put a +1/+1 counter on Arcbound Ravager. Modular 1</v>
          </cell>
          <cell r="M2307" t="str">
            <v>{2}</v>
          </cell>
          <cell r="O2307">
            <v>2</v>
          </cell>
          <cell r="P2307" t="str">
            <v>A</v>
          </cell>
          <cell r="Q2307" t="str">
            <v>DS</v>
          </cell>
          <cell r="R2307">
            <v>100</v>
          </cell>
        </row>
        <row r="2308">
          <cell r="A2308" t="str">
            <v>YES (Foil)</v>
          </cell>
          <cell r="E2308" t="str">
            <v>Arcbound Reclaimer</v>
          </cell>
          <cell r="F2308" t="str">
            <v>Darksteel</v>
          </cell>
          <cell r="G2308" t="str">
            <v>R</v>
          </cell>
          <cell r="H2308" t="str">
            <v>Artifact Creature — Golem</v>
          </cell>
          <cell r="I2308">
            <v>0</v>
          </cell>
          <cell r="J2308">
            <v>0</v>
          </cell>
          <cell r="L2308" t="str">
            <v>Remove a +1/+1 counter from Arcbound Reclaimer: Put target artifact card from your graveyard on top of your library. Modular 2.</v>
          </cell>
          <cell r="M2308" t="str">
            <v>{4}</v>
          </cell>
          <cell r="O2308">
            <v>4</v>
          </cell>
          <cell r="P2308" t="str">
            <v>A</v>
          </cell>
          <cell r="Q2308" t="str">
            <v>DS</v>
          </cell>
          <cell r="R2308">
            <v>101</v>
          </cell>
        </row>
        <row r="2309">
          <cell r="E2309" t="str">
            <v>Arcbound Slith</v>
          </cell>
          <cell r="F2309" t="str">
            <v>Darksteel</v>
          </cell>
          <cell r="G2309" t="str">
            <v>U</v>
          </cell>
          <cell r="H2309" t="str">
            <v>Artifact Creature — Slith</v>
          </cell>
          <cell r="I2309">
            <v>0</v>
          </cell>
          <cell r="J2309">
            <v>0</v>
          </cell>
          <cell r="L2309" t="str">
            <v>Whenever Arcbound Slith deals combat damage to a player, put a +1/+1 counter on it. Modular 1 #_(This enters the battlefield with a +1/+1 counter on it. When it dies, you may put its +1/+1 counters on target artifact creature.)_#</v>
          </cell>
          <cell r="M2309" t="str">
            <v>{2}</v>
          </cell>
          <cell r="O2309">
            <v>2</v>
          </cell>
          <cell r="P2309" t="str">
            <v>A</v>
          </cell>
          <cell r="Q2309" t="str">
            <v>DS</v>
          </cell>
          <cell r="R2309">
            <v>102</v>
          </cell>
        </row>
        <row r="2310">
          <cell r="A2310" t="str">
            <v>YES</v>
          </cell>
          <cell r="E2310" t="str">
            <v>Arcbound Stinger</v>
          </cell>
          <cell r="F2310" t="str">
            <v>Darksteel</v>
          </cell>
          <cell r="G2310" t="str">
            <v>C</v>
          </cell>
          <cell r="H2310" t="str">
            <v>Artifact Creature — Insect</v>
          </cell>
          <cell r="I2310">
            <v>0</v>
          </cell>
          <cell r="J2310">
            <v>0</v>
          </cell>
          <cell r="L2310" t="str">
            <v>Flying?Modular 1 #_(This enters the battlefield with a +1/+1 counter on it. When it dies, you may put its +1/+1 counters on target artifact creature.)_#</v>
          </cell>
          <cell r="M2310" t="str">
            <v>{2}</v>
          </cell>
          <cell r="O2310">
            <v>2</v>
          </cell>
          <cell r="P2310" t="str">
            <v>A</v>
          </cell>
          <cell r="Q2310" t="str">
            <v>DS</v>
          </cell>
          <cell r="R2310">
            <v>103</v>
          </cell>
        </row>
        <row r="2311">
          <cell r="A2311" t="str">
            <v>YES</v>
          </cell>
          <cell r="E2311" t="str">
            <v>Arcbound Worker</v>
          </cell>
          <cell r="F2311" t="str">
            <v>Darksteel</v>
          </cell>
          <cell r="G2311" t="str">
            <v>C</v>
          </cell>
          <cell r="H2311" t="str">
            <v>Artifact Creature — Construct</v>
          </cell>
          <cell r="I2311">
            <v>0</v>
          </cell>
          <cell r="J2311">
            <v>0</v>
          </cell>
          <cell r="L2311" t="str">
            <v>Modular 1 #_(This enters the battlefield with a +1/+1 counter on it. When it dies, you may put its +1/+1 counters on target artifact creature.)_#</v>
          </cell>
          <cell r="M2311" t="str">
            <v>{1}</v>
          </cell>
          <cell r="O2311">
            <v>1</v>
          </cell>
          <cell r="P2311" t="str">
            <v>A</v>
          </cell>
          <cell r="Q2311" t="str">
            <v>DS</v>
          </cell>
          <cell r="R2311">
            <v>104</v>
          </cell>
        </row>
        <row r="2312">
          <cell r="A2312" t="str">
            <v>YES</v>
          </cell>
          <cell r="E2312" t="str">
            <v>Auriok Glaivemaster</v>
          </cell>
          <cell r="F2312" t="str">
            <v>Darksteel</v>
          </cell>
          <cell r="G2312" t="str">
            <v>C</v>
          </cell>
          <cell r="H2312" t="str">
            <v>Creature — Human Soldier</v>
          </cell>
          <cell r="I2312">
            <v>1</v>
          </cell>
          <cell r="J2312">
            <v>1</v>
          </cell>
          <cell r="L2312" t="str">
            <v>As long as Auriok Glaivemaster is equipped, it gets +1/+1 and has first strike.</v>
          </cell>
          <cell r="M2312" t="str">
            <v>{W}</v>
          </cell>
          <cell r="O2312">
            <v>1</v>
          </cell>
          <cell r="P2312" t="str">
            <v>W</v>
          </cell>
          <cell r="Q2312" t="str">
            <v>DS</v>
          </cell>
          <cell r="R2312">
            <v>1</v>
          </cell>
        </row>
        <row r="2313">
          <cell r="E2313" t="str">
            <v>Auriok Siege Sled</v>
          </cell>
          <cell r="F2313" t="str">
            <v>Darksteel</v>
          </cell>
          <cell r="G2313" t="str">
            <v>U</v>
          </cell>
          <cell r="H2313" t="str">
            <v>Artifact Creature — Juggernaut</v>
          </cell>
          <cell r="I2313">
            <v>3</v>
          </cell>
          <cell r="J2313">
            <v>5</v>
          </cell>
          <cell r="L2313" t="str">
            <v>{1}: Target artifact creature blocks Auriok Siege Sled this turn if able. {1}: Target artifact creature can't block Auriok Siege Sled this turn.</v>
          </cell>
          <cell r="M2313" t="str">
            <v>{6}</v>
          </cell>
          <cell r="O2313">
            <v>6</v>
          </cell>
          <cell r="P2313" t="str">
            <v>A</v>
          </cell>
          <cell r="Q2313" t="str">
            <v>DS</v>
          </cell>
          <cell r="R2313">
            <v>105</v>
          </cell>
        </row>
        <row r="2314">
          <cell r="E2314" t="str">
            <v>Barbed Lightning</v>
          </cell>
          <cell r="F2314" t="str">
            <v>Darksteel</v>
          </cell>
          <cell r="G2314" t="str">
            <v>C</v>
          </cell>
          <cell r="H2314" t="str">
            <v>Instant</v>
          </cell>
          <cell r="L2314" t="str">
            <v>Choose one — Barbed Lightning deals 3 damage to target creature; or Barbed Lightning deals 3 damage to target player. Entwine {2} #_(Choose both if you pay the entwine cost.)_#</v>
          </cell>
          <cell r="M2314" t="str">
            <v>{2}{R}</v>
          </cell>
          <cell r="O2314">
            <v>3</v>
          </cell>
          <cell r="P2314" t="str">
            <v>R</v>
          </cell>
          <cell r="Q2314" t="str">
            <v>DS</v>
          </cell>
          <cell r="R2314">
            <v>55</v>
          </cell>
        </row>
        <row r="2315">
          <cell r="E2315" t="str">
            <v>Blinkmoth Nexus</v>
          </cell>
          <cell r="F2315" t="str">
            <v>Darksteel</v>
          </cell>
          <cell r="G2315" t="str">
            <v>R</v>
          </cell>
          <cell r="H2315" t="str">
            <v>Land</v>
          </cell>
          <cell r="L2315" t="str">
            <v>{T}: Add {1} to your mana pool. {1}: Blinkmoth Nexus becomes a 1/1 Blinkmoth artifact creature with flying until end of turn. It's still a land. {1}, {T}: Target Blinkmoth creature gets +1/+1 until end of turn.</v>
          </cell>
          <cell r="N2315" t="str">
            <v>{X}</v>
          </cell>
          <cell r="O2315">
            <v>0</v>
          </cell>
          <cell r="P2315" t="str">
            <v>L</v>
          </cell>
          <cell r="Q2315" t="str">
            <v>DS</v>
          </cell>
          <cell r="R2315">
            <v>163</v>
          </cell>
        </row>
        <row r="2316">
          <cell r="E2316" t="str">
            <v>Burden of Greed</v>
          </cell>
          <cell r="F2316" t="str">
            <v>Darksteel</v>
          </cell>
          <cell r="G2316" t="str">
            <v>C</v>
          </cell>
          <cell r="H2316" t="str">
            <v>Instant</v>
          </cell>
          <cell r="L2316" t="str">
            <v>Target player loses 1 life for each tapped artifact he or she controls.</v>
          </cell>
          <cell r="M2316" t="str">
            <v>{3}{B}</v>
          </cell>
          <cell r="O2316">
            <v>4</v>
          </cell>
          <cell r="P2316" t="str">
            <v>B</v>
          </cell>
          <cell r="Q2316" t="str">
            <v>DS</v>
          </cell>
          <cell r="R2316">
            <v>38</v>
          </cell>
        </row>
        <row r="2317">
          <cell r="E2317" t="str">
            <v>Carry Away</v>
          </cell>
          <cell r="F2317" t="str">
            <v>Darksteel</v>
          </cell>
          <cell r="G2317" t="str">
            <v>U</v>
          </cell>
          <cell r="H2317" t="str">
            <v>Enchantment — Aura</v>
          </cell>
          <cell r="L2317" t="str">
            <v>Enchant Equipment?When Carry Away enters the battlefield, unattach enchanted Equipment. You control enchanted Equipment.</v>
          </cell>
          <cell r="M2317" t="str">
            <v>{U}{U}</v>
          </cell>
          <cell r="O2317">
            <v>2</v>
          </cell>
          <cell r="P2317" t="str">
            <v>U</v>
          </cell>
          <cell r="Q2317" t="str">
            <v>DS</v>
          </cell>
          <cell r="R2317">
            <v>19</v>
          </cell>
        </row>
        <row r="2318">
          <cell r="A2318" t="str">
            <v>YES</v>
          </cell>
          <cell r="E2318" t="str">
            <v>Chimeric Egg</v>
          </cell>
          <cell r="F2318" t="str">
            <v>Darksteel</v>
          </cell>
          <cell r="G2318" t="str">
            <v>U</v>
          </cell>
          <cell r="H2318" t="str">
            <v>Artifact</v>
          </cell>
          <cell r="L2318" t="str">
            <v>Whenever an opponent casts a nonartifact spell, put a charge counter on Chimeric Egg. Remove three charge counters from Chimeric Egg: Chimeric Egg becomes a 6/6 Construct artifact creature with trample until end of turn.</v>
          </cell>
          <cell r="M2318" t="str">
            <v>{3}</v>
          </cell>
          <cell r="O2318">
            <v>3</v>
          </cell>
          <cell r="P2318" t="str">
            <v>A</v>
          </cell>
          <cell r="Q2318" t="str">
            <v>DS</v>
          </cell>
          <cell r="R2318">
            <v>106</v>
          </cell>
        </row>
        <row r="2319">
          <cell r="A2319" t="str">
            <v>YES</v>
          </cell>
          <cell r="E2319" t="str">
            <v>Chittering Rats</v>
          </cell>
          <cell r="F2319" t="str">
            <v>Darksteel</v>
          </cell>
          <cell r="G2319" t="str">
            <v>C</v>
          </cell>
          <cell r="H2319" t="str">
            <v>Creature — Rat</v>
          </cell>
          <cell r="I2319">
            <v>2</v>
          </cell>
          <cell r="J2319">
            <v>2</v>
          </cell>
          <cell r="L2319" t="str">
            <v>When Chittering Rats enters the battlefield, target opponent puts a card from his or her hand on top of his or her library.</v>
          </cell>
          <cell r="M2319" t="str">
            <v>{1}{B}{B}</v>
          </cell>
          <cell r="O2319">
            <v>3</v>
          </cell>
          <cell r="P2319" t="str">
            <v>B</v>
          </cell>
          <cell r="Q2319" t="str">
            <v>DS</v>
          </cell>
          <cell r="R2319">
            <v>39</v>
          </cell>
        </row>
        <row r="2320">
          <cell r="A2320" t="str">
            <v>YES</v>
          </cell>
          <cell r="E2320" t="str">
            <v>Chromescale Drake</v>
          </cell>
          <cell r="F2320" t="str">
            <v>Darksteel</v>
          </cell>
          <cell r="G2320" t="str">
            <v>R</v>
          </cell>
          <cell r="H2320" t="str">
            <v>Creature — Drake</v>
          </cell>
          <cell r="I2320">
            <v>3</v>
          </cell>
          <cell r="J2320">
            <v>4</v>
          </cell>
          <cell r="L2320" t="str">
            <v>Affinity for artifacts #_(This spell costs {1} less to cast for each artifact you control.)_#?Flying?When Chromescale Drake enters the battlefield, reveal the top three cards of your library. Put all artifact cards revealed this way into your hand and the rest into your graveyard.</v>
          </cell>
          <cell r="M2320" t="str">
            <v>{6}{U}{U}{U}</v>
          </cell>
          <cell r="O2320">
            <v>9</v>
          </cell>
          <cell r="P2320" t="str">
            <v>U</v>
          </cell>
          <cell r="Q2320" t="str">
            <v>DS</v>
          </cell>
          <cell r="R2320">
            <v>20</v>
          </cell>
        </row>
        <row r="2321">
          <cell r="A2321" t="str">
            <v>YES (Foil)</v>
          </cell>
          <cell r="E2321" t="str">
            <v>Coretapper</v>
          </cell>
          <cell r="F2321" t="str">
            <v>Darksteel</v>
          </cell>
          <cell r="G2321" t="str">
            <v>U</v>
          </cell>
          <cell r="H2321" t="str">
            <v>Artifact Creature — Myr</v>
          </cell>
          <cell r="I2321">
            <v>1</v>
          </cell>
          <cell r="J2321">
            <v>1</v>
          </cell>
          <cell r="L2321" t="str">
            <v>{T}: Put a charge counter on target artifact. Sacrifice Coretapper: Put two charge counters on target artifact.</v>
          </cell>
          <cell r="M2321" t="str">
            <v>{2}</v>
          </cell>
          <cell r="O2321">
            <v>2</v>
          </cell>
          <cell r="P2321" t="str">
            <v>A</v>
          </cell>
          <cell r="Q2321" t="str">
            <v>DS</v>
          </cell>
          <cell r="R2321">
            <v>107</v>
          </cell>
        </row>
        <row r="2322">
          <cell r="E2322" t="str">
            <v>Crazed Goblin</v>
          </cell>
          <cell r="F2322" t="str">
            <v>Darksteel</v>
          </cell>
          <cell r="G2322" t="str">
            <v>C</v>
          </cell>
          <cell r="H2322" t="str">
            <v>Creature — Goblin Warrior</v>
          </cell>
          <cell r="I2322">
            <v>1</v>
          </cell>
          <cell r="J2322">
            <v>1</v>
          </cell>
          <cell r="L2322" t="str">
            <v>Crazed Goblin attacks each turn if able.</v>
          </cell>
          <cell r="M2322" t="str">
            <v>{R}</v>
          </cell>
          <cell r="O2322">
            <v>1</v>
          </cell>
          <cell r="P2322" t="str">
            <v>R</v>
          </cell>
          <cell r="Q2322" t="str">
            <v>DS</v>
          </cell>
          <cell r="R2322">
            <v>56</v>
          </cell>
        </row>
        <row r="2323">
          <cell r="E2323" t="str">
            <v>Darksteel Brute</v>
          </cell>
          <cell r="F2323" t="str">
            <v>Darksteel</v>
          </cell>
          <cell r="G2323" t="str">
            <v>U</v>
          </cell>
          <cell r="H2323" t="str">
            <v>Artifact</v>
          </cell>
          <cell r="L2323" t="str">
            <v>Darksteel Brute is indestructible. #_("Destroy" effects and lethal damage don't destroy it.)_#?{3}: Darksteel Brute becomes a 2/2 Beast artifact creature until end of turn.</v>
          </cell>
          <cell r="M2323" t="str">
            <v>{2}</v>
          </cell>
          <cell r="O2323">
            <v>2</v>
          </cell>
          <cell r="P2323" t="str">
            <v>A</v>
          </cell>
          <cell r="Q2323" t="str">
            <v>DS</v>
          </cell>
          <cell r="R2323">
            <v>108</v>
          </cell>
        </row>
        <row r="2324">
          <cell r="E2324" t="str">
            <v>Darksteel Citadel</v>
          </cell>
          <cell r="F2324" t="str">
            <v>Darksteel</v>
          </cell>
          <cell r="G2324" t="str">
            <v>C</v>
          </cell>
          <cell r="H2324" t="str">
            <v>Artifact Land</v>
          </cell>
          <cell r="L2324" t="str">
            <v>Darksteel Citadel is indestructible. {T}: Add {1} to your mana pool.</v>
          </cell>
          <cell r="N2324" t="str">
            <v>{X}</v>
          </cell>
          <cell r="O2324">
            <v>0</v>
          </cell>
          <cell r="P2324" t="str">
            <v>AL</v>
          </cell>
          <cell r="Q2324" t="str">
            <v>DS</v>
          </cell>
          <cell r="R2324">
            <v>164</v>
          </cell>
        </row>
        <row r="2325">
          <cell r="E2325" t="str">
            <v>Darksteel Colossus</v>
          </cell>
          <cell r="F2325" t="str">
            <v>Darksteel</v>
          </cell>
          <cell r="G2325" t="str">
            <v>R</v>
          </cell>
          <cell r="H2325" t="str">
            <v>Artifact Creature — Golem</v>
          </cell>
          <cell r="I2325">
            <v>11</v>
          </cell>
          <cell r="J2325">
            <v>11</v>
          </cell>
          <cell r="L2325" t="str">
            <v>Trample?Darksteel Colossus is indestructible. If Darksteel Colossus would be put into a graveyard from anywhere, reveal Darksteel Colossus and shuffle it into its owner's library instead.</v>
          </cell>
          <cell r="M2325" t="str">
            <v>{11}</v>
          </cell>
          <cell r="O2325">
            <v>11</v>
          </cell>
          <cell r="P2325" t="str">
            <v>A</v>
          </cell>
          <cell r="Q2325" t="str">
            <v>DS</v>
          </cell>
          <cell r="R2325">
            <v>109</v>
          </cell>
        </row>
        <row r="2326">
          <cell r="E2326" t="str">
            <v>Darksteel Forge</v>
          </cell>
          <cell r="F2326" t="str">
            <v>Darksteel</v>
          </cell>
          <cell r="G2326" t="str">
            <v>R</v>
          </cell>
          <cell r="H2326" t="str">
            <v>Artifact</v>
          </cell>
          <cell r="L2326" t="str">
            <v>Artifacts you control are indestructible.</v>
          </cell>
          <cell r="M2326" t="str">
            <v>{9}</v>
          </cell>
          <cell r="O2326">
            <v>9</v>
          </cell>
          <cell r="P2326" t="str">
            <v>A</v>
          </cell>
          <cell r="Q2326" t="str">
            <v>DS</v>
          </cell>
          <cell r="R2326">
            <v>110</v>
          </cell>
        </row>
        <row r="2327">
          <cell r="E2327" t="str">
            <v>Darksteel Gargoyle</v>
          </cell>
          <cell r="F2327" t="str">
            <v>Darksteel</v>
          </cell>
          <cell r="G2327" t="str">
            <v>U</v>
          </cell>
          <cell r="H2327" t="str">
            <v>Artifact Creature — Gargoyle</v>
          </cell>
          <cell r="I2327">
            <v>3</v>
          </cell>
          <cell r="J2327">
            <v>3</v>
          </cell>
          <cell r="L2327" t="str">
            <v>Flying. Darksteel Gargoyle is indestructible.</v>
          </cell>
          <cell r="M2327" t="str">
            <v>{7}</v>
          </cell>
          <cell r="O2327">
            <v>7</v>
          </cell>
          <cell r="P2327" t="str">
            <v>A</v>
          </cell>
          <cell r="Q2327" t="str">
            <v>DS</v>
          </cell>
          <cell r="R2327">
            <v>111</v>
          </cell>
        </row>
        <row r="2328">
          <cell r="A2328" t="str">
            <v>Promo</v>
          </cell>
          <cell r="E2328" t="str">
            <v>Darksteel Ingot</v>
          </cell>
          <cell r="F2328" t="str">
            <v>Darksteel</v>
          </cell>
          <cell r="G2328" t="str">
            <v>C</v>
          </cell>
          <cell r="H2328" t="str">
            <v>Artifact</v>
          </cell>
          <cell r="L2328" t="str">
            <v>Darksteel Ingot is indestructible. {T}: Add one mana of any color to your mana pool.</v>
          </cell>
          <cell r="M2328" t="str">
            <v>{3}</v>
          </cell>
          <cell r="N2328" t="str">
            <v>{W}{U}{B}{R}{G}</v>
          </cell>
          <cell r="O2328">
            <v>3</v>
          </cell>
          <cell r="P2328" t="str">
            <v>A</v>
          </cell>
          <cell r="Q2328" t="str">
            <v>DS</v>
          </cell>
          <cell r="R2328">
            <v>112</v>
          </cell>
        </row>
        <row r="2329">
          <cell r="A2329" t="str">
            <v>YES</v>
          </cell>
          <cell r="E2329" t="str">
            <v>Darksteel Pendant</v>
          </cell>
          <cell r="F2329" t="str">
            <v>Darksteel</v>
          </cell>
          <cell r="G2329" t="str">
            <v>C</v>
          </cell>
          <cell r="H2329" t="str">
            <v>Artifact</v>
          </cell>
          <cell r="L2329" t="str">
            <v>Darksteel Pendant is indestructible. {1}, {T}: Look at the top card of your library. You may put that card on the bottom of your library.</v>
          </cell>
          <cell r="M2329" t="str">
            <v>{2}</v>
          </cell>
          <cell r="O2329">
            <v>2</v>
          </cell>
          <cell r="P2329" t="str">
            <v>A</v>
          </cell>
          <cell r="Q2329" t="str">
            <v>DS</v>
          </cell>
          <cell r="R2329">
            <v>113</v>
          </cell>
        </row>
        <row r="2330">
          <cell r="E2330" t="str">
            <v>Darksteel Reactor</v>
          </cell>
          <cell r="F2330" t="str">
            <v>Darksteel</v>
          </cell>
          <cell r="G2330" t="str">
            <v>R</v>
          </cell>
          <cell r="H2330" t="str">
            <v>Artifact</v>
          </cell>
          <cell r="L2330" t="str">
            <v>Darksteel Reactor is indestructible.  At the beginning of your upkeep, you may put a charge counter on Darksteel Reactor. When Darksteel Reactor has twenty or more charge counters on it, you win the game.</v>
          </cell>
          <cell r="M2330" t="str">
            <v>{4}</v>
          </cell>
          <cell r="O2330">
            <v>4</v>
          </cell>
          <cell r="P2330" t="str">
            <v>A</v>
          </cell>
          <cell r="Q2330" t="str">
            <v>DS</v>
          </cell>
          <cell r="R2330">
            <v>114</v>
          </cell>
        </row>
        <row r="2331">
          <cell r="E2331" t="str">
            <v>Death Cloud</v>
          </cell>
          <cell r="F2331" t="str">
            <v>Darksteel</v>
          </cell>
          <cell r="G2331" t="str">
            <v>R</v>
          </cell>
          <cell r="H2331" t="str">
            <v>Sorcery</v>
          </cell>
          <cell r="L2331" t="str">
            <v>Each player loses X life, then discards X cards, then sacrifices X creatures, then sacrifices X lands.</v>
          </cell>
          <cell r="M2331" t="str">
            <v>{X}{B}{B}{B}</v>
          </cell>
          <cell r="O2331">
            <v>3</v>
          </cell>
          <cell r="P2331" t="str">
            <v>B</v>
          </cell>
          <cell r="Q2331" t="str">
            <v>DS</v>
          </cell>
          <cell r="R2331">
            <v>40</v>
          </cell>
        </row>
        <row r="2332">
          <cell r="A2332" t="str">
            <v>YES</v>
          </cell>
          <cell r="E2332" t="str">
            <v>Death-Mask Duplicant</v>
          </cell>
          <cell r="F2332" t="str">
            <v>Darksteel</v>
          </cell>
          <cell r="G2332" t="str">
            <v>U</v>
          </cell>
          <cell r="H2332" t="str">
            <v>Artifact Creature — Shapeshifter</v>
          </cell>
          <cell r="I2332">
            <v>5</v>
          </cell>
          <cell r="J2332">
            <v>5</v>
          </cell>
          <cell r="L2332" t="str">
            <v>Imprint — {1}: Exile target creature card from your graveyard. As long as a card exiled with Death-Mask Duplicant has flying, Death-Mask Duplicant has flying. The same is true for fear, first strike, double strike, haste, landwalk, protection, and trample.</v>
          </cell>
          <cell r="M2332" t="str">
            <v>{7}</v>
          </cell>
          <cell r="O2332">
            <v>7</v>
          </cell>
          <cell r="P2332" t="str">
            <v>A</v>
          </cell>
          <cell r="Q2332" t="str">
            <v>DS</v>
          </cell>
          <cell r="R2332">
            <v>115</v>
          </cell>
        </row>
        <row r="2333">
          <cell r="E2333" t="str">
            <v>Demon's Horn</v>
          </cell>
          <cell r="F2333" t="str">
            <v>Darksteel</v>
          </cell>
          <cell r="G2333" t="str">
            <v>U</v>
          </cell>
          <cell r="H2333" t="str">
            <v>Artifact</v>
          </cell>
          <cell r="L2333" t="str">
            <v>Whenever a player casts a black spell, you may gain 1 life.</v>
          </cell>
          <cell r="M2333" t="str">
            <v>{2}</v>
          </cell>
          <cell r="O2333">
            <v>2</v>
          </cell>
          <cell r="P2333" t="str">
            <v>A</v>
          </cell>
          <cell r="Q2333" t="str">
            <v>DS</v>
          </cell>
          <cell r="R2333">
            <v>116</v>
          </cell>
        </row>
        <row r="2334">
          <cell r="E2334" t="str">
            <v>Dismantle</v>
          </cell>
          <cell r="F2334" t="str">
            <v>Darksteel</v>
          </cell>
          <cell r="G2334" t="str">
            <v>U</v>
          </cell>
          <cell r="H2334" t="str">
            <v>Sorcery</v>
          </cell>
          <cell r="L2334" t="str">
            <v>Destroy target artifact. If that artifact had counters on it, put that many +1/+1 counters or charge counters on an artifact you control.</v>
          </cell>
          <cell r="M2334" t="str">
            <v>{2}{R}</v>
          </cell>
          <cell r="O2334">
            <v>3</v>
          </cell>
          <cell r="P2334" t="str">
            <v>R</v>
          </cell>
          <cell r="Q2334" t="str">
            <v>DS</v>
          </cell>
          <cell r="R2334">
            <v>57</v>
          </cell>
        </row>
        <row r="2335">
          <cell r="E2335" t="str">
            <v>Dragon's Claw</v>
          </cell>
          <cell r="F2335" t="str">
            <v>Darksteel</v>
          </cell>
          <cell r="G2335" t="str">
            <v>U</v>
          </cell>
          <cell r="H2335" t="str">
            <v>Artifact</v>
          </cell>
          <cell r="L2335" t="str">
            <v>Whenever a player casts a red spell, you may gain 1 life.</v>
          </cell>
          <cell r="M2335" t="str">
            <v>{2}</v>
          </cell>
          <cell r="O2335">
            <v>2</v>
          </cell>
          <cell r="P2335" t="str">
            <v>A</v>
          </cell>
          <cell r="Q2335" t="str">
            <v>DS</v>
          </cell>
          <cell r="R2335">
            <v>117</v>
          </cell>
        </row>
        <row r="2336">
          <cell r="E2336" t="str">
            <v>Drill-Skimmer</v>
          </cell>
          <cell r="F2336" t="str">
            <v>Darksteel</v>
          </cell>
          <cell r="G2336" t="str">
            <v>C</v>
          </cell>
          <cell r="H2336" t="str">
            <v>Artifact Creature — Thopter</v>
          </cell>
          <cell r="I2336">
            <v>2</v>
          </cell>
          <cell r="J2336">
            <v>1</v>
          </cell>
          <cell r="L2336" t="str">
            <v>Flying?Drill-Skimmer has shroud as long as you control another artifact creature. #_(It can't be the target of spells or abilities.)_#</v>
          </cell>
          <cell r="M2336" t="str">
            <v>{4}</v>
          </cell>
          <cell r="O2336">
            <v>4</v>
          </cell>
          <cell r="P2336" t="str">
            <v>A</v>
          </cell>
          <cell r="Q2336" t="str">
            <v>DS</v>
          </cell>
          <cell r="R2336">
            <v>118</v>
          </cell>
        </row>
        <row r="2337">
          <cell r="E2337" t="str">
            <v>Drooling Ogre</v>
          </cell>
          <cell r="F2337" t="str">
            <v>Darksteel</v>
          </cell>
          <cell r="G2337" t="str">
            <v>C</v>
          </cell>
          <cell r="H2337" t="str">
            <v>Creature — Ogre</v>
          </cell>
          <cell r="I2337">
            <v>3</v>
          </cell>
          <cell r="J2337">
            <v>3</v>
          </cell>
          <cell r="L2337" t="str">
            <v>Whenever a player casts an artifact spell, that player gains control of Drooling Ogre. #_(This effect lasts indefinitely.)_#</v>
          </cell>
          <cell r="M2337" t="str">
            <v>{1}{R}</v>
          </cell>
          <cell r="O2337">
            <v>2</v>
          </cell>
          <cell r="P2337" t="str">
            <v>R</v>
          </cell>
          <cell r="Q2337" t="str">
            <v>DS</v>
          </cell>
          <cell r="R2337">
            <v>58</v>
          </cell>
        </row>
        <row r="2338">
          <cell r="A2338" t="str">
            <v>YES</v>
          </cell>
          <cell r="E2338" t="str">
            <v>Dross Golem</v>
          </cell>
          <cell r="F2338" t="str">
            <v>Darksteel</v>
          </cell>
          <cell r="G2338" t="str">
            <v>C</v>
          </cell>
          <cell r="H2338" t="str">
            <v>Artifact Creature — Golem</v>
          </cell>
          <cell r="I2338">
            <v>3</v>
          </cell>
          <cell r="J2338">
            <v>2</v>
          </cell>
          <cell r="L2338" t="str">
            <v>Affinity for Swamps #_(This spell costs {1} less to cast for each Swamp you control.)_#?Fear #_(This creature can't be blocked except by artifact creatures and/or black creatures.)_#</v>
          </cell>
          <cell r="M2338" t="str">
            <v>{5}</v>
          </cell>
          <cell r="O2338">
            <v>5</v>
          </cell>
          <cell r="P2338" t="str">
            <v>A</v>
          </cell>
          <cell r="Q2338" t="str">
            <v>DS</v>
          </cell>
          <cell r="R2338">
            <v>119</v>
          </cell>
        </row>
        <row r="2339">
          <cell r="E2339" t="str">
            <v>Eater of Days</v>
          </cell>
          <cell r="F2339" t="str">
            <v>Darksteel</v>
          </cell>
          <cell r="G2339" t="str">
            <v>R</v>
          </cell>
          <cell r="H2339" t="str">
            <v>Artifact Creature — Leviathan</v>
          </cell>
          <cell r="I2339">
            <v>9</v>
          </cell>
          <cell r="J2339">
            <v>8</v>
          </cell>
          <cell r="L2339" t="str">
            <v>Flying, trample?When Eater of Days enters the battlefield, you skip your next two turns.</v>
          </cell>
          <cell r="M2339" t="str">
            <v>{4}</v>
          </cell>
          <cell r="O2339">
            <v>4</v>
          </cell>
          <cell r="P2339" t="str">
            <v>A</v>
          </cell>
          <cell r="Q2339" t="str">
            <v>DS</v>
          </cell>
          <cell r="R2339">
            <v>120</v>
          </cell>
        </row>
        <row r="2340">
          <cell r="A2340" t="str">
            <v>YES</v>
          </cell>
          <cell r="E2340" t="str">
            <v>Echoing Calm</v>
          </cell>
          <cell r="F2340" t="str">
            <v>Darksteel</v>
          </cell>
          <cell r="G2340" t="str">
            <v>C</v>
          </cell>
          <cell r="H2340" t="str">
            <v>Instant</v>
          </cell>
          <cell r="L2340" t="str">
            <v>Destroy target enchantment and all other enchantments with the same name as that enchantment.</v>
          </cell>
          <cell r="M2340" t="str">
            <v>{1}{W}</v>
          </cell>
          <cell r="O2340">
            <v>2</v>
          </cell>
          <cell r="P2340" t="str">
            <v>W</v>
          </cell>
          <cell r="Q2340" t="str">
            <v>DS</v>
          </cell>
          <cell r="R2340">
            <v>2</v>
          </cell>
        </row>
        <row r="2341">
          <cell r="E2341" t="str">
            <v>Echoing Courage</v>
          </cell>
          <cell r="F2341" t="str">
            <v>Darksteel</v>
          </cell>
          <cell r="G2341" t="str">
            <v>C</v>
          </cell>
          <cell r="H2341" t="str">
            <v>Instant</v>
          </cell>
          <cell r="L2341" t="str">
            <v>Target creature and all other creatures with the same name as that creature get +2/+2 until end of turn.</v>
          </cell>
          <cell r="M2341" t="str">
            <v>{1}{G}</v>
          </cell>
          <cell r="O2341">
            <v>2</v>
          </cell>
          <cell r="P2341" t="str">
            <v>G</v>
          </cell>
          <cell r="Q2341" t="str">
            <v>DS</v>
          </cell>
          <cell r="R2341">
            <v>74</v>
          </cell>
        </row>
        <row r="2342">
          <cell r="A2342" t="str">
            <v>YES</v>
          </cell>
          <cell r="E2342" t="str">
            <v>Echoing Decay</v>
          </cell>
          <cell r="F2342" t="str">
            <v>Darksteel</v>
          </cell>
          <cell r="G2342" t="str">
            <v>C</v>
          </cell>
          <cell r="H2342" t="str">
            <v>Instant</v>
          </cell>
          <cell r="L2342" t="str">
            <v>Target creature and all other creatures with the same name as that creature get -2/-2 until end of turn.</v>
          </cell>
          <cell r="M2342" t="str">
            <v>{1}{B}</v>
          </cell>
          <cell r="O2342">
            <v>2</v>
          </cell>
          <cell r="P2342" t="str">
            <v>B</v>
          </cell>
          <cell r="Q2342" t="str">
            <v>DS</v>
          </cell>
          <cell r="R2342">
            <v>41</v>
          </cell>
        </row>
        <row r="2343">
          <cell r="E2343" t="str">
            <v>Echoing Ruin</v>
          </cell>
          <cell r="F2343" t="str">
            <v>Darksteel</v>
          </cell>
          <cell r="G2343" t="str">
            <v>C</v>
          </cell>
          <cell r="H2343" t="str">
            <v>Sorcery</v>
          </cell>
          <cell r="L2343" t="str">
            <v>Destroy target artifact and all other artifacts with the same name as that artifact.</v>
          </cell>
          <cell r="M2343" t="str">
            <v>{1}{R}</v>
          </cell>
          <cell r="O2343">
            <v>2</v>
          </cell>
          <cell r="P2343" t="str">
            <v>R</v>
          </cell>
          <cell r="Q2343" t="str">
            <v>DS</v>
          </cell>
          <cell r="R2343">
            <v>59</v>
          </cell>
        </row>
        <row r="2344">
          <cell r="E2344" t="str">
            <v>Echoing Truth</v>
          </cell>
          <cell r="F2344" t="str">
            <v>Darksteel</v>
          </cell>
          <cell r="G2344" t="str">
            <v>C</v>
          </cell>
          <cell r="H2344" t="str">
            <v>Instant</v>
          </cell>
          <cell r="L2344" t="str">
            <v>Return target nonland permanent and all other permanents with the same name as that permanent to their owners' hands.</v>
          </cell>
          <cell r="M2344" t="str">
            <v>{1}{U}</v>
          </cell>
          <cell r="O2344">
            <v>2</v>
          </cell>
          <cell r="P2344" t="str">
            <v>U</v>
          </cell>
          <cell r="Q2344" t="str">
            <v>DS</v>
          </cell>
          <cell r="R2344">
            <v>21</v>
          </cell>
        </row>
        <row r="2345">
          <cell r="E2345" t="str">
            <v>Emissary of Despair</v>
          </cell>
          <cell r="F2345" t="str">
            <v>Darksteel</v>
          </cell>
          <cell r="G2345" t="str">
            <v>U</v>
          </cell>
          <cell r="H2345" t="str">
            <v>Creature — Spirit</v>
          </cell>
          <cell r="I2345">
            <v>2</v>
          </cell>
          <cell r="J2345">
            <v>1</v>
          </cell>
          <cell r="L2345" t="str">
            <v>Flying?Whenever Emissary of Despair deals combat damage to a player, that player loses 1 life for each artifact he or she controls.</v>
          </cell>
          <cell r="M2345" t="str">
            <v>{1}{B}{B}</v>
          </cell>
          <cell r="O2345">
            <v>3</v>
          </cell>
          <cell r="P2345" t="str">
            <v>B</v>
          </cell>
          <cell r="Q2345" t="str">
            <v>DS</v>
          </cell>
          <cell r="R2345">
            <v>42</v>
          </cell>
        </row>
        <row r="2346">
          <cell r="E2346" t="str">
            <v>Emissary of Hope</v>
          </cell>
          <cell r="F2346" t="str">
            <v>Darksteel</v>
          </cell>
          <cell r="G2346" t="str">
            <v>U</v>
          </cell>
          <cell r="H2346" t="str">
            <v>Creature — Spirit</v>
          </cell>
          <cell r="I2346">
            <v>2</v>
          </cell>
          <cell r="J2346">
            <v>1</v>
          </cell>
          <cell r="L2346" t="str">
            <v>Flying?Whenever Emissary of Hope deals combat damage to a player, you gain 1 life for each artifact that player controls.</v>
          </cell>
          <cell r="M2346" t="str">
            <v>{1}{W}{W}</v>
          </cell>
          <cell r="O2346">
            <v>3</v>
          </cell>
          <cell r="P2346" t="str">
            <v>W</v>
          </cell>
          <cell r="Q2346" t="str">
            <v>DS</v>
          </cell>
          <cell r="R2346">
            <v>3</v>
          </cell>
        </row>
        <row r="2347">
          <cell r="A2347" t="str">
            <v>Duplicate</v>
          </cell>
          <cell r="E2347" t="str">
            <v>Essence Drain</v>
          </cell>
          <cell r="F2347" t="str">
            <v>Darksteel</v>
          </cell>
          <cell r="G2347" t="str">
            <v>C</v>
          </cell>
          <cell r="H2347" t="str">
            <v>Sorcery</v>
          </cell>
          <cell r="L2347" t="str">
            <v>Essence Drain deals 3 damage to target creature or player and you gain 3 life.</v>
          </cell>
          <cell r="M2347" t="str">
            <v>{4}{B}</v>
          </cell>
          <cell r="O2347">
            <v>5</v>
          </cell>
          <cell r="P2347" t="str">
            <v>B</v>
          </cell>
          <cell r="Q2347" t="str">
            <v>DS</v>
          </cell>
          <cell r="R2347">
            <v>43</v>
          </cell>
        </row>
        <row r="2348">
          <cell r="A2348" t="str">
            <v>YES (Foil)</v>
          </cell>
          <cell r="E2348" t="str">
            <v>Fangren Firstborn</v>
          </cell>
          <cell r="F2348" t="str">
            <v>Darksteel</v>
          </cell>
          <cell r="G2348" t="str">
            <v>R</v>
          </cell>
          <cell r="H2348" t="str">
            <v>Creature — Beast</v>
          </cell>
          <cell r="I2348">
            <v>4</v>
          </cell>
          <cell r="J2348">
            <v>2</v>
          </cell>
          <cell r="L2348" t="str">
            <v>Whenever Fangren Firstborn attacks, put a +1/+1 counter on each attacking creature.</v>
          </cell>
          <cell r="M2348" t="str">
            <v>{1}{G}{G}{G}</v>
          </cell>
          <cell r="O2348">
            <v>4</v>
          </cell>
          <cell r="P2348" t="str">
            <v>G</v>
          </cell>
          <cell r="Q2348" t="str">
            <v>DS</v>
          </cell>
          <cell r="R2348">
            <v>75</v>
          </cell>
        </row>
        <row r="2349">
          <cell r="A2349" t="str">
            <v>Promo</v>
          </cell>
          <cell r="E2349" t="str">
            <v>Fireball</v>
          </cell>
          <cell r="F2349" t="str">
            <v>Darksteel</v>
          </cell>
          <cell r="G2349" t="str">
            <v>U</v>
          </cell>
          <cell r="H2349" t="str">
            <v>Sorcery</v>
          </cell>
          <cell r="L2349" t="str">
            <v>Fireball deals X damage divided evenly, rounded down, among any number of target creatures and/or players. Fireball costs {1} more to cast for each target beyond the first.</v>
          </cell>
          <cell r="M2349" t="str">
            <v>{X}{R}</v>
          </cell>
          <cell r="O2349">
            <v>1</v>
          </cell>
          <cell r="P2349" t="str">
            <v>R</v>
          </cell>
          <cell r="Q2349" t="str">
            <v>DS</v>
          </cell>
          <cell r="R2349">
            <v>60</v>
          </cell>
        </row>
        <row r="2350">
          <cell r="E2350" t="str">
            <v>Flamebreak</v>
          </cell>
          <cell r="F2350" t="str">
            <v>Darksteel</v>
          </cell>
          <cell r="G2350" t="str">
            <v>R</v>
          </cell>
          <cell r="H2350" t="str">
            <v>Sorcery</v>
          </cell>
          <cell r="L2350" t="str">
            <v>Flamebreak deals 3 damage to each creature without flying and each player. Creatures dealt damage this way can't be regenerated this turn.</v>
          </cell>
          <cell r="M2350" t="str">
            <v>{R}{R}{R}</v>
          </cell>
          <cell r="O2350">
            <v>3</v>
          </cell>
          <cell r="P2350" t="str">
            <v>R</v>
          </cell>
          <cell r="Q2350" t="str">
            <v>DS</v>
          </cell>
          <cell r="R2350">
            <v>61</v>
          </cell>
        </row>
        <row r="2351">
          <cell r="E2351" t="str">
            <v>Furnace Dragon</v>
          </cell>
          <cell r="F2351" t="str">
            <v>Darksteel</v>
          </cell>
          <cell r="G2351" t="str">
            <v>R</v>
          </cell>
          <cell r="H2351" t="str">
            <v>Creature — Dragon</v>
          </cell>
          <cell r="I2351">
            <v>5</v>
          </cell>
          <cell r="J2351">
            <v>5</v>
          </cell>
          <cell r="L2351" t="str">
            <v>Affinity for artifacts #_(This spell costs {1} less to cast for each artifact you control.)_#?Flying?When Furnace Dragon enters the battlefield, if you cast it from your hand, exile all artifacts.</v>
          </cell>
          <cell r="M2351" t="str">
            <v>{6}{R}{R}{R}</v>
          </cell>
          <cell r="O2351">
            <v>9</v>
          </cell>
          <cell r="P2351" t="str">
            <v>R</v>
          </cell>
          <cell r="Q2351" t="str">
            <v>DS</v>
          </cell>
          <cell r="R2351">
            <v>62</v>
          </cell>
        </row>
        <row r="2352">
          <cell r="E2352" t="str">
            <v>Gemini Engine</v>
          </cell>
          <cell r="F2352" t="str">
            <v>Darksteel</v>
          </cell>
          <cell r="G2352" t="str">
            <v>R</v>
          </cell>
          <cell r="H2352" t="str">
            <v>Artifact Creature — Construct</v>
          </cell>
          <cell r="I2352">
            <v>3</v>
          </cell>
          <cell r="J2352">
            <v>4</v>
          </cell>
          <cell r="L2352" t="str">
            <v>Whenever Gemini Engine attacks, put a colorless Construct artifact creature token named Twin onto the battlefield attacking. Its power is equal to Gemini Engine's power and its toughness is equal to Gemini Engine's toughness. Sacrifice the token at end of combat.</v>
          </cell>
          <cell r="M2352" t="str">
            <v>{6}</v>
          </cell>
          <cell r="O2352">
            <v>6</v>
          </cell>
          <cell r="P2352" t="str">
            <v>A</v>
          </cell>
          <cell r="Q2352" t="str">
            <v>DS</v>
          </cell>
          <cell r="R2352">
            <v>121</v>
          </cell>
        </row>
        <row r="2353">
          <cell r="E2353" t="str">
            <v>Genesis Chamber</v>
          </cell>
          <cell r="F2353" t="str">
            <v>Darksteel</v>
          </cell>
          <cell r="G2353" t="str">
            <v>U</v>
          </cell>
          <cell r="H2353" t="str">
            <v>Artifact</v>
          </cell>
          <cell r="L2353" t="str">
            <v>Whenever a nontoken creature enters the battlefield, if Genesis Chamber is untapped, that creature's controller puts a 1/1 colorless Myr artifact creature token onto the battlefield.</v>
          </cell>
          <cell r="M2353" t="str">
            <v>{2}</v>
          </cell>
          <cell r="O2353">
            <v>2</v>
          </cell>
          <cell r="P2353" t="str">
            <v>A</v>
          </cell>
          <cell r="Q2353" t="str">
            <v>DS</v>
          </cell>
          <cell r="R2353">
            <v>122</v>
          </cell>
        </row>
        <row r="2354">
          <cell r="A2354" t="str">
            <v>YES</v>
          </cell>
          <cell r="E2354" t="str">
            <v>Geth's Grimoire</v>
          </cell>
          <cell r="F2354" t="str">
            <v>Darksteel</v>
          </cell>
          <cell r="G2354" t="str">
            <v>U</v>
          </cell>
          <cell r="H2354" t="str">
            <v>Artifact</v>
          </cell>
          <cell r="L2354" t="str">
            <v>Whenever an opponent discards a card, you may draw a card.</v>
          </cell>
          <cell r="M2354" t="str">
            <v>{4}</v>
          </cell>
          <cell r="O2354">
            <v>4</v>
          </cell>
          <cell r="P2354" t="str">
            <v>A</v>
          </cell>
          <cell r="Q2354" t="str">
            <v>DS</v>
          </cell>
          <cell r="R2354">
            <v>123</v>
          </cell>
        </row>
        <row r="2355">
          <cell r="E2355" t="str">
            <v>Goblin Archaeologist</v>
          </cell>
          <cell r="F2355" t="str">
            <v>Darksteel</v>
          </cell>
          <cell r="G2355" t="str">
            <v>U</v>
          </cell>
          <cell r="H2355" t="str">
            <v>Creature — Goblin Artificer</v>
          </cell>
          <cell r="I2355">
            <v>1</v>
          </cell>
          <cell r="J2355">
            <v>2</v>
          </cell>
          <cell r="L2355" t="str">
            <v>{R}, {T}: Flip a coin. If you win the flip, destroy target artifact and untap Goblin Archaeologist. If you lose the flip, sacrifice Goblin Archaeologist.</v>
          </cell>
          <cell r="M2355" t="str">
            <v>{1}{R}</v>
          </cell>
          <cell r="O2355">
            <v>2</v>
          </cell>
          <cell r="P2355" t="str">
            <v>R</v>
          </cell>
          <cell r="Q2355" t="str">
            <v>DS</v>
          </cell>
          <cell r="R2355">
            <v>63</v>
          </cell>
        </row>
        <row r="2356">
          <cell r="A2356" t="str">
            <v>Wishlist (Low)</v>
          </cell>
          <cell r="E2356" t="str">
            <v>Greater Harvester</v>
          </cell>
          <cell r="F2356" t="str">
            <v>Darksteel</v>
          </cell>
          <cell r="G2356" t="str">
            <v>R</v>
          </cell>
          <cell r="H2356" t="str">
            <v>Creature — Horror</v>
          </cell>
          <cell r="I2356">
            <v>5</v>
          </cell>
          <cell r="J2356">
            <v>6</v>
          </cell>
          <cell r="L2356" t="str">
            <v>At the beginning of your upkeep, sacrifice a permanent. Whenever Greater Harvester deals combat damage to a player, that player sacrifices two permanents.</v>
          </cell>
          <cell r="M2356" t="str">
            <v>{2}{B}{B}{B}</v>
          </cell>
          <cell r="O2356">
            <v>5</v>
          </cell>
          <cell r="P2356" t="str">
            <v>B</v>
          </cell>
          <cell r="Q2356" t="str">
            <v>DS</v>
          </cell>
          <cell r="R2356">
            <v>44</v>
          </cell>
        </row>
        <row r="2357">
          <cell r="E2357" t="str">
            <v>Grimclaw Bats</v>
          </cell>
          <cell r="F2357" t="str">
            <v>Darksteel</v>
          </cell>
          <cell r="G2357" t="str">
            <v>C</v>
          </cell>
          <cell r="H2357" t="str">
            <v>Creature — Bat</v>
          </cell>
          <cell r="I2357">
            <v>1</v>
          </cell>
          <cell r="J2357">
            <v>1</v>
          </cell>
          <cell r="L2357" t="str">
            <v>Flying?{B}, Pay 1 life: Grimclaw Bats gets +1/+1 until end of turn.</v>
          </cell>
          <cell r="M2357" t="str">
            <v>{1}{B}</v>
          </cell>
          <cell r="O2357">
            <v>2</v>
          </cell>
          <cell r="P2357" t="str">
            <v>B</v>
          </cell>
          <cell r="Q2357" t="str">
            <v>DS</v>
          </cell>
          <cell r="R2357">
            <v>45</v>
          </cell>
        </row>
        <row r="2358">
          <cell r="A2358" t="str">
            <v>YES</v>
          </cell>
          <cell r="E2358" t="str">
            <v>Hallow</v>
          </cell>
          <cell r="F2358" t="str">
            <v>Darksteel</v>
          </cell>
          <cell r="G2358" t="str">
            <v>C</v>
          </cell>
          <cell r="H2358" t="str">
            <v>Instant</v>
          </cell>
          <cell r="L2358" t="str">
            <v>Prevent all damage target spell would deal this turn. You gain life equal to the damage prevented this way.</v>
          </cell>
          <cell r="M2358" t="str">
            <v>{W}</v>
          </cell>
          <cell r="O2358">
            <v>1</v>
          </cell>
          <cell r="P2358" t="str">
            <v>W</v>
          </cell>
          <cell r="Q2358" t="str">
            <v>DS</v>
          </cell>
          <cell r="R2358">
            <v>4</v>
          </cell>
        </row>
        <row r="2359">
          <cell r="A2359" t="str">
            <v>YES</v>
          </cell>
          <cell r="E2359" t="str">
            <v>Heartseeker</v>
          </cell>
          <cell r="F2359" t="str">
            <v>Darksteel</v>
          </cell>
          <cell r="G2359" t="str">
            <v>R</v>
          </cell>
          <cell r="H2359" t="str">
            <v>Artifact — Equipment</v>
          </cell>
          <cell r="L2359" t="str">
            <v>Equipped creature gets +2/+1 and has "{T}, Unattach Heartseeker: Destroy target creature."?Equip {5} #_({5}: Attach to target creature you control. Equip only as a sorcery. This card enters the battlefield unattached and stays on the battlefield if the creature leaves.)_#</v>
          </cell>
          <cell r="M2359" t="str">
            <v>{4}</v>
          </cell>
          <cell r="O2359">
            <v>4</v>
          </cell>
          <cell r="P2359" t="str">
            <v>A</v>
          </cell>
          <cell r="Q2359" t="str">
            <v>DS</v>
          </cell>
          <cell r="R2359">
            <v>124</v>
          </cell>
        </row>
        <row r="2360">
          <cell r="E2360" t="str">
            <v>Hoverguard Observer</v>
          </cell>
          <cell r="F2360" t="str">
            <v>Darksteel</v>
          </cell>
          <cell r="G2360" t="str">
            <v>U</v>
          </cell>
          <cell r="H2360" t="str">
            <v>Creature — Drone</v>
          </cell>
          <cell r="I2360">
            <v>3</v>
          </cell>
          <cell r="J2360">
            <v>3</v>
          </cell>
          <cell r="L2360" t="str">
            <v>Flying?Hoverguard Observer can block only creatures with flying.</v>
          </cell>
          <cell r="M2360" t="str">
            <v>{2}{U}{U}</v>
          </cell>
          <cell r="O2360">
            <v>4</v>
          </cell>
          <cell r="P2360" t="str">
            <v>U</v>
          </cell>
          <cell r="Q2360" t="str">
            <v>DS</v>
          </cell>
          <cell r="R2360">
            <v>22</v>
          </cell>
        </row>
        <row r="2361">
          <cell r="E2361" t="str">
            <v>Hunger of the Nim</v>
          </cell>
          <cell r="F2361" t="str">
            <v>Darksteel</v>
          </cell>
          <cell r="G2361" t="str">
            <v>C</v>
          </cell>
          <cell r="H2361" t="str">
            <v>Sorcery</v>
          </cell>
          <cell r="L2361" t="str">
            <v>Target creature gets +1/+0 until end of turn for each artifact you control.</v>
          </cell>
          <cell r="M2361" t="str">
            <v>{1}{B}</v>
          </cell>
          <cell r="O2361">
            <v>2</v>
          </cell>
          <cell r="P2361" t="str">
            <v>B</v>
          </cell>
          <cell r="Q2361" t="str">
            <v>DS</v>
          </cell>
          <cell r="R2361">
            <v>46</v>
          </cell>
        </row>
        <row r="2362">
          <cell r="E2362" t="str">
            <v>Infested Roothold</v>
          </cell>
          <cell r="F2362" t="str">
            <v>Darksteel</v>
          </cell>
          <cell r="G2362" t="str">
            <v>U</v>
          </cell>
          <cell r="H2362" t="str">
            <v>Creature — Wall</v>
          </cell>
          <cell r="I2362">
            <v>0</v>
          </cell>
          <cell r="J2362">
            <v>3</v>
          </cell>
          <cell r="L2362" t="str">
            <v>Defender #_(This creature can't attack.)_#?Protection from artifacts?Whenever an opponent casts an artifact spell, you may put a 1/1 green Insect creature token onto the battlefield.</v>
          </cell>
          <cell r="M2362" t="str">
            <v>{4}{G}</v>
          </cell>
          <cell r="O2362">
            <v>5</v>
          </cell>
          <cell r="P2362" t="str">
            <v>G</v>
          </cell>
          <cell r="Q2362" t="str">
            <v>DS</v>
          </cell>
          <cell r="R2362">
            <v>76</v>
          </cell>
        </row>
        <row r="2363">
          <cell r="E2363" t="str">
            <v>Inflame</v>
          </cell>
          <cell r="F2363" t="str">
            <v>Darksteel</v>
          </cell>
          <cell r="G2363" t="str">
            <v>C</v>
          </cell>
          <cell r="H2363" t="str">
            <v>Instant</v>
          </cell>
          <cell r="L2363" t="str">
            <v>Inflame deals 2 damage to each creature dealt damage this turn.</v>
          </cell>
          <cell r="M2363" t="str">
            <v>{R}</v>
          </cell>
          <cell r="O2363">
            <v>1</v>
          </cell>
          <cell r="P2363" t="str">
            <v>R</v>
          </cell>
          <cell r="Q2363" t="str">
            <v>DS</v>
          </cell>
          <cell r="R2363">
            <v>64</v>
          </cell>
        </row>
        <row r="2364">
          <cell r="A2364" t="str">
            <v>Promo</v>
          </cell>
          <cell r="E2364" t="str">
            <v>Juggernaut</v>
          </cell>
          <cell r="F2364" t="str">
            <v>Darksteel</v>
          </cell>
          <cell r="G2364" t="str">
            <v>U</v>
          </cell>
          <cell r="H2364" t="str">
            <v>Artifact Creature — Juggernaut</v>
          </cell>
          <cell r="I2364">
            <v>5</v>
          </cell>
          <cell r="J2364">
            <v>3</v>
          </cell>
          <cell r="L2364" t="str">
            <v>Juggernaut attacks each turn if able. Juggernaut can't be blocked by Walls.</v>
          </cell>
          <cell r="M2364" t="str">
            <v>{4}</v>
          </cell>
          <cell r="O2364">
            <v>4</v>
          </cell>
          <cell r="P2364" t="str">
            <v>A</v>
          </cell>
          <cell r="Q2364" t="str">
            <v>DS</v>
          </cell>
          <cell r="R2364">
            <v>125</v>
          </cell>
        </row>
        <row r="2365">
          <cell r="E2365" t="str">
            <v>Karstoderm</v>
          </cell>
          <cell r="F2365" t="str">
            <v>Darksteel</v>
          </cell>
          <cell r="G2365" t="str">
            <v>U</v>
          </cell>
          <cell r="H2365" t="str">
            <v>Creature — Beast</v>
          </cell>
          <cell r="I2365">
            <v>0</v>
          </cell>
          <cell r="J2365">
            <v>0</v>
          </cell>
          <cell r="L2365" t="str">
            <v>Karstoderm enters the battlefield with five +1/+1 counters on it. Whenever an artifact enters the battlefield, remove a +1/+1 counter from Karstoderm.</v>
          </cell>
          <cell r="M2365" t="str">
            <v>{2}{G}{G}</v>
          </cell>
          <cell r="O2365">
            <v>4</v>
          </cell>
          <cell r="P2365" t="str">
            <v>G</v>
          </cell>
          <cell r="Q2365" t="str">
            <v>DS</v>
          </cell>
          <cell r="R2365">
            <v>77</v>
          </cell>
        </row>
        <row r="2366">
          <cell r="E2366" t="str">
            <v>Kraken's Eye</v>
          </cell>
          <cell r="F2366" t="str">
            <v>Darksteel</v>
          </cell>
          <cell r="G2366" t="str">
            <v>U</v>
          </cell>
          <cell r="H2366" t="str">
            <v>Artifact</v>
          </cell>
          <cell r="L2366" t="str">
            <v>Whenever a player casts a blue spell, you may gain 1 life.</v>
          </cell>
          <cell r="M2366" t="str">
            <v>{2}</v>
          </cell>
          <cell r="O2366">
            <v>2</v>
          </cell>
          <cell r="P2366" t="str">
            <v>A</v>
          </cell>
          <cell r="Q2366" t="str">
            <v>DS</v>
          </cell>
          <cell r="R2366">
            <v>126</v>
          </cell>
        </row>
        <row r="2367">
          <cell r="E2367" t="str">
            <v>Krark-Clan Stoker</v>
          </cell>
          <cell r="F2367" t="str">
            <v>Darksteel</v>
          </cell>
          <cell r="G2367" t="str">
            <v>C</v>
          </cell>
          <cell r="H2367" t="str">
            <v>Creature — Goblin Shaman</v>
          </cell>
          <cell r="I2367">
            <v>2</v>
          </cell>
          <cell r="J2367">
            <v>2</v>
          </cell>
          <cell r="L2367" t="str">
            <v>{T}, Sacrifice an artifact: Add {R}{R} to your mana pool.</v>
          </cell>
          <cell r="M2367" t="str">
            <v>{2}{R}</v>
          </cell>
          <cell r="N2367" t="str">
            <v>{R}</v>
          </cell>
          <cell r="O2367">
            <v>3</v>
          </cell>
          <cell r="P2367" t="str">
            <v>R</v>
          </cell>
          <cell r="Q2367" t="str">
            <v>DS</v>
          </cell>
          <cell r="R2367">
            <v>65</v>
          </cell>
        </row>
        <row r="2368">
          <cell r="A2368" t="str">
            <v>YES</v>
          </cell>
          <cell r="E2368" t="str">
            <v>Last Word</v>
          </cell>
          <cell r="F2368" t="str">
            <v>Darksteel</v>
          </cell>
          <cell r="G2368" t="str">
            <v>R</v>
          </cell>
          <cell r="H2368" t="str">
            <v>Instant</v>
          </cell>
          <cell r="L2368" t="str">
            <v>Last Word can't be countered by spells or abilities. Counter target spell.</v>
          </cell>
          <cell r="M2368" t="str">
            <v>{2}{U}{U}</v>
          </cell>
          <cell r="O2368">
            <v>4</v>
          </cell>
          <cell r="P2368" t="str">
            <v>U</v>
          </cell>
          <cell r="Q2368" t="str">
            <v>DS</v>
          </cell>
          <cell r="R2368">
            <v>23</v>
          </cell>
        </row>
        <row r="2369">
          <cell r="E2369" t="str">
            <v>Leonin Battlemage</v>
          </cell>
          <cell r="F2369" t="str">
            <v>Darksteel</v>
          </cell>
          <cell r="G2369" t="str">
            <v>U</v>
          </cell>
          <cell r="H2369" t="str">
            <v>Creature — Cat Wizard</v>
          </cell>
          <cell r="I2369">
            <v>2</v>
          </cell>
          <cell r="J2369">
            <v>3</v>
          </cell>
          <cell r="L2369" t="str">
            <v>{T}: Target creature gets +1/+1 until end of turn. ?Whenever you cast a spell, you may untap Leonin Battlemage.</v>
          </cell>
          <cell r="M2369" t="str">
            <v>{3}{W}</v>
          </cell>
          <cell r="O2369">
            <v>4</v>
          </cell>
          <cell r="P2369" t="str">
            <v>W</v>
          </cell>
          <cell r="Q2369" t="str">
            <v>DS</v>
          </cell>
          <cell r="R2369">
            <v>5</v>
          </cell>
        </row>
        <row r="2370">
          <cell r="E2370" t="str">
            <v>Leonin Bola</v>
          </cell>
          <cell r="F2370" t="str">
            <v>Darksteel</v>
          </cell>
          <cell r="G2370" t="str">
            <v>C</v>
          </cell>
          <cell r="H2370" t="str">
            <v>Artifact — Equipment</v>
          </cell>
          <cell r="L2370" t="str">
            <v>Equipped creature has "{T}, Unattach Leonin Bola: Tap target creature."?Equip {1} #_({1}: Attach to target creature you control. Equip only as a sorcery. This card enters the battlefield unattached and stays on the battlefield if the creature leaves.)_#</v>
          </cell>
          <cell r="M2370" t="str">
            <v>{1}</v>
          </cell>
          <cell r="O2370">
            <v>1</v>
          </cell>
          <cell r="P2370" t="str">
            <v>A</v>
          </cell>
          <cell r="Q2370" t="str">
            <v>DS</v>
          </cell>
          <cell r="R2370">
            <v>127</v>
          </cell>
        </row>
        <row r="2371">
          <cell r="E2371" t="str">
            <v>Leonin Shikari</v>
          </cell>
          <cell r="F2371" t="str">
            <v>Darksteel</v>
          </cell>
          <cell r="G2371" t="str">
            <v>R</v>
          </cell>
          <cell r="H2371" t="str">
            <v>Creature — Cat Soldier</v>
          </cell>
          <cell r="I2371">
            <v>2</v>
          </cell>
          <cell r="J2371">
            <v>2</v>
          </cell>
          <cell r="L2371" t="str">
            <v>You may activate equip abilities any time you could cast an instant.</v>
          </cell>
          <cell r="M2371" t="str">
            <v>{1}{W}</v>
          </cell>
          <cell r="O2371">
            <v>2</v>
          </cell>
          <cell r="P2371" t="str">
            <v>W</v>
          </cell>
          <cell r="Q2371" t="str">
            <v>DS</v>
          </cell>
          <cell r="R2371">
            <v>6</v>
          </cell>
        </row>
        <row r="2372">
          <cell r="E2372" t="str">
            <v>Lich's Tomb</v>
          </cell>
          <cell r="F2372" t="str">
            <v>Darksteel</v>
          </cell>
          <cell r="G2372" t="str">
            <v>R</v>
          </cell>
          <cell r="H2372" t="str">
            <v>Artifact</v>
          </cell>
          <cell r="L2372" t="str">
            <v>You don't lose the game for having 0 or less life. Whenever you lose life, sacrifice a permanent for each 1 life you lost. #_(Damage causes loss of life.)_#</v>
          </cell>
          <cell r="M2372" t="str">
            <v>{4}</v>
          </cell>
          <cell r="O2372">
            <v>4</v>
          </cell>
          <cell r="P2372" t="str">
            <v>A</v>
          </cell>
          <cell r="Q2372" t="str">
            <v>DS</v>
          </cell>
          <cell r="R2372">
            <v>128</v>
          </cell>
        </row>
        <row r="2373">
          <cell r="A2373" t="str">
            <v>YES</v>
          </cell>
          <cell r="E2373" t="str">
            <v>Loxodon Mystic</v>
          </cell>
          <cell r="F2373" t="str">
            <v>Darksteel</v>
          </cell>
          <cell r="G2373" t="str">
            <v>C</v>
          </cell>
          <cell r="H2373" t="str">
            <v>Creature — Elephant Cleric</v>
          </cell>
          <cell r="I2373">
            <v>3</v>
          </cell>
          <cell r="J2373">
            <v>3</v>
          </cell>
          <cell r="L2373" t="str">
            <v>{W}, {T}: Tap target creature.</v>
          </cell>
          <cell r="M2373" t="str">
            <v>{3}{W}{W}</v>
          </cell>
          <cell r="O2373">
            <v>5</v>
          </cell>
          <cell r="P2373" t="str">
            <v>W</v>
          </cell>
          <cell r="Q2373" t="str">
            <v>DS</v>
          </cell>
          <cell r="R2373">
            <v>7</v>
          </cell>
        </row>
        <row r="2374">
          <cell r="A2374" t="str">
            <v>YES</v>
          </cell>
          <cell r="E2374" t="str">
            <v>Machinate</v>
          </cell>
          <cell r="F2374" t="str">
            <v>Darksteel</v>
          </cell>
          <cell r="G2374" t="str">
            <v>C</v>
          </cell>
          <cell r="H2374" t="str">
            <v>Instant</v>
          </cell>
          <cell r="L2374" t="str">
            <v>Look at the top X cards of your library, where X is the number of artifacts you control. Put one of those cards into your hand and the rest on the bottom of your library in any order.</v>
          </cell>
          <cell r="M2374" t="str">
            <v>{1}{U}{U}</v>
          </cell>
          <cell r="O2374">
            <v>3</v>
          </cell>
          <cell r="P2374" t="str">
            <v>U</v>
          </cell>
          <cell r="Q2374" t="str">
            <v>DS</v>
          </cell>
          <cell r="R2374">
            <v>24</v>
          </cell>
        </row>
        <row r="2375">
          <cell r="E2375" t="str">
            <v>Magnetic Flux</v>
          </cell>
          <cell r="F2375" t="str">
            <v>Darksteel</v>
          </cell>
          <cell r="G2375" t="str">
            <v>C</v>
          </cell>
          <cell r="H2375" t="str">
            <v>Instant</v>
          </cell>
          <cell r="L2375" t="str">
            <v>Artifact creatures you control gain flying until end of turn.</v>
          </cell>
          <cell r="M2375" t="str">
            <v>{2}{U}</v>
          </cell>
          <cell r="O2375">
            <v>3</v>
          </cell>
          <cell r="P2375" t="str">
            <v>U</v>
          </cell>
          <cell r="Q2375" t="str">
            <v>DS</v>
          </cell>
          <cell r="R2375">
            <v>25</v>
          </cell>
        </row>
        <row r="2376">
          <cell r="E2376" t="str">
            <v>Memnarch</v>
          </cell>
          <cell r="F2376" t="str">
            <v>Darksteel</v>
          </cell>
          <cell r="G2376" t="str">
            <v>R</v>
          </cell>
          <cell r="H2376" t="str">
            <v>Legendary Artifact Creature — Wizard</v>
          </cell>
          <cell r="I2376">
            <v>4</v>
          </cell>
          <cell r="J2376">
            <v>5</v>
          </cell>
          <cell r="L2376" t="str">
            <v>{1}{U}{U}: Target permanent becomes an artifact in addition to its other types. {3}{U}: Gain control of target artifact.</v>
          </cell>
          <cell r="M2376" t="str">
            <v>{7}</v>
          </cell>
          <cell r="O2376">
            <v>7</v>
          </cell>
          <cell r="P2376" t="str">
            <v>A</v>
          </cell>
          <cell r="Q2376" t="str">
            <v>DS</v>
          </cell>
          <cell r="R2376">
            <v>129</v>
          </cell>
        </row>
        <row r="2377">
          <cell r="E2377" t="str">
            <v>Mephitic Ooze</v>
          </cell>
          <cell r="F2377" t="str">
            <v>Darksteel</v>
          </cell>
          <cell r="G2377" t="str">
            <v>R</v>
          </cell>
          <cell r="H2377" t="str">
            <v>Creature — Ooze</v>
          </cell>
          <cell r="I2377">
            <v>0</v>
          </cell>
          <cell r="J2377">
            <v>5</v>
          </cell>
          <cell r="L2377" t="str">
            <v>Mephitic Ooze gets +1/+0 for each artifact you control. Whenever Mephitic Ooze deals combat damage to a creature, destroy that creature. The creature can't be regenerated.</v>
          </cell>
          <cell r="M2377" t="str">
            <v>{4}{B}</v>
          </cell>
          <cell r="O2377">
            <v>5</v>
          </cell>
          <cell r="P2377" t="str">
            <v>B</v>
          </cell>
          <cell r="Q2377" t="str">
            <v>DS</v>
          </cell>
          <cell r="R2377">
            <v>47</v>
          </cell>
        </row>
        <row r="2378">
          <cell r="E2378" t="str">
            <v>Metal Fatigue</v>
          </cell>
          <cell r="F2378" t="str">
            <v>Darksteel</v>
          </cell>
          <cell r="G2378" t="str">
            <v>C</v>
          </cell>
          <cell r="H2378" t="str">
            <v>Instant</v>
          </cell>
          <cell r="L2378" t="str">
            <v>Tap all artifacts.</v>
          </cell>
          <cell r="M2378" t="str">
            <v>{2}{W}</v>
          </cell>
          <cell r="O2378">
            <v>3</v>
          </cell>
          <cell r="P2378" t="str">
            <v>W</v>
          </cell>
          <cell r="Q2378" t="str">
            <v>DS</v>
          </cell>
          <cell r="R2378">
            <v>8</v>
          </cell>
        </row>
        <row r="2379">
          <cell r="A2379" t="str">
            <v>YES (Foil)</v>
          </cell>
          <cell r="E2379" t="str">
            <v>Mirrodin's Core</v>
          </cell>
          <cell r="F2379" t="str">
            <v>Darksteel</v>
          </cell>
          <cell r="G2379" t="str">
            <v>U</v>
          </cell>
          <cell r="H2379" t="str">
            <v>Land</v>
          </cell>
          <cell r="L2379" t="str">
            <v>{T}: Add {1} to your mana pool. {T}: Put a charge counter on Mirrodin's Core. {T}, Remove a charge counter from Mirrodin's Core: Add one mana of any color to your mana pool.</v>
          </cell>
          <cell r="N2379" t="str">
            <v>{W}{U}{B}{R}{G}</v>
          </cell>
          <cell r="O2379">
            <v>0</v>
          </cell>
          <cell r="P2379" t="str">
            <v>L</v>
          </cell>
          <cell r="Q2379" t="str">
            <v>DS</v>
          </cell>
          <cell r="R2379">
            <v>165</v>
          </cell>
        </row>
        <row r="2380">
          <cell r="A2380" t="str">
            <v>YES</v>
          </cell>
          <cell r="E2380" t="str">
            <v>Murderous Spoils</v>
          </cell>
          <cell r="F2380" t="str">
            <v>Darksteel</v>
          </cell>
          <cell r="G2380" t="str">
            <v>U</v>
          </cell>
          <cell r="H2380" t="str">
            <v>Instant</v>
          </cell>
          <cell r="L2380" t="str">
            <v>Destroy target nonblack creature. It can't be regenerated. You gain control of all Equipment that was attached to it. #_(This effect lasts indefinitely.)_#</v>
          </cell>
          <cell r="M2380" t="str">
            <v>{5}{B}</v>
          </cell>
          <cell r="O2380">
            <v>6</v>
          </cell>
          <cell r="P2380" t="str">
            <v>B</v>
          </cell>
          <cell r="Q2380" t="str">
            <v>DS</v>
          </cell>
          <cell r="R2380">
            <v>48</v>
          </cell>
        </row>
        <row r="2381">
          <cell r="E2381" t="str">
            <v>Mycosynth Lattice</v>
          </cell>
          <cell r="F2381" t="str">
            <v>Darksteel</v>
          </cell>
          <cell r="G2381" t="str">
            <v>R</v>
          </cell>
          <cell r="H2381" t="str">
            <v>Artifact</v>
          </cell>
          <cell r="L2381" t="str">
            <v>All permanents are artifacts in addition to their other types. All cards that aren't on the battlefield, spells, and permanents are colorless. Players may spend mana as though it were mana of any color.</v>
          </cell>
          <cell r="M2381" t="str">
            <v>{6}</v>
          </cell>
          <cell r="O2381">
            <v>6</v>
          </cell>
          <cell r="P2381" t="str">
            <v>A</v>
          </cell>
          <cell r="Q2381" t="str">
            <v>DS</v>
          </cell>
          <cell r="R2381">
            <v>130</v>
          </cell>
        </row>
        <row r="2382">
          <cell r="A2382" t="str">
            <v>YES</v>
          </cell>
          <cell r="E2382" t="str">
            <v>Myr Landshaper</v>
          </cell>
          <cell r="F2382" t="str">
            <v>Darksteel</v>
          </cell>
          <cell r="G2382" t="str">
            <v>C</v>
          </cell>
          <cell r="H2382" t="str">
            <v>Artifact Creature — Myr</v>
          </cell>
          <cell r="I2382">
            <v>1</v>
          </cell>
          <cell r="J2382">
            <v>1</v>
          </cell>
          <cell r="L2382" t="str">
            <v>{T}: Target land becomes an artifact in addition to its other types until end of turn.</v>
          </cell>
          <cell r="M2382" t="str">
            <v>{3}</v>
          </cell>
          <cell r="O2382">
            <v>3</v>
          </cell>
          <cell r="P2382" t="str">
            <v>A</v>
          </cell>
          <cell r="Q2382" t="str">
            <v>DS</v>
          </cell>
          <cell r="R2382">
            <v>131</v>
          </cell>
        </row>
        <row r="2383">
          <cell r="E2383" t="str">
            <v>Myr Matrix</v>
          </cell>
          <cell r="F2383" t="str">
            <v>Darksteel</v>
          </cell>
          <cell r="G2383" t="str">
            <v>R</v>
          </cell>
          <cell r="H2383" t="str">
            <v>Artifact</v>
          </cell>
          <cell r="L2383" t="str">
            <v>Myr Matrix is indestructible. #_("Destroy" effects and lethal damage don't destroy it.)_#?Myr creatures get +1/+1. {5}: Put a 1/1 colorless Myr artifact creature token onto the battlefield.</v>
          </cell>
          <cell r="M2383" t="str">
            <v>{5}</v>
          </cell>
          <cell r="O2383">
            <v>5</v>
          </cell>
          <cell r="P2383" t="str">
            <v>A</v>
          </cell>
          <cell r="Q2383" t="str">
            <v>DS</v>
          </cell>
          <cell r="R2383">
            <v>132</v>
          </cell>
        </row>
        <row r="2384">
          <cell r="A2384" t="str">
            <v>YES</v>
          </cell>
          <cell r="E2384" t="str">
            <v>Myr Moonvessel</v>
          </cell>
          <cell r="F2384" t="str">
            <v>Darksteel</v>
          </cell>
          <cell r="G2384" t="str">
            <v>C</v>
          </cell>
          <cell r="H2384" t="str">
            <v>Artifact Creature — Myr</v>
          </cell>
          <cell r="I2384">
            <v>1</v>
          </cell>
          <cell r="J2384">
            <v>1</v>
          </cell>
          <cell r="L2384" t="str">
            <v>When Myr Moonvessel dies, add {1} to your mana pool.</v>
          </cell>
          <cell r="M2384" t="str">
            <v>{1}</v>
          </cell>
          <cell r="N2384" t="str">
            <v>{X}</v>
          </cell>
          <cell r="O2384">
            <v>1</v>
          </cell>
          <cell r="P2384" t="str">
            <v>A</v>
          </cell>
          <cell r="Q2384" t="str">
            <v>DS</v>
          </cell>
          <cell r="R2384">
            <v>133</v>
          </cell>
        </row>
        <row r="2385">
          <cell r="A2385" t="str">
            <v>YES</v>
          </cell>
          <cell r="E2385" t="str">
            <v>Nemesis Mask</v>
          </cell>
          <cell r="F2385" t="str">
            <v>Darksteel</v>
          </cell>
          <cell r="G2385" t="str">
            <v>U</v>
          </cell>
          <cell r="H2385" t="str">
            <v>Artifact — Equipment</v>
          </cell>
          <cell r="L2385" t="str">
            <v>All creatures able to block equipped creature do so. Equip {3} #_({3}: Attach to target creature you control. Equip only as a sorcery. This card enters the battlefield unattached and stays on the battlefield if the creature leaves.)_#</v>
          </cell>
          <cell r="M2385" t="str">
            <v>{3}</v>
          </cell>
          <cell r="O2385">
            <v>3</v>
          </cell>
          <cell r="P2385" t="str">
            <v>A</v>
          </cell>
          <cell r="Q2385" t="str">
            <v>DS</v>
          </cell>
          <cell r="R2385">
            <v>134</v>
          </cell>
        </row>
        <row r="2386">
          <cell r="E2386" t="str">
            <v>Neurok Prodigy</v>
          </cell>
          <cell r="F2386" t="str">
            <v>Darksteel</v>
          </cell>
          <cell r="G2386" t="str">
            <v>C</v>
          </cell>
          <cell r="H2386" t="str">
            <v>Creature — Human Wizard</v>
          </cell>
          <cell r="I2386">
            <v>2</v>
          </cell>
          <cell r="J2386">
            <v>1</v>
          </cell>
          <cell r="L2386" t="str">
            <v>Flying?Discard an artifact card: Return Neurok Prodigy to its owner's hand.</v>
          </cell>
          <cell r="M2386" t="str">
            <v>{2}{U}</v>
          </cell>
          <cell r="O2386">
            <v>3</v>
          </cell>
          <cell r="P2386" t="str">
            <v>U</v>
          </cell>
          <cell r="Q2386" t="str">
            <v>DS</v>
          </cell>
          <cell r="R2386">
            <v>26</v>
          </cell>
        </row>
        <row r="2387">
          <cell r="A2387" t="str">
            <v>YES</v>
          </cell>
          <cell r="E2387" t="str">
            <v>Neurok Transmuter</v>
          </cell>
          <cell r="F2387" t="str">
            <v>Darksteel</v>
          </cell>
          <cell r="G2387" t="str">
            <v>U</v>
          </cell>
          <cell r="H2387" t="str">
            <v>Creature — Human Wizard</v>
          </cell>
          <cell r="I2387">
            <v>2</v>
          </cell>
          <cell r="J2387">
            <v>2</v>
          </cell>
          <cell r="L2387" t="str">
            <v>{U}: Target creature becomes an artifact in addition to its other types until end of turn. {U}: Until end of turn, target artifact creature becomes blue and isn't an artifact.</v>
          </cell>
          <cell r="M2387" t="str">
            <v>{2}{U}</v>
          </cell>
          <cell r="O2387">
            <v>3</v>
          </cell>
          <cell r="P2387" t="str">
            <v>U</v>
          </cell>
          <cell r="Q2387" t="str">
            <v>DS</v>
          </cell>
          <cell r="R2387">
            <v>27</v>
          </cell>
        </row>
        <row r="2388">
          <cell r="E2388" t="str">
            <v>Nim Abomination</v>
          </cell>
          <cell r="F2388" t="str">
            <v>Darksteel</v>
          </cell>
          <cell r="G2388" t="str">
            <v>U</v>
          </cell>
          <cell r="H2388" t="str">
            <v>Creature — Zombie</v>
          </cell>
          <cell r="I2388">
            <v>3</v>
          </cell>
          <cell r="J2388">
            <v>4</v>
          </cell>
          <cell r="L2388" t="str">
            <v>At the beginning of your end step, if Nim Abomination is untapped, you lose 3 life.</v>
          </cell>
          <cell r="M2388" t="str">
            <v>{2}{B}</v>
          </cell>
          <cell r="O2388">
            <v>3</v>
          </cell>
          <cell r="P2388" t="str">
            <v>B</v>
          </cell>
          <cell r="Q2388" t="str">
            <v>DS</v>
          </cell>
          <cell r="R2388">
            <v>49</v>
          </cell>
        </row>
        <row r="2389">
          <cell r="A2389" t="str">
            <v>YES</v>
          </cell>
          <cell r="E2389" t="str">
            <v>Nourish</v>
          </cell>
          <cell r="F2389" t="str">
            <v>Darksteel</v>
          </cell>
          <cell r="G2389" t="str">
            <v>C</v>
          </cell>
          <cell r="H2389" t="str">
            <v>Instant</v>
          </cell>
          <cell r="L2389" t="str">
            <v>You gain 6 life.</v>
          </cell>
          <cell r="M2389" t="str">
            <v>{G}{G}</v>
          </cell>
          <cell r="O2389">
            <v>2</v>
          </cell>
          <cell r="P2389" t="str">
            <v>G</v>
          </cell>
          <cell r="Q2389" t="str">
            <v>DS</v>
          </cell>
          <cell r="R2389">
            <v>78</v>
          </cell>
        </row>
        <row r="2390">
          <cell r="A2390" t="str">
            <v>YES</v>
          </cell>
          <cell r="E2390" t="str">
            <v>Oxidda Golem</v>
          </cell>
          <cell r="F2390" t="str">
            <v>Darksteel</v>
          </cell>
          <cell r="G2390" t="str">
            <v>C</v>
          </cell>
          <cell r="H2390" t="str">
            <v>Artifact Creature — Golem</v>
          </cell>
          <cell r="I2390">
            <v>3</v>
          </cell>
          <cell r="J2390">
            <v>2</v>
          </cell>
          <cell r="L2390" t="str">
            <v>Affinity for Mountains #_(This spell costs {1} less to cast for each Mountain you control.)_#?Haste</v>
          </cell>
          <cell r="M2390" t="str">
            <v>{6}</v>
          </cell>
          <cell r="O2390">
            <v>6</v>
          </cell>
          <cell r="P2390" t="str">
            <v>A</v>
          </cell>
          <cell r="Q2390" t="str">
            <v>DS</v>
          </cell>
          <cell r="R2390">
            <v>135</v>
          </cell>
        </row>
        <row r="2391">
          <cell r="A2391" t="str">
            <v>YES</v>
          </cell>
          <cell r="E2391" t="str">
            <v>Oxidize</v>
          </cell>
          <cell r="F2391" t="str">
            <v>Darksteel</v>
          </cell>
          <cell r="G2391" t="str">
            <v>U</v>
          </cell>
          <cell r="H2391" t="str">
            <v>Instant</v>
          </cell>
          <cell r="L2391" t="str">
            <v>Destroy target artifact. It can't be regenerated.</v>
          </cell>
          <cell r="M2391" t="str">
            <v>{G}</v>
          </cell>
          <cell r="O2391">
            <v>1</v>
          </cell>
          <cell r="P2391" t="str">
            <v>G</v>
          </cell>
          <cell r="Q2391" t="str">
            <v>DS</v>
          </cell>
          <cell r="R2391">
            <v>79</v>
          </cell>
        </row>
        <row r="2392">
          <cell r="E2392" t="str">
            <v>Panoptic Mirror</v>
          </cell>
          <cell r="F2392" t="str">
            <v>Darksteel</v>
          </cell>
          <cell r="G2392" t="str">
            <v>R</v>
          </cell>
          <cell r="H2392" t="str">
            <v>Artifact</v>
          </cell>
          <cell r="L2392" t="str">
            <v>Imprint — {X}, {T}: You may exile an instant or sorcery card with converted mana cost X from your hand. At the beginning of your upkeep, you may copy a card exiled with Panoptic Mirror. If you do, you may cast the copy without paying its mana cost.</v>
          </cell>
          <cell r="M2392" t="str">
            <v>{5}</v>
          </cell>
          <cell r="O2392">
            <v>5</v>
          </cell>
          <cell r="P2392" t="str">
            <v>A</v>
          </cell>
          <cell r="Q2392" t="str">
            <v>DS</v>
          </cell>
          <cell r="R2392">
            <v>136</v>
          </cell>
        </row>
        <row r="2393">
          <cell r="E2393" t="str">
            <v>Pristine Angel</v>
          </cell>
          <cell r="F2393" t="str">
            <v>Darksteel</v>
          </cell>
          <cell r="G2393" t="str">
            <v>R</v>
          </cell>
          <cell r="H2393" t="str">
            <v>Creature — Angel</v>
          </cell>
          <cell r="I2393">
            <v>4</v>
          </cell>
          <cell r="J2393">
            <v>4</v>
          </cell>
          <cell r="L2393" t="str">
            <v>Flying. As long as Pristine Angel is untapped, it has protection from artifacts and from all colors. Whenever you cast a spell, you may untap Pristine Angel.</v>
          </cell>
          <cell r="M2393" t="str">
            <v>{4}{W}{W}</v>
          </cell>
          <cell r="O2393">
            <v>6</v>
          </cell>
          <cell r="P2393" t="str">
            <v>W</v>
          </cell>
          <cell r="Q2393" t="str">
            <v>DS</v>
          </cell>
          <cell r="R2393">
            <v>9</v>
          </cell>
        </row>
        <row r="2394">
          <cell r="A2394" t="str">
            <v>YES</v>
          </cell>
          <cell r="E2394" t="str">
            <v>Psychic Overload</v>
          </cell>
          <cell r="F2394" t="str">
            <v>Darksteel</v>
          </cell>
          <cell r="G2394" t="str">
            <v>U</v>
          </cell>
          <cell r="H2394" t="str">
            <v>Enchantment — Aura</v>
          </cell>
          <cell r="L2394" t="str">
            <v>Enchant permanent?When Psychic Overload enters the battlefield, tap enchanted permanent. Enchanted permanent doesn't untap during its controller's untap step. Enchanted permanent has "Discard two artifact cards: Untap this permanent."</v>
          </cell>
          <cell r="M2394" t="str">
            <v>{3}{U}</v>
          </cell>
          <cell r="O2394">
            <v>4</v>
          </cell>
          <cell r="P2394" t="str">
            <v>U</v>
          </cell>
          <cell r="Q2394" t="str">
            <v>DS</v>
          </cell>
          <cell r="R2394">
            <v>28</v>
          </cell>
        </row>
        <row r="2395">
          <cell r="E2395" t="str">
            <v>Pteron Ghost</v>
          </cell>
          <cell r="F2395" t="str">
            <v>Darksteel</v>
          </cell>
          <cell r="G2395" t="str">
            <v>C</v>
          </cell>
          <cell r="H2395" t="str">
            <v>Creature — Spirit</v>
          </cell>
          <cell r="I2395">
            <v>1</v>
          </cell>
          <cell r="J2395">
            <v>1</v>
          </cell>
          <cell r="L2395" t="str">
            <v>Flying?Sacrifice Pteron Ghost: Regenerate target artifact.</v>
          </cell>
          <cell r="M2395" t="str">
            <v>{1}{W}</v>
          </cell>
          <cell r="O2395">
            <v>2</v>
          </cell>
          <cell r="P2395" t="str">
            <v>W</v>
          </cell>
          <cell r="Q2395" t="str">
            <v>DS</v>
          </cell>
          <cell r="R2395">
            <v>10</v>
          </cell>
        </row>
        <row r="2396">
          <cell r="A2396" t="str">
            <v>YES</v>
          </cell>
          <cell r="E2396" t="str">
            <v>Pulse of the Dross</v>
          </cell>
          <cell r="F2396" t="str">
            <v>Darksteel</v>
          </cell>
          <cell r="G2396" t="str">
            <v>R</v>
          </cell>
          <cell r="H2396" t="str">
            <v>Sorcery</v>
          </cell>
          <cell r="L2396" t="str">
            <v>Target player reveals three cards from his or her hand and you choose one of them. That player discards that card. Then if that player has more cards in hand than you, return Pulse of the Dross to its owner's hand.</v>
          </cell>
          <cell r="M2396" t="str">
            <v>{1}{B}{B}</v>
          </cell>
          <cell r="O2396">
            <v>3</v>
          </cell>
          <cell r="P2396" t="str">
            <v>B</v>
          </cell>
          <cell r="Q2396" t="str">
            <v>DS</v>
          </cell>
          <cell r="R2396">
            <v>50</v>
          </cell>
        </row>
        <row r="2397">
          <cell r="A2397" t="str">
            <v>YES</v>
          </cell>
          <cell r="E2397" t="str">
            <v>Pulse of the Fields</v>
          </cell>
          <cell r="F2397" t="str">
            <v>Darksteel</v>
          </cell>
          <cell r="G2397" t="str">
            <v>R</v>
          </cell>
          <cell r="H2397" t="str">
            <v>Instant</v>
          </cell>
          <cell r="L2397" t="str">
            <v>You gain 4 life. Then if an opponent has more life than you, return Pulse of the Fields to its owner's hand.</v>
          </cell>
          <cell r="M2397" t="str">
            <v>{1}{W}{W}</v>
          </cell>
          <cell r="O2397">
            <v>3</v>
          </cell>
          <cell r="P2397" t="str">
            <v>W</v>
          </cell>
          <cell r="Q2397" t="str">
            <v>DS</v>
          </cell>
          <cell r="R2397">
            <v>11</v>
          </cell>
        </row>
        <row r="2398">
          <cell r="E2398" t="str">
            <v>Pulse of the Forge</v>
          </cell>
          <cell r="F2398" t="str">
            <v>Darksteel</v>
          </cell>
          <cell r="G2398" t="str">
            <v>R</v>
          </cell>
          <cell r="H2398" t="str">
            <v>Instant</v>
          </cell>
          <cell r="L2398" t="str">
            <v>Pulse of the Forge deals 4 damage to target player. Then if that player has more life than you, return Pulse of the Forge to its owner's hand.</v>
          </cell>
          <cell r="M2398" t="str">
            <v>{1}{R}{R}</v>
          </cell>
          <cell r="O2398">
            <v>3</v>
          </cell>
          <cell r="P2398" t="str">
            <v>R</v>
          </cell>
          <cell r="Q2398" t="str">
            <v>DS</v>
          </cell>
          <cell r="R2398">
            <v>66</v>
          </cell>
        </row>
        <row r="2399">
          <cell r="A2399" t="str">
            <v>YES (Foil)</v>
          </cell>
          <cell r="E2399" t="str">
            <v>Pulse of the Grid</v>
          </cell>
          <cell r="F2399" t="str">
            <v>Darksteel</v>
          </cell>
          <cell r="G2399" t="str">
            <v>R</v>
          </cell>
          <cell r="H2399" t="str">
            <v>Instant</v>
          </cell>
          <cell r="L2399" t="str">
            <v>Draw two cards, then discard a card. Then if an opponent has more cards in hand than you, return Pulse of the Grid to its owner's hand.</v>
          </cell>
          <cell r="M2399" t="str">
            <v>{1}{U}{U}</v>
          </cell>
          <cell r="O2399">
            <v>3</v>
          </cell>
          <cell r="P2399" t="str">
            <v>U</v>
          </cell>
          <cell r="Q2399" t="str">
            <v>DS</v>
          </cell>
          <cell r="R2399">
            <v>29</v>
          </cell>
        </row>
        <row r="2400">
          <cell r="A2400" t="str">
            <v>YES (Foil)</v>
          </cell>
          <cell r="E2400" t="str">
            <v>Pulse of the Tangle</v>
          </cell>
          <cell r="F2400" t="str">
            <v>Darksteel</v>
          </cell>
          <cell r="G2400" t="str">
            <v>R</v>
          </cell>
          <cell r="H2400" t="str">
            <v>Sorcery</v>
          </cell>
          <cell r="L2400" t="str">
            <v>Put a 3/3 green Beast creature token onto the battlefield. Then if an opponent controls more creatures than you, return Pulse of the Tangle to its owner's hand.</v>
          </cell>
          <cell r="M2400" t="str">
            <v>{1}{G}{G}</v>
          </cell>
          <cell r="O2400">
            <v>3</v>
          </cell>
          <cell r="P2400" t="str">
            <v>G</v>
          </cell>
          <cell r="Q2400" t="str">
            <v>DS</v>
          </cell>
          <cell r="R2400">
            <v>80</v>
          </cell>
        </row>
        <row r="2401">
          <cell r="A2401" t="str">
            <v>YES (Foil)</v>
          </cell>
          <cell r="E2401" t="str">
            <v>Purge</v>
          </cell>
          <cell r="F2401" t="str">
            <v>Darksteel</v>
          </cell>
          <cell r="G2401" t="str">
            <v>U</v>
          </cell>
          <cell r="H2401" t="str">
            <v>Instant</v>
          </cell>
          <cell r="L2401" t="str">
            <v>Destroy target artifact creature or black creature. It can't be regenerated.</v>
          </cell>
          <cell r="M2401" t="str">
            <v>{1}{W}</v>
          </cell>
          <cell r="O2401">
            <v>2</v>
          </cell>
          <cell r="P2401" t="str">
            <v>W</v>
          </cell>
          <cell r="Q2401" t="str">
            <v>DS</v>
          </cell>
          <cell r="R2401">
            <v>12</v>
          </cell>
        </row>
        <row r="2402">
          <cell r="E2402" t="str">
            <v>Quicksilver Behemoth</v>
          </cell>
          <cell r="F2402" t="str">
            <v>Darksteel</v>
          </cell>
          <cell r="G2402" t="str">
            <v>C</v>
          </cell>
          <cell r="H2402" t="str">
            <v>Creature — Beast</v>
          </cell>
          <cell r="I2402">
            <v>4</v>
          </cell>
          <cell r="J2402">
            <v>5</v>
          </cell>
          <cell r="L2402" t="str">
            <v>Affinity for artifacts #_(This spell costs {1} less to cast for each artifact you control.)_#?When Quicksilver Behemoth attacks or blocks, return it to its owner's hand at end of combat. #_(Return it only if it's on the battlefield.)_#</v>
          </cell>
          <cell r="M2402" t="str">
            <v>{6}{U}</v>
          </cell>
          <cell r="O2402">
            <v>7</v>
          </cell>
          <cell r="P2402" t="str">
            <v>U</v>
          </cell>
          <cell r="Q2402" t="str">
            <v>DS</v>
          </cell>
          <cell r="R2402">
            <v>30</v>
          </cell>
        </row>
        <row r="2403">
          <cell r="A2403" t="str">
            <v>YES</v>
          </cell>
          <cell r="E2403" t="str">
            <v>Razor Golem</v>
          </cell>
          <cell r="F2403" t="str">
            <v>Darksteel</v>
          </cell>
          <cell r="G2403" t="str">
            <v>C</v>
          </cell>
          <cell r="H2403" t="str">
            <v>Artifact Creature — Golem</v>
          </cell>
          <cell r="I2403">
            <v>3</v>
          </cell>
          <cell r="J2403">
            <v>4</v>
          </cell>
          <cell r="L2403" t="str">
            <v>Affinity for Plains #_(This spell costs {1} less to cast for each Plains you control.)_#?Vigilance</v>
          </cell>
          <cell r="M2403" t="str">
            <v>{6}</v>
          </cell>
          <cell r="O2403">
            <v>6</v>
          </cell>
          <cell r="P2403" t="str">
            <v>A</v>
          </cell>
          <cell r="Q2403" t="str">
            <v>DS</v>
          </cell>
          <cell r="R2403">
            <v>137</v>
          </cell>
        </row>
        <row r="2404">
          <cell r="A2404" t="str">
            <v>YES</v>
          </cell>
          <cell r="E2404" t="str">
            <v>Reap and Sow</v>
          </cell>
          <cell r="F2404" t="str">
            <v>Darksteel</v>
          </cell>
          <cell r="G2404" t="str">
            <v>C</v>
          </cell>
          <cell r="H2404" t="str">
            <v>Sorcery</v>
          </cell>
          <cell r="L2404" t="str">
            <v>Choose one — Destroy target land; or search your library for a land card, put that card onto the battlefield, then shuffle your library. Entwine {1}{G} #_(Choose both if you pay the entwine cost.)_#</v>
          </cell>
          <cell r="M2404" t="str">
            <v>{3}{G}</v>
          </cell>
          <cell r="O2404">
            <v>4</v>
          </cell>
          <cell r="P2404" t="str">
            <v>G</v>
          </cell>
          <cell r="Q2404" t="str">
            <v>DS</v>
          </cell>
          <cell r="R2404">
            <v>81</v>
          </cell>
        </row>
        <row r="2405">
          <cell r="E2405" t="str">
            <v>Rebuking Ceremony</v>
          </cell>
          <cell r="F2405" t="str">
            <v>Darksteel</v>
          </cell>
          <cell r="G2405" t="str">
            <v>R</v>
          </cell>
          <cell r="H2405" t="str">
            <v>Sorcery</v>
          </cell>
          <cell r="L2405" t="str">
            <v>Put two target artifacts on top of their owners' libraries.</v>
          </cell>
          <cell r="M2405" t="str">
            <v>{3}{G}{G}</v>
          </cell>
          <cell r="O2405">
            <v>5</v>
          </cell>
          <cell r="P2405" t="str">
            <v>G</v>
          </cell>
          <cell r="Q2405" t="str">
            <v>DS</v>
          </cell>
          <cell r="R2405">
            <v>82</v>
          </cell>
        </row>
        <row r="2406">
          <cell r="E2406" t="str">
            <v>Reshape</v>
          </cell>
          <cell r="F2406" t="str">
            <v>Darksteel</v>
          </cell>
          <cell r="G2406" t="str">
            <v>R</v>
          </cell>
          <cell r="H2406" t="str">
            <v>Sorcery</v>
          </cell>
          <cell r="L2406" t="str">
            <v>As an additional cost to cast Reshape, sacrifice an artifact. Search your library for an artifact card with converted mana cost X or less and put it onto the battlefield. Then shuffle your library.</v>
          </cell>
          <cell r="M2406" t="str">
            <v>{X}{U}{U}</v>
          </cell>
          <cell r="O2406">
            <v>2</v>
          </cell>
          <cell r="P2406" t="str">
            <v>U</v>
          </cell>
          <cell r="Q2406" t="str">
            <v>DS</v>
          </cell>
          <cell r="R2406">
            <v>31</v>
          </cell>
        </row>
        <row r="2407">
          <cell r="E2407" t="str">
            <v>Retract</v>
          </cell>
          <cell r="F2407" t="str">
            <v>Darksteel</v>
          </cell>
          <cell r="G2407" t="str">
            <v>R</v>
          </cell>
          <cell r="H2407" t="str">
            <v>Instant</v>
          </cell>
          <cell r="L2407" t="str">
            <v>Return all artifacts you control to their owner's hand.</v>
          </cell>
          <cell r="M2407" t="str">
            <v>{U}</v>
          </cell>
          <cell r="O2407">
            <v>1</v>
          </cell>
          <cell r="P2407" t="str">
            <v>U</v>
          </cell>
          <cell r="Q2407" t="str">
            <v>DS</v>
          </cell>
          <cell r="R2407">
            <v>32</v>
          </cell>
        </row>
        <row r="2408">
          <cell r="A2408" t="str">
            <v>YES</v>
          </cell>
          <cell r="E2408" t="str">
            <v>Ritual of Restoration</v>
          </cell>
          <cell r="F2408" t="str">
            <v>Darksteel</v>
          </cell>
          <cell r="G2408" t="str">
            <v>C</v>
          </cell>
          <cell r="H2408" t="str">
            <v>Sorcery</v>
          </cell>
          <cell r="L2408" t="str">
            <v>Return target artifact card from your graveyard to your hand.</v>
          </cell>
          <cell r="M2408" t="str">
            <v>{W}</v>
          </cell>
          <cell r="O2408">
            <v>1</v>
          </cell>
          <cell r="P2408" t="str">
            <v>W</v>
          </cell>
          <cell r="Q2408" t="str">
            <v>DS</v>
          </cell>
          <cell r="R2408">
            <v>13</v>
          </cell>
        </row>
        <row r="2409">
          <cell r="A2409" t="str">
            <v>YES</v>
          </cell>
          <cell r="E2409" t="str">
            <v>Roaring Slagwurm</v>
          </cell>
          <cell r="F2409" t="str">
            <v>Darksteel</v>
          </cell>
          <cell r="G2409" t="str">
            <v>R</v>
          </cell>
          <cell r="H2409" t="str">
            <v>Creature — Wurm</v>
          </cell>
          <cell r="I2409">
            <v>6</v>
          </cell>
          <cell r="J2409">
            <v>4</v>
          </cell>
          <cell r="L2409" t="str">
            <v>Whenever Roaring Slagwurm attacks, tap all artifacts.</v>
          </cell>
          <cell r="M2409" t="str">
            <v>{5}{G}{G}</v>
          </cell>
          <cell r="O2409">
            <v>7</v>
          </cell>
          <cell r="P2409" t="str">
            <v>G</v>
          </cell>
          <cell r="Q2409" t="str">
            <v>DS</v>
          </cell>
          <cell r="R2409">
            <v>83</v>
          </cell>
        </row>
        <row r="2410">
          <cell r="E2410" t="str">
            <v>Savage Beating</v>
          </cell>
          <cell r="F2410" t="str">
            <v>Darksteel</v>
          </cell>
          <cell r="G2410" t="str">
            <v>R</v>
          </cell>
          <cell r="H2410" t="str">
            <v>Instant</v>
          </cell>
          <cell r="L2410" t="str">
            <v>Cast Savage Beating only during your turn and only during combat. Choose one — Creatures you control gain double strike until end of turn; or untap all creatures you control and after this phase, there is an additional combat phase. Entwine {1}{R} #_(Choose both if you pay the entwine cost.)_#</v>
          </cell>
          <cell r="M2410" t="str">
            <v>{3}{R}{R}</v>
          </cell>
          <cell r="O2410">
            <v>5</v>
          </cell>
          <cell r="P2410" t="str">
            <v>R</v>
          </cell>
          <cell r="Q2410" t="str">
            <v>DS</v>
          </cell>
          <cell r="R2410">
            <v>67</v>
          </cell>
        </row>
        <row r="2411">
          <cell r="E2411" t="str">
            <v>Scavenging Scarab</v>
          </cell>
          <cell r="F2411" t="str">
            <v>Darksteel</v>
          </cell>
          <cell r="G2411" t="str">
            <v>C</v>
          </cell>
          <cell r="H2411" t="str">
            <v>Creature — Insect</v>
          </cell>
          <cell r="I2411">
            <v>3</v>
          </cell>
          <cell r="J2411">
            <v>3</v>
          </cell>
          <cell r="L2411" t="str">
            <v>Scavenging Scarab can't block.</v>
          </cell>
          <cell r="M2411" t="str">
            <v>{3}{B}</v>
          </cell>
          <cell r="O2411">
            <v>4</v>
          </cell>
          <cell r="P2411" t="str">
            <v>B</v>
          </cell>
          <cell r="Q2411" t="str">
            <v>DS</v>
          </cell>
          <cell r="R2411">
            <v>51</v>
          </cell>
        </row>
        <row r="2412">
          <cell r="E2412" t="str">
            <v>Screams from Within</v>
          </cell>
          <cell r="F2412" t="str">
            <v>Darksteel</v>
          </cell>
          <cell r="G2412" t="str">
            <v>U</v>
          </cell>
          <cell r="H2412" t="str">
            <v>Enchantment — Aura</v>
          </cell>
          <cell r="L2412" t="str">
            <v>Enchant creature?Enchanted creature gets -1/-1. When enchanted creature dies, return Screams from Within from your graveyard to the battlefield.</v>
          </cell>
          <cell r="M2412" t="str">
            <v>{1}{B}{B}</v>
          </cell>
          <cell r="O2412">
            <v>3</v>
          </cell>
          <cell r="P2412" t="str">
            <v>B</v>
          </cell>
          <cell r="Q2412" t="str">
            <v>DS</v>
          </cell>
          <cell r="R2412">
            <v>52</v>
          </cell>
        </row>
        <row r="2413">
          <cell r="A2413" t="str">
            <v>YES</v>
          </cell>
          <cell r="E2413" t="str">
            <v>Scrounge</v>
          </cell>
          <cell r="F2413" t="str">
            <v>Darksteel</v>
          </cell>
          <cell r="G2413" t="str">
            <v>U</v>
          </cell>
          <cell r="H2413" t="str">
            <v>Sorcery</v>
          </cell>
          <cell r="L2413" t="str">
            <v>Target opponent chooses an artifact card in his or her graveyard. Put that card onto the battlefield under your control.</v>
          </cell>
          <cell r="M2413" t="str">
            <v>{2}{B}</v>
          </cell>
          <cell r="O2413">
            <v>3</v>
          </cell>
          <cell r="P2413" t="str">
            <v>B</v>
          </cell>
          <cell r="Q2413" t="str">
            <v>DS</v>
          </cell>
          <cell r="R2413">
            <v>53</v>
          </cell>
        </row>
        <row r="2414">
          <cell r="A2414" t="str">
            <v>YES (Foil)</v>
          </cell>
          <cell r="E2414" t="str">
            <v>Second Sight</v>
          </cell>
          <cell r="F2414" t="str">
            <v>Darksteel</v>
          </cell>
          <cell r="G2414" t="str">
            <v>U</v>
          </cell>
          <cell r="H2414" t="str">
            <v>Instant</v>
          </cell>
          <cell r="L2414" t="str">
            <v>Choose one — Look at the top five cards of target opponent's library, then put them back in any order; or look at the top five cards of your library, then put them back in any order. Entwine {U} #_(Choose both if you pay the entwine cost.)_#</v>
          </cell>
          <cell r="M2414" t="str">
            <v>{2}{U}</v>
          </cell>
          <cell r="O2414">
            <v>3</v>
          </cell>
          <cell r="P2414" t="str">
            <v>U</v>
          </cell>
          <cell r="Q2414" t="str">
            <v>DS</v>
          </cell>
          <cell r="R2414">
            <v>33</v>
          </cell>
        </row>
        <row r="2415">
          <cell r="E2415" t="str">
            <v>Serum Powder</v>
          </cell>
          <cell r="F2415" t="str">
            <v>Darksteel</v>
          </cell>
          <cell r="G2415" t="str">
            <v>R</v>
          </cell>
          <cell r="H2415" t="str">
            <v>Artifact</v>
          </cell>
          <cell r="L2415" t="str">
            <v>{T}: Add {1} to your mana pool. Any time you could mulligan and Serum Powder is in your hand, you may exile all the cards from your hand, then draw that many cards. #_(You can do this in addition to taking mulligans.)_#</v>
          </cell>
          <cell r="M2415" t="str">
            <v>{3}</v>
          </cell>
          <cell r="N2415" t="str">
            <v>{X}</v>
          </cell>
          <cell r="O2415">
            <v>3</v>
          </cell>
          <cell r="P2415" t="str">
            <v>A</v>
          </cell>
          <cell r="Q2415" t="str">
            <v>DS</v>
          </cell>
          <cell r="R2415">
            <v>138</v>
          </cell>
        </row>
        <row r="2416">
          <cell r="A2416" t="str">
            <v>Promo</v>
          </cell>
          <cell r="E2416" t="str">
            <v>Shield of Kaldra</v>
          </cell>
          <cell r="F2416" t="str">
            <v>Darksteel</v>
          </cell>
          <cell r="G2416" t="str">
            <v>R</v>
          </cell>
          <cell r="H2416" t="str">
            <v>Legendary Artifact — Equipment</v>
          </cell>
          <cell r="L2416" t="str">
            <v>Equipment named Sword of Kaldra, Shield of Kaldra, and Helm of Kaldra are indestructible. Equipped creature is indestructible. #_("Destroy" effects and lethal damage don't destroy it.)_#?Equip {4}</v>
          </cell>
          <cell r="M2416" t="str">
            <v>{4}</v>
          </cell>
          <cell r="O2416">
            <v>4</v>
          </cell>
          <cell r="P2416" t="str">
            <v>A</v>
          </cell>
          <cell r="Q2416" t="str">
            <v>DS</v>
          </cell>
          <cell r="R2416">
            <v>139</v>
          </cell>
        </row>
        <row r="2417">
          <cell r="A2417" t="str">
            <v>YES</v>
          </cell>
          <cell r="E2417" t="str">
            <v>Shriveling Rot</v>
          </cell>
          <cell r="F2417" t="str">
            <v>Darksteel</v>
          </cell>
          <cell r="G2417" t="str">
            <v>R</v>
          </cell>
          <cell r="H2417" t="str">
            <v>Instant</v>
          </cell>
          <cell r="L2417" t="str">
            <v>Choose one — Until end of turn, whenever a creature is dealt damage, destroy it; or until end of turn, whenever a creature dies, that creature's controller loses life equal to its toughness. Entwine {2}{B} #_(Choose both if you pay the entwine cost.)_#</v>
          </cell>
          <cell r="M2417" t="str">
            <v>{2}{B}{B}</v>
          </cell>
          <cell r="O2417">
            <v>4</v>
          </cell>
          <cell r="P2417" t="str">
            <v>B</v>
          </cell>
          <cell r="Q2417" t="str">
            <v>DS</v>
          </cell>
          <cell r="R2417">
            <v>54</v>
          </cell>
        </row>
        <row r="2418">
          <cell r="E2418" t="str">
            <v>Shunt</v>
          </cell>
          <cell r="F2418" t="str">
            <v>Darksteel</v>
          </cell>
          <cell r="G2418" t="str">
            <v>R</v>
          </cell>
          <cell r="H2418" t="str">
            <v>Instant</v>
          </cell>
          <cell r="L2418" t="str">
            <v>Change the target of target spell with a single target.</v>
          </cell>
          <cell r="M2418" t="str">
            <v>{1}{R}{R}</v>
          </cell>
          <cell r="O2418">
            <v>3</v>
          </cell>
          <cell r="P2418" t="str">
            <v>R</v>
          </cell>
          <cell r="Q2418" t="str">
            <v>DS</v>
          </cell>
          <cell r="R2418">
            <v>68</v>
          </cell>
        </row>
        <row r="2419">
          <cell r="A2419" t="str">
            <v>Promo</v>
          </cell>
          <cell r="E2419" t="str">
            <v>Skullclamp</v>
          </cell>
          <cell r="F2419" t="str">
            <v>Darksteel</v>
          </cell>
          <cell r="G2419" t="str">
            <v>U</v>
          </cell>
          <cell r="H2419" t="str">
            <v>Artifact — Equipment</v>
          </cell>
          <cell r="L2419" t="str">
            <v>Equipped creature gets +1/-1. Whenever equipped creature dies, draw two cards. Equip {1}</v>
          </cell>
          <cell r="M2419" t="str">
            <v>{1}</v>
          </cell>
          <cell r="O2419">
            <v>1</v>
          </cell>
          <cell r="P2419" t="str">
            <v>A</v>
          </cell>
          <cell r="Q2419" t="str">
            <v>DS</v>
          </cell>
          <cell r="R2419">
            <v>140</v>
          </cell>
        </row>
        <row r="2420">
          <cell r="E2420" t="str">
            <v>Slobad, Goblin Tinkerer</v>
          </cell>
          <cell r="F2420" t="str">
            <v>Darksteel</v>
          </cell>
          <cell r="G2420" t="str">
            <v>R</v>
          </cell>
          <cell r="H2420" t="str">
            <v>Legendary Creature — Goblin Artificer</v>
          </cell>
          <cell r="I2420">
            <v>1</v>
          </cell>
          <cell r="J2420">
            <v>2</v>
          </cell>
          <cell r="L2420" t="str">
            <v>Sacrifice an artifact: Target artifact is indestructible this turn. #_("Destroy" effects and lethal damage don't destroy that artifact.)_#</v>
          </cell>
          <cell r="M2420" t="str">
            <v>{1}{R}</v>
          </cell>
          <cell r="O2420">
            <v>2</v>
          </cell>
          <cell r="P2420" t="str">
            <v>R</v>
          </cell>
          <cell r="Q2420" t="str">
            <v>DS</v>
          </cell>
          <cell r="R2420">
            <v>69</v>
          </cell>
        </row>
        <row r="2421">
          <cell r="E2421" t="str">
            <v>Soulscour</v>
          </cell>
          <cell r="F2421" t="str">
            <v>Darksteel</v>
          </cell>
          <cell r="G2421" t="str">
            <v>R</v>
          </cell>
          <cell r="H2421" t="str">
            <v>Sorcery</v>
          </cell>
          <cell r="L2421" t="str">
            <v>Destroy all nonartifact permanents.</v>
          </cell>
          <cell r="M2421" t="str">
            <v>{7}{W}{W}{W}</v>
          </cell>
          <cell r="O2421">
            <v>10</v>
          </cell>
          <cell r="P2421" t="str">
            <v>W</v>
          </cell>
          <cell r="Q2421" t="str">
            <v>DS</v>
          </cell>
          <cell r="R2421">
            <v>14</v>
          </cell>
        </row>
        <row r="2422">
          <cell r="A2422" t="str">
            <v>YES</v>
          </cell>
          <cell r="E2422" t="str">
            <v>Spawning Pit</v>
          </cell>
          <cell r="F2422" t="str">
            <v>Darksteel</v>
          </cell>
          <cell r="G2422" t="str">
            <v>U</v>
          </cell>
          <cell r="H2422" t="str">
            <v>Artifact</v>
          </cell>
          <cell r="L2422" t="str">
            <v>Sacrifice a creature: Put a charge counter on Spawning Pit. {1}, Remove two charge counters from Spawning Pit: Put a 2/2 colorless Spawn artifact creature token onto the battlefield.</v>
          </cell>
          <cell r="M2422" t="str">
            <v>{2}</v>
          </cell>
          <cell r="O2422">
            <v>2</v>
          </cell>
          <cell r="P2422" t="str">
            <v>A</v>
          </cell>
          <cell r="Q2422" t="str">
            <v>DS</v>
          </cell>
          <cell r="R2422">
            <v>141</v>
          </cell>
        </row>
        <row r="2423">
          <cell r="A2423" t="str">
            <v>YES</v>
          </cell>
          <cell r="E2423" t="str">
            <v>Specter's Shroud</v>
          </cell>
          <cell r="F2423" t="str">
            <v>Darksteel</v>
          </cell>
          <cell r="G2423" t="str">
            <v>U</v>
          </cell>
          <cell r="H2423" t="str">
            <v>Artifact — Equipment</v>
          </cell>
          <cell r="L2423" t="str">
            <v>Equipped creature gets +1/+0. Whenever equipped creature deals combat damage to a player, that player discards a card. Equip {1} #_({1}: Attach to target creature you control. Equip only as a sorcery. This card enters the battlefield unattached and stays on the battlefield if the creature leaves.)_#</v>
          </cell>
          <cell r="M2423" t="str">
            <v>{2}</v>
          </cell>
          <cell r="O2423">
            <v>2</v>
          </cell>
          <cell r="P2423" t="str">
            <v>A</v>
          </cell>
          <cell r="Q2423" t="str">
            <v>DS</v>
          </cell>
          <cell r="R2423">
            <v>142</v>
          </cell>
        </row>
        <row r="2424">
          <cell r="A2424" t="str">
            <v>YES</v>
          </cell>
          <cell r="E2424" t="str">
            <v>Spellbinder</v>
          </cell>
          <cell r="F2424" t="str">
            <v>Darksteel</v>
          </cell>
          <cell r="G2424" t="str">
            <v>R</v>
          </cell>
          <cell r="H2424" t="str">
            <v>Artifact — Equipment</v>
          </cell>
          <cell r="L2424" t="str">
            <v>Imprint — When Spellbinder enters the battlefield, you may exile an instant card from your hand. Whenever equipped creature deals combat damage to a player, you may copy the exiled card. If you do, you may cast the copy without paying its mana cost. Equip {4}</v>
          </cell>
          <cell r="M2424" t="str">
            <v>{3}</v>
          </cell>
          <cell r="O2424">
            <v>3</v>
          </cell>
          <cell r="P2424" t="str">
            <v>A</v>
          </cell>
          <cell r="Q2424" t="str">
            <v>DS</v>
          </cell>
          <cell r="R2424">
            <v>143</v>
          </cell>
        </row>
        <row r="2425">
          <cell r="E2425" t="str">
            <v>Spincrusher</v>
          </cell>
          <cell r="F2425" t="str">
            <v>Darksteel</v>
          </cell>
          <cell r="G2425" t="str">
            <v>U</v>
          </cell>
          <cell r="H2425" t="str">
            <v>Artifact Creature — Construct</v>
          </cell>
          <cell r="I2425">
            <v>0</v>
          </cell>
          <cell r="J2425">
            <v>2</v>
          </cell>
          <cell r="L2425" t="str">
            <v>Whenever Spincrusher blocks, put a +1/+1 counter on it. ?Remove a +1/+1 counter from Spincrusher: Spincrusher is unblockable this turn.</v>
          </cell>
          <cell r="M2425" t="str">
            <v>{2}</v>
          </cell>
          <cell r="O2425">
            <v>2</v>
          </cell>
          <cell r="P2425" t="str">
            <v>A</v>
          </cell>
          <cell r="Q2425" t="str">
            <v>DS</v>
          </cell>
          <cell r="R2425">
            <v>144</v>
          </cell>
        </row>
        <row r="2426">
          <cell r="A2426" t="str">
            <v>YES</v>
          </cell>
          <cell r="E2426" t="str">
            <v>Spire Golem</v>
          </cell>
          <cell r="F2426" t="str">
            <v>Darksteel</v>
          </cell>
          <cell r="G2426" t="str">
            <v>C</v>
          </cell>
          <cell r="H2426" t="str">
            <v>Artifact Creature — Golem</v>
          </cell>
          <cell r="I2426">
            <v>2</v>
          </cell>
          <cell r="J2426">
            <v>4</v>
          </cell>
          <cell r="L2426" t="str">
            <v>Affinity for Islands #_(This spell costs {1} less to cast for each Island you control.)_#?Flying</v>
          </cell>
          <cell r="M2426" t="str">
            <v>{6}</v>
          </cell>
          <cell r="O2426">
            <v>6</v>
          </cell>
          <cell r="P2426" t="str">
            <v>A</v>
          </cell>
          <cell r="Q2426" t="str">
            <v>DS</v>
          </cell>
          <cell r="R2426">
            <v>145</v>
          </cell>
        </row>
        <row r="2427">
          <cell r="A2427" t="str">
            <v>YES</v>
          </cell>
          <cell r="E2427" t="str">
            <v>Stand Together</v>
          </cell>
          <cell r="F2427" t="str">
            <v>Darksteel</v>
          </cell>
          <cell r="G2427" t="str">
            <v>U</v>
          </cell>
          <cell r="H2427" t="str">
            <v>Instant</v>
          </cell>
          <cell r="L2427" t="str">
            <v>Put two +1/+1 counters on target creature and two +1/+1 counters on another target creature.</v>
          </cell>
          <cell r="M2427" t="str">
            <v>{3}{G}{G}</v>
          </cell>
          <cell r="O2427">
            <v>5</v>
          </cell>
          <cell r="P2427" t="str">
            <v>G</v>
          </cell>
          <cell r="Q2427" t="str">
            <v>DS</v>
          </cell>
          <cell r="R2427">
            <v>84</v>
          </cell>
        </row>
        <row r="2428">
          <cell r="A2428" t="str">
            <v>YES</v>
          </cell>
          <cell r="E2428" t="str">
            <v>Steelshaper Apprentice</v>
          </cell>
          <cell r="F2428" t="str">
            <v>Darksteel</v>
          </cell>
          <cell r="G2428" t="str">
            <v>R</v>
          </cell>
          <cell r="H2428" t="str">
            <v>Creature — Human Soldier</v>
          </cell>
          <cell r="I2428">
            <v>1</v>
          </cell>
          <cell r="J2428">
            <v>3</v>
          </cell>
          <cell r="L2428" t="str">
            <v>{W}, {T}, Return Steelshaper Apprentice to its owner's hand: Search your library for an Equipment card, reveal that card, and put it into your hand. Then shuffle your library.</v>
          </cell>
          <cell r="M2428" t="str">
            <v>{2}{W}{W}</v>
          </cell>
          <cell r="O2428">
            <v>4</v>
          </cell>
          <cell r="P2428" t="str">
            <v>W</v>
          </cell>
          <cell r="Q2428" t="str">
            <v>DS</v>
          </cell>
          <cell r="R2428">
            <v>15</v>
          </cell>
        </row>
        <row r="2429">
          <cell r="E2429" t="str">
            <v>Stir the Pride</v>
          </cell>
          <cell r="F2429" t="str">
            <v>Darksteel</v>
          </cell>
          <cell r="G2429" t="str">
            <v>U</v>
          </cell>
          <cell r="H2429" t="str">
            <v>Instant</v>
          </cell>
          <cell r="L2429" t="str">
            <v>Choose one — Creatures you control get +2/+2 until end of turn; or until end of turn, creatures you control gain "Whenever this creature deals damage, you gain that much life."?Entwine {1}{W} #_(Choose both if you pay the entwine cost.)_#</v>
          </cell>
          <cell r="M2429" t="str">
            <v>{4}{W}</v>
          </cell>
          <cell r="O2429">
            <v>5</v>
          </cell>
          <cell r="P2429" t="str">
            <v>W</v>
          </cell>
          <cell r="Q2429" t="str">
            <v>DS</v>
          </cell>
          <cell r="R2429">
            <v>16</v>
          </cell>
        </row>
        <row r="2430">
          <cell r="A2430" t="str">
            <v>Promo</v>
          </cell>
          <cell r="E2430" t="str">
            <v>Sundering Titan</v>
          </cell>
          <cell r="F2430" t="str">
            <v>Darksteel</v>
          </cell>
          <cell r="G2430" t="str">
            <v>R</v>
          </cell>
          <cell r="H2430" t="str">
            <v>Artifact Creature — Golem</v>
          </cell>
          <cell r="I2430">
            <v>7</v>
          </cell>
          <cell r="J2430">
            <v>10</v>
          </cell>
          <cell r="L2430" t="str">
            <v>When Sundering Titan enters the battlefield or leaves the battlefield, choose a land of each basic land type, then destroy those lands.</v>
          </cell>
          <cell r="M2430" t="str">
            <v>{8}</v>
          </cell>
          <cell r="O2430">
            <v>8</v>
          </cell>
          <cell r="P2430" t="str">
            <v>A</v>
          </cell>
          <cell r="Q2430" t="str">
            <v>DS</v>
          </cell>
          <cell r="R2430">
            <v>146</v>
          </cell>
        </row>
        <row r="2431">
          <cell r="A2431" t="str">
            <v>YES</v>
          </cell>
          <cell r="E2431" t="str">
            <v>Surestrike Trident</v>
          </cell>
          <cell r="F2431" t="str">
            <v>Darksteel</v>
          </cell>
          <cell r="G2431" t="str">
            <v>U</v>
          </cell>
          <cell r="H2431" t="str">
            <v>Artifact — Equipment</v>
          </cell>
          <cell r="L2431" t="str">
            <v>Equipped creature has first strike and "{T}, Unattach Surestrike Trident: This creature deals damage equal to its power to target player."?Equip {4} #_({4}: Attach to target creature you control. Equip only as a sorcery. This card enters the battlefield unattached and stays on the battlefield if the creature leaves.)_#</v>
          </cell>
          <cell r="M2431" t="str">
            <v>{2}</v>
          </cell>
          <cell r="O2431">
            <v>2</v>
          </cell>
          <cell r="P2431" t="str">
            <v>A</v>
          </cell>
          <cell r="Q2431" t="str">
            <v>DS</v>
          </cell>
          <cell r="R2431">
            <v>147</v>
          </cell>
        </row>
        <row r="2432">
          <cell r="A2432" t="str">
            <v>Promo</v>
          </cell>
          <cell r="E2432" t="str">
            <v>Sword of Fire and Ice</v>
          </cell>
          <cell r="F2432" t="str">
            <v>Darksteel</v>
          </cell>
          <cell r="G2432" t="str">
            <v>R</v>
          </cell>
          <cell r="H2432" t="str">
            <v>Artifact — Equipment</v>
          </cell>
          <cell r="L2432" t="str">
            <v>Equipped creature gets +2/+2 and has protection from red and from blue. Whenever equipped creature deals combat damage to a player, Sword of Fire and Ice deals 2 damage to target creature or player and you draw a card. Equip {2}</v>
          </cell>
          <cell r="M2432" t="str">
            <v>{3}</v>
          </cell>
          <cell r="O2432">
            <v>3</v>
          </cell>
          <cell r="P2432" t="str">
            <v>A</v>
          </cell>
          <cell r="Q2432" t="str">
            <v>DS</v>
          </cell>
          <cell r="R2432">
            <v>148</v>
          </cell>
        </row>
        <row r="2433">
          <cell r="A2433" t="str">
            <v>Promo</v>
          </cell>
          <cell r="E2433" t="str">
            <v>Sword of Light and Shadow</v>
          </cell>
          <cell r="F2433" t="str">
            <v>Darksteel</v>
          </cell>
          <cell r="G2433" t="str">
            <v>R</v>
          </cell>
          <cell r="H2433" t="str">
            <v>Artifact — Equipment</v>
          </cell>
          <cell r="L2433" t="str">
            <v>Equipped creature gets +2/+2 and has protection from white and from black. Whenever equipped creature deals combat damage to a player, you gain 3 life and you may return up to one target creature card from your graveyard to your hand. Equip {2}.</v>
          </cell>
          <cell r="M2433" t="str">
            <v>{3}</v>
          </cell>
          <cell r="O2433">
            <v>3</v>
          </cell>
          <cell r="P2433" t="str">
            <v>A</v>
          </cell>
          <cell r="Q2433" t="str">
            <v>DS</v>
          </cell>
          <cell r="R2433">
            <v>149</v>
          </cell>
        </row>
        <row r="2434">
          <cell r="A2434" t="str">
            <v>YES (Foil)</v>
          </cell>
          <cell r="E2434" t="str">
            <v>Synod Artificer</v>
          </cell>
          <cell r="F2434" t="str">
            <v>Darksteel</v>
          </cell>
          <cell r="G2434" t="str">
            <v>R</v>
          </cell>
          <cell r="H2434" t="str">
            <v>Creature — Vedalken Artificer</v>
          </cell>
          <cell r="I2434">
            <v>1</v>
          </cell>
          <cell r="J2434">
            <v>2</v>
          </cell>
          <cell r="L2434" t="str">
            <v>{X}, {T}: Tap X target noncreature artifacts. {X}, {T}: Untap X target noncreature artifacts.</v>
          </cell>
          <cell r="M2434" t="str">
            <v>{2}{U}</v>
          </cell>
          <cell r="O2434">
            <v>3</v>
          </cell>
          <cell r="P2434" t="str">
            <v>U</v>
          </cell>
          <cell r="Q2434" t="str">
            <v>DS</v>
          </cell>
          <cell r="R2434">
            <v>34</v>
          </cell>
        </row>
        <row r="2435">
          <cell r="A2435" t="str">
            <v>YES</v>
          </cell>
          <cell r="E2435" t="str">
            <v>Talon of Pain</v>
          </cell>
          <cell r="F2435" t="str">
            <v>Darksteel</v>
          </cell>
          <cell r="G2435" t="str">
            <v>U</v>
          </cell>
          <cell r="H2435" t="str">
            <v>Artifact</v>
          </cell>
          <cell r="L2435" t="str">
            <v>Whenever a source you control other than Talon of Pain deals damage to an opponent, put a charge counter on Talon of Pain. {X}, {T}, Remove X charge counters from Talon of Pain: Talon of Pain deals X damage to target creature or player.</v>
          </cell>
          <cell r="M2435" t="str">
            <v>{4}</v>
          </cell>
          <cell r="O2435">
            <v>4</v>
          </cell>
          <cell r="P2435" t="str">
            <v>A</v>
          </cell>
          <cell r="Q2435" t="str">
            <v>DS</v>
          </cell>
          <cell r="R2435">
            <v>150</v>
          </cell>
        </row>
        <row r="2436">
          <cell r="A2436" t="str">
            <v>YES</v>
          </cell>
          <cell r="E2436" t="str">
            <v>Tangle Golem</v>
          </cell>
          <cell r="F2436" t="str">
            <v>Darksteel</v>
          </cell>
          <cell r="G2436" t="str">
            <v>C</v>
          </cell>
          <cell r="H2436" t="str">
            <v>Artifact Creature — Golem</v>
          </cell>
          <cell r="I2436">
            <v>5</v>
          </cell>
          <cell r="J2436">
            <v>4</v>
          </cell>
          <cell r="L2436" t="str">
            <v>Affinity for Forests #_(This spell costs {1} less to cast for each Forest you control.)_#</v>
          </cell>
          <cell r="M2436" t="str">
            <v>{7}</v>
          </cell>
          <cell r="O2436">
            <v>7</v>
          </cell>
          <cell r="P2436" t="str">
            <v>A</v>
          </cell>
          <cell r="Q2436" t="str">
            <v>DS</v>
          </cell>
          <cell r="R2436">
            <v>151</v>
          </cell>
        </row>
        <row r="2437">
          <cell r="E2437" t="str">
            <v>Tangle Spider</v>
          </cell>
          <cell r="F2437" t="str">
            <v>Darksteel</v>
          </cell>
          <cell r="G2437" t="str">
            <v>C</v>
          </cell>
          <cell r="H2437" t="str">
            <v>Creature — Spider</v>
          </cell>
          <cell r="I2437">
            <v>3</v>
          </cell>
          <cell r="J2437">
            <v>4</v>
          </cell>
          <cell r="L2437" t="str">
            <v>Flash #_(You may cast this spell any time you could cast an instant.)_#?Reach #_(This creature can block creatures with flying.)_#</v>
          </cell>
          <cell r="M2437" t="str">
            <v>{4}{G}{G}</v>
          </cell>
          <cell r="O2437">
            <v>6</v>
          </cell>
          <cell r="P2437" t="str">
            <v>G</v>
          </cell>
          <cell r="Q2437" t="str">
            <v>DS</v>
          </cell>
          <cell r="R2437">
            <v>85</v>
          </cell>
        </row>
        <row r="2438">
          <cell r="A2438" t="str">
            <v>YES</v>
          </cell>
          <cell r="E2438" t="str">
            <v>Tanglewalker</v>
          </cell>
          <cell r="F2438" t="str">
            <v>Darksteel</v>
          </cell>
          <cell r="G2438" t="str">
            <v>U</v>
          </cell>
          <cell r="H2438" t="str">
            <v>Creature — Dryad</v>
          </cell>
          <cell r="I2438">
            <v>2</v>
          </cell>
          <cell r="J2438">
            <v>2</v>
          </cell>
          <cell r="L2438" t="str">
            <v>Each creature you control is unblockable as long as defending player controls an artifact land.</v>
          </cell>
          <cell r="M2438" t="str">
            <v>{2}{G}</v>
          </cell>
          <cell r="O2438">
            <v>3</v>
          </cell>
          <cell r="P2438" t="str">
            <v>G</v>
          </cell>
          <cell r="Q2438" t="str">
            <v>DS</v>
          </cell>
          <cell r="R2438">
            <v>86</v>
          </cell>
        </row>
        <row r="2439">
          <cell r="E2439" t="str">
            <v>Tears of Rage</v>
          </cell>
          <cell r="F2439" t="str">
            <v>Darksteel</v>
          </cell>
          <cell r="G2439" t="str">
            <v>U</v>
          </cell>
          <cell r="H2439" t="str">
            <v>Instant</v>
          </cell>
          <cell r="L2439" t="str">
            <v>Cast Tears of Rage only during the declare attackers step. Attacking creatures you control get +X/+0 until end of turn, where X is the number of attacking creatures. Sacrifice those creatures at the beginning of the next end step.</v>
          </cell>
          <cell r="M2439" t="str">
            <v>{2}{R}{R}</v>
          </cell>
          <cell r="O2439">
            <v>4</v>
          </cell>
          <cell r="P2439" t="str">
            <v>R</v>
          </cell>
          <cell r="Q2439" t="str">
            <v>DS</v>
          </cell>
          <cell r="R2439">
            <v>70</v>
          </cell>
        </row>
        <row r="2440">
          <cell r="E2440" t="str">
            <v>Tel-Jilad Outrider</v>
          </cell>
          <cell r="F2440" t="str">
            <v>Darksteel</v>
          </cell>
          <cell r="G2440" t="str">
            <v>C</v>
          </cell>
          <cell r="H2440" t="str">
            <v>Creature — Elf Warrior</v>
          </cell>
          <cell r="I2440">
            <v>3</v>
          </cell>
          <cell r="J2440">
            <v>1</v>
          </cell>
          <cell r="L2440" t="str">
            <v>Protection from artifacts</v>
          </cell>
          <cell r="M2440" t="str">
            <v>{3}{G}</v>
          </cell>
          <cell r="O2440">
            <v>4</v>
          </cell>
          <cell r="P2440" t="str">
            <v>G</v>
          </cell>
          <cell r="Q2440" t="str">
            <v>DS</v>
          </cell>
          <cell r="R2440">
            <v>87</v>
          </cell>
        </row>
        <row r="2441">
          <cell r="E2441" t="str">
            <v>Tel-Jilad Wolf</v>
          </cell>
          <cell r="F2441" t="str">
            <v>Darksteel</v>
          </cell>
          <cell r="G2441" t="str">
            <v>C</v>
          </cell>
          <cell r="H2441" t="str">
            <v>Creature — Wolf</v>
          </cell>
          <cell r="I2441">
            <v>2</v>
          </cell>
          <cell r="J2441">
            <v>2</v>
          </cell>
          <cell r="L2441" t="str">
            <v>Whenever Tel-Jilad Wolf becomes blocked by an artifact creature, Tel-Jilad Wolf gets +3/+3 until end of turn.</v>
          </cell>
          <cell r="M2441" t="str">
            <v>{2}{G}</v>
          </cell>
          <cell r="O2441">
            <v>3</v>
          </cell>
          <cell r="P2441" t="str">
            <v>G</v>
          </cell>
          <cell r="Q2441" t="str">
            <v>DS</v>
          </cell>
          <cell r="R2441">
            <v>88</v>
          </cell>
        </row>
        <row r="2442">
          <cell r="A2442" t="str">
            <v>YES</v>
          </cell>
          <cell r="E2442" t="str">
            <v>Test of Faith</v>
          </cell>
          <cell r="F2442" t="str">
            <v>Darksteel</v>
          </cell>
          <cell r="G2442" t="str">
            <v>U</v>
          </cell>
          <cell r="H2442" t="str">
            <v>Instant</v>
          </cell>
          <cell r="L2442" t="str">
            <v>Prevent the next 3 damage that would be dealt to target creature this turn, and put a +1/+1 counter on that creature for each 1 damage prevented this way.</v>
          </cell>
          <cell r="M2442" t="str">
            <v>{1}{W}</v>
          </cell>
          <cell r="O2442">
            <v>2</v>
          </cell>
          <cell r="P2442" t="str">
            <v>W</v>
          </cell>
          <cell r="Q2442" t="str">
            <v>DS</v>
          </cell>
          <cell r="R2442">
            <v>17</v>
          </cell>
        </row>
        <row r="2443">
          <cell r="A2443" t="str">
            <v>YES (Foil)</v>
          </cell>
          <cell r="E2443" t="str">
            <v>Thought Dissector</v>
          </cell>
          <cell r="F2443" t="str">
            <v>Darksteel</v>
          </cell>
          <cell r="G2443" t="str">
            <v>R</v>
          </cell>
          <cell r="H2443" t="str">
            <v>Artifact</v>
          </cell>
          <cell r="L2443" t="str">
            <v>{X}, {T}: Target opponent reveals cards from the top of his or her library until an artifact card or X cards are revealed, whichever comes first. If an artifact card is revealed this way, put it onto the battlefield under your control and sacrifice Thought Dissector. Put the rest of the revealed cards into that player's graveyard.</v>
          </cell>
          <cell r="M2443" t="str">
            <v>{4}</v>
          </cell>
          <cell r="O2443">
            <v>4</v>
          </cell>
          <cell r="P2443" t="str">
            <v>A</v>
          </cell>
          <cell r="Q2443" t="str">
            <v>DS</v>
          </cell>
          <cell r="R2443">
            <v>152</v>
          </cell>
        </row>
        <row r="2444">
          <cell r="A2444" t="str">
            <v>YES (Foil)</v>
          </cell>
          <cell r="E2444" t="str">
            <v>Thunderstaff</v>
          </cell>
          <cell r="F2444" t="str">
            <v>Darksteel</v>
          </cell>
          <cell r="G2444" t="str">
            <v>U</v>
          </cell>
          <cell r="H2444" t="str">
            <v>Artifact</v>
          </cell>
          <cell r="L2444" t="str">
            <v>As long as Thunderstaff is untapped, if a creature would deal combat damage to you, prevent 1 of that damage. {2}, {T}: Attacking creatures get +1/+0 until end of turn.</v>
          </cell>
          <cell r="M2444" t="str">
            <v>{3}</v>
          </cell>
          <cell r="O2444">
            <v>3</v>
          </cell>
          <cell r="P2444" t="str">
            <v>A</v>
          </cell>
          <cell r="Q2444" t="str">
            <v>DS</v>
          </cell>
          <cell r="R2444">
            <v>153</v>
          </cell>
        </row>
        <row r="2445">
          <cell r="A2445" t="str">
            <v>Promo</v>
          </cell>
          <cell r="E2445" t="str">
            <v>Trinisphere</v>
          </cell>
          <cell r="F2445" t="str">
            <v>Darksteel</v>
          </cell>
          <cell r="G2445" t="str">
            <v>R</v>
          </cell>
          <cell r="H2445" t="str">
            <v>Artifact</v>
          </cell>
          <cell r="L2445" t="str">
            <v>As long as Trinisphere is untapped, each spell that would cost less than three mana to cast costs three mana to cast. #_(Additional mana in the cost may be paid with any color of mana or colorless mana. For example, a spell that would cost {1}{B} to cast costs {2}{B} to cast instead.)_#</v>
          </cell>
          <cell r="M2445" t="str">
            <v>{3}</v>
          </cell>
          <cell r="O2445">
            <v>3</v>
          </cell>
          <cell r="P2445" t="str">
            <v>A</v>
          </cell>
          <cell r="Q2445" t="str">
            <v>DS</v>
          </cell>
          <cell r="R2445">
            <v>154</v>
          </cell>
        </row>
        <row r="2446">
          <cell r="A2446" t="str">
            <v>YES</v>
          </cell>
          <cell r="E2446" t="str">
            <v>Turn the Tables</v>
          </cell>
          <cell r="F2446" t="str">
            <v>Darksteel</v>
          </cell>
          <cell r="G2446" t="str">
            <v>R</v>
          </cell>
          <cell r="H2446" t="str">
            <v>Instant</v>
          </cell>
          <cell r="L2446" t="str">
            <v>All combat damage that would be dealt to you this turn is dealt to target attacking creature instead.</v>
          </cell>
          <cell r="M2446" t="str">
            <v>{3}{W}{W}</v>
          </cell>
          <cell r="O2446">
            <v>5</v>
          </cell>
          <cell r="P2446" t="str">
            <v>W</v>
          </cell>
          <cell r="Q2446" t="str">
            <v>DS</v>
          </cell>
          <cell r="R2446">
            <v>18</v>
          </cell>
        </row>
        <row r="2447">
          <cell r="E2447" t="str">
            <v>Unforge</v>
          </cell>
          <cell r="F2447" t="str">
            <v>Darksteel</v>
          </cell>
          <cell r="G2447" t="str">
            <v>C</v>
          </cell>
          <cell r="H2447" t="str">
            <v>Instant</v>
          </cell>
          <cell r="L2447" t="str">
            <v>Destroy target Equipment. If that Equipment was attached to a creature, Unforge deals 2 damage to that creature.</v>
          </cell>
          <cell r="M2447" t="str">
            <v>{2}{R}</v>
          </cell>
          <cell r="O2447">
            <v>3</v>
          </cell>
          <cell r="P2447" t="str">
            <v>R</v>
          </cell>
          <cell r="Q2447" t="str">
            <v>DS</v>
          </cell>
          <cell r="R2447">
            <v>71</v>
          </cell>
        </row>
        <row r="2448">
          <cell r="A2448" t="str">
            <v>Duplicate</v>
          </cell>
          <cell r="E2448" t="str">
            <v>Ur-Golem's Eye</v>
          </cell>
          <cell r="F2448" t="str">
            <v>Darksteel</v>
          </cell>
          <cell r="G2448" t="str">
            <v>C</v>
          </cell>
          <cell r="H2448" t="str">
            <v>Artifact</v>
          </cell>
          <cell r="L2448" t="str">
            <v>{T}: Add {2} to your mana pool.</v>
          </cell>
          <cell r="M2448" t="str">
            <v>{4}</v>
          </cell>
          <cell r="N2448" t="str">
            <v>{X}</v>
          </cell>
          <cell r="O2448">
            <v>4</v>
          </cell>
          <cell r="P2448" t="str">
            <v>A</v>
          </cell>
          <cell r="Q2448" t="str">
            <v>DS</v>
          </cell>
          <cell r="R2448">
            <v>155</v>
          </cell>
        </row>
        <row r="2449">
          <cell r="A2449" t="str">
            <v>YES (Foil)</v>
          </cell>
          <cell r="E2449" t="str">
            <v>Vedalken Engineer</v>
          </cell>
          <cell r="F2449" t="str">
            <v>Darksteel</v>
          </cell>
          <cell r="G2449" t="str">
            <v>C</v>
          </cell>
          <cell r="H2449" t="str">
            <v>Creature — Vedalken Artificer</v>
          </cell>
          <cell r="I2449">
            <v>1</v>
          </cell>
          <cell r="J2449">
            <v>1</v>
          </cell>
          <cell r="L2449" t="str">
            <v>{T}: Add two mana of any one color to your mana pool. Spend this mana only to cast artifact spells or activate abilities of artifacts.</v>
          </cell>
          <cell r="M2449" t="str">
            <v>{1}{U}</v>
          </cell>
          <cell r="N2449" t="str">
            <v>{W}{U}{B}{R}{G}</v>
          </cell>
          <cell r="O2449">
            <v>2</v>
          </cell>
          <cell r="P2449" t="str">
            <v>U</v>
          </cell>
          <cell r="Q2449" t="str">
            <v>DS</v>
          </cell>
          <cell r="R2449">
            <v>35</v>
          </cell>
        </row>
        <row r="2450">
          <cell r="E2450" t="str">
            <v>Vex</v>
          </cell>
          <cell r="F2450" t="str">
            <v>Darksteel</v>
          </cell>
          <cell r="G2450" t="str">
            <v>C</v>
          </cell>
          <cell r="H2450" t="str">
            <v>Instant</v>
          </cell>
          <cell r="L2450" t="str">
            <v>Counter target spell. That spell's controller may draw a card.</v>
          </cell>
          <cell r="M2450" t="str">
            <v>{2}{U}</v>
          </cell>
          <cell r="O2450">
            <v>3</v>
          </cell>
          <cell r="P2450" t="str">
            <v>U</v>
          </cell>
          <cell r="Q2450" t="str">
            <v>DS</v>
          </cell>
          <cell r="R2450">
            <v>36</v>
          </cell>
        </row>
        <row r="2451">
          <cell r="A2451" t="str">
            <v>YES</v>
          </cell>
          <cell r="E2451" t="str">
            <v>Viridian Acolyte</v>
          </cell>
          <cell r="F2451" t="str">
            <v>Darksteel</v>
          </cell>
          <cell r="G2451" t="str">
            <v>C</v>
          </cell>
          <cell r="H2451" t="str">
            <v>Creature — Elf Shaman</v>
          </cell>
          <cell r="I2451">
            <v>1</v>
          </cell>
          <cell r="J2451">
            <v>1</v>
          </cell>
          <cell r="L2451" t="str">
            <v>{1}, {T}: Add one mana of any color to your mana pool.</v>
          </cell>
          <cell r="M2451" t="str">
            <v>{G}</v>
          </cell>
          <cell r="N2451" t="str">
            <v>{W}{U}{B}{R}{G}</v>
          </cell>
          <cell r="O2451">
            <v>1</v>
          </cell>
          <cell r="P2451" t="str">
            <v>G</v>
          </cell>
          <cell r="Q2451" t="str">
            <v>DS</v>
          </cell>
          <cell r="R2451">
            <v>89</v>
          </cell>
        </row>
        <row r="2452">
          <cell r="E2452" t="str">
            <v>Viridian Zealot</v>
          </cell>
          <cell r="F2452" t="str">
            <v>Darksteel</v>
          </cell>
          <cell r="G2452" t="str">
            <v>R</v>
          </cell>
          <cell r="H2452" t="str">
            <v>Creature — Elf Warrior</v>
          </cell>
          <cell r="I2452">
            <v>2</v>
          </cell>
          <cell r="J2452">
            <v>1</v>
          </cell>
          <cell r="L2452" t="str">
            <v>{1}{G}, Sacrifice Viridian Zealot: Destroy target artifact or enchantment.</v>
          </cell>
          <cell r="M2452" t="str">
            <v>{G}{G}</v>
          </cell>
          <cell r="O2452">
            <v>2</v>
          </cell>
          <cell r="P2452" t="str">
            <v>G</v>
          </cell>
          <cell r="Q2452" t="str">
            <v>DS</v>
          </cell>
          <cell r="R2452">
            <v>90</v>
          </cell>
        </row>
        <row r="2453">
          <cell r="A2453" t="str">
            <v>YES</v>
          </cell>
          <cell r="E2453" t="str">
            <v>Voltaic Construct</v>
          </cell>
          <cell r="F2453" t="str">
            <v>Darksteel</v>
          </cell>
          <cell r="G2453" t="str">
            <v>U</v>
          </cell>
          <cell r="H2453" t="str">
            <v>Artifact Creature — Golem Construct</v>
          </cell>
          <cell r="I2453">
            <v>2</v>
          </cell>
          <cell r="J2453">
            <v>2</v>
          </cell>
          <cell r="L2453" t="str">
            <v>{2}: Untap target artifact creature.</v>
          </cell>
          <cell r="M2453" t="str">
            <v>{4}</v>
          </cell>
          <cell r="O2453">
            <v>4</v>
          </cell>
          <cell r="P2453" t="str">
            <v>A</v>
          </cell>
          <cell r="Q2453" t="str">
            <v>DS</v>
          </cell>
          <cell r="R2453">
            <v>156</v>
          </cell>
        </row>
        <row r="2454">
          <cell r="E2454" t="str">
            <v>Vulshok Morningstar</v>
          </cell>
          <cell r="F2454" t="str">
            <v>Darksteel</v>
          </cell>
          <cell r="G2454" t="str">
            <v>C</v>
          </cell>
          <cell r="H2454" t="str">
            <v>Artifact — Equipment</v>
          </cell>
          <cell r="L2454" t="str">
            <v>Equipped creature gets +2/+2. Equip {2} #_({2}: Attach to target creature you control. Equip only as a sorcery.)_#</v>
          </cell>
          <cell r="M2454" t="str">
            <v>{2}</v>
          </cell>
          <cell r="O2454">
            <v>2</v>
          </cell>
          <cell r="P2454" t="str">
            <v>A</v>
          </cell>
          <cell r="Q2454" t="str">
            <v>DS</v>
          </cell>
          <cell r="R2454">
            <v>157</v>
          </cell>
        </row>
        <row r="2455">
          <cell r="E2455" t="str">
            <v>Vulshok War Boar</v>
          </cell>
          <cell r="F2455" t="str">
            <v>Darksteel</v>
          </cell>
          <cell r="G2455" t="str">
            <v>U</v>
          </cell>
          <cell r="H2455" t="str">
            <v>Creature — Boar Beast</v>
          </cell>
          <cell r="I2455">
            <v>5</v>
          </cell>
          <cell r="J2455">
            <v>5</v>
          </cell>
          <cell r="L2455" t="str">
            <v>When Vulshok War Boar enters the battlefield, sacrifice it unless you sacrifice an artifact.</v>
          </cell>
          <cell r="M2455" t="str">
            <v>{2}{R}{R}</v>
          </cell>
          <cell r="O2455">
            <v>4</v>
          </cell>
          <cell r="P2455" t="str">
            <v>R</v>
          </cell>
          <cell r="Q2455" t="str">
            <v>DS</v>
          </cell>
          <cell r="R2455">
            <v>72</v>
          </cell>
        </row>
        <row r="2456">
          <cell r="E2456" t="str">
            <v>Wand of the Elements</v>
          </cell>
          <cell r="F2456" t="str">
            <v>Darksteel</v>
          </cell>
          <cell r="G2456" t="str">
            <v>R</v>
          </cell>
          <cell r="H2456" t="str">
            <v>Artifact</v>
          </cell>
          <cell r="L2456" t="str">
            <v>{T}, Sacrifice an Island: Put a 2/2 blue Elemental creature token with flying onto the battlefield. {T}, Sacrifice a Mountain: Put a 3/3 red Elemental creature token onto the battlefield.</v>
          </cell>
          <cell r="M2456" t="str">
            <v>{4}</v>
          </cell>
          <cell r="O2456">
            <v>4</v>
          </cell>
          <cell r="P2456" t="str">
            <v>A</v>
          </cell>
          <cell r="Q2456" t="str">
            <v>DS</v>
          </cell>
          <cell r="R2456">
            <v>158</v>
          </cell>
        </row>
        <row r="2457">
          <cell r="A2457" t="str">
            <v>YES</v>
          </cell>
          <cell r="E2457" t="str">
            <v>Well of Lost Dreams</v>
          </cell>
          <cell r="F2457" t="str">
            <v>Darksteel</v>
          </cell>
          <cell r="G2457" t="str">
            <v>R</v>
          </cell>
          <cell r="H2457" t="str">
            <v>Artifact</v>
          </cell>
          <cell r="L2457" t="str">
            <v>Whenever you gain life, you may pay {X}, where X is less than or equal to the amount of life you gained. If you do, draw X cards.</v>
          </cell>
          <cell r="M2457" t="str">
            <v>{4}</v>
          </cell>
          <cell r="O2457">
            <v>4</v>
          </cell>
          <cell r="P2457" t="str">
            <v>A</v>
          </cell>
          <cell r="Q2457" t="str">
            <v>DS</v>
          </cell>
          <cell r="R2457">
            <v>159</v>
          </cell>
        </row>
        <row r="2458">
          <cell r="A2458" t="str">
            <v>Duplicate</v>
          </cell>
          <cell r="E2458" t="str">
            <v>Whispersilk Cloak</v>
          </cell>
          <cell r="F2458" t="str">
            <v>Darksteel</v>
          </cell>
          <cell r="G2458" t="str">
            <v>C</v>
          </cell>
          <cell r="H2458" t="str">
            <v>Artifact — Equipment</v>
          </cell>
          <cell r="L2458" t="str">
            <v>Equipped creature is unblockable. Equipped creature has shroud. Equip {2}.</v>
          </cell>
          <cell r="M2458" t="str">
            <v>{3}</v>
          </cell>
          <cell r="O2458">
            <v>3</v>
          </cell>
          <cell r="P2458" t="str">
            <v>A</v>
          </cell>
          <cell r="Q2458" t="str">
            <v>DS</v>
          </cell>
          <cell r="R2458">
            <v>160</v>
          </cell>
        </row>
        <row r="2459">
          <cell r="E2459" t="str">
            <v>Wirefly Hive</v>
          </cell>
          <cell r="F2459" t="str">
            <v>Darksteel</v>
          </cell>
          <cell r="G2459" t="str">
            <v>U</v>
          </cell>
          <cell r="H2459" t="str">
            <v>Artifact</v>
          </cell>
          <cell r="L2459" t="str">
            <v>{3}, {T}: Flip a coin. If you win the flip, put a 2/2 colorless Insect artifact creature token with flying named Wirefly onto the battlefield. If you lose the flip, destroy all permanents named Wirefly.</v>
          </cell>
          <cell r="M2459" t="str">
            <v>{3}</v>
          </cell>
          <cell r="O2459">
            <v>3</v>
          </cell>
          <cell r="P2459" t="str">
            <v>A</v>
          </cell>
          <cell r="Q2459" t="str">
            <v>DS</v>
          </cell>
          <cell r="R2459">
            <v>161</v>
          </cell>
        </row>
        <row r="2460">
          <cell r="E2460" t="str">
            <v>Wurm's Tooth</v>
          </cell>
          <cell r="F2460" t="str">
            <v>Darksteel</v>
          </cell>
          <cell r="G2460" t="str">
            <v>U</v>
          </cell>
          <cell r="H2460" t="str">
            <v>Artifact</v>
          </cell>
          <cell r="L2460" t="str">
            <v>Whenever a player casts a green spell, you may gain 1 life.</v>
          </cell>
          <cell r="M2460" t="str">
            <v>{2}</v>
          </cell>
          <cell r="O2460">
            <v>2</v>
          </cell>
          <cell r="P2460" t="str">
            <v>A</v>
          </cell>
          <cell r="Q2460" t="str">
            <v>DS</v>
          </cell>
          <cell r="R2460">
            <v>162</v>
          </cell>
        </row>
        <row r="2461">
          <cell r="A2461" t="str">
            <v>YES (Foil)</v>
          </cell>
          <cell r="E2461" t="str">
            <v>Aethermage's Touch</v>
          </cell>
          <cell r="F2461" t="str">
            <v>Dissension</v>
          </cell>
          <cell r="G2461" t="str">
            <v>R</v>
          </cell>
          <cell r="H2461" t="str">
            <v>Instant</v>
          </cell>
          <cell r="L2461" t="str">
            <v>Reveal the top four cards of your library. You may put a creature card from among them onto the battlefield. It has "At the beginning of your end step, return this creature to its owner's hand." Then put the rest of the cards revealed this way on the bottom of your library in any order.</v>
          </cell>
          <cell r="M2461" t="str">
            <v>{2}{W}{U}</v>
          </cell>
          <cell r="O2461">
            <v>4</v>
          </cell>
          <cell r="P2461" t="str">
            <v>WU</v>
          </cell>
          <cell r="Q2461" t="str">
            <v>DIS</v>
          </cell>
          <cell r="R2461">
            <v>101</v>
          </cell>
        </row>
        <row r="2462">
          <cell r="E2462" t="str">
            <v>Anthem of Rakdos</v>
          </cell>
          <cell r="F2462" t="str">
            <v>Dissension</v>
          </cell>
          <cell r="G2462" t="str">
            <v>R</v>
          </cell>
          <cell r="H2462" t="str">
            <v>Enchantment</v>
          </cell>
          <cell r="L2462" t="str">
            <v>Whenever a creature you control attacks, it gets +2/+0 until end of turn and Anthem of Rakdos deals 1 damage to you. Hellbent — As long as you have no cards in hand, if a source you control would deal damage to a creature or player, it deals double that damage to that creature or player instead.</v>
          </cell>
          <cell r="M2462" t="str">
            <v>{2}{B}{R}{R}</v>
          </cell>
          <cell r="O2462">
            <v>5</v>
          </cell>
          <cell r="P2462" t="str">
            <v>RB</v>
          </cell>
          <cell r="Q2462" t="str">
            <v>DIS</v>
          </cell>
          <cell r="R2462">
            <v>102</v>
          </cell>
        </row>
        <row r="2463">
          <cell r="E2463" t="str">
            <v>Aquastrand Spider</v>
          </cell>
          <cell r="F2463" t="str">
            <v>Dissension</v>
          </cell>
          <cell r="G2463" t="str">
            <v>C</v>
          </cell>
          <cell r="H2463" t="str">
            <v>Creature — Spider Mutant</v>
          </cell>
          <cell r="I2463">
            <v>0</v>
          </cell>
          <cell r="J2463">
            <v>0</v>
          </cell>
          <cell r="L2463" t="str">
            <v>Graft 2 #_(This creature enters the battlefield with two +1/+1 counters on it. Whenever another creature enters the battlefield, you may move a +1/+1 counter from this creature onto it.)_#?{G}: Target creature with a +1/+1 counter on it gains reach until end of turn. #_(It can block creatures with flying.)_#</v>
          </cell>
          <cell r="M2463" t="str">
            <v>{1}{G}</v>
          </cell>
          <cell r="O2463">
            <v>2</v>
          </cell>
          <cell r="P2463" t="str">
            <v>G</v>
          </cell>
          <cell r="Q2463" t="str">
            <v>DIS</v>
          </cell>
          <cell r="R2463">
            <v>80</v>
          </cell>
        </row>
        <row r="2464">
          <cell r="E2464" t="str">
            <v>Assault Zeppelid</v>
          </cell>
          <cell r="F2464" t="str">
            <v>Dissension</v>
          </cell>
          <cell r="G2464" t="str">
            <v>C</v>
          </cell>
          <cell r="H2464" t="str">
            <v>Creature — Beast</v>
          </cell>
          <cell r="I2464">
            <v>3</v>
          </cell>
          <cell r="J2464">
            <v>3</v>
          </cell>
          <cell r="L2464" t="str">
            <v>Flying, trample</v>
          </cell>
          <cell r="M2464" t="str">
            <v>{2}{G}{U}</v>
          </cell>
          <cell r="O2464">
            <v>4</v>
          </cell>
          <cell r="P2464" t="str">
            <v>GU</v>
          </cell>
          <cell r="Q2464" t="str">
            <v>DIS</v>
          </cell>
          <cell r="R2464">
            <v>103</v>
          </cell>
        </row>
        <row r="2465">
          <cell r="A2465" t="str">
            <v>YES (Foil)</v>
          </cell>
          <cell r="E2465" t="str">
            <v>Aurora Eidolon</v>
          </cell>
          <cell r="F2465" t="str">
            <v>Dissension</v>
          </cell>
          <cell r="G2465" t="str">
            <v>C</v>
          </cell>
          <cell r="H2465" t="str">
            <v>Creature — Spirit</v>
          </cell>
          <cell r="I2465">
            <v>2</v>
          </cell>
          <cell r="J2465">
            <v>2</v>
          </cell>
          <cell r="L2465" t="str">
            <v>{W}, Sacrifice Aurora Eidolon: Prevent the next 3 damage that would be dealt to target creature or player this turn. Whenever you cast a multicolored spell, you may return Aurora Eidolon from your graveyard to your hand.</v>
          </cell>
          <cell r="M2465" t="str">
            <v>{3}{W}</v>
          </cell>
          <cell r="O2465">
            <v>4</v>
          </cell>
          <cell r="P2465" t="str">
            <v>W</v>
          </cell>
          <cell r="Q2465" t="str">
            <v>DIS</v>
          </cell>
          <cell r="R2465">
            <v>1</v>
          </cell>
        </row>
        <row r="2466">
          <cell r="A2466" t="str">
            <v>Promo</v>
          </cell>
          <cell r="E2466" t="str">
            <v>Avatar of Discord</v>
          </cell>
          <cell r="F2466" t="str">
            <v>Dissension</v>
          </cell>
          <cell r="G2466" t="str">
            <v>R</v>
          </cell>
          <cell r="H2466" t="str">
            <v>Creature — Avatar</v>
          </cell>
          <cell r="I2466">
            <v>5</v>
          </cell>
          <cell r="J2466">
            <v>3</v>
          </cell>
          <cell r="L2466" t="str">
            <v>#_({BR} can be paid with either {B} or {R}.)_#?Flying?When Avatar of Discord enters the battlefield, sacrifice it unless you discard two cards.</v>
          </cell>
          <cell r="M2466" t="str">
            <v>{BR}{BR}{BR}</v>
          </cell>
          <cell r="O2466">
            <v>3</v>
          </cell>
          <cell r="P2466" t="str">
            <v>RB</v>
          </cell>
          <cell r="Q2466" t="str">
            <v>DIS</v>
          </cell>
          <cell r="R2466">
            <v>140</v>
          </cell>
        </row>
        <row r="2467">
          <cell r="E2467" t="str">
            <v>Azorius Aethermage</v>
          </cell>
          <cell r="F2467" t="str">
            <v>Dissension</v>
          </cell>
          <cell r="G2467" t="str">
            <v>U</v>
          </cell>
          <cell r="H2467" t="str">
            <v>Creature — Human Wizard</v>
          </cell>
          <cell r="I2467">
            <v>1</v>
          </cell>
          <cell r="J2467">
            <v>1</v>
          </cell>
          <cell r="L2467" t="str">
            <v>Whenever a permanent is returned to your hand, you may pay {1}. If you do, draw a card.</v>
          </cell>
          <cell r="M2467" t="str">
            <v>{1}{W}{U}</v>
          </cell>
          <cell r="O2467">
            <v>3</v>
          </cell>
          <cell r="P2467" t="str">
            <v>WU</v>
          </cell>
          <cell r="Q2467" t="str">
            <v>DIS</v>
          </cell>
          <cell r="R2467">
            <v>104</v>
          </cell>
        </row>
        <row r="2468">
          <cell r="A2468" t="str">
            <v>YES (Foil)</v>
          </cell>
          <cell r="E2468" t="str">
            <v>Azorius Chancery</v>
          </cell>
          <cell r="F2468" t="str">
            <v>Dissension</v>
          </cell>
          <cell r="G2468" t="str">
            <v>C</v>
          </cell>
          <cell r="H2468" t="str">
            <v>Land</v>
          </cell>
          <cell r="L2468" t="str">
            <v>Azorius Chancery enters the battlefield tapped. When Azorius Chancery enters the battlefield, return a land you control to its owner's hand. {T}: Add {W}{U} to your mana pool.</v>
          </cell>
          <cell r="N2468" t="str">
            <v>{W}{U}</v>
          </cell>
          <cell r="O2468">
            <v>0</v>
          </cell>
          <cell r="P2468" t="str">
            <v>L</v>
          </cell>
          <cell r="Q2468" t="str">
            <v>DIS</v>
          </cell>
          <cell r="R2468">
            <v>170</v>
          </cell>
        </row>
        <row r="2469">
          <cell r="E2469" t="str">
            <v>Azorius First-Wing</v>
          </cell>
          <cell r="F2469" t="str">
            <v>Dissension</v>
          </cell>
          <cell r="G2469" t="str">
            <v>C</v>
          </cell>
          <cell r="H2469" t="str">
            <v>Creature — Griffin</v>
          </cell>
          <cell r="I2469">
            <v>2</v>
          </cell>
          <cell r="J2469">
            <v>2</v>
          </cell>
          <cell r="L2469" t="str">
            <v>Flying, protection from enchantments</v>
          </cell>
          <cell r="M2469" t="str">
            <v>{W}{U}</v>
          </cell>
          <cell r="O2469">
            <v>2</v>
          </cell>
          <cell r="P2469" t="str">
            <v>WU</v>
          </cell>
          <cell r="Q2469" t="str">
            <v>DIS</v>
          </cell>
          <cell r="R2469">
            <v>105</v>
          </cell>
        </row>
        <row r="2470">
          <cell r="A2470" t="str">
            <v>Promo</v>
          </cell>
          <cell r="E2470" t="str">
            <v>Azorius Guildmage</v>
          </cell>
          <cell r="F2470" t="str">
            <v>Dissension</v>
          </cell>
          <cell r="G2470" t="str">
            <v>U</v>
          </cell>
          <cell r="H2470" t="str">
            <v>Creature — Vedalken Wizard</v>
          </cell>
          <cell r="I2470">
            <v>2</v>
          </cell>
          <cell r="J2470">
            <v>2</v>
          </cell>
          <cell r="L2470" t="str">
            <v>{2}{W}: Tap target creature. {2}{U}: Counter target activated ability. #_(Mana abilities can't be targeted.)_#</v>
          </cell>
          <cell r="M2470" t="str">
            <v>{WU}{WU}</v>
          </cell>
          <cell r="O2470">
            <v>2</v>
          </cell>
          <cell r="P2470" t="str">
            <v>WU</v>
          </cell>
          <cell r="Q2470" t="str">
            <v>DIS</v>
          </cell>
          <cell r="R2470">
            <v>141</v>
          </cell>
        </row>
        <row r="2471">
          <cell r="E2471" t="str">
            <v>Azorius Herald</v>
          </cell>
          <cell r="F2471" t="str">
            <v>Dissension</v>
          </cell>
          <cell r="G2471" t="str">
            <v>U</v>
          </cell>
          <cell r="H2471" t="str">
            <v>Creature — Spirit</v>
          </cell>
          <cell r="I2471">
            <v>2</v>
          </cell>
          <cell r="J2471">
            <v>1</v>
          </cell>
          <cell r="L2471" t="str">
            <v>Azorius Herald is unblockable. When Azorius Herald enters the battlefield, you gain 4 life. When Azorius Herald enters the battlefield, sacrifice it unless {U} was spent to cast it.</v>
          </cell>
          <cell r="M2471" t="str">
            <v>{2}{W}</v>
          </cell>
          <cell r="O2471">
            <v>3</v>
          </cell>
          <cell r="P2471" t="str">
            <v>W</v>
          </cell>
          <cell r="Q2471" t="str">
            <v>DIS</v>
          </cell>
          <cell r="R2471">
            <v>2</v>
          </cell>
        </row>
        <row r="2472">
          <cell r="E2472" t="str">
            <v>Azorius Ploy</v>
          </cell>
          <cell r="F2472" t="str">
            <v>Dissension</v>
          </cell>
          <cell r="G2472" t="str">
            <v>U</v>
          </cell>
          <cell r="H2472" t="str">
            <v>Instant</v>
          </cell>
          <cell r="L2472" t="str">
            <v>Prevent all combat damage target creature would deal this turn. Prevent all combat damage that would be dealt to target creature this turn.</v>
          </cell>
          <cell r="M2472" t="str">
            <v>{1}{W}{W}{U}</v>
          </cell>
          <cell r="O2472">
            <v>4</v>
          </cell>
          <cell r="P2472" t="str">
            <v>WU</v>
          </cell>
          <cell r="Q2472" t="str">
            <v>DIS</v>
          </cell>
          <cell r="R2472">
            <v>106</v>
          </cell>
        </row>
        <row r="2473">
          <cell r="E2473" t="str">
            <v>Azorius Signet</v>
          </cell>
          <cell r="F2473" t="str">
            <v>Dissension</v>
          </cell>
          <cell r="G2473" t="str">
            <v>C</v>
          </cell>
          <cell r="H2473" t="str">
            <v>Artifact</v>
          </cell>
          <cell r="L2473" t="str">
            <v>{1}, {T}: Add {W}{U} to your mana pool.</v>
          </cell>
          <cell r="M2473" t="str">
            <v>{2}</v>
          </cell>
          <cell r="N2473" t="str">
            <v>{W}{U}</v>
          </cell>
          <cell r="O2473">
            <v>2</v>
          </cell>
          <cell r="P2473" t="str">
            <v>A</v>
          </cell>
          <cell r="Q2473" t="str">
            <v>DIS</v>
          </cell>
          <cell r="R2473">
            <v>159</v>
          </cell>
        </row>
        <row r="2474">
          <cell r="E2474" t="str">
            <v>Beacon Hawk</v>
          </cell>
          <cell r="F2474" t="str">
            <v>Dissension</v>
          </cell>
          <cell r="G2474" t="str">
            <v>C</v>
          </cell>
          <cell r="H2474" t="str">
            <v>Creature — Bird</v>
          </cell>
          <cell r="I2474">
            <v>1</v>
          </cell>
          <cell r="J2474">
            <v>1</v>
          </cell>
          <cell r="L2474" t="str">
            <v>Flying?Whenever Beacon Hawk deals combat damage to a player, you may untap target creature. {W}: Beacon Hawk gets +0/+1 until end of turn.</v>
          </cell>
          <cell r="M2474" t="str">
            <v>{1}{W}</v>
          </cell>
          <cell r="O2474">
            <v>2</v>
          </cell>
          <cell r="P2474" t="str">
            <v>W</v>
          </cell>
          <cell r="Q2474" t="str">
            <v>DIS</v>
          </cell>
          <cell r="R2474">
            <v>3</v>
          </cell>
        </row>
        <row r="2475">
          <cell r="A2475" t="str">
            <v>YES</v>
          </cell>
          <cell r="E2475" t="str">
            <v>Biomantic Mastery</v>
          </cell>
          <cell r="F2475" t="str">
            <v>Dissension</v>
          </cell>
          <cell r="G2475" t="str">
            <v>R</v>
          </cell>
          <cell r="H2475" t="str">
            <v>Sorcery</v>
          </cell>
          <cell r="L2475" t="str">
            <v>#_({GU} can be paid with either {G} or {U}.)_#?Draw a card for each creature target player controls, then draw a card for each creature another target player controls.</v>
          </cell>
          <cell r="M2475" t="str">
            <v>{4}{GU}{GU}{GU}</v>
          </cell>
          <cell r="O2475">
            <v>7</v>
          </cell>
          <cell r="P2475" t="str">
            <v>GU</v>
          </cell>
          <cell r="Q2475" t="str">
            <v>DIS</v>
          </cell>
          <cell r="R2475">
            <v>142</v>
          </cell>
        </row>
        <row r="2476">
          <cell r="E2476" t="str">
            <v>Blessing of the Nephilim</v>
          </cell>
          <cell r="F2476" t="str">
            <v>Dissension</v>
          </cell>
          <cell r="G2476" t="str">
            <v>U</v>
          </cell>
          <cell r="H2476" t="str">
            <v>Enchantment — Aura</v>
          </cell>
          <cell r="L2476" t="str">
            <v>Enchant creature?Enchanted creature gets +1/+1 for each of its colors.</v>
          </cell>
          <cell r="M2476" t="str">
            <v>{W}</v>
          </cell>
          <cell r="O2476">
            <v>1</v>
          </cell>
          <cell r="P2476" t="str">
            <v>W</v>
          </cell>
          <cell r="Q2476" t="str">
            <v>DIS</v>
          </cell>
          <cell r="R2476">
            <v>4</v>
          </cell>
        </row>
        <row r="2477">
          <cell r="E2477" t="str">
            <v>Blood Crypt</v>
          </cell>
          <cell r="F2477" t="str">
            <v>Dissension</v>
          </cell>
          <cell r="G2477" t="str">
            <v>R</v>
          </cell>
          <cell r="H2477" t="str">
            <v>Land — Swamp Mountain</v>
          </cell>
          <cell r="L2477" t="str">
            <v>#_({T}: Add {B} or {R} to your mana pool.)_#?As Blood Crypt enters the battlefield, you may pay 2 life. If you don't, Blood Crypt enters the battlefield tapped.</v>
          </cell>
          <cell r="N2477" t="str">
            <v>{B}{R}</v>
          </cell>
          <cell r="O2477">
            <v>0</v>
          </cell>
          <cell r="P2477" t="str">
            <v>L</v>
          </cell>
          <cell r="Q2477" t="str">
            <v>DIS</v>
          </cell>
          <cell r="R2477">
            <v>171</v>
          </cell>
        </row>
        <row r="2478">
          <cell r="E2478" t="str">
            <v>Bond of Agony</v>
          </cell>
          <cell r="F2478" t="str">
            <v>Dissension</v>
          </cell>
          <cell r="G2478" t="str">
            <v>U</v>
          </cell>
          <cell r="H2478" t="str">
            <v>Sorcery</v>
          </cell>
          <cell r="L2478" t="str">
            <v>As an additional cost to cast Bond of Agony, pay X life. Each other player loses X life.</v>
          </cell>
          <cell r="M2478" t="str">
            <v>{X}{B}</v>
          </cell>
          <cell r="O2478">
            <v>1</v>
          </cell>
          <cell r="P2478" t="str">
            <v>B</v>
          </cell>
          <cell r="Q2478" t="str">
            <v>DIS</v>
          </cell>
          <cell r="R2478">
            <v>38</v>
          </cell>
        </row>
        <row r="2479">
          <cell r="A2479" t="str">
            <v>YES (Foil)</v>
          </cell>
          <cell r="E2479" t="str">
            <v>Bound // Determined</v>
          </cell>
          <cell r="F2479" t="str">
            <v>Dissension</v>
          </cell>
          <cell r="G2479" t="str">
            <v>R // R</v>
          </cell>
          <cell r="H2479" t="str">
            <v>Instant // Instant</v>
          </cell>
          <cell r="L2479" t="str">
            <v>Sacrifice a creature. Return up to X cards from your graveyard to your hand, where X is the number of colors that creature was. Exile this card.  // ?Other spells you control can't be countered by spells or abilities this turn. Draw a card.</v>
          </cell>
          <cell r="M2479" t="str">
            <v>{3}{B}{G} // {G}{U}</v>
          </cell>
          <cell r="O2479" t="str">
            <v>5 // 2</v>
          </cell>
          <cell r="P2479" t="str">
            <v>GB // GU</v>
          </cell>
          <cell r="Q2479" t="str">
            <v>DIS</v>
          </cell>
          <cell r="R2479">
            <v>149</v>
          </cell>
        </row>
        <row r="2480">
          <cell r="E2480" t="str">
            <v>Brace for Impact</v>
          </cell>
          <cell r="F2480" t="str">
            <v>Dissension</v>
          </cell>
          <cell r="G2480" t="str">
            <v>U</v>
          </cell>
          <cell r="H2480" t="str">
            <v>Instant</v>
          </cell>
          <cell r="L2480" t="str">
            <v>Prevent all damage that would be dealt to target multicolored creature this turn. For each 1 damage prevented this way, put a +1/+1 counter on that creature.</v>
          </cell>
          <cell r="M2480" t="str">
            <v>{4}{W}</v>
          </cell>
          <cell r="O2480">
            <v>5</v>
          </cell>
          <cell r="P2480" t="str">
            <v>W</v>
          </cell>
          <cell r="Q2480" t="str">
            <v>DIS</v>
          </cell>
          <cell r="R2480">
            <v>5</v>
          </cell>
        </row>
        <row r="2481">
          <cell r="E2481" t="str">
            <v>Brain Pry</v>
          </cell>
          <cell r="F2481" t="str">
            <v>Dissension</v>
          </cell>
          <cell r="G2481" t="str">
            <v>U</v>
          </cell>
          <cell r="H2481" t="str">
            <v>Sorcery</v>
          </cell>
          <cell r="L2481" t="str">
            <v>Name a nonland card. Target player reveals his or her hand. That player discards a card with that name. If he or she can't, you draw a card.</v>
          </cell>
          <cell r="M2481" t="str">
            <v>{1}{B}</v>
          </cell>
          <cell r="O2481">
            <v>2</v>
          </cell>
          <cell r="P2481" t="str">
            <v>B</v>
          </cell>
          <cell r="Q2481" t="str">
            <v>DIS</v>
          </cell>
          <cell r="R2481">
            <v>39</v>
          </cell>
        </row>
        <row r="2482">
          <cell r="E2482" t="str">
            <v>Breeding Pool</v>
          </cell>
          <cell r="F2482" t="str">
            <v>Dissension</v>
          </cell>
          <cell r="G2482" t="str">
            <v>R</v>
          </cell>
          <cell r="H2482" t="str">
            <v>Land — Forest Island</v>
          </cell>
          <cell r="L2482" t="str">
            <v>#_({T}: Add {G} or {U} to your mana pool.)_#?As Breeding Pool enters the battlefield, you may pay 2 life. If you don't, Breeding Pool enters the battlefield tapped.</v>
          </cell>
          <cell r="N2482" t="str">
            <v>{G}{U}</v>
          </cell>
          <cell r="O2482">
            <v>0</v>
          </cell>
          <cell r="P2482" t="str">
            <v>L</v>
          </cell>
          <cell r="Q2482" t="str">
            <v>DIS</v>
          </cell>
          <cell r="R2482">
            <v>172</v>
          </cell>
        </row>
        <row r="2483">
          <cell r="E2483" t="str">
            <v>Bronze Bombshell</v>
          </cell>
          <cell r="F2483" t="str">
            <v>Dissension</v>
          </cell>
          <cell r="G2483" t="str">
            <v>R</v>
          </cell>
          <cell r="H2483" t="str">
            <v>Artifact Creature — Construct</v>
          </cell>
          <cell r="I2483">
            <v>4</v>
          </cell>
          <cell r="J2483">
            <v>1</v>
          </cell>
          <cell r="L2483" t="str">
            <v>When a player other than Bronze Bombshell's owner controls it, that player sacrifices it. If the player does, Bronze Bombshell deals 7 damage to him or her.</v>
          </cell>
          <cell r="M2483" t="str">
            <v>{4}</v>
          </cell>
          <cell r="O2483">
            <v>4</v>
          </cell>
          <cell r="P2483" t="str">
            <v>A</v>
          </cell>
          <cell r="Q2483" t="str">
            <v>DIS</v>
          </cell>
          <cell r="R2483">
            <v>160</v>
          </cell>
        </row>
        <row r="2484">
          <cell r="E2484" t="str">
            <v>Cackling Flames</v>
          </cell>
          <cell r="F2484" t="str">
            <v>Dissension</v>
          </cell>
          <cell r="G2484" t="str">
            <v>C</v>
          </cell>
          <cell r="H2484" t="str">
            <v>Instant</v>
          </cell>
          <cell r="L2484" t="str">
            <v>Cackling Flames deals 3 damage to target creature or player. Hellbent — Cackling Flames deals 5 damage to that creature or player instead if you have no cards in hand.</v>
          </cell>
          <cell r="M2484" t="str">
            <v>{3}{R}</v>
          </cell>
          <cell r="O2484">
            <v>4</v>
          </cell>
          <cell r="P2484" t="str">
            <v>R</v>
          </cell>
          <cell r="Q2484" t="str">
            <v>DIS</v>
          </cell>
          <cell r="R2484">
            <v>59</v>
          </cell>
        </row>
        <row r="2485">
          <cell r="E2485" t="str">
            <v>Carom</v>
          </cell>
          <cell r="F2485" t="str">
            <v>Dissension</v>
          </cell>
          <cell r="G2485" t="str">
            <v>C</v>
          </cell>
          <cell r="H2485" t="str">
            <v>Instant</v>
          </cell>
          <cell r="L2485" t="str">
            <v>The next 1 damage that would be dealt to target creature this turn is dealt to another target creature instead. Draw a card.</v>
          </cell>
          <cell r="M2485" t="str">
            <v>{1}{W}</v>
          </cell>
          <cell r="O2485">
            <v>2</v>
          </cell>
          <cell r="P2485" t="str">
            <v>W</v>
          </cell>
          <cell r="Q2485" t="str">
            <v>DIS</v>
          </cell>
          <cell r="R2485">
            <v>6</v>
          </cell>
        </row>
        <row r="2486">
          <cell r="E2486" t="str">
            <v>Celestial Ancient</v>
          </cell>
          <cell r="F2486" t="str">
            <v>Dissension</v>
          </cell>
          <cell r="G2486" t="str">
            <v>R</v>
          </cell>
          <cell r="H2486" t="str">
            <v>Creature — Elemental</v>
          </cell>
          <cell r="I2486">
            <v>3</v>
          </cell>
          <cell r="J2486">
            <v>3</v>
          </cell>
          <cell r="L2486" t="str">
            <v>Flying?Whenever you cast an enchantment spell, put a +1/+1 counter on each creature you control.</v>
          </cell>
          <cell r="M2486" t="str">
            <v>{3}{W}{W}</v>
          </cell>
          <cell r="O2486">
            <v>5</v>
          </cell>
          <cell r="P2486" t="str">
            <v>W</v>
          </cell>
          <cell r="Q2486" t="str">
            <v>DIS</v>
          </cell>
          <cell r="R2486">
            <v>7</v>
          </cell>
        </row>
        <row r="2487">
          <cell r="A2487" t="str">
            <v>Promo</v>
          </cell>
          <cell r="E2487" t="str">
            <v>Coiling Oracle</v>
          </cell>
          <cell r="F2487" t="str">
            <v>Dissension</v>
          </cell>
          <cell r="G2487" t="str">
            <v>C</v>
          </cell>
          <cell r="H2487" t="str">
            <v>Creature — Snake Elf Druid</v>
          </cell>
          <cell r="I2487">
            <v>1</v>
          </cell>
          <cell r="J2487">
            <v>1</v>
          </cell>
          <cell r="L2487" t="str">
            <v>When Coiling Oracle enters the battlefield, reveal the top card of your library. If it's a land card, put it onto the battlefield. Otherwise, put that card into your hand.</v>
          </cell>
          <cell r="M2487" t="str">
            <v>{G}{U}</v>
          </cell>
          <cell r="O2487">
            <v>2</v>
          </cell>
          <cell r="P2487" t="str">
            <v>GU</v>
          </cell>
          <cell r="Q2487" t="str">
            <v>DIS</v>
          </cell>
          <cell r="R2487">
            <v>107</v>
          </cell>
        </row>
        <row r="2488">
          <cell r="A2488" t="str">
            <v>Duplicate</v>
          </cell>
          <cell r="E2488" t="str">
            <v>Condemn</v>
          </cell>
          <cell r="F2488" t="str">
            <v>Dissension</v>
          </cell>
          <cell r="G2488" t="str">
            <v>U</v>
          </cell>
          <cell r="H2488" t="str">
            <v>Instant</v>
          </cell>
          <cell r="L2488" t="str">
            <v>Put target attacking creature on the bottom of its owner's library. Its controller gains life equal to its toughness.</v>
          </cell>
          <cell r="M2488" t="str">
            <v>{W}</v>
          </cell>
          <cell r="O2488">
            <v>1</v>
          </cell>
          <cell r="P2488" t="str">
            <v>W</v>
          </cell>
          <cell r="Q2488" t="str">
            <v>DIS</v>
          </cell>
          <cell r="R2488">
            <v>8</v>
          </cell>
        </row>
        <row r="2489">
          <cell r="A2489" t="str">
            <v>YES (Foil)</v>
          </cell>
          <cell r="E2489" t="str">
            <v>Court Hussar</v>
          </cell>
          <cell r="F2489" t="str">
            <v>Dissension</v>
          </cell>
          <cell r="G2489" t="str">
            <v>U</v>
          </cell>
          <cell r="H2489" t="str">
            <v>Creature — Vedalken Knight</v>
          </cell>
          <cell r="I2489">
            <v>1</v>
          </cell>
          <cell r="J2489">
            <v>3</v>
          </cell>
          <cell r="L2489" t="str">
            <v>Vigilance?When Court Hussar enters the battlefield, look at the top three cards of your library, then put one of them into your hand and the rest on the bottom of your library in any order. When Court Hussar enters the battlefield, sacrifice it unless {W} was spent to cast it.</v>
          </cell>
          <cell r="M2489" t="str">
            <v>{2}{U}</v>
          </cell>
          <cell r="O2489">
            <v>3</v>
          </cell>
          <cell r="P2489" t="str">
            <v>U</v>
          </cell>
          <cell r="Q2489" t="str">
            <v>DIS</v>
          </cell>
          <cell r="R2489">
            <v>22</v>
          </cell>
        </row>
        <row r="2490">
          <cell r="E2490" t="str">
            <v>Crime // Punishment</v>
          </cell>
          <cell r="F2490" t="str">
            <v>Dissension</v>
          </cell>
          <cell r="G2490" t="str">
            <v>R // R</v>
          </cell>
          <cell r="H2490" t="str">
            <v>Sorcery // Sorcery</v>
          </cell>
          <cell r="L2490" t="str">
            <v>Put target creature or enchantment card from an opponent's graveyard onto the battlefield under your control.  // Destroy each artifact, creature, and enchantment with converted mana cost X.</v>
          </cell>
          <cell r="M2490" t="str">
            <v>{3}{W}{B} // {X}{B}{G}</v>
          </cell>
          <cell r="O2490" t="str">
            <v>5 // 2</v>
          </cell>
          <cell r="P2490" t="str">
            <v>WB // GB</v>
          </cell>
          <cell r="Q2490" t="str">
            <v>DIS</v>
          </cell>
          <cell r="R2490">
            <v>150</v>
          </cell>
        </row>
        <row r="2491">
          <cell r="E2491" t="str">
            <v>Crypt Champion</v>
          </cell>
          <cell r="F2491" t="str">
            <v>Dissension</v>
          </cell>
          <cell r="G2491" t="str">
            <v>U</v>
          </cell>
          <cell r="H2491" t="str">
            <v>Creature — Zombie</v>
          </cell>
          <cell r="I2491">
            <v>2</v>
          </cell>
          <cell r="J2491">
            <v>2</v>
          </cell>
          <cell r="L2491" t="str">
            <v>Double strike?When Crypt Champion enters the battlefield, each player puts a creature card with converted mana cost 3 or less from his or her graveyard onto the battlefield. When Crypt Champion enters the battlefield, sacrifice it unless {R} was spent to cast it.</v>
          </cell>
          <cell r="M2491" t="str">
            <v>{3}{B}</v>
          </cell>
          <cell r="O2491">
            <v>4</v>
          </cell>
          <cell r="P2491" t="str">
            <v>B</v>
          </cell>
          <cell r="Q2491" t="str">
            <v>DIS</v>
          </cell>
          <cell r="R2491">
            <v>40</v>
          </cell>
        </row>
        <row r="2492">
          <cell r="A2492" t="str">
            <v>YES (Foil)</v>
          </cell>
          <cell r="E2492" t="str">
            <v>Cytoplast Manipulator</v>
          </cell>
          <cell r="F2492" t="str">
            <v>Dissension</v>
          </cell>
          <cell r="G2492" t="str">
            <v>R</v>
          </cell>
          <cell r="H2492" t="str">
            <v>Creature — Human Wizard Mutant</v>
          </cell>
          <cell r="I2492">
            <v>0</v>
          </cell>
          <cell r="J2492">
            <v>0</v>
          </cell>
          <cell r="L2492" t="str">
            <v>Graft 2 #_(This creature enters the battlefield with two +1/+1 counters on it. Whenever another creature enters the battlefield, you may move a +1/+1 counter from this creature onto it.)_#?{U}, {T}: Gain control of target creature with a +1/+1 counter on it for as long as Cytoplast Manipulator remains on the battlefield.</v>
          </cell>
          <cell r="M2492" t="str">
            <v>{2}{U}{U}</v>
          </cell>
          <cell r="O2492">
            <v>4</v>
          </cell>
          <cell r="P2492" t="str">
            <v>U</v>
          </cell>
          <cell r="Q2492" t="str">
            <v>DIS</v>
          </cell>
          <cell r="R2492">
            <v>23</v>
          </cell>
        </row>
        <row r="2493">
          <cell r="E2493" t="str">
            <v>Cytoplast Root-Kin</v>
          </cell>
          <cell r="F2493" t="str">
            <v>Dissension</v>
          </cell>
          <cell r="G2493" t="str">
            <v>R</v>
          </cell>
          <cell r="H2493" t="str">
            <v>Creature — Elemental Mutant</v>
          </cell>
          <cell r="I2493">
            <v>0</v>
          </cell>
          <cell r="J2493">
            <v>0</v>
          </cell>
          <cell r="L2493" t="str">
            <v>Graft 4 #_(This creature enters the battlefield with four +1/+1 counters on it. Whenever another creature enters the battlefield, you may move a +1/+1 counter from this creature onto it.)_#?When Cytoplast Root-Kin enters the battlefield, put a +1/+1 counter on each other creature you control that has a +1/+1 counter on it. {2}: Move a +1/+1 counter from target creature you control onto Cytoplast Root-Kin.</v>
          </cell>
          <cell r="M2493" t="str">
            <v>{2}{G}{G}</v>
          </cell>
          <cell r="O2493">
            <v>4</v>
          </cell>
          <cell r="P2493" t="str">
            <v>G</v>
          </cell>
          <cell r="Q2493" t="str">
            <v>DIS</v>
          </cell>
          <cell r="R2493">
            <v>81</v>
          </cell>
        </row>
        <row r="2494">
          <cell r="E2494" t="str">
            <v>Cytoshape</v>
          </cell>
          <cell r="F2494" t="str">
            <v>Dissension</v>
          </cell>
          <cell r="G2494" t="str">
            <v>R</v>
          </cell>
          <cell r="H2494" t="str">
            <v>Instant</v>
          </cell>
          <cell r="L2494" t="str">
            <v>Choose a nonlegendary creature on the battlefield. Target creature becomes a copy of that creature until end of turn.</v>
          </cell>
          <cell r="M2494" t="str">
            <v>{1}{G}{U}</v>
          </cell>
          <cell r="O2494">
            <v>3</v>
          </cell>
          <cell r="P2494" t="str">
            <v>GU</v>
          </cell>
          <cell r="Q2494" t="str">
            <v>DIS</v>
          </cell>
          <cell r="R2494">
            <v>108</v>
          </cell>
        </row>
        <row r="2495">
          <cell r="E2495" t="str">
            <v>Cytospawn Shambler</v>
          </cell>
          <cell r="F2495" t="str">
            <v>Dissension</v>
          </cell>
          <cell r="G2495" t="str">
            <v>C</v>
          </cell>
          <cell r="H2495" t="str">
            <v>Creature — Elemental Mutant</v>
          </cell>
          <cell r="I2495">
            <v>0</v>
          </cell>
          <cell r="J2495">
            <v>0</v>
          </cell>
          <cell r="L2495" t="str">
            <v>Graft 6 #_(This creature enters the battlefield with six +1/+1 counters on it. Whenever another creature enters the battlefield, you may move a +1/+1 counter from this creature onto it.)_#?{G}: Target creature with a +1/+1 counter on it gains trample until end of turn.</v>
          </cell>
          <cell r="M2495" t="str">
            <v>{6}{G}</v>
          </cell>
          <cell r="O2495">
            <v>7</v>
          </cell>
          <cell r="P2495" t="str">
            <v>G</v>
          </cell>
          <cell r="Q2495" t="str">
            <v>DIS</v>
          </cell>
          <cell r="R2495">
            <v>82</v>
          </cell>
        </row>
        <row r="2496">
          <cell r="A2496" t="str">
            <v>YES (Foil)</v>
          </cell>
          <cell r="E2496" t="str">
            <v>Delirium Skeins</v>
          </cell>
          <cell r="F2496" t="str">
            <v>Dissension</v>
          </cell>
          <cell r="G2496" t="str">
            <v>C</v>
          </cell>
          <cell r="H2496" t="str">
            <v>Sorcery</v>
          </cell>
          <cell r="L2496" t="str">
            <v>Each player discards three cards.</v>
          </cell>
          <cell r="M2496" t="str">
            <v>{2}{B}</v>
          </cell>
          <cell r="O2496">
            <v>3</v>
          </cell>
          <cell r="P2496" t="str">
            <v>B</v>
          </cell>
          <cell r="Q2496" t="str">
            <v>DIS</v>
          </cell>
          <cell r="R2496">
            <v>41</v>
          </cell>
        </row>
        <row r="2497">
          <cell r="E2497" t="str">
            <v>Supply // Demand</v>
          </cell>
          <cell r="F2497" t="str">
            <v>Dissension</v>
          </cell>
          <cell r="G2497" t="str">
            <v>U // U</v>
          </cell>
          <cell r="H2497" t="str">
            <v>Sorcery // Sorcery</v>
          </cell>
          <cell r="L2497" t="str">
            <v>Put X 1/1 green Saproling creature tokens onto the battlefield.  // ?Search your library for a multicolored card, reveal it, and put it into your hand. Then shuffle your library.</v>
          </cell>
          <cell r="M2497" t="str">
            <v>{X}{G}{W} // {1}{W}{U}</v>
          </cell>
          <cell r="O2497" t="str">
            <v>2 // 3</v>
          </cell>
          <cell r="P2497" t="str">
            <v>GW // WU</v>
          </cell>
          <cell r="Q2497" t="str">
            <v>DIS</v>
          </cell>
          <cell r="R2497">
            <v>157</v>
          </cell>
        </row>
        <row r="2498">
          <cell r="E2498" t="str">
            <v>Demonfire</v>
          </cell>
          <cell r="F2498" t="str">
            <v>Dissension</v>
          </cell>
          <cell r="G2498" t="str">
            <v>R</v>
          </cell>
          <cell r="H2498" t="str">
            <v>Sorcery</v>
          </cell>
          <cell r="L2498" t="str">
            <v>Demonfire deals X damage to target creature or player. If a creature dealt damage this way would die this turn, exile it instead. Hellbent — If you have no cards in hand, Demonfire can't be countered by spells or abilities and the damage can't be prevented.</v>
          </cell>
          <cell r="M2498" t="str">
            <v>{X}{R}</v>
          </cell>
          <cell r="O2498">
            <v>1</v>
          </cell>
          <cell r="P2498" t="str">
            <v>R</v>
          </cell>
          <cell r="Q2498" t="str">
            <v>DIS</v>
          </cell>
          <cell r="R2498">
            <v>60</v>
          </cell>
        </row>
        <row r="2499">
          <cell r="E2499" t="str">
            <v>Demon's Jester</v>
          </cell>
          <cell r="F2499" t="str">
            <v>Dissension</v>
          </cell>
          <cell r="G2499" t="str">
            <v>C</v>
          </cell>
          <cell r="H2499" t="str">
            <v>Creature — Imp</v>
          </cell>
          <cell r="I2499">
            <v>2</v>
          </cell>
          <cell r="J2499">
            <v>2</v>
          </cell>
          <cell r="L2499" t="str">
            <v>Flying?Hellbent — Demon's Jester gets +2/+1 as long as you have no cards in hand.</v>
          </cell>
          <cell r="M2499" t="str">
            <v>{3}{B}</v>
          </cell>
          <cell r="O2499">
            <v>4</v>
          </cell>
          <cell r="P2499" t="str">
            <v>B</v>
          </cell>
          <cell r="Q2499" t="str">
            <v>DIS</v>
          </cell>
          <cell r="R2499">
            <v>42</v>
          </cell>
        </row>
        <row r="2500">
          <cell r="E2500" t="str">
            <v>Research // Development</v>
          </cell>
          <cell r="F2500" t="str">
            <v>Dissension</v>
          </cell>
          <cell r="G2500" t="str">
            <v>R // R</v>
          </cell>
          <cell r="H2500" t="str">
            <v>Instant // Instant</v>
          </cell>
          <cell r="L2500" t="str">
            <v>Choose up to four cards you own from outside the game and shuffle them into your library.  // ?Put a 3/1 red Elemental creature token onto the battlefield unless any opponent has you draw a card. Repeat this process two more times.</v>
          </cell>
          <cell r="M2500" t="str">
            <v>{G}{U} // {3}{U}{R}</v>
          </cell>
          <cell r="O2500" t="str">
            <v>2 // 5</v>
          </cell>
          <cell r="P2500" t="str">
            <v>GU // UR</v>
          </cell>
          <cell r="Q2500" t="str">
            <v>DIS</v>
          </cell>
          <cell r="R2500">
            <v>155</v>
          </cell>
        </row>
        <row r="2501">
          <cell r="E2501" t="str">
            <v>Dovescape</v>
          </cell>
          <cell r="F2501" t="str">
            <v>Dissension</v>
          </cell>
          <cell r="G2501" t="str">
            <v>R</v>
          </cell>
          <cell r="H2501" t="str">
            <v>Enchantment</v>
          </cell>
          <cell r="L2501" t="str">
            <v>#_({WU} can be paid with either {W} or {U}.)_#?Whenever a player casts a noncreature spell, counter that spell. That player puts X 1/1 white and blue Bird creature tokens with flying onto the battlefield, where X is the spell's converted mana cost.</v>
          </cell>
          <cell r="M2501" t="str">
            <v>{3}{WU}{WU}{WU}</v>
          </cell>
          <cell r="O2501">
            <v>6</v>
          </cell>
          <cell r="P2501" t="str">
            <v>WU</v>
          </cell>
          <cell r="Q2501" t="str">
            <v>DIS</v>
          </cell>
          <cell r="R2501">
            <v>143</v>
          </cell>
        </row>
        <row r="2502">
          <cell r="E2502" t="str">
            <v>Dread Slag</v>
          </cell>
          <cell r="F2502" t="str">
            <v>Dissension</v>
          </cell>
          <cell r="G2502" t="str">
            <v>R</v>
          </cell>
          <cell r="H2502" t="str">
            <v>Creature — Horror</v>
          </cell>
          <cell r="I2502">
            <v>9</v>
          </cell>
          <cell r="J2502">
            <v>9</v>
          </cell>
          <cell r="L2502" t="str">
            <v>Trample?Dread Slag gets -4/-4 for each card in your hand.</v>
          </cell>
          <cell r="M2502" t="str">
            <v>{3}{B}{R}</v>
          </cell>
          <cell r="O2502">
            <v>5</v>
          </cell>
          <cell r="P2502" t="str">
            <v>RB</v>
          </cell>
          <cell r="Q2502" t="str">
            <v>DIS</v>
          </cell>
          <cell r="R2502">
            <v>109</v>
          </cell>
        </row>
        <row r="2503">
          <cell r="E2503" t="str">
            <v>Drekavac</v>
          </cell>
          <cell r="F2503" t="str">
            <v>Dissension</v>
          </cell>
          <cell r="G2503" t="str">
            <v>U</v>
          </cell>
          <cell r="H2503" t="str">
            <v>Creature — Beast</v>
          </cell>
          <cell r="I2503">
            <v>3</v>
          </cell>
          <cell r="J2503">
            <v>3</v>
          </cell>
          <cell r="L2503" t="str">
            <v>When Drekavac enters the battlefield, sacrifice it unless you discard a noncreature card.</v>
          </cell>
          <cell r="M2503" t="str">
            <v>{1}{B}</v>
          </cell>
          <cell r="O2503">
            <v>2</v>
          </cell>
          <cell r="P2503" t="str">
            <v>B</v>
          </cell>
          <cell r="Q2503" t="str">
            <v>DIS</v>
          </cell>
          <cell r="R2503">
            <v>43</v>
          </cell>
        </row>
        <row r="2504">
          <cell r="E2504" t="str">
            <v>Elemental Resonance</v>
          </cell>
          <cell r="F2504" t="str">
            <v>Dissension</v>
          </cell>
          <cell r="G2504" t="str">
            <v>R</v>
          </cell>
          <cell r="H2504" t="str">
            <v>Enchantment — Aura</v>
          </cell>
          <cell r="L2504" t="str">
            <v>Enchant permanent?At the beginning of your precombat main phase, add mana equal to enchanted permanent's mana cost to your mana pool. #_(Mana cost includes color. If a mana symbol has multiple colors, choose one.)_#</v>
          </cell>
          <cell r="M2504" t="str">
            <v>{2}{G}{G}</v>
          </cell>
          <cell r="N2504" t="str">
            <v>{W}{U}{B}{R}{G}</v>
          </cell>
          <cell r="O2504">
            <v>4</v>
          </cell>
          <cell r="P2504" t="str">
            <v>G</v>
          </cell>
          <cell r="Q2504" t="str">
            <v>DIS</v>
          </cell>
          <cell r="R2504">
            <v>83</v>
          </cell>
        </row>
        <row r="2505">
          <cell r="E2505" t="str">
            <v>Odds // Ends</v>
          </cell>
          <cell r="F2505" t="str">
            <v>Dissension</v>
          </cell>
          <cell r="G2505" t="str">
            <v>R // R</v>
          </cell>
          <cell r="H2505" t="str">
            <v>Instant // Instant</v>
          </cell>
          <cell r="L2505" t="str">
            <v>Flip a coin. If it comes up heads, counter target instant or sorcery spell. If it comes up tails, copy that spell and you may choose new targets for the copy.  // ?Target player sacrifices two attacking creatures.</v>
          </cell>
          <cell r="M2505" t="str">
            <v>{U}{R} // {3}{R}{W}</v>
          </cell>
          <cell r="O2505" t="str">
            <v>2 // 5</v>
          </cell>
          <cell r="P2505" t="str">
            <v>UR // WR</v>
          </cell>
          <cell r="Q2505" t="str">
            <v>DIS</v>
          </cell>
          <cell r="R2505">
            <v>153</v>
          </cell>
        </row>
        <row r="2506">
          <cell r="E2506" t="str">
            <v>Enemy of the Guildpact</v>
          </cell>
          <cell r="F2506" t="str">
            <v>Dissension</v>
          </cell>
          <cell r="G2506" t="str">
            <v>C</v>
          </cell>
          <cell r="H2506" t="str">
            <v>Creature — Spirit</v>
          </cell>
          <cell r="I2506">
            <v>4</v>
          </cell>
          <cell r="J2506">
            <v>2</v>
          </cell>
          <cell r="L2506" t="str">
            <v>Protection from multicolored</v>
          </cell>
          <cell r="M2506" t="str">
            <v>{4}{B}</v>
          </cell>
          <cell r="O2506">
            <v>5</v>
          </cell>
          <cell r="P2506" t="str">
            <v>B</v>
          </cell>
          <cell r="Q2506" t="str">
            <v>DIS</v>
          </cell>
          <cell r="R2506">
            <v>44</v>
          </cell>
        </row>
        <row r="2507">
          <cell r="A2507" t="str">
            <v>YES</v>
          </cell>
          <cell r="E2507" t="str">
            <v>Enigma Eidolon</v>
          </cell>
          <cell r="F2507" t="str">
            <v>Dissension</v>
          </cell>
          <cell r="G2507" t="str">
            <v>C</v>
          </cell>
          <cell r="H2507" t="str">
            <v>Creature — Spirit</v>
          </cell>
          <cell r="I2507">
            <v>2</v>
          </cell>
          <cell r="J2507">
            <v>2</v>
          </cell>
          <cell r="L2507" t="str">
            <v>{U}, Sacrifice Enigma Eidolon: Target player puts the top three cards of his or her library into his or her graveyard. Whenever you cast a multicolored spell, you may return Enigma Eidolon from your graveyard to your hand.</v>
          </cell>
          <cell r="M2507" t="str">
            <v>{3}{U}</v>
          </cell>
          <cell r="O2507">
            <v>4</v>
          </cell>
          <cell r="P2507" t="str">
            <v>U</v>
          </cell>
          <cell r="Q2507" t="str">
            <v>DIS</v>
          </cell>
          <cell r="R2507">
            <v>24</v>
          </cell>
        </row>
        <row r="2508">
          <cell r="A2508" t="str">
            <v>YES</v>
          </cell>
          <cell r="E2508" t="str">
            <v>Entropic Eidolon</v>
          </cell>
          <cell r="F2508" t="str">
            <v>Dissension</v>
          </cell>
          <cell r="G2508" t="str">
            <v>C</v>
          </cell>
          <cell r="H2508" t="str">
            <v>Creature — Spirit</v>
          </cell>
          <cell r="I2508">
            <v>2</v>
          </cell>
          <cell r="J2508">
            <v>2</v>
          </cell>
          <cell r="L2508" t="str">
            <v>{B}, Sacrifice Entropic Eidolon: Target player loses 1 life and you gain 1 life. Whenever you cast a multicolored spell, you may return Entropic Eidolon from your graveyard to your hand.</v>
          </cell>
          <cell r="M2508" t="str">
            <v>{3}{B}</v>
          </cell>
          <cell r="O2508">
            <v>4</v>
          </cell>
          <cell r="P2508" t="str">
            <v>B</v>
          </cell>
          <cell r="Q2508" t="str">
            <v>DIS</v>
          </cell>
          <cell r="R2508">
            <v>45</v>
          </cell>
        </row>
        <row r="2509">
          <cell r="A2509" t="str">
            <v>YES (Foil)</v>
          </cell>
          <cell r="E2509" t="str">
            <v>Trial // Error</v>
          </cell>
          <cell r="F2509" t="str">
            <v>Dissension</v>
          </cell>
          <cell r="G2509" t="str">
            <v>U // U</v>
          </cell>
          <cell r="H2509" t="str">
            <v>Instant // Instant</v>
          </cell>
          <cell r="L2509" t="str">
            <v>Return all creatures blocking or blocked by target creature to their owner's hand.  // Counter target multicolored spell.</v>
          </cell>
          <cell r="M2509" t="str">
            <v>{W}{U} // {U}{B}</v>
          </cell>
          <cell r="O2509" t="str">
            <v>2 // 2</v>
          </cell>
          <cell r="P2509" t="str">
            <v>WU // UB</v>
          </cell>
          <cell r="Q2509" t="str">
            <v>DIS</v>
          </cell>
          <cell r="R2509">
            <v>158</v>
          </cell>
        </row>
        <row r="2510">
          <cell r="E2510" t="str">
            <v>Evolution Vat</v>
          </cell>
          <cell r="F2510" t="str">
            <v>Dissension</v>
          </cell>
          <cell r="G2510" t="str">
            <v>R</v>
          </cell>
          <cell r="H2510" t="str">
            <v>Artifact</v>
          </cell>
          <cell r="L2510" t="str">
            <v>{3}, {T}: Tap target creature and put a +1/+1 counter on it. Until end of turn, that creature gains {2}{G}{U}: Double the number of +1/+1 counters on this creature.""</v>
          </cell>
          <cell r="M2510" t="str">
            <v>{3}</v>
          </cell>
          <cell r="O2510">
            <v>3</v>
          </cell>
          <cell r="P2510" t="str">
            <v>A</v>
          </cell>
          <cell r="Q2510" t="str">
            <v>DIS</v>
          </cell>
          <cell r="R2510">
            <v>161</v>
          </cell>
        </row>
        <row r="2511">
          <cell r="E2511" t="str">
            <v>Experiment Kraj</v>
          </cell>
          <cell r="F2511" t="str">
            <v>Dissension</v>
          </cell>
          <cell r="G2511" t="str">
            <v>R</v>
          </cell>
          <cell r="H2511" t="str">
            <v>Legendary Creature — Ooze Mutant</v>
          </cell>
          <cell r="I2511">
            <v>4</v>
          </cell>
          <cell r="J2511">
            <v>6</v>
          </cell>
          <cell r="L2511" t="str">
            <v>Experiment Kraj has all activated abilities of each other creature with a +1/+1 counter on it. {T}: Put a +1/+1 counter on target creature.</v>
          </cell>
          <cell r="M2511" t="str">
            <v>{2}{G}{G}{U}{U}</v>
          </cell>
          <cell r="O2511">
            <v>6</v>
          </cell>
          <cell r="P2511" t="str">
            <v>GU</v>
          </cell>
          <cell r="Q2511" t="str">
            <v>DIS</v>
          </cell>
          <cell r="R2511">
            <v>110</v>
          </cell>
        </row>
        <row r="2512">
          <cell r="E2512" t="str">
            <v>Rise // Fall</v>
          </cell>
          <cell r="F2512" t="str">
            <v>Dissension</v>
          </cell>
          <cell r="G2512" t="str">
            <v>U // U</v>
          </cell>
          <cell r="H2512" t="str">
            <v>Sorcery // Sorcery</v>
          </cell>
          <cell r="L2512" t="str">
            <v>Return target creature card from a graveyard and target creature on the battlefield to their owners' hands.  // ?Target player reveals two cards at random from his or her hand, then discards each nonland card revealed this way.</v>
          </cell>
          <cell r="M2512" t="str">
            <v>{U}{B} // {B}{R}</v>
          </cell>
          <cell r="O2512" t="str">
            <v>2 // 2</v>
          </cell>
          <cell r="P2512" t="str">
            <v>UB // RB</v>
          </cell>
          <cell r="Q2512" t="str">
            <v>DIS</v>
          </cell>
          <cell r="R2512">
            <v>156</v>
          </cell>
        </row>
        <row r="2513">
          <cell r="E2513" t="str">
            <v>Fertile Imagination</v>
          </cell>
          <cell r="F2513" t="str">
            <v>Dissension</v>
          </cell>
          <cell r="G2513" t="str">
            <v>U</v>
          </cell>
          <cell r="H2513" t="str">
            <v>Sorcery</v>
          </cell>
          <cell r="L2513" t="str">
            <v>Choose a card type. Target opponent reveals his or her hand. Put two 1/1 green Saproling creature tokens onto the battlefield for each card of the chosen type revealed this way. #_(Artifact, creature, enchantment, instant, land, planeswalker, sorcery, and tribal are card types.)_#</v>
          </cell>
          <cell r="M2513" t="str">
            <v>{2}{G}{G}</v>
          </cell>
          <cell r="O2513">
            <v>4</v>
          </cell>
          <cell r="P2513" t="str">
            <v>G</v>
          </cell>
          <cell r="Q2513" t="str">
            <v>DIS</v>
          </cell>
          <cell r="R2513">
            <v>84</v>
          </cell>
        </row>
        <row r="2514">
          <cell r="E2514" t="str">
            <v>Flame-Kin War Scout</v>
          </cell>
          <cell r="F2514" t="str">
            <v>Dissension</v>
          </cell>
          <cell r="G2514" t="str">
            <v>U</v>
          </cell>
          <cell r="H2514" t="str">
            <v>Creature — Elemental Scout</v>
          </cell>
          <cell r="I2514">
            <v>2</v>
          </cell>
          <cell r="J2514">
            <v>4</v>
          </cell>
          <cell r="L2514" t="str">
            <v>When another creature enters the battlefield, sacrifice Flame-Kin War Scout. If you do, Flame-Kin War Scout deals 4 damage to that creature.</v>
          </cell>
          <cell r="M2514" t="str">
            <v>{3}{R}</v>
          </cell>
          <cell r="O2514">
            <v>4</v>
          </cell>
          <cell r="P2514" t="str">
            <v>R</v>
          </cell>
          <cell r="Q2514" t="str">
            <v>DIS</v>
          </cell>
          <cell r="R2514">
            <v>61</v>
          </cell>
        </row>
        <row r="2515">
          <cell r="E2515" t="str">
            <v>Flaring Flame-Kin</v>
          </cell>
          <cell r="F2515" t="str">
            <v>Dissension</v>
          </cell>
          <cell r="G2515" t="str">
            <v>U</v>
          </cell>
          <cell r="H2515" t="str">
            <v>Creature — Elemental Warrior</v>
          </cell>
          <cell r="I2515">
            <v>2</v>
          </cell>
          <cell r="J2515">
            <v>2</v>
          </cell>
          <cell r="L2515" t="str">
            <v>As long as Flaring Flame-Kin is enchanted, it gets +2/+2, has trample, and has "{R}: Flaring Flame-Kin gets +1/+0 until end of turn."</v>
          </cell>
          <cell r="M2515" t="str">
            <v>{2}{R}</v>
          </cell>
          <cell r="O2515">
            <v>3</v>
          </cell>
          <cell r="P2515" t="str">
            <v>R</v>
          </cell>
          <cell r="Q2515" t="str">
            <v>DIS</v>
          </cell>
          <cell r="R2515">
            <v>62</v>
          </cell>
        </row>
        <row r="2516">
          <cell r="E2516" t="str">
            <v>Flash Foliage</v>
          </cell>
          <cell r="F2516" t="str">
            <v>Dissension</v>
          </cell>
          <cell r="G2516" t="str">
            <v>U</v>
          </cell>
          <cell r="H2516" t="str">
            <v>Instant</v>
          </cell>
          <cell r="L2516" t="str">
            <v>Cast Flash Foliage only during combat after blockers are declared. Put a 1/1 green Saproling creature token onto the battlefield blocking target creature attacking you. ?Draw a card.</v>
          </cell>
          <cell r="M2516" t="str">
            <v>{2}{G}</v>
          </cell>
          <cell r="O2516">
            <v>3</v>
          </cell>
          <cell r="P2516" t="str">
            <v>G</v>
          </cell>
          <cell r="Q2516" t="str">
            <v>DIS</v>
          </cell>
          <cell r="R2516">
            <v>85</v>
          </cell>
        </row>
        <row r="2517">
          <cell r="E2517" t="str">
            <v>Freewind Equenaut</v>
          </cell>
          <cell r="F2517" t="str">
            <v>Dissension</v>
          </cell>
          <cell r="G2517" t="str">
            <v>C</v>
          </cell>
          <cell r="H2517" t="str">
            <v>Creature — Human Archer</v>
          </cell>
          <cell r="I2517">
            <v>2</v>
          </cell>
          <cell r="J2517">
            <v>2</v>
          </cell>
          <cell r="L2517" t="str">
            <v>Flying?As long as Freewind Equenaut is enchanted, it has "{T}: Freewind Equenaut deals 2 damage to target attacking or blocking creature."</v>
          </cell>
          <cell r="M2517" t="str">
            <v>{2}{W}</v>
          </cell>
          <cell r="O2517">
            <v>3</v>
          </cell>
          <cell r="P2517" t="str">
            <v>W</v>
          </cell>
          <cell r="Q2517" t="str">
            <v>DIS</v>
          </cell>
          <cell r="R2517">
            <v>9</v>
          </cell>
        </row>
        <row r="2518">
          <cell r="E2518" t="str">
            <v>Ghost Quarter</v>
          </cell>
          <cell r="F2518" t="str">
            <v>Dissension</v>
          </cell>
          <cell r="G2518" t="str">
            <v>U</v>
          </cell>
          <cell r="H2518" t="str">
            <v>Land</v>
          </cell>
          <cell r="L2518" t="str">
            <v>{T}: Add {1} to your mana pool. {T}, Sacrifice Ghost Quarter: Destroy target land. Its controller may search his or her library for a basic land card, put it onto the battlefield, then shuffle his or her library.</v>
          </cell>
          <cell r="N2518" t="str">
            <v>{X}</v>
          </cell>
          <cell r="O2518">
            <v>0</v>
          </cell>
          <cell r="P2518" t="str">
            <v>L</v>
          </cell>
          <cell r="Q2518" t="str">
            <v>DIS</v>
          </cell>
          <cell r="R2518">
            <v>173</v>
          </cell>
        </row>
        <row r="2519">
          <cell r="E2519" t="str">
            <v>Gnat Alley Creeper</v>
          </cell>
          <cell r="F2519" t="str">
            <v>Dissension</v>
          </cell>
          <cell r="G2519" t="str">
            <v>U</v>
          </cell>
          <cell r="H2519" t="str">
            <v>Creature — Human Rogue</v>
          </cell>
          <cell r="I2519">
            <v>3</v>
          </cell>
          <cell r="J2519">
            <v>1</v>
          </cell>
          <cell r="L2519" t="str">
            <v>Gnat Alley Creeper can't be blocked by creatures with flying.</v>
          </cell>
          <cell r="M2519" t="str">
            <v>{2}{R}</v>
          </cell>
          <cell r="O2519">
            <v>3</v>
          </cell>
          <cell r="P2519" t="str">
            <v>R</v>
          </cell>
          <cell r="Q2519" t="str">
            <v>DIS</v>
          </cell>
          <cell r="R2519">
            <v>63</v>
          </cell>
        </row>
        <row r="2520">
          <cell r="E2520" t="str">
            <v>Gobhobbler Rats</v>
          </cell>
          <cell r="F2520" t="str">
            <v>Dissension</v>
          </cell>
          <cell r="G2520" t="str">
            <v>C</v>
          </cell>
          <cell r="H2520" t="str">
            <v>Creature — Rat</v>
          </cell>
          <cell r="I2520">
            <v>2</v>
          </cell>
          <cell r="J2520">
            <v>2</v>
          </cell>
          <cell r="L2520" t="str">
            <v>Hellbent — As long as you have no cards in hand, Gobhobbler Rats gets +1/+0 and has "{B}: Regenerate Gobhobbler Rats."</v>
          </cell>
          <cell r="M2520" t="str">
            <v>{B}{R}</v>
          </cell>
          <cell r="O2520">
            <v>2</v>
          </cell>
          <cell r="P2520" t="str">
            <v>RB</v>
          </cell>
          <cell r="Q2520" t="str">
            <v>DIS</v>
          </cell>
          <cell r="R2520">
            <v>111</v>
          </cell>
        </row>
        <row r="2521">
          <cell r="E2521" t="str">
            <v>Govern the Guildless</v>
          </cell>
          <cell r="F2521" t="str">
            <v>Dissension</v>
          </cell>
          <cell r="G2521" t="str">
            <v>R</v>
          </cell>
          <cell r="H2521" t="str">
            <v>Sorcery</v>
          </cell>
          <cell r="L2521" t="str">
            <v>Gain control of target monocolored creature. Forecast — {1}{U}, Reveal Govern the Guildless from your hand: Target creature becomes the color or colors of your choice until end of turn. #_(Activate this ability only during your upkeep and only once each turn.)_#</v>
          </cell>
          <cell r="M2521" t="str">
            <v>{5}{U}</v>
          </cell>
          <cell r="O2521">
            <v>6</v>
          </cell>
          <cell r="P2521" t="str">
            <v>U</v>
          </cell>
          <cell r="Q2521" t="str">
            <v>DIS</v>
          </cell>
          <cell r="R2521">
            <v>25</v>
          </cell>
        </row>
        <row r="2522">
          <cell r="E2522" t="str">
            <v>Grand Arbiter Augustin IV</v>
          </cell>
          <cell r="F2522" t="str">
            <v>Dissension</v>
          </cell>
          <cell r="G2522" t="str">
            <v>R</v>
          </cell>
          <cell r="H2522" t="str">
            <v>Legendary Creature — Human Advisor</v>
          </cell>
          <cell r="I2522">
            <v>2</v>
          </cell>
          <cell r="J2522">
            <v>3</v>
          </cell>
          <cell r="L2522" t="str">
            <v>White spells you cast cost {1} less to cast. Blue spells you cast cost {1} less to cast. Spells your opponents cast cost {1} more to cast.</v>
          </cell>
          <cell r="M2522" t="str">
            <v>{2}{W}{U}</v>
          </cell>
          <cell r="O2522">
            <v>4</v>
          </cell>
          <cell r="P2522" t="str">
            <v>WU</v>
          </cell>
          <cell r="Q2522" t="str">
            <v>DIS</v>
          </cell>
          <cell r="R2522">
            <v>112</v>
          </cell>
        </row>
        <row r="2523">
          <cell r="E2523" t="str">
            <v>Guardian of the Guildpact</v>
          </cell>
          <cell r="F2523" t="str">
            <v>Dissension</v>
          </cell>
          <cell r="G2523" t="str">
            <v>C</v>
          </cell>
          <cell r="H2523" t="str">
            <v>Creature — Spirit</v>
          </cell>
          <cell r="I2523">
            <v>2</v>
          </cell>
          <cell r="J2523">
            <v>3</v>
          </cell>
          <cell r="L2523" t="str">
            <v>Protection from monocolored</v>
          </cell>
          <cell r="M2523" t="str">
            <v>{3}{W}</v>
          </cell>
          <cell r="O2523">
            <v>4</v>
          </cell>
          <cell r="P2523" t="str">
            <v>W</v>
          </cell>
          <cell r="Q2523" t="str">
            <v>DIS</v>
          </cell>
          <cell r="R2523">
            <v>10</v>
          </cell>
        </row>
        <row r="2524">
          <cell r="E2524" t="str">
            <v>Haazda Exonerator</v>
          </cell>
          <cell r="F2524" t="str">
            <v>Dissension</v>
          </cell>
          <cell r="G2524" t="str">
            <v>C</v>
          </cell>
          <cell r="H2524" t="str">
            <v>Creature — Human Cleric</v>
          </cell>
          <cell r="I2524">
            <v>1</v>
          </cell>
          <cell r="J2524">
            <v>1</v>
          </cell>
          <cell r="L2524" t="str">
            <v>{T}, Sacrifice Haazda Exonerator: Destroy target Aura.</v>
          </cell>
          <cell r="M2524" t="str">
            <v>{W}</v>
          </cell>
          <cell r="O2524">
            <v>1</v>
          </cell>
          <cell r="P2524" t="str">
            <v>W</v>
          </cell>
          <cell r="Q2524" t="str">
            <v>DIS</v>
          </cell>
          <cell r="R2524">
            <v>11</v>
          </cell>
        </row>
        <row r="2525">
          <cell r="A2525" t="str">
            <v>YES (Foil)</v>
          </cell>
          <cell r="E2525" t="str">
            <v>Haazda Shield Mate</v>
          </cell>
          <cell r="F2525" t="str">
            <v>Dissension</v>
          </cell>
          <cell r="G2525" t="str">
            <v>R</v>
          </cell>
          <cell r="H2525" t="str">
            <v>Creature — Human Soldier</v>
          </cell>
          <cell r="I2525">
            <v>1</v>
          </cell>
          <cell r="J2525">
            <v>1</v>
          </cell>
          <cell r="L2525" t="str">
            <v>At the beginning of your upkeep, sacrifice Haazda Shield Mate unless you pay {W}{W}. {W}: The next time a source of your choice would deal damage to you this turn, prevent that damage.</v>
          </cell>
          <cell r="M2525" t="str">
            <v>{2}{W}</v>
          </cell>
          <cell r="O2525">
            <v>3</v>
          </cell>
          <cell r="P2525" t="str">
            <v>W</v>
          </cell>
          <cell r="Q2525" t="str">
            <v>DIS</v>
          </cell>
          <cell r="R2525">
            <v>12</v>
          </cell>
        </row>
        <row r="2526">
          <cell r="E2526" t="str">
            <v>Hallowed Fountain</v>
          </cell>
          <cell r="F2526" t="str">
            <v>Dissension</v>
          </cell>
          <cell r="G2526" t="str">
            <v>R</v>
          </cell>
          <cell r="H2526" t="str">
            <v>Land — Plains Island</v>
          </cell>
          <cell r="L2526" t="str">
            <v>#_({T}: Add {W} or {U} to your mana pool.)_#?As Hallowed Fountain enters the battlefield, you may pay 2 life. If you don't, Hallowed Fountain enters the battlefield tapped.</v>
          </cell>
          <cell r="N2526" t="str">
            <v>{W}{U}</v>
          </cell>
          <cell r="O2526">
            <v>0</v>
          </cell>
          <cell r="P2526" t="str">
            <v>L</v>
          </cell>
          <cell r="Q2526" t="str">
            <v>DIS</v>
          </cell>
          <cell r="R2526">
            <v>174</v>
          </cell>
        </row>
        <row r="2527">
          <cell r="E2527" t="str">
            <v>Helium Squirter</v>
          </cell>
          <cell r="F2527" t="str">
            <v>Dissension</v>
          </cell>
          <cell r="G2527" t="str">
            <v>C</v>
          </cell>
          <cell r="H2527" t="str">
            <v>Creature — Beast Mutant</v>
          </cell>
          <cell r="I2527">
            <v>0</v>
          </cell>
          <cell r="J2527">
            <v>0</v>
          </cell>
          <cell r="L2527" t="str">
            <v>Graft 3 #_(This creature enters the battlefield with three +1/+1 counters on it. Whenever another creature enters the battlefield, you may move a +1/+1 counter from this creature onto it.)_#?{1}: Target creature with a +1/+1 counter on it gains flying until end of turn.</v>
          </cell>
          <cell r="M2527" t="str">
            <v>{4}{U}</v>
          </cell>
          <cell r="O2527">
            <v>5</v>
          </cell>
          <cell r="P2527" t="str">
            <v>U</v>
          </cell>
          <cell r="Q2527" t="str">
            <v>DIS</v>
          </cell>
          <cell r="R2527">
            <v>26</v>
          </cell>
        </row>
        <row r="2528">
          <cell r="E2528" t="str">
            <v>Hellhole Rats</v>
          </cell>
          <cell r="F2528" t="str">
            <v>Dissension</v>
          </cell>
          <cell r="G2528" t="str">
            <v>U</v>
          </cell>
          <cell r="H2528" t="str">
            <v>Creature — Rat</v>
          </cell>
          <cell r="I2528">
            <v>2</v>
          </cell>
          <cell r="J2528">
            <v>2</v>
          </cell>
          <cell r="L2528" t="str">
            <v>Haste?When Hellhole Rats enters the battlefield, target player discards a card. Hellhole Rats deals damage to that player equal to that card's converted mana cost.</v>
          </cell>
          <cell r="M2528" t="str">
            <v>{2}{B}{R}</v>
          </cell>
          <cell r="O2528">
            <v>4</v>
          </cell>
          <cell r="P2528" t="str">
            <v>RB</v>
          </cell>
          <cell r="Q2528" t="str">
            <v>DIS</v>
          </cell>
          <cell r="R2528">
            <v>113</v>
          </cell>
        </row>
        <row r="2529">
          <cell r="E2529" t="str">
            <v>Hide // Seek</v>
          </cell>
          <cell r="F2529" t="str">
            <v>Dissension</v>
          </cell>
          <cell r="G2529" t="str">
            <v>R // R</v>
          </cell>
          <cell r="H2529" t="str">
            <v>Instant // Instant</v>
          </cell>
          <cell r="L2529" t="str">
            <v>Put target artifact or enchantment on the bottom of its owner's library.  // ?Search target opponent's library for a card and exile it. You gain life equal to its converted mana cost. Then that player shuffles his or her library.</v>
          </cell>
          <cell r="M2529" t="str">
            <v>{R}{W} // {W}{B}</v>
          </cell>
          <cell r="O2529" t="str">
            <v>2 // 2</v>
          </cell>
          <cell r="P2529" t="str">
            <v>WR // WB</v>
          </cell>
          <cell r="Q2529" t="str">
            <v>DIS</v>
          </cell>
          <cell r="R2529">
            <v>151</v>
          </cell>
        </row>
        <row r="2530">
          <cell r="E2530" t="str">
            <v>Hit // Run</v>
          </cell>
          <cell r="F2530" t="str">
            <v>Dissension</v>
          </cell>
          <cell r="G2530" t="str">
            <v>U // U</v>
          </cell>
          <cell r="H2530" t="str">
            <v>Instant // Instant</v>
          </cell>
          <cell r="L2530" t="str">
            <v>Target player sacrifices an artifact or creature. Hit deals damage to that player equal to that permanent's converted mana cost.  // ?Attacking creatures you control get +1/+0 until end of turn for each other attacking creature.</v>
          </cell>
          <cell r="M2530" t="str">
            <v>{1}{B}{R} // {3}{R}{G}</v>
          </cell>
          <cell r="O2530" t="str">
            <v>3 // 5</v>
          </cell>
          <cell r="P2530" t="str">
            <v>RB // GR</v>
          </cell>
          <cell r="Q2530" t="str">
            <v>DIS</v>
          </cell>
          <cell r="R2530">
            <v>152</v>
          </cell>
        </row>
        <row r="2531">
          <cell r="E2531" t="str">
            <v>Ignorant Bliss</v>
          </cell>
          <cell r="F2531" t="str">
            <v>Dissension</v>
          </cell>
          <cell r="G2531" t="str">
            <v>U</v>
          </cell>
          <cell r="H2531" t="str">
            <v>Instant</v>
          </cell>
          <cell r="L2531" t="str">
            <v>Exile all cards from your hand face down. At the beginning of the next end step, return those cards to your hand, then draw a card.</v>
          </cell>
          <cell r="M2531" t="str">
            <v>{1}{R}</v>
          </cell>
          <cell r="O2531">
            <v>2</v>
          </cell>
          <cell r="P2531" t="str">
            <v>R</v>
          </cell>
          <cell r="Q2531" t="str">
            <v>DIS</v>
          </cell>
          <cell r="R2531">
            <v>64</v>
          </cell>
        </row>
        <row r="2532">
          <cell r="A2532" t="str">
            <v>YES</v>
          </cell>
          <cell r="E2532" t="str">
            <v>Indrik Stomphowler</v>
          </cell>
          <cell r="F2532" t="str">
            <v>Dissension</v>
          </cell>
          <cell r="G2532" t="str">
            <v>U</v>
          </cell>
          <cell r="H2532" t="str">
            <v>Creature — Beast</v>
          </cell>
          <cell r="I2532">
            <v>4</v>
          </cell>
          <cell r="J2532">
            <v>4</v>
          </cell>
          <cell r="L2532" t="str">
            <v>When Indrik Stomphowler enters the battlefield, destroy target artifact or enchantment.</v>
          </cell>
          <cell r="M2532" t="str">
            <v>{4}{G}</v>
          </cell>
          <cell r="O2532">
            <v>5</v>
          </cell>
          <cell r="P2532" t="str">
            <v>G</v>
          </cell>
          <cell r="Q2532" t="str">
            <v>DIS</v>
          </cell>
          <cell r="R2532">
            <v>86</v>
          </cell>
        </row>
        <row r="2533">
          <cell r="E2533" t="str">
            <v>Infernal Tutor</v>
          </cell>
          <cell r="F2533" t="str">
            <v>Dissension</v>
          </cell>
          <cell r="G2533" t="str">
            <v>R</v>
          </cell>
          <cell r="H2533" t="str">
            <v>Sorcery</v>
          </cell>
          <cell r="L2533" t="str">
            <v>Reveal a card from your hand. Search your library for a card with the same name as that card, reveal it, put it into your hand, then shuffle your library. Hellbent — If you have no cards in hand, instead search your library for a card, put it into your hand, then shuffle your library.</v>
          </cell>
          <cell r="M2533" t="str">
            <v>{1}{B}</v>
          </cell>
          <cell r="O2533">
            <v>2</v>
          </cell>
          <cell r="P2533" t="str">
            <v>B</v>
          </cell>
          <cell r="Q2533" t="str">
            <v>DIS</v>
          </cell>
          <cell r="R2533">
            <v>46</v>
          </cell>
        </row>
        <row r="2534">
          <cell r="A2534" t="str">
            <v>YES</v>
          </cell>
          <cell r="E2534" t="str">
            <v>Isperia the Inscrutable</v>
          </cell>
          <cell r="F2534" t="str">
            <v>Dissension</v>
          </cell>
          <cell r="G2534" t="str">
            <v>R</v>
          </cell>
          <cell r="H2534" t="str">
            <v>Legendary Creature — Sphinx</v>
          </cell>
          <cell r="I2534">
            <v>3</v>
          </cell>
          <cell r="J2534">
            <v>6</v>
          </cell>
          <cell r="L2534" t="str">
            <v>Flying. Whenever Isperia the Inscrutable deals combat damage to a player, name a card. That player reveals his or her hand. If he or she reveals the named card, search your library for a creature card with Flying.  reveal it, put it into your hand, then shuffle your library.</v>
          </cell>
          <cell r="M2534" t="str">
            <v>{1}{W}{W}{U}{U}</v>
          </cell>
          <cell r="O2534">
            <v>5</v>
          </cell>
          <cell r="P2534" t="str">
            <v>WU</v>
          </cell>
          <cell r="Q2534" t="str">
            <v>DIS</v>
          </cell>
          <cell r="R2534">
            <v>114</v>
          </cell>
        </row>
        <row r="2535">
          <cell r="E2535" t="str">
            <v>Jagged Poppet</v>
          </cell>
          <cell r="F2535" t="str">
            <v>Dissension</v>
          </cell>
          <cell r="G2535" t="str">
            <v>U</v>
          </cell>
          <cell r="H2535" t="str">
            <v>Creature — Ogre Warrior</v>
          </cell>
          <cell r="I2535">
            <v>3</v>
          </cell>
          <cell r="J2535">
            <v>4</v>
          </cell>
          <cell r="L2535" t="str">
            <v>Whenever Jagged Poppet is dealt damage, discard that many cards. Hellbent — Whenever Jagged Poppet deals combat damage to a player, if you have no cards in hand, that player discards cards equal to the damage.</v>
          </cell>
          <cell r="M2535" t="str">
            <v>{1}{B}{R}</v>
          </cell>
          <cell r="O2535">
            <v>3</v>
          </cell>
          <cell r="P2535" t="str">
            <v>RB</v>
          </cell>
          <cell r="Q2535" t="str">
            <v>DIS</v>
          </cell>
          <cell r="R2535">
            <v>115</v>
          </cell>
        </row>
        <row r="2536">
          <cell r="E2536" t="str">
            <v>Kill-Suit Cultist</v>
          </cell>
          <cell r="F2536" t="str">
            <v>Dissension</v>
          </cell>
          <cell r="G2536" t="str">
            <v>C</v>
          </cell>
          <cell r="H2536" t="str">
            <v>Creature — Goblin Berserker</v>
          </cell>
          <cell r="I2536">
            <v>1</v>
          </cell>
          <cell r="J2536">
            <v>1</v>
          </cell>
          <cell r="L2536" t="str">
            <v>Kill-Suit Cultist attacks each turn if able. {B}, Sacrifice Kill-Suit Cultist: The next time damage would be dealt to target creature this turn, destroy that creature instead.</v>
          </cell>
          <cell r="M2536" t="str">
            <v>{R}</v>
          </cell>
          <cell r="O2536">
            <v>1</v>
          </cell>
          <cell r="P2536" t="str">
            <v>R</v>
          </cell>
          <cell r="Q2536" t="str">
            <v>DIS</v>
          </cell>
          <cell r="R2536">
            <v>65</v>
          </cell>
        </row>
        <row r="2537">
          <cell r="E2537" t="str">
            <v>Kindle the Carnage</v>
          </cell>
          <cell r="F2537" t="str">
            <v>Dissension</v>
          </cell>
          <cell r="G2537" t="str">
            <v>U</v>
          </cell>
          <cell r="H2537" t="str">
            <v>Sorcery</v>
          </cell>
          <cell r="L2537" t="str">
            <v>Discard a card at random. If you do, Kindle the Carnage deals damage equal to that card's converted mana cost to each creature. You may repeat this process any number of times.</v>
          </cell>
          <cell r="M2537" t="str">
            <v>{1}{R}{R}</v>
          </cell>
          <cell r="O2537">
            <v>3</v>
          </cell>
          <cell r="P2537" t="str">
            <v>R</v>
          </cell>
          <cell r="Q2537" t="str">
            <v>DIS</v>
          </cell>
          <cell r="R2537">
            <v>66</v>
          </cell>
        </row>
        <row r="2538">
          <cell r="E2538" t="str">
            <v>Leafdrake Roost</v>
          </cell>
          <cell r="F2538" t="str">
            <v>Dissension</v>
          </cell>
          <cell r="G2538" t="str">
            <v>U</v>
          </cell>
          <cell r="H2538" t="str">
            <v>Enchantment — Aura</v>
          </cell>
          <cell r="L2538" t="str">
            <v>Enchant land?Enchanted land has "{G}{U}, {T}: Put a 2/2 green and blue Drake creature token with flying onto the battlefield."</v>
          </cell>
          <cell r="M2538" t="str">
            <v>{3}{G}{U}</v>
          </cell>
          <cell r="O2538">
            <v>5</v>
          </cell>
          <cell r="P2538" t="str">
            <v>GU</v>
          </cell>
          <cell r="Q2538" t="str">
            <v>DIS</v>
          </cell>
          <cell r="R2538">
            <v>116</v>
          </cell>
        </row>
        <row r="2539">
          <cell r="E2539" t="str">
            <v>Loaming Shaman</v>
          </cell>
          <cell r="F2539" t="str">
            <v>Dissension</v>
          </cell>
          <cell r="G2539" t="str">
            <v>R</v>
          </cell>
          <cell r="H2539" t="str">
            <v>Creature — Centaur Shaman</v>
          </cell>
          <cell r="I2539">
            <v>3</v>
          </cell>
          <cell r="J2539">
            <v>2</v>
          </cell>
          <cell r="L2539" t="str">
            <v>When Loaming Shaman enters the battlefield, target player shuffles any number of target cards from his or her graveyard into his or her library.</v>
          </cell>
          <cell r="M2539" t="str">
            <v>{2}{G}</v>
          </cell>
          <cell r="O2539">
            <v>3</v>
          </cell>
          <cell r="P2539" t="str">
            <v>G</v>
          </cell>
          <cell r="Q2539" t="str">
            <v>DIS</v>
          </cell>
          <cell r="R2539">
            <v>87</v>
          </cell>
        </row>
        <row r="2540">
          <cell r="E2540" t="str">
            <v>Lyzolda, the Blood Witch</v>
          </cell>
          <cell r="F2540" t="str">
            <v>Dissension</v>
          </cell>
          <cell r="G2540" t="str">
            <v>R</v>
          </cell>
          <cell r="H2540" t="str">
            <v>Legendary Creature — Human Cleric</v>
          </cell>
          <cell r="I2540">
            <v>3</v>
          </cell>
          <cell r="J2540">
            <v>1</v>
          </cell>
          <cell r="L2540" t="str">
            <v>{2}, Sacrifice a creature: Lyzolda, the Blood Witch deals 2 damage to target creature or player if the sacrificed creature was red. Draw a card if the sacrificed creature was black.</v>
          </cell>
          <cell r="M2540" t="str">
            <v>{1}{B}{R}</v>
          </cell>
          <cell r="O2540">
            <v>3</v>
          </cell>
          <cell r="P2540" t="str">
            <v>RB</v>
          </cell>
          <cell r="Q2540" t="str">
            <v>DIS</v>
          </cell>
          <cell r="R2540">
            <v>117</v>
          </cell>
        </row>
        <row r="2541">
          <cell r="A2541" t="str">
            <v>YES (Foil)</v>
          </cell>
          <cell r="E2541" t="str">
            <v>Macabre Waltz</v>
          </cell>
          <cell r="F2541" t="str">
            <v>Dissension</v>
          </cell>
          <cell r="G2541" t="str">
            <v>C</v>
          </cell>
          <cell r="H2541" t="str">
            <v>Sorcery</v>
          </cell>
          <cell r="L2541" t="str">
            <v>Return up to two target creature cards from your graveyard to your hand, then discard a card.</v>
          </cell>
          <cell r="M2541" t="str">
            <v>{1}{B}</v>
          </cell>
          <cell r="O2541">
            <v>2</v>
          </cell>
          <cell r="P2541" t="str">
            <v>B</v>
          </cell>
          <cell r="Q2541" t="str">
            <v>DIS</v>
          </cell>
          <cell r="R2541">
            <v>47</v>
          </cell>
        </row>
        <row r="2542">
          <cell r="E2542" t="str">
            <v>Magewright's Stone</v>
          </cell>
          <cell r="F2542" t="str">
            <v>Dissension</v>
          </cell>
          <cell r="G2542" t="str">
            <v>U</v>
          </cell>
          <cell r="H2542" t="str">
            <v>Artifact</v>
          </cell>
          <cell r="L2542" t="str">
            <v>{1}, {T}: Untap target creature that has an activated ability with {T} in its cost.</v>
          </cell>
          <cell r="M2542" t="str">
            <v>{2}</v>
          </cell>
          <cell r="O2542">
            <v>2</v>
          </cell>
          <cell r="P2542" t="str">
            <v>A</v>
          </cell>
          <cell r="Q2542" t="str">
            <v>DIS</v>
          </cell>
          <cell r="R2542">
            <v>162</v>
          </cell>
        </row>
        <row r="2543">
          <cell r="E2543" t="str">
            <v>Might of the Nephilim</v>
          </cell>
          <cell r="F2543" t="str">
            <v>Dissension</v>
          </cell>
          <cell r="G2543" t="str">
            <v>U</v>
          </cell>
          <cell r="H2543" t="str">
            <v>Instant</v>
          </cell>
          <cell r="L2543" t="str">
            <v>Target creature gets +2/+2 until end of turn for each of its colors.</v>
          </cell>
          <cell r="M2543" t="str">
            <v>{1}{G}</v>
          </cell>
          <cell r="O2543">
            <v>2</v>
          </cell>
          <cell r="P2543" t="str">
            <v>G</v>
          </cell>
          <cell r="Q2543" t="str">
            <v>DIS</v>
          </cell>
          <cell r="R2543">
            <v>88</v>
          </cell>
        </row>
        <row r="2544">
          <cell r="A2544" t="str">
            <v>YES (Foil)</v>
          </cell>
          <cell r="E2544" t="str">
            <v>Minister of Impediments</v>
          </cell>
          <cell r="F2544" t="str">
            <v>Dissension</v>
          </cell>
          <cell r="G2544" t="str">
            <v>C</v>
          </cell>
          <cell r="H2544" t="str">
            <v>Creature — Human Advisor</v>
          </cell>
          <cell r="I2544">
            <v>1</v>
          </cell>
          <cell r="J2544">
            <v>1</v>
          </cell>
          <cell r="L2544" t="str">
            <v>#_({WU} can be paid with either {W} or {U}.)_#?{T}: Tap target creature.</v>
          </cell>
          <cell r="M2544" t="str">
            <v>{2}{WU}</v>
          </cell>
          <cell r="O2544">
            <v>3</v>
          </cell>
          <cell r="P2544" t="str">
            <v>WU</v>
          </cell>
          <cell r="Q2544" t="str">
            <v>DIS</v>
          </cell>
          <cell r="R2544">
            <v>144</v>
          </cell>
        </row>
        <row r="2545">
          <cell r="E2545" t="str">
            <v>Mistral Charger</v>
          </cell>
          <cell r="F2545" t="str">
            <v>Dissension</v>
          </cell>
          <cell r="G2545" t="str">
            <v>U</v>
          </cell>
          <cell r="H2545" t="str">
            <v>Creature — Pegasus</v>
          </cell>
          <cell r="I2545">
            <v>2</v>
          </cell>
          <cell r="J2545">
            <v>1</v>
          </cell>
          <cell r="L2545" t="str">
            <v>Flying</v>
          </cell>
          <cell r="M2545" t="str">
            <v>{1}{W}</v>
          </cell>
          <cell r="O2545">
            <v>2</v>
          </cell>
          <cell r="P2545" t="str">
            <v>W</v>
          </cell>
          <cell r="Q2545" t="str">
            <v>DIS</v>
          </cell>
          <cell r="R2545">
            <v>13</v>
          </cell>
        </row>
        <row r="2546">
          <cell r="E2546" t="str">
            <v>Momir Vig, Simic Visionary</v>
          </cell>
          <cell r="F2546" t="str">
            <v>Dissension</v>
          </cell>
          <cell r="G2546" t="str">
            <v>R</v>
          </cell>
          <cell r="H2546" t="str">
            <v>Legendary Creature — Elf Wizard</v>
          </cell>
          <cell r="I2546">
            <v>2</v>
          </cell>
          <cell r="J2546">
            <v>2</v>
          </cell>
          <cell r="L2546" t="str">
            <v>Whenever you cast a green creature spell, you may search your library for a creature card and reveal it. If you do, shuffle your library and put that card on top of it. Whenever you cast a blue creature spell, reveal the top card of your library. If it's a creature card, put that card into your hand.</v>
          </cell>
          <cell r="M2546" t="str">
            <v>{3}{G}{U}</v>
          </cell>
          <cell r="O2546">
            <v>5</v>
          </cell>
          <cell r="P2546" t="str">
            <v>GU</v>
          </cell>
          <cell r="Q2546" t="str">
            <v>DIS</v>
          </cell>
          <cell r="R2546">
            <v>118</v>
          </cell>
        </row>
        <row r="2547">
          <cell r="A2547" t="str">
            <v>YES</v>
          </cell>
          <cell r="E2547" t="str">
            <v>Muse Vessel</v>
          </cell>
          <cell r="F2547" t="str">
            <v>Dissension</v>
          </cell>
          <cell r="G2547" t="str">
            <v>R</v>
          </cell>
          <cell r="H2547" t="str">
            <v>Artifact</v>
          </cell>
          <cell r="L2547" t="str">
            <v>{3}, {T}: Target player exiles a card from his or her hand. Activate this ability only any time you could cast a sorcery. {1}: Choose a card exiled with Muse Vessel. You may play that card this turn.</v>
          </cell>
          <cell r="M2547" t="str">
            <v>{4}</v>
          </cell>
          <cell r="O2547">
            <v>4</v>
          </cell>
          <cell r="P2547" t="str">
            <v>A</v>
          </cell>
          <cell r="Q2547" t="str">
            <v>DIS</v>
          </cell>
          <cell r="R2547">
            <v>163</v>
          </cell>
        </row>
        <row r="2548">
          <cell r="E2548" t="str">
            <v>Nettling Curse</v>
          </cell>
          <cell r="F2548" t="str">
            <v>Dissension</v>
          </cell>
          <cell r="G2548" t="str">
            <v>C</v>
          </cell>
          <cell r="H2548" t="str">
            <v>Enchantment — Aura</v>
          </cell>
          <cell r="L2548" t="str">
            <v>Enchant creature?Whenever enchanted creature attacks or blocks, its controller loses 3 life. {1}{R}: Enchanted creature attacks this turn if able.</v>
          </cell>
          <cell r="M2548" t="str">
            <v>{2}{B}</v>
          </cell>
          <cell r="O2548">
            <v>3</v>
          </cell>
          <cell r="P2548" t="str">
            <v>B</v>
          </cell>
          <cell r="Q2548" t="str">
            <v>DIS</v>
          </cell>
          <cell r="R2548">
            <v>48</v>
          </cell>
        </row>
        <row r="2549">
          <cell r="E2549" t="str">
            <v>Nightcreep</v>
          </cell>
          <cell r="F2549" t="str">
            <v>Dissension</v>
          </cell>
          <cell r="G2549" t="str">
            <v>U</v>
          </cell>
          <cell r="H2549" t="str">
            <v>Instant</v>
          </cell>
          <cell r="L2549" t="str">
            <v>Until end of turn, all creatures become black and all lands become Swamps.</v>
          </cell>
          <cell r="M2549" t="str">
            <v>{B}{B}</v>
          </cell>
          <cell r="O2549">
            <v>2</v>
          </cell>
          <cell r="P2549" t="str">
            <v>B</v>
          </cell>
          <cell r="Q2549" t="str">
            <v>DIS</v>
          </cell>
          <cell r="R2549">
            <v>49</v>
          </cell>
        </row>
        <row r="2550">
          <cell r="E2550" t="str">
            <v>Nihilistic Glee</v>
          </cell>
          <cell r="F2550" t="str">
            <v>Dissension</v>
          </cell>
          <cell r="G2550" t="str">
            <v>R</v>
          </cell>
          <cell r="H2550" t="str">
            <v>Enchantment</v>
          </cell>
          <cell r="L2550" t="str">
            <v>{2}{B}, Discard a card: Target opponent loses 1 life and you gain 1 life. Hellbent — {1}, Pay 2 life: Draw a card. Activate this ability only if you have no cards in hand.</v>
          </cell>
          <cell r="M2550" t="str">
            <v>{2}{B}{B}</v>
          </cell>
          <cell r="O2550">
            <v>4</v>
          </cell>
          <cell r="P2550" t="str">
            <v>B</v>
          </cell>
          <cell r="Q2550" t="str">
            <v>DIS</v>
          </cell>
          <cell r="R2550">
            <v>50</v>
          </cell>
        </row>
        <row r="2551">
          <cell r="A2551" t="str">
            <v>YES (Foil)</v>
          </cell>
          <cell r="E2551" t="str">
            <v>Novijen Sages</v>
          </cell>
          <cell r="F2551" t="str">
            <v>Dissension</v>
          </cell>
          <cell r="G2551" t="str">
            <v>R</v>
          </cell>
          <cell r="H2551" t="str">
            <v>Creature — Human Advisor Mutant</v>
          </cell>
          <cell r="I2551">
            <v>0</v>
          </cell>
          <cell r="J2551">
            <v>0</v>
          </cell>
          <cell r="L2551" t="str">
            <v>Graft 4 #_(This creature enters the battlefield with four +1/+1 counters on it. Whenever another creature enters the battlefield, you may move a +1/+1 counter from this creature onto it.)_#?{1}, Remove two +1/+1 counters from among creatures you control: Draw a card.</v>
          </cell>
          <cell r="M2551" t="str">
            <v>{4}{U}{U}</v>
          </cell>
          <cell r="O2551">
            <v>6</v>
          </cell>
          <cell r="P2551" t="str">
            <v>U</v>
          </cell>
          <cell r="Q2551" t="str">
            <v>DIS</v>
          </cell>
          <cell r="R2551">
            <v>27</v>
          </cell>
        </row>
        <row r="2552">
          <cell r="A2552" t="str">
            <v>YES (Foil)</v>
          </cell>
          <cell r="E2552" t="str">
            <v>Novijen, Heart of Progress</v>
          </cell>
          <cell r="F2552" t="str">
            <v>Dissension</v>
          </cell>
          <cell r="G2552" t="str">
            <v>U</v>
          </cell>
          <cell r="H2552" t="str">
            <v>Land</v>
          </cell>
          <cell r="L2552" t="str">
            <v>{T}: Add {1} to your mana pool. {G}{U}, {T}: Put a +1/+1 counter on each creature that entered the battlefield this turn.</v>
          </cell>
          <cell r="N2552" t="str">
            <v>{X}</v>
          </cell>
          <cell r="O2552">
            <v>0</v>
          </cell>
          <cell r="P2552" t="str">
            <v>L</v>
          </cell>
          <cell r="Q2552" t="str">
            <v>DIS</v>
          </cell>
          <cell r="R2552">
            <v>175</v>
          </cell>
        </row>
        <row r="2553">
          <cell r="A2553" t="str">
            <v>YES (Foil)</v>
          </cell>
          <cell r="E2553" t="str">
            <v>Ocular Halo</v>
          </cell>
          <cell r="F2553" t="str">
            <v>Dissension</v>
          </cell>
          <cell r="G2553" t="str">
            <v>C</v>
          </cell>
          <cell r="H2553" t="str">
            <v>Enchantment — Aura</v>
          </cell>
          <cell r="L2553" t="str">
            <v>Enchant creature?Enchanted creature has "{T}: Draw a card."?{W}: Enchanted creature gains vigilance until end of turn.</v>
          </cell>
          <cell r="M2553" t="str">
            <v>{3}{U}</v>
          </cell>
          <cell r="O2553">
            <v>4</v>
          </cell>
          <cell r="P2553" t="str">
            <v>U</v>
          </cell>
          <cell r="Q2553" t="str">
            <v>DIS</v>
          </cell>
          <cell r="R2553">
            <v>28</v>
          </cell>
        </row>
        <row r="2554">
          <cell r="E2554" t="str">
            <v>Ogre Gatecrasher</v>
          </cell>
          <cell r="F2554" t="str">
            <v>Dissension</v>
          </cell>
          <cell r="G2554" t="str">
            <v>C</v>
          </cell>
          <cell r="H2554" t="str">
            <v>Creature — Ogre Rogue</v>
          </cell>
          <cell r="I2554">
            <v>3</v>
          </cell>
          <cell r="J2554">
            <v>3</v>
          </cell>
          <cell r="L2554" t="str">
            <v>When Ogre Gatecrasher enters the battlefield, destroy target creature with defender.</v>
          </cell>
          <cell r="M2554" t="str">
            <v>{3}{R}</v>
          </cell>
          <cell r="O2554">
            <v>4</v>
          </cell>
          <cell r="P2554" t="str">
            <v>R</v>
          </cell>
          <cell r="Q2554" t="str">
            <v>DIS</v>
          </cell>
          <cell r="R2554">
            <v>67</v>
          </cell>
        </row>
        <row r="2555">
          <cell r="A2555" t="str">
            <v>YES</v>
          </cell>
          <cell r="E2555" t="str">
            <v>Omnibian</v>
          </cell>
          <cell r="F2555" t="str">
            <v>Dissension</v>
          </cell>
          <cell r="G2555" t="str">
            <v>R</v>
          </cell>
          <cell r="H2555" t="str">
            <v>Creature — Frog</v>
          </cell>
          <cell r="I2555">
            <v>3</v>
          </cell>
          <cell r="J2555">
            <v>3</v>
          </cell>
          <cell r="L2555" t="str">
            <v>{T}: Target creature becomes a 3/3 Frog until end of turn.</v>
          </cell>
          <cell r="M2555" t="str">
            <v>{1}{G}{G}{U}</v>
          </cell>
          <cell r="O2555">
            <v>4</v>
          </cell>
          <cell r="P2555" t="str">
            <v>GU</v>
          </cell>
          <cell r="Q2555" t="str">
            <v>DIS</v>
          </cell>
          <cell r="R2555">
            <v>119</v>
          </cell>
        </row>
        <row r="2556">
          <cell r="E2556" t="str">
            <v>Overrule</v>
          </cell>
          <cell r="F2556" t="str">
            <v>Dissension</v>
          </cell>
          <cell r="G2556" t="str">
            <v>C</v>
          </cell>
          <cell r="H2556" t="str">
            <v>Instant</v>
          </cell>
          <cell r="L2556" t="str">
            <v>Counter target spell unless its controller pays {X}. You gain X life.</v>
          </cell>
          <cell r="M2556" t="str">
            <v>{X}{W}{U}</v>
          </cell>
          <cell r="O2556">
            <v>2</v>
          </cell>
          <cell r="P2556" t="str">
            <v>WU</v>
          </cell>
          <cell r="Q2556" t="str">
            <v>DIS</v>
          </cell>
          <cell r="R2556">
            <v>120</v>
          </cell>
        </row>
        <row r="2557">
          <cell r="E2557" t="str">
            <v>Pain Magnification</v>
          </cell>
          <cell r="F2557" t="str">
            <v>Dissension</v>
          </cell>
          <cell r="G2557" t="str">
            <v>U</v>
          </cell>
          <cell r="H2557" t="str">
            <v>Enchantment</v>
          </cell>
          <cell r="L2557" t="str">
            <v>Whenever an opponent is dealt 3 or more damage by a single source, that player discards a card.</v>
          </cell>
          <cell r="M2557" t="str">
            <v>{1}{B}{R}</v>
          </cell>
          <cell r="O2557">
            <v>3</v>
          </cell>
          <cell r="P2557" t="str">
            <v>RB</v>
          </cell>
          <cell r="Q2557" t="str">
            <v>DIS</v>
          </cell>
          <cell r="R2557">
            <v>121</v>
          </cell>
        </row>
        <row r="2558">
          <cell r="E2558" t="str">
            <v>Paladin of Prahv</v>
          </cell>
          <cell r="F2558" t="str">
            <v>Dissension</v>
          </cell>
          <cell r="G2558" t="str">
            <v>U</v>
          </cell>
          <cell r="H2558" t="str">
            <v>Creature — Human Knight</v>
          </cell>
          <cell r="I2558">
            <v>3</v>
          </cell>
          <cell r="J2558">
            <v>4</v>
          </cell>
          <cell r="L2558" t="str">
            <v>Whenever Paladin of Prahv deals damage, you gain that much life. Forecast — {1}{W}, Reveal Paladin of Prahv from your hand: Whenever target creature deals damage this turn, you gain that much life. #_(Activate this ability only during your upkeep and only once each turn.)_#</v>
          </cell>
          <cell r="M2558" t="str">
            <v>{4}{W}{W}</v>
          </cell>
          <cell r="O2558">
            <v>6</v>
          </cell>
          <cell r="P2558" t="str">
            <v>W</v>
          </cell>
          <cell r="Q2558" t="str">
            <v>DIS</v>
          </cell>
          <cell r="R2558">
            <v>14</v>
          </cell>
        </row>
        <row r="2559">
          <cell r="E2559" t="str">
            <v>Palliation Accord</v>
          </cell>
          <cell r="F2559" t="str">
            <v>Dissension</v>
          </cell>
          <cell r="G2559" t="str">
            <v>U</v>
          </cell>
          <cell r="H2559" t="str">
            <v>Enchantment</v>
          </cell>
          <cell r="L2559" t="str">
            <v>Whenever a creature an opponent controls becomes tapped, put a shield counter on Palliation Accord. Remove a shield counter from Palliation Accord: Prevent the next 1 damage that would be dealt to you this turn.</v>
          </cell>
          <cell r="M2559" t="str">
            <v>{3}{W}{U}</v>
          </cell>
          <cell r="O2559">
            <v>5</v>
          </cell>
          <cell r="P2559" t="str">
            <v>WU</v>
          </cell>
          <cell r="Q2559" t="str">
            <v>DIS</v>
          </cell>
          <cell r="R2559">
            <v>122</v>
          </cell>
        </row>
        <row r="2560">
          <cell r="E2560" t="str">
            <v>Patagia Viper</v>
          </cell>
          <cell r="F2560" t="str">
            <v>Dissension</v>
          </cell>
          <cell r="G2560" t="str">
            <v>U</v>
          </cell>
          <cell r="H2560" t="str">
            <v>Creature — Snake</v>
          </cell>
          <cell r="I2560">
            <v>2</v>
          </cell>
          <cell r="J2560">
            <v>1</v>
          </cell>
          <cell r="L2560" t="str">
            <v>Flying?When Patagia Viper enters the battlefield, put two 1/1 green and blue Snake creature tokens onto the battlefield. When Patagia Viper enters the battlefield, sacrifice it unless {U} was spent to cast it.</v>
          </cell>
          <cell r="M2560" t="str">
            <v>{3}{G}</v>
          </cell>
          <cell r="O2560">
            <v>4</v>
          </cell>
          <cell r="P2560" t="str">
            <v>G</v>
          </cell>
          <cell r="Q2560" t="str">
            <v>DIS</v>
          </cell>
          <cell r="R2560">
            <v>89</v>
          </cell>
        </row>
        <row r="2561">
          <cell r="E2561" t="str">
            <v>Pillar of the Paruns</v>
          </cell>
          <cell r="F2561" t="str">
            <v>Dissension</v>
          </cell>
          <cell r="G2561" t="str">
            <v>R</v>
          </cell>
          <cell r="H2561" t="str">
            <v>Land</v>
          </cell>
          <cell r="L2561" t="str">
            <v>{T}: Add one mana of any color to your mana pool. Spend this mana only to cast a multicolored spell.</v>
          </cell>
          <cell r="N2561" t="str">
            <v>{W}{U}{B}{R}{G}</v>
          </cell>
          <cell r="O2561">
            <v>0</v>
          </cell>
          <cell r="P2561" t="str">
            <v>L</v>
          </cell>
          <cell r="Q2561" t="str">
            <v>DIS</v>
          </cell>
          <cell r="R2561">
            <v>176</v>
          </cell>
        </row>
        <row r="2562">
          <cell r="A2562" t="str">
            <v>YES</v>
          </cell>
          <cell r="E2562" t="str">
            <v>Plaxcaster Frogling</v>
          </cell>
          <cell r="F2562" t="str">
            <v>Dissension</v>
          </cell>
          <cell r="G2562" t="str">
            <v>U</v>
          </cell>
          <cell r="H2562" t="str">
            <v>Creature — Frog Mutant</v>
          </cell>
          <cell r="I2562">
            <v>0</v>
          </cell>
          <cell r="J2562">
            <v>0</v>
          </cell>
          <cell r="L2562" t="str">
            <v>Graft 3 #_(This creature enters the battlefield with three +1/+1 counters on it. Whenever another creature enters the battlefield, you may move a +1/+1 counter from this creature onto it.)_#?{2}: Target creature with a +1/+1 counter on it gains shroud until end of turn. #_(It can't be the target of spells or abilities.)_#</v>
          </cell>
          <cell r="M2562" t="str">
            <v>{1}{G}{U}</v>
          </cell>
          <cell r="O2562">
            <v>3</v>
          </cell>
          <cell r="P2562" t="str">
            <v>GU</v>
          </cell>
          <cell r="Q2562" t="str">
            <v>DIS</v>
          </cell>
          <cell r="R2562">
            <v>123</v>
          </cell>
        </row>
        <row r="2563">
          <cell r="E2563" t="str">
            <v>Plaxmanta</v>
          </cell>
          <cell r="F2563" t="str">
            <v>Dissension</v>
          </cell>
          <cell r="G2563" t="str">
            <v>U</v>
          </cell>
          <cell r="H2563" t="str">
            <v>Creature — Beast</v>
          </cell>
          <cell r="I2563">
            <v>2</v>
          </cell>
          <cell r="J2563">
            <v>2</v>
          </cell>
          <cell r="L2563" t="str">
            <v>Flash?When Plaxmanta enters the battlefield, creatures you control gain shroud until end of turn. #_(They can't be the targets of spells or abilities.)_#?When Plaxmanta enters the battlefield, sacrifice it unless {G} was spent to cast it.</v>
          </cell>
          <cell r="M2563" t="str">
            <v>{1}{U}</v>
          </cell>
          <cell r="O2563">
            <v>2</v>
          </cell>
          <cell r="P2563" t="str">
            <v>U</v>
          </cell>
          <cell r="Q2563" t="str">
            <v>DIS</v>
          </cell>
          <cell r="R2563">
            <v>29</v>
          </cell>
        </row>
        <row r="2564">
          <cell r="A2564" t="str">
            <v>YES (Foil)</v>
          </cell>
          <cell r="E2564" t="str">
            <v>Plumes of Peace</v>
          </cell>
          <cell r="F2564" t="str">
            <v>Dissension</v>
          </cell>
          <cell r="G2564" t="str">
            <v>C</v>
          </cell>
          <cell r="H2564" t="str">
            <v>Enchantment — Aura</v>
          </cell>
          <cell r="L2564" t="str">
            <v>Enchant creature?Enchanted creature doesn't untap during its controller's untap step. Forecast — {W}{U}, Reveal Plumes of Peace from your hand: Tap target creature. #_(Activate this ability only during your upkeep and only once each turn.)_#</v>
          </cell>
          <cell r="M2564" t="str">
            <v>{1}{W}{U}</v>
          </cell>
          <cell r="O2564">
            <v>3</v>
          </cell>
          <cell r="P2564" t="str">
            <v>WU</v>
          </cell>
          <cell r="Q2564" t="str">
            <v>DIS</v>
          </cell>
          <cell r="R2564">
            <v>124</v>
          </cell>
        </row>
        <row r="2565">
          <cell r="A2565" t="str">
            <v>YES (Foil)</v>
          </cell>
          <cell r="E2565" t="str">
            <v>Prahv, Spires of Order</v>
          </cell>
          <cell r="F2565" t="str">
            <v>Dissension</v>
          </cell>
          <cell r="G2565" t="str">
            <v>U</v>
          </cell>
          <cell r="H2565" t="str">
            <v>Land</v>
          </cell>
          <cell r="L2565" t="str">
            <v>{T}: Add {1} to your mana pool. {4}{W}{U}, {T}: Prevent all damage a source of your choice would deal this turn.</v>
          </cell>
          <cell r="N2565" t="str">
            <v>{X}</v>
          </cell>
          <cell r="O2565">
            <v>0</v>
          </cell>
          <cell r="P2565" t="str">
            <v>L</v>
          </cell>
          <cell r="Q2565" t="str">
            <v>DIS</v>
          </cell>
          <cell r="R2565">
            <v>177</v>
          </cell>
        </row>
        <row r="2566">
          <cell r="E2566" t="str">
            <v>Pride of the Clouds</v>
          </cell>
          <cell r="F2566" t="str">
            <v>Dissension</v>
          </cell>
          <cell r="G2566" t="str">
            <v>R</v>
          </cell>
          <cell r="H2566" t="str">
            <v>Creature — Elemental Cat</v>
          </cell>
          <cell r="I2566">
            <v>1</v>
          </cell>
          <cell r="J2566">
            <v>1</v>
          </cell>
          <cell r="L2566" t="str">
            <v>Flying. Pride of the Clouds gets +1/+1 for each other creature with flying on the battlefield. Forecast — {2}{W}{U}, Reveal Pride of the Clouds from your hand: Put a 1/1 white and blue Bird creature token with flying onto the battlefield. #_(Activate this ability only during your upkeep and only once each turn.)_#</v>
          </cell>
          <cell r="M2566" t="str">
            <v>{W}{U}</v>
          </cell>
          <cell r="O2566">
            <v>2</v>
          </cell>
          <cell r="P2566" t="str">
            <v>WU</v>
          </cell>
          <cell r="Q2566" t="str">
            <v>DIS</v>
          </cell>
          <cell r="R2566">
            <v>125</v>
          </cell>
        </row>
        <row r="2567">
          <cell r="E2567" t="str">
            <v>Proclamation of Rebirth</v>
          </cell>
          <cell r="F2567" t="str">
            <v>Dissension</v>
          </cell>
          <cell r="G2567" t="str">
            <v>R</v>
          </cell>
          <cell r="H2567" t="str">
            <v>Sorcery</v>
          </cell>
          <cell r="L2567" t="str">
            <v>Return up to three target creature cards with converted mana cost 1 or less from your graveyard to the battlefield. Forecast — {5}{W}, Reveal Proclamation of Rebirth from your hand: Return target creature card with converted mana cost 1 or less from your graveyard to the battlefield. #_(Activate this ability only during your upkeep and only once each turn.)_#</v>
          </cell>
          <cell r="M2567" t="str">
            <v>{2}{W}</v>
          </cell>
          <cell r="O2567">
            <v>3</v>
          </cell>
          <cell r="P2567" t="str">
            <v>W</v>
          </cell>
          <cell r="Q2567" t="str">
            <v>DIS</v>
          </cell>
          <cell r="R2567">
            <v>15</v>
          </cell>
        </row>
        <row r="2568">
          <cell r="A2568" t="str">
            <v>YES (Foil)</v>
          </cell>
          <cell r="E2568" t="str">
            <v>Proper Burial</v>
          </cell>
          <cell r="F2568" t="str">
            <v>Dissension</v>
          </cell>
          <cell r="G2568" t="str">
            <v>R</v>
          </cell>
          <cell r="H2568" t="str">
            <v>Enchantment</v>
          </cell>
          <cell r="L2568" t="str">
            <v>Whenever a creature you control dies, you gain life equal to that creature's toughness.</v>
          </cell>
          <cell r="M2568" t="str">
            <v>{3}{W}</v>
          </cell>
          <cell r="O2568">
            <v>4</v>
          </cell>
          <cell r="P2568" t="str">
            <v>W</v>
          </cell>
          <cell r="Q2568" t="str">
            <v>DIS</v>
          </cell>
          <cell r="R2568">
            <v>16</v>
          </cell>
        </row>
        <row r="2569">
          <cell r="E2569" t="str">
            <v>Protean Hulk</v>
          </cell>
          <cell r="F2569" t="str">
            <v>Dissension</v>
          </cell>
          <cell r="G2569" t="str">
            <v>R</v>
          </cell>
          <cell r="H2569" t="str">
            <v>Creature — Beast</v>
          </cell>
          <cell r="I2569">
            <v>6</v>
          </cell>
          <cell r="J2569">
            <v>6</v>
          </cell>
          <cell r="L2569" t="str">
            <v>When Protean Hulk dies, search your library for any number of creature cards with total converted mana cost 6 or less and put them onto the battlefield. Then shuffle your library.</v>
          </cell>
          <cell r="M2569" t="str">
            <v>{5}{G}{G}</v>
          </cell>
          <cell r="O2569">
            <v>7</v>
          </cell>
          <cell r="P2569" t="str">
            <v>G</v>
          </cell>
          <cell r="Q2569" t="str">
            <v>DIS</v>
          </cell>
          <cell r="R2569">
            <v>90</v>
          </cell>
        </row>
        <row r="2570">
          <cell r="E2570" t="str">
            <v>Psychic Possession</v>
          </cell>
          <cell r="F2570" t="str">
            <v>Dissension</v>
          </cell>
          <cell r="G2570" t="str">
            <v>R</v>
          </cell>
          <cell r="H2570" t="str">
            <v>Enchantment — Aura</v>
          </cell>
          <cell r="L2570" t="str">
            <v>Enchant opponent?Skip your draw step. Whenever enchanted opponent draws a card, you may draw a card.</v>
          </cell>
          <cell r="M2570" t="str">
            <v>{2}{U}{U}</v>
          </cell>
          <cell r="O2570">
            <v>4</v>
          </cell>
          <cell r="P2570" t="str">
            <v>U</v>
          </cell>
          <cell r="Q2570" t="str">
            <v>DIS</v>
          </cell>
          <cell r="R2570">
            <v>30</v>
          </cell>
        </row>
        <row r="2571">
          <cell r="E2571" t="str">
            <v>Psychotic Fury</v>
          </cell>
          <cell r="F2571" t="str">
            <v>Dissension</v>
          </cell>
          <cell r="G2571" t="str">
            <v>C</v>
          </cell>
          <cell r="H2571" t="str">
            <v>Instant</v>
          </cell>
          <cell r="L2571" t="str">
            <v>Target multicolored creature gains double strike until end of turn. Draw a card.</v>
          </cell>
          <cell r="M2571" t="str">
            <v>{1}{R}</v>
          </cell>
          <cell r="O2571">
            <v>2</v>
          </cell>
          <cell r="P2571" t="str">
            <v>R</v>
          </cell>
          <cell r="Q2571" t="str">
            <v>DIS</v>
          </cell>
          <cell r="R2571">
            <v>68</v>
          </cell>
        </row>
        <row r="2572">
          <cell r="E2572" t="str">
            <v>Pure // Simple</v>
          </cell>
          <cell r="F2572" t="str">
            <v>Dissension</v>
          </cell>
          <cell r="G2572" t="str">
            <v>U // U</v>
          </cell>
          <cell r="H2572" t="str">
            <v>Sorcery // Sorcery</v>
          </cell>
          <cell r="L2572" t="str">
            <v>Destroy target multicolored permanent.  // ?Destroy all Auras and Equipment.</v>
          </cell>
          <cell r="M2572" t="str">
            <v>{1}{R}{G} // {1}{G}{W}</v>
          </cell>
          <cell r="O2572" t="str">
            <v>3 // 3</v>
          </cell>
          <cell r="P2572" t="str">
            <v>GR // GW</v>
          </cell>
          <cell r="Q2572" t="str">
            <v>DIS</v>
          </cell>
          <cell r="R2572">
            <v>154</v>
          </cell>
        </row>
        <row r="2573">
          <cell r="E2573" t="str">
            <v>Ragamuffyn</v>
          </cell>
          <cell r="F2573" t="str">
            <v>Dissension</v>
          </cell>
          <cell r="G2573" t="str">
            <v>U</v>
          </cell>
          <cell r="H2573" t="str">
            <v>Creature — Zombie Cleric</v>
          </cell>
          <cell r="I2573">
            <v>2</v>
          </cell>
          <cell r="J2573">
            <v>2</v>
          </cell>
          <cell r="L2573" t="str">
            <v>Hellbent — {T}, Sacrifice a creature or land: Draw a card. Activate this ability only if you have no cards in hand.</v>
          </cell>
          <cell r="M2573" t="str">
            <v>{2}{B}</v>
          </cell>
          <cell r="O2573">
            <v>3</v>
          </cell>
          <cell r="P2573" t="str">
            <v>B</v>
          </cell>
          <cell r="Q2573" t="str">
            <v>DIS</v>
          </cell>
          <cell r="R2573">
            <v>51</v>
          </cell>
        </row>
        <row r="2574">
          <cell r="E2574" t="str">
            <v>Rain of Gore</v>
          </cell>
          <cell r="F2574" t="str">
            <v>Dissension</v>
          </cell>
          <cell r="G2574" t="str">
            <v>R</v>
          </cell>
          <cell r="H2574" t="str">
            <v>Enchantment</v>
          </cell>
          <cell r="L2574" t="str">
            <v>If a spell or ability would cause its controller to gain life, that player loses that much life instead.</v>
          </cell>
          <cell r="M2574" t="str">
            <v>{B}{R}</v>
          </cell>
          <cell r="O2574">
            <v>2</v>
          </cell>
          <cell r="P2574" t="str">
            <v>RB</v>
          </cell>
          <cell r="Q2574" t="str">
            <v>DIS</v>
          </cell>
          <cell r="R2574">
            <v>126</v>
          </cell>
        </row>
        <row r="2575">
          <cell r="E2575" t="str">
            <v>Rakdos Augermage</v>
          </cell>
          <cell r="F2575" t="str">
            <v>Dissension</v>
          </cell>
          <cell r="G2575" t="str">
            <v>R</v>
          </cell>
          <cell r="H2575" t="str">
            <v>Creature — Human Wizard</v>
          </cell>
          <cell r="I2575">
            <v>3</v>
          </cell>
          <cell r="J2575">
            <v>2</v>
          </cell>
          <cell r="L2575" t="str">
            <v>First strike?{T}: Reveal your hand and discard a card of target opponent's choice. Then that player reveals his or her hand and discards a card of your choice. Activate this ability only any time you could cast a sorcery.</v>
          </cell>
          <cell r="M2575" t="str">
            <v>{B}{B}{R}</v>
          </cell>
          <cell r="O2575">
            <v>3</v>
          </cell>
          <cell r="P2575" t="str">
            <v>RB</v>
          </cell>
          <cell r="Q2575" t="str">
            <v>DIS</v>
          </cell>
          <cell r="R2575">
            <v>127</v>
          </cell>
        </row>
        <row r="2576">
          <cell r="A2576" t="str">
            <v>YES (Foil)</v>
          </cell>
          <cell r="E2576" t="str">
            <v>Rakdos Carnarium</v>
          </cell>
          <cell r="F2576" t="str">
            <v>Dissension</v>
          </cell>
          <cell r="G2576" t="str">
            <v>C</v>
          </cell>
          <cell r="H2576" t="str">
            <v>Land</v>
          </cell>
          <cell r="L2576" t="str">
            <v>Rakdos Carnarium enters the battlefield tapped. When Rakdos Carnarium enters the battlefield, return a land you control to its owner's hand. {T}: Add {B}{R} to your mana pool.</v>
          </cell>
          <cell r="N2576" t="str">
            <v>{B}{R}</v>
          </cell>
          <cell r="O2576">
            <v>0</v>
          </cell>
          <cell r="P2576" t="str">
            <v>L</v>
          </cell>
          <cell r="Q2576" t="str">
            <v>DIS</v>
          </cell>
          <cell r="R2576">
            <v>178</v>
          </cell>
        </row>
        <row r="2577">
          <cell r="A2577" t="str">
            <v>Promo</v>
          </cell>
          <cell r="E2577" t="str">
            <v>Rakdos Guildmage</v>
          </cell>
          <cell r="F2577" t="str">
            <v>Dissension</v>
          </cell>
          <cell r="G2577" t="str">
            <v>U</v>
          </cell>
          <cell r="H2577" t="str">
            <v>Creature — Zombie Shaman</v>
          </cell>
          <cell r="I2577">
            <v>2</v>
          </cell>
          <cell r="J2577">
            <v>2</v>
          </cell>
          <cell r="L2577" t="str">
            <v>{3}{B}, Discard a card: Target creature gets -2/-2 until end of turn. {3}{R}: Put a 2/1 red Goblin creature token with haste onto the battlefield. Exile it at the beginning of the next end step.</v>
          </cell>
          <cell r="M2577" t="str">
            <v>{BR}{BR}</v>
          </cell>
          <cell r="O2577">
            <v>2</v>
          </cell>
          <cell r="P2577" t="str">
            <v>RB</v>
          </cell>
          <cell r="Q2577" t="str">
            <v>DIS</v>
          </cell>
          <cell r="R2577">
            <v>145</v>
          </cell>
        </row>
        <row r="2578">
          <cell r="E2578" t="str">
            <v>Rakdos Ickspitter</v>
          </cell>
          <cell r="F2578" t="str">
            <v>Dissension</v>
          </cell>
          <cell r="G2578" t="str">
            <v>C</v>
          </cell>
          <cell r="H2578" t="str">
            <v>Creature — Thrull</v>
          </cell>
          <cell r="I2578">
            <v>1</v>
          </cell>
          <cell r="J2578">
            <v>1</v>
          </cell>
          <cell r="L2578" t="str">
            <v>{T}: Rakdos Ickspitter deals 1 damage to target creature and that creature's controller loses 1 life.</v>
          </cell>
          <cell r="M2578" t="str">
            <v>{1}{B}{R}</v>
          </cell>
          <cell r="O2578">
            <v>3</v>
          </cell>
          <cell r="P2578" t="str">
            <v>RB</v>
          </cell>
          <cell r="Q2578" t="str">
            <v>DIS</v>
          </cell>
          <cell r="R2578">
            <v>128</v>
          </cell>
        </row>
        <row r="2579">
          <cell r="E2579" t="str">
            <v>Rakdos Pit Dragon</v>
          </cell>
          <cell r="F2579" t="str">
            <v>Dissension</v>
          </cell>
          <cell r="G2579" t="str">
            <v>R</v>
          </cell>
          <cell r="H2579" t="str">
            <v>Creature — Dragon</v>
          </cell>
          <cell r="I2579">
            <v>3</v>
          </cell>
          <cell r="J2579">
            <v>3</v>
          </cell>
          <cell r="L2579" t="str">
            <v>{R}{R}: Rakdos Pit Dragon gains flying until end of turn. {R}: Rakdos Pit Dragon gets +1/+0 until end of turn. Hellbent — Rakdos Pit Dragon has double strike as long as you have no cards in hand.</v>
          </cell>
          <cell r="M2579" t="str">
            <v>{2}{R}{R}</v>
          </cell>
          <cell r="O2579">
            <v>4</v>
          </cell>
          <cell r="P2579" t="str">
            <v>R</v>
          </cell>
          <cell r="Q2579" t="str">
            <v>DIS</v>
          </cell>
          <cell r="R2579">
            <v>69</v>
          </cell>
        </row>
        <row r="2580">
          <cell r="E2580" t="str">
            <v>Rakdos Riteknife</v>
          </cell>
          <cell r="F2580" t="str">
            <v>Dissension</v>
          </cell>
          <cell r="G2580" t="str">
            <v>R</v>
          </cell>
          <cell r="H2580" t="str">
            <v>Artifact — Equipment</v>
          </cell>
          <cell r="L2580" t="str">
            <v>Equipped creature gets +1/+0 for each blood counter on Rakdos Riteknife and has "{T}, Sacrifice a creature: Put a blood counter on Rakdos Riteknife."?{B}{R}, Sacrifice Rakdos Riteknife: Target player sacrifices a permanent for each blood counter on Rakdos Riteknife. Equip {2}</v>
          </cell>
          <cell r="M2580" t="str">
            <v>{2}</v>
          </cell>
          <cell r="O2580">
            <v>2</v>
          </cell>
          <cell r="P2580" t="str">
            <v>A</v>
          </cell>
          <cell r="Q2580" t="str">
            <v>DIS</v>
          </cell>
          <cell r="R2580">
            <v>164</v>
          </cell>
        </row>
        <row r="2581">
          <cell r="E2581" t="str">
            <v>Rakdos Signet</v>
          </cell>
          <cell r="F2581" t="str">
            <v>Dissension</v>
          </cell>
          <cell r="G2581" t="str">
            <v>C</v>
          </cell>
          <cell r="H2581" t="str">
            <v>Artifact</v>
          </cell>
          <cell r="L2581" t="str">
            <v>{1}, {T}: Add {B}{R} to your mana pool.</v>
          </cell>
          <cell r="M2581" t="str">
            <v>{2}</v>
          </cell>
          <cell r="N2581" t="str">
            <v>{B}{R}</v>
          </cell>
          <cell r="O2581">
            <v>2</v>
          </cell>
          <cell r="P2581" t="str">
            <v>A</v>
          </cell>
          <cell r="Q2581" t="str">
            <v>DIS</v>
          </cell>
          <cell r="R2581">
            <v>165</v>
          </cell>
        </row>
        <row r="2582">
          <cell r="E2582" t="str">
            <v>Rakdos the Defiler</v>
          </cell>
          <cell r="F2582" t="str">
            <v>Dissension</v>
          </cell>
          <cell r="G2582" t="str">
            <v>R</v>
          </cell>
          <cell r="H2582" t="str">
            <v>Legendary Creature — Demon</v>
          </cell>
          <cell r="I2582">
            <v>7</v>
          </cell>
          <cell r="J2582">
            <v>6</v>
          </cell>
          <cell r="L2582" t="str">
            <v>Flying, trample?Whenever Rakdos the Defiler attacks, sacrifice half the non-Demon permanents you control, rounded up. Whenever Rakdos deals combat damage to a player, that player sacrifices half the non-Demon permanents he or she controls, rounded up.</v>
          </cell>
          <cell r="M2582" t="str">
            <v>{2}{B}{B}{R}{R}</v>
          </cell>
          <cell r="O2582">
            <v>6</v>
          </cell>
          <cell r="P2582" t="str">
            <v>RB</v>
          </cell>
          <cell r="Q2582" t="str">
            <v>DIS</v>
          </cell>
          <cell r="R2582">
            <v>129</v>
          </cell>
        </row>
        <row r="2583">
          <cell r="E2583" t="str">
            <v>Ratcatcher</v>
          </cell>
          <cell r="F2583" t="str">
            <v>Dissension</v>
          </cell>
          <cell r="G2583" t="str">
            <v>R</v>
          </cell>
          <cell r="H2583" t="str">
            <v>Creature — Ogre Rogue</v>
          </cell>
          <cell r="I2583">
            <v>4</v>
          </cell>
          <cell r="J2583">
            <v>4</v>
          </cell>
          <cell r="L2583" t="str">
            <v>Fear #_(This creature can't be blocked except by artifact creatures and/or black creatures.)_#?At the beginning of your upkeep, you may search your library for a Rat card, reveal it, and put it into your hand. If you do, shuffle your library.</v>
          </cell>
          <cell r="M2583" t="str">
            <v>{4}{B}{B}</v>
          </cell>
          <cell r="O2583">
            <v>6</v>
          </cell>
          <cell r="P2583" t="str">
            <v>B</v>
          </cell>
          <cell r="Q2583" t="str">
            <v>DIS</v>
          </cell>
          <cell r="R2583">
            <v>52</v>
          </cell>
        </row>
        <row r="2584">
          <cell r="E2584" t="str">
            <v>Riot Spikes</v>
          </cell>
          <cell r="F2584" t="str">
            <v>Dissension</v>
          </cell>
          <cell r="G2584" t="str">
            <v>C</v>
          </cell>
          <cell r="H2584" t="str">
            <v>Enchantment — Aura</v>
          </cell>
          <cell r="L2584" t="str">
            <v>#_({BR} can be paid with either {B} or {R}.)_#?Enchant creature?Enchanted creature gets +2/-1.</v>
          </cell>
          <cell r="M2584" t="str">
            <v>{BR}</v>
          </cell>
          <cell r="O2584">
            <v>1</v>
          </cell>
          <cell r="P2584" t="str">
            <v>RB</v>
          </cell>
          <cell r="Q2584" t="str">
            <v>DIS</v>
          </cell>
          <cell r="R2584">
            <v>146</v>
          </cell>
        </row>
        <row r="2585">
          <cell r="A2585" t="str">
            <v>YES (Foil)</v>
          </cell>
          <cell r="E2585" t="str">
            <v>Rix Maadi, Dungeon Palace</v>
          </cell>
          <cell r="F2585" t="str">
            <v>Dissension</v>
          </cell>
          <cell r="G2585" t="str">
            <v>U</v>
          </cell>
          <cell r="H2585" t="str">
            <v>Land</v>
          </cell>
          <cell r="L2585" t="str">
            <v>{T}: Add {1} to your mana pool. {1}{B}{R}, {T}: Each player discards a card. Activate this ability only any time you could cast a sorcery.</v>
          </cell>
          <cell r="N2585" t="str">
            <v>{X}</v>
          </cell>
          <cell r="O2585">
            <v>0</v>
          </cell>
          <cell r="P2585" t="str">
            <v>L</v>
          </cell>
          <cell r="Q2585" t="str">
            <v>DIS</v>
          </cell>
          <cell r="R2585">
            <v>179</v>
          </cell>
        </row>
        <row r="2586">
          <cell r="E2586" t="str">
            <v>Sandstorm Eidolon</v>
          </cell>
          <cell r="F2586" t="str">
            <v>Dissension</v>
          </cell>
          <cell r="G2586" t="str">
            <v>C</v>
          </cell>
          <cell r="H2586" t="str">
            <v>Creature — Spirit</v>
          </cell>
          <cell r="I2586">
            <v>2</v>
          </cell>
          <cell r="J2586">
            <v>2</v>
          </cell>
          <cell r="L2586" t="str">
            <v>{R}, Sacrifice Sandstorm Eidolon: Target creature can't block this turn. Whenever you cast a multicolored spell, you may return Sandstorm Eidolon from your graveyard to your hand.</v>
          </cell>
          <cell r="M2586" t="str">
            <v>{3}{R}</v>
          </cell>
          <cell r="O2586">
            <v>4</v>
          </cell>
          <cell r="P2586" t="str">
            <v>R</v>
          </cell>
          <cell r="Q2586" t="str">
            <v>DIS</v>
          </cell>
          <cell r="R2586">
            <v>70</v>
          </cell>
        </row>
        <row r="2587">
          <cell r="E2587" t="str">
            <v>Seal of Doom</v>
          </cell>
          <cell r="F2587" t="str">
            <v>Dissension</v>
          </cell>
          <cell r="G2587" t="str">
            <v>C</v>
          </cell>
          <cell r="H2587" t="str">
            <v>Enchantment</v>
          </cell>
          <cell r="L2587" t="str">
            <v>Sacrifice Seal of Doom: Destroy target nonblack creature. It can't be regenerated.</v>
          </cell>
          <cell r="M2587" t="str">
            <v>{2}{B}</v>
          </cell>
          <cell r="O2587">
            <v>3</v>
          </cell>
          <cell r="P2587" t="str">
            <v>B</v>
          </cell>
          <cell r="Q2587" t="str">
            <v>DIS</v>
          </cell>
          <cell r="R2587">
            <v>53</v>
          </cell>
        </row>
        <row r="2588">
          <cell r="E2588" t="str">
            <v>Seal of Fire</v>
          </cell>
          <cell r="F2588" t="str">
            <v>Dissension</v>
          </cell>
          <cell r="G2588" t="str">
            <v>C</v>
          </cell>
          <cell r="H2588" t="str">
            <v>Enchantment</v>
          </cell>
          <cell r="L2588" t="str">
            <v>Sacrifice Seal of Fire: Seal of Fire deals 2 damage to target creature or player.</v>
          </cell>
          <cell r="M2588" t="str">
            <v>{R}</v>
          </cell>
          <cell r="O2588">
            <v>1</v>
          </cell>
          <cell r="P2588" t="str">
            <v>R</v>
          </cell>
          <cell r="Q2588" t="str">
            <v>DIS</v>
          </cell>
          <cell r="R2588">
            <v>71</v>
          </cell>
        </row>
        <row r="2589">
          <cell r="E2589" t="str">
            <v>Shielding Plax</v>
          </cell>
          <cell r="F2589" t="str">
            <v>Dissension</v>
          </cell>
          <cell r="G2589" t="str">
            <v>C</v>
          </cell>
          <cell r="H2589" t="str">
            <v>Enchantment — Aura</v>
          </cell>
          <cell r="L2589" t="str">
            <v>#_({GU} can be paid with either {G} or {U}.)_#?Enchant creature?When Shielding Plax enters the battlefield, draw a card. Enchanted creature can't be the target of spells or abilities your opponents control.</v>
          </cell>
          <cell r="M2589" t="str">
            <v>{2}{GU}</v>
          </cell>
          <cell r="O2589">
            <v>3</v>
          </cell>
          <cell r="P2589" t="str">
            <v>GU</v>
          </cell>
          <cell r="Q2589" t="str">
            <v>DIS</v>
          </cell>
          <cell r="R2589">
            <v>147</v>
          </cell>
        </row>
        <row r="2590">
          <cell r="E2590" t="str">
            <v>Silkwing Scout</v>
          </cell>
          <cell r="F2590" t="str">
            <v>Dissension</v>
          </cell>
          <cell r="G2590" t="str">
            <v>C</v>
          </cell>
          <cell r="H2590" t="str">
            <v>Creature — Faerie Scout</v>
          </cell>
          <cell r="I2590">
            <v>2</v>
          </cell>
          <cell r="J2590">
            <v>1</v>
          </cell>
          <cell r="L2590" t="str">
            <v>Flying?{G}, Sacrifice Silkwing Scout: Search your library for a basic land card and put that card onto the battlefield tapped. Then shuffle your library.</v>
          </cell>
          <cell r="M2590" t="str">
            <v>{2}{U}</v>
          </cell>
          <cell r="O2590">
            <v>3</v>
          </cell>
          <cell r="P2590" t="str">
            <v>U</v>
          </cell>
          <cell r="Q2590" t="str">
            <v>DIS</v>
          </cell>
          <cell r="R2590">
            <v>31</v>
          </cell>
        </row>
        <row r="2591">
          <cell r="E2591" t="str">
            <v>Simic Basilisk</v>
          </cell>
          <cell r="F2591" t="str">
            <v>Dissension</v>
          </cell>
          <cell r="G2591" t="str">
            <v>U</v>
          </cell>
          <cell r="H2591" t="str">
            <v>Creature — Basilisk Mutant</v>
          </cell>
          <cell r="I2591">
            <v>0</v>
          </cell>
          <cell r="J2591">
            <v>0</v>
          </cell>
          <cell r="L2591" t="str">
            <v>Graft 3 #_(This creature enters the battlefield with three +1/+1 counters on it. Whenever another creature enters the battlefield, you may move a +1/+1 counter from this creature onto it.)_#?{1}{G}: Until end of turn, target creature with a +1/+1 counter on it gains "Whenever this creature deals combat damage to a creature, destroy that creature at end of combat."</v>
          </cell>
          <cell r="M2591" t="str">
            <v>{4}{G}{G}</v>
          </cell>
          <cell r="O2591">
            <v>6</v>
          </cell>
          <cell r="P2591" t="str">
            <v>G</v>
          </cell>
          <cell r="Q2591" t="str">
            <v>DIS</v>
          </cell>
          <cell r="R2591">
            <v>91</v>
          </cell>
        </row>
        <row r="2592">
          <cell r="A2592" t="str">
            <v>YES (Foil)</v>
          </cell>
          <cell r="E2592" t="str">
            <v>Simic Growth Chamber</v>
          </cell>
          <cell r="F2592" t="str">
            <v>Dissension</v>
          </cell>
          <cell r="G2592" t="str">
            <v>C</v>
          </cell>
          <cell r="H2592" t="str">
            <v>Land</v>
          </cell>
          <cell r="L2592" t="str">
            <v>Simic Growth Chamber enters the battlefield tapped. When Simic Growth Chamber enters the battlefield, return a land you control to its owner's hand. {T}: Add {G}{U} to your mana pool.</v>
          </cell>
          <cell r="N2592" t="str">
            <v>{G}{U}</v>
          </cell>
          <cell r="O2592">
            <v>0</v>
          </cell>
          <cell r="P2592" t="str">
            <v>L</v>
          </cell>
          <cell r="Q2592" t="str">
            <v>DIS</v>
          </cell>
          <cell r="R2592">
            <v>180</v>
          </cell>
        </row>
        <row r="2593">
          <cell r="A2593" t="str">
            <v>YES (Foil)</v>
          </cell>
          <cell r="E2593" t="str">
            <v>Simic Guildmage</v>
          </cell>
          <cell r="F2593" t="str">
            <v>Dissension</v>
          </cell>
          <cell r="G2593" t="str">
            <v>U</v>
          </cell>
          <cell r="H2593" t="str">
            <v>Creature — Elf Wizard</v>
          </cell>
          <cell r="I2593">
            <v>2</v>
          </cell>
          <cell r="J2593">
            <v>2</v>
          </cell>
          <cell r="L2593" t="str">
            <v>#_({GU} can be paid with either {G} or {U}.)_#?{1}{G}: Move a +1/+1 counter from target creature onto another target creature with the same controller. {1}{U}: Attach target Aura enchanting a permanent to another permanent with the same controller.</v>
          </cell>
          <cell r="M2593" t="str">
            <v>{GU}{GU}</v>
          </cell>
          <cell r="O2593">
            <v>2</v>
          </cell>
          <cell r="P2593" t="str">
            <v>GU</v>
          </cell>
          <cell r="Q2593" t="str">
            <v>DIS</v>
          </cell>
          <cell r="R2593">
            <v>148</v>
          </cell>
        </row>
        <row r="2594">
          <cell r="E2594" t="str">
            <v>Simic Initiate</v>
          </cell>
          <cell r="F2594" t="str">
            <v>Dissension</v>
          </cell>
          <cell r="G2594" t="str">
            <v>C</v>
          </cell>
          <cell r="H2594" t="str">
            <v>Creature — Human Mutant</v>
          </cell>
          <cell r="I2594">
            <v>0</v>
          </cell>
          <cell r="J2594">
            <v>0</v>
          </cell>
          <cell r="L2594" t="str">
            <v>Graft 1 #_(This creature enters the battlefield with a +1/+1 counter on it. Whenever another creature enters the battlefield, you may move a +1/+1 counter from this creature onto it.)_#</v>
          </cell>
          <cell r="M2594" t="str">
            <v>{G}</v>
          </cell>
          <cell r="O2594">
            <v>1</v>
          </cell>
          <cell r="P2594" t="str">
            <v>G</v>
          </cell>
          <cell r="Q2594" t="str">
            <v>DIS</v>
          </cell>
          <cell r="R2594">
            <v>92</v>
          </cell>
        </row>
        <row r="2595">
          <cell r="E2595" t="str">
            <v>Simic Ragworm</v>
          </cell>
          <cell r="F2595" t="str">
            <v>Dissension</v>
          </cell>
          <cell r="G2595" t="str">
            <v>C</v>
          </cell>
          <cell r="H2595" t="str">
            <v>Creature — Worm</v>
          </cell>
          <cell r="I2595">
            <v>3</v>
          </cell>
          <cell r="J2595">
            <v>3</v>
          </cell>
          <cell r="L2595" t="str">
            <v>{U}: Untap Simic Ragworm.</v>
          </cell>
          <cell r="M2595" t="str">
            <v>{3}{G}</v>
          </cell>
          <cell r="O2595">
            <v>4</v>
          </cell>
          <cell r="P2595" t="str">
            <v>G</v>
          </cell>
          <cell r="Q2595" t="str">
            <v>DIS</v>
          </cell>
          <cell r="R2595">
            <v>93</v>
          </cell>
        </row>
        <row r="2596">
          <cell r="E2596" t="str">
            <v>Simic Signet</v>
          </cell>
          <cell r="F2596" t="str">
            <v>Dissension</v>
          </cell>
          <cell r="G2596" t="str">
            <v>C</v>
          </cell>
          <cell r="H2596" t="str">
            <v>Artifact</v>
          </cell>
          <cell r="L2596" t="str">
            <v>{1}, {T}: Add {G}{U} to your mana pool.</v>
          </cell>
          <cell r="M2596" t="str">
            <v>{2}</v>
          </cell>
          <cell r="N2596" t="str">
            <v>{G}{U}</v>
          </cell>
          <cell r="O2596">
            <v>2</v>
          </cell>
          <cell r="P2596" t="str">
            <v>A</v>
          </cell>
          <cell r="Q2596" t="str">
            <v>DIS</v>
          </cell>
          <cell r="R2596">
            <v>166</v>
          </cell>
        </row>
        <row r="2597">
          <cell r="E2597" t="str">
            <v>Simic Sky Swallower</v>
          </cell>
          <cell r="F2597" t="str">
            <v>Dissension</v>
          </cell>
          <cell r="G2597" t="str">
            <v>R</v>
          </cell>
          <cell r="H2597" t="str">
            <v>Creature — Leviathan</v>
          </cell>
          <cell r="I2597">
            <v>6</v>
          </cell>
          <cell r="J2597">
            <v>6</v>
          </cell>
          <cell r="L2597" t="str">
            <v>Flying, trample?Shroud #_(This creature can't be the target of spells or abilities.)_#</v>
          </cell>
          <cell r="M2597" t="str">
            <v>{5}{G}{U}</v>
          </cell>
          <cell r="O2597">
            <v>7</v>
          </cell>
          <cell r="P2597" t="str">
            <v>GU</v>
          </cell>
          <cell r="Q2597" t="str">
            <v>DIS</v>
          </cell>
          <cell r="R2597">
            <v>130</v>
          </cell>
        </row>
        <row r="2598">
          <cell r="E2598" t="str">
            <v>Skullmead Cauldron</v>
          </cell>
          <cell r="F2598" t="str">
            <v>Dissension</v>
          </cell>
          <cell r="G2598" t="str">
            <v>U</v>
          </cell>
          <cell r="H2598" t="str">
            <v>Artifact</v>
          </cell>
          <cell r="L2598" t="str">
            <v>{T}: You gain 1 life. {T}, Discard a card: You gain 3 life.</v>
          </cell>
          <cell r="M2598" t="str">
            <v>{4}</v>
          </cell>
          <cell r="O2598">
            <v>4</v>
          </cell>
          <cell r="P2598" t="str">
            <v>A</v>
          </cell>
          <cell r="Q2598" t="str">
            <v>DIS</v>
          </cell>
          <cell r="R2598">
            <v>167</v>
          </cell>
        </row>
        <row r="2599">
          <cell r="A2599" t="str">
            <v>YES (Foil)</v>
          </cell>
          <cell r="E2599" t="str">
            <v>Sky Hussar</v>
          </cell>
          <cell r="F2599" t="str">
            <v>Dissension</v>
          </cell>
          <cell r="G2599" t="str">
            <v>U</v>
          </cell>
          <cell r="H2599" t="str">
            <v>Creature — Human Knight</v>
          </cell>
          <cell r="I2599">
            <v>4</v>
          </cell>
          <cell r="J2599">
            <v>3</v>
          </cell>
          <cell r="L2599" t="str">
            <v>Flying?When Sky Hussar enters the battlefield, untap all creatures you control. Forecast — Tap two untapped white and/or blue creatures you control, Reveal Sky Hussar from your hand: Draw a card. #_(Activate this ability only during your upkeep and only once each turn.)_#</v>
          </cell>
          <cell r="M2599" t="str">
            <v>{3}{W}{U}</v>
          </cell>
          <cell r="O2599">
            <v>5</v>
          </cell>
          <cell r="P2599" t="str">
            <v>WU</v>
          </cell>
          <cell r="Q2599" t="str">
            <v>DIS</v>
          </cell>
          <cell r="R2599">
            <v>131</v>
          </cell>
        </row>
        <row r="2600">
          <cell r="E2600" t="str">
            <v>Skyscribing</v>
          </cell>
          <cell r="F2600" t="str">
            <v>Dissension</v>
          </cell>
          <cell r="G2600" t="str">
            <v>U</v>
          </cell>
          <cell r="H2600" t="str">
            <v>Sorcery</v>
          </cell>
          <cell r="L2600" t="str">
            <v>Each player draws X cards. Forecast — {2}{U}, Reveal Skyscribing from your hand: Each player draws a card. #_(Activate this ability only during your upkeep and only once each turn.)_#</v>
          </cell>
          <cell r="M2600" t="str">
            <v>{X}{U}{U}</v>
          </cell>
          <cell r="O2600">
            <v>2</v>
          </cell>
          <cell r="P2600" t="str">
            <v>U</v>
          </cell>
          <cell r="Q2600" t="str">
            <v>DIS</v>
          </cell>
          <cell r="R2600">
            <v>32</v>
          </cell>
        </row>
        <row r="2601">
          <cell r="E2601" t="str">
            <v>Slaughterhouse Bouncer</v>
          </cell>
          <cell r="F2601" t="str">
            <v>Dissension</v>
          </cell>
          <cell r="G2601" t="str">
            <v>C</v>
          </cell>
          <cell r="H2601" t="str">
            <v>Creature — Ogre Warrior</v>
          </cell>
          <cell r="I2601">
            <v>3</v>
          </cell>
          <cell r="J2601">
            <v>3</v>
          </cell>
          <cell r="L2601" t="str">
            <v>Hellbent — When Slaughterhouse Bouncer dies, if you have no cards in hand, target creature gets -3/-3 until end of turn.</v>
          </cell>
          <cell r="M2601" t="str">
            <v>{4}{B}</v>
          </cell>
          <cell r="O2601">
            <v>5</v>
          </cell>
          <cell r="P2601" t="str">
            <v>B</v>
          </cell>
          <cell r="Q2601" t="str">
            <v>DIS</v>
          </cell>
          <cell r="R2601">
            <v>54</v>
          </cell>
        </row>
        <row r="2602">
          <cell r="E2602" t="str">
            <v>Slithering Shade</v>
          </cell>
          <cell r="F2602" t="str">
            <v>Dissension</v>
          </cell>
          <cell r="G2602" t="str">
            <v>U</v>
          </cell>
          <cell r="H2602" t="str">
            <v>Creature — Shade</v>
          </cell>
          <cell r="I2602">
            <v>0</v>
          </cell>
          <cell r="J2602">
            <v>1</v>
          </cell>
          <cell r="L2602" t="str">
            <v>Defender #_(This creature can't attack.)_#?{B}: Slithering Shade gets +1/+1 until end of turn. Hellbent — Slithering Shade can attack as though it didn't have defender as long as you have no cards in hand.</v>
          </cell>
          <cell r="M2602" t="str">
            <v>{B}</v>
          </cell>
          <cell r="O2602">
            <v>1</v>
          </cell>
          <cell r="P2602" t="str">
            <v>B</v>
          </cell>
          <cell r="Q2602" t="str">
            <v>DIS</v>
          </cell>
          <cell r="R2602">
            <v>55</v>
          </cell>
        </row>
        <row r="2603">
          <cell r="E2603" t="str">
            <v>Soulsworn Jury</v>
          </cell>
          <cell r="F2603" t="str">
            <v>Dissension</v>
          </cell>
          <cell r="G2603" t="str">
            <v>C</v>
          </cell>
          <cell r="H2603" t="str">
            <v>Creature — Spirit</v>
          </cell>
          <cell r="I2603">
            <v>1</v>
          </cell>
          <cell r="J2603">
            <v>4</v>
          </cell>
          <cell r="L2603" t="str">
            <v>Defender #_(This creature can't attack.)_#?{1}{U}, Sacrifice Soulsworn Jury: Counter target creature spell.</v>
          </cell>
          <cell r="M2603" t="str">
            <v>{2}{W}</v>
          </cell>
          <cell r="O2603">
            <v>3</v>
          </cell>
          <cell r="P2603" t="str">
            <v>W</v>
          </cell>
          <cell r="Q2603" t="str">
            <v>DIS</v>
          </cell>
          <cell r="R2603">
            <v>17</v>
          </cell>
        </row>
        <row r="2604">
          <cell r="E2604" t="str">
            <v>Spell Snare</v>
          </cell>
          <cell r="F2604" t="str">
            <v>Dissension</v>
          </cell>
          <cell r="G2604" t="str">
            <v>U</v>
          </cell>
          <cell r="H2604" t="str">
            <v>Instant</v>
          </cell>
          <cell r="L2604" t="str">
            <v>Counter target spell with converted mana cost 2.</v>
          </cell>
          <cell r="M2604" t="str">
            <v>{U}</v>
          </cell>
          <cell r="O2604">
            <v>1</v>
          </cell>
          <cell r="P2604" t="str">
            <v>U</v>
          </cell>
          <cell r="Q2604" t="str">
            <v>DIS</v>
          </cell>
          <cell r="R2604">
            <v>33</v>
          </cell>
        </row>
        <row r="2605">
          <cell r="E2605" t="str">
            <v>Sporeback Troll</v>
          </cell>
          <cell r="F2605" t="str">
            <v>Dissension</v>
          </cell>
          <cell r="G2605" t="str">
            <v>C</v>
          </cell>
          <cell r="H2605" t="str">
            <v>Creature — Troll Mutant</v>
          </cell>
          <cell r="I2605">
            <v>0</v>
          </cell>
          <cell r="J2605">
            <v>0</v>
          </cell>
          <cell r="L2605" t="str">
            <v>Graft 2 #_(This creature enters the battlefield with two +1/+1 counters on it. Whenever another creature enters the battlefield, you may move a +1/+1 counter from this creature onto it.)_#?{1}{G}: Regenerate target creature with a +1/+1 counter on it.</v>
          </cell>
          <cell r="M2605" t="str">
            <v>{3}{G}</v>
          </cell>
          <cell r="O2605">
            <v>4</v>
          </cell>
          <cell r="P2605" t="str">
            <v>G</v>
          </cell>
          <cell r="Q2605" t="str">
            <v>DIS</v>
          </cell>
          <cell r="R2605">
            <v>94</v>
          </cell>
        </row>
        <row r="2606">
          <cell r="A2606" t="str">
            <v>YES</v>
          </cell>
          <cell r="E2606" t="str">
            <v>Sprouting Phytohydra</v>
          </cell>
          <cell r="F2606" t="str">
            <v>Dissension</v>
          </cell>
          <cell r="G2606" t="str">
            <v>R</v>
          </cell>
          <cell r="H2606" t="str">
            <v>Creature — Plant Hydra</v>
          </cell>
          <cell r="I2606">
            <v>0</v>
          </cell>
          <cell r="J2606">
            <v>2</v>
          </cell>
          <cell r="L2606" t="str">
            <v>Defender #_(This creature can't attack.)_#?Whenever Sprouting Phytohydra is dealt damage, you may put a token that's a copy of Sprouting Phytohydra onto the battlefield.</v>
          </cell>
          <cell r="M2606" t="str">
            <v>{4}{G}</v>
          </cell>
          <cell r="O2606">
            <v>5</v>
          </cell>
          <cell r="P2606" t="str">
            <v>G</v>
          </cell>
          <cell r="Q2606" t="str">
            <v>DIS</v>
          </cell>
          <cell r="R2606">
            <v>95</v>
          </cell>
        </row>
        <row r="2607">
          <cell r="E2607" t="str">
            <v>Squealing Devil</v>
          </cell>
          <cell r="F2607" t="str">
            <v>Dissension</v>
          </cell>
          <cell r="G2607" t="str">
            <v>U</v>
          </cell>
          <cell r="H2607" t="str">
            <v>Creature — Devil</v>
          </cell>
          <cell r="I2607">
            <v>2</v>
          </cell>
          <cell r="J2607">
            <v>1</v>
          </cell>
          <cell r="L2607" t="str">
            <v>Fear #_(This creature can't be blocked except by artifact creatures and/or black creatures.)_#?When Squealing Devil enters the battlefield, you may pay {X}. If you do, target creature gets +X/+0 until end of turn. When Squealing Devil enters the battlefield, sacrifice it unless {B} was spent to cast it.</v>
          </cell>
          <cell r="M2607" t="str">
            <v>{1}{R}</v>
          </cell>
          <cell r="O2607">
            <v>2</v>
          </cell>
          <cell r="P2607" t="str">
            <v>R</v>
          </cell>
          <cell r="Q2607" t="str">
            <v>DIS</v>
          </cell>
          <cell r="R2607">
            <v>72</v>
          </cell>
        </row>
        <row r="2608">
          <cell r="E2608" t="str">
            <v>Stalking Vengeance</v>
          </cell>
          <cell r="F2608" t="str">
            <v>Dissension</v>
          </cell>
          <cell r="G2608" t="str">
            <v>R</v>
          </cell>
          <cell r="H2608" t="str">
            <v>Creature — Avatar</v>
          </cell>
          <cell r="I2608">
            <v>5</v>
          </cell>
          <cell r="J2608">
            <v>5</v>
          </cell>
          <cell r="L2608" t="str">
            <v>Haste?Whenever another creature you control dies, it deals damage equal to its power to target player.</v>
          </cell>
          <cell r="M2608" t="str">
            <v>{5}{R}{R}</v>
          </cell>
          <cell r="O2608">
            <v>7</v>
          </cell>
          <cell r="P2608" t="str">
            <v>R</v>
          </cell>
          <cell r="Q2608" t="str">
            <v>DIS</v>
          </cell>
          <cell r="R2608">
            <v>73</v>
          </cell>
        </row>
        <row r="2609">
          <cell r="E2609" t="str">
            <v>Steeling Stance</v>
          </cell>
          <cell r="F2609" t="str">
            <v>Dissension</v>
          </cell>
          <cell r="G2609" t="str">
            <v>C</v>
          </cell>
          <cell r="H2609" t="str">
            <v>Instant</v>
          </cell>
          <cell r="L2609" t="str">
            <v>Creatures you control get +1/+1 until end of turn. Forecast — {W}, Reveal Steeling Stance from your hand: Target creature gets +1/+1 until end of turn. #_(Activate this ability only during your upkeep and only once each turn.)_#</v>
          </cell>
          <cell r="M2609" t="str">
            <v>{1}{W}{W}</v>
          </cell>
          <cell r="O2609">
            <v>3</v>
          </cell>
          <cell r="P2609" t="str">
            <v>W</v>
          </cell>
          <cell r="Q2609" t="str">
            <v>DIS</v>
          </cell>
          <cell r="R2609">
            <v>18</v>
          </cell>
        </row>
        <row r="2610">
          <cell r="E2610" t="str">
            <v>Stoic Ephemera</v>
          </cell>
          <cell r="F2610" t="str">
            <v>Dissension</v>
          </cell>
          <cell r="G2610" t="str">
            <v>U</v>
          </cell>
          <cell r="H2610" t="str">
            <v>Creature — Spirit</v>
          </cell>
          <cell r="I2610">
            <v>5</v>
          </cell>
          <cell r="J2610">
            <v>5</v>
          </cell>
          <cell r="L2610" t="str">
            <v>Defender #_(This creature can't attack.)_#?Flying?When Stoic Ephemera blocks, sacrifice it at end of combat.</v>
          </cell>
          <cell r="M2610" t="str">
            <v>{2}{W}</v>
          </cell>
          <cell r="O2610">
            <v>3</v>
          </cell>
          <cell r="P2610" t="str">
            <v>W</v>
          </cell>
          <cell r="Q2610" t="str">
            <v>DIS</v>
          </cell>
          <cell r="R2610">
            <v>19</v>
          </cell>
        </row>
        <row r="2611">
          <cell r="E2611" t="str">
            <v>Stomp and Howl</v>
          </cell>
          <cell r="F2611" t="str">
            <v>Dissension</v>
          </cell>
          <cell r="G2611" t="str">
            <v>U</v>
          </cell>
          <cell r="H2611" t="str">
            <v>Sorcery</v>
          </cell>
          <cell r="L2611" t="str">
            <v>Destroy target artifact and target enchantment.</v>
          </cell>
          <cell r="M2611" t="str">
            <v>{2}{G}</v>
          </cell>
          <cell r="O2611">
            <v>3</v>
          </cell>
          <cell r="P2611" t="str">
            <v>G</v>
          </cell>
          <cell r="Q2611" t="str">
            <v>DIS</v>
          </cell>
          <cell r="R2611">
            <v>96</v>
          </cell>
        </row>
        <row r="2612">
          <cell r="E2612" t="str">
            <v>Stormscale Anarch</v>
          </cell>
          <cell r="F2612" t="str">
            <v>Dissension</v>
          </cell>
          <cell r="G2612" t="str">
            <v>R</v>
          </cell>
          <cell r="H2612" t="str">
            <v>Creature — Viashino Shaman</v>
          </cell>
          <cell r="I2612">
            <v>2</v>
          </cell>
          <cell r="J2612">
            <v>2</v>
          </cell>
          <cell r="L2612" t="str">
            <v>{2}{R}, Discard a card at random: Stormscale Anarch deals 2 damage to target creature or player. If the discarded card was multicolored, Stormscale Anarch deals 4 damage to that creature or player instead.</v>
          </cell>
          <cell r="M2612" t="str">
            <v>{2}{R}{R}</v>
          </cell>
          <cell r="O2612">
            <v>4</v>
          </cell>
          <cell r="P2612" t="str">
            <v>R</v>
          </cell>
          <cell r="Q2612" t="str">
            <v>DIS</v>
          </cell>
          <cell r="R2612">
            <v>74</v>
          </cell>
        </row>
        <row r="2613">
          <cell r="E2613" t="str">
            <v>Street Savvy</v>
          </cell>
          <cell r="F2613" t="str">
            <v>Dissension</v>
          </cell>
          <cell r="G2613" t="str">
            <v>C</v>
          </cell>
          <cell r="H2613" t="str">
            <v>Enchantment — Aura</v>
          </cell>
          <cell r="L2613" t="str">
            <v>Enchant creature?Enchanted creature gets +0/+2 and can block creatures with landwalk abilities as though they didn't have those abilities.</v>
          </cell>
          <cell r="M2613" t="str">
            <v>{G}</v>
          </cell>
          <cell r="O2613">
            <v>1</v>
          </cell>
          <cell r="P2613" t="str">
            <v>G</v>
          </cell>
          <cell r="Q2613" t="str">
            <v>DIS</v>
          </cell>
          <cell r="R2613">
            <v>97</v>
          </cell>
        </row>
        <row r="2614">
          <cell r="A2614" t="str">
            <v>YES (Foil)</v>
          </cell>
          <cell r="E2614" t="str">
            <v>Swift Silence</v>
          </cell>
          <cell r="F2614" t="str">
            <v>Dissension</v>
          </cell>
          <cell r="G2614" t="str">
            <v>R</v>
          </cell>
          <cell r="H2614" t="str">
            <v>Instant</v>
          </cell>
          <cell r="L2614" t="str">
            <v>Counter all other spells. Draw a card for each spell countered this way.</v>
          </cell>
          <cell r="M2614" t="str">
            <v>{2}{W}{U}{U}</v>
          </cell>
          <cell r="O2614">
            <v>5</v>
          </cell>
          <cell r="P2614" t="str">
            <v>WU</v>
          </cell>
          <cell r="Q2614" t="str">
            <v>DIS</v>
          </cell>
          <cell r="R2614">
            <v>132</v>
          </cell>
        </row>
        <row r="2615">
          <cell r="E2615" t="str">
            <v>Taste for Mayhem</v>
          </cell>
          <cell r="F2615" t="str">
            <v>Dissension</v>
          </cell>
          <cell r="G2615" t="str">
            <v>C</v>
          </cell>
          <cell r="H2615" t="str">
            <v>Enchantment — Aura</v>
          </cell>
          <cell r="L2615" t="str">
            <v>Enchant creature?Enchanted creature gets +2/+0. Hellbent — Enchanted creature gets an additional +2/+0 as long as you have no cards in hand.</v>
          </cell>
          <cell r="M2615" t="str">
            <v>{R}</v>
          </cell>
          <cell r="O2615">
            <v>1</v>
          </cell>
          <cell r="P2615" t="str">
            <v>R</v>
          </cell>
          <cell r="Q2615" t="str">
            <v>DIS</v>
          </cell>
          <cell r="R2615">
            <v>75</v>
          </cell>
        </row>
        <row r="2616">
          <cell r="E2616" t="str">
            <v>Thrive</v>
          </cell>
          <cell r="F2616" t="str">
            <v>Dissension</v>
          </cell>
          <cell r="G2616" t="str">
            <v>C</v>
          </cell>
          <cell r="H2616" t="str">
            <v>Sorcery</v>
          </cell>
          <cell r="L2616" t="str">
            <v>Put a +1/+1 counter on each of X target creatures.</v>
          </cell>
          <cell r="M2616" t="str">
            <v>{X}{G}</v>
          </cell>
          <cell r="O2616">
            <v>1</v>
          </cell>
          <cell r="P2616" t="str">
            <v>G</v>
          </cell>
          <cell r="Q2616" t="str">
            <v>DIS</v>
          </cell>
          <cell r="R2616">
            <v>98</v>
          </cell>
        </row>
        <row r="2617">
          <cell r="E2617" t="str">
            <v>Tidespout Tyrant</v>
          </cell>
          <cell r="F2617" t="str">
            <v>Dissension</v>
          </cell>
          <cell r="G2617" t="str">
            <v>R</v>
          </cell>
          <cell r="H2617" t="str">
            <v>Creature — Djinn</v>
          </cell>
          <cell r="I2617">
            <v>5</v>
          </cell>
          <cell r="J2617">
            <v>5</v>
          </cell>
          <cell r="L2617" t="str">
            <v>Flying. Whenever you cast a spell, return target permanent to its owner's hand.</v>
          </cell>
          <cell r="M2617" t="str">
            <v>{5}{U}{U}{U}</v>
          </cell>
          <cell r="O2617">
            <v>8</v>
          </cell>
          <cell r="P2617" t="str">
            <v>U</v>
          </cell>
          <cell r="Q2617" t="str">
            <v>DIS</v>
          </cell>
          <cell r="R2617">
            <v>34</v>
          </cell>
        </row>
        <row r="2618">
          <cell r="E2618" t="str">
            <v>Transguild Courier</v>
          </cell>
          <cell r="F2618" t="str">
            <v>Dissension</v>
          </cell>
          <cell r="G2618" t="str">
            <v>U</v>
          </cell>
          <cell r="H2618" t="str">
            <v>Artifact Creature — Golem</v>
          </cell>
          <cell r="I2618">
            <v>3</v>
          </cell>
          <cell r="J2618">
            <v>3</v>
          </cell>
          <cell r="L2618">
            <v>0</v>
          </cell>
          <cell r="M2618" t="str">
            <v>{4}</v>
          </cell>
          <cell r="O2618">
            <v>4</v>
          </cell>
          <cell r="P2618" t="str">
            <v>GRBUWA</v>
          </cell>
          <cell r="Q2618" t="str">
            <v>DIS</v>
          </cell>
          <cell r="R2618">
            <v>168</v>
          </cell>
        </row>
        <row r="2619">
          <cell r="E2619" t="str">
            <v>Trygon Predator</v>
          </cell>
          <cell r="F2619" t="str">
            <v>Dissension</v>
          </cell>
          <cell r="G2619" t="str">
            <v>U</v>
          </cell>
          <cell r="H2619" t="str">
            <v>Creature — Beast</v>
          </cell>
          <cell r="I2619">
            <v>2</v>
          </cell>
          <cell r="J2619">
            <v>3</v>
          </cell>
          <cell r="L2619" t="str">
            <v>Flying. Whenever Trygon Predator deals combat damage to a player, you may destroy target artifact or enchantment that player controls.</v>
          </cell>
          <cell r="M2619" t="str">
            <v>{1}{G}{U}</v>
          </cell>
          <cell r="O2619">
            <v>3</v>
          </cell>
          <cell r="P2619" t="str">
            <v>GU</v>
          </cell>
          <cell r="Q2619" t="str">
            <v>DIS</v>
          </cell>
          <cell r="R2619">
            <v>133</v>
          </cell>
        </row>
        <row r="2620">
          <cell r="E2620" t="str">
            <v>Twinstrike</v>
          </cell>
          <cell r="F2620" t="str">
            <v>Dissension</v>
          </cell>
          <cell r="G2620" t="str">
            <v>U</v>
          </cell>
          <cell r="H2620" t="str">
            <v>Instant</v>
          </cell>
          <cell r="L2620" t="str">
            <v>Twinstrike deals 2 damage to each of two target creatures. Hellbent — Destroy those creatures instead if you have no cards in hand.</v>
          </cell>
          <cell r="M2620" t="str">
            <v>{3}{B}{R}</v>
          </cell>
          <cell r="O2620">
            <v>5</v>
          </cell>
          <cell r="P2620" t="str">
            <v>RB</v>
          </cell>
          <cell r="Q2620" t="str">
            <v>DIS</v>
          </cell>
          <cell r="R2620">
            <v>134</v>
          </cell>
        </row>
        <row r="2621">
          <cell r="A2621" t="str">
            <v>YES (Foil)</v>
          </cell>
          <cell r="E2621" t="str">
            <v>Unliving Psychopath</v>
          </cell>
          <cell r="F2621" t="str">
            <v>Dissension</v>
          </cell>
          <cell r="G2621" t="str">
            <v>R</v>
          </cell>
          <cell r="H2621" t="str">
            <v>Creature — Zombie Assassin</v>
          </cell>
          <cell r="I2621">
            <v>0</v>
          </cell>
          <cell r="J2621">
            <v>4</v>
          </cell>
          <cell r="L2621" t="str">
            <v>{B}: Unliving Psychopath gets +1/-1 until end of turn. {B}, {T}: Destroy target creature with power less than Unliving Psychopath's power.</v>
          </cell>
          <cell r="M2621" t="str">
            <v>{2}{B}{B}</v>
          </cell>
          <cell r="O2621">
            <v>4</v>
          </cell>
          <cell r="P2621" t="str">
            <v>B</v>
          </cell>
          <cell r="Q2621" t="str">
            <v>DIS</v>
          </cell>
          <cell r="R2621">
            <v>56</v>
          </cell>
        </row>
        <row r="2622">
          <cell r="E2622" t="str">
            <v>Utopia Sprawl</v>
          </cell>
          <cell r="F2622" t="str">
            <v>Dissension</v>
          </cell>
          <cell r="G2622" t="str">
            <v>C</v>
          </cell>
          <cell r="H2622" t="str">
            <v>Enchantment — Aura</v>
          </cell>
          <cell r="L2622" t="str">
            <v>Enchant Forest?As Utopia Sprawl enters the battlefield, choose a color. Whenever enchanted Forest is tapped for mana, its controller adds one mana of the chosen color to his or her mana pool #_(in addition to the mana the land produces)_#.</v>
          </cell>
          <cell r="M2622" t="str">
            <v>{G}</v>
          </cell>
          <cell r="N2622" t="str">
            <v>{W}{U}{B}{R}{G}</v>
          </cell>
          <cell r="O2622">
            <v>1</v>
          </cell>
          <cell r="P2622" t="str">
            <v>G</v>
          </cell>
          <cell r="Q2622" t="str">
            <v>DIS</v>
          </cell>
          <cell r="R2622">
            <v>99</v>
          </cell>
        </row>
        <row r="2623">
          <cell r="E2623" t="str">
            <v>Utvara Scalper</v>
          </cell>
          <cell r="F2623" t="str">
            <v>Dissension</v>
          </cell>
          <cell r="G2623" t="str">
            <v>C</v>
          </cell>
          <cell r="H2623" t="str">
            <v>Creature — Goblin Scout</v>
          </cell>
          <cell r="I2623">
            <v>1</v>
          </cell>
          <cell r="J2623">
            <v>2</v>
          </cell>
          <cell r="L2623" t="str">
            <v>Flying?Utvara Scalper attacks each turn if able.</v>
          </cell>
          <cell r="M2623" t="str">
            <v>{1}{R}</v>
          </cell>
          <cell r="O2623">
            <v>2</v>
          </cell>
          <cell r="P2623" t="str">
            <v>R</v>
          </cell>
          <cell r="Q2623" t="str">
            <v>DIS</v>
          </cell>
          <cell r="R2623">
            <v>76</v>
          </cell>
        </row>
        <row r="2624">
          <cell r="E2624" t="str">
            <v>Valor Made Real</v>
          </cell>
          <cell r="F2624" t="str">
            <v>Dissension</v>
          </cell>
          <cell r="G2624" t="str">
            <v>C</v>
          </cell>
          <cell r="H2624" t="str">
            <v>Instant</v>
          </cell>
          <cell r="L2624" t="str">
            <v>Target creature can block any number of creatures this turn.</v>
          </cell>
          <cell r="M2624" t="str">
            <v>{W}</v>
          </cell>
          <cell r="O2624">
            <v>1</v>
          </cell>
          <cell r="P2624" t="str">
            <v>W</v>
          </cell>
          <cell r="Q2624" t="str">
            <v>DIS</v>
          </cell>
          <cell r="R2624">
            <v>20</v>
          </cell>
        </row>
        <row r="2625">
          <cell r="A2625" t="str">
            <v>YES (Foil)</v>
          </cell>
          <cell r="E2625" t="str">
            <v>Verdant Eidolon</v>
          </cell>
          <cell r="F2625" t="str">
            <v>Dissension</v>
          </cell>
          <cell r="G2625" t="str">
            <v>C</v>
          </cell>
          <cell r="H2625" t="str">
            <v>Creature — Spirit</v>
          </cell>
          <cell r="I2625">
            <v>2</v>
          </cell>
          <cell r="J2625">
            <v>2</v>
          </cell>
          <cell r="L2625" t="str">
            <v>{G}, Sacrifice Verdant Eidolon: Add three mana of any one color to your mana pool. Whenever you cast a multicolored spell, you may return Verdant Eidolon from your graveyard to your hand.</v>
          </cell>
          <cell r="M2625" t="str">
            <v>{3}{G}</v>
          </cell>
          <cell r="N2625" t="str">
            <v>{W}{U}{B}{R}{G}</v>
          </cell>
          <cell r="O2625">
            <v>4</v>
          </cell>
          <cell r="P2625" t="str">
            <v>G</v>
          </cell>
          <cell r="Q2625" t="str">
            <v>DIS</v>
          </cell>
          <cell r="R2625">
            <v>100</v>
          </cell>
        </row>
        <row r="2626">
          <cell r="E2626" t="str">
            <v>Vesper Ghoul</v>
          </cell>
          <cell r="F2626" t="str">
            <v>Dissension</v>
          </cell>
          <cell r="G2626" t="str">
            <v>C</v>
          </cell>
          <cell r="H2626" t="str">
            <v>Creature — Zombie Druid</v>
          </cell>
          <cell r="I2626">
            <v>1</v>
          </cell>
          <cell r="J2626">
            <v>1</v>
          </cell>
          <cell r="L2626" t="str">
            <v>{T}, Pay 1 life: Add one mana of any color to your mana pool.</v>
          </cell>
          <cell r="M2626" t="str">
            <v>{2}{B}</v>
          </cell>
          <cell r="N2626" t="str">
            <v>{W}{U}{B}{R}{G}</v>
          </cell>
          <cell r="O2626">
            <v>3</v>
          </cell>
          <cell r="P2626" t="str">
            <v>B</v>
          </cell>
          <cell r="Q2626" t="str">
            <v>DIS</v>
          </cell>
          <cell r="R2626">
            <v>57</v>
          </cell>
        </row>
        <row r="2627">
          <cell r="E2627" t="str">
            <v>Vigean Graftmage</v>
          </cell>
          <cell r="F2627" t="str">
            <v>Dissension</v>
          </cell>
          <cell r="G2627" t="str">
            <v>U</v>
          </cell>
          <cell r="H2627" t="str">
            <v>Creature — Vedalken Wizard Mutant</v>
          </cell>
          <cell r="I2627">
            <v>0</v>
          </cell>
          <cell r="J2627">
            <v>0</v>
          </cell>
          <cell r="L2627" t="str">
            <v>Graft 2 #_(This creature enters the battlefield with two +1/+1 counters on it. Whenever another creature enters the battlefield, you may move a +1/+1 counter from this creature onto it.)_#?{1}{U}: Untap target creature with a +1/+1 counter on it.</v>
          </cell>
          <cell r="M2627" t="str">
            <v>{2}{U}</v>
          </cell>
          <cell r="O2627">
            <v>3</v>
          </cell>
          <cell r="P2627" t="str">
            <v>U</v>
          </cell>
          <cell r="Q2627" t="str">
            <v>DIS</v>
          </cell>
          <cell r="R2627">
            <v>35</v>
          </cell>
        </row>
        <row r="2628">
          <cell r="E2628" t="str">
            <v>Vigean Hydropon</v>
          </cell>
          <cell r="F2628" t="str">
            <v>Dissension</v>
          </cell>
          <cell r="G2628" t="str">
            <v>C</v>
          </cell>
          <cell r="H2628" t="str">
            <v>Creature — Plant Mutant</v>
          </cell>
          <cell r="I2628">
            <v>0</v>
          </cell>
          <cell r="J2628">
            <v>0</v>
          </cell>
          <cell r="L2628" t="str">
            <v>Graft 5 #_(This creature enters the battlefield with five +1/+1 counters on it. Whenever another creature enters the battlefield, you may move a +1/+1 counter from this creature onto it.)_#?Vigean Hydropon can't attack or block.</v>
          </cell>
          <cell r="M2628" t="str">
            <v>{1}{G}{U}</v>
          </cell>
          <cell r="O2628">
            <v>3</v>
          </cell>
          <cell r="P2628" t="str">
            <v>GU</v>
          </cell>
          <cell r="Q2628" t="str">
            <v>DIS</v>
          </cell>
          <cell r="R2628">
            <v>135</v>
          </cell>
        </row>
        <row r="2629">
          <cell r="E2629" t="str">
            <v>Vigean Intuition</v>
          </cell>
          <cell r="F2629" t="str">
            <v>Dissension</v>
          </cell>
          <cell r="G2629" t="str">
            <v>U</v>
          </cell>
          <cell r="H2629" t="str">
            <v>Instant</v>
          </cell>
          <cell r="L2629" t="str">
            <v>Choose a card type, then reveal the top four cards of your library. Put all cards of the chosen type revealed this way into your hand and the rest into your graveyard. #_(Artifact, creature, enchantment, instant, land, planeswalker, sorcery, and tribal are card types.)_#</v>
          </cell>
          <cell r="M2629" t="str">
            <v>{3}{G}{U}</v>
          </cell>
          <cell r="O2629">
            <v>5</v>
          </cell>
          <cell r="P2629" t="str">
            <v>GU</v>
          </cell>
          <cell r="Q2629" t="str">
            <v>DIS</v>
          </cell>
          <cell r="R2629">
            <v>136</v>
          </cell>
        </row>
        <row r="2630">
          <cell r="E2630" t="str">
            <v>Vision Skeins</v>
          </cell>
          <cell r="F2630" t="str">
            <v>Dissension</v>
          </cell>
          <cell r="G2630" t="str">
            <v>C</v>
          </cell>
          <cell r="H2630" t="str">
            <v>Instant</v>
          </cell>
          <cell r="L2630" t="str">
            <v>Each player draws two cards.</v>
          </cell>
          <cell r="M2630" t="str">
            <v>{1}{U}</v>
          </cell>
          <cell r="O2630">
            <v>2</v>
          </cell>
          <cell r="P2630" t="str">
            <v>U</v>
          </cell>
          <cell r="Q2630" t="str">
            <v>DIS</v>
          </cell>
          <cell r="R2630">
            <v>36</v>
          </cell>
        </row>
        <row r="2631">
          <cell r="A2631" t="str">
            <v>Promo</v>
          </cell>
          <cell r="E2631" t="str">
            <v>Voidslime</v>
          </cell>
          <cell r="F2631" t="str">
            <v>Dissension</v>
          </cell>
          <cell r="G2631" t="str">
            <v>R</v>
          </cell>
          <cell r="H2631" t="str">
            <v>Instant</v>
          </cell>
          <cell r="L2631" t="str">
            <v>Counter target spell, activated ability, or triggered ability</v>
          </cell>
          <cell r="M2631" t="str">
            <v>{G}{U}{U}</v>
          </cell>
          <cell r="O2631">
            <v>3</v>
          </cell>
          <cell r="P2631" t="str">
            <v>GU</v>
          </cell>
          <cell r="Q2631" t="str">
            <v>DIS</v>
          </cell>
          <cell r="R2631">
            <v>137</v>
          </cell>
        </row>
        <row r="2632">
          <cell r="A2632" t="str">
            <v>YES</v>
          </cell>
          <cell r="E2632" t="str">
            <v>Wakestone Gargoyle</v>
          </cell>
          <cell r="F2632" t="str">
            <v>Dissension</v>
          </cell>
          <cell r="G2632" t="str">
            <v>R</v>
          </cell>
          <cell r="H2632" t="str">
            <v>Creature — Gargoyle</v>
          </cell>
          <cell r="I2632">
            <v>3</v>
          </cell>
          <cell r="J2632">
            <v>4</v>
          </cell>
          <cell r="L2632" t="str">
            <v>Defender #_(This creature can't attack.)_#?Flying. {1}{W}: Creatures you control with defender can attack this turn as though they didn't have defender.</v>
          </cell>
          <cell r="M2632" t="str">
            <v>{3}{W}</v>
          </cell>
          <cell r="O2632">
            <v>4</v>
          </cell>
          <cell r="P2632" t="str">
            <v>W</v>
          </cell>
          <cell r="Q2632" t="str">
            <v>DIS</v>
          </cell>
          <cell r="R2632">
            <v>21</v>
          </cell>
        </row>
        <row r="2633">
          <cell r="A2633" t="str">
            <v>YES (Foil)</v>
          </cell>
          <cell r="E2633" t="str">
            <v>Walking Archive</v>
          </cell>
          <cell r="F2633" t="str">
            <v>Dissension</v>
          </cell>
          <cell r="G2633" t="str">
            <v>R</v>
          </cell>
          <cell r="H2633" t="str">
            <v>Artifact Creature — Golem</v>
          </cell>
          <cell r="I2633">
            <v>1</v>
          </cell>
          <cell r="J2633">
            <v>1</v>
          </cell>
          <cell r="L2633" t="str">
            <v>Defender. Walking Archive enters the battlefield with a +1/+1 counter on it. At the beginning of each player's upkeep, that player draws a card for each +1/+1 counter on Walking Archive. {2}{W}{U}: Put a +1/+1 counter on Walking Archive.</v>
          </cell>
          <cell r="M2633" t="str">
            <v>{3}</v>
          </cell>
          <cell r="O2633">
            <v>3</v>
          </cell>
          <cell r="P2633" t="str">
            <v>A</v>
          </cell>
          <cell r="Q2633" t="str">
            <v>DIS</v>
          </cell>
          <cell r="R2633">
            <v>169</v>
          </cell>
        </row>
        <row r="2634">
          <cell r="E2634" t="str">
            <v>War's Toll</v>
          </cell>
          <cell r="F2634" t="str">
            <v>Dissension</v>
          </cell>
          <cell r="G2634" t="str">
            <v>R</v>
          </cell>
          <cell r="H2634" t="str">
            <v>Enchantment</v>
          </cell>
          <cell r="L2634" t="str">
            <v>Whenever an opponent taps a land for mana, tap all lands that player controls. If a creature an opponent controls attacks, all creatures that opponent controls attack if able.</v>
          </cell>
          <cell r="M2634" t="str">
            <v>{3}{R}</v>
          </cell>
          <cell r="O2634">
            <v>4</v>
          </cell>
          <cell r="P2634" t="str">
            <v>R</v>
          </cell>
          <cell r="Q2634" t="str">
            <v>DIS</v>
          </cell>
          <cell r="R2634">
            <v>77</v>
          </cell>
        </row>
        <row r="2635">
          <cell r="E2635" t="str">
            <v>Weight of Spires</v>
          </cell>
          <cell r="F2635" t="str">
            <v>Dissension</v>
          </cell>
          <cell r="G2635" t="str">
            <v>U</v>
          </cell>
          <cell r="H2635" t="str">
            <v>Instant</v>
          </cell>
          <cell r="L2635" t="str">
            <v>Weight of Spires deals damage to target creature equal to the number of nonbasic lands that creature's controller controls.</v>
          </cell>
          <cell r="M2635" t="str">
            <v>{R}</v>
          </cell>
          <cell r="O2635">
            <v>1</v>
          </cell>
          <cell r="P2635" t="str">
            <v>R</v>
          </cell>
          <cell r="Q2635" t="str">
            <v>DIS</v>
          </cell>
          <cell r="R2635">
            <v>78</v>
          </cell>
        </row>
        <row r="2636">
          <cell r="E2636" t="str">
            <v>Whiptail Moloch</v>
          </cell>
          <cell r="F2636" t="str">
            <v>Dissension</v>
          </cell>
          <cell r="G2636" t="str">
            <v>C</v>
          </cell>
          <cell r="H2636" t="str">
            <v>Creature — Lizard</v>
          </cell>
          <cell r="I2636">
            <v>6</v>
          </cell>
          <cell r="J2636">
            <v>3</v>
          </cell>
          <cell r="L2636" t="str">
            <v>When Whiptail Moloch enters the battlefield, it deals 3 damage to target creature you control.</v>
          </cell>
          <cell r="M2636" t="str">
            <v>{4}{R}</v>
          </cell>
          <cell r="O2636">
            <v>5</v>
          </cell>
          <cell r="P2636" t="str">
            <v>R</v>
          </cell>
          <cell r="Q2636" t="str">
            <v>DIS</v>
          </cell>
          <cell r="R2636">
            <v>79</v>
          </cell>
        </row>
        <row r="2637">
          <cell r="A2637" t="str">
            <v>YES (Foil)</v>
          </cell>
          <cell r="E2637" t="str">
            <v>Windreaver</v>
          </cell>
          <cell r="F2637" t="str">
            <v>Dissension</v>
          </cell>
          <cell r="G2637" t="str">
            <v>R</v>
          </cell>
          <cell r="H2637" t="str">
            <v>Creature — Elemental</v>
          </cell>
          <cell r="I2637">
            <v>1</v>
          </cell>
          <cell r="J2637">
            <v>3</v>
          </cell>
          <cell r="L2637" t="str">
            <v>Flying. {W}: Windreaver gains vigilance until end of turn. {W}: Windreaver gets +0/+1 until end of turn. {U}: Switch Windreaver's power and toughness until end of turn. {U}: Return Windreaver to its owner's hand.</v>
          </cell>
          <cell r="M2637" t="str">
            <v>{3}{W}{U}</v>
          </cell>
          <cell r="O2637">
            <v>5</v>
          </cell>
          <cell r="P2637" t="str">
            <v>WU</v>
          </cell>
          <cell r="Q2637" t="str">
            <v>DIS</v>
          </cell>
          <cell r="R2637">
            <v>138</v>
          </cell>
        </row>
        <row r="2638">
          <cell r="E2638" t="str">
            <v>Wit's End</v>
          </cell>
          <cell r="F2638" t="str">
            <v>Dissension</v>
          </cell>
          <cell r="G2638" t="str">
            <v>R</v>
          </cell>
          <cell r="H2638" t="str">
            <v>Sorcery</v>
          </cell>
          <cell r="L2638" t="str">
            <v>Target player discards his or her hand.</v>
          </cell>
          <cell r="M2638" t="str">
            <v>{5}{B}{B}</v>
          </cell>
          <cell r="O2638">
            <v>7</v>
          </cell>
          <cell r="P2638" t="str">
            <v>B</v>
          </cell>
          <cell r="Q2638" t="str">
            <v>DIS</v>
          </cell>
          <cell r="R2638">
            <v>58</v>
          </cell>
        </row>
        <row r="2639">
          <cell r="E2639" t="str">
            <v>Wrecking Ball</v>
          </cell>
          <cell r="F2639" t="str">
            <v>Dissension</v>
          </cell>
          <cell r="G2639" t="str">
            <v>C</v>
          </cell>
          <cell r="H2639" t="str">
            <v>Instant</v>
          </cell>
          <cell r="L2639" t="str">
            <v>Destroy target creature or land.</v>
          </cell>
          <cell r="M2639" t="str">
            <v>{2}{B}{R}</v>
          </cell>
          <cell r="O2639">
            <v>4</v>
          </cell>
          <cell r="P2639" t="str">
            <v>RB</v>
          </cell>
          <cell r="Q2639" t="str">
            <v>DIS</v>
          </cell>
          <cell r="R2639">
            <v>139</v>
          </cell>
        </row>
        <row r="2640">
          <cell r="E2640" t="str">
            <v>Writ of Passage</v>
          </cell>
          <cell r="F2640" t="str">
            <v>Dissension</v>
          </cell>
          <cell r="G2640" t="str">
            <v>C</v>
          </cell>
          <cell r="H2640" t="str">
            <v>Enchantment — Aura</v>
          </cell>
          <cell r="L2640" t="str">
            <v>Enchant creature?Whenever enchanted creature attacks, if its power is 2 or less, it's unblockable this turn. Forecast — {1}{U}, Reveal Writ of Passage from your hand: Target creature with power 2 or less is unblockable this turn. #_(Activate this ability only during your upkeep and only once each turn.)_#</v>
          </cell>
          <cell r="M2640" t="str">
            <v>{U}</v>
          </cell>
          <cell r="O2640">
            <v>1</v>
          </cell>
          <cell r="P2640" t="str">
            <v>U</v>
          </cell>
          <cell r="Q2640" t="str">
            <v>DIS</v>
          </cell>
          <cell r="R2640">
            <v>37</v>
          </cell>
        </row>
        <row r="2641">
          <cell r="A2641" t="str">
            <v>Duplicate</v>
          </cell>
          <cell r="E2641" t="str">
            <v>Abyssal Specter</v>
          </cell>
          <cell r="F2641" t="str">
            <v>Eighth Edition</v>
          </cell>
          <cell r="G2641" t="str">
            <v>U</v>
          </cell>
          <cell r="H2641" t="str">
            <v>Creature — Specter</v>
          </cell>
          <cell r="I2641">
            <v>2</v>
          </cell>
          <cell r="J2641">
            <v>3</v>
          </cell>
          <cell r="L2641" t="str">
            <v>Flying. Whenever Abyssal Specter deals damage to a player, that player discards a card.</v>
          </cell>
          <cell r="M2641" t="str">
            <v>{2}{B}{B}</v>
          </cell>
          <cell r="O2641">
            <v>4</v>
          </cell>
          <cell r="P2641" t="str">
            <v>B</v>
          </cell>
          <cell r="Q2641" t="str">
            <v>8E</v>
          </cell>
          <cell r="R2641">
            <v>117</v>
          </cell>
        </row>
        <row r="2642">
          <cell r="E2642" t="str">
            <v>Air Elemental</v>
          </cell>
          <cell r="F2642" t="str">
            <v>Eighth Edition</v>
          </cell>
          <cell r="G2642" t="str">
            <v>U</v>
          </cell>
          <cell r="H2642" t="str">
            <v>Creature — Elemental</v>
          </cell>
          <cell r="I2642">
            <v>4</v>
          </cell>
          <cell r="J2642">
            <v>4</v>
          </cell>
          <cell r="L2642" t="str">
            <v>Flying</v>
          </cell>
          <cell r="M2642" t="str">
            <v>{3}{U}{U}</v>
          </cell>
          <cell r="O2642">
            <v>5</v>
          </cell>
          <cell r="P2642" t="str">
            <v>U</v>
          </cell>
          <cell r="Q2642" t="str">
            <v>8E</v>
          </cell>
          <cell r="R2642">
            <v>59</v>
          </cell>
        </row>
        <row r="2643">
          <cell r="E2643" t="str">
            <v>Aladdin's Ring</v>
          </cell>
          <cell r="F2643" t="str">
            <v>Eighth Edition</v>
          </cell>
          <cell r="G2643" t="str">
            <v>R</v>
          </cell>
          <cell r="H2643" t="str">
            <v>Artifact</v>
          </cell>
          <cell r="L2643" t="str">
            <v>{8}, {T}: Aladdin's Ring deals 4 damage to target creature or player.</v>
          </cell>
          <cell r="M2643" t="str">
            <v>{8}</v>
          </cell>
          <cell r="O2643">
            <v>8</v>
          </cell>
          <cell r="P2643" t="str">
            <v>A</v>
          </cell>
          <cell r="Q2643" t="str">
            <v>8E</v>
          </cell>
          <cell r="R2643">
            <v>291</v>
          </cell>
        </row>
        <row r="2644">
          <cell r="A2644" t="str">
            <v>Wishlist (Low)</v>
          </cell>
          <cell r="E2644" t="str">
            <v>Ambition's Cost</v>
          </cell>
          <cell r="F2644" t="str">
            <v>Eighth Edition</v>
          </cell>
          <cell r="G2644" t="str">
            <v>U</v>
          </cell>
          <cell r="H2644" t="str">
            <v>Sorcery</v>
          </cell>
          <cell r="L2644" t="str">
            <v>You draw three cards and you lose 3 life.</v>
          </cell>
          <cell r="M2644" t="str">
            <v>{3}{B}</v>
          </cell>
          <cell r="O2644">
            <v>4</v>
          </cell>
          <cell r="P2644" t="str">
            <v>B</v>
          </cell>
          <cell r="Q2644" t="str">
            <v>8E</v>
          </cell>
          <cell r="R2644">
            <v>118</v>
          </cell>
        </row>
        <row r="2645">
          <cell r="E2645" t="str">
            <v>Anaba Shaman</v>
          </cell>
          <cell r="F2645" t="str">
            <v>Eighth Edition</v>
          </cell>
          <cell r="G2645" t="str">
            <v>C</v>
          </cell>
          <cell r="H2645" t="str">
            <v>Creature — Minotaur Shaman</v>
          </cell>
          <cell r="I2645">
            <v>2</v>
          </cell>
          <cell r="J2645">
            <v>2</v>
          </cell>
          <cell r="L2645" t="str">
            <v>{R}, {T}: Anaba Shaman deals 1 damage to target creature or player.</v>
          </cell>
          <cell r="M2645" t="str">
            <v>{3}{R}</v>
          </cell>
          <cell r="O2645">
            <v>4</v>
          </cell>
          <cell r="P2645" t="str">
            <v>R</v>
          </cell>
          <cell r="Q2645" t="str">
            <v>8E</v>
          </cell>
          <cell r="R2645">
            <v>175</v>
          </cell>
        </row>
        <row r="2646">
          <cell r="E2646" t="str">
            <v>Angel of Mercy</v>
          </cell>
          <cell r="F2646" t="str">
            <v>Eighth Edition</v>
          </cell>
          <cell r="G2646" t="str">
            <v>U</v>
          </cell>
          <cell r="H2646" t="str">
            <v>Creature — Angel</v>
          </cell>
          <cell r="I2646">
            <v>3</v>
          </cell>
          <cell r="J2646">
            <v>3</v>
          </cell>
          <cell r="L2646" t="str">
            <v>Flying?When Angel of Mercy enters the battlefield, you gain 3 life.</v>
          </cell>
          <cell r="M2646" t="str">
            <v>{4}{W}</v>
          </cell>
          <cell r="O2646">
            <v>5</v>
          </cell>
          <cell r="P2646" t="str">
            <v>W</v>
          </cell>
          <cell r="Q2646" t="str">
            <v>8E</v>
          </cell>
          <cell r="R2646">
            <v>1</v>
          </cell>
        </row>
        <row r="2647">
          <cell r="E2647" t="str">
            <v>Angelic Page</v>
          </cell>
          <cell r="F2647" t="str">
            <v>Eighth Edition</v>
          </cell>
          <cell r="G2647" t="str">
            <v>C</v>
          </cell>
          <cell r="H2647" t="str">
            <v>Creature — Angel Spirit</v>
          </cell>
          <cell r="I2647">
            <v>1</v>
          </cell>
          <cell r="J2647">
            <v>1</v>
          </cell>
          <cell r="L2647" t="str">
            <v>Flying?{T}: Target attacking or blocking creature gets +1/+1 until end of turn.</v>
          </cell>
          <cell r="M2647" t="str">
            <v>{1}{W}</v>
          </cell>
          <cell r="O2647">
            <v>2</v>
          </cell>
          <cell r="P2647" t="str">
            <v>W</v>
          </cell>
          <cell r="Q2647" t="str">
            <v>8E</v>
          </cell>
          <cell r="R2647">
            <v>2</v>
          </cell>
        </row>
        <row r="2648">
          <cell r="E2648" t="str">
            <v>Archivist</v>
          </cell>
          <cell r="F2648" t="str">
            <v>Eighth Edition</v>
          </cell>
          <cell r="G2648" t="str">
            <v>R</v>
          </cell>
          <cell r="H2648" t="str">
            <v>Creature — Human Wizard</v>
          </cell>
          <cell r="I2648">
            <v>1</v>
          </cell>
          <cell r="J2648">
            <v>1</v>
          </cell>
          <cell r="L2648" t="str">
            <v>{T}: Draw a card.</v>
          </cell>
          <cell r="M2648" t="str">
            <v>{2}{U}{U}</v>
          </cell>
          <cell r="O2648">
            <v>4</v>
          </cell>
          <cell r="P2648" t="str">
            <v>U</v>
          </cell>
          <cell r="Q2648" t="str">
            <v>8E</v>
          </cell>
          <cell r="R2648">
            <v>60</v>
          </cell>
        </row>
        <row r="2649">
          <cell r="E2649" t="str">
            <v>Ardent Militia</v>
          </cell>
          <cell r="F2649" t="str">
            <v>Eighth Edition</v>
          </cell>
          <cell r="G2649" t="str">
            <v>U</v>
          </cell>
          <cell r="H2649" t="str">
            <v>Creature — Human Soldier</v>
          </cell>
          <cell r="I2649">
            <v>2</v>
          </cell>
          <cell r="J2649">
            <v>5</v>
          </cell>
          <cell r="L2649" t="str">
            <v>Vigilance</v>
          </cell>
          <cell r="M2649" t="str">
            <v>{4}{W}</v>
          </cell>
          <cell r="O2649">
            <v>5</v>
          </cell>
          <cell r="P2649" t="str">
            <v>W</v>
          </cell>
          <cell r="Q2649" t="str">
            <v>8E</v>
          </cell>
          <cell r="R2649">
            <v>3</v>
          </cell>
        </row>
        <row r="2650">
          <cell r="A2650" t="str">
            <v>Promo</v>
          </cell>
          <cell r="E2650" t="str">
            <v>Avatar of Hope</v>
          </cell>
          <cell r="F2650" t="str">
            <v>Eighth Edition</v>
          </cell>
          <cell r="G2650" t="str">
            <v>R</v>
          </cell>
          <cell r="H2650" t="str">
            <v>Creature — Avatar</v>
          </cell>
          <cell r="I2650">
            <v>4</v>
          </cell>
          <cell r="J2650">
            <v>9</v>
          </cell>
          <cell r="L2650" t="str">
            <v>If you have 3 or less life, Avatar of Hope costs {6} less to cast. Flying?Avatar of Hope can block any number of creatures.</v>
          </cell>
          <cell r="M2650" t="str">
            <v>{6}{W}{W}</v>
          </cell>
          <cell r="O2650">
            <v>8</v>
          </cell>
          <cell r="P2650" t="str">
            <v>W</v>
          </cell>
          <cell r="Q2650" t="str">
            <v>8E</v>
          </cell>
          <cell r="R2650">
            <v>4</v>
          </cell>
        </row>
        <row r="2651">
          <cell r="E2651" t="str">
            <v>Aven Cloudchaser</v>
          </cell>
          <cell r="F2651" t="str">
            <v>Eighth Edition</v>
          </cell>
          <cell r="G2651" t="str">
            <v>C</v>
          </cell>
          <cell r="H2651" t="str">
            <v>Creature — Bird Soldier</v>
          </cell>
          <cell r="I2651">
            <v>2</v>
          </cell>
          <cell r="J2651">
            <v>2</v>
          </cell>
          <cell r="L2651" t="str">
            <v>Flying #_(This creature can't be blocked except by creatures with flying or reach.)_# ?When Aven Cloudchaser enters the battlefield, destroy target enchantment.</v>
          </cell>
          <cell r="M2651" t="str">
            <v>{3}{W}</v>
          </cell>
          <cell r="O2651">
            <v>4</v>
          </cell>
          <cell r="P2651" t="str">
            <v>W</v>
          </cell>
          <cell r="Q2651" t="str">
            <v>8E</v>
          </cell>
          <cell r="R2651">
            <v>5</v>
          </cell>
        </row>
        <row r="2652">
          <cell r="E2652" t="str">
            <v>Aven Fisher</v>
          </cell>
          <cell r="F2652" t="str">
            <v>Eighth Edition</v>
          </cell>
          <cell r="G2652" t="str">
            <v>C</v>
          </cell>
          <cell r="H2652" t="str">
            <v>Creature — Bird Soldier</v>
          </cell>
          <cell r="I2652">
            <v>2</v>
          </cell>
          <cell r="J2652">
            <v>2</v>
          </cell>
          <cell r="L2652" t="str">
            <v>Flying #_(This creature can't be blocked except by creatures with flying or reach.)_# ?When Aven Fisher dies, you may draw a card.</v>
          </cell>
          <cell r="M2652" t="str">
            <v>{3}{U}</v>
          </cell>
          <cell r="O2652">
            <v>4</v>
          </cell>
          <cell r="P2652" t="str">
            <v>U</v>
          </cell>
          <cell r="Q2652" t="str">
            <v>8E</v>
          </cell>
          <cell r="R2652">
            <v>61</v>
          </cell>
        </row>
        <row r="2653">
          <cell r="E2653" t="str">
            <v>Aven Flock</v>
          </cell>
          <cell r="F2653" t="str">
            <v>Eighth Edition</v>
          </cell>
          <cell r="G2653" t="str">
            <v>C</v>
          </cell>
          <cell r="H2653" t="str">
            <v>Creature — Bird Soldier</v>
          </cell>
          <cell r="I2653">
            <v>2</v>
          </cell>
          <cell r="J2653">
            <v>3</v>
          </cell>
          <cell r="L2653" t="str">
            <v>Flying #_(This creature can't be blocked except by creatures with flying or reach.)_#?{W}: Aven Flock gets +0/+1 until end of turn.</v>
          </cell>
          <cell r="M2653" t="str">
            <v>{4}{W}</v>
          </cell>
          <cell r="O2653">
            <v>5</v>
          </cell>
          <cell r="P2653" t="str">
            <v>W</v>
          </cell>
          <cell r="Q2653" t="str">
            <v>8E</v>
          </cell>
          <cell r="R2653">
            <v>6</v>
          </cell>
        </row>
        <row r="2654">
          <cell r="E2654" t="str">
            <v>Balance of Power</v>
          </cell>
          <cell r="F2654" t="str">
            <v>Eighth Edition</v>
          </cell>
          <cell r="G2654" t="str">
            <v>R</v>
          </cell>
          <cell r="H2654" t="str">
            <v>Sorcery</v>
          </cell>
          <cell r="L2654" t="str">
            <v>If target opponent has more cards in hand than you, draw cards equal to the difference.</v>
          </cell>
          <cell r="M2654" t="str">
            <v>{3}{U}{U}</v>
          </cell>
          <cell r="O2654">
            <v>5</v>
          </cell>
          <cell r="P2654" t="str">
            <v>U</v>
          </cell>
          <cell r="Q2654" t="str">
            <v>8E</v>
          </cell>
          <cell r="R2654">
            <v>62</v>
          </cell>
        </row>
        <row r="2655">
          <cell r="E2655" t="str">
            <v>Balduvian Barbarians</v>
          </cell>
          <cell r="F2655" t="str">
            <v>Eighth Edition</v>
          </cell>
          <cell r="G2655" t="str">
            <v>C</v>
          </cell>
          <cell r="H2655" t="str">
            <v>Creature — Human Barbarian</v>
          </cell>
          <cell r="I2655">
            <v>3</v>
          </cell>
          <cell r="J2655">
            <v>2</v>
          </cell>
          <cell r="L2655">
            <v>0</v>
          </cell>
          <cell r="M2655" t="str">
            <v>{1}{R}{R}</v>
          </cell>
          <cell r="O2655">
            <v>3</v>
          </cell>
          <cell r="P2655" t="str">
            <v>R</v>
          </cell>
          <cell r="Q2655" t="str">
            <v>8E</v>
          </cell>
          <cell r="R2655">
            <v>176</v>
          </cell>
        </row>
        <row r="2656">
          <cell r="A2656" t="str">
            <v>Promo</v>
          </cell>
          <cell r="E2656" t="str">
            <v>Beast of Burden</v>
          </cell>
          <cell r="F2656" t="str">
            <v>Eighth Edition</v>
          </cell>
          <cell r="G2656" t="str">
            <v>R</v>
          </cell>
          <cell r="H2656" t="str">
            <v>Artifact Creature — Golem</v>
          </cell>
          <cell r="I2656" t="str">
            <v>*</v>
          </cell>
          <cell r="J2656" t="str">
            <v>*</v>
          </cell>
          <cell r="L2656" t="str">
            <v>Beast of Burden's power and toughness are each equal to the number of creatures on the battlefield.</v>
          </cell>
          <cell r="M2656" t="str">
            <v>{6}</v>
          </cell>
          <cell r="O2656">
            <v>6</v>
          </cell>
          <cell r="P2656" t="str">
            <v>A</v>
          </cell>
          <cell r="Q2656" t="str">
            <v>8E</v>
          </cell>
          <cell r="R2656">
            <v>292</v>
          </cell>
        </row>
        <row r="2657">
          <cell r="A2657" t="str">
            <v>Promo</v>
          </cell>
          <cell r="E2657" t="str">
            <v>Birds of Paradise</v>
          </cell>
          <cell r="F2657" t="str">
            <v>Eighth Edition</v>
          </cell>
          <cell r="G2657" t="str">
            <v>R</v>
          </cell>
          <cell r="H2657" t="str">
            <v>Creature — Bird</v>
          </cell>
          <cell r="I2657">
            <v>0</v>
          </cell>
          <cell r="J2657">
            <v>1</v>
          </cell>
          <cell r="L2657" t="str">
            <v>Flying?{T}: Add one mana of any color to your mana pool.</v>
          </cell>
          <cell r="M2657" t="str">
            <v>{G}</v>
          </cell>
          <cell r="N2657" t="str">
            <v>{W}{U}{B}{R}{G}</v>
          </cell>
          <cell r="O2657">
            <v>1</v>
          </cell>
          <cell r="P2657" t="str">
            <v>G</v>
          </cell>
          <cell r="Q2657" t="str">
            <v>8E</v>
          </cell>
          <cell r="R2657">
            <v>233</v>
          </cell>
        </row>
        <row r="2658">
          <cell r="E2658" t="str">
            <v>Blanchwood Armor</v>
          </cell>
          <cell r="F2658" t="str">
            <v>Eighth Edition</v>
          </cell>
          <cell r="G2658" t="str">
            <v>U</v>
          </cell>
          <cell r="H2658" t="str">
            <v>Enchantment — Aura</v>
          </cell>
          <cell r="L2658" t="str">
            <v>Enchant creature #_(Target a creature as you cast this. This card enters the battlefield attached to that creature.)_#?Enchanted creature gets +1/+1 for each Forest you control.</v>
          </cell>
          <cell r="M2658" t="str">
            <v>{2}{G}</v>
          </cell>
          <cell r="O2658">
            <v>3</v>
          </cell>
          <cell r="P2658" t="str">
            <v>G</v>
          </cell>
          <cell r="Q2658" t="str">
            <v>8E</v>
          </cell>
          <cell r="R2658">
            <v>234</v>
          </cell>
        </row>
        <row r="2659">
          <cell r="E2659" t="str">
            <v>Blaze</v>
          </cell>
          <cell r="F2659" t="str">
            <v>Eighth Edition</v>
          </cell>
          <cell r="G2659" t="str">
            <v>U</v>
          </cell>
          <cell r="H2659" t="str">
            <v>Sorcery</v>
          </cell>
          <cell r="L2659" t="str">
            <v>Blaze deals X damage to target creature or player.</v>
          </cell>
          <cell r="M2659" t="str">
            <v>{X}{R}</v>
          </cell>
          <cell r="O2659">
            <v>1</v>
          </cell>
          <cell r="P2659" t="str">
            <v>R</v>
          </cell>
          <cell r="Q2659" t="str">
            <v>8E</v>
          </cell>
          <cell r="R2659">
            <v>177</v>
          </cell>
        </row>
        <row r="2660">
          <cell r="E2660" t="str">
            <v>Blessed Reversal</v>
          </cell>
          <cell r="F2660" t="str">
            <v>Eighth Edition</v>
          </cell>
          <cell r="G2660" t="str">
            <v>R</v>
          </cell>
          <cell r="H2660" t="str">
            <v>Instant</v>
          </cell>
          <cell r="L2660" t="str">
            <v>You gain 3 life for each creature attacking you.</v>
          </cell>
          <cell r="M2660" t="str">
            <v>{1}{W}</v>
          </cell>
          <cell r="O2660">
            <v>2</v>
          </cell>
          <cell r="P2660" t="str">
            <v>W</v>
          </cell>
          <cell r="Q2660" t="str">
            <v>8E</v>
          </cell>
          <cell r="R2660">
            <v>7</v>
          </cell>
        </row>
        <row r="2661">
          <cell r="E2661" t="str">
            <v>Blinding Angel</v>
          </cell>
          <cell r="F2661" t="str">
            <v>Eighth Edition</v>
          </cell>
          <cell r="G2661" t="str">
            <v>R</v>
          </cell>
          <cell r="H2661" t="str">
            <v>Creature — Angel</v>
          </cell>
          <cell r="I2661">
            <v>2</v>
          </cell>
          <cell r="J2661">
            <v>4</v>
          </cell>
          <cell r="L2661" t="str">
            <v>Flying #_(This creature can't be blocked except by creatures with flying or reach.)_#?Whenever Blinding Angel deals combat damage to a player, that player skips his or her next combat phase.</v>
          </cell>
          <cell r="M2661" t="str">
            <v>{3}{W}{W}</v>
          </cell>
          <cell r="O2661">
            <v>5</v>
          </cell>
          <cell r="P2661" t="str">
            <v>W</v>
          </cell>
          <cell r="Q2661" t="str">
            <v>8E</v>
          </cell>
          <cell r="R2661">
            <v>8</v>
          </cell>
        </row>
        <row r="2662">
          <cell r="E2662" t="str">
            <v>Blood Moon</v>
          </cell>
          <cell r="F2662" t="str">
            <v>Eighth Edition</v>
          </cell>
          <cell r="G2662" t="str">
            <v>R</v>
          </cell>
          <cell r="H2662" t="str">
            <v>Enchantment</v>
          </cell>
          <cell r="L2662" t="str">
            <v>Nonbasic lands are Mountains.</v>
          </cell>
          <cell r="M2662" t="str">
            <v>{2}{R}</v>
          </cell>
          <cell r="O2662">
            <v>3</v>
          </cell>
          <cell r="P2662" t="str">
            <v>R</v>
          </cell>
          <cell r="Q2662" t="str">
            <v>8E</v>
          </cell>
          <cell r="R2662">
            <v>178</v>
          </cell>
        </row>
        <row r="2663">
          <cell r="E2663" t="str">
            <v>Bloodshot Cyclops</v>
          </cell>
          <cell r="F2663" t="str">
            <v>Eighth Edition</v>
          </cell>
          <cell r="G2663" t="str">
            <v>R</v>
          </cell>
          <cell r="H2663" t="str">
            <v>Creature — Cyclops Giant</v>
          </cell>
          <cell r="I2663">
            <v>4</v>
          </cell>
          <cell r="J2663">
            <v>4</v>
          </cell>
          <cell r="L2663" t="str">
            <v>{T}, Sacrifice a creature: Bloodshot Cyclops deals damage equal to the sacrificed creature's power to target creature or player.</v>
          </cell>
          <cell r="M2663" t="str">
            <v>{5}{R}</v>
          </cell>
          <cell r="O2663">
            <v>6</v>
          </cell>
          <cell r="P2663" t="str">
            <v>R</v>
          </cell>
          <cell r="Q2663" t="str">
            <v>8E</v>
          </cell>
          <cell r="R2663">
            <v>179</v>
          </cell>
        </row>
        <row r="2664">
          <cell r="E2664" t="str">
            <v>Bog Imp</v>
          </cell>
          <cell r="F2664" t="str">
            <v>Eighth Edition</v>
          </cell>
          <cell r="G2664" t="str">
            <v>C</v>
          </cell>
          <cell r="H2664" t="str">
            <v>Creature — Imp</v>
          </cell>
          <cell r="I2664">
            <v>1</v>
          </cell>
          <cell r="J2664">
            <v>1</v>
          </cell>
          <cell r="L2664" t="str">
            <v>Flying #_(This creature can't be blocked except by creatures with flying or reach.)_#</v>
          </cell>
          <cell r="M2664" t="str">
            <v>{1}{B}</v>
          </cell>
          <cell r="O2664">
            <v>2</v>
          </cell>
          <cell r="P2664" t="str">
            <v>B</v>
          </cell>
          <cell r="Q2664" t="str">
            <v>8E</v>
          </cell>
          <cell r="R2664">
            <v>119</v>
          </cell>
        </row>
        <row r="2665">
          <cell r="E2665" t="str">
            <v>Bog Wraith</v>
          </cell>
          <cell r="F2665" t="str">
            <v>Eighth Edition</v>
          </cell>
          <cell r="G2665" t="str">
            <v>U</v>
          </cell>
          <cell r="H2665" t="str">
            <v>Creature — Wraith</v>
          </cell>
          <cell r="I2665">
            <v>3</v>
          </cell>
          <cell r="J2665">
            <v>3</v>
          </cell>
          <cell r="L2665" t="str">
            <v>Swampwalk #_(This creature is unblockable as long as defending player controls a Swamp.)_#</v>
          </cell>
          <cell r="M2665" t="str">
            <v>{3}{B}</v>
          </cell>
          <cell r="O2665">
            <v>4</v>
          </cell>
          <cell r="P2665" t="str">
            <v>B</v>
          </cell>
          <cell r="Q2665" t="str">
            <v>8E</v>
          </cell>
          <cell r="R2665">
            <v>120</v>
          </cell>
        </row>
        <row r="2666">
          <cell r="E2666" t="str">
            <v>Boil</v>
          </cell>
          <cell r="F2666" t="str">
            <v>Eighth Edition</v>
          </cell>
          <cell r="G2666" t="str">
            <v>U</v>
          </cell>
          <cell r="H2666" t="str">
            <v>Instant</v>
          </cell>
          <cell r="L2666" t="str">
            <v>Destroy all Islands.</v>
          </cell>
          <cell r="M2666" t="str">
            <v>{3}{R}</v>
          </cell>
          <cell r="O2666">
            <v>4</v>
          </cell>
          <cell r="P2666" t="str">
            <v>R</v>
          </cell>
          <cell r="Q2666" t="str">
            <v>8E</v>
          </cell>
          <cell r="R2666">
            <v>180</v>
          </cell>
        </row>
        <row r="2667">
          <cell r="A2667" t="str">
            <v>Promo</v>
          </cell>
          <cell r="E2667" t="str">
            <v>Boomerang</v>
          </cell>
          <cell r="F2667" t="str">
            <v>Eighth Edition</v>
          </cell>
          <cell r="G2667" t="str">
            <v>C</v>
          </cell>
          <cell r="H2667" t="str">
            <v>Instant</v>
          </cell>
          <cell r="L2667" t="str">
            <v>Return target permanent to its owner's hand.</v>
          </cell>
          <cell r="M2667" t="str">
            <v>{U}{U}</v>
          </cell>
          <cell r="O2667">
            <v>2</v>
          </cell>
          <cell r="P2667" t="str">
            <v>U</v>
          </cell>
          <cell r="Q2667" t="str">
            <v>8E</v>
          </cell>
          <cell r="R2667">
            <v>63</v>
          </cell>
        </row>
        <row r="2668">
          <cell r="A2668" t="str">
            <v>Wishlist (Normal)</v>
          </cell>
          <cell r="E2668" t="str">
            <v>Brass Herald</v>
          </cell>
          <cell r="F2668" t="str">
            <v>Eighth Edition</v>
          </cell>
          <cell r="G2668" t="str">
            <v>R</v>
          </cell>
          <cell r="H2668" t="str">
            <v>Artifact Creature — Golem</v>
          </cell>
          <cell r="I2668">
            <v>2</v>
          </cell>
          <cell r="J2668">
            <v>2</v>
          </cell>
          <cell r="L2668" t="str">
            <v>As Brass Herald enters the battlefield, choose a creature type. When Brass Herald enters the battlefield, reveal the top four cards of your library. Put all creature cards of the chosen type revealed this way into your hand and the rest on the bottom of your library in any order. Creatures of the chosen type get +1/+1.</v>
          </cell>
          <cell r="M2668" t="str">
            <v>{6}</v>
          </cell>
          <cell r="O2668">
            <v>6</v>
          </cell>
          <cell r="P2668" t="str">
            <v>A</v>
          </cell>
          <cell r="Q2668" t="str">
            <v>8E</v>
          </cell>
          <cell r="R2668">
            <v>293</v>
          </cell>
        </row>
        <row r="2669">
          <cell r="A2669" t="str">
            <v>Duplicate</v>
          </cell>
          <cell r="E2669" t="str">
            <v>Bribery</v>
          </cell>
          <cell r="F2669" t="str">
            <v>Eighth Edition</v>
          </cell>
          <cell r="G2669" t="str">
            <v>R</v>
          </cell>
          <cell r="H2669" t="str">
            <v>Sorcery</v>
          </cell>
          <cell r="L2669" t="str">
            <v>Search target opponent's library for a creature card and put that card onto the battlefield under your control. Then that player shuffles his or her library.</v>
          </cell>
          <cell r="M2669" t="str">
            <v>{3}{U}{U}</v>
          </cell>
          <cell r="O2669">
            <v>5</v>
          </cell>
          <cell r="P2669" t="str">
            <v>U</v>
          </cell>
          <cell r="Q2669" t="str">
            <v>8E</v>
          </cell>
          <cell r="R2669">
            <v>64</v>
          </cell>
        </row>
        <row r="2670">
          <cell r="A2670" t="str">
            <v>Duplicate</v>
          </cell>
          <cell r="E2670" t="str">
            <v>Call of the Wild</v>
          </cell>
          <cell r="F2670" t="str">
            <v>Eighth Edition</v>
          </cell>
          <cell r="G2670" t="str">
            <v>R</v>
          </cell>
          <cell r="H2670" t="str">
            <v>Enchantment</v>
          </cell>
          <cell r="L2670" t="str">
            <v>{2}{G}{G}: Reveal the top card of your library. If it's a creature card, put it onto the battlefield. Otherwise, put it into your graveyard.</v>
          </cell>
          <cell r="M2670" t="str">
            <v>{2}{G}{G}</v>
          </cell>
          <cell r="O2670">
            <v>4</v>
          </cell>
          <cell r="P2670" t="str">
            <v>G</v>
          </cell>
          <cell r="Q2670" t="str">
            <v>8E</v>
          </cell>
          <cell r="R2670">
            <v>235</v>
          </cell>
        </row>
        <row r="2671">
          <cell r="E2671" t="str">
            <v>Canopy Spider</v>
          </cell>
          <cell r="F2671" t="str">
            <v>Eighth Edition</v>
          </cell>
          <cell r="G2671" t="str">
            <v>C</v>
          </cell>
          <cell r="H2671" t="str">
            <v>Creature — Spider</v>
          </cell>
          <cell r="I2671">
            <v>1</v>
          </cell>
          <cell r="J2671">
            <v>3</v>
          </cell>
          <cell r="L2671" t="str">
            <v>Reach #_(This creature can block creatures with flying.)_#</v>
          </cell>
          <cell r="M2671" t="str">
            <v>{1}{G}</v>
          </cell>
          <cell r="O2671">
            <v>2</v>
          </cell>
          <cell r="P2671" t="str">
            <v>G</v>
          </cell>
          <cell r="Q2671" t="str">
            <v>8E</v>
          </cell>
          <cell r="R2671">
            <v>236</v>
          </cell>
        </row>
        <row r="2672">
          <cell r="E2672" t="str">
            <v>Canyon Wildcat</v>
          </cell>
          <cell r="F2672" t="str">
            <v>Eighth Edition</v>
          </cell>
          <cell r="G2672" t="str">
            <v>C</v>
          </cell>
          <cell r="H2672" t="str">
            <v>Creature — Cat</v>
          </cell>
          <cell r="I2672">
            <v>2</v>
          </cell>
          <cell r="J2672">
            <v>1</v>
          </cell>
          <cell r="L2672" t="str">
            <v>Mountainwalk</v>
          </cell>
          <cell r="M2672" t="str">
            <v>{1}{R}</v>
          </cell>
          <cell r="O2672">
            <v>2</v>
          </cell>
          <cell r="P2672" t="str">
            <v>R</v>
          </cell>
          <cell r="Q2672" t="str">
            <v>8E</v>
          </cell>
          <cell r="R2672">
            <v>181</v>
          </cell>
        </row>
        <row r="2673">
          <cell r="E2673" t="str">
            <v>Carrion Wall</v>
          </cell>
          <cell r="F2673" t="str">
            <v>Eighth Edition</v>
          </cell>
          <cell r="G2673" t="str">
            <v>U</v>
          </cell>
          <cell r="H2673" t="str">
            <v>Creature — Wall</v>
          </cell>
          <cell r="I2673">
            <v>3</v>
          </cell>
          <cell r="J2673">
            <v>2</v>
          </cell>
          <cell r="L2673" t="str">
            <v>Defender #_(This creature can't attack.)_#?{1}{B}: Regenerate Carrion Wall.</v>
          </cell>
          <cell r="M2673" t="str">
            <v>{1}{B}{B}</v>
          </cell>
          <cell r="O2673">
            <v>3</v>
          </cell>
          <cell r="P2673" t="str">
            <v>B</v>
          </cell>
          <cell r="Q2673" t="str">
            <v>8E</v>
          </cell>
          <cell r="R2673">
            <v>121</v>
          </cell>
        </row>
        <row r="2674">
          <cell r="E2674" t="str">
            <v>Catalog</v>
          </cell>
          <cell r="F2674" t="str">
            <v>Eighth Edition</v>
          </cell>
          <cell r="G2674" t="str">
            <v>C</v>
          </cell>
          <cell r="H2674" t="str">
            <v>Instant</v>
          </cell>
          <cell r="L2674" t="str">
            <v>Draw two cards, then discard a card.</v>
          </cell>
          <cell r="M2674" t="str">
            <v>{2}{U}</v>
          </cell>
          <cell r="O2674">
            <v>3</v>
          </cell>
          <cell r="P2674" t="str">
            <v>U</v>
          </cell>
          <cell r="Q2674" t="str">
            <v>8E</v>
          </cell>
          <cell r="R2674">
            <v>65</v>
          </cell>
        </row>
        <row r="2675">
          <cell r="A2675" t="str">
            <v>Duplicate</v>
          </cell>
          <cell r="E2675" t="str">
            <v>Chastise</v>
          </cell>
          <cell r="F2675" t="str">
            <v>Eighth Edition</v>
          </cell>
          <cell r="G2675" t="str">
            <v>U</v>
          </cell>
          <cell r="H2675" t="str">
            <v>Instant</v>
          </cell>
          <cell r="L2675" t="str">
            <v>Destroy target attacking creature. You gain life equal to its power.</v>
          </cell>
          <cell r="M2675" t="str">
            <v>{3}{W}</v>
          </cell>
          <cell r="O2675">
            <v>4</v>
          </cell>
          <cell r="P2675" t="str">
            <v>W</v>
          </cell>
          <cell r="Q2675" t="str">
            <v>8E</v>
          </cell>
          <cell r="R2675">
            <v>9</v>
          </cell>
        </row>
        <row r="2676">
          <cell r="E2676" t="str">
            <v>Choke</v>
          </cell>
          <cell r="F2676" t="str">
            <v>Eighth Edition</v>
          </cell>
          <cell r="G2676" t="str">
            <v>U</v>
          </cell>
          <cell r="H2676" t="str">
            <v>Enchantment</v>
          </cell>
          <cell r="L2676" t="str">
            <v>Islands don't untap during their controllers' untap steps.</v>
          </cell>
          <cell r="M2676" t="str">
            <v>{2}{G}</v>
          </cell>
          <cell r="O2676">
            <v>3</v>
          </cell>
          <cell r="P2676" t="str">
            <v>G</v>
          </cell>
          <cell r="Q2676" t="str">
            <v>8E</v>
          </cell>
          <cell r="R2676">
            <v>237</v>
          </cell>
        </row>
        <row r="2677">
          <cell r="E2677" t="str">
            <v>Cinder Wall</v>
          </cell>
          <cell r="F2677" t="str">
            <v>Eighth Edition</v>
          </cell>
          <cell r="G2677" t="str">
            <v>C</v>
          </cell>
          <cell r="H2677" t="str">
            <v>Creature — Wall</v>
          </cell>
          <cell r="I2677">
            <v>3</v>
          </cell>
          <cell r="J2677">
            <v>3</v>
          </cell>
          <cell r="L2677" t="str">
            <v>Defender #_(This creature can't attack.)_#?When Cinder Wall blocks, destroy it at end of combat.</v>
          </cell>
          <cell r="M2677" t="str">
            <v>{R}</v>
          </cell>
          <cell r="O2677">
            <v>1</v>
          </cell>
          <cell r="P2677" t="str">
            <v>R</v>
          </cell>
          <cell r="Q2677" t="str">
            <v>8E</v>
          </cell>
          <cell r="R2677">
            <v>182</v>
          </cell>
        </row>
        <row r="2678">
          <cell r="E2678" t="str">
            <v>Circle of Protection: Black</v>
          </cell>
          <cell r="F2678" t="str">
            <v>Eighth Edition</v>
          </cell>
          <cell r="G2678" t="str">
            <v>U</v>
          </cell>
          <cell r="H2678" t="str">
            <v>Enchantment</v>
          </cell>
          <cell r="L2678" t="str">
            <v>{1}: The next time a black source of your choice would deal damage to you this turn, prevent that damage.</v>
          </cell>
          <cell r="M2678" t="str">
            <v>{1}{W}</v>
          </cell>
          <cell r="O2678">
            <v>2</v>
          </cell>
          <cell r="P2678" t="str">
            <v>W</v>
          </cell>
          <cell r="Q2678" t="str">
            <v>8E</v>
          </cell>
          <cell r="R2678">
            <v>10</v>
          </cell>
        </row>
        <row r="2679">
          <cell r="E2679" t="str">
            <v>Circle of Protection: Blue</v>
          </cell>
          <cell r="F2679" t="str">
            <v>Eighth Edition</v>
          </cell>
          <cell r="G2679" t="str">
            <v>U</v>
          </cell>
          <cell r="H2679" t="str">
            <v>Enchantment</v>
          </cell>
          <cell r="L2679" t="str">
            <v>{1}: The next time a blue source of your choice would deal damage to you this turn, prevent that damage.</v>
          </cell>
          <cell r="M2679" t="str">
            <v>{1}{W}</v>
          </cell>
          <cell r="O2679">
            <v>2</v>
          </cell>
          <cell r="P2679" t="str">
            <v>W</v>
          </cell>
          <cell r="Q2679" t="str">
            <v>8E</v>
          </cell>
          <cell r="R2679">
            <v>11</v>
          </cell>
        </row>
        <row r="2680">
          <cell r="E2680" t="str">
            <v>Circle of Protection: Green</v>
          </cell>
          <cell r="F2680" t="str">
            <v>Eighth Edition</v>
          </cell>
          <cell r="G2680" t="str">
            <v>U</v>
          </cell>
          <cell r="H2680" t="str">
            <v>Enchantment</v>
          </cell>
          <cell r="L2680" t="str">
            <v>{1}: The next time a green source of your choice would deal damage to you this turn, prevent that damage.</v>
          </cell>
          <cell r="M2680" t="str">
            <v>{1}{W}</v>
          </cell>
          <cell r="O2680">
            <v>2</v>
          </cell>
          <cell r="P2680" t="str">
            <v>W</v>
          </cell>
          <cell r="Q2680" t="str">
            <v>8E</v>
          </cell>
          <cell r="R2680">
            <v>12</v>
          </cell>
        </row>
        <row r="2681">
          <cell r="A2681" t="str">
            <v>Promo</v>
          </cell>
          <cell r="E2681" t="str">
            <v>Circle of Protection: Red</v>
          </cell>
          <cell r="F2681" t="str">
            <v>Eighth Edition</v>
          </cell>
          <cell r="G2681" t="str">
            <v>U</v>
          </cell>
          <cell r="H2681" t="str">
            <v>Enchantment</v>
          </cell>
          <cell r="L2681" t="str">
            <v>{1}: The next time a red source of your choice would deal damage to you this turn, prevent that damage.</v>
          </cell>
          <cell r="M2681" t="str">
            <v>{1}{W}</v>
          </cell>
          <cell r="O2681">
            <v>2</v>
          </cell>
          <cell r="P2681" t="str">
            <v>W</v>
          </cell>
          <cell r="Q2681" t="str">
            <v>8E</v>
          </cell>
          <cell r="R2681">
            <v>13</v>
          </cell>
        </row>
        <row r="2682">
          <cell r="E2682" t="str">
            <v>Circle of Protection: White</v>
          </cell>
          <cell r="F2682" t="str">
            <v>Eighth Edition</v>
          </cell>
          <cell r="G2682" t="str">
            <v>U</v>
          </cell>
          <cell r="H2682" t="str">
            <v>Enchantment</v>
          </cell>
          <cell r="L2682" t="str">
            <v>{1}: The next time a white source of your choice would deal damage to you this turn, prevent that damage.</v>
          </cell>
          <cell r="M2682" t="str">
            <v>{1}{W}</v>
          </cell>
          <cell r="O2682">
            <v>2</v>
          </cell>
          <cell r="P2682" t="str">
            <v>W</v>
          </cell>
          <cell r="Q2682" t="str">
            <v>8E</v>
          </cell>
          <cell r="R2682">
            <v>14</v>
          </cell>
        </row>
        <row r="2683">
          <cell r="E2683" t="str">
            <v>City of Brass</v>
          </cell>
          <cell r="F2683" t="str">
            <v>Eighth Edition</v>
          </cell>
          <cell r="G2683" t="str">
            <v>R</v>
          </cell>
          <cell r="H2683" t="str">
            <v>Land</v>
          </cell>
          <cell r="L2683" t="str">
            <v>Whenever City of Brass becomes tapped, it deals 1 damage to you. {T}: Add one mana of any color to your mana pool.</v>
          </cell>
          <cell r="N2683" t="str">
            <v>{W}{U}{B}{R}{G}</v>
          </cell>
          <cell r="O2683">
            <v>0</v>
          </cell>
          <cell r="P2683" t="str">
            <v>L</v>
          </cell>
          <cell r="Q2683" t="str">
            <v>8E</v>
          </cell>
          <cell r="R2683">
            <v>322</v>
          </cell>
        </row>
        <row r="2684">
          <cell r="E2684" t="str">
            <v>Coastal Hornclaw</v>
          </cell>
          <cell r="F2684" t="str">
            <v>Eighth Edition</v>
          </cell>
          <cell r="G2684" t="str">
            <v>C</v>
          </cell>
          <cell r="H2684" t="str">
            <v>Creature — Bird</v>
          </cell>
          <cell r="I2684">
            <v>3</v>
          </cell>
          <cell r="J2684">
            <v>3</v>
          </cell>
          <cell r="L2684" t="str">
            <v>Sacrifice a land: Coastal Hornclaw gains flying until end of turn.</v>
          </cell>
          <cell r="M2684" t="str">
            <v>{4}{U}</v>
          </cell>
          <cell r="O2684">
            <v>5</v>
          </cell>
          <cell r="P2684" t="str">
            <v>U</v>
          </cell>
          <cell r="Q2684" t="str">
            <v>8E</v>
          </cell>
          <cell r="R2684">
            <v>66</v>
          </cell>
        </row>
        <row r="2685">
          <cell r="A2685" t="str">
            <v>Duplicate</v>
          </cell>
          <cell r="E2685" t="str">
            <v>Coastal Piracy</v>
          </cell>
          <cell r="F2685" t="str">
            <v>Eighth Edition</v>
          </cell>
          <cell r="G2685" t="str">
            <v>R</v>
          </cell>
          <cell r="H2685" t="str">
            <v>Enchantment</v>
          </cell>
          <cell r="L2685" t="str">
            <v>Whenever a creature you control deals combat damage to an opponent, you may draw a card.</v>
          </cell>
          <cell r="M2685" t="str">
            <v>{2}{U}{U}</v>
          </cell>
          <cell r="O2685">
            <v>4</v>
          </cell>
          <cell r="P2685" t="str">
            <v>U</v>
          </cell>
          <cell r="Q2685" t="str">
            <v>8E</v>
          </cell>
          <cell r="R2685">
            <v>67</v>
          </cell>
        </row>
        <row r="2686">
          <cell r="A2686" t="str">
            <v>YES</v>
          </cell>
          <cell r="E2686" t="str">
            <v>Coastal Tower</v>
          </cell>
          <cell r="F2686" t="str">
            <v>Eighth Edition</v>
          </cell>
          <cell r="G2686" t="str">
            <v>U</v>
          </cell>
          <cell r="H2686" t="str">
            <v>Land</v>
          </cell>
          <cell r="L2686" t="str">
            <v>Coastal Tower enters the battlefield tapped. {T}: Add {W} or {U} to your mana pool.</v>
          </cell>
          <cell r="N2686" t="str">
            <v>{W}{U}</v>
          </cell>
          <cell r="O2686">
            <v>0</v>
          </cell>
          <cell r="P2686" t="str">
            <v>L</v>
          </cell>
          <cell r="Q2686" t="str">
            <v>8E</v>
          </cell>
          <cell r="R2686">
            <v>323</v>
          </cell>
        </row>
        <row r="2687">
          <cell r="A2687" t="str">
            <v>Duplicate</v>
          </cell>
          <cell r="E2687" t="str">
            <v>Coat of Arms</v>
          </cell>
          <cell r="F2687" t="str">
            <v>Eighth Edition</v>
          </cell>
          <cell r="G2687" t="str">
            <v>R</v>
          </cell>
          <cell r="H2687" t="str">
            <v>Artifact</v>
          </cell>
          <cell r="L2687" t="str">
            <v>Each creature gets +1/+1 for each other creature on the battlefield that shares at least one creature type with it. #_(For example, if two Goblin Warriors and a Goblin Shaman are on the battlefield, each gets +2/+2.)_#</v>
          </cell>
          <cell r="M2687" t="str">
            <v>{5}</v>
          </cell>
          <cell r="O2687">
            <v>5</v>
          </cell>
          <cell r="P2687" t="str">
            <v>A</v>
          </cell>
          <cell r="Q2687" t="str">
            <v>8E</v>
          </cell>
          <cell r="R2687">
            <v>294</v>
          </cell>
        </row>
        <row r="2688">
          <cell r="A2688" t="str">
            <v>Duplicate</v>
          </cell>
          <cell r="E2688" t="str">
            <v>Coercion</v>
          </cell>
          <cell r="F2688" t="str">
            <v>Eighth Edition</v>
          </cell>
          <cell r="G2688" t="str">
            <v>C</v>
          </cell>
          <cell r="H2688" t="str">
            <v>Sorcery</v>
          </cell>
          <cell r="L2688" t="str">
            <v>Target opponent reveals his or her hand. You choose a card from it. That player discards that card.</v>
          </cell>
          <cell r="M2688" t="str">
            <v>{2}{B}</v>
          </cell>
          <cell r="O2688">
            <v>3</v>
          </cell>
          <cell r="P2688" t="str">
            <v>B</v>
          </cell>
          <cell r="Q2688" t="str">
            <v>8E</v>
          </cell>
          <cell r="R2688">
            <v>122</v>
          </cell>
        </row>
        <row r="2689">
          <cell r="E2689" t="str">
            <v>Collective Unconscious</v>
          </cell>
          <cell r="F2689" t="str">
            <v>Eighth Edition</v>
          </cell>
          <cell r="G2689" t="str">
            <v>R</v>
          </cell>
          <cell r="H2689" t="str">
            <v>Sorcery</v>
          </cell>
          <cell r="L2689" t="str">
            <v>Draw a card for each creature you control.</v>
          </cell>
          <cell r="M2689" t="str">
            <v>{4}{G}{G}</v>
          </cell>
          <cell r="O2689">
            <v>6</v>
          </cell>
          <cell r="P2689" t="str">
            <v>G</v>
          </cell>
          <cell r="Q2689" t="str">
            <v>8E</v>
          </cell>
          <cell r="R2689">
            <v>238</v>
          </cell>
        </row>
        <row r="2690">
          <cell r="A2690" t="str">
            <v>Duplicate</v>
          </cell>
          <cell r="E2690" t="str">
            <v>Concentrate</v>
          </cell>
          <cell r="F2690" t="str">
            <v>Eighth Edition</v>
          </cell>
          <cell r="G2690" t="str">
            <v>U</v>
          </cell>
          <cell r="H2690" t="str">
            <v>Sorcery</v>
          </cell>
          <cell r="L2690" t="str">
            <v>Draw three cards.</v>
          </cell>
          <cell r="M2690" t="str">
            <v>{2}{U}{U}</v>
          </cell>
          <cell r="O2690">
            <v>4</v>
          </cell>
          <cell r="P2690" t="str">
            <v>U</v>
          </cell>
          <cell r="Q2690" t="str">
            <v>8E</v>
          </cell>
          <cell r="R2690">
            <v>68</v>
          </cell>
        </row>
        <row r="2691">
          <cell r="A2691" t="str">
            <v>Duplicate</v>
          </cell>
          <cell r="E2691" t="str">
            <v>Confiscate</v>
          </cell>
          <cell r="F2691" t="str">
            <v>Eighth Edition</v>
          </cell>
          <cell r="G2691" t="str">
            <v>U</v>
          </cell>
          <cell r="H2691" t="str">
            <v>Enchantment — Aura</v>
          </cell>
          <cell r="L2691" t="str">
            <v>Enchant permanent. You control enchanted permanent.</v>
          </cell>
          <cell r="M2691" t="str">
            <v>{4}{U}{U}</v>
          </cell>
          <cell r="O2691">
            <v>6</v>
          </cell>
          <cell r="P2691" t="str">
            <v>U</v>
          </cell>
          <cell r="Q2691" t="str">
            <v>8E</v>
          </cell>
          <cell r="R2691">
            <v>69</v>
          </cell>
        </row>
        <row r="2692">
          <cell r="E2692" t="str">
            <v>Coral Eel</v>
          </cell>
          <cell r="F2692" t="str">
            <v>Eighth Edition</v>
          </cell>
          <cell r="G2692" t="str">
            <v>C</v>
          </cell>
          <cell r="H2692" t="str">
            <v>Creature — Fish</v>
          </cell>
          <cell r="I2692">
            <v>2</v>
          </cell>
          <cell r="J2692">
            <v>1</v>
          </cell>
          <cell r="L2692">
            <v>0</v>
          </cell>
          <cell r="M2692" t="str">
            <v>{1}{U}</v>
          </cell>
          <cell r="O2692">
            <v>2</v>
          </cell>
          <cell r="P2692" t="str">
            <v>U</v>
          </cell>
          <cell r="Q2692" t="str">
            <v>8E</v>
          </cell>
          <cell r="R2692">
            <v>70</v>
          </cell>
        </row>
        <row r="2693">
          <cell r="E2693" t="str">
            <v>Cowardice</v>
          </cell>
          <cell r="F2693" t="str">
            <v>Eighth Edition</v>
          </cell>
          <cell r="G2693" t="str">
            <v>R</v>
          </cell>
          <cell r="H2693" t="str">
            <v>Enchantment</v>
          </cell>
          <cell r="L2693" t="str">
            <v>Whenever a creature becomes the target of a spell or ability, return that creature to its owner's hand. #_(It won't be affected by the spell or ability.)_#</v>
          </cell>
          <cell r="M2693" t="str">
            <v>{3}{U}{U}</v>
          </cell>
          <cell r="O2693">
            <v>5</v>
          </cell>
          <cell r="P2693" t="str">
            <v>U</v>
          </cell>
          <cell r="Q2693" t="str">
            <v>8E</v>
          </cell>
          <cell r="R2693">
            <v>71</v>
          </cell>
        </row>
        <row r="2694">
          <cell r="E2694" t="str">
            <v>Craw Wurm</v>
          </cell>
          <cell r="F2694" t="str">
            <v>Eighth Edition</v>
          </cell>
          <cell r="G2694" t="str">
            <v>C</v>
          </cell>
          <cell r="H2694" t="str">
            <v>Creature — Wurm</v>
          </cell>
          <cell r="I2694">
            <v>6</v>
          </cell>
          <cell r="J2694">
            <v>4</v>
          </cell>
          <cell r="L2694">
            <v>0</v>
          </cell>
          <cell r="M2694" t="str">
            <v>{4}{G}{G}</v>
          </cell>
          <cell r="O2694">
            <v>6</v>
          </cell>
          <cell r="P2694" t="str">
            <v>G</v>
          </cell>
          <cell r="Q2694" t="str">
            <v>8E</v>
          </cell>
          <cell r="R2694">
            <v>239</v>
          </cell>
        </row>
        <row r="2695">
          <cell r="A2695" t="str">
            <v>Promo</v>
          </cell>
          <cell r="E2695" t="str">
            <v>Creeping Mold</v>
          </cell>
          <cell r="F2695" t="str">
            <v>Eighth Edition</v>
          </cell>
          <cell r="G2695" t="str">
            <v>U</v>
          </cell>
          <cell r="H2695" t="str">
            <v>Sorcery</v>
          </cell>
          <cell r="L2695" t="str">
            <v>Destroy target artifact, enchantment, or land.</v>
          </cell>
          <cell r="M2695" t="str">
            <v>{2}{G}{G}</v>
          </cell>
          <cell r="O2695">
            <v>4</v>
          </cell>
          <cell r="P2695" t="str">
            <v>G</v>
          </cell>
          <cell r="Q2695" t="str">
            <v>8E</v>
          </cell>
          <cell r="R2695">
            <v>240</v>
          </cell>
        </row>
        <row r="2696">
          <cell r="E2696" t="str">
            <v>Crossbow Infantry</v>
          </cell>
          <cell r="F2696" t="str">
            <v>Eighth Edition</v>
          </cell>
          <cell r="G2696" t="str">
            <v>C</v>
          </cell>
          <cell r="H2696" t="str">
            <v>Creature — Human Soldier Archer</v>
          </cell>
          <cell r="I2696">
            <v>1</v>
          </cell>
          <cell r="J2696">
            <v>1</v>
          </cell>
          <cell r="L2696" t="str">
            <v>{T}: Crossbow Infantry deals 1 damage to target attacking or blocking creature.</v>
          </cell>
          <cell r="M2696" t="str">
            <v>{1}{W}</v>
          </cell>
          <cell r="O2696">
            <v>2</v>
          </cell>
          <cell r="P2696" t="str">
            <v>W</v>
          </cell>
          <cell r="Q2696" t="str">
            <v>8E</v>
          </cell>
          <cell r="R2696">
            <v>15</v>
          </cell>
        </row>
        <row r="2697">
          <cell r="E2697" t="str">
            <v>Crystal Rod</v>
          </cell>
          <cell r="F2697" t="str">
            <v>Eighth Edition</v>
          </cell>
          <cell r="G2697" t="str">
            <v>U</v>
          </cell>
          <cell r="H2697" t="str">
            <v>Artifact</v>
          </cell>
          <cell r="L2697" t="str">
            <v>Whenever a player casts a blue spell, you may pay {1}. If you do, you gain 1 life.</v>
          </cell>
          <cell r="M2697" t="str">
            <v>{1}</v>
          </cell>
          <cell r="O2697">
            <v>1</v>
          </cell>
          <cell r="P2697" t="str">
            <v>A</v>
          </cell>
          <cell r="Q2697" t="str">
            <v>8E</v>
          </cell>
          <cell r="R2697">
            <v>295</v>
          </cell>
        </row>
        <row r="2698">
          <cell r="E2698" t="str">
            <v>Curiosity</v>
          </cell>
          <cell r="F2698" t="str">
            <v>Eighth Edition</v>
          </cell>
          <cell r="G2698" t="str">
            <v>U</v>
          </cell>
          <cell r="H2698" t="str">
            <v>Enchantment — Aura</v>
          </cell>
          <cell r="L2698" t="str">
            <v>Enchant creature?Whenever enchanted creature deals damage to an opponent, you may draw a card.</v>
          </cell>
          <cell r="M2698" t="str">
            <v>{U}</v>
          </cell>
          <cell r="O2698">
            <v>1</v>
          </cell>
          <cell r="P2698" t="str">
            <v>U</v>
          </cell>
          <cell r="Q2698" t="str">
            <v>8E</v>
          </cell>
          <cell r="R2698">
            <v>72</v>
          </cell>
        </row>
        <row r="2699">
          <cell r="A2699" t="str">
            <v>Duplicate</v>
          </cell>
          <cell r="E2699" t="str">
            <v>Daring Apprentice</v>
          </cell>
          <cell r="F2699" t="str">
            <v>Eighth Edition</v>
          </cell>
          <cell r="G2699" t="str">
            <v>R</v>
          </cell>
          <cell r="H2699" t="str">
            <v>Creature — Human Wizard</v>
          </cell>
          <cell r="I2699">
            <v>1</v>
          </cell>
          <cell r="J2699">
            <v>1</v>
          </cell>
          <cell r="L2699" t="str">
            <v>{T}, Sacrifice Daring Apprentice: Counter target spell.</v>
          </cell>
          <cell r="M2699" t="str">
            <v>{1}{U}{U}</v>
          </cell>
          <cell r="O2699">
            <v>3</v>
          </cell>
          <cell r="P2699" t="str">
            <v>U</v>
          </cell>
          <cell r="Q2699" t="str">
            <v>8E</v>
          </cell>
          <cell r="R2699">
            <v>73</v>
          </cell>
        </row>
        <row r="2700">
          <cell r="E2700" t="str">
            <v>Dark Banishing</v>
          </cell>
          <cell r="F2700" t="str">
            <v>Eighth Edition</v>
          </cell>
          <cell r="G2700" t="str">
            <v>C</v>
          </cell>
          <cell r="H2700" t="str">
            <v>Instant</v>
          </cell>
          <cell r="L2700" t="str">
            <v>Destroy target nonblack creature. It can't be regenerated.</v>
          </cell>
          <cell r="M2700" t="str">
            <v>{2}{B}</v>
          </cell>
          <cell r="O2700">
            <v>3</v>
          </cell>
          <cell r="P2700" t="str">
            <v>B</v>
          </cell>
          <cell r="Q2700" t="str">
            <v>8E</v>
          </cell>
          <cell r="R2700">
            <v>123</v>
          </cell>
        </row>
        <row r="2701">
          <cell r="E2701" t="str">
            <v>Death Pit Offering</v>
          </cell>
          <cell r="F2701" t="str">
            <v>Eighth Edition</v>
          </cell>
          <cell r="G2701" t="str">
            <v>R</v>
          </cell>
          <cell r="H2701" t="str">
            <v>Enchantment</v>
          </cell>
          <cell r="L2701" t="str">
            <v>When Death Pit Offering enters the battlefield, sacrifice all creatures you control. Creatures you control get +2/+2.</v>
          </cell>
          <cell r="M2701" t="str">
            <v>{2}{B}{B}</v>
          </cell>
          <cell r="O2701">
            <v>4</v>
          </cell>
          <cell r="P2701" t="str">
            <v>B</v>
          </cell>
          <cell r="Q2701" t="str">
            <v>8E</v>
          </cell>
          <cell r="R2701">
            <v>124</v>
          </cell>
        </row>
        <row r="2702">
          <cell r="E2702" t="str">
            <v>Death Pits of Rath</v>
          </cell>
          <cell r="F2702" t="str">
            <v>Eighth Edition</v>
          </cell>
          <cell r="G2702" t="str">
            <v>R</v>
          </cell>
          <cell r="H2702" t="str">
            <v>Enchantment</v>
          </cell>
          <cell r="L2702" t="str">
            <v>Whenever a creature is dealt damage, destroy it. It can't be regenerated.</v>
          </cell>
          <cell r="M2702" t="str">
            <v>{3}{B}{B}</v>
          </cell>
          <cell r="O2702">
            <v>5</v>
          </cell>
          <cell r="P2702" t="str">
            <v>B</v>
          </cell>
          <cell r="Q2702" t="str">
            <v>8E</v>
          </cell>
          <cell r="R2702">
            <v>125</v>
          </cell>
        </row>
        <row r="2703">
          <cell r="A2703" t="str">
            <v>YES</v>
          </cell>
          <cell r="E2703" t="str">
            <v>Deathgazer</v>
          </cell>
          <cell r="F2703" t="str">
            <v>Eighth Edition</v>
          </cell>
          <cell r="G2703" t="str">
            <v>U</v>
          </cell>
          <cell r="H2703" t="str">
            <v>Creature — Lizard</v>
          </cell>
          <cell r="I2703">
            <v>2</v>
          </cell>
          <cell r="J2703">
            <v>2</v>
          </cell>
          <cell r="L2703" t="str">
            <v>Whenever Deathgazer blocks or becomes blocked by a nonblack creature, destroy that creature at end of combat.</v>
          </cell>
          <cell r="M2703" t="str">
            <v>{3}{B}</v>
          </cell>
          <cell r="O2703">
            <v>4</v>
          </cell>
          <cell r="P2703" t="str">
            <v>B</v>
          </cell>
          <cell r="Q2703" t="str">
            <v>8E</v>
          </cell>
          <cell r="R2703">
            <v>126</v>
          </cell>
        </row>
        <row r="2704">
          <cell r="E2704" t="str">
            <v>Deepwood Ghoul</v>
          </cell>
          <cell r="F2704" t="str">
            <v>Eighth Edition</v>
          </cell>
          <cell r="G2704" t="str">
            <v>C</v>
          </cell>
          <cell r="H2704" t="str">
            <v>Creature — Zombie</v>
          </cell>
          <cell r="I2704">
            <v>2</v>
          </cell>
          <cell r="J2704">
            <v>1</v>
          </cell>
          <cell r="L2704" t="str">
            <v>Pay 2 life: Regenerate Deepwood Ghoul.</v>
          </cell>
          <cell r="M2704" t="str">
            <v>{2}{B}</v>
          </cell>
          <cell r="O2704">
            <v>3</v>
          </cell>
          <cell r="P2704" t="str">
            <v>B</v>
          </cell>
          <cell r="Q2704" t="str">
            <v>8E</v>
          </cell>
          <cell r="R2704">
            <v>127</v>
          </cell>
        </row>
        <row r="2705">
          <cell r="E2705" t="str">
            <v>Defense Grid</v>
          </cell>
          <cell r="F2705" t="str">
            <v>Eighth Edition</v>
          </cell>
          <cell r="G2705" t="str">
            <v>R</v>
          </cell>
          <cell r="H2705" t="str">
            <v>Artifact</v>
          </cell>
          <cell r="L2705" t="str">
            <v>Each spell costs {3} more to cast except during its controller's turn.</v>
          </cell>
          <cell r="M2705" t="str">
            <v>{2}</v>
          </cell>
          <cell r="O2705">
            <v>2</v>
          </cell>
          <cell r="P2705" t="str">
            <v>A</v>
          </cell>
          <cell r="Q2705" t="str">
            <v>8E</v>
          </cell>
          <cell r="R2705">
            <v>296</v>
          </cell>
        </row>
        <row r="2706">
          <cell r="E2706" t="str">
            <v>Deflection</v>
          </cell>
          <cell r="F2706" t="str">
            <v>Eighth Edition</v>
          </cell>
          <cell r="G2706" t="str">
            <v>R</v>
          </cell>
          <cell r="H2706" t="str">
            <v>Instant</v>
          </cell>
          <cell r="L2706" t="str">
            <v>Change the target of target spell with a single target.</v>
          </cell>
          <cell r="M2706" t="str">
            <v>{3}{U}</v>
          </cell>
          <cell r="O2706">
            <v>4</v>
          </cell>
          <cell r="P2706" t="str">
            <v>U</v>
          </cell>
          <cell r="Q2706" t="str">
            <v>8E</v>
          </cell>
          <cell r="R2706">
            <v>74</v>
          </cell>
        </row>
        <row r="2707">
          <cell r="E2707" t="str">
            <v>Dehydration</v>
          </cell>
          <cell r="F2707" t="str">
            <v>Eighth Edition</v>
          </cell>
          <cell r="G2707" t="str">
            <v>C</v>
          </cell>
          <cell r="H2707" t="str">
            <v>Enchantment — Aura</v>
          </cell>
          <cell r="L2707" t="str">
            <v>Enchant creature #_(Target a creature as you cast this. This card enters the battlefield attached to that creature.)_#?Enchanted creature doesn't untap during its controller's untap step.</v>
          </cell>
          <cell r="M2707" t="str">
            <v>{3}{U}</v>
          </cell>
          <cell r="O2707">
            <v>4</v>
          </cell>
          <cell r="P2707" t="str">
            <v>U</v>
          </cell>
          <cell r="Q2707" t="str">
            <v>8E</v>
          </cell>
          <cell r="R2707">
            <v>75</v>
          </cell>
        </row>
        <row r="2708">
          <cell r="E2708" t="str">
            <v>Demolish</v>
          </cell>
          <cell r="F2708" t="str">
            <v>Eighth Edition</v>
          </cell>
          <cell r="G2708" t="str">
            <v>U</v>
          </cell>
          <cell r="H2708" t="str">
            <v>Sorcery</v>
          </cell>
          <cell r="L2708" t="str">
            <v>Destroy target artifact or land.</v>
          </cell>
          <cell r="M2708" t="str">
            <v>{3}{R}</v>
          </cell>
          <cell r="O2708">
            <v>4</v>
          </cell>
          <cell r="P2708" t="str">
            <v>R</v>
          </cell>
          <cell r="Q2708" t="str">
            <v>8E</v>
          </cell>
          <cell r="R2708">
            <v>183</v>
          </cell>
        </row>
        <row r="2709">
          <cell r="E2709" t="str">
            <v>Demystify</v>
          </cell>
          <cell r="F2709" t="str">
            <v>Eighth Edition</v>
          </cell>
          <cell r="G2709" t="str">
            <v>C</v>
          </cell>
          <cell r="H2709" t="str">
            <v>Instant</v>
          </cell>
          <cell r="L2709" t="str">
            <v>Destroy target enchantment.</v>
          </cell>
          <cell r="M2709" t="str">
            <v>{W}</v>
          </cell>
          <cell r="O2709">
            <v>1</v>
          </cell>
          <cell r="P2709" t="str">
            <v>W</v>
          </cell>
          <cell r="Q2709" t="str">
            <v>8E</v>
          </cell>
          <cell r="R2709">
            <v>16</v>
          </cell>
        </row>
        <row r="2710">
          <cell r="A2710" t="str">
            <v>Duplicate</v>
          </cell>
          <cell r="E2710" t="str">
            <v>Diabolic Tutor</v>
          </cell>
          <cell r="F2710" t="str">
            <v>Eighth Edition</v>
          </cell>
          <cell r="G2710" t="str">
            <v>U</v>
          </cell>
          <cell r="H2710" t="str">
            <v>Sorcery</v>
          </cell>
          <cell r="L2710" t="str">
            <v>Search your library for a card and put that card into your hand. Then shuffle your library.</v>
          </cell>
          <cell r="M2710" t="str">
            <v>{2}{B}{B}</v>
          </cell>
          <cell r="O2710">
            <v>4</v>
          </cell>
          <cell r="P2710" t="str">
            <v>B</v>
          </cell>
          <cell r="Q2710" t="str">
            <v>8E</v>
          </cell>
          <cell r="R2710">
            <v>128</v>
          </cell>
        </row>
        <row r="2711">
          <cell r="E2711" t="str">
            <v>Dingus Egg</v>
          </cell>
          <cell r="F2711" t="str">
            <v>Eighth Edition</v>
          </cell>
          <cell r="G2711" t="str">
            <v>R</v>
          </cell>
          <cell r="H2711" t="str">
            <v>Artifact</v>
          </cell>
          <cell r="L2711" t="str">
            <v>Whenever a land is put into a graveyard from the battlefield, Dingus Egg deals 2 damage to that land's controller.</v>
          </cell>
          <cell r="M2711" t="str">
            <v>{4}</v>
          </cell>
          <cell r="O2711">
            <v>4</v>
          </cell>
          <cell r="P2711" t="str">
            <v>A</v>
          </cell>
          <cell r="Q2711" t="str">
            <v>8E</v>
          </cell>
          <cell r="R2711">
            <v>297</v>
          </cell>
        </row>
        <row r="2712">
          <cell r="E2712" t="str">
            <v>Disrupting Scepter</v>
          </cell>
          <cell r="F2712" t="str">
            <v>Eighth Edition</v>
          </cell>
          <cell r="G2712" t="str">
            <v>R</v>
          </cell>
          <cell r="H2712" t="str">
            <v>Artifact</v>
          </cell>
          <cell r="L2712" t="str">
            <v>{3}, {T}: Target player discards a card. Activate this ability only during your turn.</v>
          </cell>
          <cell r="M2712" t="str">
            <v>{3}</v>
          </cell>
          <cell r="O2712">
            <v>3</v>
          </cell>
          <cell r="P2712" t="str">
            <v>A</v>
          </cell>
          <cell r="Q2712" t="str">
            <v>8E</v>
          </cell>
          <cell r="R2712">
            <v>298</v>
          </cell>
        </row>
        <row r="2713">
          <cell r="E2713" t="str">
            <v>Distorting Lens</v>
          </cell>
          <cell r="F2713" t="str">
            <v>Eighth Edition</v>
          </cell>
          <cell r="G2713" t="str">
            <v>R</v>
          </cell>
          <cell r="H2713" t="str">
            <v>Artifact</v>
          </cell>
          <cell r="L2713" t="str">
            <v>{T}: Target permanent becomes the color of your choice until end of turn.</v>
          </cell>
          <cell r="M2713" t="str">
            <v>{2}</v>
          </cell>
          <cell r="O2713">
            <v>2</v>
          </cell>
          <cell r="P2713" t="str">
            <v>A</v>
          </cell>
          <cell r="Q2713" t="str">
            <v>8E</v>
          </cell>
          <cell r="R2713">
            <v>299</v>
          </cell>
        </row>
        <row r="2714">
          <cell r="E2714" t="str">
            <v>Diving Griffin</v>
          </cell>
          <cell r="F2714" t="str">
            <v>Eighth Edition</v>
          </cell>
          <cell r="G2714" t="str">
            <v>C</v>
          </cell>
          <cell r="H2714" t="str">
            <v>Creature — Griffin</v>
          </cell>
          <cell r="I2714">
            <v>2</v>
          </cell>
          <cell r="J2714">
            <v>2</v>
          </cell>
          <cell r="L2714" t="str">
            <v>Flying, vigilance</v>
          </cell>
          <cell r="M2714" t="str">
            <v>{1}{W}{W}</v>
          </cell>
          <cell r="O2714">
            <v>3</v>
          </cell>
          <cell r="P2714" t="str">
            <v>W</v>
          </cell>
          <cell r="Q2714" t="str">
            <v>8E</v>
          </cell>
          <cell r="R2714">
            <v>17</v>
          </cell>
        </row>
        <row r="2715">
          <cell r="E2715" t="str">
            <v>Drudge Skeletons</v>
          </cell>
          <cell r="F2715" t="str">
            <v>Eighth Edition</v>
          </cell>
          <cell r="G2715" t="str">
            <v>C</v>
          </cell>
          <cell r="H2715" t="str">
            <v>Creature — Skeleton</v>
          </cell>
          <cell r="I2715">
            <v>1</v>
          </cell>
          <cell r="J2715">
            <v>1</v>
          </cell>
          <cell r="L2715" t="str">
            <v>{B}: Regenerate Drudge Skeletons. #_(The next time this creature would be destroyed this turn, it isn't. Instead tap it, remove all damage from it, and remove it from combat.)_#</v>
          </cell>
          <cell r="M2715" t="str">
            <v>{1}{B}</v>
          </cell>
          <cell r="O2715">
            <v>2</v>
          </cell>
          <cell r="P2715" t="str">
            <v>B</v>
          </cell>
          <cell r="Q2715" t="str">
            <v>8E</v>
          </cell>
          <cell r="R2715">
            <v>129</v>
          </cell>
        </row>
        <row r="2716">
          <cell r="E2716" t="str">
            <v>Dusk Imp</v>
          </cell>
          <cell r="F2716" t="str">
            <v>Eighth Edition</v>
          </cell>
          <cell r="G2716" t="str">
            <v>C</v>
          </cell>
          <cell r="H2716" t="str">
            <v>Creature — Imp</v>
          </cell>
          <cell r="I2716">
            <v>2</v>
          </cell>
          <cell r="J2716">
            <v>1</v>
          </cell>
          <cell r="L2716" t="str">
            <v>Flying</v>
          </cell>
          <cell r="M2716" t="str">
            <v>{2}{B}</v>
          </cell>
          <cell r="O2716">
            <v>3</v>
          </cell>
          <cell r="P2716" t="str">
            <v>B</v>
          </cell>
          <cell r="Q2716" t="str">
            <v>8E</v>
          </cell>
          <cell r="R2716">
            <v>130</v>
          </cell>
        </row>
        <row r="2717">
          <cell r="E2717" t="str">
            <v>Dwarven Demolition Team</v>
          </cell>
          <cell r="F2717" t="str">
            <v>Eighth Edition</v>
          </cell>
          <cell r="G2717" t="str">
            <v>U</v>
          </cell>
          <cell r="H2717" t="str">
            <v>Creature — Dwarf</v>
          </cell>
          <cell r="I2717">
            <v>1</v>
          </cell>
          <cell r="J2717">
            <v>1</v>
          </cell>
          <cell r="L2717" t="str">
            <v>{T}: Destroy target Wall.</v>
          </cell>
          <cell r="M2717" t="str">
            <v>{2}{R}</v>
          </cell>
          <cell r="O2717">
            <v>3</v>
          </cell>
          <cell r="P2717" t="str">
            <v>R</v>
          </cell>
          <cell r="Q2717" t="str">
            <v>8E</v>
          </cell>
          <cell r="R2717">
            <v>184</v>
          </cell>
        </row>
        <row r="2718">
          <cell r="E2718" t="str">
            <v>Eastern Paladin</v>
          </cell>
          <cell r="F2718" t="str">
            <v>Eighth Edition</v>
          </cell>
          <cell r="G2718" t="str">
            <v>R</v>
          </cell>
          <cell r="H2718" t="str">
            <v>Creature — Zombie Knight</v>
          </cell>
          <cell r="I2718">
            <v>3</v>
          </cell>
          <cell r="J2718">
            <v>3</v>
          </cell>
          <cell r="L2718" t="str">
            <v>{B}{B}, {T}: Destroy target green creature.</v>
          </cell>
          <cell r="M2718" t="str">
            <v>{2}{B}{B}</v>
          </cell>
          <cell r="O2718">
            <v>4</v>
          </cell>
          <cell r="P2718" t="str">
            <v>B</v>
          </cell>
          <cell r="Q2718" t="str">
            <v>8E</v>
          </cell>
          <cell r="R2718">
            <v>131</v>
          </cell>
        </row>
        <row r="2719">
          <cell r="A2719" t="str">
            <v>YES</v>
          </cell>
          <cell r="E2719" t="str">
            <v>Elfhame Palace</v>
          </cell>
          <cell r="F2719" t="str">
            <v>Eighth Edition</v>
          </cell>
          <cell r="G2719" t="str">
            <v>U</v>
          </cell>
          <cell r="H2719" t="str">
            <v>Land</v>
          </cell>
          <cell r="L2719" t="str">
            <v>Elfhame Palace enters the battlefield tapped. {T}: Add {G} or {W} to your mana pool.</v>
          </cell>
          <cell r="N2719" t="str">
            <v>{G}{W}</v>
          </cell>
          <cell r="O2719">
            <v>0</v>
          </cell>
          <cell r="P2719" t="str">
            <v>L</v>
          </cell>
          <cell r="Q2719" t="str">
            <v>8E</v>
          </cell>
          <cell r="R2719">
            <v>324</v>
          </cell>
        </row>
        <row r="2720">
          <cell r="A2720" t="str">
            <v>YES (Foil)</v>
          </cell>
          <cell r="E2720" t="str">
            <v>Elite Archers</v>
          </cell>
          <cell r="F2720" t="str">
            <v>Eighth Edition</v>
          </cell>
          <cell r="G2720" t="str">
            <v>R</v>
          </cell>
          <cell r="H2720" t="str">
            <v>Creature — Human Soldier Archer</v>
          </cell>
          <cell r="I2720">
            <v>3</v>
          </cell>
          <cell r="J2720">
            <v>3</v>
          </cell>
          <cell r="L2720" t="str">
            <v>{T}: Elite Archers deals 3 damage to target attacking or blocking creature.</v>
          </cell>
          <cell r="M2720" t="str">
            <v>{5}{W}</v>
          </cell>
          <cell r="O2720">
            <v>6</v>
          </cell>
          <cell r="P2720" t="str">
            <v>W</v>
          </cell>
          <cell r="Q2720" t="str">
            <v>8E</v>
          </cell>
          <cell r="R2720">
            <v>18</v>
          </cell>
        </row>
        <row r="2721">
          <cell r="E2721" t="str">
            <v>Elite Javelineer</v>
          </cell>
          <cell r="F2721" t="str">
            <v>Eighth Edition</v>
          </cell>
          <cell r="G2721" t="str">
            <v>U</v>
          </cell>
          <cell r="H2721" t="str">
            <v>Creature — Human Soldier</v>
          </cell>
          <cell r="I2721">
            <v>2</v>
          </cell>
          <cell r="J2721">
            <v>2</v>
          </cell>
          <cell r="L2721" t="str">
            <v>Whenever Elite Javelineer blocks, it deals 1 damage to target attacking creature.</v>
          </cell>
          <cell r="M2721" t="str">
            <v>{2}{W}</v>
          </cell>
          <cell r="O2721">
            <v>3</v>
          </cell>
          <cell r="P2721" t="str">
            <v>W</v>
          </cell>
          <cell r="Q2721" t="str">
            <v>8E</v>
          </cell>
          <cell r="R2721">
            <v>19</v>
          </cell>
        </row>
        <row r="2722">
          <cell r="A2722" t="str">
            <v>Promo</v>
          </cell>
          <cell r="E2722" t="str">
            <v>Elvish Champion</v>
          </cell>
          <cell r="F2722" t="str">
            <v>Eighth Edition</v>
          </cell>
          <cell r="G2722" t="str">
            <v>R</v>
          </cell>
          <cell r="H2722" t="str">
            <v>Creature — Elf</v>
          </cell>
          <cell r="I2722">
            <v>2</v>
          </cell>
          <cell r="J2722">
            <v>2</v>
          </cell>
          <cell r="L2722" t="str">
            <v>Other Elf creatures get +1/+1 and have forestwalk.</v>
          </cell>
          <cell r="M2722" t="str">
            <v>{1}{G}{G}</v>
          </cell>
          <cell r="O2722">
            <v>3</v>
          </cell>
          <cell r="P2722" t="str">
            <v>G</v>
          </cell>
          <cell r="Q2722" t="str">
            <v>8E</v>
          </cell>
          <cell r="R2722">
            <v>241</v>
          </cell>
        </row>
        <row r="2723">
          <cell r="A2723" t="str">
            <v>Promo</v>
          </cell>
          <cell r="E2723" t="str">
            <v>Elvish Lyrist</v>
          </cell>
          <cell r="F2723" t="str">
            <v>Eighth Edition</v>
          </cell>
          <cell r="G2723" t="str">
            <v>U</v>
          </cell>
          <cell r="H2723" t="str">
            <v>Creature — Elf</v>
          </cell>
          <cell r="I2723">
            <v>1</v>
          </cell>
          <cell r="J2723">
            <v>1</v>
          </cell>
          <cell r="L2723" t="str">
            <v>{G}, {T}, Sacrifice Elvish Lyrist: Destroy target enchantment.</v>
          </cell>
          <cell r="M2723" t="str">
            <v>{G}</v>
          </cell>
          <cell r="O2723">
            <v>1</v>
          </cell>
          <cell r="P2723" t="str">
            <v>G</v>
          </cell>
          <cell r="Q2723" t="str">
            <v>8E</v>
          </cell>
          <cell r="R2723">
            <v>242</v>
          </cell>
        </row>
        <row r="2724">
          <cell r="A2724" t="str">
            <v>YES</v>
          </cell>
          <cell r="E2724" t="str">
            <v>Elvish Pioneer</v>
          </cell>
          <cell r="F2724" t="str">
            <v>Eighth Edition</v>
          </cell>
          <cell r="G2724" t="str">
            <v>C</v>
          </cell>
          <cell r="H2724" t="str">
            <v>Creature — Elf Druid</v>
          </cell>
          <cell r="I2724">
            <v>1</v>
          </cell>
          <cell r="J2724">
            <v>1</v>
          </cell>
          <cell r="L2724" t="str">
            <v>When Elvish Pioneer enters the battlefield, you may put a basic land card from your hand onto the battlefield tapped.</v>
          </cell>
          <cell r="M2724" t="str">
            <v>{G}</v>
          </cell>
          <cell r="O2724">
            <v>1</v>
          </cell>
          <cell r="P2724" t="str">
            <v>G</v>
          </cell>
          <cell r="Q2724" t="str">
            <v>8E</v>
          </cell>
          <cell r="R2724">
            <v>243</v>
          </cell>
        </row>
        <row r="2725">
          <cell r="A2725" t="str">
            <v>Duplicate</v>
          </cell>
          <cell r="E2725" t="str">
            <v>Elvish Piper</v>
          </cell>
          <cell r="F2725" t="str">
            <v>Eighth Edition</v>
          </cell>
          <cell r="G2725" t="str">
            <v>R</v>
          </cell>
          <cell r="H2725" t="str">
            <v>Creature — Elf Shaman</v>
          </cell>
          <cell r="I2725">
            <v>1</v>
          </cell>
          <cell r="J2725">
            <v>1</v>
          </cell>
          <cell r="L2725" t="str">
            <v>{G}, {T}: You may put a creature card from your hand onto the battlefield.</v>
          </cell>
          <cell r="M2725" t="str">
            <v>{3}{G}</v>
          </cell>
          <cell r="O2725">
            <v>4</v>
          </cell>
          <cell r="P2725" t="str">
            <v>G</v>
          </cell>
          <cell r="Q2725" t="str">
            <v>8E</v>
          </cell>
          <cell r="R2725">
            <v>244</v>
          </cell>
        </row>
        <row r="2726">
          <cell r="A2726" t="str">
            <v>Wishlist (Normal)</v>
          </cell>
          <cell r="E2726" t="str">
            <v>Elvish Scrapper</v>
          </cell>
          <cell r="F2726" t="str">
            <v>Eighth Edition</v>
          </cell>
          <cell r="G2726" t="str">
            <v>U</v>
          </cell>
          <cell r="H2726" t="str">
            <v>Creature — Elf</v>
          </cell>
          <cell r="I2726">
            <v>1</v>
          </cell>
          <cell r="J2726">
            <v>1</v>
          </cell>
          <cell r="L2726" t="str">
            <v>{G}, {T}, Sacrifice Elvish Scrapper: Destroy target artifact.</v>
          </cell>
          <cell r="M2726" t="str">
            <v>{G}</v>
          </cell>
          <cell r="O2726">
            <v>1</v>
          </cell>
          <cell r="P2726" t="str">
            <v>G</v>
          </cell>
          <cell r="Q2726" t="str">
            <v>8E</v>
          </cell>
          <cell r="R2726">
            <v>245</v>
          </cell>
        </row>
        <row r="2727">
          <cell r="E2727" t="str">
            <v>Emperor Crocodile</v>
          </cell>
          <cell r="F2727" t="str">
            <v>Eighth Edition</v>
          </cell>
          <cell r="G2727" t="str">
            <v>R</v>
          </cell>
          <cell r="H2727" t="str">
            <v>Creature — Crocodile</v>
          </cell>
          <cell r="I2727">
            <v>5</v>
          </cell>
          <cell r="J2727">
            <v>5</v>
          </cell>
          <cell r="L2727" t="str">
            <v>When you control no other creatures, sacrifice Emperor Crocodile.</v>
          </cell>
          <cell r="M2727" t="str">
            <v>{3}{G}</v>
          </cell>
          <cell r="O2727">
            <v>4</v>
          </cell>
          <cell r="P2727" t="str">
            <v>G</v>
          </cell>
          <cell r="Q2727" t="str">
            <v>8E</v>
          </cell>
          <cell r="R2727">
            <v>246</v>
          </cell>
        </row>
        <row r="2728">
          <cell r="E2728" t="str">
            <v>Enrage</v>
          </cell>
          <cell r="F2728" t="str">
            <v>Eighth Edition</v>
          </cell>
          <cell r="G2728" t="str">
            <v>U</v>
          </cell>
          <cell r="H2728" t="str">
            <v>Instant</v>
          </cell>
          <cell r="L2728" t="str">
            <v>Target creature gets +X/+0 until end of turn.</v>
          </cell>
          <cell r="M2728" t="str">
            <v>{X}{R}</v>
          </cell>
          <cell r="O2728">
            <v>1</v>
          </cell>
          <cell r="P2728" t="str">
            <v>R</v>
          </cell>
          <cell r="Q2728" t="str">
            <v>8E</v>
          </cell>
          <cell r="R2728">
            <v>185</v>
          </cell>
        </row>
        <row r="2729">
          <cell r="A2729" t="str">
            <v>Wishlist (Low)</v>
          </cell>
          <cell r="E2729" t="str">
            <v>Ensnaring Bridge</v>
          </cell>
          <cell r="F2729" t="str">
            <v>Eighth Edition</v>
          </cell>
          <cell r="G2729" t="str">
            <v>R</v>
          </cell>
          <cell r="H2729" t="str">
            <v>Artifact</v>
          </cell>
          <cell r="L2729" t="str">
            <v>Creatures with power greater than the number of cards in your hand can't attack.</v>
          </cell>
          <cell r="M2729" t="str">
            <v>{3}</v>
          </cell>
          <cell r="O2729">
            <v>3</v>
          </cell>
          <cell r="P2729" t="str">
            <v>A</v>
          </cell>
          <cell r="Q2729" t="str">
            <v>8E</v>
          </cell>
          <cell r="R2729">
            <v>300</v>
          </cell>
        </row>
        <row r="2730">
          <cell r="A2730" t="str">
            <v>Duplicate</v>
          </cell>
          <cell r="E2730" t="str">
            <v>Evacuation</v>
          </cell>
          <cell r="F2730" t="str">
            <v>Eighth Edition</v>
          </cell>
          <cell r="G2730" t="str">
            <v>R</v>
          </cell>
          <cell r="H2730" t="str">
            <v>Instant</v>
          </cell>
          <cell r="L2730" t="str">
            <v>Return all creatures to their owners' hands.</v>
          </cell>
          <cell r="M2730" t="str">
            <v>{3}{U}{U}</v>
          </cell>
          <cell r="O2730">
            <v>5</v>
          </cell>
          <cell r="P2730" t="str">
            <v>U</v>
          </cell>
          <cell r="Q2730" t="str">
            <v>8E</v>
          </cell>
          <cell r="R2730">
            <v>76</v>
          </cell>
        </row>
        <row r="2731">
          <cell r="E2731" t="str">
            <v>Execute</v>
          </cell>
          <cell r="F2731" t="str">
            <v>Eighth Edition</v>
          </cell>
          <cell r="G2731" t="str">
            <v>U</v>
          </cell>
          <cell r="H2731" t="str">
            <v>Instant</v>
          </cell>
          <cell r="L2731" t="str">
            <v>Destroy target white creature. It can't be regenerated. Draw a card.</v>
          </cell>
          <cell r="M2731" t="str">
            <v>{2}{B}</v>
          </cell>
          <cell r="O2731">
            <v>3</v>
          </cell>
          <cell r="P2731" t="str">
            <v>B</v>
          </cell>
          <cell r="Q2731" t="str">
            <v>8E</v>
          </cell>
          <cell r="R2731">
            <v>132</v>
          </cell>
        </row>
        <row r="2732">
          <cell r="E2732" t="str">
            <v>Fallen Angel</v>
          </cell>
          <cell r="F2732" t="str">
            <v>Eighth Edition</v>
          </cell>
          <cell r="G2732" t="str">
            <v>R</v>
          </cell>
          <cell r="H2732" t="str">
            <v>Creature — Angel</v>
          </cell>
          <cell r="I2732">
            <v>3</v>
          </cell>
          <cell r="J2732">
            <v>3</v>
          </cell>
          <cell r="L2732" t="str">
            <v>Flying. Sacrifice a creature: Fallen Angel gets +2/+1 until end of turn.</v>
          </cell>
          <cell r="M2732" t="str">
            <v>{3}{B}{B}</v>
          </cell>
          <cell r="O2732">
            <v>5</v>
          </cell>
          <cell r="P2732" t="str">
            <v>B</v>
          </cell>
          <cell r="Q2732" t="str">
            <v>8E</v>
          </cell>
          <cell r="R2732">
            <v>133</v>
          </cell>
        </row>
        <row r="2733">
          <cell r="E2733" t="str">
            <v>Fear</v>
          </cell>
          <cell r="F2733" t="str">
            <v>Eighth Edition</v>
          </cell>
          <cell r="G2733" t="str">
            <v>C</v>
          </cell>
          <cell r="H2733" t="str">
            <v>Enchantment — Aura</v>
          </cell>
          <cell r="L2733" t="str">
            <v>Enchant creature #_(Target a creature as you cast this. This card enters the battlefield attached to that creature.)_#?Enchanted creature has fear. #_(It can't be blocked except by artifact creatures and/or black creatures.)_#</v>
          </cell>
          <cell r="M2733" t="str">
            <v>{B}{B}</v>
          </cell>
          <cell r="O2733">
            <v>2</v>
          </cell>
          <cell r="P2733" t="str">
            <v>B</v>
          </cell>
          <cell r="Q2733" t="str">
            <v>8E</v>
          </cell>
          <cell r="R2733">
            <v>134</v>
          </cell>
        </row>
        <row r="2734">
          <cell r="E2734" t="str">
            <v>Fecundity</v>
          </cell>
          <cell r="F2734" t="str">
            <v>Eighth Edition</v>
          </cell>
          <cell r="G2734" t="str">
            <v>U</v>
          </cell>
          <cell r="H2734" t="str">
            <v>Enchantment</v>
          </cell>
          <cell r="L2734" t="str">
            <v>Whenever a creature dies, that creature's controller may draw a card.</v>
          </cell>
          <cell r="M2734" t="str">
            <v>{2}{G}</v>
          </cell>
          <cell r="O2734">
            <v>3</v>
          </cell>
          <cell r="P2734" t="str">
            <v>G</v>
          </cell>
          <cell r="Q2734" t="str">
            <v>8E</v>
          </cell>
          <cell r="R2734">
            <v>247</v>
          </cell>
        </row>
        <row r="2735">
          <cell r="A2735" t="str">
            <v>Duplicate</v>
          </cell>
          <cell r="E2735" t="str">
            <v>Fertile Ground</v>
          </cell>
          <cell r="F2735" t="str">
            <v>Eighth Edition</v>
          </cell>
          <cell r="G2735" t="str">
            <v>C</v>
          </cell>
          <cell r="H2735" t="str">
            <v>Enchantment — Aura</v>
          </cell>
          <cell r="L2735" t="str">
            <v>Enchant land?Whenever enchanted land is tapped for mana, its controller adds one mana of any color to his or her mana pool #_(in addition to the mana the land produces)_#.</v>
          </cell>
          <cell r="M2735" t="str">
            <v>{1}{G}</v>
          </cell>
          <cell r="N2735" t="str">
            <v>{W}{U}{B}{R}{G}</v>
          </cell>
          <cell r="O2735">
            <v>2</v>
          </cell>
          <cell r="P2735" t="str">
            <v>G</v>
          </cell>
          <cell r="Q2735" t="str">
            <v>8E</v>
          </cell>
          <cell r="R2735">
            <v>248</v>
          </cell>
        </row>
        <row r="2736">
          <cell r="E2736" t="str">
            <v>Fighting Drake</v>
          </cell>
          <cell r="F2736" t="str">
            <v>Eighth Edition</v>
          </cell>
          <cell r="G2736" t="str">
            <v>U</v>
          </cell>
          <cell r="H2736" t="str">
            <v>Creature — Drake</v>
          </cell>
          <cell r="I2736">
            <v>2</v>
          </cell>
          <cell r="J2736">
            <v>4</v>
          </cell>
          <cell r="L2736" t="str">
            <v>Flying</v>
          </cell>
          <cell r="M2736" t="str">
            <v>{2}{U}{U}</v>
          </cell>
          <cell r="O2736">
            <v>4</v>
          </cell>
          <cell r="P2736" t="str">
            <v>U</v>
          </cell>
          <cell r="Q2736" t="str">
            <v>8E</v>
          </cell>
          <cell r="R2736">
            <v>77</v>
          </cell>
        </row>
        <row r="2737">
          <cell r="E2737" t="str">
            <v>Flash Counter</v>
          </cell>
          <cell r="F2737" t="str">
            <v>Eighth Edition</v>
          </cell>
          <cell r="G2737" t="str">
            <v>C</v>
          </cell>
          <cell r="H2737" t="str">
            <v>Instant</v>
          </cell>
          <cell r="L2737" t="str">
            <v>Counter target instant spell.</v>
          </cell>
          <cell r="M2737" t="str">
            <v>{1}{U}</v>
          </cell>
          <cell r="O2737">
            <v>2</v>
          </cell>
          <cell r="P2737" t="str">
            <v>U</v>
          </cell>
          <cell r="Q2737" t="str">
            <v>8E</v>
          </cell>
          <cell r="R2737">
            <v>78</v>
          </cell>
        </row>
        <row r="2738">
          <cell r="E2738" t="str">
            <v>Flashfires</v>
          </cell>
          <cell r="F2738" t="str">
            <v>Eighth Edition</v>
          </cell>
          <cell r="G2738" t="str">
            <v>U</v>
          </cell>
          <cell r="H2738" t="str">
            <v>Sorcery</v>
          </cell>
          <cell r="L2738" t="str">
            <v>Destroy all Plains.</v>
          </cell>
          <cell r="M2738" t="str">
            <v>{3}{R}</v>
          </cell>
          <cell r="O2738">
            <v>4</v>
          </cell>
          <cell r="P2738" t="str">
            <v>R</v>
          </cell>
          <cell r="Q2738" t="str">
            <v>8E</v>
          </cell>
          <cell r="R2738">
            <v>186</v>
          </cell>
        </row>
        <row r="2739">
          <cell r="E2739" t="str">
            <v>Fleeting Image</v>
          </cell>
          <cell r="F2739" t="str">
            <v>Eighth Edition</v>
          </cell>
          <cell r="G2739" t="str">
            <v>R</v>
          </cell>
          <cell r="H2739" t="str">
            <v>Creature — Illusion</v>
          </cell>
          <cell r="I2739">
            <v>2</v>
          </cell>
          <cell r="J2739">
            <v>1</v>
          </cell>
          <cell r="L2739" t="str">
            <v>Flying #_(This creature can't be blocked except by creatures with flying or reach.)_#?{1}{U}: Return Fleeting Image to its owner's hand.</v>
          </cell>
          <cell r="M2739" t="str">
            <v>{2}{U}</v>
          </cell>
          <cell r="O2739">
            <v>3</v>
          </cell>
          <cell r="P2739" t="str">
            <v>U</v>
          </cell>
          <cell r="Q2739" t="str">
            <v>8E</v>
          </cell>
          <cell r="R2739">
            <v>79</v>
          </cell>
        </row>
        <row r="2740">
          <cell r="E2740" t="str">
            <v>Flight</v>
          </cell>
          <cell r="F2740" t="str">
            <v>Eighth Edition</v>
          </cell>
          <cell r="G2740" t="str">
            <v>C</v>
          </cell>
          <cell r="H2740" t="str">
            <v>Enchantment — Aura</v>
          </cell>
          <cell r="L2740" t="str">
            <v>Enchant creature?Enchanted creature has flying.</v>
          </cell>
          <cell r="M2740" t="str">
            <v>{U}</v>
          </cell>
          <cell r="O2740">
            <v>1</v>
          </cell>
          <cell r="P2740" t="str">
            <v>U</v>
          </cell>
          <cell r="Q2740" t="str">
            <v>8E</v>
          </cell>
          <cell r="R2740">
            <v>80</v>
          </cell>
        </row>
        <row r="2741">
          <cell r="E2741" t="str">
            <v>Flying Carpet</v>
          </cell>
          <cell r="F2741" t="str">
            <v>Eighth Edition</v>
          </cell>
          <cell r="G2741" t="str">
            <v>R</v>
          </cell>
          <cell r="H2741" t="str">
            <v>Artifact</v>
          </cell>
          <cell r="L2741" t="str">
            <v>{2}, {T}: Target creature gains flying until end of turn.</v>
          </cell>
          <cell r="M2741" t="str">
            <v>{4}</v>
          </cell>
          <cell r="O2741">
            <v>4</v>
          </cell>
          <cell r="P2741" t="str">
            <v>A</v>
          </cell>
          <cell r="Q2741" t="str">
            <v>8E</v>
          </cell>
          <cell r="R2741">
            <v>301</v>
          </cell>
        </row>
        <row r="2742">
          <cell r="E2742" t="str">
            <v>Fodder Cannon</v>
          </cell>
          <cell r="F2742" t="str">
            <v>Eighth Edition</v>
          </cell>
          <cell r="G2742" t="str">
            <v>U</v>
          </cell>
          <cell r="H2742" t="str">
            <v>Artifact</v>
          </cell>
          <cell r="L2742" t="str">
            <v>{4}, {T}, Sacrifice a creature: Fodder Cannon deals 4 damage to target creature.</v>
          </cell>
          <cell r="M2742" t="str">
            <v>{4}</v>
          </cell>
          <cell r="O2742">
            <v>4</v>
          </cell>
          <cell r="P2742" t="str">
            <v>A</v>
          </cell>
          <cell r="Q2742" t="str">
            <v>8E</v>
          </cell>
          <cell r="R2742">
            <v>302</v>
          </cell>
        </row>
        <row r="2743">
          <cell r="E2743" t="str">
            <v>Foratog</v>
          </cell>
          <cell r="F2743" t="str">
            <v>Eighth Edition</v>
          </cell>
          <cell r="G2743" t="str">
            <v>U</v>
          </cell>
          <cell r="H2743" t="str">
            <v>Creature — Atog</v>
          </cell>
          <cell r="I2743">
            <v>1</v>
          </cell>
          <cell r="J2743">
            <v>2</v>
          </cell>
          <cell r="L2743" t="str">
            <v>{G}, Sacrifice a Forest: Foratog gets +2/+2 until end of turn.</v>
          </cell>
          <cell r="M2743" t="str">
            <v>{2}{G}</v>
          </cell>
          <cell r="O2743">
            <v>3</v>
          </cell>
          <cell r="P2743" t="str">
            <v>G</v>
          </cell>
          <cell r="Q2743" t="str">
            <v>8E</v>
          </cell>
          <cell r="R2743">
            <v>249</v>
          </cell>
        </row>
        <row r="2744">
          <cell r="E2744" t="str">
            <v>Forest</v>
          </cell>
          <cell r="F2744" t="str">
            <v>Eighth Edition</v>
          </cell>
          <cell r="G2744" t="str">
            <v>C</v>
          </cell>
          <cell r="H2744" t="str">
            <v>Basic Land — Forest</v>
          </cell>
          <cell r="L2744" t="str">
            <v>{G}</v>
          </cell>
          <cell r="N2744" t="str">
            <v>{G}</v>
          </cell>
          <cell r="O2744">
            <v>0</v>
          </cell>
          <cell r="P2744" t="str">
            <v>L</v>
          </cell>
          <cell r="Q2744" t="str">
            <v>8E</v>
          </cell>
          <cell r="R2744">
            <v>347</v>
          </cell>
        </row>
        <row r="2745">
          <cell r="E2745" t="str">
            <v>Fugitive Wizard</v>
          </cell>
          <cell r="F2745" t="str">
            <v>Eighth Edition</v>
          </cell>
          <cell r="G2745" t="str">
            <v>C</v>
          </cell>
          <cell r="H2745" t="str">
            <v>Creature — Human Wizard</v>
          </cell>
          <cell r="I2745">
            <v>1</v>
          </cell>
          <cell r="J2745">
            <v>1</v>
          </cell>
          <cell r="L2745">
            <v>0</v>
          </cell>
          <cell r="M2745" t="str">
            <v>{U}</v>
          </cell>
          <cell r="O2745">
            <v>1</v>
          </cell>
          <cell r="P2745" t="str">
            <v>U</v>
          </cell>
          <cell r="Q2745" t="str">
            <v>8E</v>
          </cell>
          <cell r="R2745">
            <v>81</v>
          </cell>
        </row>
        <row r="2746">
          <cell r="E2746" t="str">
            <v>Fungusaur</v>
          </cell>
          <cell r="F2746" t="str">
            <v>Eighth Edition</v>
          </cell>
          <cell r="G2746" t="str">
            <v>R</v>
          </cell>
          <cell r="H2746" t="str">
            <v>Creature — Fungus Lizard</v>
          </cell>
          <cell r="I2746">
            <v>2</v>
          </cell>
          <cell r="J2746">
            <v>2</v>
          </cell>
          <cell r="L2746" t="str">
            <v>Whenever Fungusaur is dealt damage, put a +1/+1 counter on it.</v>
          </cell>
          <cell r="M2746" t="str">
            <v>{3}{G}</v>
          </cell>
          <cell r="O2746">
            <v>4</v>
          </cell>
          <cell r="P2746" t="str">
            <v>G</v>
          </cell>
          <cell r="Q2746" t="str">
            <v>8E</v>
          </cell>
          <cell r="R2746">
            <v>250</v>
          </cell>
        </row>
        <row r="2747">
          <cell r="E2747" t="str">
            <v>Furnace of Rath</v>
          </cell>
          <cell r="F2747" t="str">
            <v>Eighth Edition</v>
          </cell>
          <cell r="G2747" t="str">
            <v>R</v>
          </cell>
          <cell r="H2747" t="str">
            <v>Enchantment</v>
          </cell>
          <cell r="L2747" t="str">
            <v>If a source would deal damage to a creature or player, it deals double that damage to that creature or player instead.</v>
          </cell>
          <cell r="M2747" t="str">
            <v>{1}{R}{R}{R}</v>
          </cell>
          <cell r="O2747">
            <v>4</v>
          </cell>
          <cell r="P2747" t="str">
            <v>R</v>
          </cell>
          <cell r="Q2747" t="str">
            <v>8E</v>
          </cell>
          <cell r="R2747">
            <v>187</v>
          </cell>
        </row>
        <row r="2748">
          <cell r="A2748" t="str">
            <v>YES</v>
          </cell>
          <cell r="E2748" t="str">
            <v>Fyndhorn Elder</v>
          </cell>
          <cell r="F2748" t="str">
            <v>Eighth Edition</v>
          </cell>
          <cell r="G2748" t="str">
            <v>U</v>
          </cell>
          <cell r="H2748" t="str">
            <v>Creature — Elf Druid</v>
          </cell>
          <cell r="I2748">
            <v>1</v>
          </cell>
          <cell r="J2748">
            <v>1</v>
          </cell>
          <cell r="L2748" t="str">
            <v>{T}: Add {G}{G} to your mana pool.</v>
          </cell>
          <cell r="M2748" t="str">
            <v>{2}{G}</v>
          </cell>
          <cell r="N2748" t="str">
            <v>{G}</v>
          </cell>
          <cell r="O2748">
            <v>3</v>
          </cell>
          <cell r="P2748" t="str">
            <v>G</v>
          </cell>
          <cell r="Q2748" t="str">
            <v>8E</v>
          </cell>
          <cell r="R2748">
            <v>251</v>
          </cell>
        </row>
        <row r="2749">
          <cell r="A2749" t="str">
            <v>Duplicate</v>
          </cell>
          <cell r="E2749" t="str">
            <v>Gaea's Herald</v>
          </cell>
          <cell r="F2749" t="str">
            <v>Eighth Edition</v>
          </cell>
          <cell r="G2749" t="str">
            <v>R</v>
          </cell>
          <cell r="H2749" t="str">
            <v>Creature — Elf</v>
          </cell>
          <cell r="I2749">
            <v>1</v>
          </cell>
          <cell r="J2749">
            <v>1</v>
          </cell>
          <cell r="L2749" t="str">
            <v>Creature spells can't be countered.</v>
          </cell>
          <cell r="M2749" t="str">
            <v>{1}{G}</v>
          </cell>
          <cell r="O2749">
            <v>2</v>
          </cell>
          <cell r="P2749" t="str">
            <v>G</v>
          </cell>
          <cell r="Q2749" t="str">
            <v>8E</v>
          </cell>
          <cell r="R2749">
            <v>252</v>
          </cell>
        </row>
        <row r="2750">
          <cell r="A2750" t="str">
            <v>Promo</v>
          </cell>
          <cell r="E2750" t="str">
            <v>Giant Badger</v>
          </cell>
          <cell r="F2750" t="str">
            <v>Eighth Edition</v>
          </cell>
          <cell r="G2750" t="str">
            <v>C</v>
          </cell>
          <cell r="H2750" t="str">
            <v>Creature — Badger</v>
          </cell>
          <cell r="I2750">
            <v>2</v>
          </cell>
          <cell r="J2750">
            <v>2</v>
          </cell>
          <cell r="L2750" t="str">
            <v>Whenever Giant Badger blocks, it gets +2/+2 until end of turn.</v>
          </cell>
          <cell r="M2750" t="str">
            <v>{1}{G}{G}</v>
          </cell>
          <cell r="O2750">
            <v>3</v>
          </cell>
          <cell r="P2750" t="str">
            <v>G</v>
          </cell>
          <cell r="Q2750" t="str">
            <v>8E</v>
          </cell>
          <cell r="R2750">
            <v>253</v>
          </cell>
        </row>
        <row r="2751">
          <cell r="E2751" t="str">
            <v>Giant Cockroach</v>
          </cell>
          <cell r="F2751" t="str">
            <v>Eighth Edition</v>
          </cell>
          <cell r="G2751" t="str">
            <v>C</v>
          </cell>
          <cell r="H2751" t="str">
            <v>Creature — Insect</v>
          </cell>
          <cell r="I2751">
            <v>4</v>
          </cell>
          <cell r="J2751">
            <v>2</v>
          </cell>
          <cell r="L2751">
            <v>0</v>
          </cell>
          <cell r="M2751" t="str">
            <v>{3}{B}</v>
          </cell>
          <cell r="O2751">
            <v>4</v>
          </cell>
          <cell r="P2751" t="str">
            <v>B</v>
          </cell>
          <cell r="Q2751" t="str">
            <v>8E</v>
          </cell>
          <cell r="R2751">
            <v>135</v>
          </cell>
        </row>
        <row r="2752">
          <cell r="A2752" t="str">
            <v>Promo</v>
          </cell>
          <cell r="E2752" t="str">
            <v>Giant Growth</v>
          </cell>
          <cell r="F2752" t="str">
            <v>Eighth Edition</v>
          </cell>
          <cell r="G2752" t="str">
            <v>C</v>
          </cell>
          <cell r="H2752" t="str">
            <v>Instant</v>
          </cell>
          <cell r="L2752" t="str">
            <v>Target creature gets +3/+3 until end of turn.</v>
          </cell>
          <cell r="M2752" t="str">
            <v>{G}</v>
          </cell>
          <cell r="O2752">
            <v>1</v>
          </cell>
          <cell r="P2752" t="str">
            <v>G</v>
          </cell>
          <cell r="Q2752" t="str">
            <v>8E</v>
          </cell>
          <cell r="R2752">
            <v>254</v>
          </cell>
        </row>
        <row r="2753">
          <cell r="E2753" t="str">
            <v>Giant Spider</v>
          </cell>
          <cell r="F2753" t="str">
            <v>Eighth Edition</v>
          </cell>
          <cell r="G2753" t="str">
            <v>C</v>
          </cell>
          <cell r="H2753" t="str">
            <v>Creature — Spider</v>
          </cell>
          <cell r="I2753">
            <v>2</v>
          </cell>
          <cell r="J2753">
            <v>4</v>
          </cell>
          <cell r="L2753" t="str">
            <v>Reach #_(This creature can block creatures with flying.)_#</v>
          </cell>
          <cell r="M2753" t="str">
            <v>{3}{G}</v>
          </cell>
          <cell r="O2753">
            <v>4</v>
          </cell>
          <cell r="P2753" t="str">
            <v>G</v>
          </cell>
          <cell r="Q2753" t="str">
            <v>8E</v>
          </cell>
          <cell r="R2753">
            <v>255</v>
          </cell>
        </row>
        <row r="2754">
          <cell r="A2754" t="str">
            <v>Promo</v>
          </cell>
          <cell r="E2754" t="str">
            <v>Glorious Anthem</v>
          </cell>
          <cell r="F2754" t="str">
            <v>Eighth Edition</v>
          </cell>
          <cell r="G2754" t="str">
            <v>R</v>
          </cell>
          <cell r="H2754" t="str">
            <v>Enchantment</v>
          </cell>
          <cell r="L2754" t="str">
            <v>Creatures you control get +1/+1.</v>
          </cell>
          <cell r="M2754" t="str">
            <v>{1}{W}{W}</v>
          </cell>
          <cell r="O2754">
            <v>3</v>
          </cell>
          <cell r="P2754" t="str">
            <v>W</v>
          </cell>
          <cell r="Q2754" t="str">
            <v>8E</v>
          </cell>
          <cell r="R2754">
            <v>20</v>
          </cell>
        </row>
        <row r="2755">
          <cell r="E2755" t="str">
            <v>Glory Seeker</v>
          </cell>
          <cell r="F2755" t="str">
            <v>Eighth Edition</v>
          </cell>
          <cell r="G2755" t="str">
            <v>C</v>
          </cell>
          <cell r="H2755" t="str">
            <v>Creature — Human Soldier</v>
          </cell>
          <cell r="I2755">
            <v>2</v>
          </cell>
          <cell r="J2755">
            <v>2</v>
          </cell>
          <cell r="L2755">
            <v>0</v>
          </cell>
          <cell r="M2755" t="str">
            <v>{1}{W}</v>
          </cell>
          <cell r="O2755">
            <v>2</v>
          </cell>
          <cell r="P2755" t="str">
            <v>W</v>
          </cell>
          <cell r="Q2755" t="str">
            <v>8E</v>
          </cell>
          <cell r="R2755">
            <v>21</v>
          </cell>
        </row>
        <row r="2756">
          <cell r="E2756" t="str">
            <v>Gluttonous Zombie</v>
          </cell>
          <cell r="F2756" t="str">
            <v>Eighth Edition</v>
          </cell>
          <cell r="G2756" t="str">
            <v>U</v>
          </cell>
          <cell r="H2756" t="str">
            <v>Creature — Zombie</v>
          </cell>
          <cell r="I2756">
            <v>3</v>
          </cell>
          <cell r="J2756">
            <v>3</v>
          </cell>
          <cell r="L2756" t="str">
            <v>Fear #_(This creature can't be blocked except by artifact creatures and/or black creatures.)_#</v>
          </cell>
          <cell r="M2756" t="str">
            <v>{4}{B}</v>
          </cell>
          <cell r="O2756">
            <v>5</v>
          </cell>
          <cell r="P2756" t="str">
            <v>B</v>
          </cell>
          <cell r="Q2756" t="str">
            <v>8E</v>
          </cell>
          <cell r="R2756">
            <v>136</v>
          </cell>
        </row>
        <row r="2757">
          <cell r="E2757" t="str">
            <v>Goblin Chariot</v>
          </cell>
          <cell r="F2757" t="str">
            <v>Eighth Edition</v>
          </cell>
          <cell r="G2757" t="str">
            <v>C</v>
          </cell>
          <cell r="H2757" t="str">
            <v>Creature — Goblin Warrior</v>
          </cell>
          <cell r="I2757">
            <v>2</v>
          </cell>
          <cell r="J2757">
            <v>2</v>
          </cell>
          <cell r="L2757" t="str">
            <v>Haste #_(This creature can attack the turn it comes under your control.)_#</v>
          </cell>
          <cell r="M2757" t="str">
            <v>{2}{R}</v>
          </cell>
          <cell r="O2757">
            <v>3</v>
          </cell>
          <cell r="P2757" t="str">
            <v>R</v>
          </cell>
          <cell r="Q2757" t="str">
            <v>8E</v>
          </cell>
          <cell r="R2757">
            <v>188</v>
          </cell>
        </row>
        <row r="2758">
          <cell r="E2758" t="str">
            <v>Goblin Glider</v>
          </cell>
          <cell r="F2758" t="str">
            <v>Eighth Edition</v>
          </cell>
          <cell r="G2758" t="str">
            <v>U</v>
          </cell>
          <cell r="H2758" t="str">
            <v>Creature — Goblin</v>
          </cell>
          <cell r="I2758">
            <v>1</v>
          </cell>
          <cell r="J2758">
            <v>1</v>
          </cell>
          <cell r="L2758" t="str">
            <v>Flying?Goblin Glider can't block.</v>
          </cell>
          <cell r="M2758" t="str">
            <v>{1}{R}</v>
          </cell>
          <cell r="O2758">
            <v>2</v>
          </cell>
          <cell r="P2758" t="str">
            <v>R</v>
          </cell>
          <cell r="Q2758" t="str">
            <v>8E</v>
          </cell>
          <cell r="R2758">
            <v>189</v>
          </cell>
        </row>
        <row r="2759">
          <cell r="E2759" t="str">
            <v>Goblin King</v>
          </cell>
          <cell r="F2759" t="str">
            <v>Eighth Edition</v>
          </cell>
          <cell r="G2759" t="str">
            <v>R</v>
          </cell>
          <cell r="H2759" t="str">
            <v>Creature — Goblin</v>
          </cell>
          <cell r="I2759">
            <v>2</v>
          </cell>
          <cell r="J2759">
            <v>2</v>
          </cell>
          <cell r="L2759" t="str">
            <v>Other Goblin creatures get +1/+1 and have mountainwalk. #_(They're unblockable as long as defending player controls a Mountain.)_#</v>
          </cell>
          <cell r="M2759" t="str">
            <v>{1}{R}{R}</v>
          </cell>
          <cell r="O2759">
            <v>3</v>
          </cell>
          <cell r="P2759" t="str">
            <v>R</v>
          </cell>
          <cell r="Q2759" t="str">
            <v>8E</v>
          </cell>
          <cell r="R2759">
            <v>190</v>
          </cell>
        </row>
        <row r="2760">
          <cell r="E2760" t="str">
            <v>Goblin Raider</v>
          </cell>
          <cell r="F2760" t="str">
            <v>Eighth Edition</v>
          </cell>
          <cell r="G2760" t="str">
            <v>C</v>
          </cell>
          <cell r="H2760" t="str">
            <v>Creature — Goblin Warrior</v>
          </cell>
          <cell r="I2760">
            <v>2</v>
          </cell>
          <cell r="J2760">
            <v>2</v>
          </cell>
          <cell r="L2760" t="str">
            <v>Goblin Raider can't block.</v>
          </cell>
          <cell r="M2760" t="str">
            <v>{1}{R}</v>
          </cell>
          <cell r="O2760">
            <v>2</v>
          </cell>
          <cell r="P2760" t="str">
            <v>R</v>
          </cell>
          <cell r="Q2760" t="str">
            <v>8E</v>
          </cell>
          <cell r="R2760">
            <v>191</v>
          </cell>
        </row>
        <row r="2761">
          <cell r="A2761" t="str">
            <v>Duplicate</v>
          </cell>
          <cell r="E2761" t="str">
            <v>Grave Pact</v>
          </cell>
          <cell r="F2761" t="str">
            <v>Eighth Edition</v>
          </cell>
          <cell r="G2761" t="str">
            <v>R</v>
          </cell>
          <cell r="H2761" t="str">
            <v>Enchantment</v>
          </cell>
          <cell r="L2761" t="str">
            <v>Whenever a creature you control dies, each other player sacrifices a creature.</v>
          </cell>
          <cell r="M2761" t="str">
            <v>{1}{B}{B}{B}</v>
          </cell>
          <cell r="O2761">
            <v>4</v>
          </cell>
          <cell r="P2761" t="str">
            <v>B</v>
          </cell>
          <cell r="Q2761" t="str">
            <v>8E</v>
          </cell>
          <cell r="R2761">
            <v>137</v>
          </cell>
        </row>
        <row r="2762">
          <cell r="A2762" t="str">
            <v>Promo</v>
          </cell>
          <cell r="E2762" t="str">
            <v>Gravedigger</v>
          </cell>
          <cell r="F2762" t="str">
            <v>Eighth Edition</v>
          </cell>
          <cell r="G2762" t="str">
            <v>C</v>
          </cell>
          <cell r="H2762" t="str">
            <v>Creature — Zombie</v>
          </cell>
          <cell r="I2762">
            <v>2</v>
          </cell>
          <cell r="J2762">
            <v>2</v>
          </cell>
          <cell r="L2762" t="str">
            <v>When Gravedigger enters the battlefield, you may return target creature card from your graveyard to your hand.</v>
          </cell>
          <cell r="M2762" t="str">
            <v>{3}{B}</v>
          </cell>
          <cell r="O2762">
            <v>4</v>
          </cell>
          <cell r="P2762" t="str">
            <v>B</v>
          </cell>
          <cell r="Q2762" t="str">
            <v>8E</v>
          </cell>
          <cell r="R2762">
            <v>138</v>
          </cell>
        </row>
        <row r="2763">
          <cell r="E2763" t="str">
            <v>Grizzly Bears</v>
          </cell>
          <cell r="F2763" t="str">
            <v>Eighth Edition</v>
          </cell>
          <cell r="G2763" t="str">
            <v>C</v>
          </cell>
          <cell r="H2763" t="str">
            <v>Creature — Bear</v>
          </cell>
          <cell r="I2763">
            <v>2</v>
          </cell>
          <cell r="J2763">
            <v>2</v>
          </cell>
          <cell r="L2763">
            <v>0</v>
          </cell>
          <cell r="M2763" t="str">
            <v>{1}{G}</v>
          </cell>
          <cell r="O2763">
            <v>2</v>
          </cell>
          <cell r="P2763" t="str">
            <v>G</v>
          </cell>
          <cell r="Q2763" t="str">
            <v>8E</v>
          </cell>
          <cell r="R2763">
            <v>256</v>
          </cell>
        </row>
        <row r="2764">
          <cell r="E2764" t="str">
            <v>Guerrilla Tactics</v>
          </cell>
          <cell r="F2764" t="str">
            <v>Eighth Edition</v>
          </cell>
          <cell r="G2764" t="str">
            <v>U</v>
          </cell>
          <cell r="H2764" t="str">
            <v>Instant</v>
          </cell>
          <cell r="L2764" t="str">
            <v>Guerrilla Tactics deals 2 damage to target creature or player. When a spell or ability an opponent controls causes you to discard Guerrilla Tactics, Guerrilla Tactics deals 4 damage to target creature or player.</v>
          </cell>
          <cell r="M2764" t="str">
            <v>{1}{R}</v>
          </cell>
          <cell r="O2764">
            <v>2</v>
          </cell>
          <cell r="P2764" t="str">
            <v>R</v>
          </cell>
          <cell r="Q2764" t="str">
            <v>8E</v>
          </cell>
          <cell r="R2764">
            <v>192</v>
          </cell>
        </row>
        <row r="2765">
          <cell r="A2765" t="str">
            <v>Promo</v>
          </cell>
          <cell r="E2765" t="str">
            <v>Hammer of Bogardan</v>
          </cell>
          <cell r="F2765" t="str">
            <v>Eighth Edition</v>
          </cell>
          <cell r="G2765" t="str">
            <v>R</v>
          </cell>
          <cell r="H2765" t="str">
            <v>Sorcery</v>
          </cell>
          <cell r="L2765" t="str">
            <v>Hammer of Bogardan deals 3 damage to target creature or player. {2}{R}{R}{R}: Return Hammer of Bogardan from your graveyard to your hand. Activate this ability only during your upkeep.</v>
          </cell>
          <cell r="M2765" t="str">
            <v>{1}{R}{R}</v>
          </cell>
          <cell r="O2765">
            <v>3</v>
          </cell>
          <cell r="P2765" t="str">
            <v>R</v>
          </cell>
          <cell r="Q2765" t="str">
            <v>8E</v>
          </cell>
          <cell r="R2765">
            <v>193</v>
          </cell>
        </row>
        <row r="2766">
          <cell r="E2766" t="str">
            <v>Healing Salve</v>
          </cell>
          <cell r="F2766" t="str">
            <v>Eighth Edition</v>
          </cell>
          <cell r="G2766" t="str">
            <v>C</v>
          </cell>
          <cell r="H2766" t="str">
            <v>Instant</v>
          </cell>
          <cell r="L2766" t="str">
            <v>Choose one — Target player gains 3 life; or prevent the next 3 damage that would be dealt to target creature or player this turn.</v>
          </cell>
          <cell r="M2766" t="str">
            <v>{W}</v>
          </cell>
          <cell r="O2766">
            <v>1</v>
          </cell>
          <cell r="P2766" t="str">
            <v>W</v>
          </cell>
          <cell r="Q2766" t="str">
            <v>8E</v>
          </cell>
          <cell r="R2766">
            <v>22</v>
          </cell>
        </row>
        <row r="2767">
          <cell r="E2767" t="str">
            <v>Hibernation</v>
          </cell>
          <cell r="F2767" t="str">
            <v>Eighth Edition</v>
          </cell>
          <cell r="G2767" t="str">
            <v>U</v>
          </cell>
          <cell r="H2767" t="str">
            <v>Instant</v>
          </cell>
          <cell r="L2767" t="str">
            <v>Return all green permanents to their owners' hands.</v>
          </cell>
          <cell r="M2767" t="str">
            <v>{2}{U}</v>
          </cell>
          <cell r="O2767">
            <v>3</v>
          </cell>
          <cell r="P2767" t="str">
            <v>U</v>
          </cell>
          <cell r="Q2767" t="str">
            <v>8E</v>
          </cell>
          <cell r="R2767">
            <v>82</v>
          </cell>
        </row>
        <row r="2768">
          <cell r="E2768" t="str">
            <v>Hill Giant</v>
          </cell>
          <cell r="F2768" t="str">
            <v>Eighth Edition</v>
          </cell>
          <cell r="G2768" t="str">
            <v>C</v>
          </cell>
          <cell r="H2768" t="str">
            <v>Creature — Giant</v>
          </cell>
          <cell r="I2768">
            <v>3</v>
          </cell>
          <cell r="J2768">
            <v>3</v>
          </cell>
          <cell r="L2768">
            <v>0</v>
          </cell>
          <cell r="M2768" t="str">
            <v>{3}{R}</v>
          </cell>
          <cell r="O2768">
            <v>4</v>
          </cell>
          <cell r="P2768" t="str">
            <v>R</v>
          </cell>
          <cell r="Q2768" t="str">
            <v>8E</v>
          </cell>
          <cell r="R2768">
            <v>194</v>
          </cell>
        </row>
        <row r="2769">
          <cell r="A2769" t="str">
            <v>Duplicate</v>
          </cell>
          <cell r="E2769" t="str">
            <v>Holy Day</v>
          </cell>
          <cell r="F2769" t="str">
            <v>Eighth Edition</v>
          </cell>
          <cell r="G2769" t="str">
            <v>C</v>
          </cell>
          <cell r="H2769" t="str">
            <v>Instant</v>
          </cell>
          <cell r="L2769" t="str">
            <v>Prevent all combat damage that would be dealt this turn.</v>
          </cell>
          <cell r="M2769" t="str">
            <v>{W}</v>
          </cell>
          <cell r="O2769">
            <v>1</v>
          </cell>
          <cell r="P2769" t="str">
            <v>W</v>
          </cell>
          <cell r="Q2769" t="str">
            <v>8E</v>
          </cell>
          <cell r="R2769">
            <v>23</v>
          </cell>
        </row>
        <row r="2770">
          <cell r="E2770" t="str">
            <v>Holy Strength</v>
          </cell>
          <cell r="F2770" t="str">
            <v>Eighth Edition</v>
          </cell>
          <cell r="G2770" t="str">
            <v>C</v>
          </cell>
          <cell r="H2770" t="str">
            <v>Enchantment — Aura</v>
          </cell>
          <cell r="L2770" t="str">
            <v>Enchant creature?Enchanted creature gets +1/+2.</v>
          </cell>
          <cell r="M2770" t="str">
            <v>{W}</v>
          </cell>
          <cell r="O2770">
            <v>1</v>
          </cell>
          <cell r="P2770" t="str">
            <v>W</v>
          </cell>
          <cell r="Q2770" t="str">
            <v>8E</v>
          </cell>
          <cell r="R2770">
            <v>24</v>
          </cell>
        </row>
        <row r="2771">
          <cell r="E2771" t="str">
            <v>Honor Guard</v>
          </cell>
          <cell r="F2771" t="str">
            <v>Eighth Edition</v>
          </cell>
          <cell r="G2771" t="str">
            <v>C</v>
          </cell>
          <cell r="H2771" t="str">
            <v>Creature — Human Soldier</v>
          </cell>
          <cell r="I2771">
            <v>1</v>
          </cell>
          <cell r="J2771">
            <v>1</v>
          </cell>
          <cell r="L2771" t="str">
            <v>{W}: Honor Guard gets +0/+1 until end of turn.</v>
          </cell>
          <cell r="M2771" t="str">
            <v>{W}</v>
          </cell>
          <cell r="O2771">
            <v>1</v>
          </cell>
          <cell r="P2771" t="str">
            <v>W</v>
          </cell>
          <cell r="Q2771" t="str">
            <v>8E</v>
          </cell>
          <cell r="R2771">
            <v>25</v>
          </cell>
        </row>
        <row r="2772">
          <cell r="E2772" t="str">
            <v>Horned Troll</v>
          </cell>
          <cell r="F2772" t="str">
            <v>Eighth Edition</v>
          </cell>
          <cell r="G2772" t="str">
            <v>C</v>
          </cell>
          <cell r="H2772" t="str">
            <v>Creature — Troll</v>
          </cell>
          <cell r="I2772">
            <v>2</v>
          </cell>
          <cell r="J2772">
            <v>2</v>
          </cell>
          <cell r="L2772" t="str">
            <v>{G}: Regenerate Horned Troll.</v>
          </cell>
          <cell r="M2772" t="str">
            <v>{2}{G}</v>
          </cell>
          <cell r="O2772">
            <v>3</v>
          </cell>
          <cell r="P2772" t="str">
            <v>G</v>
          </cell>
          <cell r="Q2772" t="str">
            <v>8E</v>
          </cell>
          <cell r="R2772">
            <v>257</v>
          </cell>
        </row>
        <row r="2773">
          <cell r="E2773" t="str">
            <v>Horned Turtle</v>
          </cell>
          <cell r="F2773" t="str">
            <v>Eighth Edition</v>
          </cell>
          <cell r="G2773" t="str">
            <v>C</v>
          </cell>
          <cell r="H2773" t="str">
            <v>Creature — Turtle</v>
          </cell>
          <cell r="I2773">
            <v>1</v>
          </cell>
          <cell r="J2773">
            <v>4</v>
          </cell>
          <cell r="L2773">
            <v>0</v>
          </cell>
          <cell r="M2773" t="str">
            <v>{2}{U}</v>
          </cell>
          <cell r="O2773">
            <v>3</v>
          </cell>
          <cell r="P2773" t="str">
            <v>U</v>
          </cell>
          <cell r="Q2773" t="str">
            <v>8E</v>
          </cell>
          <cell r="R2773">
            <v>83</v>
          </cell>
        </row>
        <row r="2774">
          <cell r="E2774" t="str">
            <v>Howling Mine</v>
          </cell>
          <cell r="F2774" t="str">
            <v>Eighth Edition</v>
          </cell>
          <cell r="G2774" t="str">
            <v>R</v>
          </cell>
          <cell r="H2774" t="str">
            <v>Artifact</v>
          </cell>
          <cell r="L2774" t="str">
            <v>At the beginning of each player's draw step, if Howling Mine is untapped, that player draws an additional card.</v>
          </cell>
          <cell r="M2774" t="str">
            <v>{2}</v>
          </cell>
          <cell r="O2774">
            <v>2</v>
          </cell>
          <cell r="P2774" t="str">
            <v>A</v>
          </cell>
          <cell r="Q2774" t="str">
            <v>8E</v>
          </cell>
          <cell r="R2774">
            <v>303</v>
          </cell>
        </row>
        <row r="2775">
          <cell r="E2775" t="str">
            <v>Hulking Cyclops</v>
          </cell>
          <cell r="F2775" t="str">
            <v>Eighth Edition</v>
          </cell>
          <cell r="G2775" t="str">
            <v>U</v>
          </cell>
          <cell r="H2775" t="str">
            <v>Creature — Cyclops</v>
          </cell>
          <cell r="I2775">
            <v>5</v>
          </cell>
          <cell r="J2775">
            <v>5</v>
          </cell>
          <cell r="L2775" t="str">
            <v>Hulking Cyclops can't block.</v>
          </cell>
          <cell r="M2775" t="str">
            <v>{3}{R}{R}</v>
          </cell>
          <cell r="O2775">
            <v>5</v>
          </cell>
          <cell r="P2775" t="str">
            <v>R</v>
          </cell>
          <cell r="Q2775" t="str">
            <v>8E</v>
          </cell>
          <cell r="R2775">
            <v>195</v>
          </cell>
        </row>
        <row r="2776">
          <cell r="E2776" t="str">
            <v>Hunted Wumpus</v>
          </cell>
          <cell r="F2776" t="str">
            <v>Eighth Edition</v>
          </cell>
          <cell r="G2776" t="str">
            <v>U</v>
          </cell>
          <cell r="H2776" t="str">
            <v>Creature — Beast</v>
          </cell>
          <cell r="I2776">
            <v>6</v>
          </cell>
          <cell r="J2776">
            <v>6</v>
          </cell>
          <cell r="L2776" t="str">
            <v>When Hunted Wumpus enters the battlefield, each other player may put a creature card from his or her hand onto the battlefield.</v>
          </cell>
          <cell r="M2776" t="str">
            <v>{3}{G}</v>
          </cell>
          <cell r="O2776">
            <v>4</v>
          </cell>
          <cell r="P2776" t="str">
            <v>G</v>
          </cell>
          <cell r="Q2776" t="str">
            <v>8E</v>
          </cell>
          <cell r="R2776">
            <v>258</v>
          </cell>
        </row>
        <row r="2777">
          <cell r="E2777" t="str">
            <v>Index</v>
          </cell>
          <cell r="F2777" t="str">
            <v>Eighth Edition</v>
          </cell>
          <cell r="G2777" t="str">
            <v>C</v>
          </cell>
          <cell r="H2777" t="str">
            <v>Sorcery</v>
          </cell>
          <cell r="L2777" t="str">
            <v>Look at the top five cards of your library, then put them back in any order.</v>
          </cell>
          <cell r="M2777" t="str">
            <v>{U}</v>
          </cell>
          <cell r="O2777">
            <v>1</v>
          </cell>
          <cell r="P2777" t="str">
            <v>U</v>
          </cell>
          <cell r="Q2777" t="str">
            <v>8E</v>
          </cell>
          <cell r="R2777">
            <v>84</v>
          </cell>
        </row>
        <row r="2778">
          <cell r="E2778" t="str">
            <v>Inferno</v>
          </cell>
          <cell r="F2778" t="str">
            <v>Eighth Edition</v>
          </cell>
          <cell r="G2778" t="str">
            <v>R</v>
          </cell>
          <cell r="H2778" t="str">
            <v>Instant</v>
          </cell>
          <cell r="L2778" t="str">
            <v>Inferno deals 6 damage to each creature and each player.</v>
          </cell>
          <cell r="M2778" t="str">
            <v>{5}{R}{R}</v>
          </cell>
          <cell r="O2778">
            <v>7</v>
          </cell>
          <cell r="P2778" t="str">
            <v>R</v>
          </cell>
          <cell r="Q2778" t="str">
            <v>8E</v>
          </cell>
          <cell r="R2778">
            <v>196</v>
          </cell>
        </row>
        <row r="2779">
          <cell r="A2779" t="str">
            <v>YES (Foil)</v>
          </cell>
          <cell r="E2779" t="str">
            <v>Inspiration</v>
          </cell>
          <cell r="F2779" t="str">
            <v>Eighth Edition</v>
          </cell>
          <cell r="G2779" t="str">
            <v>C</v>
          </cell>
          <cell r="H2779" t="str">
            <v>Instant</v>
          </cell>
          <cell r="L2779" t="str">
            <v>Target player draws two cards.</v>
          </cell>
          <cell r="M2779" t="str">
            <v>{3}{U}</v>
          </cell>
          <cell r="O2779">
            <v>4</v>
          </cell>
          <cell r="P2779" t="str">
            <v>U</v>
          </cell>
          <cell r="Q2779" t="str">
            <v>8E</v>
          </cell>
          <cell r="R2779">
            <v>85</v>
          </cell>
        </row>
        <row r="2780">
          <cell r="A2780" t="str">
            <v>Duplicate</v>
          </cell>
          <cell r="E2780" t="str">
            <v>Intrepid Hero</v>
          </cell>
          <cell r="F2780" t="str">
            <v>Eighth Edition</v>
          </cell>
          <cell r="G2780" t="str">
            <v>R</v>
          </cell>
          <cell r="H2780" t="str">
            <v>Creature — Human Soldier</v>
          </cell>
          <cell r="I2780">
            <v>1</v>
          </cell>
          <cell r="J2780">
            <v>1</v>
          </cell>
          <cell r="L2780" t="str">
            <v>{T}: Destroy target creature with power 4 or greater.</v>
          </cell>
          <cell r="M2780" t="str">
            <v>{2}{W}</v>
          </cell>
          <cell r="O2780">
            <v>3</v>
          </cell>
          <cell r="P2780" t="str">
            <v>W</v>
          </cell>
          <cell r="Q2780" t="str">
            <v>8E</v>
          </cell>
          <cell r="R2780">
            <v>26</v>
          </cell>
        </row>
        <row r="2781">
          <cell r="E2781" t="str">
            <v>Intruder Alarm</v>
          </cell>
          <cell r="F2781" t="str">
            <v>Eighth Edition</v>
          </cell>
          <cell r="G2781" t="str">
            <v>R</v>
          </cell>
          <cell r="H2781" t="str">
            <v>Enchantment</v>
          </cell>
          <cell r="L2781" t="str">
            <v>Creatures don't untap during their controllers' untap steps. Whenever a creature enters the battlefield, untap all creatures.</v>
          </cell>
          <cell r="M2781" t="str">
            <v>{2}{U}</v>
          </cell>
          <cell r="O2781">
            <v>3</v>
          </cell>
          <cell r="P2781" t="str">
            <v>U</v>
          </cell>
          <cell r="Q2781" t="str">
            <v>8E</v>
          </cell>
          <cell r="R2781">
            <v>86</v>
          </cell>
        </row>
        <row r="2782">
          <cell r="E2782" t="str">
            <v>Invisibility</v>
          </cell>
          <cell r="F2782" t="str">
            <v>Eighth Edition</v>
          </cell>
          <cell r="G2782" t="str">
            <v>U</v>
          </cell>
          <cell r="H2782" t="str">
            <v>Enchantment — Aura</v>
          </cell>
          <cell r="L2782" t="str">
            <v>Enchant creature?Enchanted creature can't be blocked except by Walls.</v>
          </cell>
          <cell r="M2782" t="str">
            <v>{U}{U}</v>
          </cell>
          <cell r="O2782">
            <v>2</v>
          </cell>
          <cell r="P2782" t="str">
            <v>U</v>
          </cell>
          <cell r="Q2782" t="str">
            <v>8E</v>
          </cell>
          <cell r="R2782">
            <v>87</v>
          </cell>
        </row>
        <row r="2783">
          <cell r="E2783" t="str">
            <v>Iron Star</v>
          </cell>
          <cell r="F2783" t="str">
            <v>Eighth Edition</v>
          </cell>
          <cell r="G2783" t="str">
            <v>U</v>
          </cell>
          <cell r="H2783" t="str">
            <v>Artifact</v>
          </cell>
          <cell r="L2783" t="str">
            <v>Whenever a player casts a red spell, you may pay {1}. If you do, you gain 1 life.</v>
          </cell>
          <cell r="M2783" t="str">
            <v>{1}</v>
          </cell>
          <cell r="O2783">
            <v>1</v>
          </cell>
          <cell r="P2783" t="str">
            <v>A</v>
          </cell>
          <cell r="Q2783" t="str">
            <v>8E</v>
          </cell>
          <cell r="R2783">
            <v>304</v>
          </cell>
        </row>
        <row r="2784">
          <cell r="E2784" t="str">
            <v>Island</v>
          </cell>
          <cell r="F2784" t="str">
            <v>Eighth Edition</v>
          </cell>
          <cell r="G2784" t="str">
            <v>C</v>
          </cell>
          <cell r="H2784" t="str">
            <v>Basic Land — Island</v>
          </cell>
          <cell r="L2784" t="str">
            <v>{U}</v>
          </cell>
          <cell r="N2784" t="str">
            <v>{U}</v>
          </cell>
          <cell r="O2784">
            <v>0</v>
          </cell>
          <cell r="P2784" t="str">
            <v>L</v>
          </cell>
          <cell r="Q2784" t="str">
            <v>8E</v>
          </cell>
          <cell r="R2784">
            <v>335</v>
          </cell>
        </row>
        <row r="2785">
          <cell r="E2785" t="str">
            <v>Ivory Cup</v>
          </cell>
          <cell r="F2785" t="str">
            <v>Eighth Edition</v>
          </cell>
          <cell r="G2785" t="str">
            <v>U</v>
          </cell>
          <cell r="H2785" t="str">
            <v>Artifact</v>
          </cell>
          <cell r="L2785" t="str">
            <v>Whenever a player casts a white spell, you may pay {1}. If you do, you gain 1 life.</v>
          </cell>
          <cell r="M2785" t="str">
            <v>{1}</v>
          </cell>
          <cell r="O2785">
            <v>1</v>
          </cell>
          <cell r="P2785" t="str">
            <v>A</v>
          </cell>
          <cell r="Q2785" t="str">
            <v>8E</v>
          </cell>
          <cell r="R2785">
            <v>305</v>
          </cell>
        </row>
        <row r="2786">
          <cell r="A2786" t="str">
            <v>YES</v>
          </cell>
          <cell r="E2786" t="str">
            <v>Ivory Mask</v>
          </cell>
          <cell r="F2786" t="str">
            <v>Eighth Edition</v>
          </cell>
          <cell r="G2786" t="str">
            <v>R</v>
          </cell>
          <cell r="H2786" t="str">
            <v>Enchantment</v>
          </cell>
          <cell r="L2786" t="str">
            <v>You have shroud.</v>
          </cell>
          <cell r="M2786" t="str">
            <v>{2}{W}{W}</v>
          </cell>
          <cell r="O2786">
            <v>4</v>
          </cell>
          <cell r="P2786" t="str">
            <v>W</v>
          </cell>
          <cell r="Q2786" t="str">
            <v>8E</v>
          </cell>
          <cell r="R2786">
            <v>27</v>
          </cell>
        </row>
        <row r="2787">
          <cell r="E2787" t="str">
            <v>Jayemdae Tome</v>
          </cell>
          <cell r="F2787" t="str">
            <v>Eighth Edition</v>
          </cell>
          <cell r="G2787" t="str">
            <v>R</v>
          </cell>
          <cell r="H2787" t="str">
            <v>Artifact</v>
          </cell>
          <cell r="L2787" t="str">
            <v>{4}, {T}: Draw a card.</v>
          </cell>
          <cell r="M2787" t="str">
            <v>{4}</v>
          </cell>
          <cell r="O2787">
            <v>4</v>
          </cell>
          <cell r="P2787" t="str">
            <v>A</v>
          </cell>
          <cell r="Q2787" t="str">
            <v>8E</v>
          </cell>
          <cell r="R2787">
            <v>306</v>
          </cell>
        </row>
        <row r="2788">
          <cell r="E2788" t="str">
            <v>Karma</v>
          </cell>
          <cell r="F2788" t="str">
            <v>Eighth Edition</v>
          </cell>
          <cell r="G2788" t="str">
            <v>U</v>
          </cell>
          <cell r="H2788" t="str">
            <v>Enchantment</v>
          </cell>
          <cell r="L2788" t="str">
            <v>At the beginning of each player's upkeep, Karma deals damage to that player equal to the number of Swamps he or she controls.</v>
          </cell>
          <cell r="M2788" t="str">
            <v>{2}{W}{W}</v>
          </cell>
          <cell r="O2788">
            <v>4</v>
          </cell>
          <cell r="P2788" t="str">
            <v>W</v>
          </cell>
          <cell r="Q2788" t="str">
            <v>8E</v>
          </cell>
          <cell r="R2788">
            <v>28</v>
          </cell>
        </row>
        <row r="2789">
          <cell r="A2789" t="str">
            <v>YES</v>
          </cell>
          <cell r="E2789" t="str">
            <v>Larceny</v>
          </cell>
          <cell r="F2789" t="str">
            <v>Eighth Edition</v>
          </cell>
          <cell r="G2789" t="str">
            <v>R</v>
          </cell>
          <cell r="H2789" t="str">
            <v>Enchantment</v>
          </cell>
          <cell r="L2789" t="str">
            <v>Whenever a creature you control deals combat damage to a player, that player discards a card.</v>
          </cell>
          <cell r="M2789" t="str">
            <v>{3}{B}{B}</v>
          </cell>
          <cell r="O2789">
            <v>5</v>
          </cell>
          <cell r="P2789" t="str">
            <v>B</v>
          </cell>
          <cell r="Q2789" t="str">
            <v>8E</v>
          </cell>
          <cell r="R2789">
            <v>139</v>
          </cell>
        </row>
        <row r="2790">
          <cell r="A2790" t="str">
            <v>Promo</v>
          </cell>
          <cell r="E2790" t="str">
            <v>Lava Axe</v>
          </cell>
          <cell r="F2790" t="str">
            <v>Eighth Edition</v>
          </cell>
          <cell r="G2790" t="str">
            <v>C</v>
          </cell>
          <cell r="H2790" t="str">
            <v>Sorcery</v>
          </cell>
          <cell r="L2790" t="str">
            <v>Lava Axe deals 5 damage to target player.</v>
          </cell>
          <cell r="M2790" t="str">
            <v>{4}{R}</v>
          </cell>
          <cell r="O2790">
            <v>5</v>
          </cell>
          <cell r="P2790" t="str">
            <v>R</v>
          </cell>
          <cell r="Q2790" t="str">
            <v>8E</v>
          </cell>
          <cell r="R2790">
            <v>197</v>
          </cell>
        </row>
        <row r="2791">
          <cell r="E2791" t="str">
            <v>Lava Hounds</v>
          </cell>
          <cell r="F2791" t="str">
            <v>Eighth Edition</v>
          </cell>
          <cell r="G2791" t="str">
            <v>R</v>
          </cell>
          <cell r="H2791" t="str">
            <v>Creature — Hound</v>
          </cell>
          <cell r="I2791">
            <v>4</v>
          </cell>
          <cell r="J2791">
            <v>4</v>
          </cell>
          <cell r="L2791" t="str">
            <v>Haste?When Lava Hounds enters the battlefield, it deals 4 damage to you.</v>
          </cell>
          <cell r="M2791" t="str">
            <v>{2}{R}{R}</v>
          </cell>
          <cell r="O2791">
            <v>4</v>
          </cell>
          <cell r="P2791" t="str">
            <v>R</v>
          </cell>
          <cell r="Q2791" t="str">
            <v>8E</v>
          </cell>
          <cell r="R2791">
            <v>198</v>
          </cell>
        </row>
        <row r="2792">
          <cell r="E2792" t="str">
            <v>Lesser Gargadon</v>
          </cell>
          <cell r="F2792" t="str">
            <v>Eighth Edition</v>
          </cell>
          <cell r="G2792" t="str">
            <v>U</v>
          </cell>
          <cell r="H2792" t="str">
            <v>Creature — Beast</v>
          </cell>
          <cell r="I2792">
            <v>6</v>
          </cell>
          <cell r="J2792">
            <v>4</v>
          </cell>
          <cell r="L2792" t="str">
            <v>Whenever Lesser Gargadon attacks or blocks, sacrifice a land.</v>
          </cell>
          <cell r="M2792" t="str">
            <v>{2}{R}{R}</v>
          </cell>
          <cell r="O2792">
            <v>4</v>
          </cell>
          <cell r="P2792" t="str">
            <v>R</v>
          </cell>
          <cell r="Q2792" t="str">
            <v>8E</v>
          </cell>
          <cell r="R2792">
            <v>199</v>
          </cell>
        </row>
        <row r="2793">
          <cell r="E2793" t="str">
            <v>Lhurgoyf</v>
          </cell>
          <cell r="F2793" t="str">
            <v>Eighth Edition</v>
          </cell>
          <cell r="G2793" t="str">
            <v>R</v>
          </cell>
          <cell r="H2793" t="str">
            <v>Creature — Lhurgoyf</v>
          </cell>
          <cell r="I2793" t="str">
            <v>*</v>
          </cell>
          <cell r="J2793" t="str">
            <v>1+*</v>
          </cell>
          <cell r="L2793" t="str">
            <v>Lhurgoyf's power is equal to the number of creature cards in all graveyards and its toughness is equal to that number plus 1.</v>
          </cell>
          <cell r="M2793" t="str">
            <v>{2}{G}{G}</v>
          </cell>
          <cell r="O2793">
            <v>4</v>
          </cell>
          <cell r="P2793" t="str">
            <v>G</v>
          </cell>
          <cell r="Q2793" t="str">
            <v>8E</v>
          </cell>
          <cell r="R2793">
            <v>259</v>
          </cell>
        </row>
        <row r="2794">
          <cell r="E2794" t="str">
            <v>Lightning Blast</v>
          </cell>
          <cell r="F2794" t="str">
            <v>Eighth Edition</v>
          </cell>
          <cell r="G2794" t="str">
            <v>U</v>
          </cell>
          <cell r="H2794" t="str">
            <v>Instant</v>
          </cell>
          <cell r="L2794" t="str">
            <v>Lightning Blast deals 4 damage to target creature or player.</v>
          </cell>
          <cell r="M2794" t="str">
            <v>{3}{R}</v>
          </cell>
          <cell r="O2794">
            <v>4</v>
          </cell>
          <cell r="P2794" t="str">
            <v>R</v>
          </cell>
          <cell r="Q2794" t="str">
            <v>8E</v>
          </cell>
          <cell r="R2794">
            <v>200</v>
          </cell>
        </row>
        <row r="2795">
          <cell r="E2795" t="str">
            <v>Lightning Elemental</v>
          </cell>
          <cell r="F2795" t="str">
            <v>Eighth Edition</v>
          </cell>
          <cell r="G2795" t="str">
            <v>C</v>
          </cell>
          <cell r="H2795" t="str">
            <v>Creature — Elemental</v>
          </cell>
          <cell r="I2795">
            <v>4</v>
          </cell>
          <cell r="J2795">
            <v>1</v>
          </cell>
          <cell r="L2795" t="str">
            <v>Haste #_(This creature can attack and {T} as soon as it comes under your control.)_#</v>
          </cell>
          <cell r="M2795" t="str">
            <v>{3}{R}</v>
          </cell>
          <cell r="O2795">
            <v>4</v>
          </cell>
          <cell r="P2795" t="str">
            <v>R</v>
          </cell>
          <cell r="Q2795" t="str">
            <v>8E</v>
          </cell>
          <cell r="R2795">
            <v>201</v>
          </cell>
        </row>
        <row r="2796">
          <cell r="E2796" t="str">
            <v>Living Terrain</v>
          </cell>
          <cell r="F2796" t="str">
            <v>Eighth Edition</v>
          </cell>
          <cell r="G2796" t="str">
            <v>U</v>
          </cell>
          <cell r="H2796" t="str">
            <v>Enchantment — Aura</v>
          </cell>
          <cell r="L2796" t="str">
            <v>Enchant land?Enchanted land is a 5/6 green Treefolk creature that's still a land.</v>
          </cell>
          <cell r="M2796" t="str">
            <v>{2}{G}{G}</v>
          </cell>
          <cell r="O2796">
            <v>4</v>
          </cell>
          <cell r="P2796" t="str">
            <v>G</v>
          </cell>
          <cell r="Q2796" t="str">
            <v>8E</v>
          </cell>
          <cell r="R2796">
            <v>260</v>
          </cell>
        </row>
        <row r="2797">
          <cell r="E2797" t="str">
            <v>Llanowar Behemoth</v>
          </cell>
          <cell r="F2797" t="str">
            <v>Eighth Edition</v>
          </cell>
          <cell r="G2797" t="str">
            <v>U</v>
          </cell>
          <cell r="H2797" t="str">
            <v>Creature — Elemental</v>
          </cell>
          <cell r="I2797">
            <v>4</v>
          </cell>
          <cell r="J2797">
            <v>4</v>
          </cell>
          <cell r="L2797" t="str">
            <v>Tap an untapped creature you control: Llanowar Behemoth gets +1/+1 until end of turn.</v>
          </cell>
          <cell r="M2797" t="str">
            <v>{3}{G}{G}</v>
          </cell>
          <cell r="O2797">
            <v>5</v>
          </cell>
          <cell r="P2797" t="str">
            <v>G</v>
          </cell>
          <cell r="Q2797" t="str">
            <v>8E</v>
          </cell>
          <cell r="R2797">
            <v>261</v>
          </cell>
        </row>
        <row r="2798">
          <cell r="E2798" t="str">
            <v>Lone Wolf</v>
          </cell>
          <cell r="F2798" t="str">
            <v>Eighth Edition</v>
          </cell>
          <cell r="G2798" t="str">
            <v>C</v>
          </cell>
          <cell r="H2798" t="str">
            <v>Creature — Wolf</v>
          </cell>
          <cell r="I2798">
            <v>2</v>
          </cell>
          <cell r="J2798">
            <v>2</v>
          </cell>
          <cell r="L2798" t="str">
            <v>You may have Lone Wolf assign its combat damage as though it weren't blocked.</v>
          </cell>
          <cell r="M2798" t="str">
            <v>{2}{G}</v>
          </cell>
          <cell r="O2798">
            <v>3</v>
          </cell>
          <cell r="P2798" t="str">
            <v>G</v>
          </cell>
          <cell r="Q2798" t="str">
            <v>8E</v>
          </cell>
          <cell r="R2798">
            <v>262</v>
          </cell>
        </row>
        <row r="2799">
          <cell r="A2799" t="str">
            <v>Duplicate</v>
          </cell>
          <cell r="E2799" t="str">
            <v>Looming Shade</v>
          </cell>
          <cell r="F2799" t="str">
            <v>Eighth Edition</v>
          </cell>
          <cell r="G2799" t="str">
            <v>C</v>
          </cell>
          <cell r="H2799" t="str">
            <v>Creature — Shade</v>
          </cell>
          <cell r="I2799">
            <v>1</v>
          </cell>
          <cell r="J2799">
            <v>1</v>
          </cell>
          <cell r="L2799" t="str">
            <v>{B}: Looming Shade gets +1/+1 until end of turn.</v>
          </cell>
          <cell r="M2799" t="str">
            <v>{2}{B}</v>
          </cell>
          <cell r="O2799">
            <v>3</v>
          </cell>
          <cell r="P2799" t="str">
            <v>B</v>
          </cell>
          <cell r="Q2799" t="str">
            <v>8E</v>
          </cell>
          <cell r="R2799">
            <v>140</v>
          </cell>
        </row>
        <row r="2800">
          <cell r="E2800" t="str">
            <v>Lord of the Undead</v>
          </cell>
          <cell r="F2800" t="str">
            <v>Eighth Edition</v>
          </cell>
          <cell r="G2800" t="str">
            <v>R</v>
          </cell>
          <cell r="H2800" t="str">
            <v>Creature — Zombie</v>
          </cell>
          <cell r="I2800">
            <v>2</v>
          </cell>
          <cell r="J2800">
            <v>2</v>
          </cell>
          <cell r="L2800" t="str">
            <v>Other Zombie creatures get +1/+1. {1}{B}, {T}: Return target Zombie card from your graveyard to your hand.</v>
          </cell>
          <cell r="M2800" t="str">
            <v>{1}{B}{B}</v>
          </cell>
          <cell r="O2800">
            <v>3</v>
          </cell>
          <cell r="P2800" t="str">
            <v>B</v>
          </cell>
          <cell r="Q2800" t="str">
            <v>8E</v>
          </cell>
          <cell r="R2800">
            <v>141</v>
          </cell>
        </row>
        <row r="2801">
          <cell r="E2801" t="str">
            <v>Lure</v>
          </cell>
          <cell r="F2801" t="str">
            <v>Eighth Edition</v>
          </cell>
          <cell r="G2801" t="str">
            <v>U</v>
          </cell>
          <cell r="H2801" t="str">
            <v>Enchantment — Aura</v>
          </cell>
          <cell r="L2801" t="str">
            <v>Enchant creature?All creatures able to block enchanted creature do so.</v>
          </cell>
          <cell r="M2801" t="str">
            <v>{1}{G}{G}</v>
          </cell>
          <cell r="O2801">
            <v>3</v>
          </cell>
          <cell r="P2801" t="str">
            <v>G</v>
          </cell>
          <cell r="Q2801" t="str">
            <v>8E</v>
          </cell>
          <cell r="R2801">
            <v>263</v>
          </cell>
        </row>
        <row r="2802">
          <cell r="E2802" t="str">
            <v>Maggot Carrier</v>
          </cell>
          <cell r="F2802" t="str">
            <v>Eighth Edition</v>
          </cell>
          <cell r="G2802" t="str">
            <v>C</v>
          </cell>
          <cell r="H2802" t="str">
            <v>Creature — Zombie</v>
          </cell>
          <cell r="I2802">
            <v>1</v>
          </cell>
          <cell r="J2802">
            <v>1</v>
          </cell>
          <cell r="L2802" t="str">
            <v>When Maggot Carrier enters the battlefield, each player loses 1 life.</v>
          </cell>
          <cell r="M2802" t="str">
            <v>{B}</v>
          </cell>
          <cell r="O2802">
            <v>1</v>
          </cell>
          <cell r="P2802" t="str">
            <v>B</v>
          </cell>
          <cell r="Q2802" t="str">
            <v>8E</v>
          </cell>
          <cell r="R2802">
            <v>142</v>
          </cell>
        </row>
        <row r="2803">
          <cell r="E2803" t="str">
            <v>Mahamoti Djinn</v>
          </cell>
          <cell r="F2803" t="str">
            <v>Eighth Edition</v>
          </cell>
          <cell r="G2803" t="str">
            <v>R</v>
          </cell>
          <cell r="H2803" t="str">
            <v>Creature — Djinn</v>
          </cell>
          <cell r="I2803">
            <v>5</v>
          </cell>
          <cell r="J2803">
            <v>6</v>
          </cell>
          <cell r="L2803" t="str">
            <v>Flying #_(This creature can't be blocked except by creatures with flying or reach.)_#</v>
          </cell>
          <cell r="M2803" t="str">
            <v>{4}{U}{U}</v>
          </cell>
          <cell r="O2803">
            <v>6</v>
          </cell>
          <cell r="P2803" t="str">
            <v>U</v>
          </cell>
          <cell r="Q2803" t="str">
            <v>8E</v>
          </cell>
          <cell r="R2803">
            <v>88</v>
          </cell>
        </row>
        <row r="2804">
          <cell r="E2804" t="str">
            <v>Mana Clash</v>
          </cell>
          <cell r="F2804" t="str">
            <v>Eighth Edition</v>
          </cell>
          <cell r="G2804" t="str">
            <v>R</v>
          </cell>
          <cell r="H2804" t="str">
            <v>Sorcery</v>
          </cell>
          <cell r="L2804" t="str">
            <v>You and target opponent each flip a coin. Mana Clash deals 1 damage to each player whose coin comes up tails. Repeat this process until both players' coins come up heads on the same flip.</v>
          </cell>
          <cell r="M2804" t="str">
            <v>{R}</v>
          </cell>
          <cell r="O2804">
            <v>1</v>
          </cell>
          <cell r="P2804" t="str">
            <v>R</v>
          </cell>
          <cell r="Q2804" t="str">
            <v>8E</v>
          </cell>
          <cell r="R2804">
            <v>202</v>
          </cell>
        </row>
        <row r="2805">
          <cell r="A2805" t="str">
            <v>Promo</v>
          </cell>
          <cell r="E2805" t="str">
            <v>Mana Leak</v>
          </cell>
          <cell r="F2805" t="str">
            <v>Eighth Edition</v>
          </cell>
          <cell r="G2805" t="str">
            <v>C</v>
          </cell>
          <cell r="H2805" t="str">
            <v>Instant</v>
          </cell>
          <cell r="L2805" t="str">
            <v>Counter target spell unless its controller pays {3}.</v>
          </cell>
          <cell r="M2805" t="str">
            <v>{1}{U}</v>
          </cell>
          <cell r="O2805">
            <v>2</v>
          </cell>
          <cell r="P2805" t="str">
            <v>U</v>
          </cell>
          <cell r="Q2805" t="str">
            <v>8E</v>
          </cell>
          <cell r="R2805">
            <v>89</v>
          </cell>
        </row>
        <row r="2806">
          <cell r="E2806" t="str">
            <v>Maro</v>
          </cell>
          <cell r="F2806" t="str">
            <v>Eighth Edition</v>
          </cell>
          <cell r="G2806" t="str">
            <v>R</v>
          </cell>
          <cell r="H2806" t="str">
            <v>Creature — Elemental</v>
          </cell>
          <cell r="I2806" t="str">
            <v>*</v>
          </cell>
          <cell r="J2806" t="str">
            <v>*</v>
          </cell>
          <cell r="L2806" t="str">
            <v>Maro's power and toughness are each equal to the number of cards in your hand.</v>
          </cell>
          <cell r="M2806" t="str">
            <v>{2}{G}{G}</v>
          </cell>
          <cell r="O2806">
            <v>4</v>
          </cell>
          <cell r="P2806" t="str">
            <v>G</v>
          </cell>
          <cell r="Q2806" t="str">
            <v>8E</v>
          </cell>
          <cell r="R2806">
            <v>264</v>
          </cell>
        </row>
        <row r="2807">
          <cell r="E2807" t="str">
            <v>Master Decoy</v>
          </cell>
          <cell r="F2807" t="str">
            <v>Eighth Edition</v>
          </cell>
          <cell r="G2807" t="str">
            <v>C</v>
          </cell>
          <cell r="H2807" t="str">
            <v>Creature — Human Soldier</v>
          </cell>
          <cell r="I2807">
            <v>1</v>
          </cell>
          <cell r="J2807">
            <v>2</v>
          </cell>
          <cell r="L2807" t="str">
            <v>{W}, {T}: Tap target creature.</v>
          </cell>
          <cell r="M2807" t="str">
            <v>{1}{W}</v>
          </cell>
          <cell r="O2807">
            <v>2</v>
          </cell>
          <cell r="P2807" t="str">
            <v>W</v>
          </cell>
          <cell r="Q2807" t="str">
            <v>8E</v>
          </cell>
          <cell r="R2807">
            <v>29</v>
          </cell>
        </row>
        <row r="2808">
          <cell r="E2808" t="str">
            <v>Master Healer</v>
          </cell>
          <cell r="F2808" t="str">
            <v>Eighth Edition</v>
          </cell>
          <cell r="G2808" t="str">
            <v>R</v>
          </cell>
          <cell r="H2808" t="str">
            <v>Creature — Human Cleric</v>
          </cell>
          <cell r="I2808">
            <v>1</v>
          </cell>
          <cell r="J2808">
            <v>4</v>
          </cell>
          <cell r="L2808" t="str">
            <v>{T}: Prevent the next 4 damage that would be dealt to target creature or player this turn.</v>
          </cell>
          <cell r="M2808" t="str">
            <v>{4}{W}</v>
          </cell>
          <cell r="O2808">
            <v>5</v>
          </cell>
          <cell r="P2808" t="str">
            <v>W</v>
          </cell>
          <cell r="Q2808" t="str">
            <v>8E</v>
          </cell>
          <cell r="R2808">
            <v>30</v>
          </cell>
        </row>
        <row r="2809">
          <cell r="A2809" t="str">
            <v>Duplicate</v>
          </cell>
          <cell r="E2809" t="str">
            <v>Megrim</v>
          </cell>
          <cell r="F2809" t="str">
            <v>Eighth Edition</v>
          </cell>
          <cell r="G2809" t="str">
            <v>U</v>
          </cell>
          <cell r="H2809" t="str">
            <v>Enchantment</v>
          </cell>
          <cell r="L2809" t="str">
            <v>Whenever an opponent discards a card, Megrim deals 2 damage to that player.</v>
          </cell>
          <cell r="M2809" t="str">
            <v>{2}{B}</v>
          </cell>
          <cell r="O2809">
            <v>3</v>
          </cell>
          <cell r="P2809" t="str">
            <v>B</v>
          </cell>
          <cell r="Q2809" t="str">
            <v>8E</v>
          </cell>
          <cell r="R2809">
            <v>143</v>
          </cell>
        </row>
        <row r="2810">
          <cell r="E2810" t="str">
            <v>Merchant of Secrets</v>
          </cell>
          <cell r="F2810" t="str">
            <v>Eighth Edition</v>
          </cell>
          <cell r="G2810" t="str">
            <v>C</v>
          </cell>
          <cell r="H2810" t="str">
            <v>Creature — Human Wizard</v>
          </cell>
          <cell r="I2810">
            <v>1</v>
          </cell>
          <cell r="J2810">
            <v>1</v>
          </cell>
          <cell r="L2810" t="str">
            <v>When Merchant of Secrets enters the battlefield, draw a card.</v>
          </cell>
          <cell r="M2810" t="str">
            <v>{2}{U}</v>
          </cell>
          <cell r="O2810">
            <v>3</v>
          </cell>
          <cell r="P2810" t="str">
            <v>U</v>
          </cell>
          <cell r="Q2810" t="str">
            <v>8E</v>
          </cell>
          <cell r="R2810">
            <v>90</v>
          </cell>
        </row>
        <row r="2811">
          <cell r="A2811" t="str">
            <v>Duplicate</v>
          </cell>
          <cell r="E2811" t="str">
            <v>Merchant Scroll</v>
          </cell>
          <cell r="F2811" t="str">
            <v>Eighth Edition</v>
          </cell>
          <cell r="G2811" t="str">
            <v>U</v>
          </cell>
          <cell r="H2811" t="str">
            <v>Sorcery</v>
          </cell>
          <cell r="L2811" t="str">
            <v>Search your library for a blue instant card, reveal that card, and put it into your hand. Then shuffle your library.</v>
          </cell>
          <cell r="M2811" t="str">
            <v>{1}{U}</v>
          </cell>
          <cell r="O2811">
            <v>2</v>
          </cell>
          <cell r="P2811" t="str">
            <v>U</v>
          </cell>
          <cell r="Q2811" t="str">
            <v>8E</v>
          </cell>
          <cell r="R2811">
            <v>91</v>
          </cell>
        </row>
        <row r="2812">
          <cell r="E2812" t="str">
            <v>Might of Oaks</v>
          </cell>
          <cell r="F2812" t="str">
            <v>Eighth Edition</v>
          </cell>
          <cell r="G2812" t="str">
            <v>R</v>
          </cell>
          <cell r="H2812" t="str">
            <v>Instant</v>
          </cell>
          <cell r="L2812" t="str">
            <v>Target creature gets +7/+7 until end of turn.</v>
          </cell>
          <cell r="M2812" t="str">
            <v>{3}{G}</v>
          </cell>
          <cell r="O2812">
            <v>4</v>
          </cell>
          <cell r="P2812" t="str">
            <v>G</v>
          </cell>
          <cell r="Q2812" t="str">
            <v>8E</v>
          </cell>
          <cell r="R2812">
            <v>265</v>
          </cell>
        </row>
        <row r="2813">
          <cell r="E2813" t="str">
            <v>Millstone</v>
          </cell>
          <cell r="F2813" t="str">
            <v>Eighth Edition</v>
          </cell>
          <cell r="G2813" t="str">
            <v>R</v>
          </cell>
          <cell r="H2813" t="str">
            <v>Artifact</v>
          </cell>
          <cell r="L2813" t="str">
            <v>{2}, {T}: Target player puts the top two cards of his or her library into his or her graveyard.</v>
          </cell>
          <cell r="M2813" t="str">
            <v>{2}</v>
          </cell>
          <cell r="O2813">
            <v>2</v>
          </cell>
          <cell r="P2813" t="str">
            <v>A</v>
          </cell>
          <cell r="Q2813" t="str">
            <v>8E</v>
          </cell>
          <cell r="R2813">
            <v>307</v>
          </cell>
        </row>
        <row r="2814">
          <cell r="E2814" t="str">
            <v>Mind Bend</v>
          </cell>
          <cell r="F2814" t="str">
            <v>Eighth Edition</v>
          </cell>
          <cell r="G2814" t="str">
            <v>R</v>
          </cell>
          <cell r="H2814" t="str">
            <v>Instant</v>
          </cell>
          <cell r="L2814" t="str">
            <v>Change the text of target permanent by replacing all instances of one color word with another or one basic land type with another. #_(For example, you may change "nonblack creature" to "nongreen creature" or "forestwalk" to "islandwalk." This effect lasts indefinitely.)_#</v>
          </cell>
          <cell r="M2814" t="str">
            <v>{U}</v>
          </cell>
          <cell r="O2814">
            <v>1</v>
          </cell>
          <cell r="P2814" t="str">
            <v>U</v>
          </cell>
          <cell r="Q2814" t="str">
            <v>8E</v>
          </cell>
          <cell r="R2814">
            <v>92</v>
          </cell>
        </row>
        <row r="2815">
          <cell r="A2815" t="str">
            <v>Duplicate</v>
          </cell>
          <cell r="E2815" t="str">
            <v>Mind Rot</v>
          </cell>
          <cell r="F2815" t="str">
            <v>Eighth Edition</v>
          </cell>
          <cell r="G2815" t="str">
            <v>C</v>
          </cell>
          <cell r="H2815" t="str">
            <v>Sorcery</v>
          </cell>
          <cell r="L2815" t="str">
            <v>Target player discards two cards.</v>
          </cell>
          <cell r="M2815" t="str">
            <v>{2}{B}</v>
          </cell>
          <cell r="O2815">
            <v>3</v>
          </cell>
          <cell r="P2815" t="str">
            <v>B</v>
          </cell>
          <cell r="Q2815" t="str">
            <v>8E</v>
          </cell>
          <cell r="R2815">
            <v>144</v>
          </cell>
        </row>
        <row r="2816">
          <cell r="A2816" t="str">
            <v>Duplicate</v>
          </cell>
          <cell r="E2816" t="str">
            <v>Mind Slash</v>
          </cell>
          <cell r="F2816" t="str">
            <v>Eighth Edition</v>
          </cell>
          <cell r="G2816" t="str">
            <v>U</v>
          </cell>
          <cell r="H2816" t="str">
            <v>Enchantment</v>
          </cell>
          <cell r="L2816" t="str">
            <v>{B}, Sacrifice a creature: Target opponent reveals his or her hand. You choose a card from it. That player discards that card. Activate this ability only any time you could cast a sorcery.</v>
          </cell>
          <cell r="M2816" t="str">
            <v>{1}{B}{B}</v>
          </cell>
          <cell r="O2816">
            <v>3</v>
          </cell>
          <cell r="P2816" t="str">
            <v>B</v>
          </cell>
          <cell r="Q2816" t="str">
            <v>8E</v>
          </cell>
          <cell r="R2816">
            <v>145</v>
          </cell>
        </row>
        <row r="2817">
          <cell r="A2817" t="str">
            <v>Duplicate</v>
          </cell>
          <cell r="E2817" t="str">
            <v>Mind Sludge</v>
          </cell>
          <cell r="F2817" t="str">
            <v>Eighth Edition</v>
          </cell>
          <cell r="G2817" t="str">
            <v>U</v>
          </cell>
          <cell r="H2817" t="str">
            <v>Sorcery</v>
          </cell>
          <cell r="L2817" t="str">
            <v>Target player discards a card for each Swamp you control.</v>
          </cell>
          <cell r="M2817" t="str">
            <v>{4}{B}</v>
          </cell>
          <cell r="O2817">
            <v>5</v>
          </cell>
          <cell r="P2817" t="str">
            <v>B</v>
          </cell>
          <cell r="Q2817" t="str">
            <v>8E</v>
          </cell>
          <cell r="R2817">
            <v>146</v>
          </cell>
        </row>
        <row r="2818">
          <cell r="E2818" t="str">
            <v>Mogg Sentry</v>
          </cell>
          <cell r="F2818" t="str">
            <v>Eighth Edition</v>
          </cell>
          <cell r="G2818" t="str">
            <v>R</v>
          </cell>
          <cell r="H2818" t="str">
            <v>Creature — Goblin Warrior</v>
          </cell>
          <cell r="I2818">
            <v>1</v>
          </cell>
          <cell r="J2818">
            <v>1</v>
          </cell>
          <cell r="L2818" t="str">
            <v>Whenever an opponent casts a spell, Mogg Sentry gets +2/+2 until end of turn.</v>
          </cell>
          <cell r="M2818" t="str">
            <v>{R}</v>
          </cell>
          <cell r="O2818">
            <v>1</v>
          </cell>
          <cell r="P2818" t="str">
            <v>R</v>
          </cell>
          <cell r="Q2818" t="str">
            <v>8E</v>
          </cell>
          <cell r="R2818">
            <v>203</v>
          </cell>
        </row>
        <row r="2819">
          <cell r="E2819" t="str">
            <v>Monstrous Growth</v>
          </cell>
          <cell r="F2819" t="str">
            <v>Eighth Edition</v>
          </cell>
          <cell r="G2819" t="str">
            <v>C</v>
          </cell>
          <cell r="H2819" t="str">
            <v>Sorcery</v>
          </cell>
          <cell r="L2819" t="str">
            <v>Target creature gets +4/+4 until end of turn.</v>
          </cell>
          <cell r="M2819" t="str">
            <v>{1}{G}</v>
          </cell>
          <cell r="O2819">
            <v>2</v>
          </cell>
          <cell r="P2819" t="str">
            <v>G</v>
          </cell>
          <cell r="Q2819" t="str">
            <v>8E</v>
          </cell>
          <cell r="R2819">
            <v>266</v>
          </cell>
        </row>
        <row r="2820">
          <cell r="E2820" t="str">
            <v>Moss Monster</v>
          </cell>
          <cell r="F2820" t="str">
            <v>Eighth Edition</v>
          </cell>
          <cell r="G2820" t="str">
            <v>C</v>
          </cell>
          <cell r="H2820" t="str">
            <v>Creature — Elemental</v>
          </cell>
          <cell r="I2820">
            <v>3</v>
          </cell>
          <cell r="J2820">
            <v>6</v>
          </cell>
          <cell r="L2820">
            <v>0</v>
          </cell>
          <cell r="M2820" t="str">
            <v>{3}{G}{G}</v>
          </cell>
          <cell r="O2820">
            <v>5</v>
          </cell>
          <cell r="P2820" t="str">
            <v>G</v>
          </cell>
          <cell r="Q2820" t="str">
            <v>8E</v>
          </cell>
          <cell r="R2820">
            <v>267</v>
          </cell>
        </row>
        <row r="2821">
          <cell r="E2821" t="str">
            <v>Mountain</v>
          </cell>
          <cell r="F2821" t="str">
            <v>Eighth Edition</v>
          </cell>
          <cell r="G2821" t="str">
            <v>C</v>
          </cell>
          <cell r="H2821" t="str">
            <v>Basic Land — Mountain</v>
          </cell>
          <cell r="L2821" t="str">
            <v>{R}</v>
          </cell>
          <cell r="N2821" t="str">
            <v>{R}</v>
          </cell>
          <cell r="O2821">
            <v>0</v>
          </cell>
          <cell r="P2821" t="str">
            <v>L</v>
          </cell>
          <cell r="Q2821" t="str">
            <v>8E</v>
          </cell>
          <cell r="R2821">
            <v>344</v>
          </cell>
        </row>
        <row r="2822">
          <cell r="E2822" t="str">
            <v>Murderous Betrayal</v>
          </cell>
          <cell r="F2822" t="str">
            <v>Eighth Edition</v>
          </cell>
          <cell r="G2822" t="str">
            <v>R</v>
          </cell>
          <cell r="H2822" t="str">
            <v>Enchantment</v>
          </cell>
          <cell r="L2822" t="str">
            <v>{B}{B}, Pay half your life, rounded up: Destroy target nonblack creature. It can't be regenerated.</v>
          </cell>
          <cell r="M2822" t="str">
            <v>{B}{B}{B}</v>
          </cell>
          <cell r="O2822">
            <v>3</v>
          </cell>
          <cell r="P2822" t="str">
            <v>B</v>
          </cell>
          <cell r="Q2822" t="str">
            <v>8E</v>
          </cell>
          <cell r="R2822">
            <v>147</v>
          </cell>
        </row>
        <row r="2823">
          <cell r="E2823" t="str">
            <v>Nantuko Disciple</v>
          </cell>
          <cell r="F2823" t="str">
            <v>Eighth Edition</v>
          </cell>
          <cell r="G2823" t="str">
            <v>C</v>
          </cell>
          <cell r="H2823" t="str">
            <v>Creature — Insect Druid</v>
          </cell>
          <cell r="I2823">
            <v>2</v>
          </cell>
          <cell r="J2823">
            <v>2</v>
          </cell>
          <cell r="L2823" t="str">
            <v>{G}, {T}: Target creature gets +2/+2 until end of turn.</v>
          </cell>
          <cell r="M2823" t="str">
            <v>{3}{G}</v>
          </cell>
          <cell r="O2823">
            <v>4</v>
          </cell>
          <cell r="P2823" t="str">
            <v>G</v>
          </cell>
          <cell r="Q2823" t="str">
            <v>8E</v>
          </cell>
          <cell r="R2823">
            <v>268</v>
          </cell>
        </row>
        <row r="2824">
          <cell r="A2824" t="str">
            <v>Duplicate</v>
          </cell>
          <cell r="E2824" t="str">
            <v>Natural Affinity</v>
          </cell>
          <cell r="F2824" t="str">
            <v>Eighth Edition</v>
          </cell>
          <cell r="G2824" t="str">
            <v>R</v>
          </cell>
          <cell r="H2824" t="str">
            <v>Instant</v>
          </cell>
          <cell r="L2824" t="str">
            <v>All lands become 2/2 creatures until end of turn. They're still lands.</v>
          </cell>
          <cell r="M2824" t="str">
            <v>{2}{G}</v>
          </cell>
          <cell r="O2824">
            <v>3</v>
          </cell>
          <cell r="P2824" t="str">
            <v>G</v>
          </cell>
          <cell r="Q2824" t="str">
            <v>8E</v>
          </cell>
          <cell r="R2824">
            <v>269</v>
          </cell>
        </row>
        <row r="2825">
          <cell r="A2825" t="str">
            <v>Duplicate</v>
          </cell>
          <cell r="E2825" t="str">
            <v>Naturalize</v>
          </cell>
          <cell r="F2825" t="str">
            <v>Eighth Edition</v>
          </cell>
          <cell r="G2825" t="str">
            <v>C</v>
          </cell>
          <cell r="H2825" t="str">
            <v>Instant</v>
          </cell>
          <cell r="L2825" t="str">
            <v>Destroy target artifact or enchantment.</v>
          </cell>
          <cell r="M2825" t="str">
            <v>{1}{G}</v>
          </cell>
          <cell r="O2825">
            <v>2</v>
          </cell>
          <cell r="P2825" t="str">
            <v>G</v>
          </cell>
          <cell r="Q2825" t="str">
            <v>8E</v>
          </cell>
          <cell r="R2825">
            <v>270</v>
          </cell>
        </row>
        <row r="2826">
          <cell r="E2826" t="str">
            <v>Nausea</v>
          </cell>
          <cell r="F2826" t="str">
            <v>Eighth Edition</v>
          </cell>
          <cell r="G2826" t="str">
            <v>C</v>
          </cell>
          <cell r="H2826" t="str">
            <v>Sorcery</v>
          </cell>
          <cell r="L2826" t="str">
            <v>All creatures get -1/-1 until end of turn.</v>
          </cell>
          <cell r="M2826" t="str">
            <v>{1}{B}</v>
          </cell>
          <cell r="O2826">
            <v>2</v>
          </cell>
          <cell r="P2826" t="str">
            <v>B</v>
          </cell>
          <cell r="Q2826" t="str">
            <v>8E</v>
          </cell>
          <cell r="R2826">
            <v>148</v>
          </cell>
        </row>
        <row r="2827">
          <cell r="E2827" t="str">
            <v>Nekrataal</v>
          </cell>
          <cell r="F2827" t="str">
            <v>Eighth Edition</v>
          </cell>
          <cell r="G2827" t="str">
            <v>U</v>
          </cell>
          <cell r="H2827" t="str">
            <v>Creature — Human Assassin</v>
          </cell>
          <cell r="I2827">
            <v>2</v>
          </cell>
          <cell r="J2827">
            <v>1</v>
          </cell>
          <cell r="L2827" t="str">
            <v>First strike #_(This creature deals combat damage before creatures without first strike.)_#?When Nekrataal enters the battlefield, destroy target nonartifact, nonblack creature. That creature can't be regenerated.</v>
          </cell>
          <cell r="M2827" t="str">
            <v>{2}{B}{B}</v>
          </cell>
          <cell r="O2827">
            <v>4</v>
          </cell>
          <cell r="P2827" t="str">
            <v>B</v>
          </cell>
          <cell r="Q2827" t="str">
            <v>8E</v>
          </cell>
          <cell r="R2827">
            <v>149</v>
          </cell>
        </row>
        <row r="2828">
          <cell r="E2828" t="str">
            <v>Nightmare</v>
          </cell>
          <cell r="F2828" t="str">
            <v>Eighth Edition</v>
          </cell>
          <cell r="G2828" t="str">
            <v>R</v>
          </cell>
          <cell r="H2828" t="str">
            <v>Creature — Nightmare Horse</v>
          </cell>
          <cell r="I2828" t="str">
            <v>*</v>
          </cell>
          <cell r="J2828" t="str">
            <v>*</v>
          </cell>
          <cell r="L2828" t="str">
            <v>Flying?Nightmare's power and toughness are each equal to the number of Swamps you control.</v>
          </cell>
          <cell r="M2828" t="str">
            <v>{5}{B}</v>
          </cell>
          <cell r="O2828">
            <v>6</v>
          </cell>
          <cell r="P2828" t="str">
            <v>B</v>
          </cell>
          <cell r="Q2828" t="str">
            <v>8E</v>
          </cell>
          <cell r="R2828">
            <v>150</v>
          </cell>
        </row>
        <row r="2829">
          <cell r="E2829" t="str">
            <v>Noble Purpose</v>
          </cell>
          <cell r="F2829" t="str">
            <v>Eighth Edition</v>
          </cell>
          <cell r="G2829" t="str">
            <v>R</v>
          </cell>
          <cell r="H2829" t="str">
            <v>Enchantment</v>
          </cell>
          <cell r="L2829" t="str">
            <v>Whenever a creature you control deals combat damage, you gain that much life.</v>
          </cell>
          <cell r="M2829" t="str">
            <v>{3}{W}{W}</v>
          </cell>
          <cell r="O2829">
            <v>5</v>
          </cell>
          <cell r="P2829" t="str">
            <v>W</v>
          </cell>
          <cell r="Q2829" t="str">
            <v>8E</v>
          </cell>
          <cell r="R2829">
            <v>31</v>
          </cell>
        </row>
        <row r="2830">
          <cell r="E2830" t="str">
            <v>Norwood Ranger</v>
          </cell>
          <cell r="F2830" t="str">
            <v>Eighth Edition</v>
          </cell>
          <cell r="G2830" t="str">
            <v>C</v>
          </cell>
          <cell r="H2830" t="str">
            <v>Creature — Elf Scout</v>
          </cell>
          <cell r="I2830">
            <v>1</v>
          </cell>
          <cell r="J2830">
            <v>2</v>
          </cell>
          <cell r="L2830">
            <v>0</v>
          </cell>
          <cell r="M2830" t="str">
            <v>{G}</v>
          </cell>
          <cell r="O2830">
            <v>1</v>
          </cell>
          <cell r="P2830" t="str">
            <v>G</v>
          </cell>
          <cell r="Q2830" t="str">
            <v>8E</v>
          </cell>
          <cell r="R2830">
            <v>271</v>
          </cell>
        </row>
        <row r="2831">
          <cell r="E2831" t="str">
            <v>Obliterate</v>
          </cell>
          <cell r="F2831" t="str">
            <v>Eighth Edition</v>
          </cell>
          <cell r="G2831" t="str">
            <v>R</v>
          </cell>
          <cell r="H2831" t="str">
            <v>Sorcery</v>
          </cell>
          <cell r="L2831" t="str">
            <v>Obliterate can't be countered. Destroy all artifacts, creatures, and lands. They can't be regenerated.</v>
          </cell>
          <cell r="M2831" t="str">
            <v>{6}{R}{R}</v>
          </cell>
          <cell r="O2831">
            <v>8</v>
          </cell>
          <cell r="P2831" t="str">
            <v>R</v>
          </cell>
          <cell r="Q2831" t="str">
            <v>8E</v>
          </cell>
          <cell r="R2831">
            <v>204</v>
          </cell>
        </row>
        <row r="2832">
          <cell r="E2832" t="str">
            <v>Ogre Taskmaster</v>
          </cell>
          <cell r="F2832" t="str">
            <v>Eighth Edition</v>
          </cell>
          <cell r="G2832" t="str">
            <v>U</v>
          </cell>
          <cell r="H2832" t="str">
            <v>Creature — Ogre</v>
          </cell>
          <cell r="I2832">
            <v>4</v>
          </cell>
          <cell r="J2832">
            <v>3</v>
          </cell>
          <cell r="L2832" t="str">
            <v>Ogre Taskmaster can't block.</v>
          </cell>
          <cell r="M2832" t="str">
            <v>{3}{R}</v>
          </cell>
          <cell r="O2832">
            <v>4</v>
          </cell>
          <cell r="P2832" t="str">
            <v>R</v>
          </cell>
          <cell r="Q2832" t="str">
            <v>8E</v>
          </cell>
          <cell r="R2832">
            <v>205</v>
          </cell>
        </row>
        <row r="2833">
          <cell r="E2833" t="str">
            <v>Okk</v>
          </cell>
          <cell r="F2833" t="str">
            <v>Eighth Edition</v>
          </cell>
          <cell r="G2833" t="str">
            <v>R</v>
          </cell>
          <cell r="H2833" t="str">
            <v>Creature — Goblin</v>
          </cell>
          <cell r="I2833">
            <v>4</v>
          </cell>
          <cell r="J2833">
            <v>4</v>
          </cell>
          <cell r="L2833" t="str">
            <v>Okk can't attack unless a creature with greater power also attacks. Okk can't block unless a creature with greater power also blocks.</v>
          </cell>
          <cell r="M2833" t="str">
            <v>{1}{R}</v>
          </cell>
          <cell r="O2833">
            <v>2</v>
          </cell>
          <cell r="P2833" t="str">
            <v>R</v>
          </cell>
          <cell r="Q2833" t="str">
            <v>8E</v>
          </cell>
          <cell r="R2833">
            <v>206</v>
          </cell>
        </row>
        <row r="2834">
          <cell r="A2834" t="str">
            <v>Duplicate</v>
          </cell>
          <cell r="E2834" t="str">
            <v>Oracle's Attendants</v>
          </cell>
          <cell r="F2834" t="str">
            <v>Eighth Edition</v>
          </cell>
          <cell r="G2834" t="str">
            <v>R</v>
          </cell>
          <cell r="H2834" t="str">
            <v>Creature — Human Soldier</v>
          </cell>
          <cell r="I2834">
            <v>1</v>
          </cell>
          <cell r="J2834">
            <v>5</v>
          </cell>
          <cell r="L2834" t="str">
            <v>{T}: All damage that would be dealt to target creature this turn by a source of your choice is dealt to Oracle's Attendants instead.</v>
          </cell>
          <cell r="M2834" t="str">
            <v>{3}{W}</v>
          </cell>
          <cell r="O2834">
            <v>4</v>
          </cell>
          <cell r="P2834" t="str">
            <v>W</v>
          </cell>
          <cell r="Q2834" t="str">
            <v>8E</v>
          </cell>
          <cell r="R2834">
            <v>32</v>
          </cell>
        </row>
        <row r="2835">
          <cell r="E2835" t="str">
            <v>Orcish Artillery</v>
          </cell>
          <cell r="F2835" t="str">
            <v>Eighth Edition</v>
          </cell>
          <cell r="G2835" t="str">
            <v>U</v>
          </cell>
          <cell r="H2835" t="str">
            <v>Creature — Orc Warrior</v>
          </cell>
          <cell r="I2835">
            <v>1</v>
          </cell>
          <cell r="J2835">
            <v>3</v>
          </cell>
          <cell r="L2835" t="str">
            <v>{T}: Orcish Artillery deals 2 damage to target creature or player and 3 damage to you.</v>
          </cell>
          <cell r="M2835" t="str">
            <v>{1}{R}{R}</v>
          </cell>
          <cell r="O2835">
            <v>3</v>
          </cell>
          <cell r="P2835" t="str">
            <v>R</v>
          </cell>
          <cell r="Q2835" t="str">
            <v>8E</v>
          </cell>
          <cell r="R2835">
            <v>207</v>
          </cell>
        </row>
        <row r="2836">
          <cell r="E2836" t="str">
            <v>Orcish Spy</v>
          </cell>
          <cell r="F2836" t="str">
            <v>Eighth Edition</v>
          </cell>
          <cell r="G2836" t="str">
            <v>C</v>
          </cell>
          <cell r="H2836" t="str">
            <v>Creature — Orc Rogue</v>
          </cell>
          <cell r="I2836">
            <v>1</v>
          </cell>
          <cell r="J2836">
            <v>1</v>
          </cell>
          <cell r="L2836" t="str">
            <v>{T}: Look at the top three cards of target player's library.</v>
          </cell>
          <cell r="M2836" t="str">
            <v>{R}</v>
          </cell>
          <cell r="O2836">
            <v>1</v>
          </cell>
          <cell r="P2836" t="str">
            <v>R</v>
          </cell>
          <cell r="Q2836" t="str">
            <v>8E</v>
          </cell>
          <cell r="R2836">
            <v>208</v>
          </cell>
        </row>
        <row r="2837">
          <cell r="A2837" t="str">
            <v>Duplicate</v>
          </cell>
          <cell r="E2837" t="str">
            <v>Pacifism</v>
          </cell>
          <cell r="F2837" t="str">
            <v>Eighth Edition</v>
          </cell>
          <cell r="G2837" t="str">
            <v>C</v>
          </cell>
          <cell r="H2837" t="str">
            <v>Enchantment — Aura</v>
          </cell>
          <cell r="L2837" t="str">
            <v>Enchant creature?Enchanted creature can't attack or block.</v>
          </cell>
          <cell r="M2837" t="str">
            <v>{1}{W}</v>
          </cell>
          <cell r="O2837">
            <v>2</v>
          </cell>
          <cell r="P2837" t="str">
            <v>W</v>
          </cell>
          <cell r="Q2837" t="str">
            <v>8E</v>
          </cell>
          <cell r="R2837">
            <v>33</v>
          </cell>
        </row>
        <row r="2838">
          <cell r="E2838" t="str">
            <v>Panic Attack</v>
          </cell>
          <cell r="F2838" t="str">
            <v>Eighth Edition</v>
          </cell>
          <cell r="G2838" t="str">
            <v>C</v>
          </cell>
          <cell r="H2838" t="str">
            <v>Sorcery</v>
          </cell>
          <cell r="L2838" t="str">
            <v>Up to three target creatures can't block this turn.</v>
          </cell>
          <cell r="M2838" t="str">
            <v>{2}{R}</v>
          </cell>
          <cell r="O2838">
            <v>3</v>
          </cell>
          <cell r="P2838" t="str">
            <v>R</v>
          </cell>
          <cell r="Q2838" t="str">
            <v>8E</v>
          </cell>
          <cell r="R2838">
            <v>209</v>
          </cell>
        </row>
        <row r="2839">
          <cell r="E2839" t="str">
            <v>Patagia Golem</v>
          </cell>
          <cell r="F2839" t="str">
            <v>Eighth Edition</v>
          </cell>
          <cell r="G2839" t="str">
            <v>U</v>
          </cell>
          <cell r="H2839" t="str">
            <v>Artifact Creature — Golem</v>
          </cell>
          <cell r="I2839">
            <v>2</v>
          </cell>
          <cell r="J2839">
            <v>3</v>
          </cell>
          <cell r="L2839" t="str">
            <v>{3}: Patagia Golem gains flying until end of turn.</v>
          </cell>
          <cell r="M2839" t="str">
            <v>{4}</v>
          </cell>
          <cell r="O2839">
            <v>4</v>
          </cell>
          <cell r="P2839" t="str">
            <v>A</v>
          </cell>
          <cell r="Q2839" t="str">
            <v>8E</v>
          </cell>
          <cell r="R2839">
            <v>308</v>
          </cell>
        </row>
        <row r="2840">
          <cell r="E2840" t="str">
            <v>Peach Garden Oath</v>
          </cell>
          <cell r="F2840" t="str">
            <v>Eighth Edition</v>
          </cell>
          <cell r="G2840" t="str">
            <v>U</v>
          </cell>
          <cell r="H2840" t="str">
            <v>Sorcery</v>
          </cell>
          <cell r="L2840" t="str">
            <v>You gain 2 life for each creature you control.</v>
          </cell>
          <cell r="M2840" t="str">
            <v>{W}</v>
          </cell>
          <cell r="O2840">
            <v>1</v>
          </cell>
          <cell r="P2840" t="str">
            <v>W</v>
          </cell>
          <cell r="Q2840" t="str">
            <v>8E</v>
          </cell>
          <cell r="R2840">
            <v>34</v>
          </cell>
        </row>
        <row r="2841">
          <cell r="A2841" t="str">
            <v>Duplicate</v>
          </cell>
          <cell r="E2841" t="str">
            <v>Persecute</v>
          </cell>
          <cell r="F2841" t="str">
            <v>Eighth Edition</v>
          </cell>
          <cell r="G2841" t="str">
            <v>R</v>
          </cell>
          <cell r="H2841" t="str">
            <v>Sorcery</v>
          </cell>
          <cell r="L2841" t="str">
            <v>Choose a color. Target player reveals his or her hand and discards all cards of that color.</v>
          </cell>
          <cell r="M2841" t="str">
            <v>{2}{B}{B}</v>
          </cell>
          <cell r="O2841">
            <v>4</v>
          </cell>
          <cell r="P2841" t="str">
            <v>B</v>
          </cell>
          <cell r="Q2841" t="str">
            <v>8E</v>
          </cell>
          <cell r="R2841">
            <v>151</v>
          </cell>
        </row>
        <row r="2842">
          <cell r="A2842" t="str">
            <v>Duplicate</v>
          </cell>
          <cell r="E2842" t="str">
            <v>Phantom Warrior</v>
          </cell>
          <cell r="F2842" t="str">
            <v>Eighth Edition</v>
          </cell>
          <cell r="G2842" t="str">
            <v>U</v>
          </cell>
          <cell r="H2842" t="str">
            <v>Creature — Illusion Warrior</v>
          </cell>
          <cell r="I2842">
            <v>2</v>
          </cell>
          <cell r="J2842">
            <v>2</v>
          </cell>
          <cell r="L2842" t="str">
            <v>Phantom Warrior is unblockable.</v>
          </cell>
          <cell r="M2842" t="str">
            <v>{1}{U}{U}</v>
          </cell>
          <cell r="O2842">
            <v>3</v>
          </cell>
          <cell r="P2842" t="str">
            <v>U</v>
          </cell>
          <cell r="Q2842" t="str">
            <v>8E</v>
          </cell>
          <cell r="R2842">
            <v>93</v>
          </cell>
        </row>
        <row r="2843">
          <cell r="A2843" t="str">
            <v>Duplicate</v>
          </cell>
          <cell r="E2843" t="str">
            <v>Phyrexian Arena</v>
          </cell>
          <cell r="F2843" t="str">
            <v>Eighth Edition</v>
          </cell>
          <cell r="G2843" t="str">
            <v>R</v>
          </cell>
          <cell r="H2843" t="str">
            <v>Enchantment</v>
          </cell>
          <cell r="L2843" t="str">
            <v>At the beginning of your upkeep, you draw a card and you lose 1 life.</v>
          </cell>
          <cell r="M2843" t="str">
            <v>{1}{B}{B}</v>
          </cell>
          <cell r="O2843">
            <v>3</v>
          </cell>
          <cell r="P2843" t="str">
            <v>B</v>
          </cell>
          <cell r="Q2843" t="str">
            <v>8E</v>
          </cell>
          <cell r="R2843">
            <v>152</v>
          </cell>
        </row>
        <row r="2844">
          <cell r="E2844" t="str">
            <v>Phyrexian Colossus</v>
          </cell>
          <cell r="F2844" t="str">
            <v>Eighth Edition</v>
          </cell>
          <cell r="G2844" t="str">
            <v>R</v>
          </cell>
          <cell r="H2844" t="str">
            <v>Artifact Creature — Golem</v>
          </cell>
          <cell r="I2844">
            <v>8</v>
          </cell>
          <cell r="J2844">
            <v>8</v>
          </cell>
          <cell r="L2844" t="str">
            <v>Phyrexian Colossus doesn't untap during your untap step. Pay 8 life: Untap Phyrexian Colossus. Phyrexian Colossus can't be blocked except by three or more creatures.</v>
          </cell>
          <cell r="M2844" t="str">
            <v>{7}</v>
          </cell>
          <cell r="O2844">
            <v>7</v>
          </cell>
          <cell r="P2844" t="str">
            <v>A</v>
          </cell>
          <cell r="Q2844" t="str">
            <v>8E</v>
          </cell>
          <cell r="R2844">
            <v>309</v>
          </cell>
        </row>
        <row r="2845">
          <cell r="E2845" t="str">
            <v>Phyrexian Hulk</v>
          </cell>
          <cell r="F2845" t="str">
            <v>Eighth Edition</v>
          </cell>
          <cell r="G2845" t="str">
            <v>U</v>
          </cell>
          <cell r="H2845" t="str">
            <v>Artifact Creature — Golem</v>
          </cell>
          <cell r="I2845">
            <v>5</v>
          </cell>
          <cell r="J2845">
            <v>4</v>
          </cell>
          <cell r="L2845">
            <v>0</v>
          </cell>
          <cell r="M2845" t="str">
            <v>{6}</v>
          </cell>
          <cell r="O2845">
            <v>6</v>
          </cell>
          <cell r="P2845" t="str">
            <v>A</v>
          </cell>
          <cell r="Q2845" t="str">
            <v>8E</v>
          </cell>
          <cell r="R2845">
            <v>310</v>
          </cell>
        </row>
        <row r="2846">
          <cell r="A2846" t="str">
            <v>YES (Foil)</v>
          </cell>
          <cell r="E2846" t="str">
            <v>Phyrexian Plaguelord</v>
          </cell>
          <cell r="F2846" t="str">
            <v>Eighth Edition</v>
          </cell>
          <cell r="G2846" t="str">
            <v>R</v>
          </cell>
          <cell r="H2846" t="str">
            <v>Creature — Carrier</v>
          </cell>
          <cell r="I2846">
            <v>4</v>
          </cell>
          <cell r="J2846">
            <v>4</v>
          </cell>
          <cell r="L2846" t="str">
            <v>Sacrifice a creature: Target creature gets -1/-1 until end of turn. {T}, Sacrifice Phyrexian Plaguelord: Target creature gets -4/-4 until end of turn.</v>
          </cell>
          <cell r="M2846" t="str">
            <v>{3}{B}{B}</v>
          </cell>
          <cell r="O2846">
            <v>5</v>
          </cell>
          <cell r="P2846" t="str">
            <v>B</v>
          </cell>
          <cell r="Q2846" t="str">
            <v>8E</v>
          </cell>
          <cell r="R2846">
            <v>153</v>
          </cell>
        </row>
        <row r="2847">
          <cell r="E2847" t="str">
            <v>Plague Beetle</v>
          </cell>
          <cell r="F2847" t="str">
            <v>Eighth Edition</v>
          </cell>
          <cell r="G2847" t="str">
            <v>C</v>
          </cell>
          <cell r="H2847" t="str">
            <v>Creature — Insect</v>
          </cell>
          <cell r="I2847">
            <v>1</v>
          </cell>
          <cell r="J2847">
            <v>1</v>
          </cell>
          <cell r="L2847" t="str">
            <v>Swampwalk #_(This creature is unblockable as long as defending player controls a Swamp.)_#</v>
          </cell>
          <cell r="M2847" t="str">
            <v>{B}</v>
          </cell>
          <cell r="O2847">
            <v>1</v>
          </cell>
          <cell r="P2847" t="str">
            <v>B</v>
          </cell>
          <cell r="Q2847" t="str">
            <v>8E</v>
          </cell>
          <cell r="R2847">
            <v>154</v>
          </cell>
        </row>
        <row r="2848">
          <cell r="A2848" t="str">
            <v>Duplicate</v>
          </cell>
          <cell r="E2848" t="str">
            <v>Plague Wind</v>
          </cell>
          <cell r="F2848" t="str">
            <v>Eighth Edition</v>
          </cell>
          <cell r="G2848" t="str">
            <v>R</v>
          </cell>
          <cell r="H2848" t="str">
            <v>Sorcery</v>
          </cell>
          <cell r="L2848" t="str">
            <v>Destroy all creatures you don't control. They can't be regenerated.</v>
          </cell>
          <cell r="M2848" t="str">
            <v>{7}{B}{B}</v>
          </cell>
          <cell r="O2848">
            <v>9</v>
          </cell>
          <cell r="P2848" t="str">
            <v>B</v>
          </cell>
          <cell r="Q2848" t="str">
            <v>8E</v>
          </cell>
          <cell r="R2848">
            <v>155</v>
          </cell>
        </row>
        <row r="2849">
          <cell r="E2849" t="str">
            <v>Plains</v>
          </cell>
          <cell r="F2849" t="str">
            <v>Eighth Edition</v>
          </cell>
          <cell r="G2849" t="str">
            <v>C</v>
          </cell>
          <cell r="H2849" t="str">
            <v>Basic Land — Plains</v>
          </cell>
          <cell r="L2849" t="str">
            <v>{W}</v>
          </cell>
          <cell r="N2849" t="str">
            <v>{W}</v>
          </cell>
          <cell r="O2849">
            <v>0</v>
          </cell>
          <cell r="P2849" t="str">
            <v>L</v>
          </cell>
          <cell r="Q2849" t="str">
            <v>8E</v>
          </cell>
          <cell r="R2849">
            <v>332</v>
          </cell>
        </row>
        <row r="2850">
          <cell r="E2850" t="str">
            <v>Planar Portal</v>
          </cell>
          <cell r="F2850" t="str">
            <v>Eighth Edition</v>
          </cell>
          <cell r="G2850" t="str">
            <v>R</v>
          </cell>
          <cell r="H2850" t="str">
            <v>Artifact</v>
          </cell>
          <cell r="L2850" t="str">
            <v>{6}, {T}: Search your library for a card and put that card into your hand. Then shuffle your library.</v>
          </cell>
          <cell r="M2850" t="str">
            <v>{6}</v>
          </cell>
          <cell r="O2850">
            <v>6</v>
          </cell>
          <cell r="P2850" t="str">
            <v>A</v>
          </cell>
          <cell r="Q2850" t="str">
            <v>8E</v>
          </cell>
          <cell r="R2850">
            <v>311</v>
          </cell>
        </row>
        <row r="2851">
          <cell r="A2851" t="str">
            <v>Duplicate</v>
          </cell>
          <cell r="E2851" t="str">
            <v>Plow Under</v>
          </cell>
          <cell r="F2851" t="str">
            <v>Eighth Edition</v>
          </cell>
          <cell r="G2851" t="str">
            <v>R</v>
          </cell>
          <cell r="H2851" t="str">
            <v>Sorcery</v>
          </cell>
          <cell r="L2851" t="str">
            <v>Put two target lands on top of their owners' libraries.</v>
          </cell>
          <cell r="M2851" t="str">
            <v>{3}{G}{G}</v>
          </cell>
          <cell r="O2851">
            <v>5</v>
          </cell>
          <cell r="P2851" t="str">
            <v>G</v>
          </cell>
          <cell r="Q2851" t="str">
            <v>8E</v>
          </cell>
          <cell r="R2851">
            <v>272</v>
          </cell>
        </row>
        <row r="2852">
          <cell r="E2852" t="str">
            <v>Primeval Force</v>
          </cell>
          <cell r="F2852" t="str">
            <v>Eighth Edition</v>
          </cell>
          <cell r="G2852" t="str">
            <v>R</v>
          </cell>
          <cell r="H2852" t="str">
            <v>Creature — Elemental</v>
          </cell>
          <cell r="I2852">
            <v>8</v>
          </cell>
          <cell r="J2852">
            <v>8</v>
          </cell>
          <cell r="L2852" t="str">
            <v>When Primeval Force enters the battlefield, sacrifice it unless you sacrifice three Forests.</v>
          </cell>
          <cell r="M2852" t="str">
            <v>{2}{G}{G}{G}</v>
          </cell>
          <cell r="O2852">
            <v>5</v>
          </cell>
          <cell r="P2852" t="str">
            <v>G</v>
          </cell>
          <cell r="Q2852" t="str">
            <v>8E</v>
          </cell>
          <cell r="R2852">
            <v>273</v>
          </cell>
        </row>
        <row r="2853">
          <cell r="E2853" t="str">
            <v>Primeval Shambler</v>
          </cell>
          <cell r="F2853" t="str">
            <v>Eighth Edition</v>
          </cell>
          <cell r="G2853" t="str">
            <v>U</v>
          </cell>
          <cell r="H2853" t="str">
            <v>Creature — Horror Mercenary</v>
          </cell>
          <cell r="I2853">
            <v>3</v>
          </cell>
          <cell r="J2853">
            <v>3</v>
          </cell>
          <cell r="L2853" t="str">
            <v>{B}: Primeval Shambler gets +1/+1 until end of turn.</v>
          </cell>
          <cell r="M2853" t="str">
            <v>{4}{B}</v>
          </cell>
          <cell r="O2853">
            <v>5</v>
          </cell>
          <cell r="P2853" t="str">
            <v>B</v>
          </cell>
          <cell r="Q2853" t="str">
            <v>8E</v>
          </cell>
          <cell r="R2853">
            <v>156</v>
          </cell>
        </row>
        <row r="2854">
          <cell r="A2854" t="str">
            <v>Duplicate</v>
          </cell>
          <cell r="E2854" t="str">
            <v>Puppeteer</v>
          </cell>
          <cell r="F2854" t="str">
            <v>Eighth Edition</v>
          </cell>
          <cell r="G2854" t="str">
            <v>U</v>
          </cell>
          <cell r="H2854" t="str">
            <v>Creature — Human Wizard</v>
          </cell>
          <cell r="I2854">
            <v>1</v>
          </cell>
          <cell r="J2854">
            <v>2</v>
          </cell>
          <cell r="L2854" t="str">
            <v>{U}, {T}: You may tap or untap target creature.</v>
          </cell>
          <cell r="M2854" t="str">
            <v>{2}{U}</v>
          </cell>
          <cell r="O2854">
            <v>3</v>
          </cell>
          <cell r="P2854" t="str">
            <v>U</v>
          </cell>
          <cell r="Q2854" t="str">
            <v>8E</v>
          </cell>
          <cell r="R2854">
            <v>94</v>
          </cell>
        </row>
        <row r="2855">
          <cell r="E2855" t="str">
            <v>Pyroclasm</v>
          </cell>
          <cell r="F2855" t="str">
            <v>Eighth Edition</v>
          </cell>
          <cell r="G2855" t="str">
            <v>U</v>
          </cell>
          <cell r="H2855" t="str">
            <v>Sorcery</v>
          </cell>
          <cell r="L2855" t="str">
            <v>Pyroclasm deals 2 damage to each creature.</v>
          </cell>
          <cell r="M2855" t="str">
            <v>{1}{R}</v>
          </cell>
          <cell r="O2855">
            <v>2</v>
          </cell>
          <cell r="P2855" t="str">
            <v>R</v>
          </cell>
          <cell r="Q2855" t="str">
            <v>8E</v>
          </cell>
          <cell r="R2855">
            <v>210</v>
          </cell>
        </row>
        <row r="2856">
          <cell r="E2856" t="str">
            <v>Pyrotechnics</v>
          </cell>
          <cell r="F2856" t="str">
            <v>Eighth Edition</v>
          </cell>
          <cell r="G2856" t="str">
            <v>U</v>
          </cell>
          <cell r="H2856" t="str">
            <v>Sorcery</v>
          </cell>
          <cell r="L2856" t="str">
            <v>Pyrotechnics deals 4 damage divided as you choose among any number of target creatures and/or players.</v>
          </cell>
          <cell r="M2856" t="str">
            <v>{4}{R}</v>
          </cell>
          <cell r="O2856">
            <v>5</v>
          </cell>
          <cell r="P2856" t="str">
            <v>R</v>
          </cell>
          <cell r="Q2856" t="str">
            <v>8E</v>
          </cell>
          <cell r="R2856">
            <v>211</v>
          </cell>
        </row>
        <row r="2857">
          <cell r="E2857" t="str">
            <v>Raging Goblin</v>
          </cell>
          <cell r="F2857" t="str">
            <v>Eighth Edition</v>
          </cell>
          <cell r="G2857" t="str">
            <v>C</v>
          </cell>
          <cell r="H2857" t="str">
            <v>Creature — Goblin Berserker</v>
          </cell>
          <cell r="I2857">
            <v>1</v>
          </cell>
          <cell r="J2857">
            <v>1</v>
          </cell>
          <cell r="L2857" t="str">
            <v>Haste #_(This creature can attack and {T} as soon as it comes under your control.)_#</v>
          </cell>
          <cell r="M2857" t="str">
            <v>{R}</v>
          </cell>
          <cell r="O2857">
            <v>1</v>
          </cell>
          <cell r="P2857" t="str">
            <v>R</v>
          </cell>
          <cell r="Q2857" t="str">
            <v>8E</v>
          </cell>
          <cell r="R2857">
            <v>212</v>
          </cell>
        </row>
        <row r="2858">
          <cell r="E2858" t="str">
            <v>Rain of Blades</v>
          </cell>
          <cell r="F2858" t="str">
            <v>Eighth Edition</v>
          </cell>
          <cell r="G2858" t="str">
            <v>U</v>
          </cell>
          <cell r="H2858" t="str">
            <v>Instant</v>
          </cell>
          <cell r="L2858" t="str">
            <v>Rain of Blades deals 1 damage to each attacking creature.</v>
          </cell>
          <cell r="M2858" t="str">
            <v>{W}</v>
          </cell>
          <cell r="O2858">
            <v>1</v>
          </cell>
          <cell r="P2858" t="str">
            <v>W</v>
          </cell>
          <cell r="Q2858" t="str">
            <v>8E</v>
          </cell>
          <cell r="R2858">
            <v>35</v>
          </cell>
        </row>
        <row r="2859">
          <cell r="E2859" t="str">
            <v>Raise Dead</v>
          </cell>
          <cell r="F2859" t="str">
            <v>Eighth Edition</v>
          </cell>
          <cell r="G2859" t="str">
            <v>C</v>
          </cell>
          <cell r="H2859" t="str">
            <v>Sorcery</v>
          </cell>
          <cell r="L2859" t="str">
            <v>Return target creature card from your graveyard to your hand.</v>
          </cell>
          <cell r="M2859" t="str">
            <v>{B}</v>
          </cell>
          <cell r="O2859">
            <v>1</v>
          </cell>
          <cell r="P2859" t="str">
            <v>B</v>
          </cell>
          <cell r="Q2859" t="str">
            <v>8E</v>
          </cell>
          <cell r="R2859">
            <v>157</v>
          </cell>
        </row>
        <row r="2860">
          <cell r="A2860" t="str">
            <v>Duplicate</v>
          </cell>
          <cell r="E2860" t="str">
            <v>Rampant Growth</v>
          </cell>
          <cell r="F2860" t="str">
            <v>Eighth Edition</v>
          </cell>
          <cell r="G2860" t="str">
            <v>C</v>
          </cell>
          <cell r="H2860" t="str">
            <v>Sorcery</v>
          </cell>
          <cell r="L2860" t="str">
            <v>Search your library for a basic land card and put that card onto the battlefield tapped. Then shuffle your library.</v>
          </cell>
          <cell r="M2860" t="str">
            <v>{1}{G}</v>
          </cell>
          <cell r="O2860">
            <v>2</v>
          </cell>
          <cell r="P2860" t="str">
            <v>G</v>
          </cell>
          <cell r="Q2860" t="str">
            <v>8E</v>
          </cell>
          <cell r="R2860">
            <v>274</v>
          </cell>
        </row>
        <row r="2861">
          <cell r="E2861" t="str">
            <v>Ravenous Rats</v>
          </cell>
          <cell r="F2861" t="str">
            <v>Eighth Edition</v>
          </cell>
          <cell r="G2861" t="str">
            <v>C</v>
          </cell>
          <cell r="H2861" t="str">
            <v>Creature — Rat</v>
          </cell>
          <cell r="I2861">
            <v>1</v>
          </cell>
          <cell r="J2861">
            <v>1</v>
          </cell>
          <cell r="L2861" t="str">
            <v>When Ravenous Rats enters the battlefield, target opponent discards a card.</v>
          </cell>
          <cell r="M2861" t="str">
            <v>{1}{B}</v>
          </cell>
          <cell r="O2861">
            <v>2</v>
          </cell>
          <cell r="P2861" t="str">
            <v>B</v>
          </cell>
          <cell r="Q2861" t="str">
            <v>8E</v>
          </cell>
          <cell r="R2861">
            <v>158</v>
          </cell>
        </row>
        <row r="2862">
          <cell r="E2862" t="str">
            <v>Razorfoot Griffin</v>
          </cell>
          <cell r="F2862" t="str">
            <v>Eighth Edition</v>
          </cell>
          <cell r="G2862" t="str">
            <v>C</v>
          </cell>
          <cell r="H2862" t="str">
            <v>Creature — Griffin</v>
          </cell>
          <cell r="I2862">
            <v>2</v>
          </cell>
          <cell r="J2862">
            <v>2</v>
          </cell>
          <cell r="L2862" t="str">
            <v>Flying?First strike #_(This creature deals combat damage before creatures without first strike.)_#</v>
          </cell>
          <cell r="M2862" t="str">
            <v>{3}{W}</v>
          </cell>
          <cell r="O2862">
            <v>4</v>
          </cell>
          <cell r="P2862" t="str">
            <v>W</v>
          </cell>
          <cell r="Q2862" t="str">
            <v>8E</v>
          </cell>
          <cell r="R2862">
            <v>36</v>
          </cell>
        </row>
        <row r="2863">
          <cell r="E2863" t="str">
            <v>Redeem</v>
          </cell>
          <cell r="F2863" t="str">
            <v>Eighth Edition</v>
          </cell>
          <cell r="G2863" t="str">
            <v>C</v>
          </cell>
          <cell r="H2863" t="str">
            <v>Instant</v>
          </cell>
          <cell r="L2863" t="str">
            <v>Prevent all damage that would be dealt this turn to up to two target creatures.</v>
          </cell>
          <cell r="M2863" t="str">
            <v>{1}{W}</v>
          </cell>
          <cell r="O2863">
            <v>2</v>
          </cell>
          <cell r="P2863" t="str">
            <v>W</v>
          </cell>
          <cell r="Q2863" t="str">
            <v>8E</v>
          </cell>
          <cell r="R2863">
            <v>37</v>
          </cell>
        </row>
        <row r="2864">
          <cell r="E2864" t="str">
            <v>Reflexes</v>
          </cell>
          <cell r="F2864" t="str">
            <v>Eighth Edition</v>
          </cell>
          <cell r="G2864" t="str">
            <v>C</v>
          </cell>
          <cell r="H2864" t="str">
            <v>Enchantment — Aura</v>
          </cell>
          <cell r="L2864" t="str">
            <v>Enchant creature #_(Target a creature as you cast this. This card enters the battlefield attached to that creature.)_#?Enchanted creature has first strike. #_(It deals combat damage before creatures without first strike.)_#</v>
          </cell>
          <cell r="M2864" t="str">
            <v>{R}</v>
          </cell>
          <cell r="O2864">
            <v>1</v>
          </cell>
          <cell r="P2864" t="str">
            <v>R</v>
          </cell>
          <cell r="Q2864" t="str">
            <v>8E</v>
          </cell>
          <cell r="R2864">
            <v>213</v>
          </cell>
        </row>
        <row r="2865">
          <cell r="E2865" t="str">
            <v>Regeneration</v>
          </cell>
          <cell r="F2865" t="str">
            <v>Eighth Edition</v>
          </cell>
          <cell r="G2865" t="str">
            <v>C</v>
          </cell>
          <cell r="H2865" t="str">
            <v>Enchantment — Aura</v>
          </cell>
          <cell r="L2865" t="str">
            <v>Enchant creature #_(Target a creature as you cast this. This card enters the battlefield attached to that creature.)_#?{G}: Regenerate enchanted creature. #_(The next time that creature would be destroyed this turn, it isn't. Instead tap it, remove all damage from it, and remove it from combat.)_#</v>
          </cell>
          <cell r="M2865" t="str">
            <v>{1}{G}</v>
          </cell>
          <cell r="O2865">
            <v>2</v>
          </cell>
          <cell r="P2865" t="str">
            <v>G</v>
          </cell>
          <cell r="Q2865" t="str">
            <v>8E</v>
          </cell>
          <cell r="R2865">
            <v>275</v>
          </cell>
        </row>
        <row r="2866">
          <cell r="E2866" t="str">
            <v>Relentless Assault</v>
          </cell>
          <cell r="F2866" t="str">
            <v>Eighth Edition</v>
          </cell>
          <cell r="G2866" t="str">
            <v>R</v>
          </cell>
          <cell r="H2866" t="str">
            <v>Sorcery</v>
          </cell>
          <cell r="L2866" t="str">
            <v>Untap all creatures that attacked this turn. After this main phase, there is an additional combat phase followed by an additional main phase.</v>
          </cell>
          <cell r="M2866" t="str">
            <v>{2}{R}{R}</v>
          </cell>
          <cell r="O2866">
            <v>4</v>
          </cell>
          <cell r="P2866" t="str">
            <v>R</v>
          </cell>
          <cell r="Q2866" t="str">
            <v>8E</v>
          </cell>
          <cell r="R2866">
            <v>214</v>
          </cell>
        </row>
        <row r="2867">
          <cell r="E2867" t="str">
            <v>Remove Soul</v>
          </cell>
          <cell r="F2867" t="str">
            <v>Eighth Edition</v>
          </cell>
          <cell r="G2867" t="str">
            <v>C</v>
          </cell>
          <cell r="H2867" t="str">
            <v>Instant</v>
          </cell>
          <cell r="L2867" t="str">
            <v>Counter target creature spell.</v>
          </cell>
          <cell r="M2867" t="str">
            <v>{1}{U}</v>
          </cell>
          <cell r="O2867">
            <v>2</v>
          </cell>
          <cell r="P2867" t="str">
            <v>U</v>
          </cell>
          <cell r="Q2867" t="str">
            <v>8E</v>
          </cell>
          <cell r="R2867">
            <v>95</v>
          </cell>
        </row>
        <row r="2868">
          <cell r="A2868" t="str">
            <v>Duplicate</v>
          </cell>
          <cell r="E2868" t="str">
            <v>Revive</v>
          </cell>
          <cell r="F2868" t="str">
            <v>Eighth Edition</v>
          </cell>
          <cell r="G2868" t="str">
            <v>U</v>
          </cell>
          <cell r="H2868" t="str">
            <v>Sorcery</v>
          </cell>
          <cell r="L2868" t="str">
            <v>Return target green card from your graveyard to your hand.</v>
          </cell>
          <cell r="M2868" t="str">
            <v>{1}{G}</v>
          </cell>
          <cell r="O2868">
            <v>2</v>
          </cell>
          <cell r="P2868" t="str">
            <v>G</v>
          </cell>
          <cell r="Q2868" t="str">
            <v>8E</v>
          </cell>
          <cell r="R2868">
            <v>276</v>
          </cell>
        </row>
        <row r="2869">
          <cell r="A2869" t="str">
            <v>Promo</v>
          </cell>
          <cell r="E2869" t="str">
            <v>Rewind</v>
          </cell>
          <cell r="F2869" t="str">
            <v>Eighth Edition</v>
          </cell>
          <cell r="G2869" t="str">
            <v>U</v>
          </cell>
          <cell r="H2869" t="str">
            <v>Instant</v>
          </cell>
          <cell r="L2869" t="str">
            <v>Counter target spell. Untap up to four lands.</v>
          </cell>
          <cell r="M2869" t="str">
            <v>{2}{U}{U}</v>
          </cell>
          <cell r="O2869">
            <v>4</v>
          </cell>
          <cell r="P2869" t="str">
            <v>U</v>
          </cell>
          <cell r="Q2869" t="str">
            <v>8E</v>
          </cell>
          <cell r="R2869">
            <v>96</v>
          </cell>
        </row>
        <row r="2870">
          <cell r="A2870" t="str">
            <v>Duplicate</v>
          </cell>
          <cell r="E2870" t="str">
            <v>Rhox</v>
          </cell>
          <cell r="F2870" t="str">
            <v>Eighth Edition</v>
          </cell>
          <cell r="G2870" t="str">
            <v>R</v>
          </cell>
          <cell r="H2870" t="str">
            <v>Creature — Rhino Beast</v>
          </cell>
          <cell r="I2870">
            <v>5</v>
          </cell>
          <cell r="J2870">
            <v>5</v>
          </cell>
          <cell r="L2870" t="str">
            <v>You may have Rhox assign its combat damage as though it weren't blocked. {2}{G}: Regenerate Rhox.</v>
          </cell>
          <cell r="M2870" t="str">
            <v>{4}{G}{G}</v>
          </cell>
          <cell r="O2870">
            <v>6</v>
          </cell>
          <cell r="P2870" t="str">
            <v>G</v>
          </cell>
          <cell r="Q2870" t="str">
            <v>8E</v>
          </cell>
          <cell r="R2870">
            <v>277</v>
          </cell>
        </row>
        <row r="2871">
          <cell r="E2871" t="str">
            <v>Ridgeline Rager</v>
          </cell>
          <cell r="F2871" t="str">
            <v>Eighth Edition</v>
          </cell>
          <cell r="G2871" t="str">
            <v>C</v>
          </cell>
          <cell r="H2871" t="str">
            <v>Creature — Beast</v>
          </cell>
          <cell r="I2871">
            <v>1</v>
          </cell>
          <cell r="J2871">
            <v>2</v>
          </cell>
          <cell r="L2871" t="str">
            <v>{R}: Ridgeline Rager gets +1/+0 until end of turn.</v>
          </cell>
          <cell r="M2871" t="str">
            <v>{2}{R}</v>
          </cell>
          <cell r="O2871">
            <v>3</v>
          </cell>
          <cell r="P2871" t="str">
            <v>R</v>
          </cell>
          <cell r="Q2871" t="str">
            <v>8E</v>
          </cell>
          <cell r="R2871">
            <v>215</v>
          </cell>
        </row>
        <row r="2872">
          <cell r="E2872" t="str">
            <v>Rod of Ruin</v>
          </cell>
          <cell r="F2872" t="str">
            <v>Eighth Edition</v>
          </cell>
          <cell r="G2872" t="str">
            <v>U</v>
          </cell>
          <cell r="H2872" t="str">
            <v>Artifact</v>
          </cell>
          <cell r="L2872" t="str">
            <v>{3}, {T}: Rod of Ruin deals 1 damage to target creature or player.</v>
          </cell>
          <cell r="M2872" t="str">
            <v>{4}</v>
          </cell>
          <cell r="O2872">
            <v>4</v>
          </cell>
          <cell r="P2872" t="str">
            <v>A</v>
          </cell>
          <cell r="Q2872" t="str">
            <v>8E</v>
          </cell>
          <cell r="R2872">
            <v>312</v>
          </cell>
        </row>
        <row r="2873">
          <cell r="E2873" t="str">
            <v>Rolling Stones</v>
          </cell>
          <cell r="F2873" t="str">
            <v>Eighth Edition</v>
          </cell>
          <cell r="G2873" t="str">
            <v>R</v>
          </cell>
          <cell r="H2873" t="str">
            <v>Enchantment</v>
          </cell>
          <cell r="L2873" t="str">
            <v>Wall creatures can attack as though they didn't have defender.</v>
          </cell>
          <cell r="M2873" t="str">
            <v>{1}{W}</v>
          </cell>
          <cell r="O2873">
            <v>2</v>
          </cell>
          <cell r="P2873" t="str">
            <v>W</v>
          </cell>
          <cell r="Q2873" t="str">
            <v>8E</v>
          </cell>
          <cell r="R2873">
            <v>38</v>
          </cell>
        </row>
        <row r="2874">
          <cell r="A2874" t="str">
            <v>Promo</v>
          </cell>
          <cell r="E2874" t="str">
            <v>Royal Assassin</v>
          </cell>
          <cell r="F2874" t="str">
            <v>Eighth Edition</v>
          </cell>
          <cell r="G2874" t="str">
            <v>R</v>
          </cell>
          <cell r="H2874" t="str">
            <v>Creature — Human Assassin</v>
          </cell>
          <cell r="I2874">
            <v>1</v>
          </cell>
          <cell r="J2874">
            <v>1</v>
          </cell>
          <cell r="L2874" t="str">
            <v>{T}: Destroy target tapped creature.</v>
          </cell>
          <cell r="M2874" t="str">
            <v>{1}{B}{B}</v>
          </cell>
          <cell r="O2874">
            <v>3</v>
          </cell>
          <cell r="P2874" t="str">
            <v>B</v>
          </cell>
          <cell r="Q2874" t="str">
            <v>8E</v>
          </cell>
          <cell r="R2874">
            <v>159</v>
          </cell>
        </row>
        <row r="2875">
          <cell r="E2875" t="str">
            <v>Rukh Egg</v>
          </cell>
          <cell r="F2875" t="str">
            <v>Eighth Edition</v>
          </cell>
          <cell r="G2875" t="str">
            <v>R</v>
          </cell>
          <cell r="H2875" t="str">
            <v>Creature — Bird</v>
          </cell>
          <cell r="I2875">
            <v>0</v>
          </cell>
          <cell r="J2875">
            <v>3</v>
          </cell>
          <cell r="L2875" t="str">
            <v>When Rukh Egg dies, put a 4/4 red Bird creature token with flying onto the battlefield at the beginning of the next end step.</v>
          </cell>
          <cell r="M2875" t="str">
            <v>{3}{R}</v>
          </cell>
          <cell r="O2875">
            <v>4</v>
          </cell>
          <cell r="P2875" t="str">
            <v>R</v>
          </cell>
          <cell r="Q2875" t="str">
            <v>8E</v>
          </cell>
          <cell r="R2875">
            <v>216</v>
          </cell>
        </row>
        <row r="2876">
          <cell r="E2876" t="str">
            <v>Rushwood Dryad</v>
          </cell>
          <cell r="F2876" t="str">
            <v>Eighth Edition</v>
          </cell>
          <cell r="G2876" t="str">
            <v>C</v>
          </cell>
          <cell r="H2876" t="str">
            <v>Creature — Dryad</v>
          </cell>
          <cell r="I2876">
            <v>2</v>
          </cell>
          <cell r="J2876">
            <v>1</v>
          </cell>
          <cell r="L2876" t="str">
            <v>Forestwalk #_(This creature is unblockable as long as defending player controls a Forest.)_#</v>
          </cell>
          <cell r="M2876" t="str">
            <v>{1}{G}</v>
          </cell>
          <cell r="O2876">
            <v>2</v>
          </cell>
          <cell r="P2876" t="str">
            <v>G</v>
          </cell>
          <cell r="Q2876" t="str">
            <v>8E</v>
          </cell>
          <cell r="R2876">
            <v>278</v>
          </cell>
        </row>
        <row r="2877">
          <cell r="E2877" t="str">
            <v>Sabretooth Tiger</v>
          </cell>
          <cell r="F2877" t="str">
            <v>Eighth Edition</v>
          </cell>
          <cell r="G2877" t="str">
            <v>C</v>
          </cell>
          <cell r="H2877" t="str">
            <v>Creature — Cat</v>
          </cell>
          <cell r="I2877">
            <v>2</v>
          </cell>
          <cell r="J2877">
            <v>1</v>
          </cell>
          <cell r="L2877" t="str">
            <v>First strike</v>
          </cell>
          <cell r="M2877" t="str">
            <v>{2}{R}</v>
          </cell>
          <cell r="O2877">
            <v>3</v>
          </cell>
          <cell r="P2877" t="str">
            <v>R</v>
          </cell>
          <cell r="Q2877" t="str">
            <v>8E</v>
          </cell>
          <cell r="R2877">
            <v>217</v>
          </cell>
        </row>
        <row r="2878">
          <cell r="A2878" t="str">
            <v>Duplicate</v>
          </cell>
          <cell r="E2878" t="str">
            <v>Sacred Ground</v>
          </cell>
          <cell r="F2878" t="str">
            <v>Eighth Edition</v>
          </cell>
          <cell r="G2878" t="str">
            <v>R</v>
          </cell>
          <cell r="H2878" t="str">
            <v>Enchantment</v>
          </cell>
          <cell r="L2878" t="str">
            <v>Whenever a spell or ability an opponent controls causes a land to be put into your graveyard from the battlefield, return that card to the battlefield.</v>
          </cell>
          <cell r="M2878" t="str">
            <v>{1}{W}</v>
          </cell>
          <cell r="O2878">
            <v>2</v>
          </cell>
          <cell r="P2878" t="str">
            <v>W</v>
          </cell>
          <cell r="Q2878" t="str">
            <v>8E</v>
          </cell>
          <cell r="R2878">
            <v>39</v>
          </cell>
        </row>
        <row r="2879">
          <cell r="E2879" t="str">
            <v>Sacred Nectar</v>
          </cell>
          <cell r="F2879" t="str">
            <v>Eighth Edition</v>
          </cell>
          <cell r="G2879" t="str">
            <v>C</v>
          </cell>
          <cell r="H2879" t="str">
            <v>Sorcery</v>
          </cell>
          <cell r="L2879" t="str">
            <v>You gain 4 life.</v>
          </cell>
          <cell r="M2879" t="str">
            <v>{1}{W}</v>
          </cell>
          <cell r="O2879">
            <v>2</v>
          </cell>
          <cell r="P2879" t="str">
            <v>W</v>
          </cell>
          <cell r="Q2879" t="str">
            <v>8E</v>
          </cell>
          <cell r="R2879">
            <v>40</v>
          </cell>
        </row>
        <row r="2880">
          <cell r="E2880" t="str">
            <v>Sage of Lat-Nam</v>
          </cell>
          <cell r="F2880" t="str">
            <v>Eighth Edition</v>
          </cell>
          <cell r="G2880" t="str">
            <v>R</v>
          </cell>
          <cell r="H2880" t="str">
            <v>Creature — Human Artificer</v>
          </cell>
          <cell r="I2880">
            <v>1</v>
          </cell>
          <cell r="J2880">
            <v>2</v>
          </cell>
          <cell r="L2880" t="str">
            <v>{T}, Sacrifice an artifact: Draw a card.</v>
          </cell>
          <cell r="M2880" t="str">
            <v>{1}{U}</v>
          </cell>
          <cell r="O2880">
            <v>2</v>
          </cell>
          <cell r="P2880" t="str">
            <v>U</v>
          </cell>
          <cell r="Q2880" t="str">
            <v>8E</v>
          </cell>
          <cell r="R2880">
            <v>97</v>
          </cell>
        </row>
        <row r="2881">
          <cell r="A2881" t="str">
            <v>Duplicate</v>
          </cell>
          <cell r="E2881" t="str">
            <v>Sage Owl</v>
          </cell>
          <cell r="F2881" t="str">
            <v>Eighth Edition</v>
          </cell>
          <cell r="G2881" t="str">
            <v>C</v>
          </cell>
          <cell r="H2881" t="str">
            <v>Creature — Bird</v>
          </cell>
          <cell r="I2881">
            <v>1</v>
          </cell>
          <cell r="J2881">
            <v>1</v>
          </cell>
          <cell r="L2881" t="str">
            <v>Flying?When Sage Owl enters the battlefield, look at the top four cards of your library, then put them back in any order.</v>
          </cell>
          <cell r="M2881" t="str">
            <v>{1}{U}</v>
          </cell>
          <cell r="O2881">
            <v>2</v>
          </cell>
          <cell r="P2881" t="str">
            <v>U</v>
          </cell>
          <cell r="Q2881" t="str">
            <v>8E</v>
          </cell>
          <cell r="R2881">
            <v>98</v>
          </cell>
        </row>
        <row r="2882">
          <cell r="A2882" t="str">
            <v>YES</v>
          </cell>
          <cell r="E2882" t="str">
            <v>Salt Marsh</v>
          </cell>
          <cell r="F2882" t="str">
            <v>Eighth Edition</v>
          </cell>
          <cell r="G2882" t="str">
            <v>U</v>
          </cell>
          <cell r="H2882" t="str">
            <v>Land</v>
          </cell>
          <cell r="L2882" t="str">
            <v>Salt Marsh enters the battlefield tapped. {T}: Add {U} or {B} to your mana pool.</v>
          </cell>
          <cell r="N2882" t="str">
            <v>{U}{B}</v>
          </cell>
          <cell r="O2882">
            <v>0</v>
          </cell>
          <cell r="P2882" t="str">
            <v>L</v>
          </cell>
          <cell r="Q2882" t="str">
            <v>8E</v>
          </cell>
          <cell r="R2882">
            <v>325</v>
          </cell>
        </row>
        <row r="2883">
          <cell r="E2883" t="str">
            <v>Samite Healer</v>
          </cell>
          <cell r="F2883" t="str">
            <v>Eighth Edition</v>
          </cell>
          <cell r="G2883" t="str">
            <v>C</v>
          </cell>
          <cell r="H2883" t="str">
            <v>Creature — Human Cleric</v>
          </cell>
          <cell r="I2883">
            <v>1</v>
          </cell>
          <cell r="J2883">
            <v>1</v>
          </cell>
          <cell r="L2883" t="str">
            <v>{T}: Prevent the next 1 damage that would be dealt to target creature or player this turn.</v>
          </cell>
          <cell r="M2883" t="str">
            <v>{1}{W}</v>
          </cell>
          <cell r="O2883">
            <v>2</v>
          </cell>
          <cell r="P2883" t="str">
            <v>W</v>
          </cell>
          <cell r="Q2883" t="str">
            <v>8E</v>
          </cell>
          <cell r="R2883">
            <v>41</v>
          </cell>
        </row>
        <row r="2884">
          <cell r="E2884" t="str">
            <v>Sanctimony</v>
          </cell>
          <cell r="F2884" t="str">
            <v>Eighth Edition</v>
          </cell>
          <cell r="G2884" t="str">
            <v>U</v>
          </cell>
          <cell r="H2884" t="str">
            <v>Enchantment</v>
          </cell>
          <cell r="L2884" t="str">
            <v>Whenever an opponent taps a Mountain for mana, you may gain 1 life.</v>
          </cell>
          <cell r="M2884" t="str">
            <v>{1}{W}</v>
          </cell>
          <cell r="O2884">
            <v>2</v>
          </cell>
          <cell r="P2884" t="str">
            <v>W</v>
          </cell>
          <cell r="Q2884" t="str">
            <v>8E</v>
          </cell>
          <cell r="R2884">
            <v>42</v>
          </cell>
        </row>
        <row r="2885">
          <cell r="E2885" t="str">
            <v>Savannah Lions</v>
          </cell>
          <cell r="F2885" t="str">
            <v>Eighth Edition</v>
          </cell>
          <cell r="G2885" t="str">
            <v>R</v>
          </cell>
          <cell r="H2885" t="str">
            <v>Creature — Cat</v>
          </cell>
          <cell r="I2885">
            <v>2</v>
          </cell>
          <cell r="J2885">
            <v>1</v>
          </cell>
          <cell r="L2885">
            <v>0</v>
          </cell>
          <cell r="M2885" t="str">
            <v>{W}</v>
          </cell>
          <cell r="O2885">
            <v>1</v>
          </cell>
          <cell r="P2885" t="str">
            <v>W</v>
          </cell>
          <cell r="Q2885" t="str">
            <v>8E</v>
          </cell>
          <cell r="R2885">
            <v>43</v>
          </cell>
        </row>
        <row r="2886">
          <cell r="E2886" t="str">
            <v>Scathe Zombies</v>
          </cell>
          <cell r="F2886" t="str">
            <v>Eighth Edition</v>
          </cell>
          <cell r="G2886" t="str">
            <v>C</v>
          </cell>
          <cell r="H2886" t="str">
            <v>Creature — Zombie</v>
          </cell>
          <cell r="I2886">
            <v>2</v>
          </cell>
          <cell r="J2886">
            <v>2</v>
          </cell>
          <cell r="L2886">
            <v>0</v>
          </cell>
          <cell r="M2886" t="str">
            <v>{2}{B}</v>
          </cell>
          <cell r="O2886">
            <v>3</v>
          </cell>
          <cell r="P2886" t="str">
            <v>B</v>
          </cell>
          <cell r="Q2886" t="str">
            <v>8E</v>
          </cell>
          <cell r="R2886">
            <v>160</v>
          </cell>
        </row>
        <row r="2887">
          <cell r="E2887" t="str">
            <v>Sea Monster</v>
          </cell>
          <cell r="F2887" t="str">
            <v>Eighth Edition</v>
          </cell>
          <cell r="G2887" t="str">
            <v>C</v>
          </cell>
          <cell r="H2887" t="str">
            <v>Creature — Serpent</v>
          </cell>
          <cell r="I2887">
            <v>6</v>
          </cell>
          <cell r="J2887">
            <v>6</v>
          </cell>
          <cell r="L2887" t="str">
            <v>Sea Monster can't attack unless defending player controls an Island.</v>
          </cell>
          <cell r="M2887" t="str">
            <v>{4}{U}{U}</v>
          </cell>
          <cell r="O2887">
            <v>6</v>
          </cell>
          <cell r="P2887" t="str">
            <v>U</v>
          </cell>
          <cell r="Q2887" t="str">
            <v>8E</v>
          </cell>
          <cell r="R2887">
            <v>99</v>
          </cell>
        </row>
        <row r="2888">
          <cell r="E2888" t="str">
            <v>Searing Wind</v>
          </cell>
          <cell r="F2888" t="str">
            <v>Eighth Edition</v>
          </cell>
          <cell r="G2888" t="str">
            <v>R</v>
          </cell>
          <cell r="H2888" t="str">
            <v>Instant</v>
          </cell>
          <cell r="L2888" t="str">
            <v>Searing Wind deals 10 damage to target creature or player.</v>
          </cell>
          <cell r="M2888" t="str">
            <v>{8}{R}</v>
          </cell>
          <cell r="O2888">
            <v>9</v>
          </cell>
          <cell r="P2888" t="str">
            <v>R</v>
          </cell>
          <cell r="Q2888" t="str">
            <v>8E</v>
          </cell>
          <cell r="R2888">
            <v>218</v>
          </cell>
        </row>
        <row r="2889">
          <cell r="E2889" t="str">
            <v>Seasoned Marshal</v>
          </cell>
          <cell r="F2889" t="str">
            <v>Eighth Edition</v>
          </cell>
          <cell r="G2889" t="str">
            <v>U</v>
          </cell>
          <cell r="H2889" t="str">
            <v>Creature — Human Soldier</v>
          </cell>
          <cell r="I2889">
            <v>2</v>
          </cell>
          <cell r="J2889">
            <v>2</v>
          </cell>
          <cell r="L2889" t="str">
            <v>Whenever Seasoned Marshal attacks, you may tap target creature.</v>
          </cell>
          <cell r="M2889" t="str">
            <v>{2}{W}{W}</v>
          </cell>
          <cell r="O2889">
            <v>4</v>
          </cell>
          <cell r="P2889" t="str">
            <v>W</v>
          </cell>
          <cell r="Q2889" t="str">
            <v>8E</v>
          </cell>
          <cell r="R2889">
            <v>44</v>
          </cell>
        </row>
        <row r="2890">
          <cell r="E2890" t="str">
            <v>Seismic Assault</v>
          </cell>
          <cell r="F2890" t="str">
            <v>Eighth Edition</v>
          </cell>
          <cell r="G2890" t="str">
            <v>R</v>
          </cell>
          <cell r="H2890" t="str">
            <v>Enchantment</v>
          </cell>
          <cell r="L2890" t="str">
            <v>Discard a land card: Seismic Assault deals 2 damage to target creature or player.</v>
          </cell>
          <cell r="M2890" t="str">
            <v>{R}{R}{R}</v>
          </cell>
          <cell r="O2890">
            <v>3</v>
          </cell>
          <cell r="P2890" t="str">
            <v>R</v>
          </cell>
          <cell r="Q2890" t="str">
            <v>8E</v>
          </cell>
          <cell r="R2890">
            <v>219</v>
          </cell>
        </row>
        <row r="2891">
          <cell r="E2891" t="str">
            <v>Serpent Warrior</v>
          </cell>
          <cell r="F2891" t="str">
            <v>Eighth Edition</v>
          </cell>
          <cell r="G2891" t="str">
            <v>C</v>
          </cell>
          <cell r="H2891" t="str">
            <v>Creature — Snake Warrior</v>
          </cell>
          <cell r="I2891">
            <v>3</v>
          </cell>
          <cell r="J2891">
            <v>3</v>
          </cell>
          <cell r="L2891" t="str">
            <v>When Serpent Warrior enters the battlefield, you lose 3 life.</v>
          </cell>
          <cell r="M2891" t="str">
            <v>{2}{B}</v>
          </cell>
          <cell r="O2891">
            <v>3</v>
          </cell>
          <cell r="P2891" t="str">
            <v>B</v>
          </cell>
          <cell r="Q2891" t="str">
            <v>8E</v>
          </cell>
          <cell r="R2891">
            <v>161</v>
          </cell>
        </row>
        <row r="2892">
          <cell r="A2892" t="str">
            <v>Promo</v>
          </cell>
          <cell r="E2892" t="str">
            <v>Serra Angel</v>
          </cell>
          <cell r="F2892" t="str">
            <v>Eighth Edition</v>
          </cell>
          <cell r="G2892" t="str">
            <v>R</v>
          </cell>
          <cell r="H2892" t="str">
            <v>Creature — Angel</v>
          </cell>
          <cell r="I2892">
            <v>4</v>
          </cell>
          <cell r="J2892">
            <v>4</v>
          </cell>
          <cell r="L2892" t="str">
            <v>Flying?Vigilance #_(Attacking doesn't cause this creature to tap.)_#</v>
          </cell>
          <cell r="M2892" t="str">
            <v>{3}{W}{W}</v>
          </cell>
          <cell r="O2892">
            <v>5</v>
          </cell>
          <cell r="P2892" t="str">
            <v>W</v>
          </cell>
          <cell r="Q2892" t="str">
            <v>8E</v>
          </cell>
          <cell r="R2892">
            <v>45</v>
          </cell>
        </row>
        <row r="2893">
          <cell r="A2893" t="str">
            <v>YES</v>
          </cell>
          <cell r="E2893" t="str">
            <v>Sever Soul</v>
          </cell>
          <cell r="F2893" t="str">
            <v>Eighth Edition</v>
          </cell>
          <cell r="G2893" t="str">
            <v>U</v>
          </cell>
          <cell r="H2893" t="str">
            <v>Sorcery</v>
          </cell>
          <cell r="L2893" t="str">
            <v>Destroy target nonblack creature. It can't be regenerated. You gain life equal to its toughness.</v>
          </cell>
          <cell r="M2893" t="str">
            <v>{3}{B}{B}</v>
          </cell>
          <cell r="O2893">
            <v>5</v>
          </cell>
          <cell r="P2893" t="str">
            <v>B</v>
          </cell>
          <cell r="Q2893" t="str">
            <v>8E</v>
          </cell>
          <cell r="R2893">
            <v>162</v>
          </cell>
        </row>
        <row r="2894">
          <cell r="E2894" t="str">
            <v>Severed Legion</v>
          </cell>
          <cell r="F2894" t="str">
            <v>Eighth Edition</v>
          </cell>
          <cell r="G2894" t="str">
            <v>C</v>
          </cell>
          <cell r="H2894" t="str">
            <v>Creature — Zombie</v>
          </cell>
          <cell r="I2894">
            <v>2</v>
          </cell>
          <cell r="J2894">
            <v>2</v>
          </cell>
          <cell r="L2894" t="str">
            <v>Fear #_(This creature can't be blocked except by artifact creatures and/or black creatures.)_#</v>
          </cell>
          <cell r="M2894" t="str">
            <v>{1}{B}{B}</v>
          </cell>
          <cell r="O2894">
            <v>3</v>
          </cell>
          <cell r="P2894" t="str">
            <v>B</v>
          </cell>
          <cell r="Q2894" t="str">
            <v>8E</v>
          </cell>
          <cell r="R2894">
            <v>163</v>
          </cell>
        </row>
        <row r="2895">
          <cell r="E2895" t="str">
            <v>Shatter</v>
          </cell>
          <cell r="F2895" t="str">
            <v>Eighth Edition</v>
          </cell>
          <cell r="G2895" t="str">
            <v>C</v>
          </cell>
          <cell r="H2895" t="str">
            <v>Instant</v>
          </cell>
          <cell r="L2895" t="str">
            <v>Destroy target artifact.</v>
          </cell>
          <cell r="M2895" t="str">
            <v>{1}{R}</v>
          </cell>
          <cell r="O2895">
            <v>2</v>
          </cell>
          <cell r="P2895" t="str">
            <v>R</v>
          </cell>
          <cell r="Q2895" t="str">
            <v>8E</v>
          </cell>
          <cell r="R2895">
            <v>220</v>
          </cell>
        </row>
        <row r="2896">
          <cell r="E2896" t="str">
            <v>Shifting Sky</v>
          </cell>
          <cell r="F2896" t="str">
            <v>Eighth Edition</v>
          </cell>
          <cell r="G2896" t="str">
            <v>R</v>
          </cell>
          <cell r="H2896" t="str">
            <v>Enchantment</v>
          </cell>
          <cell r="L2896" t="str">
            <v>As Shifting Sky enters the battlefield, choose a color. All nonland permanents are the chosen color.</v>
          </cell>
          <cell r="M2896" t="str">
            <v>{2}{U}</v>
          </cell>
          <cell r="O2896">
            <v>3</v>
          </cell>
          <cell r="P2896" t="str">
            <v>U</v>
          </cell>
          <cell r="Q2896" t="str">
            <v>8E</v>
          </cell>
          <cell r="R2896">
            <v>100</v>
          </cell>
        </row>
        <row r="2897">
          <cell r="A2897" t="str">
            <v>Promo</v>
          </cell>
          <cell r="E2897" t="str">
            <v>Shivan Dragon</v>
          </cell>
          <cell r="F2897" t="str">
            <v>Eighth Edition</v>
          </cell>
          <cell r="G2897" t="str">
            <v>R</v>
          </cell>
          <cell r="H2897" t="str">
            <v>Creature — Dragon</v>
          </cell>
          <cell r="I2897">
            <v>5</v>
          </cell>
          <cell r="J2897">
            <v>5</v>
          </cell>
          <cell r="L2897" t="str">
            <v>Flying?{R}: Shivan Dragon gets +1/+0 until end of turn.</v>
          </cell>
          <cell r="M2897" t="str">
            <v>{4}{R}{R}</v>
          </cell>
          <cell r="O2897">
            <v>6</v>
          </cell>
          <cell r="P2897" t="str">
            <v>R</v>
          </cell>
          <cell r="Q2897" t="str">
            <v>8E</v>
          </cell>
          <cell r="R2897">
            <v>221</v>
          </cell>
        </row>
        <row r="2898">
          <cell r="A2898" t="str">
            <v>YES</v>
          </cell>
          <cell r="E2898" t="str">
            <v>Shivan Oasis</v>
          </cell>
          <cell r="F2898" t="str">
            <v>Eighth Edition</v>
          </cell>
          <cell r="G2898" t="str">
            <v>U</v>
          </cell>
          <cell r="H2898" t="str">
            <v>Land</v>
          </cell>
          <cell r="L2898" t="str">
            <v>Shivan Oasis enters the battlefield tapped. {T}: Add {R} or {G} to your mana pool.</v>
          </cell>
          <cell r="N2898" t="str">
            <v>{R}{G}</v>
          </cell>
          <cell r="O2898">
            <v>0</v>
          </cell>
          <cell r="P2898" t="str">
            <v>L</v>
          </cell>
          <cell r="Q2898" t="str">
            <v>8E</v>
          </cell>
          <cell r="R2898">
            <v>326</v>
          </cell>
        </row>
        <row r="2899">
          <cell r="A2899" t="str">
            <v>Promo</v>
          </cell>
          <cell r="E2899" t="str">
            <v>Shock</v>
          </cell>
          <cell r="F2899" t="str">
            <v>Eighth Edition</v>
          </cell>
          <cell r="G2899" t="str">
            <v>C</v>
          </cell>
          <cell r="H2899" t="str">
            <v>Instant</v>
          </cell>
          <cell r="L2899" t="str">
            <v>Shock deals 2 damage to target creature or player.</v>
          </cell>
          <cell r="M2899" t="str">
            <v>{R}</v>
          </cell>
          <cell r="O2899">
            <v>1</v>
          </cell>
          <cell r="P2899" t="str">
            <v>R</v>
          </cell>
          <cell r="Q2899" t="str">
            <v>8E</v>
          </cell>
          <cell r="R2899">
            <v>222</v>
          </cell>
        </row>
        <row r="2900">
          <cell r="E2900" t="str">
            <v>Shock Troops</v>
          </cell>
          <cell r="F2900" t="str">
            <v>Eighth Edition</v>
          </cell>
          <cell r="G2900" t="str">
            <v>C</v>
          </cell>
          <cell r="H2900" t="str">
            <v>Creature — Human Soldier</v>
          </cell>
          <cell r="I2900">
            <v>2</v>
          </cell>
          <cell r="J2900">
            <v>2</v>
          </cell>
          <cell r="L2900" t="str">
            <v>Sacrifice Shock Troops: Shock Troops deals 2 damage to target creature or player.</v>
          </cell>
          <cell r="M2900" t="str">
            <v>{3}{R}</v>
          </cell>
          <cell r="O2900">
            <v>4</v>
          </cell>
          <cell r="P2900" t="str">
            <v>R</v>
          </cell>
          <cell r="Q2900" t="str">
            <v>8E</v>
          </cell>
          <cell r="R2900">
            <v>223</v>
          </cell>
        </row>
        <row r="2901">
          <cell r="E2901" t="str">
            <v>Silverback Ape</v>
          </cell>
          <cell r="F2901" t="str">
            <v>Eighth Edition</v>
          </cell>
          <cell r="G2901" t="str">
            <v>U</v>
          </cell>
          <cell r="H2901" t="str">
            <v>Creature — Ape</v>
          </cell>
          <cell r="I2901">
            <v>5</v>
          </cell>
          <cell r="J2901">
            <v>5</v>
          </cell>
          <cell r="K2901"/>
          <cell r="L2901"/>
          <cell r="M2901" t="str">
            <v>{3}{G}{G}</v>
          </cell>
          <cell r="N2901"/>
          <cell r="O2901">
            <v>5</v>
          </cell>
          <cell r="P2901" t="str">
            <v>G</v>
          </cell>
          <cell r="Q2901" t="str">
            <v>ST</v>
          </cell>
          <cell r="R2901"/>
        </row>
        <row r="2902">
          <cell r="E2902" t="str">
            <v>Sizzle</v>
          </cell>
          <cell r="F2902" t="str">
            <v>Eighth Edition</v>
          </cell>
          <cell r="G2902" t="str">
            <v>C</v>
          </cell>
          <cell r="H2902" t="str">
            <v>Sorcery</v>
          </cell>
          <cell r="L2902" t="str">
            <v>Sizzle deals 3 damage to each opponent.</v>
          </cell>
          <cell r="M2902" t="str">
            <v>{2}{R}</v>
          </cell>
          <cell r="O2902">
            <v>3</v>
          </cell>
          <cell r="P2902" t="str">
            <v>R</v>
          </cell>
          <cell r="Q2902" t="str">
            <v>8E</v>
          </cell>
          <cell r="R2902">
            <v>224</v>
          </cell>
        </row>
        <row r="2903">
          <cell r="A2903" t="str">
            <v>YES (Foil)</v>
          </cell>
          <cell r="E2903" t="str">
            <v>Skull of Orm</v>
          </cell>
          <cell r="F2903" t="str">
            <v>Eighth Edition</v>
          </cell>
          <cell r="G2903" t="str">
            <v>R</v>
          </cell>
          <cell r="H2903" t="str">
            <v>Artifact</v>
          </cell>
          <cell r="L2903" t="str">
            <v>{5}, {T}: Return target enchantment card from your graveyard to your hand.</v>
          </cell>
          <cell r="M2903" t="str">
            <v>{3}</v>
          </cell>
          <cell r="O2903">
            <v>3</v>
          </cell>
          <cell r="P2903" t="str">
            <v>A</v>
          </cell>
          <cell r="Q2903" t="str">
            <v>8E</v>
          </cell>
          <cell r="R2903">
            <v>313</v>
          </cell>
        </row>
        <row r="2904">
          <cell r="E2904" t="str">
            <v>Slay</v>
          </cell>
          <cell r="F2904" t="str">
            <v>Eighth Edition</v>
          </cell>
          <cell r="G2904" t="str">
            <v>U</v>
          </cell>
          <cell r="H2904" t="str">
            <v>Instant</v>
          </cell>
          <cell r="L2904" t="str">
            <v>Destroy target green creature. It can't be regenerated. Draw a card.</v>
          </cell>
          <cell r="M2904" t="str">
            <v>{2}{B}</v>
          </cell>
          <cell r="O2904">
            <v>3</v>
          </cell>
          <cell r="P2904" t="str">
            <v>B</v>
          </cell>
          <cell r="Q2904" t="str">
            <v>8E</v>
          </cell>
          <cell r="R2904">
            <v>164</v>
          </cell>
        </row>
        <row r="2905">
          <cell r="E2905" t="str">
            <v>Sneaky Homunculus</v>
          </cell>
          <cell r="F2905" t="str">
            <v>Eighth Edition</v>
          </cell>
          <cell r="G2905" t="str">
            <v>C</v>
          </cell>
          <cell r="H2905" t="str">
            <v>Creature — Homunculus Illusion</v>
          </cell>
          <cell r="I2905">
            <v>1</v>
          </cell>
          <cell r="J2905">
            <v>1</v>
          </cell>
          <cell r="L2905" t="str">
            <v>Sneaky Homunculus can't block or be blocked by creatures with power 2 or greater.</v>
          </cell>
          <cell r="M2905" t="str">
            <v>{1}{U}</v>
          </cell>
          <cell r="O2905">
            <v>2</v>
          </cell>
          <cell r="P2905" t="str">
            <v>U</v>
          </cell>
          <cell r="Q2905" t="str">
            <v>8E</v>
          </cell>
          <cell r="R2905">
            <v>101</v>
          </cell>
        </row>
        <row r="2906">
          <cell r="E2906" t="str">
            <v>Solidarity</v>
          </cell>
          <cell r="F2906" t="str">
            <v>Eighth Edition</v>
          </cell>
          <cell r="G2906" t="str">
            <v>C</v>
          </cell>
          <cell r="H2906" t="str">
            <v>Instant</v>
          </cell>
          <cell r="L2906" t="str">
            <v>Creatures you control get +0/+5 until end of turn.</v>
          </cell>
          <cell r="M2906" t="str">
            <v>{3}{W}</v>
          </cell>
          <cell r="O2906">
            <v>4</v>
          </cell>
          <cell r="P2906" t="str">
            <v>W</v>
          </cell>
          <cell r="Q2906" t="str">
            <v>8E</v>
          </cell>
          <cell r="R2906">
            <v>46</v>
          </cell>
        </row>
        <row r="2907">
          <cell r="A2907" t="str">
            <v>Duplicate</v>
          </cell>
          <cell r="E2907" t="str">
            <v>Soul Feast</v>
          </cell>
          <cell r="F2907" t="str">
            <v>Eighth Edition</v>
          </cell>
          <cell r="G2907" t="str">
            <v>U</v>
          </cell>
          <cell r="H2907" t="str">
            <v>Sorcery</v>
          </cell>
          <cell r="L2907" t="str">
            <v>Target player loses 4 life and you gain 4 life.</v>
          </cell>
          <cell r="M2907" t="str">
            <v>{3}{B}{B}</v>
          </cell>
          <cell r="O2907">
            <v>5</v>
          </cell>
          <cell r="P2907" t="str">
            <v>B</v>
          </cell>
          <cell r="Q2907" t="str">
            <v>8E</v>
          </cell>
          <cell r="R2907">
            <v>165</v>
          </cell>
        </row>
        <row r="2908">
          <cell r="A2908" t="str">
            <v>Duplicate</v>
          </cell>
          <cell r="E2908" t="str">
            <v>Spellbook</v>
          </cell>
          <cell r="F2908" t="str">
            <v>Eighth Edition</v>
          </cell>
          <cell r="G2908" t="str">
            <v>U</v>
          </cell>
          <cell r="H2908" t="str">
            <v>Artifact</v>
          </cell>
          <cell r="L2908" t="str">
            <v>You have no maximum hand size.</v>
          </cell>
          <cell r="M2908" t="str">
            <v>{0}</v>
          </cell>
          <cell r="O2908">
            <v>0</v>
          </cell>
          <cell r="P2908" t="str">
            <v>A</v>
          </cell>
          <cell r="Q2908" t="str">
            <v>8E</v>
          </cell>
          <cell r="R2908">
            <v>314</v>
          </cell>
        </row>
        <row r="2909">
          <cell r="A2909" t="str">
            <v>YES</v>
          </cell>
          <cell r="E2909" t="str">
            <v>Spiketail Hatchling</v>
          </cell>
          <cell r="F2909" t="str">
            <v>Eighth Edition</v>
          </cell>
          <cell r="G2909" t="str">
            <v>U</v>
          </cell>
          <cell r="H2909" t="str">
            <v>Creature — Drake</v>
          </cell>
          <cell r="I2909">
            <v>1</v>
          </cell>
          <cell r="J2909">
            <v>1</v>
          </cell>
          <cell r="L2909" t="str">
            <v>Flying #_(This creature can't be blocked except by creatures with flying or reach.)_#?Sacrifice Spiketail Hatchling: Counter target spell unless its controller pays {1}.</v>
          </cell>
          <cell r="M2909" t="str">
            <v>{1}{U}</v>
          </cell>
          <cell r="O2909">
            <v>2</v>
          </cell>
          <cell r="P2909" t="str">
            <v>U</v>
          </cell>
          <cell r="Q2909" t="str">
            <v>8E</v>
          </cell>
          <cell r="R2909">
            <v>102</v>
          </cell>
        </row>
        <row r="2910">
          <cell r="A2910" t="str">
            <v>Promo</v>
          </cell>
          <cell r="E2910" t="str">
            <v>Spined Wurm</v>
          </cell>
          <cell r="F2910" t="str">
            <v>Eighth Edition</v>
          </cell>
          <cell r="G2910" t="str">
            <v>C</v>
          </cell>
          <cell r="H2910" t="str">
            <v>Creature — Wurm</v>
          </cell>
          <cell r="I2910">
            <v>5</v>
          </cell>
          <cell r="J2910">
            <v>4</v>
          </cell>
          <cell r="L2910">
            <v>0</v>
          </cell>
          <cell r="M2910" t="str">
            <v>{4}{G}</v>
          </cell>
          <cell r="O2910">
            <v>5</v>
          </cell>
          <cell r="P2910" t="str">
            <v>G</v>
          </cell>
          <cell r="Q2910" t="str">
            <v>8E</v>
          </cell>
          <cell r="R2910">
            <v>279</v>
          </cell>
        </row>
        <row r="2911">
          <cell r="E2911" t="str">
            <v>Spineless Thug</v>
          </cell>
          <cell r="F2911" t="str">
            <v>Eighth Edition</v>
          </cell>
          <cell r="G2911" t="str">
            <v>C</v>
          </cell>
          <cell r="H2911" t="str">
            <v>Creature — Zombie Mercenary</v>
          </cell>
          <cell r="I2911">
            <v>2</v>
          </cell>
          <cell r="J2911">
            <v>2</v>
          </cell>
          <cell r="L2911" t="str">
            <v>Spineless Thug can't block.</v>
          </cell>
          <cell r="M2911" t="str">
            <v>{1}{B}</v>
          </cell>
          <cell r="O2911">
            <v>2</v>
          </cell>
          <cell r="P2911" t="str">
            <v>B</v>
          </cell>
          <cell r="Q2911" t="str">
            <v>8E</v>
          </cell>
          <cell r="R2911">
            <v>166</v>
          </cell>
        </row>
        <row r="2912">
          <cell r="E2912" t="str">
            <v>Spirit Link</v>
          </cell>
          <cell r="F2912" t="str">
            <v>Eighth Edition</v>
          </cell>
          <cell r="G2912" t="str">
            <v>U</v>
          </cell>
          <cell r="H2912" t="str">
            <v>Enchantment — Aura</v>
          </cell>
          <cell r="L2912" t="str">
            <v>Enchant creature #_(Target a creature as you cast this. This card enters the battlefield attached to that creature.)_#?Whenever enchanted creature deals damage, you gain that much life.</v>
          </cell>
          <cell r="M2912" t="str">
            <v>{W}</v>
          </cell>
          <cell r="O2912">
            <v>1</v>
          </cell>
          <cell r="P2912" t="str">
            <v>W</v>
          </cell>
          <cell r="Q2912" t="str">
            <v>8E</v>
          </cell>
          <cell r="R2912">
            <v>47</v>
          </cell>
        </row>
        <row r="2913">
          <cell r="E2913" t="str">
            <v>Spitting Spider</v>
          </cell>
          <cell r="F2913" t="str">
            <v>Eighth Edition</v>
          </cell>
          <cell r="G2913" t="str">
            <v>U</v>
          </cell>
          <cell r="H2913" t="str">
            <v>Creature — Spider</v>
          </cell>
          <cell r="I2913">
            <v>3</v>
          </cell>
          <cell r="J2913">
            <v>5</v>
          </cell>
          <cell r="L2913" t="str">
            <v>Reach #_(This creature can block creatures with flying.)_#?Sacrifice a land: Spitting Spider deals 1 damage to each creature with flying.</v>
          </cell>
          <cell r="M2913" t="str">
            <v>{3}{G}{G}</v>
          </cell>
          <cell r="O2913">
            <v>5</v>
          </cell>
          <cell r="P2913" t="str">
            <v>G</v>
          </cell>
          <cell r="Q2913" t="str">
            <v>8E</v>
          </cell>
          <cell r="R2913">
            <v>280</v>
          </cell>
        </row>
        <row r="2914">
          <cell r="E2914" t="str">
            <v>Spreading Algae</v>
          </cell>
          <cell r="F2914" t="str">
            <v>Eighth Edition</v>
          </cell>
          <cell r="G2914" t="str">
            <v>U</v>
          </cell>
          <cell r="H2914" t="str">
            <v>Enchantment — Aura</v>
          </cell>
          <cell r="L2914" t="str">
            <v>Enchant Swamp?When enchanted land becomes tapped, destroy it. When Spreading Algae is put into a graveyard from the battlefield, return Spreading Algae to its owner's hand.</v>
          </cell>
          <cell r="M2914" t="str">
            <v>{G}</v>
          </cell>
          <cell r="O2914">
            <v>1</v>
          </cell>
          <cell r="P2914" t="str">
            <v>G</v>
          </cell>
          <cell r="Q2914" t="str">
            <v>8E</v>
          </cell>
          <cell r="R2914">
            <v>281</v>
          </cell>
        </row>
        <row r="2915">
          <cell r="E2915" t="str">
            <v>Standing Troops</v>
          </cell>
          <cell r="F2915" t="str">
            <v>Eighth Edition</v>
          </cell>
          <cell r="G2915" t="str">
            <v>C</v>
          </cell>
          <cell r="H2915" t="str">
            <v>Creature — Human Soldier</v>
          </cell>
          <cell r="I2915">
            <v>1</v>
          </cell>
          <cell r="J2915">
            <v>4</v>
          </cell>
          <cell r="L2915" t="str">
            <v>Vigilance</v>
          </cell>
          <cell r="M2915" t="str">
            <v>{2}{W}</v>
          </cell>
          <cell r="O2915">
            <v>3</v>
          </cell>
          <cell r="P2915" t="str">
            <v>W</v>
          </cell>
          <cell r="Q2915" t="str">
            <v>8E</v>
          </cell>
          <cell r="R2915">
            <v>48</v>
          </cell>
        </row>
        <row r="2916">
          <cell r="E2916" t="str">
            <v>Star Compass</v>
          </cell>
          <cell r="F2916" t="str">
            <v>Eighth Edition</v>
          </cell>
          <cell r="G2916" t="str">
            <v>U</v>
          </cell>
          <cell r="H2916" t="str">
            <v>Artifact</v>
          </cell>
          <cell r="L2916" t="str">
            <v>Star Compass enters the battlefield tapped. {T}: Add to your mana pool one mana of any color that a basic land you control could produce.</v>
          </cell>
          <cell r="M2916" t="str">
            <v>{2}</v>
          </cell>
          <cell r="O2916">
            <v>2</v>
          </cell>
          <cell r="P2916" t="str">
            <v>A</v>
          </cell>
          <cell r="Q2916" t="str">
            <v>8E</v>
          </cell>
          <cell r="R2916">
            <v>315</v>
          </cell>
        </row>
        <row r="2917">
          <cell r="A2917" t="str">
            <v>Promo</v>
          </cell>
          <cell r="E2917" t="str">
            <v>Staunch Defenders</v>
          </cell>
          <cell r="F2917" t="str">
            <v>Eighth Edition</v>
          </cell>
          <cell r="G2917" t="str">
            <v>U</v>
          </cell>
          <cell r="H2917" t="str">
            <v>Creature — Human Soldier</v>
          </cell>
          <cell r="I2917">
            <v>3</v>
          </cell>
          <cell r="J2917">
            <v>4</v>
          </cell>
          <cell r="L2917" t="str">
            <v>When Staunch Defenders enters the battlefield, you gain 4 life.</v>
          </cell>
          <cell r="M2917" t="str">
            <v>{3}{W}{W}</v>
          </cell>
          <cell r="O2917">
            <v>5</v>
          </cell>
          <cell r="P2917" t="str">
            <v>W</v>
          </cell>
          <cell r="Q2917" t="str">
            <v>8E</v>
          </cell>
          <cell r="R2917">
            <v>49</v>
          </cell>
        </row>
        <row r="2918">
          <cell r="E2918" t="str">
            <v>Steal Artifact</v>
          </cell>
          <cell r="F2918" t="str">
            <v>Eighth Edition</v>
          </cell>
          <cell r="G2918" t="str">
            <v>U</v>
          </cell>
          <cell r="H2918" t="str">
            <v>Enchantment — Aura</v>
          </cell>
          <cell r="L2918" t="str">
            <v>Enchant artifact. You control enchanted artifact.</v>
          </cell>
          <cell r="M2918" t="str">
            <v>{2}{U}{U}</v>
          </cell>
          <cell r="O2918">
            <v>4</v>
          </cell>
          <cell r="P2918" t="str">
            <v>U</v>
          </cell>
          <cell r="Q2918" t="str">
            <v>8E</v>
          </cell>
          <cell r="R2918">
            <v>103</v>
          </cell>
        </row>
        <row r="2919">
          <cell r="A2919" t="str">
            <v>Promo</v>
          </cell>
          <cell r="E2919" t="str">
            <v>Stone Rain</v>
          </cell>
          <cell r="F2919" t="str">
            <v>Eighth Edition</v>
          </cell>
          <cell r="G2919" t="str">
            <v>C</v>
          </cell>
          <cell r="H2919" t="str">
            <v>Sorcery</v>
          </cell>
          <cell r="L2919" t="str">
            <v>Destroy target land.</v>
          </cell>
          <cell r="M2919" t="str">
            <v>{2}{R}</v>
          </cell>
          <cell r="O2919">
            <v>3</v>
          </cell>
          <cell r="P2919" t="str">
            <v>R</v>
          </cell>
          <cell r="Q2919" t="str">
            <v>8E</v>
          </cell>
          <cell r="R2919">
            <v>225</v>
          </cell>
        </row>
        <row r="2920">
          <cell r="E2920" t="str">
            <v>Storm Crow</v>
          </cell>
          <cell r="F2920" t="str">
            <v>Eighth Edition</v>
          </cell>
          <cell r="G2920" t="str">
            <v>C</v>
          </cell>
          <cell r="H2920" t="str">
            <v>Creature — Bird</v>
          </cell>
          <cell r="I2920">
            <v>1</v>
          </cell>
          <cell r="J2920">
            <v>2</v>
          </cell>
          <cell r="L2920" t="str">
            <v>Flying #_(This creature can't be blocked except by creatures with flying or reach.)_#</v>
          </cell>
          <cell r="M2920" t="str">
            <v>{1}{U}</v>
          </cell>
          <cell r="O2920">
            <v>2</v>
          </cell>
          <cell r="P2920" t="str">
            <v>U</v>
          </cell>
          <cell r="Q2920" t="str">
            <v>8E</v>
          </cell>
          <cell r="R2920">
            <v>104</v>
          </cell>
        </row>
        <row r="2921">
          <cell r="A2921" t="str">
            <v>Duplicate</v>
          </cell>
          <cell r="E2921" t="str">
            <v>Story Circle</v>
          </cell>
          <cell r="F2921" t="str">
            <v>Eighth Edition</v>
          </cell>
          <cell r="G2921" t="str">
            <v>R</v>
          </cell>
          <cell r="H2921" t="str">
            <v>Enchantment</v>
          </cell>
          <cell r="L2921" t="str">
            <v>As Story Circle enters the battlefield, choose a color. {W}: The next time a source of your choice of the chosen color would deal damage to you this turn, prevent that damage.</v>
          </cell>
          <cell r="M2921" t="str">
            <v>{1}{W}{W}</v>
          </cell>
          <cell r="O2921">
            <v>3</v>
          </cell>
          <cell r="P2921" t="str">
            <v>W</v>
          </cell>
          <cell r="Q2921" t="str">
            <v>8E</v>
          </cell>
          <cell r="R2921">
            <v>50</v>
          </cell>
        </row>
        <row r="2922">
          <cell r="E2922" t="str">
            <v>Stream of Life</v>
          </cell>
          <cell r="F2922" t="str">
            <v>Eighth Edition</v>
          </cell>
          <cell r="G2922" t="str">
            <v>U</v>
          </cell>
          <cell r="H2922" t="str">
            <v>Sorcery</v>
          </cell>
          <cell r="L2922" t="str">
            <v>Target player gains X life.</v>
          </cell>
          <cell r="M2922" t="str">
            <v>{X}{G}</v>
          </cell>
          <cell r="O2922">
            <v>1</v>
          </cell>
          <cell r="P2922" t="str">
            <v>G</v>
          </cell>
          <cell r="Q2922" t="str">
            <v>8E</v>
          </cell>
          <cell r="R2922">
            <v>282</v>
          </cell>
        </row>
        <row r="2923">
          <cell r="E2923" t="str">
            <v>Sudden Impact</v>
          </cell>
          <cell r="F2923" t="str">
            <v>Eighth Edition</v>
          </cell>
          <cell r="G2923" t="str">
            <v>U</v>
          </cell>
          <cell r="H2923" t="str">
            <v>Instant</v>
          </cell>
          <cell r="L2923" t="str">
            <v>Sudden Impact deals damage to target player equal to the number of cards in that player's hand.</v>
          </cell>
          <cell r="M2923" t="str">
            <v>{3}{R}</v>
          </cell>
          <cell r="O2923">
            <v>4</v>
          </cell>
          <cell r="P2923" t="str">
            <v>R</v>
          </cell>
          <cell r="Q2923" t="str">
            <v>8E</v>
          </cell>
          <cell r="R2923">
            <v>226</v>
          </cell>
        </row>
        <row r="2924">
          <cell r="E2924" t="str">
            <v>Suntail Hawk</v>
          </cell>
          <cell r="F2924" t="str">
            <v>Eighth Edition</v>
          </cell>
          <cell r="G2924" t="str">
            <v>C</v>
          </cell>
          <cell r="H2924" t="str">
            <v>Creature — Bird</v>
          </cell>
          <cell r="I2924">
            <v>1</v>
          </cell>
          <cell r="J2924">
            <v>1</v>
          </cell>
          <cell r="L2924" t="str">
            <v>Flying #_(This creature can't be blocked except by creatures with flying or reach.)_#</v>
          </cell>
          <cell r="M2924" t="str">
            <v>{W}</v>
          </cell>
          <cell r="O2924">
            <v>1</v>
          </cell>
          <cell r="P2924" t="str">
            <v>W</v>
          </cell>
          <cell r="Q2924" t="str">
            <v>8E</v>
          </cell>
          <cell r="R2924">
            <v>51</v>
          </cell>
        </row>
        <row r="2925">
          <cell r="E2925" t="str">
            <v>Sunweb</v>
          </cell>
          <cell r="F2925" t="str">
            <v>Eighth Edition</v>
          </cell>
          <cell r="G2925" t="str">
            <v>R</v>
          </cell>
          <cell r="H2925" t="str">
            <v>Creature — Wall</v>
          </cell>
          <cell r="I2925">
            <v>5</v>
          </cell>
          <cell r="J2925">
            <v>6</v>
          </cell>
          <cell r="L2925" t="str">
            <v>Defender #_(This creature can't attack.)_#?Flying?Sunweb can't block creatures with power 2 or less.</v>
          </cell>
          <cell r="M2925" t="str">
            <v>{3}{W}</v>
          </cell>
          <cell r="O2925">
            <v>4</v>
          </cell>
          <cell r="P2925" t="str">
            <v>W</v>
          </cell>
          <cell r="Q2925" t="str">
            <v>8E</v>
          </cell>
          <cell r="R2925">
            <v>52</v>
          </cell>
        </row>
        <row r="2926">
          <cell r="E2926" t="str">
            <v>Swamp</v>
          </cell>
          <cell r="F2926" t="str">
            <v>Eighth Edition</v>
          </cell>
          <cell r="G2926" t="str">
            <v>C</v>
          </cell>
          <cell r="H2926" t="str">
            <v>Basic Land — Swamp</v>
          </cell>
          <cell r="L2926" t="str">
            <v>{B}</v>
          </cell>
          <cell r="N2926" t="str">
            <v>{B}</v>
          </cell>
          <cell r="O2926">
            <v>0</v>
          </cell>
          <cell r="P2926" t="str">
            <v>L</v>
          </cell>
          <cell r="Q2926" t="str">
            <v>8E</v>
          </cell>
          <cell r="R2926">
            <v>340</v>
          </cell>
        </row>
        <row r="2927">
          <cell r="E2927" t="str">
            <v>Swarm of Rats</v>
          </cell>
          <cell r="F2927" t="str">
            <v>Eighth Edition</v>
          </cell>
          <cell r="G2927" t="str">
            <v>U</v>
          </cell>
          <cell r="H2927" t="str">
            <v>Creature — Rat</v>
          </cell>
          <cell r="I2927" t="str">
            <v>*</v>
          </cell>
          <cell r="J2927">
            <v>1</v>
          </cell>
          <cell r="L2927" t="str">
            <v>Swarm of Rats's power is equal to the number of Rats you control.</v>
          </cell>
          <cell r="M2927" t="str">
            <v>{1}{B}</v>
          </cell>
          <cell r="O2927">
            <v>2</v>
          </cell>
          <cell r="P2927" t="str">
            <v>B</v>
          </cell>
          <cell r="Q2927" t="str">
            <v>8E</v>
          </cell>
          <cell r="R2927">
            <v>167</v>
          </cell>
        </row>
        <row r="2928">
          <cell r="E2928" t="str">
            <v>Sword Dancer</v>
          </cell>
          <cell r="F2928" t="str">
            <v>Eighth Edition</v>
          </cell>
          <cell r="G2928" t="str">
            <v>U</v>
          </cell>
          <cell r="H2928" t="str">
            <v>Creature — Human Rebel</v>
          </cell>
          <cell r="I2928">
            <v>1</v>
          </cell>
          <cell r="J2928">
            <v>2</v>
          </cell>
          <cell r="L2928" t="str">
            <v>{W}{W}: Target attacking creature gets -1/-0 until end of turn.</v>
          </cell>
          <cell r="M2928" t="str">
            <v>{1}{W}</v>
          </cell>
          <cell r="O2928">
            <v>2</v>
          </cell>
          <cell r="P2928" t="str">
            <v>W</v>
          </cell>
          <cell r="Q2928" t="str">
            <v>8E</v>
          </cell>
          <cell r="R2928">
            <v>53</v>
          </cell>
        </row>
        <row r="2929">
          <cell r="E2929" t="str">
            <v>Teferi's Puzzle Box</v>
          </cell>
          <cell r="F2929" t="str">
            <v>Eighth Edition</v>
          </cell>
          <cell r="G2929" t="str">
            <v>R</v>
          </cell>
          <cell r="H2929" t="str">
            <v>Artifact</v>
          </cell>
          <cell r="L2929" t="str">
            <v>At the beginning of each player's draw step, that player puts the cards in his or her hand on the bottom of his or her library in any order, then draws that many cards.</v>
          </cell>
          <cell r="M2929" t="str">
            <v>{4}</v>
          </cell>
          <cell r="O2929">
            <v>4</v>
          </cell>
          <cell r="P2929" t="str">
            <v>A</v>
          </cell>
          <cell r="Q2929" t="str">
            <v>8E</v>
          </cell>
          <cell r="R2929">
            <v>316</v>
          </cell>
        </row>
        <row r="2930">
          <cell r="A2930" t="str">
            <v>Duplicate</v>
          </cell>
          <cell r="E2930" t="str">
            <v>Telepathy</v>
          </cell>
          <cell r="F2930" t="str">
            <v>Eighth Edition</v>
          </cell>
          <cell r="G2930" t="str">
            <v>U</v>
          </cell>
          <cell r="H2930" t="str">
            <v>Enchantment</v>
          </cell>
          <cell r="L2930" t="str">
            <v>Your opponents play with their hands revealed.</v>
          </cell>
          <cell r="M2930" t="str">
            <v>{U}</v>
          </cell>
          <cell r="O2930">
            <v>1</v>
          </cell>
          <cell r="P2930" t="str">
            <v>U</v>
          </cell>
          <cell r="Q2930" t="str">
            <v>8E</v>
          </cell>
          <cell r="R2930">
            <v>105</v>
          </cell>
        </row>
        <row r="2931">
          <cell r="A2931" t="str">
            <v>Duplicate</v>
          </cell>
          <cell r="E2931" t="str">
            <v>Temporal Adept</v>
          </cell>
          <cell r="F2931" t="str">
            <v>Eighth Edition</v>
          </cell>
          <cell r="G2931" t="str">
            <v>R</v>
          </cell>
          <cell r="H2931" t="str">
            <v>Creature — Human Wizard</v>
          </cell>
          <cell r="I2931">
            <v>1</v>
          </cell>
          <cell r="J2931">
            <v>1</v>
          </cell>
          <cell r="L2931" t="str">
            <v>{U}{U}{U}, {T}: Return target permanent to its owner's hand.</v>
          </cell>
          <cell r="M2931" t="str">
            <v>{1}{U}{U}</v>
          </cell>
          <cell r="O2931">
            <v>3</v>
          </cell>
          <cell r="P2931" t="str">
            <v>U</v>
          </cell>
          <cell r="Q2931" t="str">
            <v>8E</v>
          </cell>
          <cell r="R2931">
            <v>106</v>
          </cell>
        </row>
        <row r="2932">
          <cell r="E2932" t="str">
            <v>Thieves' Auction</v>
          </cell>
          <cell r="F2932" t="str">
            <v>Eighth Edition</v>
          </cell>
          <cell r="G2932" t="str">
            <v>R</v>
          </cell>
          <cell r="H2932" t="str">
            <v>Sorcery</v>
          </cell>
          <cell r="L2932" t="str">
            <v>Exile all nontoken permanents. Starting with you, each player chooses one of the exiled cards and puts it onto the battlefield tapped under his or her control. Repeat this process until all cards exiled this way have been chosen.</v>
          </cell>
          <cell r="M2932" t="str">
            <v>{4}{R}{R}{R}</v>
          </cell>
          <cell r="O2932">
            <v>7</v>
          </cell>
          <cell r="P2932" t="str">
            <v>R</v>
          </cell>
          <cell r="Q2932" t="str">
            <v>8E</v>
          </cell>
          <cell r="R2932">
            <v>227</v>
          </cell>
        </row>
        <row r="2933">
          <cell r="A2933" t="str">
            <v>YES</v>
          </cell>
          <cell r="E2933" t="str">
            <v>Thieving Magpie</v>
          </cell>
          <cell r="F2933" t="str">
            <v>Eighth Edition</v>
          </cell>
          <cell r="G2933" t="str">
            <v>U</v>
          </cell>
          <cell r="H2933" t="str">
            <v>Creature — Bird</v>
          </cell>
          <cell r="I2933">
            <v>1</v>
          </cell>
          <cell r="J2933">
            <v>3</v>
          </cell>
          <cell r="L2933" t="str">
            <v>Flying #_(This creature can't be blocked except by creatures with flying or reach.)_# ?Whenever Thieving Magpie deals damage to an opponent, draw a card.</v>
          </cell>
          <cell r="M2933" t="str">
            <v>{2}{U}{U}</v>
          </cell>
          <cell r="O2933">
            <v>4</v>
          </cell>
          <cell r="P2933" t="str">
            <v>U</v>
          </cell>
          <cell r="Q2933" t="str">
            <v>8E</v>
          </cell>
          <cell r="R2933">
            <v>107</v>
          </cell>
        </row>
        <row r="2934">
          <cell r="E2934" t="str">
            <v>Thorn Elemental</v>
          </cell>
          <cell r="F2934" t="str">
            <v>Eighth Edition</v>
          </cell>
          <cell r="G2934" t="str">
            <v>R</v>
          </cell>
          <cell r="H2934" t="str">
            <v>Creature — Elemental</v>
          </cell>
          <cell r="I2934">
            <v>7</v>
          </cell>
          <cell r="J2934">
            <v>7</v>
          </cell>
          <cell r="L2934" t="str">
            <v>You may have Thorn Elemental assign its combat damage as though it weren't blocked.</v>
          </cell>
          <cell r="M2934" t="str">
            <v>{5}{G}{G}</v>
          </cell>
          <cell r="O2934">
            <v>7</v>
          </cell>
          <cell r="P2934" t="str">
            <v>G</v>
          </cell>
          <cell r="Q2934" t="str">
            <v>8E</v>
          </cell>
          <cell r="R2934">
            <v>283</v>
          </cell>
        </row>
        <row r="2935">
          <cell r="E2935" t="str">
            <v>Throne of Bone</v>
          </cell>
          <cell r="F2935" t="str">
            <v>Eighth Edition</v>
          </cell>
          <cell r="G2935" t="str">
            <v>U</v>
          </cell>
          <cell r="H2935" t="str">
            <v>Artifact</v>
          </cell>
          <cell r="L2935" t="str">
            <v>Whenever a player casts a black spell, you may pay {1}. If you do, you gain 1 life.</v>
          </cell>
          <cell r="M2935" t="str">
            <v>{1}</v>
          </cell>
          <cell r="O2935">
            <v>1</v>
          </cell>
          <cell r="P2935" t="str">
            <v>A</v>
          </cell>
          <cell r="Q2935" t="str">
            <v>8E</v>
          </cell>
          <cell r="R2935">
            <v>317</v>
          </cell>
        </row>
        <row r="2936">
          <cell r="E2936" t="str">
            <v>Tidal Kraken</v>
          </cell>
          <cell r="F2936" t="str">
            <v>Eighth Edition</v>
          </cell>
          <cell r="G2936" t="str">
            <v>R</v>
          </cell>
          <cell r="H2936" t="str">
            <v>Creature — Kraken</v>
          </cell>
          <cell r="I2936">
            <v>6</v>
          </cell>
          <cell r="J2936">
            <v>6</v>
          </cell>
          <cell r="L2936" t="str">
            <v>Tidal Kraken is unblockable.</v>
          </cell>
          <cell r="M2936" t="str">
            <v>{5}{U}{U}{U}</v>
          </cell>
          <cell r="O2936">
            <v>8</v>
          </cell>
          <cell r="P2936" t="str">
            <v>U</v>
          </cell>
          <cell r="Q2936" t="str">
            <v>8E</v>
          </cell>
          <cell r="R2936">
            <v>108</v>
          </cell>
        </row>
        <row r="2937">
          <cell r="A2937" t="str">
            <v>Duplicate</v>
          </cell>
          <cell r="E2937" t="str">
            <v>Trade Routes</v>
          </cell>
          <cell r="F2937" t="str">
            <v>Eighth Edition</v>
          </cell>
          <cell r="G2937" t="str">
            <v>R</v>
          </cell>
          <cell r="H2937" t="str">
            <v>Enchantment</v>
          </cell>
          <cell r="L2937" t="str">
            <v>{1}: Return target land you control to its owner's hand. {1}, Discard a land card: Draw a card.</v>
          </cell>
          <cell r="M2937" t="str">
            <v>{1}{U}</v>
          </cell>
          <cell r="O2937">
            <v>2</v>
          </cell>
          <cell r="P2937" t="str">
            <v>U</v>
          </cell>
          <cell r="Q2937" t="str">
            <v>8E</v>
          </cell>
          <cell r="R2937">
            <v>109</v>
          </cell>
        </row>
        <row r="2938">
          <cell r="E2938" t="str">
            <v>Trained Armodon</v>
          </cell>
          <cell r="F2938" t="str">
            <v>Eighth Edition</v>
          </cell>
          <cell r="G2938" t="str">
            <v>C</v>
          </cell>
          <cell r="H2938" t="str">
            <v>Creature — Elephant</v>
          </cell>
          <cell r="I2938">
            <v>3</v>
          </cell>
          <cell r="J2938">
            <v>3</v>
          </cell>
          <cell r="L2938">
            <v>0</v>
          </cell>
          <cell r="M2938" t="str">
            <v>{1}{G}{G}</v>
          </cell>
          <cell r="O2938">
            <v>3</v>
          </cell>
          <cell r="P2938" t="str">
            <v>G</v>
          </cell>
          <cell r="Q2938" t="str">
            <v>8E</v>
          </cell>
          <cell r="R2938">
            <v>284</v>
          </cell>
        </row>
        <row r="2939">
          <cell r="A2939" t="str">
            <v>Duplicate</v>
          </cell>
          <cell r="E2939" t="str">
            <v>Treasure Trove</v>
          </cell>
          <cell r="F2939" t="str">
            <v>Eighth Edition</v>
          </cell>
          <cell r="G2939" t="str">
            <v>U</v>
          </cell>
          <cell r="H2939" t="str">
            <v>Enchantment</v>
          </cell>
          <cell r="L2939" t="str">
            <v>{2}{U}{U}: Draw a card.</v>
          </cell>
          <cell r="M2939" t="str">
            <v>{2}{U}{U}</v>
          </cell>
          <cell r="O2939">
            <v>4</v>
          </cell>
          <cell r="P2939" t="str">
            <v>U</v>
          </cell>
          <cell r="Q2939" t="str">
            <v>8E</v>
          </cell>
          <cell r="R2939">
            <v>110</v>
          </cell>
        </row>
        <row r="2940">
          <cell r="E2940" t="str">
            <v>Tremor</v>
          </cell>
          <cell r="F2940" t="str">
            <v>Eighth Edition</v>
          </cell>
          <cell r="G2940" t="str">
            <v>C</v>
          </cell>
          <cell r="H2940" t="str">
            <v>Sorcery</v>
          </cell>
          <cell r="L2940" t="str">
            <v>Tremor deals 1 damage to each creature without flying.</v>
          </cell>
          <cell r="M2940" t="str">
            <v>{R}</v>
          </cell>
          <cell r="O2940">
            <v>1</v>
          </cell>
          <cell r="P2940" t="str">
            <v>R</v>
          </cell>
          <cell r="Q2940" t="str">
            <v>8E</v>
          </cell>
          <cell r="R2940">
            <v>228</v>
          </cell>
        </row>
        <row r="2941">
          <cell r="E2941" t="str">
            <v>Tundra Wolves</v>
          </cell>
          <cell r="F2941" t="str">
            <v>Eighth Edition</v>
          </cell>
          <cell r="G2941" t="str">
            <v>C</v>
          </cell>
          <cell r="H2941" t="str">
            <v>Creature — Wolf</v>
          </cell>
          <cell r="I2941">
            <v>1</v>
          </cell>
          <cell r="J2941">
            <v>1</v>
          </cell>
          <cell r="L2941" t="str">
            <v>First strike #_(This creature deals combat damage before creatures without first strike.)_#</v>
          </cell>
          <cell r="M2941" t="str">
            <v>{W}</v>
          </cell>
          <cell r="O2941">
            <v>1</v>
          </cell>
          <cell r="P2941" t="str">
            <v>W</v>
          </cell>
          <cell r="Q2941" t="str">
            <v>8E</v>
          </cell>
          <cell r="R2941">
            <v>54</v>
          </cell>
        </row>
        <row r="2942">
          <cell r="E2942" t="str">
            <v>Twiddle</v>
          </cell>
          <cell r="F2942" t="str">
            <v>Eighth Edition</v>
          </cell>
          <cell r="G2942" t="str">
            <v>C</v>
          </cell>
          <cell r="H2942" t="str">
            <v>Instant</v>
          </cell>
          <cell r="L2942" t="str">
            <v>You may tap or untap target artifact, creature, or land.</v>
          </cell>
          <cell r="M2942" t="str">
            <v>{U}</v>
          </cell>
          <cell r="O2942">
            <v>1</v>
          </cell>
          <cell r="P2942" t="str">
            <v>U</v>
          </cell>
          <cell r="Q2942" t="str">
            <v>8E</v>
          </cell>
          <cell r="R2942">
            <v>111</v>
          </cell>
        </row>
        <row r="2943">
          <cell r="A2943" t="str">
            <v>Promo</v>
          </cell>
          <cell r="E2943" t="str">
            <v>Two-Headed Dragon</v>
          </cell>
          <cell r="F2943" t="str">
            <v>Eighth Edition</v>
          </cell>
          <cell r="G2943" t="str">
            <v>R</v>
          </cell>
          <cell r="H2943" t="str">
            <v>Creature — Dragon</v>
          </cell>
          <cell r="I2943">
            <v>4</v>
          </cell>
          <cell r="J2943">
            <v>4</v>
          </cell>
          <cell r="L2943" t="str">
            <v>Flying?{1}{R}: Two-Headed Dragon gets +2/+0 until end of turn. Two-Headed Dragon can't be blocked except by two or more creatures. Two-Headed Dragon can block an additional creature.</v>
          </cell>
          <cell r="M2943" t="str">
            <v>{4}{R}{R}</v>
          </cell>
          <cell r="O2943">
            <v>6</v>
          </cell>
          <cell r="P2943" t="str">
            <v>R</v>
          </cell>
          <cell r="Q2943" t="str">
            <v>8E</v>
          </cell>
          <cell r="R2943">
            <v>229</v>
          </cell>
        </row>
        <row r="2944">
          <cell r="A2944" t="str">
            <v>Promo</v>
          </cell>
          <cell r="E2944" t="str">
            <v>Underworld Dreams</v>
          </cell>
          <cell r="F2944" t="str">
            <v>Eighth Edition</v>
          </cell>
          <cell r="G2944" t="str">
            <v>R</v>
          </cell>
          <cell r="H2944" t="str">
            <v>Enchantment</v>
          </cell>
          <cell r="L2944" t="str">
            <v>Whenever an opponent draws a card, Underworld Dreams deals 1 damage to him or her.</v>
          </cell>
          <cell r="M2944" t="str">
            <v>{B}{B}{B}</v>
          </cell>
          <cell r="O2944">
            <v>3</v>
          </cell>
          <cell r="P2944" t="str">
            <v>B</v>
          </cell>
          <cell r="Q2944" t="str">
            <v>8E</v>
          </cell>
          <cell r="R2944">
            <v>168</v>
          </cell>
        </row>
        <row r="2945">
          <cell r="E2945" t="str">
            <v>Unholy Strength</v>
          </cell>
          <cell r="F2945" t="str">
            <v>Eighth Edition</v>
          </cell>
          <cell r="G2945" t="str">
            <v>C</v>
          </cell>
          <cell r="H2945" t="str">
            <v>Enchantment — Aura</v>
          </cell>
          <cell r="L2945" t="str">
            <v>Enchant creature?Enchanted creature gets +2/+1.</v>
          </cell>
          <cell r="M2945" t="str">
            <v>{B}</v>
          </cell>
          <cell r="O2945">
            <v>1</v>
          </cell>
          <cell r="P2945" t="str">
            <v>B</v>
          </cell>
          <cell r="Q2945" t="str">
            <v>8E</v>
          </cell>
          <cell r="R2945">
            <v>169</v>
          </cell>
        </row>
        <row r="2946">
          <cell r="A2946" t="str">
            <v>Duplicate</v>
          </cell>
          <cell r="E2946" t="str">
            <v>Unsummon</v>
          </cell>
          <cell r="F2946" t="str">
            <v>Eighth Edition</v>
          </cell>
          <cell r="G2946" t="str">
            <v>C</v>
          </cell>
          <cell r="H2946" t="str">
            <v>Instant</v>
          </cell>
          <cell r="L2946" t="str">
            <v>Return target creature to its owner's hand.</v>
          </cell>
          <cell r="M2946" t="str">
            <v>{U}</v>
          </cell>
          <cell r="O2946">
            <v>1</v>
          </cell>
          <cell r="P2946" t="str">
            <v>U</v>
          </cell>
          <cell r="Q2946" t="str">
            <v>8E</v>
          </cell>
          <cell r="R2946">
            <v>112</v>
          </cell>
        </row>
        <row r="2947">
          <cell r="A2947" t="str">
            <v>YES</v>
          </cell>
          <cell r="E2947" t="str">
            <v>Urborg Volcano</v>
          </cell>
          <cell r="F2947" t="str">
            <v>Eighth Edition</v>
          </cell>
          <cell r="G2947" t="str">
            <v>U</v>
          </cell>
          <cell r="H2947" t="str">
            <v>Land</v>
          </cell>
          <cell r="L2947" t="str">
            <v>Urborg Volcano enters the battlefield tapped. {T}: Add {B} or {R} to your mana pool.</v>
          </cell>
          <cell r="N2947" t="str">
            <v>{B}{R}</v>
          </cell>
          <cell r="O2947">
            <v>0</v>
          </cell>
          <cell r="P2947" t="str">
            <v>L</v>
          </cell>
          <cell r="Q2947" t="str">
            <v>8E</v>
          </cell>
          <cell r="R2947">
            <v>327</v>
          </cell>
        </row>
        <row r="2948">
          <cell r="E2948" t="str">
            <v>Urza's Armor</v>
          </cell>
          <cell r="F2948" t="str">
            <v>Eighth Edition</v>
          </cell>
          <cell r="G2948" t="str">
            <v>R</v>
          </cell>
          <cell r="H2948" t="str">
            <v>Artifact</v>
          </cell>
          <cell r="L2948" t="str">
            <v>If a source would deal damage to you, prevent 1 of that damage.</v>
          </cell>
          <cell r="M2948" t="str">
            <v>{6}</v>
          </cell>
          <cell r="O2948">
            <v>6</v>
          </cell>
          <cell r="P2948" t="str">
            <v>A</v>
          </cell>
          <cell r="Q2948" t="str">
            <v>8E</v>
          </cell>
          <cell r="R2948">
            <v>318</v>
          </cell>
        </row>
        <row r="2949">
          <cell r="E2949" t="str">
            <v>Urza's Mine</v>
          </cell>
          <cell r="F2949" t="str">
            <v>Eighth Edition</v>
          </cell>
          <cell r="G2949" t="str">
            <v>U</v>
          </cell>
          <cell r="H2949" t="str">
            <v>Land — Urza's Mine</v>
          </cell>
          <cell r="L2949" t="str">
            <v>{T}: Add {1} to your mana pool. If you control an Urza's Power-Plant and an Urza's Tower, add {2} to your mana pool instead.</v>
          </cell>
          <cell r="N2949" t="str">
            <v>{X}</v>
          </cell>
          <cell r="O2949">
            <v>0</v>
          </cell>
          <cell r="P2949" t="str">
            <v>L</v>
          </cell>
          <cell r="Q2949" t="str">
            <v>8E</v>
          </cell>
          <cell r="R2949">
            <v>328</v>
          </cell>
        </row>
        <row r="2950">
          <cell r="E2950" t="str">
            <v>Urza's Power Plant</v>
          </cell>
          <cell r="F2950" t="str">
            <v>Eighth Edition</v>
          </cell>
          <cell r="G2950" t="str">
            <v>U</v>
          </cell>
          <cell r="H2950" t="str">
            <v>Land — Urza's Power-Plant</v>
          </cell>
          <cell r="L2950" t="str">
            <v>{T}: Add {1} to your mana pool. If you control an Urza's Mine and an Urza's Tower, add {2} to your mana pool instead.</v>
          </cell>
          <cell r="N2950" t="str">
            <v>{X}</v>
          </cell>
          <cell r="O2950">
            <v>0</v>
          </cell>
          <cell r="P2950" t="str">
            <v>L</v>
          </cell>
          <cell r="Q2950" t="str">
            <v>8E</v>
          </cell>
          <cell r="R2950">
            <v>329</v>
          </cell>
        </row>
        <row r="2951">
          <cell r="E2951" t="str">
            <v>Urza's Tower</v>
          </cell>
          <cell r="F2951" t="str">
            <v>Eighth Edition</v>
          </cell>
          <cell r="G2951" t="str">
            <v>U</v>
          </cell>
          <cell r="H2951" t="str">
            <v>Land — Urza's Tower</v>
          </cell>
          <cell r="L2951" t="str">
            <v>{T}: Add {1} to your mana pool. If you control an Urza's Mine and an Urza's Power-Plant, add {3} to your mana pool instead.</v>
          </cell>
          <cell r="N2951" t="str">
            <v>{X}</v>
          </cell>
          <cell r="O2951">
            <v>0</v>
          </cell>
          <cell r="P2951" t="str">
            <v>L</v>
          </cell>
          <cell r="Q2951" t="str">
            <v>8E</v>
          </cell>
          <cell r="R2951">
            <v>330</v>
          </cell>
        </row>
        <row r="2952">
          <cell r="E2952" t="str">
            <v>Vampiric Spirit</v>
          </cell>
          <cell r="F2952" t="str">
            <v>Eighth Edition</v>
          </cell>
          <cell r="G2952" t="str">
            <v>R</v>
          </cell>
          <cell r="H2952" t="str">
            <v>Creature — Spirit</v>
          </cell>
          <cell r="I2952">
            <v>4</v>
          </cell>
          <cell r="J2952">
            <v>3</v>
          </cell>
          <cell r="L2952" t="str">
            <v>Flying?When Vampiric Spirit enters the battlefield, you lose 4 life.</v>
          </cell>
          <cell r="M2952" t="str">
            <v>{2}{B}{B}</v>
          </cell>
          <cell r="O2952">
            <v>4</v>
          </cell>
          <cell r="P2952" t="str">
            <v>B</v>
          </cell>
          <cell r="Q2952" t="str">
            <v>8E</v>
          </cell>
          <cell r="R2952">
            <v>170</v>
          </cell>
        </row>
        <row r="2953">
          <cell r="E2953" t="str">
            <v>Venerable Monk</v>
          </cell>
          <cell r="F2953" t="str">
            <v>Eighth Edition</v>
          </cell>
          <cell r="G2953" t="str">
            <v>C</v>
          </cell>
          <cell r="H2953" t="str">
            <v>Creature — Human Monk Cleric</v>
          </cell>
          <cell r="I2953">
            <v>2</v>
          </cell>
          <cell r="J2953">
            <v>2</v>
          </cell>
          <cell r="L2953" t="str">
            <v>When Venerable Monk enters the battlefield, you gain 2 life.</v>
          </cell>
          <cell r="M2953" t="str">
            <v>{2}{W}</v>
          </cell>
          <cell r="O2953">
            <v>3</v>
          </cell>
          <cell r="P2953" t="str">
            <v>W</v>
          </cell>
          <cell r="Q2953" t="str">
            <v>8E</v>
          </cell>
          <cell r="R2953">
            <v>55</v>
          </cell>
        </row>
        <row r="2954">
          <cell r="A2954" t="str">
            <v>Duplicate</v>
          </cell>
          <cell r="E2954" t="str">
            <v>Verduran Enchantress</v>
          </cell>
          <cell r="F2954" t="str">
            <v>Eighth Edition</v>
          </cell>
          <cell r="G2954" t="str">
            <v>R</v>
          </cell>
          <cell r="H2954" t="str">
            <v>Creature — Human Druid</v>
          </cell>
          <cell r="I2954">
            <v>0</v>
          </cell>
          <cell r="J2954">
            <v>2</v>
          </cell>
          <cell r="L2954" t="str">
            <v>Whenever you cast an enchantment spell, you may draw a card.</v>
          </cell>
          <cell r="M2954" t="str">
            <v>{1}{G}{G}</v>
          </cell>
          <cell r="O2954">
            <v>3</v>
          </cell>
          <cell r="P2954" t="str">
            <v>G</v>
          </cell>
          <cell r="Q2954" t="str">
            <v>8E</v>
          </cell>
          <cell r="R2954">
            <v>285</v>
          </cell>
        </row>
        <row r="2955">
          <cell r="A2955" t="str">
            <v>Wishlist (Normal)</v>
          </cell>
          <cell r="E2955" t="str">
            <v>Vernal Bloom</v>
          </cell>
          <cell r="F2955" t="str">
            <v>Eighth Edition</v>
          </cell>
          <cell r="G2955" t="str">
            <v>R</v>
          </cell>
          <cell r="H2955" t="str">
            <v>Enchantment</v>
          </cell>
          <cell r="L2955" t="str">
            <v>Whenever a Forest is tapped for mana, its controller adds {G} to his or her mana pool #_(in addition to the mana the land produces)_#.</v>
          </cell>
          <cell r="M2955" t="str">
            <v>{3}{G}</v>
          </cell>
          <cell r="O2955">
            <v>4</v>
          </cell>
          <cell r="P2955" t="str">
            <v>G</v>
          </cell>
          <cell r="Q2955" t="str">
            <v>8E</v>
          </cell>
          <cell r="R2955">
            <v>286</v>
          </cell>
        </row>
        <row r="2956">
          <cell r="E2956" t="str">
            <v>Vexing Arcanix</v>
          </cell>
          <cell r="F2956" t="str">
            <v>Eighth Edition</v>
          </cell>
          <cell r="G2956" t="str">
            <v>R</v>
          </cell>
          <cell r="H2956" t="str">
            <v>Artifact</v>
          </cell>
          <cell r="L2956" t="str">
            <v>{3}, {T}: Target player names a card, then reveals the top card of his or her library. If it's the named card, the player puts it into his or her hand. Otherwise, the player puts it into his or her graveyard and Vexing Arcanix deals 2 damage to him or her.</v>
          </cell>
          <cell r="M2956" t="str">
            <v>{4}</v>
          </cell>
          <cell r="O2956">
            <v>4</v>
          </cell>
          <cell r="P2956" t="str">
            <v>A</v>
          </cell>
          <cell r="Q2956" t="str">
            <v>8E</v>
          </cell>
          <cell r="R2956">
            <v>319</v>
          </cell>
        </row>
        <row r="2957">
          <cell r="E2957" t="str">
            <v>Viashino Sandstalker</v>
          </cell>
          <cell r="F2957" t="str">
            <v>Eighth Edition</v>
          </cell>
          <cell r="G2957" t="str">
            <v>U</v>
          </cell>
          <cell r="H2957" t="str">
            <v>Creature — Viashino Warrior</v>
          </cell>
          <cell r="I2957">
            <v>4</v>
          </cell>
          <cell r="J2957">
            <v>2</v>
          </cell>
          <cell r="L2957" t="str">
            <v>Haste #_(This creature can attack the turn it comes under your control.)_#?At the beginning of the end step, return Viashino Sandstalker to its owner's hand. #_(Return it only if it's on the battlefield.)_#</v>
          </cell>
          <cell r="M2957" t="str">
            <v>{1}{R}{R}</v>
          </cell>
          <cell r="O2957">
            <v>3</v>
          </cell>
          <cell r="P2957" t="str">
            <v>R</v>
          </cell>
          <cell r="Q2957" t="str">
            <v>8E</v>
          </cell>
          <cell r="R2957">
            <v>230</v>
          </cell>
        </row>
        <row r="2958">
          <cell r="E2958" t="str">
            <v>Vicious Hunger</v>
          </cell>
          <cell r="F2958" t="str">
            <v>Eighth Edition</v>
          </cell>
          <cell r="G2958" t="str">
            <v>C</v>
          </cell>
          <cell r="H2958" t="str">
            <v>Sorcery</v>
          </cell>
          <cell r="L2958" t="str">
            <v>Vicious Hunger deals 2 damage to target creature and you gain 2 life.</v>
          </cell>
          <cell r="M2958" t="str">
            <v>{B}{B}</v>
          </cell>
          <cell r="O2958">
            <v>2</v>
          </cell>
          <cell r="P2958" t="str">
            <v>B</v>
          </cell>
          <cell r="Q2958" t="str">
            <v>8E</v>
          </cell>
          <cell r="R2958">
            <v>171</v>
          </cell>
        </row>
        <row r="2959">
          <cell r="E2959" t="str">
            <v>Vine Trellis</v>
          </cell>
          <cell r="F2959" t="str">
            <v>Eighth Edition</v>
          </cell>
          <cell r="G2959" t="str">
            <v>C</v>
          </cell>
          <cell r="H2959" t="str">
            <v>Creature — Plant Wall</v>
          </cell>
          <cell r="I2959">
            <v>0</v>
          </cell>
          <cell r="J2959">
            <v>4</v>
          </cell>
          <cell r="L2959" t="str">
            <v>Defender #_(This creature can't attack.)_#?{T}: Add {G} to your mana pool.</v>
          </cell>
          <cell r="M2959" t="str">
            <v>{1}{G}</v>
          </cell>
          <cell r="N2959" t="str">
            <v>{G}</v>
          </cell>
          <cell r="O2959">
            <v>2</v>
          </cell>
          <cell r="P2959" t="str">
            <v>G</v>
          </cell>
          <cell r="Q2959" t="str">
            <v>8E</v>
          </cell>
          <cell r="R2959">
            <v>287</v>
          </cell>
        </row>
        <row r="2960">
          <cell r="A2960" t="str">
            <v>Promo</v>
          </cell>
          <cell r="E2960" t="str">
            <v>Volcanic Hammer</v>
          </cell>
          <cell r="F2960" t="str">
            <v>Eighth Edition</v>
          </cell>
          <cell r="G2960" t="str">
            <v>C</v>
          </cell>
          <cell r="H2960" t="str">
            <v>Sorcery</v>
          </cell>
          <cell r="L2960" t="str">
            <v>Volcanic Hammer deals 3 damage to target creature or player.</v>
          </cell>
          <cell r="M2960" t="str">
            <v>{1}{R}</v>
          </cell>
          <cell r="O2960">
            <v>2</v>
          </cell>
          <cell r="P2960" t="str">
            <v>R</v>
          </cell>
          <cell r="Q2960" t="str">
            <v>8E</v>
          </cell>
          <cell r="R2960">
            <v>231</v>
          </cell>
        </row>
        <row r="2961">
          <cell r="E2961" t="str">
            <v>Wall of Air</v>
          </cell>
          <cell r="F2961" t="str">
            <v>Eighth Edition</v>
          </cell>
          <cell r="G2961" t="str">
            <v>U</v>
          </cell>
          <cell r="H2961" t="str">
            <v>Creature — Wall</v>
          </cell>
          <cell r="I2961">
            <v>1</v>
          </cell>
          <cell r="J2961">
            <v>5</v>
          </cell>
          <cell r="L2961" t="str">
            <v>Defender, flying #_(This creature can't attack, and it can block creatures with flying.)_#</v>
          </cell>
          <cell r="M2961" t="str">
            <v>{1}{U}{U}</v>
          </cell>
          <cell r="O2961">
            <v>3</v>
          </cell>
          <cell r="P2961" t="str">
            <v>U</v>
          </cell>
          <cell r="Q2961" t="str">
            <v>8E</v>
          </cell>
          <cell r="R2961">
            <v>113</v>
          </cell>
        </row>
        <row r="2962">
          <cell r="E2962" t="str">
            <v>Wall of Spears</v>
          </cell>
          <cell r="F2962" t="str">
            <v>Eighth Edition</v>
          </cell>
          <cell r="G2962" t="str">
            <v>U</v>
          </cell>
          <cell r="H2962" t="str">
            <v>Artifact Creature — Wall</v>
          </cell>
          <cell r="I2962">
            <v>2</v>
          </cell>
          <cell r="J2962">
            <v>3</v>
          </cell>
          <cell r="L2962" t="str">
            <v>Defender #_(This creature can't attack.)_#?First strike</v>
          </cell>
          <cell r="M2962" t="str">
            <v>{3}</v>
          </cell>
          <cell r="O2962">
            <v>3</v>
          </cell>
          <cell r="P2962" t="str">
            <v>A</v>
          </cell>
          <cell r="Q2962" t="str">
            <v>8E</v>
          </cell>
          <cell r="R2962">
            <v>320</v>
          </cell>
        </row>
        <row r="2963">
          <cell r="E2963" t="str">
            <v>Wall of Stone</v>
          </cell>
          <cell r="F2963" t="str">
            <v>Eighth Edition</v>
          </cell>
          <cell r="G2963" t="str">
            <v>U</v>
          </cell>
          <cell r="H2963" t="str">
            <v>Creature — Wall</v>
          </cell>
          <cell r="I2963">
            <v>0</v>
          </cell>
          <cell r="J2963">
            <v>8</v>
          </cell>
          <cell r="L2963" t="str">
            <v>Defender #_(This creature can't attack.)_#</v>
          </cell>
          <cell r="M2963" t="str">
            <v>{1}{R}{R}</v>
          </cell>
          <cell r="O2963">
            <v>3</v>
          </cell>
          <cell r="P2963" t="str">
            <v>R</v>
          </cell>
          <cell r="Q2963" t="str">
            <v>8E</v>
          </cell>
          <cell r="R2963">
            <v>232</v>
          </cell>
        </row>
        <row r="2964">
          <cell r="E2964" t="str">
            <v>Wall of Swords</v>
          </cell>
          <cell r="F2964" t="str">
            <v>Eighth Edition</v>
          </cell>
          <cell r="G2964" t="str">
            <v>U</v>
          </cell>
          <cell r="H2964" t="str">
            <v>Creature — Wall</v>
          </cell>
          <cell r="I2964">
            <v>3</v>
          </cell>
          <cell r="J2964">
            <v>5</v>
          </cell>
          <cell r="L2964" t="str">
            <v>Defender, flying #_(This creature can't attack, and it can block creatures with flying.)_#</v>
          </cell>
          <cell r="M2964" t="str">
            <v>{3}{W}</v>
          </cell>
          <cell r="O2964">
            <v>4</v>
          </cell>
          <cell r="P2964" t="str">
            <v>W</v>
          </cell>
          <cell r="Q2964" t="str">
            <v>8E</v>
          </cell>
          <cell r="R2964">
            <v>56</v>
          </cell>
        </row>
        <row r="2965">
          <cell r="E2965" t="str">
            <v>Warped Devotion</v>
          </cell>
          <cell r="F2965" t="str">
            <v>Eighth Edition</v>
          </cell>
          <cell r="G2965" t="str">
            <v>R</v>
          </cell>
          <cell r="H2965" t="str">
            <v>Enchantment</v>
          </cell>
          <cell r="L2965" t="str">
            <v>Whenever a permanent is returned to a player's hand, that player discards a card.</v>
          </cell>
          <cell r="M2965" t="str">
            <v>{2}{B}</v>
          </cell>
          <cell r="O2965">
            <v>3</v>
          </cell>
          <cell r="P2965" t="str">
            <v>B</v>
          </cell>
          <cell r="Q2965" t="str">
            <v>8E</v>
          </cell>
          <cell r="R2965">
            <v>172</v>
          </cell>
        </row>
        <row r="2966">
          <cell r="E2966" t="str">
            <v>Western Paladin</v>
          </cell>
          <cell r="F2966" t="str">
            <v>Eighth Edition</v>
          </cell>
          <cell r="G2966" t="str">
            <v>R</v>
          </cell>
          <cell r="H2966" t="str">
            <v>Creature — Zombie Knight</v>
          </cell>
          <cell r="I2966">
            <v>3</v>
          </cell>
          <cell r="J2966">
            <v>3</v>
          </cell>
          <cell r="L2966" t="str">
            <v>{B}{B}, {T}: Destroy target white creature.</v>
          </cell>
          <cell r="M2966" t="str">
            <v>{2}{B}{B}</v>
          </cell>
          <cell r="O2966">
            <v>4</v>
          </cell>
          <cell r="P2966" t="str">
            <v>B</v>
          </cell>
          <cell r="Q2966" t="str">
            <v>8E</v>
          </cell>
          <cell r="R2966">
            <v>173</v>
          </cell>
        </row>
        <row r="2967">
          <cell r="E2967" t="str">
            <v>Wind Drake</v>
          </cell>
          <cell r="F2967" t="str">
            <v>Eighth Edition</v>
          </cell>
          <cell r="G2967" t="str">
            <v>C</v>
          </cell>
          <cell r="H2967" t="str">
            <v>Creature — Drake</v>
          </cell>
          <cell r="I2967">
            <v>2</v>
          </cell>
          <cell r="J2967">
            <v>2</v>
          </cell>
          <cell r="L2967" t="str">
            <v>Flying</v>
          </cell>
          <cell r="M2967" t="str">
            <v>{2}{U}</v>
          </cell>
          <cell r="O2967">
            <v>3</v>
          </cell>
          <cell r="P2967" t="str">
            <v>U</v>
          </cell>
          <cell r="Q2967" t="str">
            <v>8E</v>
          </cell>
          <cell r="R2967">
            <v>114</v>
          </cell>
        </row>
        <row r="2968">
          <cell r="E2968" t="str">
            <v>Wing Snare</v>
          </cell>
          <cell r="F2968" t="str">
            <v>Eighth Edition</v>
          </cell>
          <cell r="G2968" t="str">
            <v>U</v>
          </cell>
          <cell r="H2968" t="str">
            <v>Sorcery</v>
          </cell>
          <cell r="L2968" t="str">
            <v>Destroy target creature with flying.</v>
          </cell>
          <cell r="M2968" t="str">
            <v>{2}{G}</v>
          </cell>
          <cell r="O2968">
            <v>3</v>
          </cell>
          <cell r="P2968" t="str">
            <v>G</v>
          </cell>
          <cell r="Q2968" t="str">
            <v>8E</v>
          </cell>
          <cell r="R2968">
            <v>288</v>
          </cell>
        </row>
        <row r="2969">
          <cell r="A2969" t="str">
            <v>Promo</v>
          </cell>
          <cell r="E2969" t="str">
            <v>Wood Elves</v>
          </cell>
          <cell r="F2969" t="str">
            <v>Eighth Edition</v>
          </cell>
          <cell r="G2969" t="str">
            <v>C</v>
          </cell>
          <cell r="H2969" t="str">
            <v>Creature — Elf Scout</v>
          </cell>
          <cell r="I2969">
            <v>1</v>
          </cell>
          <cell r="J2969">
            <v>1</v>
          </cell>
          <cell r="L2969" t="str">
            <v>When Wood Elves enters the battlefield, search your library for a Forest card and put that card onto the battlefield. Then shuffle your library.</v>
          </cell>
          <cell r="M2969" t="str">
            <v>{2}{G}</v>
          </cell>
          <cell r="O2969">
            <v>3</v>
          </cell>
          <cell r="P2969" t="str">
            <v>G</v>
          </cell>
          <cell r="Q2969" t="str">
            <v>8E</v>
          </cell>
          <cell r="R2969">
            <v>289</v>
          </cell>
        </row>
        <row r="2970">
          <cell r="E2970" t="str">
            <v>Wooden Sphere</v>
          </cell>
          <cell r="F2970" t="str">
            <v>Eighth Edition</v>
          </cell>
          <cell r="G2970" t="str">
            <v>U</v>
          </cell>
          <cell r="H2970" t="str">
            <v>Artifact</v>
          </cell>
          <cell r="L2970" t="str">
            <v>Whenever a player casts a green spell, you may pay {1}. If you do, you gain 1 life.</v>
          </cell>
          <cell r="M2970" t="str">
            <v>{1}</v>
          </cell>
          <cell r="O2970">
            <v>1</v>
          </cell>
          <cell r="P2970" t="str">
            <v>A</v>
          </cell>
          <cell r="Q2970" t="str">
            <v>8E</v>
          </cell>
          <cell r="R2970">
            <v>321</v>
          </cell>
        </row>
        <row r="2971">
          <cell r="E2971" t="str">
            <v>Worship</v>
          </cell>
          <cell r="F2971" t="str">
            <v>Eighth Edition</v>
          </cell>
          <cell r="G2971" t="str">
            <v>R</v>
          </cell>
          <cell r="H2971" t="str">
            <v>Enchantment</v>
          </cell>
          <cell r="L2971" t="str">
            <v>If you control a creature, damage that would reduce your life total to less than 1 reduces it to 1 instead.</v>
          </cell>
          <cell r="M2971" t="str">
            <v>{3}{W}</v>
          </cell>
          <cell r="O2971">
            <v>4</v>
          </cell>
          <cell r="P2971" t="str">
            <v>W</v>
          </cell>
          <cell r="Q2971" t="str">
            <v>8E</v>
          </cell>
          <cell r="R2971">
            <v>57</v>
          </cell>
        </row>
        <row r="2972">
          <cell r="A2972" t="str">
            <v>Promo</v>
          </cell>
          <cell r="E2972" t="str">
            <v>Wrath of God</v>
          </cell>
          <cell r="F2972" t="str">
            <v>Eighth Edition</v>
          </cell>
          <cell r="G2972" t="str">
            <v>R</v>
          </cell>
          <cell r="H2972" t="str">
            <v>Sorcery</v>
          </cell>
          <cell r="L2972" t="str">
            <v>Destroy all creatures. They can't be regenerated.</v>
          </cell>
          <cell r="M2972" t="str">
            <v>{2}{W}{W}</v>
          </cell>
          <cell r="O2972">
            <v>4</v>
          </cell>
          <cell r="P2972" t="str">
            <v>W</v>
          </cell>
          <cell r="Q2972" t="str">
            <v>8E</v>
          </cell>
          <cell r="R2972">
            <v>58</v>
          </cell>
        </row>
        <row r="2973">
          <cell r="E2973" t="str">
            <v>Wrath of Marit Lage</v>
          </cell>
          <cell r="F2973" t="str">
            <v>Eighth Edition</v>
          </cell>
          <cell r="G2973" t="str">
            <v>U</v>
          </cell>
          <cell r="H2973" t="str">
            <v>Enchantment</v>
          </cell>
          <cell r="L2973" t="str">
            <v>When Wrath of Marit Lage enters the battlefield, tap all red creatures. Red creatures don't untap during their controllers' untap steps.</v>
          </cell>
          <cell r="M2973" t="str">
            <v>{3}{U}{U}</v>
          </cell>
          <cell r="O2973">
            <v>5</v>
          </cell>
          <cell r="P2973" t="str">
            <v>U</v>
          </cell>
          <cell r="Q2973" t="str">
            <v>8E</v>
          </cell>
          <cell r="R2973">
            <v>115</v>
          </cell>
        </row>
        <row r="2974">
          <cell r="E2974" t="str">
            <v>Yavimaya Enchantress</v>
          </cell>
          <cell r="F2974" t="str">
            <v>Eighth Edition</v>
          </cell>
          <cell r="G2974" t="str">
            <v>U</v>
          </cell>
          <cell r="H2974" t="str">
            <v>Creature — Human Druid</v>
          </cell>
          <cell r="I2974">
            <v>2</v>
          </cell>
          <cell r="J2974">
            <v>2</v>
          </cell>
          <cell r="L2974" t="str">
            <v>Yavimaya Enchantress gets +1/+1 for each enchantment on the battlefield.</v>
          </cell>
          <cell r="M2974" t="str">
            <v>{2}{G}</v>
          </cell>
          <cell r="O2974">
            <v>3</v>
          </cell>
          <cell r="P2974" t="str">
            <v>G</v>
          </cell>
          <cell r="Q2974" t="str">
            <v>8E</v>
          </cell>
          <cell r="R2974">
            <v>290</v>
          </cell>
        </row>
        <row r="2975">
          <cell r="A2975" t="str">
            <v>Duplicate</v>
          </cell>
          <cell r="E2975" t="str">
            <v>Zombify</v>
          </cell>
          <cell r="F2975" t="str">
            <v>Eighth Edition</v>
          </cell>
          <cell r="G2975" t="str">
            <v>U</v>
          </cell>
          <cell r="H2975" t="str">
            <v>Sorcery</v>
          </cell>
          <cell r="L2975" t="str">
            <v>Return target creature card from your graveyard to the battlefield.</v>
          </cell>
          <cell r="M2975" t="str">
            <v>{3}{B}</v>
          </cell>
          <cell r="O2975">
            <v>4</v>
          </cell>
          <cell r="P2975" t="str">
            <v>B</v>
          </cell>
          <cell r="Q2975" t="str">
            <v>8E</v>
          </cell>
          <cell r="R2975">
            <v>174</v>
          </cell>
        </row>
        <row r="2976">
          <cell r="A2976" t="str">
            <v>Duplicate</v>
          </cell>
          <cell r="E2976" t="str">
            <v>Zur's Weirding</v>
          </cell>
          <cell r="F2976" t="str">
            <v>Eighth Edition</v>
          </cell>
          <cell r="G2976" t="str">
            <v>R</v>
          </cell>
          <cell r="H2976" t="str">
            <v>Enchantment</v>
          </cell>
          <cell r="L2976" t="str">
            <v>Players play with their hands revealed. If a player would draw a card, he or she reveals it instead. Then any other player may pay 2 life. If a player does, put that card into its owner's graveyard. Otherwise, that player draws a card.</v>
          </cell>
          <cell r="M2976" t="str">
            <v>{3}{U}</v>
          </cell>
          <cell r="O2976">
            <v>4</v>
          </cell>
          <cell r="P2976" t="str">
            <v>U</v>
          </cell>
          <cell r="Q2976" t="str">
            <v>8E</v>
          </cell>
          <cell r="R2976">
            <v>116</v>
          </cell>
        </row>
        <row r="2977">
          <cell r="E2977" t="str">
            <v>Forest</v>
          </cell>
          <cell r="F2977" t="str">
            <v>Eighth Edition</v>
          </cell>
          <cell r="G2977" t="str">
            <v>C</v>
          </cell>
          <cell r="H2977" t="str">
            <v>Basic Land — Forest</v>
          </cell>
          <cell r="L2977" t="str">
            <v>{G}</v>
          </cell>
          <cell r="N2977" t="str">
            <v>{G}</v>
          </cell>
          <cell r="O2977">
            <v>0</v>
          </cell>
          <cell r="P2977" t="str">
            <v>L</v>
          </cell>
          <cell r="Q2977" t="str">
            <v>8E</v>
          </cell>
          <cell r="R2977">
            <v>348</v>
          </cell>
        </row>
        <row r="2978">
          <cell r="E2978" t="str">
            <v>Forest</v>
          </cell>
          <cell r="F2978" t="str">
            <v>Eighth Edition</v>
          </cell>
          <cell r="G2978" t="str">
            <v>C</v>
          </cell>
          <cell r="H2978" t="str">
            <v>Basic Land — Forest</v>
          </cell>
          <cell r="L2978" t="str">
            <v>{G}</v>
          </cell>
          <cell r="N2978" t="str">
            <v>{G}</v>
          </cell>
          <cell r="O2978">
            <v>0</v>
          </cell>
          <cell r="P2978" t="str">
            <v>L</v>
          </cell>
          <cell r="Q2978" t="str">
            <v>8E</v>
          </cell>
          <cell r="R2978">
            <v>349</v>
          </cell>
        </row>
        <row r="2979">
          <cell r="E2979" t="str">
            <v>Forest</v>
          </cell>
          <cell r="F2979" t="str">
            <v>Eighth Edition</v>
          </cell>
          <cell r="G2979" t="str">
            <v>C</v>
          </cell>
          <cell r="H2979" t="str">
            <v>Basic Land — Forest</v>
          </cell>
          <cell r="L2979" t="str">
            <v>{G}</v>
          </cell>
          <cell r="N2979" t="str">
            <v>{G}</v>
          </cell>
          <cell r="O2979">
            <v>0</v>
          </cell>
          <cell r="P2979" t="str">
            <v>L</v>
          </cell>
          <cell r="Q2979" t="str">
            <v>8E</v>
          </cell>
          <cell r="R2979">
            <v>350</v>
          </cell>
        </row>
        <row r="2980">
          <cell r="E2980" t="str">
            <v>Island</v>
          </cell>
          <cell r="F2980" t="str">
            <v>Eighth Edition</v>
          </cell>
          <cell r="G2980" t="str">
            <v>C</v>
          </cell>
          <cell r="H2980" t="str">
            <v>Basic Land — Island</v>
          </cell>
          <cell r="L2980" t="str">
            <v>{U}</v>
          </cell>
          <cell r="N2980" t="str">
            <v>{U}</v>
          </cell>
          <cell r="O2980">
            <v>0</v>
          </cell>
          <cell r="P2980" t="str">
            <v>L</v>
          </cell>
          <cell r="Q2980" t="str">
            <v>8E</v>
          </cell>
          <cell r="R2980">
            <v>337</v>
          </cell>
        </row>
        <row r="2981">
          <cell r="E2981" t="str">
            <v>Island</v>
          </cell>
          <cell r="F2981" t="str">
            <v>Eighth Edition</v>
          </cell>
          <cell r="G2981" t="str">
            <v>C</v>
          </cell>
          <cell r="H2981" t="str">
            <v>Basic Land — Island</v>
          </cell>
          <cell r="L2981" t="str">
            <v>{U}</v>
          </cell>
          <cell r="N2981" t="str">
            <v>{U}</v>
          </cell>
          <cell r="O2981">
            <v>0</v>
          </cell>
          <cell r="P2981" t="str">
            <v>L</v>
          </cell>
          <cell r="Q2981" t="str">
            <v>8E</v>
          </cell>
          <cell r="R2981">
            <v>336</v>
          </cell>
        </row>
        <row r="2982">
          <cell r="E2982" t="str">
            <v>Island</v>
          </cell>
          <cell r="F2982" t="str">
            <v>Eighth Edition</v>
          </cell>
          <cell r="G2982" t="str">
            <v>C</v>
          </cell>
          <cell r="H2982" t="str">
            <v>Basic Land — Island</v>
          </cell>
          <cell r="L2982" t="str">
            <v>{U}</v>
          </cell>
          <cell r="N2982" t="str">
            <v>{U}</v>
          </cell>
          <cell r="O2982">
            <v>0</v>
          </cell>
          <cell r="P2982" t="str">
            <v>L</v>
          </cell>
          <cell r="Q2982" t="str">
            <v>8E</v>
          </cell>
          <cell r="R2982">
            <v>338</v>
          </cell>
        </row>
        <row r="2983">
          <cell r="E2983" t="str">
            <v>Mountain</v>
          </cell>
          <cell r="F2983" t="str">
            <v>Eighth Edition</v>
          </cell>
          <cell r="G2983" t="str">
            <v>C</v>
          </cell>
          <cell r="H2983" t="str">
            <v>Basic Land — Mountain</v>
          </cell>
          <cell r="L2983" t="str">
            <v>{R}</v>
          </cell>
          <cell r="N2983" t="str">
            <v>{R}</v>
          </cell>
          <cell r="O2983">
            <v>0</v>
          </cell>
          <cell r="P2983" t="str">
            <v>L</v>
          </cell>
          <cell r="Q2983" t="str">
            <v>8E</v>
          </cell>
          <cell r="R2983">
            <v>346</v>
          </cell>
        </row>
        <row r="2984">
          <cell r="E2984" t="str">
            <v>Mountain</v>
          </cell>
          <cell r="F2984" t="str">
            <v>Eighth Edition</v>
          </cell>
          <cell r="G2984" t="str">
            <v>C</v>
          </cell>
          <cell r="H2984" t="str">
            <v>Basic Land — Mountain</v>
          </cell>
          <cell r="L2984" t="str">
            <v>{R}</v>
          </cell>
          <cell r="N2984" t="str">
            <v>{R}</v>
          </cell>
          <cell r="O2984">
            <v>0</v>
          </cell>
          <cell r="P2984" t="str">
            <v>L</v>
          </cell>
          <cell r="Q2984" t="str">
            <v>8E</v>
          </cell>
          <cell r="R2984">
            <v>343</v>
          </cell>
        </row>
        <row r="2985">
          <cell r="E2985" t="str">
            <v>Mountain</v>
          </cell>
          <cell r="F2985" t="str">
            <v>Eighth Edition</v>
          </cell>
          <cell r="G2985" t="str">
            <v>C</v>
          </cell>
          <cell r="H2985" t="str">
            <v>Basic Land — Mountain</v>
          </cell>
          <cell r="L2985" t="str">
            <v>{R}</v>
          </cell>
          <cell r="N2985" t="str">
            <v>{R}</v>
          </cell>
          <cell r="O2985">
            <v>0</v>
          </cell>
          <cell r="P2985" t="str">
            <v>L</v>
          </cell>
          <cell r="Q2985" t="str">
            <v>8E</v>
          </cell>
          <cell r="R2985">
            <v>345</v>
          </cell>
        </row>
        <row r="2986">
          <cell r="E2986" t="str">
            <v>Plains</v>
          </cell>
          <cell r="F2986" t="str">
            <v>Eighth Edition</v>
          </cell>
          <cell r="G2986" t="str">
            <v>C</v>
          </cell>
          <cell r="H2986" t="str">
            <v>Basic Land — Plains</v>
          </cell>
          <cell r="L2986" t="str">
            <v>{W}</v>
          </cell>
          <cell r="N2986" t="str">
            <v>{W}</v>
          </cell>
          <cell r="O2986">
            <v>0</v>
          </cell>
          <cell r="P2986" t="str">
            <v>L</v>
          </cell>
          <cell r="Q2986" t="str">
            <v>8E</v>
          </cell>
          <cell r="R2986">
            <v>334</v>
          </cell>
        </row>
        <row r="2987">
          <cell r="E2987" t="str">
            <v>Plains</v>
          </cell>
          <cell r="F2987" t="str">
            <v>Eighth Edition</v>
          </cell>
          <cell r="G2987" t="str">
            <v>C</v>
          </cell>
          <cell r="H2987" t="str">
            <v>Basic Land — Plains</v>
          </cell>
          <cell r="L2987" t="str">
            <v>{W}</v>
          </cell>
          <cell r="N2987" t="str">
            <v>{W}</v>
          </cell>
          <cell r="O2987">
            <v>0</v>
          </cell>
          <cell r="P2987" t="str">
            <v>L</v>
          </cell>
          <cell r="Q2987" t="str">
            <v>8E</v>
          </cell>
          <cell r="R2987">
            <v>331</v>
          </cell>
        </row>
        <row r="2988">
          <cell r="E2988" t="str">
            <v>Plains</v>
          </cell>
          <cell r="F2988" t="str">
            <v>Eighth Edition</v>
          </cell>
          <cell r="G2988" t="str">
            <v>C</v>
          </cell>
          <cell r="H2988" t="str">
            <v>Basic Land — Plains</v>
          </cell>
          <cell r="L2988" t="str">
            <v>{W}</v>
          </cell>
          <cell r="N2988" t="str">
            <v>{W}</v>
          </cell>
          <cell r="O2988">
            <v>0</v>
          </cell>
          <cell r="P2988" t="str">
            <v>L</v>
          </cell>
          <cell r="Q2988" t="str">
            <v>8E</v>
          </cell>
          <cell r="R2988">
            <v>333</v>
          </cell>
        </row>
        <row r="2989">
          <cell r="E2989" t="str">
            <v>Swamp</v>
          </cell>
          <cell r="F2989" t="str">
            <v>Eighth Edition</v>
          </cell>
          <cell r="G2989" t="str">
            <v>C</v>
          </cell>
          <cell r="H2989" t="str">
            <v>Basic Land — Swamp</v>
          </cell>
          <cell r="L2989" t="str">
            <v>{B}</v>
          </cell>
          <cell r="N2989" t="str">
            <v>{B}</v>
          </cell>
          <cell r="O2989">
            <v>0</v>
          </cell>
          <cell r="P2989" t="str">
            <v>L</v>
          </cell>
          <cell r="Q2989" t="str">
            <v>8E</v>
          </cell>
          <cell r="R2989">
            <v>342</v>
          </cell>
        </row>
        <row r="2990">
          <cell r="E2990" t="str">
            <v>Swamp</v>
          </cell>
          <cell r="F2990" t="str">
            <v>Eighth Edition</v>
          </cell>
          <cell r="G2990" t="str">
            <v>C</v>
          </cell>
          <cell r="H2990" t="str">
            <v>Basic Land — Swamp</v>
          </cell>
          <cell r="L2990" t="str">
            <v>{B}</v>
          </cell>
          <cell r="N2990" t="str">
            <v>{B}</v>
          </cell>
          <cell r="O2990">
            <v>0</v>
          </cell>
          <cell r="P2990" t="str">
            <v>L</v>
          </cell>
          <cell r="Q2990" t="str">
            <v>8E</v>
          </cell>
          <cell r="R2990">
            <v>341</v>
          </cell>
        </row>
        <row r="2991">
          <cell r="E2991" t="str">
            <v>Swamp</v>
          </cell>
          <cell r="F2991" t="str">
            <v>Eighth Edition</v>
          </cell>
          <cell r="G2991" t="str">
            <v>C</v>
          </cell>
          <cell r="H2991" t="str">
            <v>Basic Land — Swamp</v>
          </cell>
          <cell r="L2991" t="str">
            <v>{B}</v>
          </cell>
          <cell r="N2991" t="str">
            <v>{B}</v>
          </cell>
          <cell r="O2991">
            <v>0</v>
          </cell>
          <cell r="P2991" t="str">
            <v>L</v>
          </cell>
          <cell r="Q2991" t="str">
            <v>8E</v>
          </cell>
          <cell r="R2991">
            <v>339</v>
          </cell>
        </row>
        <row r="2992">
          <cell r="A2992" t="str">
            <v>YES</v>
          </cell>
          <cell r="E2992" t="str">
            <v>Aerie Ouphes</v>
          </cell>
          <cell r="F2992" t="str">
            <v>Eventide</v>
          </cell>
          <cell r="G2992" t="str">
            <v>C</v>
          </cell>
          <cell r="H2992" t="str">
            <v>Creature — Ouphe</v>
          </cell>
          <cell r="I2992">
            <v>3</v>
          </cell>
          <cell r="J2992">
            <v>3</v>
          </cell>
          <cell r="L2992" t="str">
            <v>Persist. Sacrifice Aerie Ouphes: Aerie Ouphes deals damage equal to its power to target creature with flying.</v>
          </cell>
          <cell r="M2992" t="str">
            <v>{4}{G}</v>
          </cell>
          <cell r="O2992">
            <v>5</v>
          </cell>
          <cell r="P2992" t="str">
            <v>G</v>
          </cell>
          <cell r="Q2992" t="str">
            <v>EVE</v>
          </cell>
          <cell r="R2992">
            <v>65</v>
          </cell>
        </row>
        <row r="2993">
          <cell r="E2993" t="str">
            <v>Altar Golem</v>
          </cell>
          <cell r="F2993" t="str">
            <v>Eventide</v>
          </cell>
          <cell r="G2993" t="str">
            <v>R</v>
          </cell>
          <cell r="H2993" t="str">
            <v>Artifact Creature — Golem</v>
          </cell>
          <cell r="I2993" t="str">
            <v>*</v>
          </cell>
          <cell r="J2993" t="str">
            <v>*</v>
          </cell>
          <cell r="L2993" t="str">
            <v>Trample. Altar Golem's power and toughness are each equal to the number of creatures on the battlefield. Altar Golem doesn't untap during your untap step. Tap five untapped creatures you control: Untap Altar Golem.</v>
          </cell>
          <cell r="M2993" t="str">
            <v>{7}</v>
          </cell>
          <cell r="O2993">
            <v>7</v>
          </cell>
          <cell r="P2993" t="str">
            <v>A</v>
          </cell>
          <cell r="Q2993" t="str">
            <v>EVE</v>
          </cell>
          <cell r="R2993">
            <v>166</v>
          </cell>
        </row>
        <row r="2994">
          <cell r="E2994" t="str">
            <v>Antler Skulkin</v>
          </cell>
          <cell r="F2994" t="str">
            <v>Eventide</v>
          </cell>
          <cell r="G2994" t="str">
            <v>C</v>
          </cell>
          <cell r="H2994" t="str">
            <v>Artifact Creature — Scarecrow</v>
          </cell>
          <cell r="I2994">
            <v>3</v>
          </cell>
          <cell r="J2994">
            <v>3</v>
          </cell>
          <cell r="L2994" t="str">
            <v>{2}: Target white creature gains persist until end of turn.</v>
          </cell>
          <cell r="M2994" t="str">
            <v>{5}</v>
          </cell>
          <cell r="O2994">
            <v>5</v>
          </cell>
          <cell r="P2994" t="str">
            <v>A</v>
          </cell>
          <cell r="Q2994" t="str">
            <v>EVE</v>
          </cell>
          <cell r="R2994">
            <v>167</v>
          </cell>
        </row>
        <row r="2995">
          <cell r="E2995" t="str">
            <v>Archon of Justice</v>
          </cell>
          <cell r="F2995" t="str">
            <v>Eventide</v>
          </cell>
          <cell r="G2995" t="str">
            <v>R</v>
          </cell>
          <cell r="H2995" t="str">
            <v>Creature — Archon</v>
          </cell>
          <cell r="I2995">
            <v>4</v>
          </cell>
          <cell r="J2995">
            <v>4</v>
          </cell>
          <cell r="L2995" t="str">
            <v>Flying. When Archon of Justice dies, exile target permanent.</v>
          </cell>
          <cell r="M2995" t="str">
            <v>{3}{W}{W}</v>
          </cell>
          <cell r="O2995">
            <v>5</v>
          </cell>
          <cell r="P2995" t="str">
            <v>W</v>
          </cell>
          <cell r="Q2995" t="str">
            <v>EVE</v>
          </cell>
          <cell r="R2995">
            <v>1</v>
          </cell>
        </row>
        <row r="2996">
          <cell r="E2996" t="str">
            <v>Ashling, the Extinguisher</v>
          </cell>
          <cell r="F2996" t="str">
            <v>Eventide</v>
          </cell>
          <cell r="G2996" t="str">
            <v>R</v>
          </cell>
          <cell r="H2996" t="str">
            <v>Legendary Creature — Elemental Shaman</v>
          </cell>
          <cell r="I2996">
            <v>4</v>
          </cell>
          <cell r="J2996">
            <v>4</v>
          </cell>
          <cell r="L2996" t="str">
            <v>Whenever Ashling, the Extinguisher deals combat damage to a player, choose target creature that player controls. He or she sacrifices that creature.</v>
          </cell>
          <cell r="M2996" t="str">
            <v>{2}{B}{B}</v>
          </cell>
          <cell r="O2996">
            <v>4</v>
          </cell>
          <cell r="P2996" t="str">
            <v>B</v>
          </cell>
          <cell r="Q2996" t="str">
            <v>EVE</v>
          </cell>
          <cell r="R2996">
            <v>33</v>
          </cell>
        </row>
        <row r="2997">
          <cell r="E2997" t="str">
            <v>Balefire Liege</v>
          </cell>
          <cell r="F2997" t="str">
            <v>Eventide</v>
          </cell>
          <cell r="G2997" t="str">
            <v>R</v>
          </cell>
          <cell r="H2997" t="str">
            <v>Creature — Spirit Horror</v>
          </cell>
          <cell r="I2997">
            <v>2</v>
          </cell>
          <cell r="J2997">
            <v>4</v>
          </cell>
          <cell r="L2997" t="str">
            <v>Other red creatures you control get +1/+1. Other white creatures you control get +1/+1. Whenever you cast a red spell, Balefire Liege deals 3 damage to target player. Whenever you cast a white spell, you gain 3 life.</v>
          </cell>
          <cell r="M2997" t="str">
            <v>{2}{RW}{RW}{RW}</v>
          </cell>
          <cell r="O2997">
            <v>5</v>
          </cell>
          <cell r="P2997" t="str">
            <v>WR</v>
          </cell>
          <cell r="Q2997" t="str">
            <v>EVE</v>
          </cell>
          <cell r="R2997">
            <v>132</v>
          </cell>
        </row>
        <row r="2998">
          <cell r="A2998" t="str">
            <v>YES</v>
          </cell>
          <cell r="E2998" t="str">
            <v>Ballynock Trapper</v>
          </cell>
          <cell r="F2998" t="str">
            <v>Eventide</v>
          </cell>
          <cell r="G2998" t="str">
            <v>C</v>
          </cell>
          <cell r="H2998" t="str">
            <v>Creature — Kithkin Soldier</v>
          </cell>
          <cell r="I2998">
            <v>2</v>
          </cell>
          <cell r="J2998">
            <v>2</v>
          </cell>
          <cell r="L2998" t="str">
            <v>{T}: Tap target creature. Whenever you cast a white spell, you may untap Ballynock Trapper.</v>
          </cell>
          <cell r="M2998" t="str">
            <v>{3}{W}</v>
          </cell>
          <cell r="O2998">
            <v>4</v>
          </cell>
          <cell r="P2998" t="str">
            <v>W</v>
          </cell>
          <cell r="Q2998" t="str">
            <v>EVE</v>
          </cell>
          <cell r="R2998">
            <v>2</v>
          </cell>
        </row>
        <row r="2999">
          <cell r="E2999" t="str">
            <v>Banishing Knack</v>
          </cell>
          <cell r="F2999" t="str">
            <v>Eventide</v>
          </cell>
          <cell r="G2999" t="str">
            <v>C</v>
          </cell>
          <cell r="H2999" t="str">
            <v>Instant</v>
          </cell>
          <cell r="L2999" t="str">
            <v>Until end of turn, target creature gains "{T}: Return target nonland permanent to its owner's hand."</v>
          </cell>
          <cell r="M2999" t="str">
            <v>{U}</v>
          </cell>
          <cell r="O2999">
            <v>1</v>
          </cell>
          <cell r="P2999" t="str">
            <v>U</v>
          </cell>
          <cell r="Q2999" t="str">
            <v>EVE</v>
          </cell>
          <cell r="R2999">
            <v>17</v>
          </cell>
        </row>
        <row r="3000">
          <cell r="E3000" t="str">
            <v>Battlegate Mimic</v>
          </cell>
          <cell r="F3000" t="str">
            <v>Eventide</v>
          </cell>
          <cell r="G3000" t="str">
            <v>C</v>
          </cell>
          <cell r="H3000" t="str">
            <v>Creature — Shapeshifter</v>
          </cell>
          <cell r="I3000">
            <v>2</v>
          </cell>
          <cell r="J3000">
            <v>1</v>
          </cell>
          <cell r="L3000" t="str">
            <v>Whenever you cast a spell that's both red and white, Battlegate Mimic becomes 4/2 and gains first strike until end of turn.</v>
          </cell>
          <cell r="M3000" t="str">
            <v>{1}{RW}</v>
          </cell>
          <cell r="O3000">
            <v>2</v>
          </cell>
          <cell r="P3000" t="str">
            <v>WR</v>
          </cell>
          <cell r="Q3000" t="str">
            <v>EVE</v>
          </cell>
          <cell r="R3000">
            <v>133</v>
          </cell>
        </row>
        <row r="3001">
          <cell r="A3001" t="str">
            <v>YES</v>
          </cell>
          <cell r="E3001" t="str">
            <v>Batwing Brume</v>
          </cell>
          <cell r="F3001" t="str">
            <v>Eventide</v>
          </cell>
          <cell r="G3001" t="str">
            <v>U</v>
          </cell>
          <cell r="H3001" t="str">
            <v>Instant</v>
          </cell>
          <cell r="L3001" t="str">
            <v>Prevent all combat damage that would be dealt this turn if {W} was spent to cast Batwing Brume. Each player loses 1 life for each attacking creature he or she controls if {B} was spent to cast Batwing Brume. #_(Do both if {W}{B} was spent.)_#</v>
          </cell>
          <cell r="M3001" t="str">
            <v>{1}{WB}</v>
          </cell>
          <cell r="O3001">
            <v>2</v>
          </cell>
          <cell r="P3001" t="str">
            <v>WB</v>
          </cell>
          <cell r="Q3001" t="str">
            <v>EVE</v>
          </cell>
          <cell r="R3001">
            <v>81</v>
          </cell>
        </row>
        <row r="3002">
          <cell r="E3002" t="str">
            <v>Beckon Apparition</v>
          </cell>
          <cell r="F3002" t="str">
            <v>Eventide</v>
          </cell>
          <cell r="G3002" t="str">
            <v>C</v>
          </cell>
          <cell r="H3002" t="str">
            <v>Instant</v>
          </cell>
          <cell r="L3002" t="str">
            <v>Exile target card from a graveyard. Put a 1/1 white and black Spirit creature token with flying onto the battlefield.</v>
          </cell>
          <cell r="M3002" t="str">
            <v>{WB}</v>
          </cell>
          <cell r="O3002">
            <v>1</v>
          </cell>
          <cell r="P3002" t="str">
            <v>WB</v>
          </cell>
          <cell r="Q3002" t="str">
            <v>EVE</v>
          </cell>
          <cell r="R3002">
            <v>82</v>
          </cell>
        </row>
        <row r="3003">
          <cell r="E3003" t="str">
            <v>Belligerent Hatchling</v>
          </cell>
          <cell r="F3003" t="str">
            <v>Eventide</v>
          </cell>
          <cell r="G3003" t="str">
            <v>U</v>
          </cell>
          <cell r="H3003" t="str">
            <v>Creature — Elemental</v>
          </cell>
          <cell r="I3003">
            <v>6</v>
          </cell>
          <cell r="J3003">
            <v>6</v>
          </cell>
          <cell r="L3003" t="str">
            <v>First strike?Belligerent Hatchling enters the battlefield with four -1/-1 counters on it. Whenever you cast a red spell, remove a -1/-1 counter from Belligerent Hatchling. Whenever you cast a white spell, remove a -1/-1 counter from Belligerent Hatchling.</v>
          </cell>
          <cell r="M3003" t="str">
            <v>{3}{RW}</v>
          </cell>
          <cell r="O3003">
            <v>4</v>
          </cell>
          <cell r="P3003" t="str">
            <v>WR</v>
          </cell>
          <cell r="Q3003" t="str">
            <v>EVE</v>
          </cell>
          <cell r="R3003">
            <v>134</v>
          </cell>
        </row>
        <row r="3004">
          <cell r="E3004" t="str">
            <v>Bloodied Ghost</v>
          </cell>
          <cell r="F3004" t="str">
            <v>Eventide</v>
          </cell>
          <cell r="G3004" t="str">
            <v>U</v>
          </cell>
          <cell r="H3004" t="str">
            <v>Creature — Spirit</v>
          </cell>
          <cell r="I3004">
            <v>3</v>
          </cell>
          <cell r="J3004">
            <v>3</v>
          </cell>
          <cell r="L3004" t="str">
            <v>Flying?Bloodied Ghost enters the battlefield with a -1/-1 counter on it.</v>
          </cell>
          <cell r="M3004" t="str">
            <v>{1}{WB}{WB}</v>
          </cell>
          <cell r="O3004">
            <v>3</v>
          </cell>
          <cell r="P3004" t="str">
            <v>WB</v>
          </cell>
          <cell r="Q3004" t="str">
            <v>EVE</v>
          </cell>
          <cell r="R3004">
            <v>83</v>
          </cell>
        </row>
        <row r="3005">
          <cell r="E3005" t="str">
            <v>Bloom Tender</v>
          </cell>
          <cell r="F3005" t="str">
            <v>Eventide</v>
          </cell>
          <cell r="G3005" t="str">
            <v>R</v>
          </cell>
          <cell r="H3005" t="str">
            <v>Creature — Elf Druid</v>
          </cell>
          <cell r="I3005">
            <v>1</v>
          </cell>
          <cell r="J3005">
            <v>1</v>
          </cell>
          <cell r="L3005" t="str">
            <v>{T}: For each color among permanents you control, add one mana of that color to your mana pool.</v>
          </cell>
          <cell r="M3005" t="str">
            <v>{1}{G}</v>
          </cell>
          <cell r="N3005" t="str">
            <v>{W}{U}{B}{R}{G}</v>
          </cell>
          <cell r="O3005">
            <v>2</v>
          </cell>
          <cell r="P3005" t="str">
            <v>G</v>
          </cell>
          <cell r="Q3005" t="str">
            <v>EVE</v>
          </cell>
          <cell r="R3005">
            <v>66</v>
          </cell>
        </row>
        <row r="3006">
          <cell r="E3006" t="str">
            <v>Cache Raiders</v>
          </cell>
          <cell r="F3006" t="str">
            <v>Eventide</v>
          </cell>
          <cell r="G3006" t="str">
            <v>U</v>
          </cell>
          <cell r="H3006" t="str">
            <v>Creature — Merfolk Rogue</v>
          </cell>
          <cell r="I3006">
            <v>4</v>
          </cell>
          <cell r="J3006">
            <v>4</v>
          </cell>
          <cell r="L3006" t="str">
            <v>At the beginning of your upkeep, return a permanent you control to its owner's hand.</v>
          </cell>
          <cell r="M3006" t="str">
            <v>{3}{U}{U}</v>
          </cell>
          <cell r="O3006">
            <v>5</v>
          </cell>
          <cell r="P3006" t="str">
            <v>U</v>
          </cell>
          <cell r="Q3006" t="str">
            <v>EVE</v>
          </cell>
          <cell r="R3006">
            <v>18</v>
          </cell>
        </row>
        <row r="3007">
          <cell r="E3007" t="str">
            <v>Call the Skybreaker</v>
          </cell>
          <cell r="F3007" t="str">
            <v>Eventide</v>
          </cell>
          <cell r="G3007" t="str">
            <v>R</v>
          </cell>
          <cell r="H3007" t="str">
            <v>Sorcery</v>
          </cell>
          <cell r="L3007" t="str">
            <v>Put a 5/5 blue and red Elemental creature token with flying onto the battlefield. Retrace #_(You may cast this card from your graveyard by discarding a land card in addition to paying its other costs.)_#</v>
          </cell>
          <cell r="M3007" t="str">
            <v>{5}{UR}{UR}</v>
          </cell>
          <cell r="O3007">
            <v>7</v>
          </cell>
          <cell r="P3007" t="str">
            <v>UR</v>
          </cell>
          <cell r="Q3007" t="str">
            <v>EVE</v>
          </cell>
          <cell r="R3007">
            <v>98</v>
          </cell>
        </row>
        <row r="3008">
          <cell r="E3008" t="str">
            <v>Canker Abomination</v>
          </cell>
          <cell r="F3008" t="str">
            <v>Eventide</v>
          </cell>
          <cell r="G3008" t="str">
            <v>U</v>
          </cell>
          <cell r="H3008" t="str">
            <v>Creature — Treefolk Horror</v>
          </cell>
          <cell r="I3008">
            <v>6</v>
          </cell>
          <cell r="J3008">
            <v>6</v>
          </cell>
          <cell r="L3008" t="str">
            <v>As Canker Abomination enters the battlefield, choose an opponent. Canker Abomination enters the battlefield with a -1/-1 counter on it for each creature that player controls.</v>
          </cell>
          <cell r="M3008" t="str">
            <v>{2}{BG}{BG}</v>
          </cell>
          <cell r="O3008">
            <v>4</v>
          </cell>
          <cell r="P3008" t="str">
            <v>GB</v>
          </cell>
          <cell r="Q3008" t="str">
            <v>EVE</v>
          </cell>
          <cell r="R3008">
            <v>115</v>
          </cell>
        </row>
        <row r="3009">
          <cell r="A3009" t="str">
            <v>YES</v>
          </cell>
          <cell r="E3009" t="str">
            <v>Cankerous Thirst</v>
          </cell>
          <cell r="F3009" t="str">
            <v>Eventide</v>
          </cell>
          <cell r="G3009" t="str">
            <v>U</v>
          </cell>
          <cell r="H3009" t="str">
            <v>Instant</v>
          </cell>
          <cell r="L3009" t="str">
            <v>If {B} was spent to cast Cankerous Thirst, you may have target creature get -3/-3 until end of turn. If {G} was spent to cast Cankerous Thirst, you may have target creature get +3/+3 until end of turn.</v>
          </cell>
          <cell r="M3009" t="str">
            <v>{3}{BG}</v>
          </cell>
          <cell r="O3009">
            <v>4</v>
          </cell>
          <cell r="P3009" t="str">
            <v>GB</v>
          </cell>
          <cell r="Q3009" t="str">
            <v>EVE</v>
          </cell>
          <cell r="R3009">
            <v>116</v>
          </cell>
        </row>
        <row r="3010">
          <cell r="E3010" t="str">
            <v>Cascade Bluffs</v>
          </cell>
          <cell r="F3010" t="str">
            <v>Eventide</v>
          </cell>
          <cell r="G3010" t="str">
            <v>R</v>
          </cell>
          <cell r="H3010" t="str">
            <v>Land</v>
          </cell>
          <cell r="L3010" t="str">
            <v>{T}: Add {1} to your mana pool. {UR}, {T}: Add {U}{U}, {U}{R}, or {R}{R} to your mana pool.</v>
          </cell>
          <cell r="N3010" t="str">
            <v>{U}{R}</v>
          </cell>
          <cell r="O3010">
            <v>0</v>
          </cell>
          <cell r="P3010" t="str">
            <v>L</v>
          </cell>
          <cell r="Q3010" t="str">
            <v>EVE</v>
          </cell>
          <cell r="R3010">
            <v>175</v>
          </cell>
        </row>
        <row r="3011">
          <cell r="A3011" t="str">
            <v>YES</v>
          </cell>
          <cell r="E3011" t="str">
            <v>Cauldron Haze</v>
          </cell>
          <cell r="F3011" t="str">
            <v>Eventide</v>
          </cell>
          <cell r="G3011" t="str">
            <v>U</v>
          </cell>
          <cell r="H3011" t="str">
            <v>Instant</v>
          </cell>
          <cell r="L3011" t="str">
            <v>Choose any number of target creatures. Each of those creatures gains persist until end of turn.</v>
          </cell>
          <cell r="M3011" t="str">
            <v>{1}{WB}</v>
          </cell>
          <cell r="O3011">
            <v>2</v>
          </cell>
          <cell r="P3011" t="str">
            <v>WB</v>
          </cell>
          <cell r="Q3011" t="str">
            <v>EVE</v>
          </cell>
          <cell r="R3011">
            <v>84</v>
          </cell>
        </row>
        <row r="3012">
          <cell r="E3012" t="str">
            <v>Cenn's Enlistment</v>
          </cell>
          <cell r="F3012" t="str">
            <v>Eventide</v>
          </cell>
          <cell r="G3012" t="str">
            <v>C</v>
          </cell>
          <cell r="H3012" t="str">
            <v>Sorcery</v>
          </cell>
          <cell r="L3012" t="str">
            <v>Put two 1/1 white Kithkin Soldier creature tokens onto the battlefield. Retrace #_(You may cast this card from your graveyard by discarding a land card in addition to paying its other costs.)_#</v>
          </cell>
          <cell r="M3012" t="str">
            <v>{3}{W}</v>
          </cell>
          <cell r="O3012">
            <v>4</v>
          </cell>
          <cell r="P3012" t="str">
            <v>W</v>
          </cell>
          <cell r="Q3012" t="str">
            <v>EVE</v>
          </cell>
          <cell r="R3012">
            <v>3</v>
          </cell>
        </row>
        <row r="3013">
          <cell r="E3013" t="str">
            <v>Chaotic Backlash</v>
          </cell>
          <cell r="F3013" t="str">
            <v>Eventide</v>
          </cell>
          <cell r="G3013" t="str">
            <v>U</v>
          </cell>
          <cell r="H3013" t="str">
            <v>Instant</v>
          </cell>
          <cell r="L3013" t="str">
            <v>Chaotic Backlash deals damage to target player equal to twice the number of white and/or blue permanents he or she controls.</v>
          </cell>
          <cell r="M3013" t="str">
            <v>{4}{R}</v>
          </cell>
          <cell r="O3013">
            <v>5</v>
          </cell>
          <cell r="P3013" t="str">
            <v>R</v>
          </cell>
          <cell r="Q3013" t="str">
            <v>EVE</v>
          </cell>
          <cell r="R3013">
            <v>49</v>
          </cell>
        </row>
        <row r="3014">
          <cell r="E3014" t="str">
            <v>Cinder Pyromancer</v>
          </cell>
          <cell r="F3014" t="str">
            <v>Eventide</v>
          </cell>
          <cell r="G3014" t="str">
            <v>C</v>
          </cell>
          <cell r="H3014" t="str">
            <v>Creature — Elemental Shaman</v>
          </cell>
          <cell r="I3014">
            <v>0</v>
          </cell>
          <cell r="J3014">
            <v>1</v>
          </cell>
          <cell r="L3014" t="str">
            <v>{T}: Cinder Pyromancer deals 1 damage to target player. Whenever you cast a red spell, you may untap Cinder Pyromancer.</v>
          </cell>
          <cell r="M3014" t="str">
            <v>{2}{R}</v>
          </cell>
          <cell r="O3014">
            <v>3</v>
          </cell>
          <cell r="P3014" t="str">
            <v>R</v>
          </cell>
          <cell r="Q3014" t="str">
            <v>EVE</v>
          </cell>
          <cell r="R3014">
            <v>50</v>
          </cell>
        </row>
        <row r="3015">
          <cell r="E3015" t="str">
            <v>Clout of the Dominus</v>
          </cell>
          <cell r="F3015" t="str">
            <v>Eventide</v>
          </cell>
          <cell r="G3015" t="str">
            <v>C</v>
          </cell>
          <cell r="H3015" t="str">
            <v>Enchantment — Aura</v>
          </cell>
          <cell r="L3015" t="str">
            <v>Enchant creature?As long as enchanted creature is blue, it gets +1/+1 and has shroud. #_(It can't be the target of spells or abilities.)_#?As long as enchanted creature is red, it gets +1/+1 and has haste.</v>
          </cell>
          <cell r="M3015" t="str">
            <v>{UR}</v>
          </cell>
          <cell r="O3015">
            <v>1</v>
          </cell>
          <cell r="P3015" t="str">
            <v>UR</v>
          </cell>
          <cell r="Q3015" t="str">
            <v>EVE</v>
          </cell>
          <cell r="R3015">
            <v>99</v>
          </cell>
        </row>
        <row r="3016">
          <cell r="E3016" t="str">
            <v>Cold-Eyed Selkie</v>
          </cell>
          <cell r="F3016" t="str">
            <v>Eventide</v>
          </cell>
          <cell r="G3016" t="str">
            <v>R</v>
          </cell>
          <cell r="H3016" t="str">
            <v>Creature — Merfolk Rogue</v>
          </cell>
          <cell r="I3016">
            <v>1</v>
          </cell>
          <cell r="J3016">
            <v>1</v>
          </cell>
          <cell r="L3016" t="str">
            <v>Islandwalk. Whenever Cold-Eyed Selkie deals combat damage to a player, you may draw that many cards.</v>
          </cell>
          <cell r="M3016" t="str">
            <v>{1}{GU}{GU}</v>
          </cell>
          <cell r="O3016">
            <v>3</v>
          </cell>
          <cell r="P3016" t="str">
            <v>GU</v>
          </cell>
          <cell r="Q3016" t="str">
            <v>EVE</v>
          </cell>
          <cell r="R3016">
            <v>149</v>
          </cell>
        </row>
        <row r="3017">
          <cell r="E3017" t="str">
            <v>Crackleburr</v>
          </cell>
          <cell r="F3017" t="str">
            <v>Eventide</v>
          </cell>
          <cell r="G3017" t="str">
            <v>R</v>
          </cell>
          <cell r="H3017" t="str">
            <v>Creature — Elemental</v>
          </cell>
          <cell r="I3017">
            <v>2</v>
          </cell>
          <cell r="J3017">
            <v>2</v>
          </cell>
          <cell r="L3017" t="str">
            <v>{UR}{UR}, {T}, Tap two untapped red creatures you control: Crackleburr deals 3 damage to target creature or player. {UR}{UR}, {Q}, Untap two tapped blue creatures you control: Return target creature to its owner's hand. #_({Q} is the untap symbol.)_#</v>
          </cell>
          <cell r="M3017" t="str">
            <v>{1}{UR}{UR}</v>
          </cell>
          <cell r="O3017">
            <v>3</v>
          </cell>
          <cell r="P3017" t="str">
            <v>UR</v>
          </cell>
          <cell r="Q3017" t="str">
            <v>EVE</v>
          </cell>
          <cell r="R3017">
            <v>100</v>
          </cell>
        </row>
        <row r="3018">
          <cell r="E3018" t="str">
            <v>Crag Puca</v>
          </cell>
          <cell r="F3018" t="str">
            <v>Eventide</v>
          </cell>
          <cell r="G3018" t="str">
            <v>U</v>
          </cell>
          <cell r="H3018" t="str">
            <v>Creature — Shapeshifter</v>
          </cell>
          <cell r="I3018">
            <v>2</v>
          </cell>
          <cell r="J3018">
            <v>4</v>
          </cell>
          <cell r="L3018" t="str">
            <v>{UR}: Switch Crag Puca's power and toughness until end of turn.</v>
          </cell>
          <cell r="M3018" t="str">
            <v>{UR}{UR}{UR}</v>
          </cell>
          <cell r="O3018">
            <v>3</v>
          </cell>
          <cell r="P3018" t="str">
            <v>UR</v>
          </cell>
          <cell r="Q3018" t="str">
            <v>EVE</v>
          </cell>
          <cell r="R3018">
            <v>101</v>
          </cell>
        </row>
        <row r="3019">
          <cell r="A3019" t="str">
            <v>YES</v>
          </cell>
          <cell r="E3019" t="str">
            <v>Creakwood Ghoul</v>
          </cell>
          <cell r="F3019" t="str">
            <v>Eventide</v>
          </cell>
          <cell r="G3019" t="str">
            <v>U</v>
          </cell>
          <cell r="H3019" t="str">
            <v>Creature — Plant Zombie</v>
          </cell>
          <cell r="I3019">
            <v>3</v>
          </cell>
          <cell r="J3019">
            <v>3</v>
          </cell>
          <cell r="L3019" t="str">
            <v>{BG}{BG}: Exile target card from a graveyard. You gain 1 life.</v>
          </cell>
          <cell r="M3019" t="str">
            <v>{4}{B}</v>
          </cell>
          <cell r="O3019">
            <v>5</v>
          </cell>
          <cell r="P3019" t="str">
            <v>B</v>
          </cell>
          <cell r="Q3019" t="str">
            <v>EVE</v>
          </cell>
          <cell r="R3019">
            <v>34</v>
          </cell>
        </row>
        <row r="3020">
          <cell r="E3020" t="str">
            <v>Creakwood Liege</v>
          </cell>
          <cell r="F3020" t="str">
            <v>Eventide</v>
          </cell>
          <cell r="G3020" t="str">
            <v>R</v>
          </cell>
          <cell r="H3020" t="str">
            <v>Creature — Horror</v>
          </cell>
          <cell r="I3020">
            <v>2</v>
          </cell>
          <cell r="J3020">
            <v>2</v>
          </cell>
          <cell r="L3020" t="str">
            <v>Other black creatures you control get +1/+1. Other green creatures you control get +1/+1. At the beginning of your upkeep, you may put a 1/1 black and green Worm creature token onto the battlefield.</v>
          </cell>
          <cell r="M3020" t="str">
            <v>{1}{BG}{BG}{BG}</v>
          </cell>
          <cell r="O3020">
            <v>4</v>
          </cell>
          <cell r="P3020" t="str">
            <v>GB</v>
          </cell>
          <cell r="Q3020" t="str">
            <v>EVE</v>
          </cell>
          <cell r="R3020">
            <v>117</v>
          </cell>
        </row>
        <row r="3021">
          <cell r="E3021" t="str">
            <v>Crumbling Ashes</v>
          </cell>
          <cell r="F3021" t="str">
            <v>Eventide</v>
          </cell>
          <cell r="G3021" t="str">
            <v>U</v>
          </cell>
          <cell r="H3021" t="str">
            <v>Enchantment</v>
          </cell>
          <cell r="L3021" t="str">
            <v>At the beginning of your upkeep, destroy target creature with a -1/-1 counter on it.</v>
          </cell>
          <cell r="M3021" t="str">
            <v>{1}{B}</v>
          </cell>
          <cell r="O3021">
            <v>2</v>
          </cell>
          <cell r="P3021" t="str">
            <v>B</v>
          </cell>
          <cell r="Q3021" t="str">
            <v>EVE</v>
          </cell>
          <cell r="R3021">
            <v>35</v>
          </cell>
        </row>
        <row r="3022">
          <cell r="E3022" t="str">
            <v>Deathbringer Liege</v>
          </cell>
          <cell r="F3022" t="str">
            <v>Eventide</v>
          </cell>
          <cell r="G3022" t="str">
            <v>R</v>
          </cell>
          <cell r="H3022" t="str">
            <v>Creature — Horror</v>
          </cell>
          <cell r="I3022">
            <v>3</v>
          </cell>
          <cell r="J3022">
            <v>4</v>
          </cell>
          <cell r="L3022" t="str">
            <v>Other white creatures you control get +1/+1. Other black creatures you control get +1/+1. Whenever you cast a white spell, you may tap target creature. Whenever you cast a black spell, you may destroy target creature if it's tapped.</v>
          </cell>
          <cell r="M3022" t="str">
            <v>{2}{WB}{WB}{WB}</v>
          </cell>
          <cell r="O3022">
            <v>5</v>
          </cell>
          <cell r="P3022" t="str">
            <v>WB</v>
          </cell>
          <cell r="Q3022" t="str">
            <v>EVE</v>
          </cell>
          <cell r="R3022">
            <v>85</v>
          </cell>
        </row>
        <row r="3023">
          <cell r="E3023" t="str">
            <v>Deity of Scars</v>
          </cell>
          <cell r="F3023" t="str">
            <v>Eventide</v>
          </cell>
          <cell r="G3023" t="str">
            <v>R</v>
          </cell>
          <cell r="H3023" t="str">
            <v>Creature — Spirit Avatar</v>
          </cell>
          <cell r="I3023">
            <v>7</v>
          </cell>
          <cell r="J3023">
            <v>7</v>
          </cell>
          <cell r="L3023" t="str">
            <v>Trample?Deity of Scars enters the battlefield with two -1/-1 counters on it. {BG}, Remove a -1/-1 counter from Deity of Scars: Regenerate Deity of Scars.</v>
          </cell>
          <cell r="M3023" t="str">
            <v>{BG}{BG}{BG}{BG}{BG}</v>
          </cell>
          <cell r="O3023">
            <v>5</v>
          </cell>
          <cell r="P3023" t="str">
            <v>GB</v>
          </cell>
          <cell r="Q3023" t="str">
            <v>EVE</v>
          </cell>
          <cell r="R3023">
            <v>118</v>
          </cell>
        </row>
        <row r="3024">
          <cell r="A3024" t="str">
            <v>YES</v>
          </cell>
          <cell r="E3024" t="str">
            <v>Desecrator Hag</v>
          </cell>
          <cell r="F3024" t="str">
            <v>Eventide</v>
          </cell>
          <cell r="G3024" t="str">
            <v>C</v>
          </cell>
          <cell r="H3024" t="str">
            <v>Creature — Hag</v>
          </cell>
          <cell r="I3024">
            <v>2</v>
          </cell>
          <cell r="J3024">
            <v>2</v>
          </cell>
          <cell r="L3024" t="str">
            <v>When Desecrator Hag enters the battlefield, return to your hand the creature card in your graveyard with the greatest power. If two or more cards are tied for greatest power, you choose one of them.</v>
          </cell>
          <cell r="M3024" t="str">
            <v>{2}{BG}{BG}</v>
          </cell>
          <cell r="O3024">
            <v>4</v>
          </cell>
          <cell r="P3024" t="str">
            <v>GB</v>
          </cell>
          <cell r="Q3024" t="str">
            <v>EVE</v>
          </cell>
          <cell r="R3024">
            <v>119</v>
          </cell>
        </row>
        <row r="3025">
          <cell r="E3025" t="str">
            <v>Divinity of Pride</v>
          </cell>
          <cell r="F3025" t="str">
            <v>Eventide</v>
          </cell>
          <cell r="G3025" t="str">
            <v>R</v>
          </cell>
          <cell r="H3025" t="str">
            <v>Creature — Spirit Avatar</v>
          </cell>
          <cell r="I3025">
            <v>4</v>
          </cell>
          <cell r="J3025">
            <v>4</v>
          </cell>
          <cell r="L3025" t="str">
            <v>Flying, lifelink?Divinity of Pride gets +4/+4 as long as you have 25 or more life.</v>
          </cell>
          <cell r="M3025" t="str">
            <v>{WB}{WB}{WB}{WB}{WB}</v>
          </cell>
          <cell r="O3025">
            <v>5</v>
          </cell>
          <cell r="P3025" t="str">
            <v>WB</v>
          </cell>
          <cell r="Q3025" t="str">
            <v>EVE</v>
          </cell>
          <cell r="R3025">
            <v>86</v>
          </cell>
        </row>
        <row r="3026">
          <cell r="E3026" t="str">
            <v>Dominus of Fealty</v>
          </cell>
          <cell r="F3026" t="str">
            <v>Eventide</v>
          </cell>
          <cell r="G3026" t="str">
            <v>R</v>
          </cell>
          <cell r="H3026" t="str">
            <v>Creature — Spirit Avatar</v>
          </cell>
          <cell r="I3026">
            <v>4</v>
          </cell>
          <cell r="J3026">
            <v>4</v>
          </cell>
          <cell r="L3026" t="str">
            <v>Flying?At the beginning of your upkeep, you may gain control of target permanent until end of turn. If you do, untap it and it gains haste until end of turn.</v>
          </cell>
          <cell r="M3026" t="str">
            <v>{UR}{UR}{UR}{UR}{UR}</v>
          </cell>
          <cell r="O3026">
            <v>5</v>
          </cell>
          <cell r="P3026" t="str">
            <v>UR</v>
          </cell>
          <cell r="Q3026" t="str">
            <v>EVE</v>
          </cell>
          <cell r="R3026">
            <v>102</v>
          </cell>
        </row>
        <row r="3027">
          <cell r="E3027" t="str">
            <v>Doomgape</v>
          </cell>
          <cell r="F3027" t="str">
            <v>Eventide</v>
          </cell>
          <cell r="G3027" t="str">
            <v>R</v>
          </cell>
          <cell r="H3027" t="str">
            <v>Creature — Elemental</v>
          </cell>
          <cell r="I3027">
            <v>10</v>
          </cell>
          <cell r="J3027">
            <v>10</v>
          </cell>
          <cell r="L3027" t="str">
            <v>Trample. At the beginning of your upkeep, sacrifice a creature. You gain life equal to that creature's toughness.</v>
          </cell>
          <cell r="M3027" t="str">
            <v>{4}{BG}{BG}{BG}</v>
          </cell>
          <cell r="O3027">
            <v>7</v>
          </cell>
          <cell r="P3027" t="str">
            <v>GB</v>
          </cell>
          <cell r="Q3027" t="str">
            <v>EVE</v>
          </cell>
          <cell r="R3027">
            <v>120</v>
          </cell>
        </row>
        <row r="3028">
          <cell r="E3028" t="str">
            <v>Double Cleave</v>
          </cell>
          <cell r="F3028" t="str">
            <v>Eventide</v>
          </cell>
          <cell r="G3028" t="str">
            <v>C</v>
          </cell>
          <cell r="H3028" t="str">
            <v>Instant</v>
          </cell>
          <cell r="L3028" t="str">
            <v>Target creature gains double strike until end of turn. #_(It deals both first-strike and regular combat damage.)_#</v>
          </cell>
          <cell r="M3028" t="str">
            <v>{1}{RW}</v>
          </cell>
          <cell r="O3028">
            <v>2</v>
          </cell>
          <cell r="P3028" t="str">
            <v>WR</v>
          </cell>
          <cell r="Q3028" t="str">
            <v>EVE</v>
          </cell>
          <cell r="R3028">
            <v>135</v>
          </cell>
        </row>
        <row r="3029">
          <cell r="A3029" t="str">
            <v>YES</v>
          </cell>
          <cell r="E3029" t="str">
            <v>Drain the Well</v>
          </cell>
          <cell r="F3029" t="str">
            <v>Eventide</v>
          </cell>
          <cell r="G3029" t="str">
            <v>C</v>
          </cell>
          <cell r="H3029" t="str">
            <v>Sorcery</v>
          </cell>
          <cell r="L3029" t="str">
            <v>Destroy target land. You gain 2 life.</v>
          </cell>
          <cell r="M3029" t="str">
            <v>{2}{BG}{BG}</v>
          </cell>
          <cell r="O3029">
            <v>4</v>
          </cell>
          <cell r="P3029" t="str">
            <v>GB</v>
          </cell>
          <cell r="Q3029" t="str">
            <v>EVE</v>
          </cell>
          <cell r="R3029">
            <v>121</v>
          </cell>
        </row>
        <row r="3030">
          <cell r="E3030" t="str">
            <v>Dream Fracture</v>
          </cell>
          <cell r="F3030" t="str">
            <v>Eventide</v>
          </cell>
          <cell r="G3030" t="str">
            <v>U</v>
          </cell>
          <cell r="H3030" t="str">
            <v>Instant</v>
          </cell>
          <cell r="L3030" t="str">
            <v>Counter target spell. Its controller draws a card. Draw a card.</v>
          </cell>
          <cell r="M3030" t="str">
            <v>{1}{U}{U}</v>
          </cell>
          <cell r="O3030">
            <v>3</v>
          </cell>
          <cell r="P3030" t="str">
            <v>U</v>
          </cell>
          <cell r="Q3030" t="str">
            <v>EVE</v>
          </cell>
          <cell r="R3030">
            <v>19</v>
          </cell>
        </row>
        <row r="3031">
          <cell r="E3031" t="str">
            <v>Dream Thief</v>
          </cell>
          <cell r="F3031" t="str">
            <v>Eventide</v>
          </cell>
          <cell r="G3031" t="str">
            <v>C</v>
          </cell>
          <cell r="H3031" t="str">
            <v>Creature — Faerie Rogue</v>
          </cell>
          <cell r="I3031">
            <v>2</v>
          </cell>
          <cell r="J3031">
            <v>1</v>
          </cell>
          <cell r="L3031" t="str">
            <v>Flying?When Dream Thief enters the battlefield, draw a card if you've cast another blue spell this turn.</v>
          </cell>
          <cell r="M3031" t="str">
            <v>{2}{U}</v>
          </cell>
          <cell r="O3031">
            <v>3</v>
          </cell>
          <cell r="P3031" t="str">
            <v>U</v>
          </cell>
          <cell r="Q3031" t="str">
            <v>EVE</v>
          </cell>
          <cell r="R3031">
            <v>20</v>
          </cell>
        </row>
        <row r="3032">
          <cell r="E3032" t="str">
            <v>Duergar Assailant</v>
          </cell>
          <cell r="F3032" t="str">
            <v>Eventide</v>
          </cell>
          <cell r="G3032" t="str">
            <v>C</v>
          </cell>
          <cell r="H3032" t="str">
            <v>Creature — Dwarf Soldier</v>
          </cell>
          <cell r="I3032">
            <v>1</v>
          </cell>
          <cell r="J3032">
            <v>1</v>
          </cell>
          <cell r="L3032" t="str">
            <v>Sacrifice Duergar Assailant: Duergar Assailant deals 1 damage to target attacking or blocking creature.</v>
          </cell>
          <cell r="M3032" t="str">
            <v>{RW}</v>
          </cell>
          <cell r="O3032">
            <v>1</v>
          </cell>
          <cell r="P3032" t="str">
            <v>WR</v>
          </cell>
          <cell r="Q3032" t="str">
            <v>EVE</v>
          </cell>
          <cell r="R3032">
            <v>136</v>
          </cell>
        </row>
        <row r="3033">
          <cell r="E3033" t="str">
            <v>Duergar Cave-Guard</v>
          </cell>
          <cell r="F3033" t="str">
            <v>Eventide</v>
          </cell>
          <cell r="G3033" t="str">
            <v>U</v>
          </cell>
          <cell r="H3033" t="str">
            <v>Creature — Dwarf Warrior</v>
          </cell>
          <cell r="I3033">
            <v>1</v>
          </cell>
          <cell r="J3033">
            <v>3</v>
          </cell>
          <cell r="L3033" t="str">
            <v>Wither #_(This deals damage to creatures in the form of -1/-1 counters.)_#?{RW}: Duergar Cave-Guard gets +1/+0 until end of turn.</v>
          </cell>
          <cell r="M3033" t="str">
            <v>{3}{R}</v>
          </cell>
          <cell r="O3033">
            <v>4</v>
          </cell>
          <cell r="P3033" t="str">
            <v>R</v>
          </cell>
          <cell r="Q3033" t="str">
            <v>EVE</v>
          </cell>
          <cell r="R3033">
            <v>51</v>
          </cell>
        </row>
        <row r="3034">
          <cell r="A3034" t="str">
            <v>Promo</v>
          </cell>
          <cell r="E3034" t="str">
            <v>Duergar Hedge-Mage</v>
          </cell>
          <cell r="F3034" t="str">
            <v>Eventide</v>
          </cell>
          <cell r="G3034" t="str">
            <v>U</v>
          </cell>
          <cell r="H3034" t="str">
            <v>Creature — Dwarf Shaman</v>
          </cell>
          <cell r="I3034">
            <v>2</v>
          </cell>
          <cell r="J3034">
            <v>2</v>
          </cell>
          <cell r="L3034" t="str">
            <v>When Duergar Hedge-Mage enters the battlefield, if you control two or more Mountains, you may destroy target artifact. When Duergar Hedge-Mage enters the battlefield, if you control two or more Plains, you may destroy target enchantment.</v>
          </cell>
          <cell r="M3034" t="str">
            <v>{2}{RW}</v>
          </cell>
          <cell r="O3034">
            <v>3</v>
          </cell>
          <cell r="P3034" t="str">
            <v>WR</v>
          </cell>
          <cell r="Q3034" t="str">
            <v>EVE</v>
          </cell>
          <cell r="R3034">
            <v>137</v>
          </cell>
        </row>
        <row r="3035">
          <cell r="E3035" t="str">
            <v>Duergar Mine-Captain</v>
          </cell>
          <cell r="F3035" t="str">
            <v>Eventide</v>
          </cell>
          <cell r="G3035" t="str">
            <v>U</v>
          </cell>
          <cell r="H3035" t="str">
            <v>Creature — Dwarf Soldier</v>
          </cell>
          <cell r="I3035">
            <v>2</v>
          </cell>
          <cell r="J3035">
            <v>1</v>
          </cell>
          <cell r="L3035" t="str">
            <v>{1}{RW}, {Q}: Attacking creatures get +1/+0 until end of turn. #_({Q} is the untap symbol.)_#</v>
          </cell>
          <cell r="M3035" t="str">
            <v>{2}{RW}</v>
          </cell>
          <cell r="O3035">
            <v>3</v>
          </cell>
          <cell r="P3035" t="str">
            <v>WR</v>
          </cell>
          <cell r="Q3035" t="str">
            <v>EVE</v>
          </cell>
          <cell r="R3035">
            <v>138</v>
          </cell>
        </row>
        <row r="3036">
          <cell r="E3036" t="str">
            <v>Duskdale Wurm</v>
          </cell>
          <cell r="F3036" t="str">
            <v>Eventide</v>
          </cell>
          <cell r="G3036" t="str">
            <v>U</v>
          </cell>
          <cell r="H3036" t="str">
            <v>Creature — Wurm</v>
          </cell>
          <cell r="I3036">
            <v>7</v>
          </cell>
          <cell r="J3036">
            <v>7</v>
          </cell>
          <cell r="L3036" t="str">
            <v>Trample #_(If this creature would assign enough damage to its blockers to destroy them, you may have it assign the rest of its damage to defending player or planeswalker.)_#</v>
          </cell>
          <cell r="M3036" t="str">
            <v>{5}{G}{G}</v>
          </cell>
          <cell r="O3036">
            <v>7</v>
          </cell>
          <cell r="P3036" t="str">
            <v>G</v>
          </cell>
          <cell r="Q3036" t="str">
            <v>EVE</v>
          </cell>
          <cell r="R3036">
            <v>67</v>
          </cell>
        </row>
        <row r="3037">
          <cell r="A3037" t="str">
            <v>YES</v>
          </cell>
          <cell r="E3037" t="str">
            <v>Edge of the Divinity</v>
          </cell>
          <cell r="F3037" t="str">
            <v>Eventide</v>
          </cell>
          <cell r="G3037" t="str">
            <v>C</v>
          </cell>
          <cell r="H3037" t="str">
            <v>Enchantment — Aura</v>
          </cell>
          <cell r="L3037" t="str">
            <v>Enchant creature?As long as enchanted creature is white, it gets +1/+2. As long as enchanted creature is black, it gets +2/+1.</v>
          </cell>
          <cell r="M3037" t="str">
            <v>{WB}</v>
          </cell>
          <cell r="O3037">
            <v>1</v>
          </cell>
          <cell r="P3037" t="str">
            <v>WB</v>
          </cell>
          <cell r="Q3037" t="str">
            <v>EVE</v>
          </cell>
          <cell r="R3037">
            <v>87</v>
          </cell>
        </row>
        <row r="3038">
          <cell r="E3038" t="str">
            <v>Endless Horizons</v>
          </cell>
          <cell r="F3038" t="str">
            <v>Eventide</v>
          </cell>
          <cell r="G3038" t="str">
            <v>R</v>
          </cell>
          <cell r="H3038" t="str">
            <v>Enchantment</v>
          </cell>
          <cell r="L3038" t="str">
            <v>When Endless Horizons enters the battlefield, search your library for any number of Plains cards and exile them. Then shuffle your library. At the beginning of your upkeep, you may put a card you own exiled with Endless Horizons into your hand.</v>
          </cell>
          <cell r="M3038" t="str">
            <v>{3}{W}</v>
          </cell>
          <cell r="O3038">
            <v>4</v>
          </cell>
          <cell r="P3038" t="str">
            <v>W</v>
          </cell>
          <cell r="Q3038" t="str">
            <v>EVE</v>
          </cell>
          <cell r="R3038">
            <v>4</v>
          </cell>
        </row>
        <row r="3039">
          <cell r="A3039" t="str">
            <v>YES</v>
          </cell>
          <cell r="E3039" t="str">
            <v>Endure</v>
          </cell>
          <cell r="F3039" t="str">
            <v>Eventide</v>
          </cell>
          <cell r="G3039" t="str">
            <v>U</v>
          </cell>
          <cell r="H3039" t="str">
            <v>Instant</v>
          </cell>
          <cell r="L3039" t="str">
            <v>Prevent all damage that would be dealt to you and permanents you control this turn.</v>
          </cell>
          <cell r="M3039" t="str">
            <v>{3}{W}{W}</v>
          </cell>
          <cell r="O3039">
            <v>5</v>
          </cell>
          <cell r="P3039" t="str">
            <v>W</v>
          </cell>
          <cell r="Q3039" t="str">
            <v>EVE</v>
          </cell>
          <cell r="R3039">
            <v>5</v>
          </cell>
        </row>
        <row r="3040">
          <cell r="A3040" t="str">
            <v>YES</v>
          </cell>
          <cell r="E3040" t="str">
            <v>Evershrike</v>
          </cell>
          <cell r="F3040" t="str">
            <v>Eventide</v>
          </cell>
          <cell r="G3040" t="str">
            <v>R</v>
          </cell>
          <cell r="H3040" t="str">
            <v>Creature — Elemental Spirit</v>
          </cell>
          <cell r="I3040">
            <v>2</v>
          </cell>
          <cell r="J3040">
            <v>2</v>
          </cell>
          <cell r="L3040" t="str">
            <v>Flying. Evershrike gets +2/+2 for each Aura attached to it. {X}{WB}{WB}: Return Evershrike from your graveyard to the battlefield. You may put an Aura card with converted mana cost X or less from your hand onto the battlefield attached to it. If you don't, exile Evershrike.</v>
          </cell>
          <cell r="M3040" t="str">
            <v>{3}{WB}{WB}</v>
          </cell>
          <cell r="O3040">
            <v>5</v>
          </cell>
          <cell r="P3040" t="str">
            <v>WB</v>
          </cell>
          <cell r="Q3040" t="str">
            <v>EVE</v>
          </cell>
          <cell r="R3040">
            <v>88</v>
          </cell>
        </row>
        <row r="3041">
          <cell r="A3041" t="str">
            <v>YES (Foil)</v>
          </cell>
          <cell r="E3041" t="str">
            <v>Fable of Wolf and Owl</v>
          </cell>
          <cell r="F3041" t="str">
            <v>Eventide</v>
          </cell>
          <cell r="G3041" t="str">
            <v>R</v>
          </cell>
          <cell r="H3041" t="str">
            <v>Enchantment</v>
          </cell>
          <cell r="L3041" t="str">
            <v>Whenever you cast a green spell, you may put a 2/2 green Wolf creature token onto the battlefield. Whenever you cast a blue spell, you may put a 1/1 blue Bird creature token with flying onto the battlefield.</v>
          </cell>
          <cell r="M3041" t="str">
            <v>{3}{GU}{GU}{GU}</v>
          </cell>
          <cell r="O3041">
            <v>6</v>
          </cell>
          <cell r="P3041" t="str">
            <v>GU</v>
          </cell>
          <cell r="Q3041" t="str">
            <v>EVE</v>
          </cell>
          <cell r="R3041">
            <v>150</v>
          </cell>
        </row>
        <row r="3042">
          <cell r="E3042" t="str">
            <v>Fang Skulkin</v>
          </cell>
          <cell r="F3042" t="str">
            <v>Eventide</v>
          </cell>
          <cell r="G3042" t="str">
            <v>C</v>
          </cell>
          <cell r="H3042" t="str">
            <v>Artifact Creature — Scarecrow</v>
          </cell>
          <cell r="I3042">
            <v>2</v>
          </cell>
          <cell r="J3042">
            <v>1</v>
          </cell>
          <cell r="L3042" t="str">
            <v>{2}: Target black creature gains wither until end of turn. #_(It deals damage to creatures in the form of -1/-1 counters.)_#</v>
          </cell>
          <cell r="M3042" t="str">
            <v>{2}</v>
          </cell>
          <cell r="O3042">
            <v>2</v>
          </cell>
          <cell r="P3042" t="str">
            <v>A</v>
          </cell>
          <cell r="Q3042" t="str">
            <v>EVE</v>
          </cell>
          <cell r="R3042">
            <v>168</v>
          </cell>
        </row>
        <row r="3043">
          <cell r="A3043" t="str">
            <v>YES</v>
          </cell>
          <cell r="E3043" t="str">
            <v>Favor of the Overbeing</v>
          </cell>
          <cell r="F3043" t="str">
            <v>Eventide</v>
          </cell>
          <cell r="G3043" t="str">
            <v>C</v>
          </cell>
          <cell r="H3043" t="str">
            <v>Enchantment — Aura</v>
          </cell>
          <cell r="L3043" t="str">
            <v>Enchant creature?As long as enchanted creature is green, it gets +1/+1 and has vigilance. As long as enchanted creature is blue, it gets +1/+1 and has flying.</v>
          </cell>
          <cell r="M3043" t="str">
            <v>{1}{GU}</v>
          </cell>
          <cell r="O3043">
            <v>2</v>
          </cell>
          <cell r="P3043" t="str">
            <v>GU</v>
          </cell>
          <cell r="Q3043" t="str">
            <v>EVE</v>
          </cell>
          <cell r="R3043">
            <v>151</v>
          </cell>
        </row>
        <row r="3044">
          <cell r="E3044" t="str">
            <v>Fetid Heath</v>
          </cell>
          <cell r="F3044" t="str">
            <v>Eventide</v>
          </cell>
          <cell r="G3044" t="str">
            <v>R</v>
          </cell>
          <cell r="H3044" t="str">
            <v>Land</v>
          </cell>
          <cell r="L3044" t="str">
            <v>{T}: Add {1} to your mana pool. {WB}, {T}: Add {W}{W}, {W}{B}, or {B}{B} to your mana pool.</v>
          </cell>
          <cell r="N3044" t="str">
            <v>{W}{B}</v>
          </cell>
          <cell r="O3044">
            <v>0</v>
          </cell>
          <cell r="P3044" t="str">
            <v>L</v>
          </cell>
          <cell r="Q3044" t="str">
            <v>EVE</v>
          </cell>
          <cell r="R3044">
            <v>176</v>
          </cell>
        </row>
        <row r="3045">
          <cell r="E3045" t="str">
            <v>Fiery Bombardment</v>
          </cell>
          <cell r="F3045" t="str">
            <v>Eventide</v>
          </cell>
          <cell r="G3045" t="str">
            <v>R</v>
          </cell>
          <cell r="H3045" t="str">
            <v>Enchantment</v>
          </cell>
          <cell r="L3045" t="str">
            <v>Chroma — {2}, Sacrifice a creature: Fiery Bombardment deals damage to target creature or player equal to the number of red mana symbols in the sacrificed creature's mana cost.</v>
          </cell>
          <cell r="M3045" t="str">
            <v>{1}{R}</v>
          </cell>
          <cell r="O3045">
            <v>2</v>
          </cell>
          <cell r="P3045" t="str">
            <v>R</v>
          </cell>
          <cell r="Q3045" t="str">
            <v>EVE</v>
          </cell>
          <cell r="R3045">
            <v>52</v>
          </cell>
        </row>
        <row r="3046">
          <cell r="A3046" t="str">
            <v>Promo</v>
          </cell>
          <cell r="E3046" t="str">
            <v>Figure of Destiny</v>
          </cell>
          <cell r="F3046" t="str">
            <v>Eventide</v>
          </cell>
          <cell r="G3046" t="str">
            <v>R</v>
          </cell>
          <cell r="H3046" t="str">
            <v>Creature — Kithkin</v>
          </cell>
          <cell r="I3046">
            <v>1</v>
          </cell>
          <cell r="J3046">
            <v>1</v>
          </cell>
          <cell r="L3046" t="str">
            <v>{RW}: Figure of Destiny becomes a 2/2 Kithkin Spirit. {RW}{RW}{RW}: If Figure of Destiny is a Spirit, it becomes a 4/4 Kithkin Spirit Warrior. {RW}{RW}{RW}{RW}{RW}{RW}: If Figure of Destiny is a Warrior, it becomes an 8/8 Kithkin Spirit Warrior Avatar with flying and first strike.</v>
          </cell>
          <cell r="M3046" t="str">
            <v>{RW}</v>
          </cell>
          <cell r="O3046">
            <v>1</v>
          </cell>
          <cell r="P3046" t="str">
            <v>WR</v>
          </cell>
          <cell r="Q3046" t="str">
            <v>EVE</v>
          </cell>
          <cell r="R3046">
            <v>139</v>
          </cell>
        </row>
        <row r="3047">
          <cell r="E3047" t="str">
            <v>Fire at Will</v>
          </cell>
          <cell r="F3047" t="str">
            <v>Eventide</v>
          </cell>
          <cell r="G3047" t="str">
            <v>C</v>
          </cell>
          <cell r="H3047" t="str">
            <v>Instant</v>
          </cell>
          <cell r="L3047" t="str">
            <v>Fire at Will deals 3 damage divided as you choose among one, two, or three target attacking or blocking creatures.</v>
          </cell>
          <cell r="M3047" t="str">
            <v>{RW}{RW}{RW}</v>
          </cell>
          <cell r="O3047">
            <v>3</v>
          </cell>
          <cell r="P3047" t="str">
            <v>WR</v>
          </cell>
          <cell r="Q3047" t="str">
            <v>EVE</v>
          </cell>
          <cell r="R3047">
            <v>140</v>
          </cell>
        </row>
        <row r="3048">
          <cell r="E3048" t="str">
            <v>Flame Jab</v>
          </cell>
          <cell r="F3048" t="str">
            <v>Eventide</v>
          </cell>
          <cell r="G3048" t="str">
            <v>C</v>
          </cell>
          <cell r="H3048" t="str">
            <v>Sorcery</v>
          </cell>
          <cell r="L3048" t="str">
            <v>Flame Jab deals 1 damage to target creature or player. Retrace #_(You may cast this card from your graveyard by discarding a land card in addition to paying its other costs.)_#</v>
          </cell>
          <cell r="M3048" t="str">
            <v>{R}</v>
          </cell>
          <cell r="O3048">
            <v>1</v>
          </cell>
          <cell r="P3048" t="str">
            <v>R</v>
          </cell>
          <cell r="Q3048" t="str">
            <v>EVE</v>
          </cell>
          <cell r="R3048">
            <v>53</v>
          </cell>
        </row>
        <row r="3049">
          <cell r="E3049" t="str">
            <v>Flickerwisp</v>
          </cell>
          <cell r="F3049" t="str">
            <v>Eventide</v>
          </cell>
          <cell r="G3049" t="str">
            <v>U</v>
          </cell>
          <cell r="H3049" t="str">
            <v>Creature — Elemental</v>
          </cell>
          <cell r="I3049">
            <v>3</v>
          </cell>
          <cell r="J3049">
            <v>1</v>
          </cell>
          <cell r="L3049" t="str">
            <v>Flying?When Flickerwisp enters the battlefield, exile another target permanent. Return that card to the battlefield under its owner's control at the beginning of the next end step.</v>
          </cell>
          <cell r="M3049" t="str">
            <v>{1}{W}{W}</v>
          </cell>
          <cell r="O3049">
            <v>3</v>
          </cell>
          <cell r="P3049" t="str">
            <v>W</v>
          </cell>
          <cell r="Q3049" t="str">
            <v>EVE</v>
          </cell>
          <cell r="R3049">
            <v>6</v>
          </cell>
        </row>
        <row r="3050">
          <cell r="E3050" t="str">
            <v>Flooded Grove</v>
          </cell>
          <cell r="F3050" t="str">
            <v>Eventide</v>
          </cell>
          <cell r="G3050" t="str">
            <v>R</v>
          </cell>
          <cell r="H3050" t="str">
            <v>Land</v>
          </cell>
          <cell r="L3050" t="str">
            <v>{T}: Add {1} to your mana pool. {GU}, {T}: Add {G}{G}, {G}{U}, or {U}{U} to your mana pool.</v>
          </cell>
          <cell r="N3050" t="str">
            <v>{G}{U}</v>
          </cell>
          <cell r="O3050">
            <v>0</v>
          </cell>
          <cell r="P3050" t="str">
            <v>L</v>
          </cell>
          <cell r="Q3050" t="str">
            <v>EVE</v>
          </cell>
          <cell r="R3050">
            <v>177</v>
          </cell>
        </row>
        <row r="3051">
          <cell r="A3051" t="str">
            <v>YES</v>
          </cell>
          <cell r="E3051" t="str">
            <v>Gift of the Deity</v>
          </cell>
          <cell r="F3051" t="str">
            <v>Eventide</v>
          </cell>
          <cell r="G3051" t="str">
            <v>C</v>
          </cell>
          <cell r="H3051" t="str">
            <v>Enchantment — Aura</v>
          </cell>
          <cell r="L3051" t="str">
            <v>Enchant creature?As long as enchanted creature is black, it gets +1/+1 and has deathtouch. #_(Any amount of damage it deals to a creature is enough to destroy that creature.)_#?As long as enchanted creature is green, it gets +1/+1 and all creatures able to block it do so.</v>
          </cell>
          <cell r="M3051" t="str">
            <v>{4}{BG}</v>
          </cell>
          <cell r="O3051">
            <v>5</v>
          </cell>
          <cell r="P3051" t="str">
            <v>GB</v>
          </cell>
          <cell r="Q3051" t="str">
            <v>EVE</v>
          </cell>
          <cell r="R3051">
            <v>122</v>
          </cell>
        </row>
        <row r="3052">
          <cell r="A3052" t="str">
            <v>YES (Foil)</v>
          </cell>
          <cell r="E3052" t="str">
            <v>Gilder Bairn</v>
          </cell>
          <cell r="F3052" t="str">
            <v>Eventide</v>
          </cell>
          <cell r="G3052" t="str">
            <v>U</v>
          </cell>
          <cell r="H3052" t="str">
            <v>Creature — Ouphe</v>
          </cell>
          <cell r="I3052">
            <v>1</v>
          </cell>
          <cell r="J3052">
            <v>3</v>
          </cell>
          <cell r="L3052" t="str">
            <v>{2}{GU}, {Q}: For each counter on target permanent, put another of those counters on that permanent. #_({Q} is the untap symbol.)_#</v>
          </cell>
          <cell r="M3052" t="str">
            <v>{1}{GU}{GU}</v>
          </cell>
          <cell r="O3052">
            <v>3</v>
          </cell>
          <cell r="P3052" t="str">
            <v>GU</v>
          </cell>
          <cell r="Q3052" t="str">
            <v>EVE</v>
          </cell>
          <cell r="R3052">
            <v>152</v>
          </cell>
        </row>
        <row r="3053">
          <cell r="E3053" t="str">
            <v>Glamerdye</v>
          </cell>
          <cell r="F3053" t="str">
            <v>Eventide</v>
          </cell>
          <cell r="G3053" t="str">
            <v>R</v>
          </cell>
          <cell r="H3053" t="str">
            <v>Instant</v>
          </cell>
          <cell r="L3053" t="str">
            <v>Change the text of target spell or permanent by replacing all instances of one color word with another. Retrace #_(You may cast this card from your graveyard by discarding a land card in addition to paying its other costs.)_#</v>
          </cell>
          <cell r="M3053" t="str">
            <v>{1}{U}</v>
          </cell>
          <cell r="O3053">
            <v>2</v>
          </cell>
          <cell r="P3053" t="str">
            <v>U</v>
          </cell>
          <cell r="Q3053" t="str">
            <v>EVE</v>
          </cell>
          <cell r="R3053">
            <v>21</v>
          </cell>
        </row>
        <row r="3054">
          <cell r="E3054" t="str">
            <v>Glen Elendra Archmage</v>
          </cell>
          <cell r="F3054" t="str">
            <v>Eventide</v>
          </cell>
          <cell r="G3054" t="str">
            <v>R</v>
          </cell>
          <cell r="H3054" t="str">
            <v>Creature — Faerie Wizard</v>
          </cell>
          <cell r="I3054">
            <v>2</v>
          </cell>
          <cell r="J3054">
            <v>2</v>
          </cell>
          <cell r="L3054" t="str">
            <v>Persist. Flying. {U}, Sacrifice Glen Elendra Archmage: Counter target noncreature spell.</v>
          </cell>
          <cell r="M3054" t="str">
            <v>{3}{U}</v>
          </cell>
          <cell r="O3054">
            <v>4</v>
          </cell>
          <cell r="P3054" t="str">
            <v>U</v>
          </cell>
          <cell r="Q3054" t="str">
            <v>EVE</v>
          </cell>
          <cell r="R3054">
            <v>22</v>
          </cell>
        </row>
        <row r="3055">
          <cell r="A3055" t="str">
            <v>YES</v>
          </cell>
          <cell r="E3055" t="str">
            <v>Grazing Kelpie</v>
          </cell>
          <cell r="F3055" t="str">
            <v>Eventide</v>
          </cell>
          <cell r="G3055" t="str">
            <v>C</v>
          </cell>
          <cell r="H3055" t="str">
            <v>Creature — Beast</v>
          </cell>
          <cell r="I3055">
            <v>2</v>
          </cell>
          <cell r="J3055">
            <v>3</v>
          </cell>
          <cell r="L3055" t="str">
            <v>Persist. {GU}, Sacrifice Grazing Kelpie: Put target card from a graveyard on the bottom of its owner's library.</v>
          </cell>
          <cell r="M3055" t="str">
            <v>{3}{GU}</v>
          </cell>
          <cell r="O3055">
            <v>4</v>
          </cell>
          <cell r="P3055" t="str">
            <v>GU</v>
          </cell>
          <cell r="Q3055" t="str">
            <v>EVE</v>
          </cell>
          <cell r="R3055">
            <v>153</v>
          </cell>
        </row>
        <row r="3056">
          <cell r="E3056" t="str">
            <v>Groundling Pouncer</v>
          </cell>
          <cell r="F3056" t="str">
            <v>Eventide</v>
          </cell>
          <cell r="G3056" t="str">
            <v>U</v>
          </cell>
          <cell r="H3056" t="str">
            <v>Creature — Faerie</v>
          </cell>
          <cell r="I3056">
            <v>2</v>
          </cell>
          <cell r="J3056">
            <v>1</v>
          </cell>
          <cell r="L3056" t="str">
            <v>{GU}: Groundling Pouncer gets +1/+3 and gains flying until end of turn. Activate this ability only once each turn and only if an opponent controls a creature with flying.</v>
          </cell>
          <cell r="M3056" t="str">
            <v>{1}{GU}</v>
          </cell>
          <cell r="O3056">
            <v>2</v>
          </cell>
          <cell r="P3056" t="str">
            <v>GU</v>
          </cell>
          <cell r="Q3056" t="str">
            <v>EVE</v>
          </cell>
          <cell r="R3056">
            <v>154</v>
          </cell>
        </row>
        <row r="3057">
          <cell r="A3057" t="str">
            <v>YES</v>
          </cell>
          <cell r="E3057" t="str">
            <v>Gwyllion Hedge-Mage</v>
          </cell>
          <cell r="F3057" t="str">
            <v>Eventide</v>
          </cell>
          <cell r="G3057" t="str">
            <v>U</v>
          </cell>
          <cell r="H3057" t="str">
            <v>Creature — Hag Wizard</v>
          </cell>
          <cell r="I3057">
            <v>2</v>
          </cell>
          <cell r="J3057">
            <v>2</v>
          </cell>
          <cell r="L3057" t="str">
            <v>When Gwyllion Hedge-Mage enters the battlefield, if you control two or more Plains, you may put a 1/1 white Kithkin Soldier creature token onto the battlefield. When Gwyllion Hedge-Mage enters the battlefield, if you control two or more Swamps, you may put a -1/-1 counter on target creature.</v>
          </cell>
          <cell r="M3057" t="str">
            <v>{2}{WB}</v>
          </cell>
          <cell r="O3057">
            <v>3</v>
          </cell>
          <cell r="P3057" t="str">
            <v>WB</v>
          </cell>
          <cell r="Q3057" t="str">
            <v>EVE</v>
          </cell>
          <cell r="R3057">
            <v>89</v>
          </cell>
        </row>
        <row r="3058">
          <cell r="A3058" t="str">
            <v>YES (Foil)</v>
          </cell>
          <cell r="E3058" t="str">
            <v>Hag Hedge-Mage</v>
          </cell>
          <cell r="F3058" t="str">
            <v>Eventide</v>
          </cell>
          <cell r="G3058" t="str">
            <v>U</v>
          </cell>
          <cell r="H3058" t="str">
            <v>Creature — Hag Shaman</v>
          </cell>
          <cell r="I3058">
            <v>2</v>
          </cell>
          <cell r="J3058">
            <v>2</v>
          </cell>
          <cell r="L3058" t="str">
            <v>When Hag Hedge-Mage enters the battlefield, if you control two or more Swamps, you may have target player discard a card. When Hag Hedge-Mage enters the battlefield, if you control two or more Forests, you may put target card from your graveyard on top of your library.</v>
          </cell>
          <cell r="M3058" t="str">
            <v>{2}{BG}</v>
          </cell>
          <cell r="O3058">
            <v>3</v>
          </cell>
          <cell r="P3058" t="str">
            <v>GB</v>
          </cell>
          <cell r="Q3058" t="str">
            <v>EVE</v>
          </cell>
          <cell r="R3058">
            <v>123</v>
          </cell>
        </row>
        <row r="3059">
          <cell r="E3059" t="str">
            <v>Hallowed Burial</v>
          </cell>
          <cell r="F3059" t="str">
            <v>Eventide</v>
          </cell>
          <cell r="G3059" t="str">
            <v>R</v>
          </cell>
          <cell r="H3059" t="str">
            <v>Sorcery</v>
          </cell>
          <cell r="L3059" t="str">
            <v>Put all creatures on the bottom of their owners' libraries.</v>
          </cell>
          <cell r="M3059" t="str">
            <v>{3}{W}{W}</v>
          </cell>
          <cell r="O3059">
            <v>5</v>
          </cell>
          <cell r="P3059" t="str">
            <v>W</v>
          </cell>
          <cell r="Q3059" t="str">
            <v>EVE</v>
          </cell>
          <cell r="R3059">
            <v>7</v>
          </cell>
        </row>
        <row r="3060">
          <cell r="E3060" t="str">
            <v>Harvest Gwyllion</v>
          </cell>
          <cell r="F3060" t="str">
            <v>Eventide</v>
          </cell>
          <cell r="G3060" t="str">
            <v>C</v>
          </cell>
          <cell r="H3060" t="str">
            <v>Creature — Hag</v>
          </cell>
          <cell r="I3060">
            <v>2</v>
          </cell>
          <cell r="J3060">
            <v>4</v>
          </cell>
          <cell r="L3060" t="str">
            <v>Wither #_(This deals damage to creatures in the form of -1/-1 counters.)_#</v>
          </cell>
          <cell r="M3060" t="str">
            <v>{2}{WB}{WB}</v>
          </cell>
          <cell r="O3060">
            <v>4</v>
          </cell>
          <cell r="P3060" t="str">
            <v>WB</v>
          </cell>
          <cell r="Q3060" t="str">
            <v>EVE</v>
          </cell>
          <cell r="R3060">
            <v>90</v>
          </cell>
        </row>
        <row r="3061">
          <cell r="E3061" t="str">
            <v>Hatchet Bully</v>
          </cell>
          <cell r="F3061" t="str">
            <v>Eventide</v>
          </cell>
          <cell r="G3061" t="str">
            <v>U</v>
          </cell>
          <cell r="H3061" t="str">
            <v>Creature — Goblin Warrior</v>
          </cell>
          <cell r="I3061">
            <v>3</v>
          </cell>
          <cell r="J3061">
            <v>3</v>
          </cell>
          <cell r="L3061" t="str">
            <v>{2}{R}, {T}, Put a -1/-1 counter on a creature you control: Hatchet Bully deals 2 damage to target creature or player.</v>
          </cell>
          <cell r="M3061" t="str">
            <v>{3}{R}</v>
          </cell>
          <cell r="O3061">
            <v>4</v>
          </cell>
          <cell r="P3061" t="str">
            <v>R</v>
          </cell>
          <cell r="Q3061" t="str">
            <v>EVE</v>
          </cell>
          <cell r="R3061">
            <v>54</v>
          </cell>
        </row>
        <row r="3062">
          <cell r="E3062" t="str">
            <v>Hateflayer</v>
          </cell>
          <cell r="F3062" t="str">
            <v>Eventide</v>
          </cell>
          <cell r="G3062" t="str">
            <v>R</v>
          </cell>
          <cell r="H3062" t="str">
            <v>Creature — Elemental</v>
          </cell>
          <cell r="I3062">
            <v>5</v>
          </cell>
          <cell r="J3062">
            <v>5</v>
          </cell>
          <cell r="L3062" t="str">
            <v>Wither #_(This deals damage to creatures in the form of -1/-1 counters.)_#?{2}{R}, {Q}: Hateflayer deals damage equal to its power to target creature or player. #_({Q} is the untap symbol.)_#</v>
          </cell>
          <cell r="M3062" t="str">
            <v>{5}{R}{R}</v>
          </cell>
          <cell r="O3062">
            <v>7</v>
          </cell>
          <cell r="P3062" t="str">
            <v>R</v>
          </cell>
          <cell r="Q3062" t="str">
            <v>EVE</v>
          </cell>
          <cell r="R3062">
            <v>55</v>
          </cell>
        </row>
        <row r="3063">
          <cell r="E3063" t="str">
            <v>Hearthfire Hobgoblin</v>
          </cell>
          <cell r="F3063" t="str">
            <v>Eventide</v>
          </cell>
          <cell r="G3063" t="str">
            <v>U</v>
          </cell>
          <cell r="H3063" t="str">
            <v>Creature — Goblin Soldier</v>
          </cell>
          <cell r="I3063">
            <v>2</v>
          </cell>
          <cell r="J3063">
            <v>2</v>
          </cell>
          <cell r="L3063" t="str">
            <v>Double strike</v>
          </cell>
          <cell r="M3063" t="str">
            <v>{RW}{RW}{RW}</v>
          </cell>
          <cell r="O3063">
            <v>3</v>
          </cell>
          <cell r="P3063" t="str">
            <v>WR</v>
          </cell>
          <cell r="Q3063" t="str">
            <v>EVE</v>
          </cell>
          <cell r="R3063">
            <v>141</v>
          </cell>
        </row>
        <row r="3064">
          <cell r="E3064" t="str">
            <v>Heartlash Cinder</v>
          </cell>
          <cell r="F3064" t="str">
            <v>Eventide</v>
          </cell>
          <cell r="G3064" t="str">
            <v>C</v>
          </cell>
          <cell r="H3064" t="str">
            <v>Creature — Elemental Warrior</v>
          </cell>
          <cell r="I3064">
            <v>1</v>
          </cell>
          <cell r="J3064">
            <v>1</v>
          </cell>
          <cell r="L3064" t="str">
            <v>Haste?Chroma — When Heartlash Cinder enters the battlefield, it gets +X/+0 until end of turn, where X is the number of red mana symbols in the mana costs of permanents you control.</v>
          </cell>
          <cell r="M3064" t="str">
            <v>{1}{R}</v>
          </cell>
          <cell r="O3064">
            <v>2</v>
          </cell>
          <cell r="P3064" t="str">
            <v>R</v>
          </cell>
          <cell r="Q3064" t="str">
            <v>EVE</v>
          </cell>
          <cell r="R3064">
            <v>56</v>
          </cell>
        </row>
        <row r="3065">
          <cell r="A3065" t="str">
            <v>Wishlist (Normal)</v>
          </cell>
          <cell r="E3065" t="str">
            <v>Helix Pinnacle</v>
          </cell>
          <cell r="F3065" t="str">
            <v>Eventide</v>
          </cell>
          <cell r="G3065" t="str">
            <v>R</v>
          </cell>
          <cell r="H3065" t="str">
            <v>Enchantment</v>
          </cell>
          <cell r="L3065" t="str">
            <v>Shroud?{X}: Put X tower counters on Helix Pinnacle. At the beginning of your upkeep, if there are 100 or more tower counters on Helix Pinnacle, you win the game.</v>
          </cell>
          <cell r="M3065" t="str">
            <v>{G}</v>
          </cell>
          <cell r="O3065">
            <v>1</v>
          </cell>
          <cell r="P3065" t="str">
            <v>G</v>
          </cell>
          <cell r="Q3065" t="str">
            <v>EVE</v>
          </cell>
          <cell r="R3065">
            <v>68</v>
          </cell>
        </row>
        <row r="3066">
          <cell r="E3066" t="str">
            <v>Hobgoblin Dragoon</v>
          </cell>
          <cell r="F3066" t="str">
            <v>Eventide</v>
          </cell>
          <cell r="G3066" t="str">
            <v>C</v>
          </cell>
          <cell r="H3066" t="str">
            <v>Creature — Goblin Knight</v>
          </cell>
          <cell r="I3066">
            <v>1</v>
          </cell>
          <cell r="J3066">
            <v>2</v>
          </cell>
          <cell r="L3066" t="str">
            <v>Flying, first strike</v>
          </cell>
          <cell r="M3066" t="str">
            <v>{2}{RW}</v>
          </cell>
          <cell r="O3066">
            <v>3</v>
          </cell>
          <cell r="P3066" t="str">
            <v>WR</v>
          </cell>
          <cell r="Q3066" t="str">
            <v>EVE</v>
          </cell>
          <cell r="R3066">
            <v>142</v>
          </cell>
        </row>
        <row r="3067">
          <cell r="E3067" t="str">
            <v>Hoof Skulkin</v>
          </cell>
          <cell r="F3067" t="str">
            <v>Eventide</v>
          </cell>
          <cell r="G3067" t="str">
            <v>C</v>
          </cell>
          <cell r="H3067" t="str">
            <v>Artifact Creature — Scarecrow</v>
          </cell>
          <cell r="I3067">
            <v>2</v>
          </cell>
          <cell r="J3067">
            <v>2</v>
          </cell>
          <cell r="L3067" t="str">
            <v>{3}: Target green creature gets +1/+1 until end of turn.</v>
          </cell>
          <cell r="M3067" t="str">
            <v>{3}</v>
          </cell>
          <cell r="O3067">
            <v>3</v>
          </cell>
          <cell r="P3067" t="str">
            <v>A</v>
          </cell>
          <cell r="Q3067" t="str">
            <v>EVE</v>
          </cell>
          <cell r="R3067">
            <v>169</v>
          </cell>
        </row>
        <row r="3068">
          <cell r="E3068" t="str">
            <v>Hotheaded Giant</v>
          </cell>
          <cell r="F3068" t="str">
            <v>Eventide</v>
          </cell>
          <cell r="G3068" t="str">
            <v>C</v>
          </cell>
          <cell r="H3068" t="str">
            <v>Creature — Giant Warrior</v>
          </cell>
          <cell r="I3068">
            <v>4</v>
          </cell>
          <cell r="J3068">
            <v>4</v>
          </cell>
          <cell r="L3068" t="str">
            <v>Haste?Hotheaded Giant enters the battlefield with two -1/-1 counters on it unless you've cast another red spell this turn.</v>
          </cell>
          <cell r="M3068" t="str">
            <v>{3}{R}</v>
          </cell>
          <cell r="O3068">
            <v>4</v>
          </cell>
          <cell r="P3068" t="str">
            <v>R</v>
          </cell>
          <cell r="Q3068" t="str">
            <v>EVE</v>
          </cell>
          <cell r="R3068">
            <v>57</v>
          </cell>
        </row>
        <row r="3069">
          <cell r="E3069" t="str">
            <v>Idle Thoughts</v>
          </cell>
          <cell r="F3069" t="str">
            <v>Eventide</v>
          </cell>
          <cell r="G3069" t="str">
            <v>U</v>
          </cell>
          <cell r="H3069" t="str">
            <v>Enchantment</v>
          </cell>
          <cell r="L3069" t="str">
            <v>{2}: Draw a card if you have no cards in hand.</v>
          </cell>
          <cell r="M3069" t="str">
            <v>{3}{U}</v>
          </cell>
          <cell r="O3069">
            <v>4</v>
          </cell>
          <cell r="P3069" t="str">
            <v>U</v>
          </cell>
          <cell r="Q3069" t="str">
            <v>EVE</v>
          </cell>
          <cell r="R3069">
            <v>23</v>
          </cell>
        </row>
        <row r="3070">
          <cell r="E3070" t="str">
            <v>Impelled Giant</v>
          </cell>
          <cell r="F3070" t="str">
            <v>Eventide</v>
          </cell>
          <cell r="G3070" t="str">
            <v>U</v>
          </cell>
          <cell r="H3070" t="str">
            <v>Creature — Giant Warrior</v>
          </cell>
          <cell r="I3070">
            <v>3</v>
          </cell>
          <cell r="J3070">
            <v>3</v>
          </cell>
          <cell r="L3070" t="str">
            <v>Trample?Tap an untapped red creature you control other than Impelled Giant: Impelled Giant gets +X/+0 until end of turn, where X is the power of the creature tapped this way.</v>
          </cell>
          <cell r="M3070" t="str">
            <v>{4}{R}{R}</v>
          </cell>
          <cell r="O3070">
            <v>6</v>
          </cell>
          <cell r="P3070" t="str">
            <v>R</v>
          </cell>
          <cell r="Q3070" t="str">
            <v>EVE</v>
          </cell>
          <cell r="R3070">
            <v>58</v>
          </cell>
        </row>
        <row r="3071">
          <cell r="E3071" t="str">
            <v>Indigo Faerie</v>
          </cell>
          <cell r="F3071" t="str">
            <v>Eventide</v>
          </cell>
          <cell r="G3071" t="str">
            <v>U</v>
          </cell>
          <cell r="H3071" t="str">
            <v>Creature — Faerie Wizard</v>
          </cell>
          <cell r="I3071">
            <v>1</v>
          </cell>
          <cell r="J3071">
            <v>1</v>
          </cell>
          <cell r="L3071" t="str">
            <v>Flying?{U}: Target permanent becomes blue in addition to its other colors until end of turn.</v>
          </cell>
          <cell r="M3071" t="str">
            <v>{1}{U}</v>
          </cell>
          <cell r="O3071">
            <v>2</v>
          </cell>
          <cell r="P3071" t="str">
            <v>U</v>
          </cell>
          <cell r="Q3071" t="str">
            <v>EVE</v>
          </cell>
          <cell r="R3071">
            <v>24</v>
          </cell>
        </row>
        <row r="3072">
          <cell r="E3072" t="str">
            <v>Inside Out</v>
          </cell>
          <cell r="F3072" t="str">
            <v>Eventide</v>
          </cell>
          <cell r="G3072" t="str">
            <v>C</v>
          </cell>
          <cell r="H3072" t="str">
            <v>Instant</v>
          </cell>
          <cell r="L3072" t="str">
            <v>Switch target creature's power and toughness until end of turn. Draw a card.</v>
          </cell>
          <cell r="M3072" t="str">
            <v>{1}{UR}</v>
          </cell>
          <cell r="O3072">
            <v>2</v>
          </cell>
          <cell r="P3072" t="str">
            <v>UR</v>
          </cell>
          <cell r="Q3072" t="str">
            <v>EVE</v>
          </cell>
          <cell r="R3072">
            <v>103</v>
          </cell>
        </row>
        <row r="3073">
          <cell r="E3073" t="str">
            <v>Inundate</v>
          </cell>
          <cell r="F3073" t="str">
            <v>Eventide</v>
          </cell>
          <cell r="G3073" t="str">
            <v>R</v>
          </cell>
          <cell r="H3073" t="str">
            <v>Sorcery</v>
          </cell>
          <cell r="L3073" t="str">
            <v>Return all nonblue creatures to their owners' hands.</v>
          </cell>
          <cell r="M3073" t="str">
            <v>{3}{U}{U}{U}</v>
          </cell>
          <cell r="O3073">
            <v>6</v>
          </cell>
          <cell r="P3073" t="str">
            <v>U</v>
          </cell>
          <cell r="Q3073" t="str">
            <v>EVE</v>
          </cell>
          <cell r="R3073">
            <v>25</v>
          </cell>
        </row>
        <row r="3074">
          <cell r="A3074" t="str">
            <v>YES</v>
          </cell>
          <cell r="E3074" t="str">
            <v>Invert the Skies</v>
          </cell>
          <cell r="F3074" t="str">
            <v>Eventide</v>
          </cell>
          <cell r="G3074" t="str">
            <v>U</v>
          </cell>
          <cell r="H3074" t="str">
            <v>Instant</v>
          </cell>
          <cell r="L3074" t="str">
            <v>Creatures your opponents control lose flying until end of turn if {G} was spent to cast Invert the Skies, and creatures you control gain flying until end of turn if {U} was spent to cast it. #_(Do both if {G}{U} was spent.)_#</v>
          </cell>
          <cell r="M3074" t="str">
            <v>{3}{GU}</v>
          </cell>
          <cell r="O3074">
            <v>4</v>
          </cell>
          <cell r="P3074" t="str">
            <v>GU</v>
          </cell>
          <cell r="Q3074" t="str">
            <v>EVE</v>
          </cell>
          <cell r="R3074">
            <v>155</v>
          </cell>
        </row>
        <row r="3075">
          <cell r="E3075" t="str">
            <v>Jawbone Skulkin</v>
          </cell>
          <cell r="F3075" t="str">
            <v>Eventide</v>
          </cell>
          <cell r="G3075" t="str">
            <v>C</v>
          </cell>
          <cell r="H3075" t="str">
            <v>Artifact Creature — Scarecrow</v>
          </cell>
          <cell r="I3075">
            <v>1</v>
          </cell>
          <cell r="J3075">
            <v>1</v>
          </cell>
          <cell r="L3075" t="str">
            <v>{2}: Target red creature gains haste until end of turn.</v>
          </cell>
          <cell r="M3075" t="str">
            <v>{1}</v>
          </cell>
          <cell r="O3075">
            <v>1</v>
          </cell>
          <cell r="P3075" t="str">
            <v>A</v>
          </cell>
          <cell r="Q3075" t="str">
            <v>EVE</v>
          </cell>
          <cell r="R3075">
            <v>170</v>
          </cell>
        </row>
        <row r="3076">
          <cell r="A3076" t="str">
            <v>YES</v>
          </cell>
          <cell r="E3076" t="str">
            <v>Kithkin Spellduster</v>
          </cell>
          <cell r="F3076" t="str">
            <v>Eventide</v>
          </cell>
          <cell r="G3076" t="str">
            <v>C</v>
          </cell>
          <cell r="H3076" t="str">
            <v>Creature — Kithkin Wizard</v>
          </cell>
          <cell r="I3076">
            <v>2</v>
          </cell>
          <cell r="J3076">
            <v>3</v>
          </cell>
          <cell r="L3076" t="str">
            <v>Persist. Flying. {1}{W}, Sacrifice Kithkin Spellduster: Destroy target enchantment.</v>
          </cell>
          <cell r="M3076" t="str">
            <v>{4}{W}</v>
          </cell>
          <cell r="O3076">
            <v>5</v>
          </cell>
          <cell r="P3076" t="str">
            <v>W</v>
          </cell>
          <cell r="Q3076" t="str">
            <v>EVE</v>
          </cell>
          <cell r="R3076">
            <v>8</v>
          </cell>
        </row>
        <row r="3077">
          <cell r="E3077" t="str">
            <v>Kithkin Zealot</v>
          </cell>
          <cell r="F3077" t="str">
            <v>Eventide</v>
          </cell>
          <cell r="G3077" t="str">
            <v>C</v>
          </cell>
          <cell r="H3077" t="str">
            <v>Creature — Kithkin Cleric</v>
          </cell>
          <cell r="I3077">
            <v>1</v>
          </cell>
          <cell r="J3077">
            <v>3</v>
          </cell>
          <cell r="L3077" t="str">
            <v>When Kithkin Zealot enters the battlefield, you gain 1 life for each black and/or red permanent target opponent controls.</v>
          </cell>
          <cell r="M3077" t="str">
            <v>{1}{W}</v>
          </cell>
          <cell r="O3077">
            <v>2</v>
          </cell>
          <cell r="P3077" t="str">
            <v>W</v>
          </cell>
          <cell r="Q3077" t="str">
            <v>EVE</v>
          </cell>
          <cell r="R3077">
            <v>9</v>
          </cell>
        </row>
        <row r="3078">
          <cell r="E3078" t="str">
            <v>Leering Emblem</v>
          </cell>
          <cell r="F3078" t="str">
            <v>Eventide</v>
          </cell>
          <cell r="G3078" t="str">
            <v>R</v>
          </cell>
          <cell r="H3078" t="str">
            <v>Artifact — Equipment</v>
          </cell>
          <cell r="L3078" t="str">
            <v>Whenever you cast a spell, equipped creature gets +2/+2 until end of turn. Equip {2}</v>
          </cell>
          <cell r="M3078" t="str">
            <v>{2}</v>
          </cell>
          <cell r="O3078">
            <v>2</v>
          </cell>
          <cell r="P3078" t="str">
            <v>A</v>
          </cell>
          <cell r="Q3078" t="str">
            <v>EVE</v>
          </cell>
          <cell r="R3078">
            <v>171</v>
          </cell>
        </row>
        <row r="3079">
          <cell r="E3079" t="str">
            <v>Light from Within</v>
          </cell>
          <cell r="F3079" t="str">
            <v>Eventide</v>
          </cell>
          <cell r="G3079" t="str">
            <v>R</v>
          </cell>
          <cell r="H3079" t="str">
            <v>Enchantment</v>
          </cell>
          <cell r="L3079" t="str">
            <v>Chroma — Each creature you control gets +1/+1 for each white mana symbol in its mana cost.</v>
          </cell>
          <cell r="M3079" t="str">
            <v>{2}{W}{W}</v>
          </cell>
          <cell r="O3079">
            <v>4</v>
          </cell>
          <cell r="P3079" t="str">
            <v>W</v>
          </cell>
          <cell r="Q3079" t="str">
            <v>EVE</v>
          </cell>
          <cell r="R3079">
            <v>10</v>
          </cell>
        </row>
        <row r="3080">
          <cell r="E3080" t="str">
            <v>Lingering Tormentor</v>
          </cell>
          <cell r="F3080" t="str">
            <v>Eventide</v>
          </cell>
          <cell r="G3080" t="str">
            <v>U</v>
          </cell>
          <cell r="H3080" t="str">
            <v>Creature — Spirit</v>
          </cell>
          <cell r="I3080">
            <v>2</v>
          </cell>
          <cell r="J3080">
            <v>2</v>
          </cell>
          <cell r="L3080" t="str">
            <v>Persist. Fear.</v>
          </cell>
          <cell r="M3080" t="str">
            <v>{3}{B}</v>
          </cell>
          <cell r="O3080">
            <v>4</v>
          </cell>
          <cell r="P3080" t="str">
            <v>B</v>
          </cell>
          <cell r="Q3080" t="str">
            <v>EVE</v>
          </cell>
          <cell r="R3080">
            <v>36</v>
          </cell>
        </row>
        <row r="3081">
          <cell r="E3081" t="str">
            <v>Loyal Gyrfalcon</v>
          </cell>
          <cell r="F3081" t="str">
            <v>Eventide</v>
          </cell>
          <cell r="G3081" t="str">
            <v>U</v>
          </cell>
          <cell r="H3081" t="str">
            <v>Creature — Bird</v>
          </cell>
          <cell r="I3081">
            <v>3</v>
          </cell>
          <cell r="J3081">
            <v>3</v>
          </cell>
          <cell r="L3081" t="str">
            <v>Defender, flying. Whenever you cast a white spell, Loyal Gyrfalcon loses defender until end of turn.</v>
          </cell>
          <cell r="M3081" t="str">
            <v>{3}{W}</v>
          </cell>
          <cell r="O3081">
            <v>4</v>
          </cell>
          <cell r="P3081" t="str">
            <v>W</v>
          </cell>
          <cell r="Q3081" t="str">
            <v>EVE</v>
          </cell>
          <cell r="R3081">
            <v>11</v>
          </cell>
        </row>
        <row r="3082">
          <cell r="E3082" t="str">
            <v>Marshdrinker Giant</v>
          </cell>
          <cell r="F3082" t="str">
            <v>Eventide</v>
          </cell>
          <cell r="G3082" t="str">
            <v>U</v>
          </cell>
          <cell r="H3082" t="str">
            <v>Creature — Giant Warrior</v>
          </cell>
          <cell r="I3082">
            <v>4</v>
          </cell>
          <cell r="J3082">
            <v>3</v>
          </cell>
          <cell r="L3082" t="str">
            <v>When Marshdrinker Giant enters the battlefield, destroy target Island or Swamp an opponent controls.</v>
          </cell>
          <cell r="M3082" t="str">
            <v>{3}{G}{G}</v>
          </cell>
          <cell r="O3082">
            <v>5</v>
          </cell>
          <cell r="P3082" t="str">
            <v>G</v>
          </cell>
          <cell r="Q3082" t="str">
            <v>EVE</v>
          </cell>
          <cell r="R3082">
            <v>69</v>
          </cell>
        </row>
        <row r="3083">
          <cell r="A3083" t="str">
            <v>YES</v>
          </cell>
          <cell r="E3083" t="str">
            <v>Merrow Bonegnawer</v>
          </cell>
          <cell r="F3083" t="str">
            <v>Eventide</v>
          </cell>
          <cell r="G3083" t="str">
            <v>C</v>
          </cell>
          <cell r="H3083" t="str">
            <v>Creature — Merfolk Rogue</v>
          </cell>
          <cell r="I3083">
            <v>1</v>
          </cell>
          <cell r="J3083">
            <v>1</v>
          </cell>
          <cell r="L3083" t="str">
            <v>{T}: Target player exiles a card from his or her graveyard. ?Whenever you cast a black spell, you may untap Merrow Bonegnawer.</v>
          </cell>
          <cell r="M3083" t="str">
            <v>{B}</v>
          </cell>
          <cell r="O3083">
            <v>1</v>
          </cell>
          <cell r="P3083" t="str">
            <v>B</v>
          </cell>
          <cell r="Q3083" t="str">
            <v>EVE</v>
          </cell>
          <cell r="R3083">
            <v>37</v>
          </cell>
        </row>
        <row r="3084">
          <cell r="A3084" t="str">
            <v>YES</v>
          </cell>
          <cell r="E3084" t="str">
            <v>Merrow Levitator</v>
          </cell>
          <cell r="F3084" t="str">
            <v>Eventide</v>
          </cell>
          <cell r="G3084" t="str">
            <v>C</v>
          </cell>
          <cell r="H3084" t="str">
            <v>Creature — Merfolk Wizard</v>
          </cell>
          <cell r="I3084">
            <v>2</v>
          </cell>
          <cell r="J3084">
            <v>3</v>
          </cell>
          <cell r="L3084" t="str">
            <v>{T}: Target creature gains flying until end of turn. Whenever you cast a blue spell, you may untap Merrow Levitator.</v>
          </cell>
          <cell r="M3084" t="str">
            <v>{3}{U}</v>
          </cell>
          <cell r="O3084">
            <v>4</v>
          </cell>
          <cell r="P3084" t="str">
            <v>U</v>
          </cell>
          <cell r="Q3084" t="str">
            <v>EVE</v>
          </cell>
          <cell r="R3084">
            <v>26</v>
          </cell>
        </row>
        <row r="3085">
          <cell r="E3085" t="str">
            <v>Mindwrack Liege</v>
          </cell>
          <cell r="F3085" t="str">
            <v>Eventide</v>
          </cell>
          <cell r="G3085" t="str">
            <v>R</v>
          </cell>
          <cell r="H3085" t="str">
            <v>Creature — Horror</v>
          </cell>
          <cell r="I3085">
            <v>4</v>
          </cell>
          <cell r="J3085">
            <v>4</v>
          </cell>
          <cell r="L3085" t="str">
            <v>Other blue creatures you control get +1/+1. Other red creatures you control get +1/+1. {UR}{UR}{UR}{UR}: You may put a blue or red creature card from your hand onto the battlefield.</v>
          </cell>
          <cell r="M3085" t="str">
            <v>{3}{UR}{UR}{UR}</v>
          </cell>
          <cell r="O3085">
            <v>6</v>
          </cell>
          <cell r="P3085" t="str">
            <v>UR</v>
          </cell>
          <cell r="Q3085" t="str">
            <v>EVE</v>
          </cell>
          <cell r="R3085">
            <v>104</v>
          </cell>
        </row>
        <row r="3086">
          <cell r="E3086" t="str">
            <v>Mirror Sheen</v>
          </cell>
          <cell r="F3086" t="str">
            <v>Eventide</v>
          </cell>
          <cell r="G3086" t="str">
            <v>R</v>
          </cell>
          <cell r="H3086" t="str">
            <v>Enchantment</v>
          </cell>
          <cell r="L3086" t="str">
            <v>{1}{UR}{UR}: Copy target instant or sorcery spell that targets you. You may choose new targets for the copy.</v>
          </cell>
          <cell r="M3086" t="str">
            <v>{1}{UR}{UR}</v>
          </cell>
          <cell r="O3086">
            <v>3</v>
          </cell>
          <cell r="P3086" t="str">
            <v>UR</v>
          </cell>
          <cell r="Q3086" t="str">
            <v>EVE</v>
          </cell>
          <cell r="R3086">
            <v>105</v>
          </cell>
        </row>
        <row r="3087">
          <cell r="A3087" t="str">
            <v>YES (Foil)</v>
          </cell>
          <cell r="E3087" t="str">
            <v>Monstrify</v>
          </cell>
          <cell r="F3087" t="str">
            <v>Eventide</v>
          </cell>
          <cell r="G3087" t="str">
            <v>C</v>
          </cell>
          <cell r="H3087" t="str">
            <v>Sorcery</v>
          </cell>
          <cell r="L3087" t="str">
            <v>Target creature gets +4/+4 until end of turn. Retrace #_(You may cast this card from your graveyard by discarding a land card in addition to paying its other costs.)_#</v>
          </cell>
          <cell r="M3087" t="str">
            <v>{3}{G}</v>
          </cell>
          <cell r="O3087">
            <v>4</v>
          </cell>
          <cell r="P3087" t="str">
            <v>G</v>
          </cell>
          <cell r="Q3087" t="str">
            <v>EVE</v>
          </cell>
          <cell r="R3087">
            <v>70</v>
          </cell>
        </row>
        <row r="3088">
          <cell r="E3088" t="str">
            <v>Moonhold</v>
          </cell>
          <cell r="F3088" t="str">
            <v>Eventide</v>
          </cell>
          <cell r="G3088" t="str">
            <v>U</v>
          </cell>
          <cell r="H3088" t="str">
            <v>Instant</v>
          </cell>
          <cell r="L3088" t="str">
            <v>Target player can't play land cards this turn if {R} was spent to cast Moonhold and can't play creature cards this turn if {W} was spent to cast it. #_(Do both if {R}{W} was spent.)_#</v>
          </cell>
          <cell r="M3088" t="str">
            <v>{2}{RW}</v>
          </cell>
          <cell r="O3088">
            <v>3</v>
          </cell>
          <cell r="P3088" t="str">
            <v>WR</v>
          </cell>
          <cell r="Q3088" t="str">
            <v>EVE</v>
          </cell>
          <cell r="R3088">
            <v>143</v>
          </cell>
        </row>
        <row r="3089">
          <cell r="E3089" t="str">
            <v>Murkfiend Liege</v>
          </cell>
          <cell r="F3089" t="str">
            <v>Eventide</v>
          </cell>
          <cell r="G3089" t="str">
            <v>R</v>
          </cell>
          <cell r="H3089" t="str">
            <v>Creature — Horror</v>
          </cell>
          <cell r="I3089">
            <v>4</v>
          </cell>
          <cell r="J3089">
            <v>4</v>
          </cell>
          <cell r="L3089" t="str">
            <v>Other green creatures you control get +1/+1. Other blue creatures you control get +1/+1. Untap all green and/or blue creatures you control during each other player's untap step.</v>
          </cell>
          <cell r="M3089" t="str">
            <v>{2}{GU}{GU}{GU}</v>
          </cell>
          <cell r="O3089">
            <v>5</v>
          </cell>
          <cell r="P3089" t="str">
            <v>GU</v>
          </cell>
          <cell r="Q3089" t="str">
            <v>EVE</v>
          </cell>
          <cell r="R3089">
            <v>156</v>
          </cell>
        </row>
        <row r="3090">
          <cell r="E3090" t="str">
            <v>Necroskitter</v>
          </cell>
          <cell r="F3090" t="str">
            <v>Eventide</v>
          </cell>
          <cell r="G3090" t="str">
            <v>R</v>
          </cell>
          <cell r="H3090" t="str">
            <v>Creature — Elemental</v>
          </cell>
          <cell r="I3090">
            <v>1</v>
          </cell>
          <cell r="J3090">
            <v>4</v>
          </cell>
          <cell r="L3090" t="str">
            <v>Wither. Whenever a creature an opponent controls with a -1/-1 counter on it dies, you may return that card to the battlefield under your control.</v>
          </cell>
          <cell r="M3090" t="str">
            <v>{1}{B}{B}</v>
          </cell>
          <cell r="O3090">
            <v>3</v>
          </cell>
          <cell r="P3090" t="str">
            <v>B</v>
          </cell>
          <cell r="Q3090" t="str">
            <v>EVE</v>
          </cell>
          <cell r="R3090">
            <v>38</v>
          </cell>
        </row>
        <row r="3091">
          <cell r="E3091" t="str">
            <v>Needle Specter</v>
          </cell>
          <cell r="F3091" t="str">
            <v>Eventide</v>
          </cell>
          <cell r="G3091" t="str">
            <v>R</v>
          </cell>
          <cell r="H3091" t="str">
            <v>Creature — Specter</v>
          </cell>
          <cell r="I3091">
            <v>1</v>
          </cell>
          <cell r="J3091">
            <v>1</v>
          </cell>
          <cell r="L3091" t="str">
            <v>Flying. Wither. Whenever Needle Specter deals combat damage to a player, that player discards that many cards.</v>
          </cell>
          <cell r="M3091" t="str">
            <v>{1}{B}{B}</v>
          </cell>
          <cell r="O3091">
            <v>3</v>
          </cell>
          <cell r="P3091" t="str">
            <v>B</v>
          </cell>
          <cell r="Q3091" t="str">
            <v>EVE</v>
          </cell>
          <cell r="R3091">
            <v>39</v>
          </cell>
        </row>
        <row r="3092">
          <cell r="A3092" t="str">
            <v>YES</v>
          </cell>
          <cell r="E3092" t="str">
            <v>Nettle Sentinel</v>
          </cell>
          <cell r="F3092" t="str">
            <v>Eventide</v>
          </cell>
          <cell r="G3092" t="str">
            <v>C</v>
          </cell>
          <cell r="H3092" t="str">
            <v>Creature — Elf Warrior</v>
          </cell>
          <cell r="I3092">
            <v>2</v>
          </cell>
          <cell r="J3092">
            <v>2</v>
          </cell>
          <cell r="L3092" t="str">
            <v>Nettle Sentinel doesn't untap during your untap step. Whenever you cast a green spell, you may untap Nettle Sentinel.</v>
          </cell>
          <cell r="M3092" t="str">
            <v>{G}</v>
          </cell>
          <cell r="O3092">
            <v>1</v>
          </cell>
          <cell r="P3092" t="str">
            <v>G</v>
          </cell>
          <cell r="Q3092" t="str">
            <v>EVE</v>
          </cell>
          <cell r="R3092">
            <v>71</v>
          </cell>
        </row>
        <row r="3093">
          <cell r="E3093" t="str">
            <v>Nightmare Incursion</v>
          </cell>
          <cell r="F3093" t="str">
            <v>Eventide</v>
          </cell>
          <cell r="G3093" t="str">
            <v>R</v>
          </cell>
          <cell r="H3093" t="str">
            <v>Sorcery</v>
          </cell>
          <cell r="L3093" t="str">
            <v>Search target player's library for up to X cards, where X is the number of Swamps you control, and exile them. Then that player shuffles his or her library.</v>
          </cell>
          <cell r="M3093" t="str">
            <v>{5}{B}</v>
          </cell>
          <cell r="O3093">
            <v>6</v>
          </cell>
          <cell r="P3093" t="str">
            <v>B</v>
          </cell>
          <cell r="Q3093" t="str">
            <v>EVE</v>
          </cell>
          <cell r="R3093">
            <v>40</v>
          </cell>
        </row>
        <row r="3094">
          <cell r="E3094" t="str">
            <v>Nightsky Mimic</v>
          </cell>
          <cell r="F3094" t="str">
            <v>Eventide</v>
          </cell>
          <cell r="G3094" t="str">
            <v>C</v>
          </cell>
          <cell r="H3094" t="str">
            <v>Creature — Shapeshifter</v>
          </cell>
          <cell r="I3094">
            <v>2</v>
          </cell>
          <cell r="J3094">
            <v>1</v>
          </cell>
          <cell r="L3094" t="str">
            <v>Whenever you cast a spell that's both white and black, Nightsky Mimic becomes 4/4 and gains flying until end of turn.</v>
          </cell>
          <cell r="M3094" t="str">
            <v>{1}{WB}</v>
          </cell>
          <cell r="O3094">
            <v>2</v>
          </cell>
          <cell r="P3094" t="str">
            <v>WB</v>
          </cell>
          <cell r="Q3094" t="str">
            <v>EVE</v>
          </cell>
          <cell r="R3094">
            <v>91</v>
          </cell>
        </row>
        <row r="3095">
          <cell r="A3095" t="str">
            <v>YES</v>
          </cell>
          <cell r="E3095" t="str">
            <v>Nip Gwyllion</v>
          </cell>
          <cell r="F3095" t="str">
            <v>Eventide</v>
          </cell>
          <cell r="G3095" t="str">
            <v>C</v>
          </cell>
          <cell r="H3095" t="str">
            <v>Creature — Hag</v>
          </cell>
          <cell r="I3095">
            <v>1</v>
          </cell>
          <cell r="J3095">
            <v>1</v>
          </cell>
          <cell r="L3095" t="str">
            <v>Lifelink #_(Damage dealt by this creature also causes you to gain that much life.)_#</v>
          </cell>
          <cell r="M3095" t="str">
            <v>{WB}</v>
          </cell>
          <cell r="O3095">
            <v>1</v>
          </cell>
          <cell r="P3095" t="str">
            <v>WB</v>
          </cell>
          <cell r="Q3095" t="str">
            <v>EVE</v>
          </cell>
          <cell r="R3095">
            <v>92</v>
          </cell>
        </row>
        <row r="3096">
          <cell r="E3096" t="str">
            <v>Nobilis of War</v>
          </cell>
          <cell r="F3096" t="str">
            <v>Eventide</v>
          </cell>
          <cell r="G3096" t="str">
            <v>R</v>
          </cell>
          <cell r="H3096" t="str">
            <v>Creature — Spirit Avatar</v>
          </cell>
          <cell r="I3096">
            <v>3</v>
          </cell>
          <cell r="J3096">
            <v>4</v>
          </cell>
          <cell r="L3096" t="str">
            <v>Flying?Attacking creatures you control get +2/+0.</v>
          </cell>
          <cell r="M3096" t="str">
            <v>{RW}{RW}{RW}{RW}{RW}</v>
          </cell>
          <cell r="O3096">
            <v>5</v>
          </cell>
          <cell r="P3096" t="str">
            <v>WR</v>
          </cell>
          <cell r="Q3096" t="str">
            <v>EVE</v>
          </cell>
          <cell r="R3096">
            <v>144</v>
          </cell>
        </row>
        <row r="3097">
          <cell r="E3097" t="str">
            <v>Noggle Bandit</v>
          </cell>
          <cell r="F3097" t="str">
            <v>Eventide</v>
          </cell>
          <cell r="G3097" t="str">
            <v>C</v>
          </cell>
          <cell r="H3097" t="str">
            <v>Creature — Noggle Rogue</v>
          </cell>
          <cell r="I3097">
            <v>2</v>
          </cell>
          <cell r="J3097">
            <v>2</v>
          </cell>
          <cell r="L3097" t="str">
            <v>Noggle Bandit can't be blocked except by creatures with defender.</v>
          </cell>
          <cell r="M3097" t="str">
            <v>{1}{UR}{UR}</v>
          </cell>
          <cell r="O3097">
            <v>3</v>
          </cell>
          <cell r="P3097" t="str">
            <v>UR</v>
          </cell>
          <cell r="Q3097" t="str">
            <v>EVE</v>
          </cell>
          <cell r="R3097">
            <v>106</v>
          </cell>
        </row>
        <row r="3098">
          <cell r="E3098" t="str">
            <v>Noggle Bridgebreaker</v>
          </cell>
          <cell r="F3098" t="str">
            <v>Eventide</v>
          </cell>
          <cell r="G3098" t="str">
            <v>C</v>
          </cell>
          <cell r="H3098" t="str">
            <v>Creature — Noggle Rogue</v>
          </cell>
          <cell r="I3098">
            <v>4</v>
          </cell>
          <cell r="J3098">
            <v>3</v>
          </cell>
          <cell r="L3098" t="str">
            <v>When Noggle Bridgebreaker enters the battlefield, return a land you control to its owner's hand.</v>
          </cell>
          <cell r="M3098" t="str">
            <v>{2}{UR}{UR}</v>
          </cell>
          <cell r="O3098">
            <v>4</v>
          </cell>
          <cell r="P3098" t="str">
            <v>UR</v>
          </cell>
          <cell r="Q3098" t="str">
            <v>EVE</v>
          </cell>
          <cell r="R3098">
            <v>107</v>
          </cell>
        </row>
        <row r="3099">
          <cell r="E3099" t="str">
            <v>Noggle Hedge-Mage</v>
          </cell>
          <cell r="F3099" t="str">
            <v>Eventide</v>
          </cell>
          <cell r="G3099" t="str">
            <v>U</v>
          </cell>
          <cell r="H3099" t="str">
            <v>Creature — Noggle Wizard</v>
          </cell>
          <cell r="I3099">
            <v>2</v>
          </cell>
          <cell r="J3099">
            <v>2</v>
          </cell>
          <cell r="L3099" t="str">
            <v>When Noggle Hedge-Mage enters the battlefield, if you control two or more Islands, you may tap two target permanents. When Noggle Hedge-Mage enters the battlefield, if you control two or more Mountains, you may have Noggle Hedge-Mage deal 2 damage to target player.</v>
          </cell>
          <cell r="M3099" t="str">
            <v>{2}{UR}</v>
          </cell>
          <cell r="O3099">
            <v>3</v>
          </cell>
          <cell r="P3099" t="str">
            <v>UR</v>
          </cell>
          <cell r="Q3099" t="str">
            <v>EVE</v>
          </cell>
          <cell r="R3099">
            <v>108</v>
          </cell>
        </row>
        <row r="3100">
          <cell r="E3100" t="str">
            <v>Noggle Ransacker</v>
          </cell>
          <cell r="F3100" t="str">
            <v>Eventide</v>
          </cell>
          <cell r="G3100" t="str">
            <v>U</v>
          </cell>
          <cell r="H3100" t="str">
            <v>Creature — Noggle Rogue</v>
          </cell>
          <cell r="I3100">
            <v>2</v>
          </cell>
          <cell r="J3100">
            <v>1</v>
          </cell>
          <cell r="L3100" t="str">
            <v>When Noggle Ransacker enters the battlefield, each player draws two cards, then discards a card at random.</v>
          </cell>
          <cell r="M3100" t="str">
            <v>{2}{UR}</v>
          </cell>
          <cell r="O3100">
            <v>3</v>
          </cell>
          <cell r="P3100" t="str">
            <v>UR</v>
          </cell>
          <cell r="Q3100" t="str">
            <v>EVE</v>
          </cell>
          <cell r="R3100">
            <v>109</v>
          </cell>
        </row>
        <row r="3101">
          <cell r="E3101" t="str">
            <v>Noxious Hatchling</v>
          </cell>
          <cell r="F3101" t="str">
            <v>Eventide</v>
          </cell>
          <cell r="G3101" t="str">
            <v>U</v>
          </cell>
          <cell r="H3101" t="str">
            <v>Creature — Elemental</v>
          </cell>
          <cell r="I3101">
            <v>6</v>
          </cell>
          <cell r="J3101">
            <v>6</v>
          </cell>
          <cell r="L3101" t="str">
            <v>Noxious Hatchling enters the battlefield with four -1/-1 counters on it. Wither #_(This deals damage to creatures in the form of -1/-1 counters.)_#?Whenever you cast a black spell, remove a -1/-1 counter from Noxious Hatchling. Whenever you cast a green spell, remove a -1/-1 counter from Noxious Hatchling.</v>
          </cell>
          <cell r="M3101" t="str">
            <v>{3}{BG}</v>
          </cell>
          <cell r="O3101">
            <v>4</v>
          </cell>
          <cell r="P3101" t="str">
            <v>GB</v>
          </cell>
          <cell r="Q3101" t="str">
            <v>EVE</v>
          </cell>
          <cell r="R3101">
            <v>124</v>
          </cell>
        </row>
        <row r="3102">
          <cell r="E3102" t="str">
            <v>Nucklavee</v>
          </cell>
          <cell r="F3102" t="str">
            <v>Eventide</v>
          </cell>
          <cell r="G3102" t="str">
            <v>U</v>
          </cell>
          <cell r="H3102" t="str">
            <v>Creature — Beast</v>
          </cell>
          <cell r="I3102">
            <v>4</v>
          </cell>
          <cell r="J3102">
            <v>4</v>
          </cell>
          <cell r="L3102" t="str">
            <v>When Nucklavee enters the battlefield, you may return target red sorcery card from your graveyard to your hand. When Nucklavee enters the battlefield, you may return target blue instant card from your graveyard to your hand.</v>
          </cell>
          <cell r="M3102" t="str">
            <v>{4}{UR}{UR}</v>
          </cell>
          <cell r="O3102">
            <v>6</v>
          </cell>
          <cell r="P3102" t="str">
            <v>UR</v>
          </cell>
          <cell r="Q3102" t="str">
            <v>EVE</v>
          </cell>
          <cell r="R3102">
            <v>110</v>
          </cell>
        </row>
        <row r="3103">
          <cell r="E3103" t="str">
            <v>Odious Trow</v>
          </cell>
          <cell r="F3103" t="str">
            <v>Eventide</v>
          </cell>
          <cell r="G3103" t="str">
            <v>C</v>
          </cell>
          <cell r="H3103" t="str">
            <v>Creature — Troll</v>
          </cell>
          <cell r="I3103">
            <v>1</v>
          </cell>
          <cell r="J3103">
            <v>1</v>
          </cell>
          <cell r="L3103" t="str">
            <v>{1}{BG}: Regenerate Odious Trow.</v>
          </cell>
          <cell r="M3103" t="str">
            <v>{BG}</v>
          </cell>
          <cell r="O3103">
            <v>1</v>
          </cell>
          <cell r="P3103" t="str">
            <v>GB</v>
          </cell>
          <cell r="Q3103" t="str">
            <v>EVE</v>
          </cell>
          <cell r="R3103">
            <v>125</v>
          </cell>
        </row>
        <row r="3104">
          <cell r="E3104" t="str">
            <v>Oona's Grace</v>
          </cell>
          <cell r="F3104" t="str">
            <v>Eventide</v>
          </cell>
          <cell r="G3104" t="str">
            <v>C</v>
          </cell>
          <cell r="H3104" t="str">
            <v>Instant</v>
          </cell>
          <cell r="L3104" t="str">
            <v>Target player draws a card. Retrace #_(You may cast this card from your graveyard by discarding a land card in addition to paying its other costs.)_#</v>
          </cell>
          <cell r="M3104" t="str">
            <v>{2}{U}</v>
          </cell>
          <cell r="O3104">
            <v>3</v>
          </cell>
          <cell r="P3104" t="str">
            <v>U</v>
          </cell>
          <cell r="Q3104" t="str">
            <v>EVE</v>
          </cell>
          <cell r="R3104">
            <v>27</v>
          </cell>
        </row>
        <row r="3105">
          <cell r="E3105" t="str">
            <v>Outrage Shaman</v>
          </cell>
          <cell r="F3105" t="str">
            <v>Eventide</v>
          </cell>
          <cell r="G3105" t="str">
            <v>U</v>
          </cell>
          <cell r="H3105" t="str">
            <v>Creature — Goblin Shaman</v>
          </cell>
          <cell r="I3105">
            <v>2</v>
          </cell>
          <cell r="J3105">
            <v>2</v>
          </cell>
          <cell r="L3105" t="str">
            <v>Chroma — When Outrage Shaman enters the battlefield, it deals damage to target creature equal to the number of red mana symbols in the mana costs of permanents you control.</v>
          </cell>
          <cell r="M3105" t="str">
            <v>{3}{R}{R}</v>
          </cell>
          <cell r="O3105">
            <v>5</v>
          </cell>
          <cell r="P3105" t="str">
            <v>R</v>
          </cell>
          <cell r="Q3105" t="str">
            <v>EVE</v>
          </cell>
          <cell r="R3105">
            <v>59</v>
          </cell>
        </row>
        <row r="3106">
          <cell r="A3106" t="str">
            <v>Promo</v>
          </cell>
          <cell r="E3106" t="str">
            <v>Overbeing of Myth</v>
          </cell>
          <cell r="F3106" t="str">
            <v>Eventide</v>
          </cell>
          <cell r="G3106" t="str">
            <v>R</v>
          </cell>
          <cell r="H3106" t="str">
            <v>Creature — Spirit Avatar</v>
          </cell>
          <cell r="I3106" t="str">
            <v>*</v>
          </cell>
          <cell r="J3106" t="str">
            <v>*</v>
          </cell>
          <cell r="L3106" t="str">
            <v>Overbeing of Myth's power and toughness are each equal to the number of cards in your hand. At the beginning of your draw step, draw an additional card.</v>
          </cell>
          <cell r="M3106" t="str">
            <v>{GU}{GU}{GU}{GU}{GU}</v>
          </cell>
          <cell r="O3106">
            <v>5</v>
          </cell>
          <cell r="P3106" t="str">
            <v>GU</v>
          </cell>
          <cell r="Q3106" t="str">
            <v>EVE</v>
          </cell>
          <cell r="R3106">
            <v>157</v>
          </cell>
        </row>
        <row r="3107">
          <cell r="E3107" t="str">
            <v>Patrol Signaler</v>
          </cell>
          <cell r="F3107" t="str">
            <v>Eventide</v>
          </cell>
          <cell r="G3107" t="str">
            <v>U</v>
          </cell>
          <cell r="H3107" t="str">
            <v>Creature — Kithkin Soldier</v>
          </cell>
          <cell r="I3107">
            <v>1</v>
          </cell>
          <cell r="J3107">
            <v>1</v>
          </cell>
          <cell r="L3107" t="str">
            <v>{1}{W}, {Q}: Put a 1/1 white Kithkin Soldier creature token onto the battlefield. #_({Q} is the untap symbol.)_#</v>
          </cell>
          <cell r="M3107" t="str">
            <v>{1}{W}</v>
          </cell>
          <cell r="O3107">
            <v>2</v>
          </cell>
          <cell r="P3107" t="str">
            <v>W</v>
          </cell>
          <cell r="Q3107" t="str">
            <v>EVE</v>
          </cell>
          <cell r="R3107">
            <v>12</v>
          </cell>
        </row>
        <row r="3108">
          <cell r="E3108" t="str">
            <v>Phosphorescent Feast</v>
          </cell>
          <cell r="F3108" t="str">
            <v>Eventide</v>
          </cell>
          <cell r="G3108" t="str">
            <v>U</v>
          </cell>
          <cell r="H3108" t="str">
            <v>Sorcery</v>
          </cell>
          <cell r="L3108" t="str">
            <v>Chroma — Reveal any number of cards in your hand. You gain 2 life for each green mana symbol in those cards' mana costs.</v>
          </cell>
          <cell r="M3108" t="str">
            <v>{2}{G}{G}{G}</v>
          </cell>
          <cell r="O3108">
            <v>5</v>
          </cell>
          <cell r="P3108" t="str">
            <v>G</v>
          </cell>
          <cell r="Q3108" t="str">
            <v>EVE</v>
          </cell>
          <cell r="R3108">
            <v>72</v>
          </cell>
        </row>
        <row r="3109">
          <cell r="E3109" t="str">
            <v>Primalcrux</v>
          </cell>
          <cell r="F3109" t="str">
            <v>Eventide</v>
          </cell>
          <cell r="G3109" t="str">
            <v>R</v>
          </cell>
          <cell r="H3109" t="str">
            <v>Creature — Elemental</v>
          </cell>
          <cell r="I3109" t="str">
            <v>*</v>
          </cell>
          <cell r="J3109" t="str">
            <v>*</v>
          </cell>
          <cell r="L3109" t="str">
            <v>Trample. Chroma — Primalcrux's power and toughness are each equal to the number of green mana symbols in the mana costs of permanents you control.</v>
          </cell>
          <cell r="M3109" t="str">
            <v>{G}{G}{G}{G}{G}{G}</v>
          </cell>
          <cell r="O3109">
            <v>6</v>
          </cell>
          <cell r="P3109" t="str">
            <v>G</v>
          </cell>
          <cell r="Q3109" t="str">
            <v>EVE</v>
          </cell>
          <cell r="R3109">
            <v>73</v>
          </cell>
        </row>
        <row r="3110">
          <cell r="E3110" t="str">
            <v>Puncture Blast</v>
          </cell>
          <cell r="F3110" t="str">
            <v>Eventide</v>
          </cell>
          <cell r="G3110" t="str">
            <v>C</v>
          </cell>
          <cell r="H3110" t="str">
            <v>Instant</v>
          </cell>
          <cell r="L3110" t="str">
            <v>Wither #_(This deals damage to creatures in the form of -1/-1 counters.)_#?Puncture Blast deals 3 damage to target creature or player.</v>
          </cell>
          <cell r="M3110" t="str">
            <v>{2}{R}</v>
          </cell>
          <cell r="O3110">
            <v>3</v>
          </cell>
          <cell r="P3110" t="str">
            <v>R</v>
          </cell>
          <cell r="Q3110" t="str">
            <v>EVE</v>
          </cell>
          <cell r="R3110">
            <v>60</v>
          </cell>
        </row>
        <row r="3111">
          <cell r="E3111" t="str">
            <v>Pyrrhic Revival</v>
          </cell>
          <cell r="F3111" t="str">
            <v>Eventide</v>
          </cell>
          <cell r="G3111" t="str">
            <v>R</v>
          </cell>
          <cell r="H3111" t="str">
            <v>Sorcery</v>
          </cell>
          <cell r="L3111" t="str">
            <v>Each player returns each creature card from his or her graveyard to the battlefield with an additional -1/-1 counter on it.</v>
          </cell>
          <cell r="M3111" t="str">
            <v>{3}{WB}{WB}{WB}</v>
          </cell>
          <cell r="O3111">
            <v>6</v>
          </cell>
          <cell r="P3111" t="str">
            <v>WB</v>
          </cell>
          <cell r="Q3111" t="str">
            <v>EVE</v>
          </cell>
          <cell r="R3111">
            <v>93</v>
          </cell>
        </row>
        <row r="3112">
          <cell r="A3112" t="str">
            <v>YES (Foil)</v>
          </cell>
          <cell r="E3112" t="str">
            <v>Quillspike</v>
          </cell>
          <cell r="F3112" t="str">
            <v>Eventide</v>
          </cell>
          <cell r="G3112" t="str">
            <v>U</v>
          </cell>
          <cell r="H3112" t="str">
            <v>Creature — Beast</v>
          </cell>
          <cell r="I3112">
            <v>1</v>
          </cell>
          <cell r="J3112">
            <v>1</v>
          </cell>
          <cell r="L3112" t="str">
            <v>{BG}, Remove a -1/-1 counter from a creature you control: Quillspike gets +3/+3 until end of turn.</v>
          </cell>
          <cell r="M3112" t="str">
            <v>{2}{BG}</v>
          </cell>
          <cell r="O3112">
            <v>3</v>
          </cell>
          <cell r="P3112" t="str">
            <v>GB</v>
          </cell>
          <cell r="Q3112" t="str">
            <v>EVE</v>
          </cell>
          <cell r="R3112">
            <v>126</v>
          </cell>
        </row>
        <row r="3113">
          <cell r="A3113" t="str">
            <v>YES</v>
          </cell>
          <cell r="E3113" t="str">
            <v>Raven's Crime</v>
          </cell>
          <cell r="F3113" t="str">
            <v>Eventide</v>
          </cell>
          <cell r="G3113" t="str">
            <v>C</v>
          </cell>
          <cell r="H3113" t="str">
            <v>Sorcery</v>
          </cell>
          <cell r="L3113" t="str">
            <v>Target player discards a card. Retrace #_(You may cast this card from your graveyard by discarding a land card in addition to paying its other costs.)_#</v>
          </cell>
          <cell r="M3113" t="str">
            <v>{B}</v>
          </cell>
          <cell r="O3113">
            <v>1</v>
          </cell>
          <cell r="P3113" t="str">
            <v>B</v>
          </cell>
          <cell r="Q3113" t="str">
            <v>EVE</v>
          </cell>
          <cell r="R3113">
            <v>41</v>
          </cell>
        </row>
        <row r="3114">
          <cell r="A3114" t="str">
            <v>YES</v>
          </cell>
          <cell r="E3114" t="str">
            <v>Razorfin Abolisher</v>
          </cell>
          <cell r="F3114" t="str">
            <v>Eventide</v>
          </cell>
          <cell r="G3114" t="str">
            <v>U</v>
          </cell>
          <cell r="H3114" t="str">
            <v>Creature — Merfolk Wizard</v>
          </cell>
          <cell r="I3114">
            <v>2</v>
          </cell>
          <cell r="J3114">
            <v>2</v>
          </cell>
          <cell r="L3114" t="str">
            <v>{1}{U}, {T}: Return target creature with a counter on it to its owner's hand.</v>
          </cell>
          <cell r="M3114" t="str">
            <v>{2}{U}</v>
          </cell>
          <cell r="O3114">
            <v>3</v>
          </cell>
          <cell r="P3114" t="str">
            <v>U</v>
          </cell>
          <cell r="Q3114" t="str">
            <v>EVE</v>
          </cell>
          <cell r="R3114">
            <v>28</v>
          </cell>
        </row>
        <row r="3115">
          <cell r="E3115" t="str">
            <v>Recumbent Bliss</v>
          </cell>
          <cell r="F3115" t="str">
            <v>Eventide</v>
          </cell>
          <cell r="G3115" t="str">
            <v>C</v>
          </cell>
          <cell r="H3115" t="str">
            <v>Enchantment — Aura</v>
          </cell>
          <cell r="L3115" t="str">
            <v>Enchant creature?Enchanted creature can't attack or block. At the beginning of your upkeep, you may gain 1 life.</v>
          </cell>
          <cell r="M3115" t="str">
            <v>{2}{W}</v>
          </cell>
          <cell r="O3115">
            <v>3</v>
          </cell>
          <cell r="P3115" t="str">
            <v>W</v>
          </cell>
          <cell r="Q3115" t="str">
            <v>EVE</v>
          </cell>
          <cell r="R3115">
            <v>13</v>
          </cell>
        </row>
        <row r="3116">
          <cell r="E3116" t="str">
            <v>Regal Force</v>
          </cell>
          <cell r="F3116" t="str">
            <v>Eventide</v>
          </cell>
          <cell r="G3116" t="str">
            <v>R</v>
          </cell>
          <cell r="H3116" t="str">
            <v>Creature — Elemental</v>
          </cell>
          <cell r="I3116">
            <v>5</v>
          </cell>
          <cell r="J3116">
            <v>5</v>
          </cell>
          <cell r="L3116" t="str">
            <v>When Regal Force enters the battlefield, draw a card for each green creature you control.</v>
          </cell>
          <cell r="M3116" t="str">
            <v>{4}{G}{G}{G}</v>
          </cell>
          <cell r="O3116">
            <v>7</v>
          </cell>
          <cell r="P3116" t="str">
            <v>G</v>
          </cell>
          <cell r="Q3116" t="str">
            <v>EVE</v>
          </cell>
          <cell r="R3116">
            <v>74</v>
          </cell>
        </row>
        <row r="3117">
          <cell r="E3117" t="str">
            <v>Rekindled Flame</v>
          </cell>
          <cell r="F3117" t="str">
            <v>Eventide</v>
          </cell>
          <cell r="G3117" t="str">
            <v>R</v>
          </cell>
          <cell r="H3117" t="str">
            <v>Sorcery</v>
          </cell>
          <cell r="L3117" t="str">
            <v>Rekindled Flame deals 4 damage to target creature or player. At the beginning of your upkeep, if an opponent has no cards in hand, you may return Rekindled Flame from your graveyard to your hand.</v>
          </cell>
          <cell r="M3117" t="str">
            <v>{2}{R}{R}</v>
          </cell>
          <cell r="O3117">
            <v>4</v>
          </cell>
          <cell r="P3117" t="str">
            <v>R</v>
          </cell>
          <cell r="Q3117" t="str">
            <v>EVE</v>
          </cell>
          <cell r="R3117">
            <v>61</v>
          </cell>
        </row>
        <row r="3118">
          <cell r="A3118" t="str">
            <v>YES</v>
          </cell>
          <cell r="E3118" t="str">
            <v>Rendclaw Trow</v>
          </cell>
          <cell r="F3118" t="str">
            <v>Eventide</v>
          </cell>
          <cell r="G3118" t="str">
            <v>C</v>
          </cell>
          <cell r="H3118" t="str">
            <v>Creature — Troll</v>
          </cell>
          <cell r="I3118">
            <v>2</v>
          </cell>
          <cell r="J3118">
            <v>2</v>
          </cell>
          <cell r="L3118" t="str">
            <v>Persist. Wither.</v>
          </cell>
          <cell r="M3118" t="str">
            <v>{2}{BG}</v>
          </cell>
          <cell r="O3118">
            <v>3</v>
          </cell>
          <cell r="P3118" t="str">
            <v>GB</v>
          </cell>
          <cell r="Q3118" t="str">
            <v>EVE</v>
          </cell>
          <cell r="R3118">
            <v>127</v>
          </cell>
        </row>
        <row r="3119">
          <cell r="A3119" t="str">
            <v>YES</v>
          </cell>
          <cell r="E3119" t="str">
            <v>Restless Apparition</v>
          </cell>
          <cell r="F3119" t="str">
            <v>Eventide</v>
          </cell>
          <cell r="G3119" t="str">
            <v>U</v>
          </cell>
          <cell r="H3119" t="str">
            <v>Creature — Spirit</v>
          </cell>
          <cell r="I3119">
            <v>2</v>
          </cell>
          <cell r="J3119">
            <v>2</v>
          </cell>
          <cell r="L3119" t="str">
            <v>Persist. {WB}{WB}{WB}: Restless Apparition gets +3/+3 until end of turn.</v>
          </cell>
          <cell r="M3119" t="str">
            <v>{WB}{WB}{WB}</v>
          </cell>
          <cell r="O3119">
            <v>3</v>
          </cell>
          <cell r="P3119" t="str">
            <v>WB</v>
          </cell>
          <cell r="Q3119" t="str">
            <v>EVE</v>
          </cell>
          <cell r="R3119">
            <v>94</v>
          </cell>
        </row>
        <row r="3120">
          <cell r="E3120" t="str">
            <v>Rise of the Hobgoblins</v>
          </cell>
          <cell r="F3120" t="str">
            <v>Eventide</v>
          </cell>
          <cell r="G3120" t="str">
            <v>R</v>
          </cell>
          <cell r="H3120" t="str">
            <v>Enchantment</v>
          </cell>
          <cell r="L3120" t="str">
            <v>When Rise of the Hobgoblins enters the battlefield, you may pay {X}. If you do, put X 1/1 red and white Goblin Soldier creature tokens onto the battlefield. {RW}: Red creatures and white creatures you control gain first strike until end of turn.</v>
          </cell>
          <cell r="M3120" t="str">
            <v>{RW}{RW}</v>
          </cell>
          <cell r="O3120">
            <v>2</v>
          </cell>
          <cell r="P3120" t="str">
            <v>WR</v>
          </cell>
          <cell r="Q3120" t="str">
            <v>EVE</v>
          </cell>
          <cell r="R3120">
            <v>145</v>
          </cell>
        </row>
        <row r="3121">
          <cell r="E3121" t="str">
            <v>Riverfall Mimic</v>
          </cell>
          <cell r="F3121" t="str">
            <v>Eventide</v>
          </cell>
          <cell r="G3121" t="str">
            <v>C</v>
          </cell>
          <cell r="H3121" t="str">
            <v>Creature — Shapeshifter</v>
          </cell>
          <cell r="I3121">
            <v>2</v>
          </cell>
          <cell r="J3121">
            <v>1</v>
          </cell>
          <cell r="L3121" t="str">
            <v>Whenever you cast a spell that's both blue and red, Riverfall Mimic becomes 3/3 and is unblockable until end of turn.</v>
          </cell>
          <cell r="M3121" t="str">
            <v>{1}{UR}</v>
          </cell>
          <cell r="O3121">
            <v>2</v>
          </cell>
          <cell r="P3121" t="str">
            <v>UR</v>
          </cell>
          <cell r="Q3121" t="str">
            <v>EVE</v>
          </cell>
          <cell r="R3121">
            <v>111</v>
          </cell>
        </row>
        <row r="3122">
          <cell r="E3122" t="str">
            <v>Rugged Prairie</v>
          </cell>
          <cell r="F3122" t="str">
            <v>Eventide</v>
          </cell>
          <cell r="G3122" t="str">
            <v>R</v>
          </cell>
          <cell r="H3122" t="str">
            <v>Land</v>
          </cell>
          <cell r="L3122" t="str">
            <v>{T}: Add {1} to your mana pool. {RW}, {T}: Add {R}{R}, {R}{W}, or {W}{W} to your mana pool.</v>
          </cell>
          <cell r="N3122" t="str">
            <v>{R}{W}</v>
          </cell>
          <cell r="O3122">
            <v>0</v>
          </cell>
          <cell r="P3122" t="str">
            <v>L</v>
          </cell>
          <cell r="Q3122" t="str">
            <v>EVE</v>
          </cell>
          <cell r="R3122">
            <v>178</v>
          </cell>
        </row>
        <row r="3123">
          <cell r="E3123" t="str">
            <v>Sanity Grinding</v>
          </cell>
          <cell r="F3123" t="str">
            <v>Eventide</v>
          </cell>
          <cell r="G3123" t="str">
            <v>R</v>
          </cell>
          <cell r="H3123" t="str">
            <v>Sorcery</v>
          </cell>
          <cell r="L3123" t="str">
            <v>Chroma — Reveal the top ten cards of your library. For each blue mana symbol in the mana costs of the revealed cards, target opponent puts the top card of his or her library into his or her graveyard. Then put the cards you revealed this way on the bottom of your library in any order.</v>
          </cell>
          <cell r="M3123" t="str">
            <v>{U}{U}{U}</v>
          </cell>
          <cell r="O3123">
            <v>3</v>
          </cell>
          <cell r="P3123" t="str">
            <v>U</v>
          </cell>
          <cell r="Q3123" t="str">
            <v>EVE</v>
          </cell>
          <cell r="R3123">
            <v>29</v>
          </cell>
        </row>
        <row r="3124">
          <cell r="E3124" t="str">
            <v>Sapling of Colfenor</v>
          </cell>
          <cell r="F3124" t="str">
            <v>Eventide</v>
          </cell>
          <cell r="G3124" t="str">
            <v>R</v>
          </cell>
          <cell r="H3124" t="str">
            <v>Legendary Creature — Treefolk Shaman</v>
          </cell>
          <cell r="I3124">
            <v>2</v>
          </cell>
          <cell r="J3124">
            <v>5</v>
          </cell>
          <cell r="L3124" t="str">
            <v>Sapling of Colfenor is indestructible. Whenever Sapling of Colfenor attacks, reveal the top card of your library. If it's a creature card, you gain life equal to that card's toughness, lose life equal to its power, then put it into your hand.</v>
          </cell>
          <cell r="M3124" t="str">
            <v>{3}{BG}{BG}</v>
          </cell>
          <cell r="O3124">
            <v>5</v>
          </cell>
          <cell r="P3124" t="str">
            <v>GB</v>
          </cell>
          <cell r="Q3124" t="str">
            <v>EVE</v>
          </cell>
          <cell r="R3124">
            <v>128</v>
          </cell>
        </row>
        <row r="3125">
          <cell r="E3125" t="str">
            <v>Savage Conception</v>
          </cell>
          <cell r="F3125" t="str">
            <v>Eventide</v>
          </cell>
          <cell r="G3125" t="str">
            <v>U</v>
          </cell>
          <cell r="H3125" t="str">
            <v>Sorcery</v>
          </cell>
          <cell r="L3125" t="str">
            <v>Put a 3/3 green Beast creature token onto the battlefield. Retrace #_(You may cast this card from your graveyard by discarding a land card in addition to paying its other costs.)_#</v>
          </cell>
          <cell r="M3125" t="str">
            <v>{3}{G}{G}</v>
          </cell>
          <cell r="O3125">
            <v>5</v>
          </cell>
          <cell r="P3125" t="str">
            <v>G</v>
          </cell>
          <cell r="Q3125" t="str">
            <v>EVE</v>
          </cell>
          <cell r="R3125">
            <v>75</v>
          </cell>
        </row>
        <row r="3126">
          <cell r="E3126" t="str">
            <v>Scarecrone</v>
          </cell>
          <cell r="F3126" t="str">
            <v>Eventide</v>
          </cell>
          <cell r="G3126" t="str">
            <v>R</v>
          </cell>
          <cell r="H3126" t="str">
            <v>Artifact Creature — Scarecrow</v>
          </cell>
          <cell r="I3126">
            <v>1</v>
          </cell>
          <cell r="J3126">
            <v>2</v>
          </cell>
          <cell r="L3126" t="str">
            <v>{1}, Sacrifice a Scarecrow: Draw a card. {4}, {T}: Return target artifact creature card from your graveyard to the battlefield.</v>
          </cell>
          <cell r="M3126" t="str">
            <v>{3}</v>
          </cell>
          <cell r="O3126">
            <v>3</v>
          </cell>
          <cell r="P3126" t="str">
            <v>A</v>
          </cell>
          <cell r="Q3126" t="str">
            <v>EVE</v>
          </cell>
          <cell r="R3126">
            <v>172</v>
          </cell>
        </row>
        <row r="3127">
          <cell r="E3127" t="str">
            <v>Scourge of the Nobilis</v>
          </cell>
          <cell r="F3127" t="str">
            <v>Eventide</v>
          </cell>
          <cell r="G3127" t="str">
            <v>C</v>
          </cell>
          <cell r="H3127" t="str">
            <v>Enchantment — Aura</v>
          </cell>
          <cell r="L3127" t="str">
            <v>Enchant creature?As long as enchanted creature is red, it gets +1/+1 and has "{RW}: This creature gets +1/+0 until end of turn."?As long as enchanted creature is white, it gets +1/+1 and has lifelink. #_(Damage dealt by the creature also causes its controller to gain that much life.)_#</v>
          </cell>
          <cell r="M3127" t="str">
            <v>{2}{RW}</v>
          </cell>
          <cell r="O3127">
            <v>3</v>
          </cell>
          <cell r="P3127" t="str">
            <v>WR</v>
          </cell>
          <cell r="Q3127" t="str">
            <v>EVE</v>
          </cell>
          <cell r="R3127">
            <v>146</v>
          </cell>
        </row>
        <row r="3128">
          <cell r="A3128" t="str">
            <v>Promo</v>
          </cell>
          <cell r="E3128" t="str">
            <v>Selkie Hedge-Mage</v>
          </cell>
          <cell r="F3128" t="str">
            <v>Eventide</v>
          </cell>
          <cell r="G3128" t="str">
            <v>U</v>
          </cell>
          <cell r="H3128" t="str">
            <v>Creature — Merfolk Wizard</v>
          </cell>
          <cell r="I3128">
            <v>2</v>
          </cell>
          <cell r="J3128">
            <v>2</v>
          </cell>
          <cell r="L3128" t="str">
            <v>When Selkie Hedge-Mage enters the battlefield, if you control two or more Forests, you may gain 3 life. When Selkie Hedge-Mage enters the battlefield, if you control two or more Islands, you may return target tapped creature to its owner's hand.</v>
          </cell>
          <cell r="M3128" t="str">
            <v>{2}{GU}</v>
          </cell>
          <cell r="O3128">
            <v>3</v>
          </cell>
          <cell r="P3128" t="str">
            <v>GU</v>
          </cell>
          <cell r="Q3128" t="str">
            <v>EVE</v>
          </cell>
          <cell r="R3128">
            <v>158</v>
          </cell>
        </row>
        <row r="3129">
          <cell r="E3129" t="str">
            <v>Shell Skulkin</v>
          </cell>
          <cell r="F3129" t="str">
            <v>Eventide</v>
          </cell>
          <cell r="G3129" t="str">
            <v>C</v>
          </cell>
          <cell r="H3129" t="str">
            <v>Artifact Creature — Scarecrow</v>
          </cell>
          <cell r="I3129">
            <v>3</v>
          </cell>
          <cell r="J3129">
            <v>2</v>
          </cell>
          <cell r="L3129" t="str">
            <v>{3}: Target blue creature gains shroud until end of turn.</v>
          </cell>
          <cell r="M3129" t="str">
            <v>{4}</v>
          </cell>
          <cell r="O3129">
            <v>4</v>
          </cell>
          <cell r="P3129" t="str">
            <v>A</v>
          </cell>
          <cell r="Q3129" t="str">
            <v>EVE</v>
          </cell>
          <cell r="R3129">
            <v>173</v>
          </cell>
        </row>
        <row r="3130">
          <cell r="E3130" t="str">
            <v>Shorecrasher Mimic</v>
          </cell>
          <cell r="F3130" t="str">
            <v>Eventide</v>
          </cell>
          <cell r="G3130" t="str">
            <v>C</v>
          </cell>
          <cell r="H3130" t="str">
            <v>Creature — Shapeshifter</v>
          </cell>
          <cell r="I3130">
            <v>2</v>
          </cell>
          <cell r="J3130">
            <v>1</v>
          </cell>
          <cell r="L3130" t="str">
            <v>Whenever you cast a spell that's both green and blue, Shorecrasher Mimic becomes 5/3 and gains trample until end of turn.</v>
          </cell>
          <cell r="M3130" t="str">
            <v>{1}{GU}</v>
          </cell>
          <cell r="O3130">
            <v>2</v>
          </cell>
          <cell r="P3130" t="str">
            <v>GU</v>
          </cell>
          <cell r="Q3130" t="str">
            <v>EVE</v>
          </cell>
          <cell r="R3130">
            <v>159</v>
          </cell>
        </row>
        <row r="3131">
          <cell r="E3131" t="str">
            <v>Shrewd Hatchling</v>
          </cell>
          <cell r="F3131" t="str">
            <v>Eventide</v>
          </cell>
          <cell r="G3131" t="str">
            <v>U</v>
          </cell>
          <cell r="H3131" t="str">
            <v>Creature — Elemental</v>
          </cell>
          <cell r="I3131">
            <v>6</v>
          </cell>
          <cell r="J3131">
            <v>6</v>
          </cell>
          <cell r="L3131" t="str">
            <v>Shrewd Hatchling enters the battlefield with four -1/-1 counters on it. {UR}: Target creature can't block Shrewd Hatchling this turn. Whenever you cast a blue spell, remove a -1/-1 counter from Shrewd Hatchling. Whenever you cast a red spell, remove a -1/-1 counter from Shrewd Hatchling.</v>
          </cell>
          <cell r="M3131" t="str">
            <v>{3}{UR}</v>
          </cell>
          <cell r="O3131">
            <v>4</v>
          </cell>
          <cell r="P3131" t="str">
            <v>UR</v>
          </cell>
          <cell r="Q3131" t="str">
            <v>EVE</v>
          </cell>
          <cell r="R3131">
            <v>112</v>
          </cell>
        </row>
        <row r="3132">
          <cell r="E3132" t="str">
            <v>Slippery Bogle</v>
          </cell>
          <cell r="F3132" t="str">
            <v>Eventide</v>
          </cell>
          <cell r="G3132" t="str">
            <v>C</v>
          </cell>
          <cell r="H3132" t="str">
            <v>Creature — Beast</v>
          </cell>
          <cell r="I3132">
            <v>1</v>
          </cell>
          <cell r="J3132">
            <v>1</v>
          </cell>
          <cell r="L3132" t="str">
            <v>Hexproof #_(This creature can't be the target of spells or abilities your opponents control.)_#</v>
          </cell>
          <cell r="M3132" t="str">
            <v>{GU}</v>
          </cell>
          <cell r="O3132">
            <v>1</v>
          </cell>
          <cell r="P3132" t="str">
            <v>GU</v>
          </cell>
          <cell r="Q3132" t="str">
            <v>EVE</v>
          </cell>
          <cell r="R3132">
            <v>160</v>
          </cell>
        </row>
        <row r="3133">
          <cell r="E3133" t="str">
            <v>Smoldering Butcher</v>
          </cell>
          <cell r="F3133" t="str">
            <v>Eventide</v>
          </cell>
          <cell r="G3133" t="str">
            <v>C</v>
          </cell>
          <cell r="H3133" t="str">
            <v>Creature — Elemental Warrior</v>
          </cell>
          <cell r="I3133">
            <v>4</v>
          </cell>
          <cell r="J3133">
            <v>2</v>
          </cell>
          <cell r="L3133" t="str">
            <v>Wither #_(This deals damage to creatures in the form of -1/-1 counters.)_#</v>
          </cell>
          <cell r="M3133" t="str">
            <v>{3}{B}</v>
          </cell>
          <cell r="O3133">
            <v>4</v>
          </cell>
          <cell r="P3133" t="str">
            <v>B</v>
          </cell>
          <cell r="Q3133" t="str">
            <v>EVE</v>
          </cell>
          <cell r="R3133">
            <v>42</v>
          </cell>
        </row>
        <row r="3134">
          <cell r="E3134" t="str">
            <v>Snakeform</v>
          </cell>
          <cell r="F3134" t="str">
            <v>Eventide</v>
          </cell>
          <cell r="G3134" t="str">
            <v>C</v>
          </cell>
          <cell r="H3134" t="str">
            <v>Instant</v>
          </cell>
          <cell r="L3134" t="str">
            <v>Target creature loses all abilities and becomes a 1/1 green Snake until end of turn. Draw a card.</v>
          </cell>
          <cell r="M3134" t="str">
            <v>{2}{GU}</v>
          </cell>
          <cell r="O3134">
            <v>3</v>
          </cell>
          <cell r="P3134" t="str">
            <v>GU</v>
          </cell>
          <cell r="Q3134" t="str">
            <v>EVE</v>
          </cell>
          <cell r="R3134">
            <v>161</v>
          </cell>
        </row>
        <row r="3135">
          <cell r="A3135" t="str">
            <v>YES</v>
          </cell>
          <cell r="E3135" t="str">
            <v>Soot Imp</v>
          </cell>
          <cell r="F3135" t="str">
            <v>Eventide</v>
          </cell>
          <cell r="G3135" t="str">
            <v>U</v>
          </cell>
          <cell r="H3135" t="str">
            <v>Creature — Imp</v>
          </cell>
          <cell r="I3135">
            <v>1</v>
          </cell>
          <cell r="J3135">
            <v>2</v>
          </cell>
          <cell r="L3135" t="str">
            <v>Flying?Whenever a player casts a nonblack spell, that player loses 1 life.</v>
          </cell>
          <cell r="M3135" t="str">
            <v>{1}{B}{B}</v>
          </cell>
          <cell r="O3135">
            <v>3</v>
          </cell>
          <cell r="P3135" t="str">
            <v>B</v>
          </cell>
          <cell r="Q3135" t="str">
            <v>EVE</v>
          </cell>
          <cell r="R3135">
            <v>43</v>
          </cell>
        </row>
        <row r="3136">
          <cell r="A3136" t="str">
            <v>YES</v>
          </cell>
          <cell r="E3136" t="str">
            <v>Soul Reap</v>
          </cell>
          <cell r="F3136" t="str">
            <v>Eventide</v>
          </cell>
          <cell r="G3136" t="str">
            <v>C</v>
          </cell>
          <cell r="H3136" t="str">
            <v>Sorcery</v>
          </cell>
          <cell r="L3136" t="str">
            <v>Destroy target nongreen creature. Its controller loses 3 life if you've cast another black spell this turn.</v>
          </cell>
          <cell r="M3136" t="str">
            <v>{1}{B}</v>
          </cell>
          <cell r="O3136">
            <v>2</v>
          </cell>
          <cell r="P3136" t="str">
            <v>B</v>
          </cell>
          <cell r="Q3136" t="str">
            <v>EVE</v>
          </cell>
          <cell r="R3136">
            <v>44</v>
          </cell>
        </row>
        <row r="3137">
          <cell r="E3137" t="str">
            <v>Soul Snuffers</v>
          </cell>
          <cell r="F3137" t="str">
            <v>Eventide</v>
          </cell>
          <cell r="G3137" t="str">
            <v>U</v>
          </cell>
          <cell r="H3137" t="str">
            <v>Creature — Elemental Shaman</v>
          </cell>
          <cell r="I3137">
            <v>3</v>
          </cell>
          <cell r="J3137">
            <v>3</v>
          </cell>
          <cell r="L3137" t="str">
            <v>When Soul Snuffers enters the battlefield, put a -1/-1 counter on each creature.</v>
          </cell>
          <cell r="M3137" t="str">
            <v>{2}{B}{B}</v>
          </cell>
          <cell r="O3137">
            <v>4</v>
          </cell>
          <cell r="P3137" t="str">
            <v>B</v>
          </cell>
          <cell r="Q3137" t="str">
            <v>EVE</v>
          </cell>
          <cell r="R3137">
            <v>45</v>
          </cell>
        </row>
        <row r="3138">
          <cell r="E3138" t="str">
            <v>Spirit of the Hearth</v>
          </cell>
          <cell r="F3138" t="str">
            <v>Eventide</v>
          </cell>
          <cell r="G3138" t="str">
            <v>R</v>
          </cell>
          <cell r="H3138" t="str">
            <v>Creature — Cat Spirit</v>
          </cell>
          <cell r="I3138">
            <v>4</v>
          </cell>
          <cell r="J3138">
            <v>5</v>
          </cell>
          <cell r="L3138" t="str">
            <v>Flying?You have hexproof. #_(You can't be the target of spells or abilities your opponents control.)_#</v>
          </cell>
          <cell r="M3138" t="str">
            <v>{4}{W}{W}</v>
          </cell>
          <cell r="O3138">
            <v>6</v>
          </cell>
          <cell r="P3138" t="str">
            <v>W</v>
          </cell>
          <cell r="Q3138" t="str">
            <v>EVE</v>
          </cell>
          <cell r="R3138">
            <v>14</v>
          </cell>
        </row>
        <row r="3139">
          <cell r="E3139" t="str">
            <v>Spitemare</v>
          </cell>
          <cell r="F3139" t="str">
            <v>Eventide</v>
          </cell>
          <cell r="G3139" t="str">
            <v>U</v>
          </cell>
          <cell r="H3139" t="str">
            <v>Creature — Elemental</v>
          </cell>
          <cell r="I3139">
            <v>3</v>
          </cell>
          <cell r="J3139">
            <v>3</v>
          </cell>
          <cell r="L3139" t="str">
            <v>Whenever Spitemare is dealt damage, it deals that much damage to target creature or player.</v>
          </cell>
          <cell r="M3139" t="str">
            <v>{2}{RW}{RW}</v>
          </cell>
          <cell r="O3139">
            <v>4</v>
          </cell>
          <cell r="P3139" t="str">
            <v>WR</v>
          </cell>
          <cell r="Q3139" t="str">
            <v>EVE</v>
          </cell>
          <cell r="R3139">
            <v>147</v>
          </cell>
        </row>
        <row r="3140">
          <cell r="E3140" t="str">
            <v>Spitting Image</v>
          </cell>
          <cell r="F3140" t="str">
            <v>Eventide</v>
          </cell>
          <cell r="G3140" t="str">
            <v>R</v>
          </cell>
          <cell r="H3140" t="str">
            <v>Sorcery</v>
          </cell>
          <cell r="L3140" t="str">
            <v>Put a token that's a copy of target creature onto the battlefield. Retrace #_(You may cast this card from your graveyard by discarding a land card in addition to paying its other costs.)_#</v>
          </cell>
          <cell r="M3140" t="str">
            <v>{4}{GU}{GU}</v>
          </cell>
          <cell r="O3140">
            <v>6</v>
          </cell>
          <cell r="P3140" t="str">
            <v>GU</v>
          </cell>
          <cell r="Q3140" t="str">
            <v>EVE</v>
          </cell>
          <cell r="R3140">
            <v>162</v>
          </cell>
        </row>
        <row r="3141">
          <cell r="A3141" t="str">
            <v>YES</v>
          </cell>
          <cell r="E3141" t="str">
            <v>Springjack Pasture</v>
          </cell>
          <cell r="F3141" t="str">
            <v>Eventide</v>
          </cell>
          <cell r="G3141" t="str">
            <v>R</v>
          </cell>
          <cell r="H3141" t="str">
            <v>Land</v>
          </cell>
          <cell r="L3141" t="str">
            <v>{T}: Add {1} to your mana pool. {4}, {T}: Put a 0/1 white Goat creature token onto the battlefield. {T}, Sacrifice X Goats: Add X mana of any one color to your mana pool. You gain X life.</v>
          </cell>
          <cell r="N3141" t="str">
            <v>{W}{U}{B}{R}{G}</v>
          </cell>
          <cell r="O3141">
            <v>0</v>
          </cell>
          <cell r="P3141" t="str">
            <v>L</v>
          </cell>
          <cell r="Q3141" t="str">
            <v>EVE</v>
          </cell>
          <cell r="R3141">
            <v>179</v>
          </cell>
        </row>
        <row r="3142">
          <cell r="A3142" t="str">
            <v>YES</v>
          </cell>
          <cell r="E3142" t="str">
            <v>Springjack Shepherd</v>
          </cell>
          <cell r="F3142" t="str">
            <v>Eventide</v>
          </cell>
          <cell r="G3142" t="str">
            <v>U</v>
          </cell>
          <cell r="H3142" t="str">
            <v>Creature — Kithkin Wizard</v>
          </cell>
          <cell r="I3142">
            <v>1</v>
          </cell>
          <cell r="J3142">
            <v>2</v>
          </cell>
          <cell r="L3142" t="str">
            <v>Chroma — When Springjack Shepherd enters the battlefield, put a 0/1 white Goat creature token onto the battlefield for each white mana symbol in the mana costs of permanents you control.</v>
          </cell>
          <cell r="M3142" t="str">
            <v>{3}{W}</v>
          </cell>
          <cell r="O3142">
            <v>4</v>
          </cell>
          <cell r="P3142" t="str">
            <v>W</v>
          </cell>
          <cell r="Q3142" t="str">
            <v>EVE</v>
          </cell>
          <cell r="R3142">
            <v>15</v>
          </cell>
        </row>
        <row r="3143">
          <cell r="A3143" t="str">
            <v>YES</v>
          </cell>
          <cell r="E3143" t="str">
            <v>Stalker Hag</v>
          </cell>
          <cell r="F3143" t="str">
            <v>Eventide</v>
          </cell>
          <cell r="G3143" t="str">
            <v>U</v>
          </cell>
          <cell r="H3143" t="str">
            <v>Creature — Hag</v>
          </cell>
          <cell r="I3143">
            <v>3</v>
          </cell>
          <cell r="J3143">
            <v>2</v>
          </cell>
          <cell r="L3143" t="str">
            <v>Swampwalk, forestwalk</v>
          </cell>
          <cell r="M3143" t="str">
            <v>{BG}{BG}{BG}</v>
          </cell>
          <cell r="O3143">
            <v>3</v>
          </cell>
          <cell r="P3143" t="str">
            <v>GB</v>
          </cell>
          <cell r="Q3143" t="str">
            <v>EVE</v>
          </cell>
          <cell r="R3143">
            <v>129</v>
          </cell>
        </row>
        <row r="3144">
          <cell r="E3144" t="str">
            <v>Stigma Lasher</v>
          </cell>
          <cell r="F3144" t="str">
            <v>Eventide</v>
          </cell>
          <cell r="G3144" t="str">
            <v>R</v>
          </cell>
          <cell r="H3144" t="str">
            <v>Creature — Elemental Shaman</v>
          </cell>
          <cell r="I3144">
            <v>2</v>
          </cell>
          <cell r="J3144">
            <v>2</v>
          </cell>
          <cell r="L3144" t="str">
            <v>Wither #_(This deals damage to creatures in the form of -1/-1 counters.)_#?Whenever Stigma Lasher deals damage to a player, that player can't gain life for the rest of the game.</v>
          </cell>
          <cell r="M3144" t="str">
            <v>{R}{R}</v>
          </cell>
          <cell r="O3144">
            <v>2</v>
          </cell>
          <cell r="P3144" t="str">
            <v>R</v>
          </cell>
          <cell r="Q3144" t="str">
            <v>EVE</v>
          </cell>
          <cell r="R3144">
            <v>62</v>
          </cell>
        </row>
        <row r="3145">
          <cell r="E3145" t="str">
            <v>Stillmoon Cavalier</v>
          </cell>
          <cell r="F3145" t="str">
            <v>Eventide</v>
          </cell>
          <cell r="G3145" t="str">
            <v>R</v>
          </cell>
          <cell r="H3145" t="str">
            <v>Creature — Zombie Knight</v>
          </cell>
          <cell r="I3145">
            <v>2</v>
          </cell>
          <cell r="J3145">
            <v>1</v>
          </cell>
          <cell r="L3145" t="str">
            <v>Protection from white and from black?{WB}: Stillmoon Cavalier gains flying until end of turn. {WB}: Stillmoon Cavalier gains first strike until end of turn. {WB}{WB}: Stillmoon Cavalier gets +1/+0 until end of turn.</v>
          </cell>
          <cell r="M3145" t="str">
            <v>{1}{WB}{WB}</v>
          </cell>
          <cell r="O3145">
            <v>3</v>
          </cell>
          <cell r="P3145" t="str">
            <v>WB</v>
          </cell>
          <cell r="Q3145" t="str">
            <v>EVE</v>
          </cell>
          <cell r="R3145">
            <v>95</v>
          </cell>
        </row>
        <row r="3146">
          <cell r="E3146" t="str">
            <v>Stream Hopper</v>
          </cell>
          <cell r="F3146" t="str">
            <v>Eventide</v>
          </cell>
          <cell r="G3146" t="str">
            <v>C</v>
          </cell>
          <cell r="H3146" t="str">
            <v>Creature — Goblin</v>
          </cell>
          <cell r="I3146">
            <v>1</v>
          </cell>
          <cell r="J3146">
            <v>1</v>
          </cell>
          <cell r="L3146" t="str">
            <v>{UR}: Stream Hopper gains flying until end of turn.</v>
          </cell>
          <cell r="M3146" t="str">
            <v>{UR}</v>
          </cell>
          <cell r="O3146">
            <v>1</v>
          </cell>
          <cell r="P3146" t="str">
            <v>UR</v>
          </cell>
          <cell r="Q3146" t="str">
            <v>EVE</v>
          </cell>
          <cell r="R3146">
            <v>113</v>
          </cell>
        </row>
        <row r="3147">
          <cell r="E3147" t="str">
            <v>Sturdy Hatchling</v>
          </cell>
          <cell r="F3147" t="str">
            <v>Eventide</v>
          </cell>
          <cell r="G3147" t="str">
            <v>U</v>
          </cell>
          <cell r="H3147" t="str">
            <v>Creature — Elemental</v>
          </cell>
          <cell r="I3147">
            <v>6</v>
          </cell>
          <cell r="J3147">
            <v>6</v>
          </cell>
          <cell r="L3147" t="str">
            <v>Sturdy Hatchling enters the battlefield with four -1/-1 counters on it. {GU}: Sturdy Hatchling gains shroud until end of turn. Whenever you cast a green spell, remove a -1/-1 counter from Sturdy Hatchling. Whenever you cast a blue spell, remove a -1/-1 counter from Sturdy Hatchling.</v>
          </cell>
          <cell r="M3147" t="str">
            <v>{3}{GU}</v>
          </cell>
          <cell r="O3147">
            <v>4</v>
          </cell>
          <cell r="P3147" t="str">
            <v>GU</v>
          </cell>
          <cell r="Q3147" t="str">
            <v>EVE</v>
          </cell>
          <cell r="R3147">
            <v>163</v>
          </cell>
        </row>
        <row r="3148">
          <cell r="A3148" t="str">
            <v>YES</v>
          </cell>
          <cell r="E3148" t="str">
            <v>Suture Spirit</v>
          </cell>
          <cell r="F3148" t="str">
            <v>Eventide</v>
          </cell>
          <cell r="G3148" t="str">
            <v>U</v>
          </cell>
          <cell r="H3148" t="str">
            <v>Creature — Spirit</v>
          </cell>
          <cell r="I3148">
            <v>1</v>
          </cell>
          <cell r="J3148">
            <v>1</v>
          </cell>
          <cell r="L3148" t="str">
            <v>Flying?{WB}{WB}{WB}: Regenerate target creature.</v>
          </cell>
          <cell r="M3148" t="str">
            <v>{1}{W}</v>
          </cell>
          <cell r="O3148">
            <v>2</v>
          </cell>
          <cell r="P3148" t="str">
            <v>W</v>
          </cell>
          <cell r="Q3148" t="str">
            <v>EVE</v>
          </cell>
          <cell r="R3148">
            <v>16</v>
          </cell>
        </row>
        <row r="3149">
          <cell r="E3149" t="str">
            <v>Swirling Spriggan</v>
          </cell>
          <cell r="F3149" t="str">
            <v>Eventide</v>
          </cell>
          <cell r="G3149" t="str">
            <v>U</v>
          </cell>
          <cell r="H3149" t="str">
            <v>Creature — Goblin Shaman</v>
          </cell>
          <cell r="I3149">
            <v>3</v>
          </cell>
          <cell r="J3149">
            <v>3</v>
          </cell>
          <cell r="L3149" t="str">
            <v>{GU}{GU}: Target creature you control becomes the color or colors of your choice until end of turn.</v>
          </cell>
          <cell r="M3149" t="str">
            <v>{2}{G}{G}</v>
          </cell>
          <cell r="O3149">
            <v>4</v>
          </cell>
          <cell r="P3149" t="str">
            <v>G</v>
          </cell>
          <cell r="Q3149" t="str">
            <v>EVE</v>
          </cell>
          <cell r="R3149">
            <v>76</v>
          </cell>
        </row>
        <row r="3150">
          <cell r="A3150" t="str">
            <v>YES</v>
          </cell>
          <cell r="E3150" t="str">
            <v>Syphon Life</v>
          </cell>
          <cell r="F3150" t="str">
            <v>Eventide</v>
          </cell>
          <cell r="G3150" t="str">
            <v>U</v>
          </cell>
          <cell r="H3150" t="str">
            <v>Sorcery</v>
          </cell>
          <cell r="L3150" t="str">
            <v>Target player loses 2 life and you gain 2 life. Retrace #_(You may cast this card from your graveyard by discarding a land card in addition to paying its other costs.)_#</v>
          </cell>
          <cell r="M3150" t="str">
            <v>{1}{B}{B}</v>
          </cell>
          <cell r="O3150">
            <v>3</v>
          </cell>
          <cell r="P3150" t="str">
            <v>B</v>
          </cell>
          <cell r="Q3150" t="str">
            <v>EVE</v>
          </cell>
          <cell r="R3150">
            <v>46</v>
          </cell>
        </row>
        <row r="3151">
          <cell r="E3151" t="str">
            <v>Talara's Bane</v>
          </cell>
          <cell r="F3151" t="str">
            <v>Eventide</v>
          </cell>
          <cell r="G3151" t="str">
            <v>C</v>
          </cell>
          <cell r="H3151" t="str">
            <v>Sorcery</v>
          </cell>
          <cell r="L3151" t="str">
            <v>Target opponent reveals his or her hand. You choose a green or white creature card from it. You gain life equal that creature card's toughness, then that player discards that card.</v>
          </cell>
          <cell r="M3151" t="str">
            <v>{1}{B}</v>
          </cell>
          <cell r="O3151">
            <v>2</v>
          </cell>
          <cell r="P3151" t="str">
            <v>B</v>
          </cell>
          <cell r="Q3151" t="str">
            <v>EVE</v>
          </cell>
          <cell r="R3151">
            <v>47</v>
          </cell>
        </row>
        <row r="3152">
          <cell r="A3152" t="str">
            <v>Wishlist (Low)</v>
          </cell>
          <cell r="E3152" t="str">
            <v>Talara's Battalion</v>
          </cell>
          <cell r="F3152" t="str">
            <v>Eventide</v>
          </cell>
          <cell r="G3152" t="str">
            <v>R</v>
          </cell>
          <cell r="H3152" t="str">
            <v>Creature — Elf Warrior</v>
          </cell>
          <cell r="I3152">
            <v>4</v>
          </cell>
          <cell r="J3152">
            <v>3</v>
          </cell>
          <cell r="L3152" t="str">
            <v>Trample. Cast Talara's Battalion only if you've cast another green spell this turn.</v>
          </cell>
          <cell r="M3152" t="str">
            <v>{1}{G}</v>
          </cell>
          <cell r="O3152">
            <v>2</v>
          </cell>
          <cell r="P3152" t="str">
            <v>G</v>
          </cell>
          <cell r="Q3152" t="str">
            <v>EVE</v>
          </cell>
          <cell r="R3152">
            <v>77</v>
          </cell>
        </row>
        <row r="3153">
          <cell r="E3153" t="str">
            <v>Talonrend</v>
          </cell>
          <cell r="F3153" t="str">
            <v>Eventide</v>
          </cell>
          <cell r="G3153" t="str">
            <v>U</v>
          </cell>
          <cell r="H3153" t="str">
            <v>Creature — Elemental</v>
          </cell>
          <cell r="I3153">
            <v>0</v>
          </cell>
          <cell r="J3153">
            <v>5</v>
          </cell>
          <cell r="L3153" t="str">
            <v>Flying?{UR}: Talonrend gets +1/-1 until end of turn.</v>
          </cell>
          <cell r="M3153" t="str">
            <v>{4}{U}</v>
          </cell>
          <cell r="O3153">
            <v>5</v>
          </cell>
          <cell r="P3153" t="str">
            <v>U</v>
          </cell>
          <cell r="Q3153" t="str">
            <v>EVE</v>
          </cell>
          <cell r="R3153">
            <v>30</v>
          </cell>
        </row>
        <row r="3154">
          <cell r="E3154" t="str">
            <v>Thunderblust</v>
          </cell>
          <cell r="F3154" t="str">
            <v>Eventide</v>
          </cell>
          <cell r="G3154" t="str">
            <v>R</v>
          </cell>
          <cell r="H3154" t="str">
            <v>Creature — Elemental</v>
          </cell>
          <cell r="I3154">
            <v>7</v>
          </cell>
          <cell r="J3154">
            <v>2</v>
          </cell>
          <cell r="L3154" t="str">
            <v>Persist. Haste. Thunderblust has trample as long as it has a -1/-1 counter on it.</v>
          </cell>
          <cell r="M3154" t="str">
            <v>{2}{R}{R}{R}</v>
          </cell>
          <cell r="O3154">
            <v>5</v>
          </cell>
          <cell r="P3154" t="str">
            <v>R</v>
          </cell>
          <cell r="Q3154" t="str">
            <v>EVE</v>
          </cell>
          <cell r="R3154">
            <v>63</v>
          </cell>
        </row>
        <row r="3155">
          <cell r="A3155" t="str">
            <v>YES</v>
          </cell>
          <cell r="E3155" t="str">
            <v>Tilling Treefolk</v>
          </cell>
          <cell r="F3155" t="str">
            <v>Eventide</v>
          </cell>
          <cell r="G3155" t="str">
            <v>C</v>
          </cell>
          <cell r="H3155" t="str">
            <v>Creature — Treefolk Druid</v>
          </cell>
          <cell r="I3155">
            <v>1</v>
          </cell>
          <cell r="J3155">
            <v>3</v>
          </cell>
          <cell r="L3155" t="str">
            <v>When Tilling Treefolk enters the battlefield, you may return up to two target land cards from your graveyard to your hand.</v>
          </cell>
          <cell r="M3155" t="str">
            <v>{2}{G}</v>
          </cell>
          <cell r="O3155">
            <v>3</v>
          </cell>
          <cell r="P3155" t="str">
            <v>G</v>
          </cell>
          <cell r="Q3155" t="str">
            <v>EVE</v>
          </cell>
          <cell r="R3155">
            <v>78</v>
          </cell>
        </row>
        <row r="3156">
          <cell r="A3156" t="str">
            <v>YES</v>
          </cell>
          <cell r="E3156" t="str">
            <v>Trapjaw Kelpie</v>
          </cell>
          <cell r="F3156" t="str">
            <v>Eventide</v>
          </cell>
          <cell r="G3156" t="str">
            <v>C</v>
          </cell>
          <cell r="H3156" t="str">
            <v>Creature — Beast</v>
          </cell>
          <cell r="I3156">
            <v>3</v>
          </cell>
          <cell r="J3156">
            <v>3</v>
          </cell>
          <cell r="L3156" t="str">
            <v>Persist. Flash.</v>
          </cell>
          <cell r="M3156" t="str">
            <v>{4}{GU}{GU}</v>
          </cell>
          <cell r="O3156">
            <v>6</v>
          </cell>
          <cell r="P3156" t="str">
            <v>GU</v>
          </cell>
          <cell r="Q3156" t="str">
            <v>EVE</v>
          </cell>
          <cell r="R3156">
            <v>164</v>
          </cell>
        </row>
        <row r="3157">
          <cell r="E3157" t="str">
            <v>Twilight Mire</v>
          </cell>
          <cell r="F3157" t="str">
            <v>Eventide</v>
          </cell>
          <cell r="G3157" t="str">
            <v>R</v>
          </cell>
          <cell r="H3157" t="str">
            <v>Land</v>
          </cell>
          <cell r="L3157" t="str">
            <v>{T}: Add {1} to your mana pool. {BG}, {T}: Add {B}{B}, {B}{G}, or {G}{G} to your mana pool.</v>
          </cell>
          <cell r="N3157" t="str">
            <v>{B}{G}</v>
          </cell>
          <cell r="O3157">
            <v>0</v>
          </cell>
          <cell r="P3157" t="str">
            <v>L</v>
          </cell>
          <cell r="Q3157" t="str">
            <v>EVE</v>
          </cell>
          <cell r="R3157">
            <v>180</v>
          </cell>
        </row>
        <row r="3158">
          <cell r="E3158" t="str">
            <v>Twinblade Slasher</v>
          </cell>
          <cell r="F3158" t="str">
            <v>Eventide</v>
          </cell>
          <cell r="G3158" t="str">
            <v>U</v>
          </cell>
          <cell r="H3158" t="str">
            <v>Creature — Elf Warrior</v>
          </cell>
          <cell r="I3158">
            <v>1</v>
          </cell>
          <cell r="J3158">
            <v>1</v>
          </cell>
          <cell r="L3158" t="str">
            <v>Wither. {1}{G}: Twinblade Slasher gets +2/+2 until end of turn. Activate this ability only once each turn.</v>
          </cell>
          <cell r="M3158" t="str">
            <v>{G}</v>
          </cell>
          <cell r="O3158">
            <v>1</v>
          </cell>
          <cell r="P3158" t="str">
            <v>G</v>
          </cell>
          <cell r="Q3158" t="str">
            <v>EVE</v>
          </cell>
          <cell r="R3158">
            <v>79</v>
          </cell>
        </row>
        <row r="3159">
          <cell r="E3159" t="str">
            <v>Umbra Stalker</v>
          </cell>
          <cell r="F3159" t="str">
            <v>Eventide</v>
          </cell>
          <cell r="G3159" t="str">
            <v>R</v>
          </cell>
          <cell r="H3159" t="str">
            <v>Creature — Elemental</v>
          </cell>
          <cell r="I3159" t="str">
            <v>*</v>
          </cell>
          <cell r="J3159" t="str">
            <v>*</v>
          </cell>
          <cell r="L3159" t="str">
            <v>Chroma — Umbra Stalker's power and toughness are each equal to the number of black mana symbols in the mana costs of cards in your graveyard.</v>
          </cell>
          <cell r="M3159" t="str">
            <v>{4}{B}{B}{B}</v>
          </cell>
          <cell r="O3159">
            <v>7</v>
          </cell>
          <cell r="P3159" t="str">
            <v>B</v>
          </cell>
          <cell r="Q3159" t="str">
            <v>EVE</v>
          </cell>
          <cell r="R3159">
            <v>48</v>
          </cell>
        </row>
        <row r="3160">
          <cell r="A3160" t="str">
            <v>YES</v>
          </cell>
          <cell r="E3160" t="str">
            <v>Unmake</v>
          </cell>
          <cell r="F3160" t="str">
            <v>Eventide</v>
          </cell>
          <cell r="G3160" t="str">
            <v>C</v>
          </cell>
          <cell r="H3160" t="str">
            <v>Instant</v>
          </cell>
          <cell r="L3160" t="str">
            <v>Exile target creature.</v>
          </cell>
          <cell r="M3160" t="str">
            <v>{WB}{WB}{WB}</v>
          </cell>
          <cell r="O3160">
            <v>3</v>
          </cell>
          <cell r="P3160" t="str">
            <v>WB</v>
          </cell>
          <cell r="Q3160" t="str">
            <v>EVE</v>
          </cell>
          <cell r="R3160">
            <v>96</v>
          </cell>
        </row>
        <row r="3161">
          <cell r="E3161" t="str">
            <v>Unnerving Assault</v>
          </cell>
          <cell r="F3161" t="str">
            <v>Eventide</v>
          </cell>
          <cell r="G3161" t="str">
            <v>U</v>
          </cell>
          <cell r="H3161" t="str">
            <v>Instant</v>
          </cell>
          <cell r="L3161" t="str">
            <v>Creatures your opponents control get -1/-0 until end of turn if {U} was spent to cast Unnerving Assault, and creatures you control get +1/+0 until end of turn if {R} was spent to cast it. #_(Do both if {U}{R} was spent.)_#</v>
          </cell>
          <cell r="M3161" t="str">
            <v>{2}{UR}</v>
          </cell>
          <cell r="O3161">
            <v>3</v>
          </cell>
          <cell r="P3161" t="str">
            <v>UR</v>
          </cell>
          <cell r="Q3161" t="str">
            <v>EVE</v>
          </cell>
          <cell r="R3161">
            <v>114</v>
          </cell>
        </row>
        <row r="3162">
          <cell r="E3162" t="str">
            <v>Unwilling Recruit</v>
          </cell>
          <cell r="F3162" t="str">
            <v>Eventide</v>
          </cell>
          <cell r="G3162" t="str">
            <v>U</v>
          </cell>
          <cell r="H3162" t="str">
            <v>Sorcery</v>
          </cell>
          <cell r="L3162" t="str">
            <v>Gain control of target creature until end of turn. Untap that creature. It gets +X/+0 and gains haste until end of turn.</v>
          </cell>
          <cell r="M3162" t="str">
            <v>{X}{R}{R}{R}</v>
          </cell>
          <cell r="O3162">
            <v>3</v>
          </cell>
          <cell r="P3162" t="str">
            <v>R</v>
          </cell>
          <cell r="Q3162" t="str">
            <v>EVE</v>
          </cell>
          <cell r="R3162">
            <v>64</v>
          </cell>
        </row>
        <row r="3163">
          <cell r="A3163" t="str">
            <v>YES</v>
          </cell>
          <cell r="E3163" t="str">
            <v>Voracious Hatchling</v>
          </cell>
          <cell r="F3163" t="str">
            <v>Eventide</v>
          </cell>
          <cell r="G3163" t="str">
            <v>U</v>
          </cell>
          <cell r="H3163" t="str">
            <v>Creature — Elemental</v>
          </cell>
          <cell r="I3163">
            <v>6</v>
          </cell>
          <cell r="J3163">
            <v>6</v>
          </cell>
          <cell r="L3163" t="str">
            <v>Lifelink?Voracious Hatchling enters the battlefield with four -1/-1 counters on it. Whenever you cast a white spell, remove a -1/-1 counter from Voracious Hatchling. Whenever you cast a black spell, remove a -1/-1 counter from Voracious Hatchling.</v>
          </cell>
          <cell r="M3163" t="str">
            <v>{3}{WB}</v>
          </cell>
          <cell r="O3163">
            <v>4</v>
          </cell>
          <cell r="P3163" t="str">
            <v>WB</v>
          </cell>
          <cell r="Q3163" t="str">
            <v>EVE</v>
          </cell>
          <cell r="R3163">
            <v>97</v>
          </cell>
        </row>
        <row r="3164">
          <cell r="E3164" t="str">
            <v>Wake Thrasher</v>
          </cell>
          <cell r="F3164" t="str">
            <v>Eventide</v>
          </cell>
          <cell r="G3164" t="str">
            <v>R</v>
          </cell>
          <cell r="H3164" t="str">
            <v>Creature — Merfolk Soldier</v>
          </cell>
          <cell r="I3164">
            <v>1</v>
          </cell>
          <cell r="J3164">
            <v>1</v>
          </cell>
          <cell r="L3164" t="str">
            <v>Whenever a permanent you control becomes untapped, Wake Thrasher gets +1/+1 until end of turn.</v>
          </cell>
          <cell r="M3164" t="str">
            <v>{2}{U}</v>
          </cell>
          <cell r="O3164">
            <v>3</v>
          </cell>
          <cell r="P3164" t="str">
            <v>U</v>
          </cell>
          <cell r="Q3164" t="str">
            <v>EVE</v>
          </cell>
          <cell r="R3164">
            <v>31</v>
          </cell>
        </row>
        <row r="3165">
          <cell r="A3165" t="str">
            <v>YES (Foil)</v>
          </cell>
          <cell r="E3165" t="str">
            <v>Ward of Bones</v>
          </cell>
          <cell r="F3165" t="str">
            <v>Eventide</v>
          </cell>
          <cell r="G3165" t="str">
            <v>R</v>
          </cell>
          <cell r="H3165" t="str">
            <v>Artifact</v>
          </cell>
          <cell r="L3165" t="str">
            <v>Each opponent who controls more creatures than you can't play creature cards. The same is true for artifacts, enchantments, and lands.</v>
          </cell>
          <cell r="M3165" t="str">
            <v>{6}</v>
          </cell>
          <cell r="O3165">
            <v>6</v>
          </cell>
          <cell r="P3165" t="str">
            <v>A</v>
          </cell>
          <cell r="Q3165" t="str">
            <v>EVE</v>
          </cell>
          <cell r="R3165">
            <v>174</v>
          </cell>
        </row>
        <row r="3166">
          <cell r="E3166" t="str">
            <v>Waves of Aggression</v>
          </cell>
          <cell r="F3166" t="str">
            <v>Eventide</v>
          </cell>
          <cell r="G3166" t="str">
            <v>R</v>
          </cell>
          <cell r="H3166" t="str">
            <v>Sorcery</v>
          </cell>
          <cell r="L3166" t="str">
            <v>Untap all creatures that attacked this turn. After this main phase, there is an additional combat phase followed by an additional main phase. Retrace #_(You may cast this card from your graveyard by discarding a land card in addition to paying its other costs.)_#</v>
          </cell>
          <cell r="M3166" t="str">
            <v>{3}{RW}{RW}</v>
          </cell>
          <cell r="O3166">
            <v>5</v>
          </cell>
          <cell r="P3166" t="str">
            <v>WR</v>
          </cell>
          <cell r="Q3166" t="str">
            <v>EVE</v>
          </cell>
          <cell r="R3166">
            <v>148</v>
          </cell>
        </row>
        <row r="3167">
          <cell r="A3167" t="str">
            <v>YES (Foil)</v>
          </cell>
          <cell r="E3167" t="str">
            <v>Wickerbough Elder</v>
          </cell>
          <cell r="F3167" t="str">
            <v>Eventide</v>
          </cell>
          <cell r="G3167" t="str">
            <v>C</v>
          </cell>
          <cell r="H3167" t="str">
            <v>Creature — Treefolk Shaman</v>
          </cell>
          <cell r="I3167">
            <v>4</v>
          </cell>
          <cell r="J3167">
            <v>4</v>
          </cell>
          <cell r="L3167" t="str">
            <v>Wickerbough Elder enters the battlefield with a -1/-1 counter on it. {G}, Remove a -1/-1 counter from Wickerbough Elder: Destroy target artifact or enchantment.</v>
          </cell>
          <cell r="M3167" t="str">
            <v>{3}{G}</v>
          </cell>
          <cell r="O3167">
            <v>4</v>
          </cell>
          <cell r="P3167" t="str">
            <v>G</v>
          </cell>
          <cell r="Q3167" t="str">
            <v>EVE</v>
          </cell>
          <cell r="R3167">
            <v>80</v>
          </cell>
        </row>
        <row r="3168">
          <cell r="E3168" t="str">
            <v>Wilderness Hypnotist</v>
          </cell>
          <cell r="F3168" t="str">
            <v>Eventide</v>
          </cell>
          <cell r="G3168" t="str">
            <v>C</v>
          </cell>
          <cell r="H3168" t="str">
            <v>Creature — Merfolk Wizard</v>
          </cell>
          <cell r="I3168">
            <v>1</v>
          </cell>
          <cell r="J3168">
            <v>3</v>
          </cell>
          <cell r="L3168" t="str">
            <v>{T}: Target red or green creature gets -2/-0 until end of turn.</v>
          </cell>
          <cell r="M3168" t="str">
            <v>{2}{U}{U}</v>
          </cell>
          <cell r="O3168">
            <v>4</v>
          </cell>
          <cell r="P3168" t="str">
            <v>U</v>
          </cell>
          <cell r="Q3168" t="str">
            <v>EVE</v>
          </cell>
          <cell r="R3168">
            <v>32</v>
          </cell>
        </row>
        <row r="3169">
          <cell r="A3169" t="str">
            <v>YES (Foil)</v>
          </cell>
          <cell r="E3169" t="str">
            <v>Wistful Selkie</v>
          </cell>
          <cell r="F3169" t="str">
            <v>Eventide</v>
          </cell>
          <cell r="G3169" t="str">
            <v>U</v>
          </cell>
          <cell r="H3169" t="str">
            <v>Creature — Merfolk Wizard</v>
          </cell>
          <cell r="I3169">
            <v>2</v>
          </cell>
          <cell r="J3169">
            <v>2</v>
          </cell>
          <cell r="L3169" t="str">
            <v>When Wistful Selkie enters the battlefield, draw a card.</v>
          </cell>
          <cell r="M3169" t="str">
            <v>{GU}{GU}{GU}</v>
          </cell>
          <cell r="O3169">
            <v>3</v>
          </cell>
          <cell r="P3169" t="str">
            <v>GU</v>
          </cell>
          <cell r="Q3169" t="str">
            <v>EVE</v>
          </cell>
          <cell r="R3169">
            <v>165</v>
          </cell>
        </row>
        <row r="3170">
          <cell r="E3170" t="str">
            <v>Woodlurker Mimic</v>
          </cell>
          <cell r="F3170" t="str">
            <v>Eventide</v>
          </cell>
          <cell r="G3170" t="str">
            <v>C</v>
          </cell>
          <cell r="H3170" t="str">
            <v>Creature — Shapeshifter</v>
          </cell>
          <cell r="I3170">
            <v>2</v>
          </cell>
          <cell r="J3170">
            <v>1</v>
          </cell>
          <cell r="L3170" t="str">
            <v>Whenever you cast a spell that's both black and green, Woodlurker Mimic becomes 4/5 and gains wither until end of turn. #_(It deals damage to creatures in the form of -1/-1 counters.)_#</v>
          </cell>
          <cell r="M3170" t="str">
            <v>{1}{BG}</v>
          </cell>
          <cell r="O3170">
            <v>2</v>
          </cell>
          <cell r="P3170" t="str">
            <v>GB</v>
          </cell>
          <cell r="Q3170" t="str">
            <v>EVE</v>
          </cell>
          <cell r="R3170">
            <v>130</v>
          </cell>
        </row>
        <row r="3171">
          <cell r="E3171" t="str">
            <v>Worm Harvest</v>
          </cell>
          <cell r="F3171" t="str">
            <v>Eventide</v>
          </cell>
          <cell r="G3171" t="str">
            <v>R</v>
          </cell>
          <cell r="H3171" t="str">
            <v>Sorcery</v>
          </cell>
          <cell r="L3171" t="str">
            <v>Put a 1/1 black and green Worm creature token onto the battlefield for each land card in your graveyard. Retrace #_(You may cast this card from your graveyard by discarding a land card in addition to paying its other costs.)_#</v>
          </cell>
          <cell r="M3171" t="str">
            <v>{2}{BG}{BG}{BG}</v>
          </cell>
          <cell r="O3171">
            <v>5</v>
          </cell>
          <cell r="P3171" t="str">
            <v>GB</v>
          </cell>
          <cell r="Q3171" t="str">
            <v>EVE</v>
          </cell>
          <cell r="R3171">
            <v>131</v>
          </cell>
        </row>
        <row r="3172">
          <cell r="E3172" t="str">
            <v>Aether Tide</v>
          </cell>
          <cell r="F3172" t="str">
            <v>Exodus</v>
          </cell>
          <cell r="G3172" t="str">
            <v>C</v>
          </cell>
          <cell r="H3172" t="str">
            <v>Sorcery</v>
          </cell>
          <cell r="L3172" t="str">
            <v>As an additional cost to cast ?ther Tide, discard X creature cards. Return X target creatures to their owners' hands.</v>
          </cell>
          <cell r="M3172" t="str">
            <v>{X}{U}</v>
          </cell>
          <cell r="O3172">
            <v>1</v>
          </cell>
          <cell r="P3172" t="str">
            <v>U</v>
          </cell>
          <cell r="Q3172" t="str">
            <v>EX</v>
          </cell>
          <cell r="R3172">
            <v>27</v>
          </cell>
        </row>
        <row r="3173">
          <cell r="A3173" t="str">
            <v>YES</v>
          </cell>
          <cell r="E3173" t="str">
            <v>Allay</v>
          </cell>
          <cell r="F3173" t="str">
            <v>Exodus</v>
          </cell>
          <cell r="G3173" t="str">
            <v>C</v>
          </cell>
          <cell r="H3173" t="str">
            <v>Instant</v>
          </cell>
          <cell r="L3173" t="str">
            <v>Buyback {3}. Destroy target enchantment.</v>
          </cell>
          <cell r="M3173" t="str">
            <v>{1}{W}</v>
          </cell>
          <cell r="O3173">
            <v>2</v>
          </cell>
          <cell r="P3173" t="str">
            <v>W</v>
          </cell>
          <cell r="Q3173" t="str">
            <v>EX</v>
          </cell>
          <cell r="R3173">
            <v>1</v>
          </cell>
        </row>
        <row r="3174">
          <cell r="E3174" t="str">
            <v>Anarchist</v>
          </cell>
          <cell r="F3174" t="str">
            <v>Exodus</v>
          </cell>
          <cell r="G3174" t="str">
            <v>C</v>
          </cell>
          <cell r="H3174" t="str">
            <v>Creature — Human Wizard</v>
          </cell>
          <cell r="I3174">
            <v>2</v>
          </cell>
          <cell r="J3174">
            <v>2</v>
          </cell>
          <cell r="L3174" t="str">
            <v>When Anarchist enters the battlefield, you may return target sorcery card from your graveyard to your hand.</v>
          </cell>
          <cell r="M3174" t="str">
            <v>{4}{R}</v>
          </cell>
          <cell r="O3174">
            <v>5</v>
          </cell>
          <cell r="P3174" t="str">
            <v>R</v>
          </cell>
          <cell r="Q3174" t="str">
            <v>EX</v>
          </cell>
          <cell r="R3174">
            <v>79</v>
          </cell>
        </row>
        <row r="3175">
          <cell r="E3175" t="str">
            <v>Angelic Blessing</v>
          </cell>
          <cell r="F3175" t="str">
            <v>Exodus</v>
          </cell>
          <cell r="G3175" t="str">
            <v>C</v>
          </cell>
          <cell r="H3175" t="str">
            <v>Sorcery</v>
          </cell>
          <cell r="L3175" t="str">
            <v>Target creature gets +3/+3 and gains flying until end of turn. #_(It can't be blocked except by creatures with flying or reach.)_#</v>
          </cell>
          <cell r="M3175" t="str">
            <v>{2}{W}</v>
          </cell>
          <cell r="O3175">
            <v>3</v>
          </cell>
          <cell r="P3175" t="str">
            <v>W</v>
          </cell>
          <cell r="Q3175" t="str">
            <v>EX</v>
          </cell>
          <cell r="R3175">
            <v>2</v>
          </cell>
        </row>
        <row r="3176">
          <cell r="E3176" t="str">
            <v>Avenging Druid</v>
          </cell>
          <cell r="F3176" t="str">
            <v>Exodus</v>
          </cell>
          <cell r="G3176" t="str">
            <v>C</v>
          </cell>
          <cell r="H3176" t="str">
            <v>Creature — Human Druid</v>
          </cell>
          <cell r="I3176">
            <v>1</v>
          </cell>
          <cell r="J3176">
            <v>3</v>
          </cell>
          <cell r="L3176" t="str">
            <v>Whenever Avenging Druid deals damage to an opponent, you may reveal cards from the top of your library until you reveal a land card. If you do, put that card onto the battlefield and put all other cards revealed this way into your graveyard.</v>
          </cell>
          <cell r="M3176" t="str">
            <v>{2}{G}</v>
          </cell>
          <cell r="O3176">
            <v>3</v>
          </cell>
          <cell r="P3176" t="str">
            <v>G</v>
          </cell>
          <cell r="Q3176" t="str">
            <v>EX</v>
          </cell>
          <cell r="R3176">
            <v>105</v>
          </cell>
        </row>
        <row r="3177">
          <cell r="E3177" t="str">
            <v>Bequeathal</v>
          </cell>
          <cell r="F3177" t="str">
            <v>Exodus</v>
          </cell>
          <cell r="G3177" t="str">
            <v>C</v>
          </cell>
          <cell r="H3177" t="str">
            <v>Enchantment — Aura</v>
          </cell>
          <cell r="L3177" t="str">
            <v>Enchant creature?When enchanted creature dies, you draw two cards.</v>
          </cell>
          <cell r="M3177" t="str">
            <v>{G}</v>
          </cell>
          <cell r="O3177">
            <v>1</v>
          </cell>
          <cell r="P3177" t="str">
            <v>G</v>
          </cell>
          <cell r="Q3177" t="str">
            <v>EX</v>
          </cell>
          <cell r="R3177">
            <v>106</v>
          </cell>
        </row>
        <row r="3178">
          <cell r="A3178" t="str">
            <v>Promo</v>
          </cell>
          <cell r="E3178" t="str">
            <v>Carnophage</v>
          </cell>
          <cell r="F3178" t="str">
            <v>Exodus</v>
          </cell>
          <cell r="G3178" t="str">
            <v>C</v>
          </cell>
          <cell r="H3178" t="str">
            <v>Creature — Zombie</v>
          </cell>
          <cell r="I3178">
            <v>2</v>
          </cell>
          <cell r="J3178">
            <v>2</v>
          </cell>
          <cell r="L3178" t="str">
            <v>At the beginning of your upkeep, tap Carnophage unless you pay 1 life.</v>
          </cell>
          <cell r="M3178" t="str">
            <v>{B}</v>
          </cell>
          <cell r="O3178">
            <v>1</v>
          </cell>
          <cell r="P3178" t="str">
            <v>B</v>
          </cell>
          <cell r="Q3178" t="str">
            <v>EX</v>
          </cell>
          <cell r="R3178">
            <v>53</v>
          </cell>
        </row>
        <row r="3179">
          <cell r="A3179" t="str">
            <v>YES</v>
          </cell>
          <cell r="E3179" t="str">
            <v>Cartographer</v>
          </cell>
          <cell r="F3179" t="str">
            <v>Exodus</v>
          </cell>
          <cell r="G3179" t="str">
            <v>U</v>
          </cell>
          <cell r="H3179" t="str">
            <v>Creature — Human</v>
          </cell>
          <cell r="I3179">
            <v>2</v>
          </cell>
          <cell r="J3179">
            <v>2</v>
          </cell>
          <cell r="L3179" t="str">
            <v>When Cartographer enters the battlefield, you may return target land card from your graveyard to your hand.</v>
          </cell>
          <cell r="M3179" t="str">
            <v>{2}{G}</v>
          </cell>
          <cell r="O3179">
            <v>3</v>
          </cell>
          <cell r="P3179" t="str">
            <v>G</v>
          </cell>
          <cell r="Q3179" t="str">
            <v>EX</v>
          </cell>
          <cell r="R3179">
            <v>107</v>
          </cell>
        </row>
        <row r="3180">
          <cell r="A3180" t="str">
            <v>YES</v>
          </cell>
          <cell r="E3180" t="str">
            <v>Cat Burglar</v>
          </cell>
          <cell r="F3180" t="str">
            <v>Exodus</v>
          </cell>
          <cell r="G3180" t="str">
            <v>C</v>
          </cell>
          <cell r="H3180" t="str">
            <v>Creature — Kor Rogue Minion</v>
          </cell>
          <cell r="I3180">
            <v>2</v>
          </cell>
          <cell r="J3180">
            <v>2</v>
          </cell>
          <cell r="L3180" t="str">
            <v>{2}{B}, {T}: Target player discards a card. Activate this ability only any time you could cast a sorcery.</v>
          </cell>
          <cell r="M3180" t="str">
            <v>{3}{B}</v>
          </cell>
          <cell r="O3180">
            <v>4</v>
          </cell>
          <cell r="P3180" t="str">
            <v>B</v>
          </cell>
          <cell r="Q3180" t="str">
            <v>EX</v>
          </cell>
          <cell r="R3180">
            <v>54</v>
          </cell>
        </row>
        <row r="3181">
          <cell r="E3181" t="str">
            <v>Cataclysm</v>
          </cell>
          <cell r="F3181" t="str">
            <v>Exodus</v>
          </cell>
          <cell r="G3181" t="str">
            <v>R</v>
          </cell>
          <cell r="H3181" t="str">
            <v>Sorcery</v>
          </cell>
          <cell r="L3181" t="str">
            <v>Each player chooses from the permanents he or she controls an artifact, a creature, an enchantment, and a land, then sacrifices the rest.</v>
          </cell>
          <cell r="M3181" t="str">
            <v>{2}{W}{W}</v>
          </cell>
          <cell r="O3181">
            <v>4</v>
          </cell>
          <cell r="P3181" t="str">
            <v>W</v>
          </cell>
          <cell r="Q3181" t="str">
            <v>EX</v>
          </cell>
          <cell r="R3181">
            <v>3</v>
          </cell>
        </row>
        <row r="3182">
          <cell r="E3182" t="str">
            <v>Charging Paladin</v>
          </cell>
          <cell r="F3182" t="str">
            <v>Exodus</v>
          </cell>
          <cell r="G3182" t="str">
            <v>C</v>
          </cell>
          <cell r="H3182" t="str">
            <v>Creature — Human Knight</v>
          </cell>
          <cell r="I3182">
            <v>2</v>
          </cell>
          <cell r="J3182">
            <v>2</v>
          </cell>
          <cell r="L3182" t="str">
            <v>Whenever Charging Paladin attacks, it gets +0/+3 until end of turn.</v>
          </cell>
          <cell r="M3182" t="str">
            <v>{2}{W}</v>
          </cell>
          <cell r="O3182">
            <v>3</v>
          </cell>
          <cell r="P3182" t="str">
            <v>W</v>
          </cell>
          <cell r="Q3182" t="str">
            <v>EX</v>
          </cell>
          <cell r="R3182">
            <v>4</v>
          </cell>
        </row>
        <row r="3183">
          <cell r="E3183" t="str">
            <v>Cinder Crawler</v>
          </cell>
          <cell r="F3183" t="str">
            <v>Exodus</v>
          </cell>
          <cell r="G3183" t="str">
            <v>C</v>
          </cell>
          <cell r="H3183" t="str">
            <v>Creature — Salamander</v>
          </cell>
          <cell r="I3183">
            <v>1</v>
          </cell>
          <cell r="J3183">
            <v>2</v>
          </cell>
          <cell r="L3183" t="str">
            <v>{R}: Cinder Crawler gets +1/+0 until end of turn. Activate this ability only if Cinder Crawler is blocked.</v>
          </cell>
          <cell r="M3183" t="str">
            <v>{1}{R}</v>
          </cell>
          <cell r="O3183">
            <v>2</v>
          </cell>
          <cell r="P3183" t="str">
            <v>R</v>
          </cell>
          <cell r="Q3183" t="str">
            <v>EX</v>
          </cell>
          <cell r="R3183">
            <v>80</v>
          </cell>
        </row>
        <row r="3184">
          <cell r="E3184" t="str">
            <v>City of Traitors</v>
          </cell>
          <cell r="F3184" t="str">
            <v>Exodus</v>
          </cell>
          <cell r="G3184" t="str">
            <v>R</v>
          </cell>
          <cell r="H3184" t="str">
            <v>Land</v>
          </cell>
          <cell r="L3184" t="str">
            <v>When you play another land, sacrifice City of Traitors. {T}: Add {2} to your mana pool.</v>
          </cell>
          <cell r="N3184" t="str">
            <v>{X}</v>
          </cell>
          <cell r="O3184">
            <v>0</v>
          </cell>
          <cell r="P3184" t="str">
            <v>L</v>
          </cell>
          <cell r="Q3184" t="str">
            <v>EX</v>
          </cell>
          <cell r="R3184">
            <v>143</v>
          </cell>
        </row>
        <row r="3185">
          <cell r="A3185" t="str">
            <v>Duplicate</v>
          </cell>
          <cell r="E3185" t="str">
            <v>Coat of Arms</v>
          </cell>
          <cell r="F3185" t="str">
            <v>Exodus</v>
          </cell>
          <cell r="G3185" t="str">
            <v>R</v>
          </cell>
          <cell r="H3185" t="str">
            <v>Artifact</v>
          </cell>
          <cell r="L3185" t="str">
            <v>Each creature gets +1/+1 for each other creature on the battlefield that shares at least one creature type with it. #_(For example, if two Goblin Warriors and a Goblin Shaman are on the battlefield, each gets +2/+2.)_#</v>
          </cell>
          <cell r="M3185" t="str">
            <v>{5}</v>
          </cell>
          <cell r="O3185">
            <v>5</v>
          </cell>
          <cell r="P3185" t="str">
            <v>A</v>
          </cell>
          <cell r="Q3185" t="str">
            <v>EX</v>
          </cell>
          <cell r="R3185">
            <v>131</v>
          </cell>
        </row>
        <row r="3186">
          <cell r="E3186" t="str">
            <v>Convalescence</v>
          </cell>
          <cell r="F3186" t="str">
            <v>Exodus</v>
          </cell>
          <cell r="G3186" t="str">
            <v>R</v>
          </cell>
          <cell r="H3186" t="str">
            <v>Enchantment</v>
          </cell>
          <cell r="L3186" t="str">
            <v>At the beginning of your upkeep, if you have 10 or less life, you gain 1 life.</v>
          </cell>
          <cell r="M3186" t="str">
            <v>{1}{W}</v>
          </cell>
          <cell r="O3186">
            <v>2</v>
          </cell>
          <cell r="P3186" t="str">
            <v>W</v>
          </cell>
          <cell r="Q3186" t="str">
            <v>EX</v>
          </cell>
          <cell r="R3186">
            <v>5</v>
          </cell>
        </row>
        <row r="3187">
          <cell r="E3187" t="str">
            <v>Crashing Boars</v>
          </cell>
          <cell r="F3187" t="str">
            <v>Exodus</v>
          </cell>
          <cell r="G3187" t="str">
            <v>U</v>
          </cell>
          <cell r="H3187" t="str">
            <v>Creature — Boar</v>
          </cell>
          <cell r="I3187">
            <v>4</v>
          </cell>
          <cell r="J3187">
            <v>4</v>
          </cell>
          <cell r="L3187" t="str">
            <v>Whenever Crashing Boars attacks, defending player chooses an untapped creature he or she controls. That creature blocks Crashing Boars this turn if able.</v>
          </cell>
          <cell r="M3187" t="str">
            <v>{3}{G}{G}</v>
          </cell>
          <cell r="O3187">
            <v>5</v>
          </cell>
          <cell r="P3187" t="str">
            <v>G</v>
          </cell>
          <cell r="Q3187" t="str">
            <v>EX</v>
          </cell>
          <cell r="R3187">
            <v>108</v>
          </cell>
        </row>
        <row r="3188">
          <cell r="A3188" t="str">
            <v>YES</v>
          </cell>
          <cell r="E3188" t="str">
            <v>Culling the Weak</v>
          </cell>
          <cell r="F3188" t="str">
            <v>Exodus</v>
          </cell>
          <cell r="G3188" t="str">
            <v>C</v>
          </cell>
          <cell r="H3188" t="str">
            <v>Instant</v>
          </cell>
          <cell r="L3188" t="str">
            <v>As an additional cost to cast Culling the Weak, sacrifice a creature. Add {B}{B}{B}{B} to your mana pool.</v>
          </cell>
          <cell r="M3188" t="str">
            <v>{B}</v>
          </cell>
          <cell r="N3188" t="str">
            <v>{B}</v>
          </cell>
          <cell r="O3188">
            <v>1</v>
          </cell>
          <cell r="P3188" t="str">
            <v>B</v>
          </cell>
          <cell r="Q3188" t="str">
            <v>EX</v>
          </cell>
          <cell r="R3188">
            <v>55</v>
          </cell>
        </row>
        <row r="3189">
          <cell r="E3189" t="str">
            <v>Cunning</v>
          </cell>
          <cell r="F3189" t="str">
            <v>Exodus</v>
          </cell>
          <cell r="G3189" t="str">
            <v>C</v>
          </cell>
          <cell r="H3189" t="str">
            <v>Enchantment — Aura</v>
          </cell>
          <cell r="L3189" t="str">
            <v>Enchant creature?Enchanted creature gets +3/+3. When enchanted creature attacks or blocks, sacrifice Cunning at the beginning of the next cleanup step.</v>
          </cell>
          <cell r="M3189" t="str">
            <v>{1}{U}</v>
          </cell>
          <cell r="O3189">
            <v>2</v>
          </cell>
          <cell r="P3189" t="str">
            <v>U</v>
          </cell>
          <cell r="Q3189" t="str">
            <v>EX</v>
          </cell>
          <cell r="R3189">
            <v>28</v>
          </cell>
        </row>
        <row r="3190">
          <cell r="E3190" t="str">
            <v>Curiosity</v>
          </cell>
          <cell r="F3190" t="str">
            <v>Exodus</v>
          </cell>
          <cell r="G3190" t="str">
            <v>U</v>
          </cell>
          <cell r="H3190" t="str">
            <v>Enchantment — Aura</v>
          </cell>
          <cell r="L3190" t="str">
            <v>Enchant creature?Whenever enchanted creature deals damage to an opponent, you may draw a card.</v>
          </cell>
          <cell r="M3190" t="str">
            <v>{U}</v>
          </cell>
          <cell r="O3190">
            <v>1</v>
          </cell>
          <cell r="P3190" t="str">
            <v>U</v>
          </cell>
          <cell r="Q3190" t="str">
            <v>EX</v>
          </cell>
          <cell r="R3190">
            <v>29</v>
          </cell>
        </row>
        <row r="3191">
          <cell r="E3191" t="str">
            <v>Cursed Flesh</v>
          </cell>
          <cell r="F3191" t="str">
            <v>Exodus</v>
          </cell>
          <cell r="G3191" t="str">
            <v>C</v>
          </cell>
          <cell r="H3191" t="str">
            <v>Enchantment — Aura</v>
          </cell>
          <cell r="L3191" t="str">
            <v>Enchant creature?Enchanted creature gets -1/-1 and has fear. #_(It can't be blocked except by artifact creatures and/or black creatures.)_#</v>
          </cell>
          <cell r="M3191" t="str">
            <v>{B}</v>
          </cell>
          <cell r="O3191">
            <v>1</v>
          </cell>
          <cell r="P3191" t="str">
            <v>B</v>
          </cell>
          <cell r="Q3191" t="str">
            <v>EX</v>
          </cell>
          <cell r="R3191">
            <v>56</v>
          </cell>
        </row>
        <row r="3192">
          <cell r="E3192" t="str">
            <v>Dauthi Cutthroat</v>
          </cell>
          <cell r="F3192" t="str">
            <v>Exodus</v>
          </cell>
          <cell r="G3192" t="str">
            <v>U</v>
          </cell>
          <cell r="H3192" t="str">
            <v>Creature — Dauthi Minion</v>
          </cell>
          <cell r="I3192">
            <v>1</v>
          </cell>
          <cell r="J3192">
            <v>1</v>
          </cell>
          <cell r="L3192" t="str">
            <v>Shadow #_(This creature can block or be blocked by only creatures with shadow.)_#?{1}{B}, {T}: Destroy target creature with shadow.</v>
          </cell>
          <cell r="M3192" t="str">
            <v>{1}{B}</v>
          </cell>
          <cell r="O3192">
            <v>2</v>
          </cell>
          <cell r="P3192" t="str">
            <v>B</v>
          </cell>
          <cell r="Q3192" t="str">
            <v>EX</v>
          </cell>
          <cell r="R3192">
            <v>57</v>
          </cell>
        </row>
        <row r="3193">
          <cell r="E3193" t="str">
            <v>Dauthi Jackal</v>
          </cell>
          <cell r="F3193" t="str">
            <v>Exodus</v>
          </cell>
          <cell r="G3193" t="str">
            <v>C</v>
          </cell>
          <cell r="H3193" t="str">
            <v>Creature — Dauthi Hound</v>
          </cell>
          <cell r="I3193">
            <v>2</v>
          </cell>
          <cell r="J3193">
            <v>1</v>
          </cell>
          <cell r="L3193" t="str">
            <v>Shadow #_(This creature can block or be blocked by only creatures with shadow.)_#?{B}{B}, Sacrifice Dauthi Jackal: Destroy target blocking creature.</v>
          </cell>
          <cell r="M3193" t="str">
            <v>{2}{B}</v>
          </cell>
          <cell r="O3193">
            <v>3</v>
          </cell>
          <cell r="P3193" t="str">
            <v>B</v>
          </cell>
          <cell r="Q3193" t="str">
            <v>EX</v>
          </cell>
          <cell r="R3193">
            <v>58</v>
          </cell>
        </row>
        <row r="3194">
          <cell r="E3194" t="str">
            <v>Dauthi Warlord</v>
          </cell>
          <cell r="F3194" t="str">
            <v>Exodus</v>
          </cell>
          <cell r="G3194" t="str">
            <v>U</v>
          </cell>
          <cell r="H3194" t="str">
            <v>Creature — Dauthi Soldier</v>
          </cell>
          <cell r="I3194" t="str">
            <v>*</v>
          </cell>
          <cell r="J3194">
            <v>1</v>
          </cell>
          <cell r="L3194" t="str">
            <v>Shadow #_(This creature can block or be blocked by only creatures with shadow.)_#?Dauthi Warlord's power is equal to the number of creatures with shadow on the battlefield.</v>
          </cell>
          <cell r="M3194" t="str">
            <v>{1}{B}</v>
          </cell>
          <cell r="O3194">
            <v>2</v>
          </cell>
          <cell r="P3194" t="str">
            <v>B</v>
          </cell>
          <cell r="Q3194" t="str">
            <v>EX</v>
          </cell>
          <cell r="R3194">
            <v>59</v>
          </cell>
        </row>
        <row r="3195">
          <cell r="A3195" t="str">
            <v>YES</v>
          </cell>
          <cell r="E3195" t="str">
            <v>Death's Duet</v>
          </cell>
          <cell r="F3195" t="str">
            <v>Exodus</v>
          </cell>
          <cell r="G3195" t="str">
            <v>C</v>
          </cell>
          <cell r="H3195" t="str">
            <v>Sorcery</v>
          </cell>
          <cell r="L3195" t="str">
            <v>Return two target creature cards from your graveyard to your hand.</v>
          </cell>
          <cell r="M3195" t="str">
            <v>{2}{B}</v>
          </cell>
          <cell r="O3195">
            <v>3</v>
          </cell>
          <cell r="P3195" t="str">
            <v>B</v>
          </cell>
          <cell r="Q3195" t="str">
            <v>EX</v>
          </cell>
          <cell r="R3195">
            <v>60</v>
          </cell>
        </row>
        <row r="3196">
          <cell r="E3196" t="str">
            <v>Dizzying Gaze</v>
          </cell>
          <cell r="F3196" t="str">
            <v>Exodus</v>
          </cell>
          <cell r="G3196" t="str">
            <v>C</v>
          </cell>
          <cell r="H3196" t="str">
            <v>Enchantment — Aura</v>
          </cell>
          <cell r="L3196" t="str">
            <v>Enchant creature you control?{R}: Enchanted creature deals 1 damage to target creature with flying.</v>
          </cell>
          <cell r="M3196" t="str">
            <v>{R}</v>
          </cell>
          <cell r="O3196">
            <v>1</v>
          </cell>
          <cell r="P3196" t="str">
            <v>R</v>
          </cell>
          <cell r="Q3196" t="str">
            <v>EX</v>
          </cell>
          <cell r="R3196">
            <v>81</v>
          </cell>
        </row>
        <row r="3197">
          <cell r="A3197" t="str">
            <v>YES</v>
          </cell>
          <cell r="E3197" t="str">
            <v>Dominating Licid</v>
          </cell>
          <cell r="F3197" t="str">
            <v>Exodus</v>
          </cell>
          <cell r="G3197" t="str">
            <v>R</v>
          </cell>
          <cell r="H3197" t="str">
            <v>Creature — Licid</v>
          </cell>
          <cell r="I3197">
            <v>1</v>
          </cell>
          <cell r="J3197">
            <v>1</v>
          </cell>
          <cell r="L3197" t="str">
            <v>{1}{U}{U}, {T}: Dominating Licid loses this ability and becomes an Aura enchantment with enchant creature. Attach it to target creature. You may pay {U} to end this effect. You control enchanted creature.</v>
          </cell>
          <cell r="M3197" t="str">
            <v>{1}{U}{U}</v>
          </cell>
          <cell r="O3197">
            <v>3</v>
          </cell>
          <cell r="P3197" t="str">
            <v>U</v>
          </cell>
          <cell r="Q3197" t="str">
            <v>EX</v>
          </cell>
          <cell r="R3197">
            <v>30</v>
          </cell>
        </row>
        <row r="3198">
          <cell r="E3198" t="str">
            <v>Elven Palisade</v>
          </cell>
          <cell r="F3198" t="str">
            <v>Exodus</v>
          </cell>
          <cell r="G3198" t="str">
            <v>U</v>
          </cell>
          <cell r="H3198" t="str">
            <v>Enchantment</v>
          </cell>
          <cell r="L3198" t="str">
            <v>Sacrifice a Forest: Target attacking creature gets -3/-0 until end of turn.</v>
          </cell>
          <cell r="M3198" t="str">
            <v>{G}</v>
          </cell>
          <cell r="O3198">
            <v>1</v>
          </cell>
          <cell r="P3198" t="str">
            <v>G</v>
          </cell>
          <cell r="Q3198" t="str">
            <v>EX</v>
          </cell>
          <cell r="R3198">
            <v>109</v>
          </cell>
        </row>
        <row r="3199">
          <cell r="E3199" t="str">
            <v>Elvish Berserker</v>
          </cell>
          <cell r="F3199" t="str">
            <v>Exodus</v>
          </cell>
          <cell r="G3199" t="str">
            <v>C</v>
          </cell>
          <cell r="H3199" t="str">
            <v>Creature — Elf Berserker</v>
          </cell>
          <cell r="I3199">
            <v>1</v>
          </cell>
          <cell r="J3199">
            <v>1</v>
          </cell>
          <cell r="L3199" t="str">
            <v>Whenever Elvish Berserker becomes blocked, it gets +1/+1 until end of turn for each creature blocking it.</v>
          </cell>
          <cell r="M3199" t="str">
            <v>{G}</v>
          </cell>
          <cell r="O3199">
            <v>1</v>
          </cell>
          <cell r="P3199" t="str">
            <v>G</v>
          </cell>
          <cell r="Q3199" t="str">
            <v>EX</v>
          </cell>
          <cell r="R3199">
            <v>110</v>
          </cell>
        </row>
        <row r="3200">
          <cell r="E3200" t="str">
            <v>Entropic Specter</v>
          </cell>
          <cell r="F3200" t="str">
            <v>Exodus</v>
          </cell>
          <cell r="G3200" t="str">
            <v>R</v>
          </cell>
          <cell r="H3200" t="str">
            <v>Creature — Specter Spirit</v>
          </cell>
          <cell r="I3200" t="str">
            <v>*</v>
          </cell>
          <cell r="J3200" t="str">
            <v>*</v>
          </cell>
          <cell r="L3200" t="str">
            <v>Flying?As Entropic Specter enters the battlefield, choose an opponent. Entropic Specter's power and toughness are each equal to the number of cards in the chosen player's hand. Whenever Entropic Specter deals damage to a player, that player discards a card.</v>
          </cell>
          <cell r="M3200" t="str">
            <v>{3}{B}{B}</v>
          </cell>
          <cell r="O3200">
            <v>5</v>
          </cell>
          <cell r="P3200" t="str">
            <v>B</v>
          </cell>
          <cell r="Q3200" t="str">
            <v>EX</v>
          </cell>
          <cell r="R3200">
            <v>61</v>
          </cell>
        </row>
        <row r="3201">
          <cell r="E3201" t="str">
            <v>Ephemeron</v>
          </cell>
          <cell r="F3201" t="str">
            <v>Exodus</v>
          </cell>
          <cell r="G3201" t="str">
            <v>R</v>
          </cell>
          <cell r="H3201" t="str">
            <v>Creature — Illusion</v>
          </cell>
          <cell r="I3201">
            <v>4</v>
          </cell>
          <cell r="J3201">
            <v>4</v>
          </cell>
          <cell r="L3201" t="str">
            <v>Flying?Discard a card: Return Ephemeron to its owner's hand.</v>
          </cell>
          <cell r="M3201" t="str">
            <v>{4}{U}{U}</v>
          </cell>
          <cell r="O3201">
            <v>6</v>
          </cell>
          <cell r="P3201" t="str">
            <v>U</v>
          </cell>
          <cell r="Q3201" t="str">
            <v>EX</v>
          </cell>
          <cell r="R3201">
            <v>31</v>
          </cell>
        </row>
        <row r="3202">
          <cell r="A3202" t="str">
            <v>YES</v>
          </cell>
          <cell r="E3202" t="str">
            <v>Equilibrium</v>
          </cell>
          <cell r="F3202" t="str">
            <v>Exodus</v>
          </cell>
          <cell r="G3202" t="str">
            <v>R</v>
          </cell>
          <cell r="H3202" t="str">
            <v>Enchantment</v>
          </cell>
          <cell r="L3202" t="str">
            <v>Whenever you cast a creature spell, you may pay {1}. If you do, return target creature to its owner's hand.</v>
          </cell>
          <cell r="M3202" t="str">
            <v>{1}{U}{U}</v>
          </cell>
          <cell r="O3202">
            <v>3</v>
          </cell>
          <cell r="P3202" t="str">
            <v>U</v>
          </cell>
          <cell r="Q3202" t="str">
            <v>EX</v>
          </cell>
          <cell r="R3202">
            <v>32</v>
          </cell>
        </row>
        <row r="3203">
          <cell r="E3203" t="str">
            <v>Erratic Portal</v>
          </cell>
          <cell r="F3203" t="str">
            <v>Exodus</v>
          </cell>
          <cell r="G3203" t="str">
            <v>R</v>
          </cell>
          <cell r="H3203" t="str">
            <v>Artifact</v>
          </cell>
          <cell r="L3203" t="str">
            <v>{1}, {T}: Return target creature to its owner's hand unless its controller pays {1}.</v>
          </cell>
          <cell r="M3203" t="str">
            <v>{4}</v>
          </cell>
          <cell r="O3203">
            <v>4</v>
          </cell>
          <cell r="P3203" t="str">
            <v>A</v>
          </cell>
          <cell r="Q3203" t="str">
            <v>EX</v>
          </cell>
          <cell r="R3203">
            <v>132</v>
          </cell>
        </row>
        <row r="3204">
          <cell r="A3204" t="str">
            <v>YES</v>
          </cell>
          <cell r="E3204" t="str">
            <v>Ertai, Wizard Adept</v>
          </cell>
          <cell r="F3204" t="str">
            <v>Exodus</v>
          </cell>
          <cell r="G3204" t="str">
            <v>R</v>
          </cell>
          <cell r="H3204" t="str">
            <v>Legendary Creature — Human Wizard</v>
          </cell>
          <cell r="I3204">
            <v>1</v>
          </cell>
          <cell r="J3204">
            <v>1</v>
          </cell>
          <cell r="L3204" t="str">
            <v>{2}{U}{U}, {T}: Counter target spell.</v>
          </cell>
          <cell r="M3204" t="str">
            <v>{2}{U}</v>
          </cell>
          <cell r="O3204">
            <v>3</v>
          </cell>
          <cell r="P3204" t="str">
            <v>U</v>
          </cell>
          <cell r="Q3204" t="str">
            <v>EX</v>
          </cell>
          <cell r="R3204">
            <v>33</v>
          </cell>
        </row>
        <row r="3205">
          <cell r="E3205" t="str">
            <v>Exalted Dragon</v>
          </cell>
          <cell r="F3205" t="str">
            <v>Exodus</v>
          </cell>
          <cell r="G3205" t="str">
            <v>R</v>
          </cell>
          <cell r="H3205" t="str">
            <v>Creature — Dragon</v>
          </cell>
          <cell r="I3205">
            <v>5</v>
          </cell>
          <cell r="J3205">
            <v>5</v>
          </cell>
          <cell r="L3205" t="str">
            <v>Flying?Exalted Dragon can't attack unless you sacrifice a land.</v>
          </cell>
          <cell r="M3205" t="str">
            <v>{4}{W}{W}</v>
          </cell>
          <cell r="O3205">
            <v>6</v>
          </cell>
          <cell r="P3205" t="str">
            <v>W</v>
          </cell>
          <cell r="Q3205" t="str">
            <v>EX</v>
          </cell>
          <cell r="R3205">
            <v>6</v>
          </cell>
        </row>
        <row r="3206">
          <cell r="E3206" t="str">
            <v>Fade Away</v>
          </cell>
          <cell r="F3206" t="str">
            <v>Exodus</v>
          </cell>
          <cell r="G3206" t="str">
            <v>C</v>
          </cell>
          <cell r="H3206" t="str">
            <v>Sorcery</v>
          </cell>
          <cell r="L3206" t="str">
            <v>For each creature, its controller sacrifices a permanent unless he or she pays {1}.</v>
          </cell>
          <cell r="M3206" t="str">
            <v>{2}{U}</v>
          </cell>
          <cell r="O3206">
            <v>3</v>
          </cell>
          <cell r="P3206" t="str">
            <v>U</v>
          </cell>
          <cell r="Q3206" t="str">
            <v>EX</v>
          </cell>
          <cell r="R3206">
            <v>34</v>
          </cell>
        </row>
        <row r="3207">
          <cell r="E3207" t="str">
            <v>Fighting Chance</v>
          </cell>
          <cell r="F3207" t="str">
            <v>Exodus</v>
          </cell>
          <cell r="G3207" t="str">
            <v>R</v>
          </cell>
          <cell r="H3207" t="str">
            <v>Instant</v>
          </cell>
          <cell r="L3207" t="str">
            <v>For each blocking creature, flip a coin. If you win the flip, prevent all combat damage that would be dealt by that creature this turn.</v>
          </cell>
          <cell r="M3207" t="str">
            <v>{R}</v>
          </cell>
          <cell r="O3207">
            <v>1</v>
          </cell>
          <cell r="P3207" t="str">
            <v>R</v>
          </cell>
          <cell r="Q3207" t="str">
            <v>EX</v>
          </cell>
          <cell r="R3207">
            <v>82</v>
          </cell>
        </row>
        <row r="3208">
          <cell r="E3208" t="str">
            <v>Flowstone Flood</v>
          </cell>
          <cell r="F3208" t="str">
            <v>Exodus</v>
          </cell>
          <cell r="G3208" t="str">
            <v>U</v>
          </cell>
          <cell r="H3208" t="str">
            <v>Sorcery</v>
          </cell>
          <cell r="L3208" t="str">
            <v>Buyback—Pay 3 life, Discard a card at random. #_(You may pay 3 life and discard a card at random in addition to any other costs as you cast this spell. If you do, put this card into your hand as it resolves.)_#?Destroy target land.</v>
          </cell>
          <cell r="M3208" t="str">
            <v>{3}{R}</v>
          </cell>
          <cell r="O3208">
            <v>4</v>
          </cell>
          <cell r="P3208" t="str">
            <v>R</v>
          </cell>
          <cell r="Q3208" t="str">
            <v>EX</v>
          </cell>
          <cell r="R3208">
            <v>83</v>
          </cell>
        </row>
        <row r="3209">
          <cell r="A3209" t="str">
            <v>Promo</v>
          </cell>
          <cell r="E3209" t="str">
            <v>Forbid</v>
          </cell>
          <cell r="F3209" t="str">
            <v>Exodus</v>
          </cell>
          <cell r="G3209" t="str">
            <v>U</v>
          </cell>
          <cell r="H3209" t="str">
            <v>Instant</v>
          </cell>
          <cell r="L3209" t="str">
            <v>Counter target spell. Buyback - Discard two cards.</v>
          </cell>
          <cell r="M3209" t="str">
            <v>{1}{U}{U}</v>
          </cell>
          <cell r="O3209">
            <v>3</v>
          </cell>
          <cell r="P3209" t="str">
            <v>U</v>
          </cell>
          <cell r="Q3209" t="str">
            <v>EX</v>
          </cell>
          <cell r="R3209">
            <v>35</v>
          </cell>
        </row>
        <row r="3210">
          <cell r="E3210" t="str">
            <v>Fugue</v>
          </cell>
          <cell r="F3210" t="str">
            <v>Exodus</v>
          </cell>
          <cell r="G3210" t="str">
            <v>U</v>
          </cell>
          <cell r="H3210" t="str">
            <v>Sorcery</v>
          </cell>
          <cell r="L3210" t="str">
            <v>Target player discards three cards.</v>
          </cell>
          <cell r="M3210" t="str">
            <v>{3}{B}{B}</v>
          </cell>
          <cell r="O3210">
            <v>5</v>
          </cell>
          <cell r="P3210" t="str">
            <v>B</v>
          </cell>
          <cell r="Q3210" t="str">
            <v>EX</v>
          </cell>
          <cell r="R3210">
            <v>62</v>
          </cell>
        </row>
        <row r="3211">
          <cell r="E3211" t="str">
            <v>Furnace Brood</v>
          </cell>
          <cell r="F3211" t="str">
            <v>Exodus</v>
          </cell>
          <cell r="G3211" t="str">
            <v>C</v>
          </cell>
          <cell r="H3211" t="str">
            <v>Creature — Elemental</v>
          </cell>
          <cell r="I3211">
            <v>3</v>
          </cell>
          <cell r="J3211">
            <v>3</v>
          </cell>
          <cell r="L3211" t="str">
            <v>{R}: Target creature can't be regenerated this turn.</v>
          </cell>
          <cell r="M3211" t="str">
            <v>{3}{R}</v>
          </cell>
          <cell r="O3211">
            <v>4</v>
          </cell>
          <cell r="P3211" t="str">
            <v>R</v>
          </cell>
          <cell r="Q3211" t="str">
            <v>EX</v>
          </cell>
          <cell r="R3211">
            <v>84</v>
          </cell>
        </row>
        <row r="3212">
          <cell r="E3212" t="str">
            <v>Grollub</v>
          </cell>
          <cell r="F3212" t="str">
            <v>Exodus</v>
          </cell>
          <cell r="G3212" t="str">
            <v>C</v>
          </cell>
          <cell r="H3212" t="str">
            <v>Creature — Beast</v>
          </cell>
          <cell r="I3212">
            <v>3</v>
          </cell>
          <cell r="J3212">
            <v>3</v>
          </cell>
          <cell r="L3212" t="str">
            <v>Whenever Grollub is dealt damage, each opponent gains that much life.</v>
          </cell>
          <cell r="M3212" t="str">
            <v>{2}{B}</v>
          </cell>
          <cell r="O3212">
            <v>3</v>
          </cell>
          <cell r="P3212" t="str">
            <v>B</v>
          </cell>
          <cell r="Q3212" t="str">
            <v>EX</v>
          </cell>
          <cell r="R3212">
            <v>63</v>
          </cell>
        </row>
        <row r="3213">
          <cell r="E3213" t="str">
            <v>Hatred</v>
          </cell>
          <cell r="F3213" t="str">
            <v>Exodus</v>
          </cell>
          <cell r="G3213" t="str">
            <v>R</v>
          </cell>
          <cell r="H3213" t="str">
            <v>Instant</v>
          </cell>
          <cell r="L3213" t="str">
            <v>As an additional cost to cast Hatred, pay X life. Target creature gets +X/+0 until end of turn.</v>
          </cell>
          <cell r="M3213" t="str">
            <v>{3}{B}{B}</v>
          </cell>
          <cell r="O3213">
            <v>5</v>
          </cell>
          <cell r="P3213" t="str">
            <v>B</v>
          </cell>
          <cell r="Q3213" t="str">
            <v>EX</v>
          </cell>
          <cell r="R3213">
            <v>64</v>
          </cell>
        </row>
        <row r="3214">
          <cell r="A3214" t="str">
            <v>YES</v>
          </cell>
          <cell r="E3214" t="str">
            <v>High Ground</v>
          </cell>
          <cell r="F3214" t="str">
            <v>Exodus</v>
          </cell>
          <cell r="G3214" t="str">
            <v>U</v>
          </cell>
          <cell r="H3214" t="str">
            <v>Enchantment</v>
          </cell>
          <cell r="L3214" t="str">
            <v>Each creature you control can block an additional creature.</v>
          </cell>
          <cell r="M3214" t="str">
            <v>{W}</v>
          </cell>
          <cell r="O3214">
            <v>1</v>
          </cell>
          <cell r="P3214" t="str">
            <v>W</v>
          </cell>
          <cell r="Q3214" t="str">
            <v>EX</v>
          </cell>
          <cell r="R3214">
            <v>7</v>
          </cell>
        </row>
        <row r="3215">
          <cell r="E3215" t="str">
            <v>Jackalope Herd</v>
          </cell>
          <cell r="F3215" t="str">
            <v>Exodus</v>
          </cell>
          <cell r="G3215" t="str">
            <v>C</v>
          </cell>
          <cell r="H3215" t="str">
            <v>Creature — Rabbit Beast</v>
          </cell>
          <cell r="I3215">
            <v>4</v>
          </cell>
          <cell r="J3215">
            <v>5</v>
          </cell>
          <cell r="L3215" t="str">
            <v>When you cast a spell, return Jackalope Herd to its owner's hand.</v>
          </cell>
          <cell r="M3215" t="str">
            <v>{3}{G}</v>
          </cell>
          <cell r="O3215">
            <v>4</v>
          </cell>
          <cell r="P3215" t="str">
            <v>G</v>
          </cell>
          <cell r="Q3215" t="str">
            <v>EX</v>
          </cell>
          <cell r="R3215">
            <v>111</v>
          </cell>
        </row>
        <row r="3216">
          <cell r="A3216" t="str">
            <v>YES</v>
          </cell>
          <cell r="E3216" t="str">
            <v>Keeper of the Beasts</v>
          </cell>
          <cell r="F3216" t="str">
            <v>Exodus</v>
          </cell>
          <cell r="G3216" t="str">
            <v>U</v>
          </cell>
          <cell r="H3216" t="str">
            <v>Creature — Human Wizard</v>
          </cell>
          <cell r="I3216">
            <v>1</v>
          </cell>
          <cell r="J3216">
            <v>2</v>
          </cell>
          <cell r="L3216" t="str">
            <v>{G}, {T}: Choose target opponent who controlled more creatures than you did as you activated this ability. Put a 2/2 green Beast creature token onto the battlefield.</v>
          </cell>
          <cell r="M3216" t="str">
            <v>{G}{G}</v>
          </cell>
          <cell r="O3216">
            <v>2</v>
          </cell>
          <cell r="P3216" t="str">
            <v>G</v>
          </cell>
          <cell r="Q3216" t="str">
            <v>EX</v>
          </cell>
          <cell r="R3216">
            <v>112</v>
          </cell>
        </row>
        <row r="3217">
          <cell r="A3217" t="str">
            <v>YES</v>
          </cell>
          <cell r="E3217" t="str">
            <v>Keeper of the Dead</v>
          </cell>
          <cell r="F3217" t="str">
            <v>Exodus</v>
          </cell>
          <cell r="G3217" t="str">
            <v>U</v>
          </cell>
          <cell r="H3217" t="str">
            <v>Creature — Human Wizard</v>
          </cell>
          <cell r="I3217">
            <v>1</v>
          </cell>
          <cell r="J3217">
            <v>2</v>
          </cell>
          <cell r="L3217" t="str">
            <v>{B}, {T}: Choose target opponent who had at least two fewer creature cards in his or her graveyard than you did as you activated this ability. Destroy target nonblack creature he or she controls.</v>
          </cell>
          <cell r="M3217" t="str">
            <v>{B}{B}</v>
          </cell>
          <cell r="O3217">
            <v>2</v>
          </cell>
          <cell r="P3217" t="str">
            <v>B</v>
          </cell>
          <cell r="Q3217" t="str">
            <v>EX</v>
          </cell>
          <cell r="R3217">
            <v>65</v>
          </cell>
        </row>
        <row r="3218">
          <cell r="E3218" t="str">
            <v>Keeper of the Flame</v>
          </cell>
          <cell r="F3218" t="str">
            <v>Exodus</v>
          </cell>
          <cell r="G3218" t="str">
            <v>U</v>
          </cell>
          <cell r="H3218" t="str">
            <v>Creature — Human Wizard</v>
          </cell>
          <cell r="I3218">
            <v>1</v>
          </cell>
          <cell r="J3218">
            <v>2</v>
          </cell>
          <cell r="L3218" t="str">
            <v>{R}, {T}: Choose target opponent who had more life than you did as you activated this ability. Keeper of the Flame deals 2 damage to him or her.</v>
          </cell>
          <cell r="M3218" t="str">
            <v>{R}{R}</v>
          </cell>
          <cell r="O3218">
            <v>2</v>
          </cell>
          <cell r="P3218" t="str">
            <v>R</v>
          </cell>
          <cell r="Q3218" t="str">
            <v>EX</v>
          </cell>
          <cell r="R3218">
            <v>85</v>
          </cell>
        </row>
        <row r="3219">
          <cell r="A3219" t="str">
            <v>YES</v>
          </cell>
          <cell r="E3219" t="str">
            <v>Keeper of the Light</v>
          </cell>
          <cell r="F3219" t="str">
            <v>Exodus</v>
          </cell>
          <cell r="G3219" t="str">
            <v>U</v>
          </cell>
          <cell r="H3219" t="str">
            <v>Creature — Human Wizard</v>
          </cell>
          <cell r="I3219">
            <v>1</v>
          </cell>
          <cell r="J3219">
            <v>2</v>
          </cell>
          <cell r="L3219" t="str">
            <v>{W}, {T}: Choose target opponent who had more life than you did as you activated this ability. You gain 3 life.</v>
          </cell>
          <cell r="M3219" t="str">
            <v>{W}{W}</v>
          </cell>
          <cell r="O3219">
            <v>2</v>
          </cell>
          <cell r="P3219" t="str">
            <v>W</v>
          </cell>
          <cell r="Q3219" t="str">
            <v>EX</v>
          </cell>
          <cell r="R3219">
            <v>8</v>
          </cell>
        </row>
        <row r="3220">
          <cell r="A3220" t="str">
            <v>YES</v>
          </cell>
          <cell r="E3220" t="str">
            <v>Keeper of the Mind</v>
          </cell>
          <cell r="F3220" t="str">
            <v>Exodus</v>
          </cell>
          <cell r="G3220" t="str">
            <v>U</v>
          </cell>
          <cell r="H3220" t="str">
            <v>Creature — Human Wizard</v>
          </cell>
          <cell r="I3220">
            <v>1</v>
          </cell>
          <cell r="J3220">
            <v>2</v>
          </cell>
          <cell r="L3220" t="str">
            <v>{U}, {T}: Choose target opponent who had at least two more cards in hand than you did as you activated this ability. Draw a card.</v>
          </cell>
          <cell r="M3220" t="str">
            <v>{U}{U}</v>
          </cell>
          <cell r="O3220">
            <v>2</v>
          </cell>
          <cell r="P3220" t="str">
            <v>U</v>
          </cell>
          <cell r="Q3220" t="str">
            <v>EX</v>
          </cell>
          <cell r="R3220">
            <v>36</v>
          </cell>
        </row>
        <row r="3221">
          <cell r="E3221" t="str">
            <v>Killer Whale</v>
          </cell>
          <cell r="F3221" t="str">
            <v>Exodus</v>
          </cell>
          <cell r="G3221" t="str">
            <v>U</v>
          </cell>
          <cell r="H3221" t="str">
            <v>Creature — Whale</v>
          </cell>
          <cell r="I3221">
            <v>3</v>
          </cell>
          <cell r="J3221">
            <v>5</v>
          </cell>
          <cell r="L3221" t="str">
            <v>{U}: Killer Whale gains flying until end of turn.</v>
          </cell>
          <cell r="M3221" t="str">
            <v>{3}{U}{U}</v>
          </cell>
          <cell r="O3221">
            <v>5</v>
          </cell>
          <cell r="P3221" t="str">
            <v>U</v>
          </cell>
          <cell r="Q3221" t="str">
            <v>EX</v>
          </cell>
          <cell r="R3221">
            <v>37</v>
          </cell>
        </row>
        <row r="3222">
          <cell r="E3222" t="str">
            <v>Kor Chant</v>
          </cell>
          <cell r="F3222" t="str">
            <v>Exodus</v>
          </cell>
          <cell r="G3222" t="str">
            <v>C</v>
          </cell>
          <cell r="H3222" t="str">
            <v>Instant</v>
          </cell>
          <cell r="L3222" t="str">
            <v>All damage that would be dealt this turn to target creature you control by a source of your choice is dealt to another target creature instead.</v>
          </cell>
          <cell r="M3222" t="str">
            <v>{2}{W}</v>
          </cell>
          <cell r="O3222">
            <v>3</v>
          </cell>
          <cell r="P3222" t="str">
            <v>W</v>
          </cell>
          <cell r="Q3222" t="str">
            <v>EX</v>
          </cell>
          <cell r="R3222">
            <v>9</v>
          </cell>
        </row>
        <row r="3223">
          <cell r="E3223" t="str">
            <v>Limited Resources</v>
          </cell>
          <cell r="F3223" t="str">
            <v>Exodus</v>
          </cell>
          <cell r="G3223" t="str">
            <v>R</v>
          </cell>
          <cell r="H3223" t="str">
            <v>Enchantment</v>
          </cell>
          <cell r="L3223" t="str">
            <v>When Limited Resources enters the battlefield, each player chooses five lands he or she controls and sacrifices the rest. Players can't play lands as long as ten or more lands are on the battlefield.</v>
          </cell>
          <cell r="M3223" t="str">
            <v>{W}</v>
          </cell>
          <cell r="O3223">
            <v>1</v>
          </cell>
          <cell r="P3223" t="str">
            <v>W</v>
          </cell>
          <cell r="Q3223" t="str">
            <v>EX</v>
          </cell>
          <cell r="R3223">
            <v>10</v>
          </cell>
        </row>
        <row r="3224">
          <cell r="E3224" t="str">
            <v>Mage il-Vec</v>
          </cell>
          <cell r="F3224" t="str">
            <v>Exodus</v>
          </cell>
          <cell r="G3224" t="str">
            <v>C</v>
          </cell>
          <cell r="H3224" t="str">
            <v>Creature — Human Wizard</v>
          </cell>
          <cell r="I3224">
            <v>2</v>
          </cell>
          <cell r="J3224">
            <v>2</v>
          </cell>
          <cell r="L3224" t="str">
            <v>{T}, Discard a card at random: Mage il-Vec deals 1 damage to target creature or player.</v>
          </cell>
          <cell r="M3224" t="str">
            <v>{2}{R}</v>
          </cell>
          <cell r="O3224">
            <v>3</v>
          </cell>
          <cell r="P3224" t="str">
            <v>R</v>
          </cell>
          <cell r="Q3224" t="str">
            <v>EX</v>
          </cell>
          <cell r="R3224">
            <v>86</v>
          </cell>
        </row>
        <row r="3225">
          <cell r="E3225" t="str">
            <v>Mana Breach</v>
          </cell>
          <cell r="F3225" t="str">
            <v>Exodus</v>
          </cell>
          <cell r="G3225" t="str">
            <v>U</v>
          </cell>
          <cell r="H3225" t="str">
            <v>Enchantment</v>
          </cell>
          <cell r="L3225" t="str">
            <v>Whenever a player casts a spell, that player returns a land he or she controls to its owner's hand.</v>
          </cell>
          <cell r="M3225" t="str">
            <v>{2}{U}</v>
          </cell>
          <cell r="O3225">
            <v>3</v>
          </cell>
          <cell r="P3225" t="str">
            <v>U</v>
          </cell>
          <cell r="Q3225" t="str">
            <v>EX</v>
          </cell>
          <cell r="R3225">
            <v>38</v>
          </cell>
        </row>
        <row r="3226">
          <cell r="A3226" t="str">
            <v>YES</v>
          </cell>
          <cell r="E3226" t="str">
            <v>Manabond</v>
          </cell>
          <cell r="F3226" t="str">
            <v>Exodus</v>
          </cell>
          <cell r="G3226" t="str">
            <v>R</v>
          </cell>
          <cell r="H3226" t="str">
            <v>Enchantment</v>
          </cell>
          <cell r="L3226" t="str">
            <v>At the beginning of your end step, you may reveal your hand and put all land cards from it onto the battlefield. If you do, discard your hand.</v>
          </cell>
          <cell r="M3226" t="str">
            <v>{G}</v>
          </cell>
          <cell r="O3226">
            <v>1</v>
          </cell>
          <cell r="P3226" t="str">
            <v>G</v>
          </cell>
          <cell r="Q3226" t="str">
            <v>EX</v>
          </cell>
          <cell r="R3226">
            <v>113</v>
          </cell>
        </row>
        <row r="3227">
          <cell r="E3227" t="str">
            <v>Maniacal Rage</v>
          </cell>
          <cell r="F3227" t="str">
            <v>Exodus</v>
          </cell>
          <cell r="G3227" t="str">
            <v>C</v>
          </cell>
          <cell r="H3227" t="str">
            <v>Enchantment — Aura</v>
          </cell>
          <cell r="L3227" t="str">
            <v>Enchant creature?Enchanted creature gets +2/+2 and can't block.</v>
          </cell>
          <cell r="M3227" t="str">
            <v>{1}{R}</v>
          </cell>
          <cell r="O3227">
            <v>2</v>
          </cell>
          <cell r="P3227" t="str">
            <v>R</v>
          </cell>
          <cell r="Q3227" t="str">
            <v>EX</v>
          </cell>
          <cell r="R3227">
            <v>87</v>
          </cell>
        </row>
        <row r="3228">
          <cell r="E3228" t="str">
            <v>Medicine Bag</v>
          </cell>
          <cell r="F3228" t="str">
            <v>Exodus</v>
          </cell>
          <cell r="G3228" t="str">
            <v>U</v>
          </cell>
          <cell r="H3228" t="str">
            <v>Artifact</v>
          </cell>
          <cell r="L3228" t="str">
            <v>{1}, {T}, Discard a card: Regenerate target creature.</v>
          </cell>
          <cell r="M3228" t="str">
            <v>{3}</v>
          </cell>
          <cell r="O3228">
            <v>3</v>
          </cell>
          <cell r="P3228" t="str">
            <v>A</v>
          </cell>
          <cell r="Q3228" t="str">
            <v>EX</v>
          </cell>
          <cell r="R3228">
            <v>133</v>
          </cell>
        </row>
        <row r="3229">
          <cell r="E3229" t="str">
            <v>Memory Crystal</v>
          </cell>
          <cell r="F3229" t="str">
            <v>Exodus</v>
          </cell>
          <cell r="G3229" t="str">
            <v>R</v>
          </cell>
          <cell r="H3229" t="str">
            <v>Artifact</v>
          </cell>
          <cell r="L3229" t="str">
            <v>Buyback costs cost {2} less.</v>
          </cell>
          <cell r="M3229" t="str">
            <v>{3}</v>
          </cell>
          <cell r="O3229">
            <v>3</v>
          </cell>
          <cell r="P3229" t="str">
            <v>A</v>
          </cell>
          <cell r="Q3229" t="str">
            <v>EX</v>
          </cell>
          <cell r="R3229">
            <v>134</v>
          </cell>
        </row>
        <row r="3230">
          <cell r="A3230" t="str">
            <v>Duplicate</v>
          </cell>
          <cell r="E3230" t="str">
            <v>Merfolk Looter</v>
          </cell>
          <cell r="F3230" t="str">
            <v>Exodus</v>
          </cell>
          <cell r="G3230" t="str">
            <v>C</v>
          </cell>
          <cell r="H3230" t="str">
            <v>Creature — Merfolk Rogue</v>
          </cell>
          <cell r="I3230">
            <v>1</v>
          </cell>
          <cell r="J3230">
            <v>1</v>
          </cell>
          <cell r="L3230" t="str">
            <v>{T}: Draw a card, then discard a card.</v>
          </cell>
          <cell r="M3230" t="str">
            <v>{1}{U}</v>
          </cell>
          <cell r="O3230">
            <v>2</v>
          </cell>
          <cell r="P3230" t="str">
            <v>U</v>
          </cell>
          <cell r="Q3230" t="str">
            <v>EX</v>
          </cell>
          <cell r="R3230">
            <v>39</v>
          </cell>
        </row>
        <row r="3231">
          <cell r="A3231" t="str">
            <v>YES</v>
          </cell>
          <cell r="E3231" t="str">
            <v>Mind Maggots</v>
          </cell>
          <cell r="F3231" t="str">
            <v>Exodus</v>
          </cell>
          <cell r="G3231" t="str">
            <v>U</v>
          </cell>
          <cell r="H3231" t="str">
            <v>Creature — Insect</v>
          </cell>
          <cell r="I3231">
            <v>2</v>
          </cell>
          <cell r="J3231">
            <v>2</v>
          </cell>
          <cell r="L3231" t="str">
            <v>When Mind Maggots enters the battlefield, discard any number of creature cards. For each card discarded this way, put two +1/+1 counters on Mind Maggots.</v>
          </cell>
          <cell r="M3231" t="str">
            <v>{3}{B}</v>
          </cell>
          <cell r="O3231">
            <v>4</v>
          </cell>
          <cell r="P3231" t="str">
            <v>B</v>
          </cell>
          <cell r="Q3231" t="str">
            <v>EX</v>
          </cell>
          <cell r="R3231">
            <v>66</v>
          </cell>
        </row>
        <row r="3232">
          <cell r="E3232" t="str">
            <v>Mind Over Matter</v>
          </cell>
          <cell r="F3232" t="str">
            <v>Exodus</v>
          </cell>
          <cell r="G3232" t="str">
            <v>R</v>
          </cell>
          <cell r="H3232" t="str">
            <v>Enchantment</v>
          </cell>
          <cell r="L3232" t="str">
            <v>Discard a card: You may tap or untap target artifact, creature, or land.</v>
          </cell>
          <cell r="M3232" t="str">
            <v>{2}{U}{U}{U}{U}</v>
          </cell>
          <cell r="O3232">
            <v>6</v>
          </cell>
          <cell r="P3232" t="str">
            <v>U</v>
          </cell>
          <cell r="Q3232" t="str">
            <v>EX</v>
          </cell>
          <cell r="R3232">
            <v>40</v>
          </cell>
        </row>
        <row r="3233">
          <cell r="E3233" t="str">
            <v>Mindless Automaton</v>
          </cell>
          <cell r="F3233" t="str">
            <v>Exodus</v>
          </cell>
          <cell r="G3233" t="str">
            <v>R</v>
          </cell>
          <cell r="H3233" t="str">
            <v>Artifact Creature — Construct</v>
          </cell>
          <cell r="I3233">
            <v>0</v>
          </cell>
          <cell r="J3233">
            <v>0</v>
          </cell>
          <cell r="L3233" t="str">
            <v>Mindless Automaton enters the battlefield with two +1/+1 counters on it. {1}, Discard a card: Put a +1/+1 counter on Mindless Automaton. Remove two +1/+1 counters from Mindless Automaton: Draw a card.</v>
          </cell>
          <cell r="M3233" t="str">
            <v>{4}</v>
          </cell>
          <cell r="O3233">
            <v>4</v>
          </cell>
          <cell r="P3233" t="str">
            <v>A</v>
          </cell>
          <cell r="Q3233" t="str">
            <v>EX</v>
          </cell>
          <cell r="R3233">
            <v>135</v>
          </cell>
        </row>
        <row r="3234">
          <cell r="E3234" t="str">
            <v>Mirozel</v>
          </cell>
          <cell r="F3234" t="str">
            <v>Exodus</v>
          </cell>
          <cell r="G3234" t="str">
            <v>U</v>
          </cell>
          <cell r="H3234" t="str">
            <v>Creature — Illusion</v>
          </cell>
          <cell r="I3234">
            <v>2</v>
          </cell>
          <cell r="J3234">
            <v>3</v>
          </cell>
          <cell r="L3234" t="str">
            <v>Flying?When Mirozel becomes the target of a spell or ability, return Mirozel to its owner's hand.</v>
          </cell>
          <cell r="M3234" t="str">
            <v>{3}{U}</v>
          </cell>
          <cell r="O3234">
            <v>4</v>
          </cell>
          <cell r="P3234" t="str">
            <v>U</v>
          </cell>
          <cell r="Q3234" t="str">
            <v>EX</v>
          </cell>
          <cell r="R3234">
            <v>41</v>
          </cell>
        </row>
        <row r="3235">
          <cell r="A3235" t="str">
            <v>Duplicate</v>
          </cell>
          <cell r="E3235" t="str">
            <v>Mirri, Cat Warrior</v>
          </cell>
          <cell r="F3235" t="str">
            <v>Exodus</v>
          </cell>
          <cell r="G3235" t="str">
            <v>R</v>
          </cell>
          <cell r="H3235" t="str">
            <v>Legendary Creature — Cat Warrior</v>
          </cell>
          <cell r="I3235">
            <v>2</v>
          </cell>
          <cell r="J3235">
            <v>3</v>
          </cell>
          <cell r="L3235" t="str">
            <v>First strike, forestwalk, vigilance #_(This creature deals combat damage before creatures without first strike, it's unblockable as long as defending player controls a Forest, and attacking doesn't cause this creature to tap.)_#</v>
          </cell>
          <cell r="M3235" t="str">
            <v>{1}{G}{G}</v>
          </cell>
          <cell r="O3235">
            <v>3</v>
          </cell>
          <cell r="P3235" t="str">
            <v>G</v>
          </cell>
          <cell r="Q3235" t="str">
            <v>EX</v>
          </cell>
          <cell r="R3235">
            <v>114</v>
          </cell>
        </row>
        <row r="3236">
          <cell r="E3236" t="str">
            <v>Mogg Assassin</v>
          </cell>
          <cell r="F3236" t="str">
            <v>Exodus</v>
          </cell>
          <cell r="G3236" t="str">
            <v>U</v>
          </cell>
          <cell r="H3236" t="str">
            <v>Creature — Goblin Assassin</v>
          </cell>
          <cell r="I3236">
            <v>2</v>
          </cell>
          <cell r="J3236">
            <v>1</v>
          </cell>
          <cell r="L3236" t="str">
            <v>{T}: You choose target creature an opponent controls, and that opponent chooses target creature. Flip a coin. If you win the flip, destroy the creature you chose. If you lose the flip, destroy the creature your opponent chose.</v>
          </cell>
          <cell r="M3236" t="str">
            <v>{2}{R}</v>
          </cell>
          <cell r="O3236">
            <v>3</v>
          </cell>
          <cell r="P3236" t="str">
            <v>R</v>
          </cell>
          <cell r="Q3236" t="str">
            <v>EX</v>
          </cell>
          <cell r="R3236">
            <v>88</v>
          </cell>
        </row>
        <row r="3237">
          <cell r="A3237" t="str">
            <v>Promo</v>
          </cell>
          <cell r="E3237" t="str">
            <v>Monstrous Hound</v>
          </cell>
          <cell r="F3237" t="str">
            <v>Exodus</v>
          </cell>
          <cell r="G3237" t="str">
            <v>R</v>
          </cell>
          <cell r="H3237" t="str">
            <v>Creature — Hound</v>
          </cell>
          <cell r="I3237">
            <v>4</v>
          </cell>
          <cell r="J3237">
            <v>4</v>
          </cell>
          <cell r="L3237" t="str">
            <v>Monstrous Hound can't attack unless you control more lands than defending player. Monstrous Hound can't block unless you control more lands than attacking player.</v>
          </cell>
          <cell r="M3237" t="str">
            <v>{3}{R}</v>
          </cell>
          <cell r="O3237">
            <v>4</v>
          </cell>
          <cell r="P3237" t="str">
            <v>R</v>
          </cell>
          <cell r="Q3237" t="str">
            <v>EX</v>
          </cell>
          <cell r="R3237">
            <v>89</v>
          </cell>
        </row>
        <row r="3238">
          <cell r="E3238" t="str">
            <v>Nausea</v>
          </cell>
          <cell r="F3238" t="str">
            <v>Exodus</v>
          </cell>
          <cell r="G3238" t="str">
            <v>C</v>
          </cell>
          <cell r="H3238" t="str">
            <v>Sorcery</v>
          </cell>
          <cell r="L3238" t="str">
            <v>All creatures get -1/-1 until end of turn.</v>
          </cell>
          <cell r="M3238" t="str">
            <v>{1}{B}</v>
          </cell>
          <cell r="O3238">
            <v>2</v>
          </cell>
          <cell r="P3238" t="str">
            <v>B</v>
          </cell>
          <cell r="Q3238" t="str">
            <v>EX</v>
          </cell>
          <cell r="R3238">
            <v>67</v>
          </cell>
        </row>
        <row r="3239">
          <cell r="E3239" t="str">
            <v>Necrologia</v>
          </cell>
          <cell r="F3239" t="str">
            <v>Exodus</v>
          </cell>
          <cell r="G3239" t="str">
            <v>U</v>
          </cell>
          <cell r="H3239" t="str">
            <v>Instant</v>
          </cell>
          <cell r="L3239" t="str">
            <v>Cast Necrologia only during your end step. As an additional cost to cast Necrologia, pay X life. Draw X cards.</v>
          </cell>
          <cell r="M3239" t="str">
            <v>{3}{B}{B}</v>
          </cell>
          <cell r="O3239">
            <v>5</v>
          </cell>
          <cell r="P3239" t="str">
            <v>B</v>
          </cell>
          <cell r="Q3239" t="str">
            <v>EX</v>
          </cell>
          <cell r="R3239">
            <v>68</v>
          </cell>
        </row>
        <row r="3240">
          <cell r="A3240" t="str">
            <v>YES</v>
          </cell>
          <cell r="E3240" t="str">
            <v>Null Brooch</v>
          </cell>
          <cell r="F3240" t="str">
            <v>Exodus</v>
          </cell>
          <cell r="G3240" t="str">
            <v>R</v>
          </cell>
          <cell r="H3240" t="str">
            <v>Artifact</v>
          </cell>
          <cell r="L3240" t="str">
            <v>{2}, {T}, Discard your hand: Counter target noncreature spell.</v>
          </cell>
          <cell r="M3240" t="str">
            <v>{4}</v>
          </cell>
          <cell r="O3240">
            <v>4</v>
          </cell>
          <cell r="P3240" t="str">
            <v>A</v>
          </cell>
          <cell r="Q3240" t="str">
            <v>EX</v>
          </cell>
          <cell r="R3240">
            <v>136</v>
          </cell>
        </row>
        <row r="3241">
          <cell r="A3241" t="str">
            <v>Promo</v>
          </cell>
          <cell r="E3241" t="str">
            <v>Oath of Druids</v>
          </cell>
          <cell r="F3241" t="str">
            <v>Exodus</v>
          </cell>
          <cell r="G3241" t="str">
            <v>R</v>
          </cell>
          <cell r="H3241" t="str">
            <v>Enchantment</v>
          </cell>
          <cell r="L3241" t="str">
            <v>At the beginning of each player's upkeep, that player chooses target player who controls more creatures than he or she does and is his or her opponent. The first player may reveal cards from the top of his or her library until he or she reveals a creature card. If he or she does, that player puts that card onto the battlefield and all other cards revealed this way into his or her graveyard.</v>
          </cell>
          <cell r="M3241" t="str">
            <v>{1}{G}</v>
          </cell>
          <cell r="O3241">
            <v>2</v>
          </cell>
          <cell r="P3241" t="str">
            <v>G</v>
          </cell>
          <cell r="Q3241" t="str">
            <v>EX</v>
          </cell>
          <cell r="R3241">
            <v>115</v>
          </cell>
        </row>
        <row r="3242">
          <cell r="E3242" t="str">
            <v>Oath of Ghouls</v>
          </cell>
          <cell r="F3242" t="str">
            <v>Exodus</v>
          </cell>
          <cell r="G3242" t="str">
            <v>R</v>
          </cell>
          <cell r="H3242" t="str">
            <v>Enchantment</v>
          </cell>
          <cell r="L3242" t="str">
            <v>At the beginning of each player's upkeep, that player chooses target player whose graveyard has fewer creature cards in it than his or her graveyard does and is his or her opponent. The first player may return a creature card from his or her graveyard to his or her hand.</v>
          </cell>
          <cell r="M3242" t="str">
            <v>{1}{B}</v>
          </cell>
          <cell r="O3242">
            <v>2</v>
          </cell>
          <cell r="P3242" t="str">
            <v>B</v>
          </cell>
          <cell r="Q3242" t="str">
            <v>EX</v>
          </cell>
          <cell r="R3242">
            <v>69</v>
          </cell>
        </row>
        <row r="3243">
          <cell r="E3243" t="str">
            <v>Oath of Lieges</v>
          </cell>
          <cell r="F3243" t="str">
            <v>Exodus</v>
          </cell>
          <cell r="G3243" t="str">
            <v>R</v>
          </cell>
          <cell r="H3243" t="str">
            <v>Enchantment</v>
          </cell>
          <cell r="L3243" t="str">
            <v>At the beginning of each player's upkeep, that player chooses target player who controls more lands than he or she does and is his or her opponent. The first player may search his or her library for a basic land card, put that card onto the battlefield, then shuffle his or her library.</v>
          </cell>
          <cell r="M3243" t="str">
            <v>{1}{W}</v>
          </cell>
          <cell r="O3243">
            <v>2</v>
          </cell>
          <cell r="P3243" t="str">
            <v>W</v>
          </cell>
          <cell r="Q3243" t="str">
            <v>EX</v>
          </cell>
          <cell r="R3243">
            <v>11</v>
          </cell>
        </row>
        <row r="3244">
          <cell r="E3244" t="str">
            <v>Oath of Mages</v>
          </cell>
          <cell r="F3244" t="str">
            <v>Exodus</v>
          </cell>
          <cell r="G3244" t="str">
            <v>R</v>
          </cell>
          <cell r="H3244" t="str">
            <v>Enchantment</v>
          </cell>
          <cell r="L3244" t="str">
            <v>At the beginning of each player's upkeep, that player chooses target player who has more life than he or she does and is his or her opponent. The first player may have Oath of Mages deal 1 damage to the second player.</v>
          </cell>
          <cell r="M3244" t="str">
            <v>{1}{R}</v>
          </cell>
          <cell r="O3244">
            <v>2</v>
          </cell>
          <cell r="P3244" t="str">
            <v>R</v>
          </cell>
          <cell r="Q3244" t="str">
            <v>EX</v>
          </cell>
          <cell r="R3244">
            <v>90</v>
          </cell>
        </row>
        <row r="3245">
          <cell r="E3245" t="str">
            <v>Oath of Scholars</v>
          </cell>
          <cell r="F3245" t="str">
            <v>Exodus</v>
          </cell>
          <cell r="G3245" t="str">
            <v>R</v>
          </cell>
          <cell r="H3245" t="str">
            <v>Enchantment</v>
          </cell>
          <cell r="L3245" t="str">
            <v>At the beginning of each player's upkeep, that player chooses target player who has more cards in hand than he or she does and is his or her opponent. The first player may discard his or her hand and draw three cards.</v>
          </cell>
          <cell r="M3245" t="str">
            <v>{3}{U}</v>
          </cell>
          <cell r="O3245">
            <v>4</v>
          </cell>
          <cell r="P3245" t="str">
            <v>U</v>
          </cell>
          <cell r="Q3245" t="str">
            <v>EX</v>
          </cell>
          <cell r="R3245">
            <v>42</v>
          </cell>
        </row>
        <row r="3246">
          <cell r="E3246" t="str">
            <v>Ogre Shaman</v>
          </cell>
          <cell r="F3246" t="str">
            <v>Exodus</v>
          </cell>
          <cell r="G3246" t="str">
            <v>R</v>
          </cell>
          <cell r="H3246" t="str">
            <v>Creature — Ogre Shaman</v>
          </cell>
          <cell r="I3246">
            <v>3</v>
          </cell>
          <cell r="J3246">
            <v>3</v>
          </cell>
          <cell r="L3246" t="str">
            <v>{2}, Discard a card at random: Ogre Shaman deals 2 damage to target creature or player.</v>
          </cell>
          <cell r="M3246" t="str">
            <v>{3}{R}{R}</v>
          </cell>
          <cell r="O3246">
            <v>5</v>
          </cell>
          <cell r="P3246" t="str">
            <v>R</v>
          </cell>
          <cell r="Q3246" t="str">
            <v>EX</v>
          </cell>
          <cell r="R3246">
            <v>91</v>
          </cell>
        </row>
        <row r="3247">
          <cell r="E3247" t="str">
            <v>Onslaught</v>
          </cell>
          <cell r="F3247" t="str">
            <v>Exodus</v>
          </cell>
          <cell r="G3247" t="str">
            <v>C</v>
          </cell>
          <cell r="H3247" t="str">
            <v>Enchantment</v>
          </cell>
          <cell r="L3247" t="str">
            <v>Whenever you cast a creature spell, tap target creature.</v>
          </cell>
          <cell r="M3247" t="str">
            <v>{R}</v>
          </cell>
          <cell r="O3247">
            <v>1</v>
          </cell>
          <cell r="P3247" t="str">
            <v>R</v>
          </cell>
          <cell r="Q3247" t="str">
            <v>EX</v>
          </cell>
          <cell r="R3247">
            <v>92</v>
          </cell>
        </row>
        <row r="3248">
          <cell r="A3248" t="str">
            <v>Duplicate</v>
          </cell>
          <cell r="E3248" t="str">
            <v>Paladin en-Vec</v>
          </cell>
          <cell r="F3248" t="str">
            <v>Exodus</v>
          </cell>
          <cell r="G3248" t="str">
            <v>R</v>
          </cell>
          <cell r="H3248" t="str">
            <v>Creature — Human Knight</v>
          </cell>
          <cell r="I3248">
            <v>2</v>
          </cell>
          <cell r="J3248">
            <v>2</v>
          </cell>
          <cell r="L3248" t="str">
            <v>First strike, protection from black and from red #_(This creature deals combat damage before creatures without first strike. It can't be blocked, targeted, dealt damage, or enchanted by anything black or red.)_#</v>
          </cell>
          <cell r="M3248" t="str">
            <v>{1}{W}{W}</v>
          </cell>
          <cell r="O3248">
            <v>3</v>
          </cell>
          <cell r="P3248" t="str">
            <v>W</v>
          </cell>
          <cell r="Q3248" t="str">
            <v>EX</v>
          </cell>
          <cell r="R3248">
            <v>12</v>
          </cell>
        </row>
        <row r="3249">
          <cell r="E3249" t="str">
            <v>Pandemonium</v>
          </cell>
          <cell r="F3249" t="str">
            <v>Exodus</v>
          </cell>
          <cell r="G3249" t="str">
            <v>R</v>
          </cell>
          <cell r="H3249" t="str">
            <v>Enchantment</v>
          </cell>
          <cell r="L3249" t="str">
            <v>Whenever a creature enters the battlefield, that creature's controller may have it deal damage equal to its power to target creature or player of his or her choice.</v>
          </cell>
          <cell r="M3249" t="str">
            <v>{3}{R}</v>
          </cell>
          <cell r="O3249">
            <v>4</v>
          </cell>
          <cell r="P3249" t="str">
            <v>R</v>
          </cell>
          <cell r="Q3249" t="str">
            <v>EX</v>
          </cell>
          <cell r="R3249">
            <v>93</v>
          </cell>
        </row>
        <row r="3250">
          <cell r="E3250" t="str">
            <v>Paroxysm</v>
          </cell>
          <cell r="F3250" t="str">
            <v>Exodus</v>
          </cell>
          <cell r="G3250" t="str">
            <v>U</v>
          </cell>
          <cell r="H3250" t="str">
            <v>Enchantment — Aura</v>
          </cell>
          <cell r="L3250" t="str">
            <v>Enchant creature?At the beginning of the upkeep of enchanted creature's controller, that player reveals the top card of his or her library. If that card is a land card, destroy that creature. Otherwise, it gets +3/+3 until end of turn.</v>
          </cell>
          <cell r="M3250" t="str">
            <v>{1}{R}</v>
          </cell>
          <cell r="O3250">
            <v>2</v>
          </cell>
          <cell r="P3250" t="str">
            <v>R</v>
          </cell>
          <cell r="Q3250" t="str">
            <v>EX</v>
          </cell>
          <cell r="R3250">
            <v>94</v>
          </cell>
        </row>
        <row r="3251">
          <cell r="E3251" t="str">
            <v>Peace of Mind</v>
          </cell>
          <cell r="F3251" t="str">
            <v>Exodus</v>
          </cell>
          <cell r="G3251" t="str">
            <v>U</v>
          </cell>
          <cell r="H3251" t="str">
            <v>Enchantment</v>
          </cell>
          <cell r="L3251" t="str">
            <v>{W}, Discard a card: You gain 3 life.</v>
          </cell>
          <cell r="M3251" t="str">
            <v>{1}{W}</v>
          </cell>
          <cell r="O3251">
            <v>2</v>
          </cell>
          <cell r="P3251" t="str">
            <v>W</v>
          </cell>
          <cell r="Q3251" t="str">
            <v>EX</v>
          </cell>
          <cell r="R3251">
            <v>13</v>
          </cell>
        </row>
        <row r="3252">
          <cell r="E3252" t="str">
            <v>Pegasus Stampede</v>
          </cell>
          <cell r="F3252" t="str">
            <v>Exodus</v>
          </cell>
          <cell r="G3252" t="str">
            <v>U</v>
          </cell>
          <cell r="H3252" t="str">
            <v>Sorcery</v>
          </cell>
          <cell r="L3252" t="str">
            <v>Buyback—Sacrifice a land. #_(You may sacrifice a land in addition to any other costs as you cast this spell. If you do, put this card into your hand as it resolves.)_#?Put a 1/1 white Pegasus creature token with flying onto the battlefield.</v>
          </cell>
          <cell r="M3252" t="str">
            <v>{1}{W}</v>
          </cell>
          <cell r="O3252">
            <v>2</v>
          </cell>
          <cell r="P3252" t="str">
            <v>W</v>
          </cell>
          <cell r="Q3252" t="str">
            <v>EX</v>
          </cell>
          <cell r="R3252">
            <v>14</v>
          </cell>
        </row>
        <row r="3253">
          <cell r="E3253" t="str">
            <v>Penance</v>
          </cell>
          <cell r="F3253" t="str">
            <v>Exodus</v>
          </cell>
          <cell r="G3253" t="str">
            <v>U</v>
          </cell>
          <cell r="H3253" t="str">
            <v>Enchantment</v>
          </cell>
          <cell r="L3253" t="str">
            <v>Put a card from your hand on top of your library: The next time a black or red source of your choice would deal damage this turn, prevent that damage.</v>
          </cell>
          <cell r="M3253" t="str">
            <v>{2}{W}</v>
          </cell>
          <cell r="O3253">
            <v>3</v>
          </cell>
          <cell r="P3253" t="str">
            <v>W</v>
          </cell>
          <cell r="Q3253" t="str">
            <v>EX</v>
          </cell>
          <cell r="R3253">
            <v>15</v>
          </cell>
        </row>
        <row r="3254">
          <cell r="A3254" t="str">
            <v>YES</v>
          </cell>
          <cell r="E3254" t="str">
            <v>Pit Spawn</v>
          </cell>
          <cell r="F3254" t="str">
            <v>Exodus</v>
          </cell>
          <cell r="G3254" t="str">
            <v>R</v>
          </cell>
          <cell r="H3254" t="str">
            <v>Creature — Demon</v>
          </cell>
          <cell r="I3254">
            <v>6</v>
          </cell>
          <cell r="J3254">
            <v>4</v>
          </cell>
          <cell r="L3254" t="str">
            <v>First strike?At the beginning of your upkeep, sacrifice Pit Spawn unless you pay {B}{B}. Whenever Pit Spawn deals damage to a creature, exile that creature.</v>
          </cell>
          <cell r="M3254" t="str">
            <v>{4}{B}{B}{B}</v>
          </cell>
          <cell r="O3254">
            <v>7</v>
          </cell>
          <cell r="P3254" t="str">
            <v>B</v>
          </cell>
          <cell r="Q3254" t="str">
            <v>EX</v>
          </cell>
          <cell r="R3254">
            <v>70</v>
          </cell>
        </row>
        <row r="3255">
          <cell r="A3255" t="str">
            <v>YES</v>
          </cell>
          <cell r="E3255" t="str">
            <v>Plaguebearer</v>
          </cell>
          <cell r="F3255" t="str">
            <v>Exodus</v>
          </cell>
          <cell r="G3255" t="str">
            <v>R</v>
          </cell>
          <cell r="H3255" t="str">
            <v>Creature — Zombie</v>
          </cell>
          <cell r="I3255">
            <v>1</v>
          </cell>
          <cell r="J3255">
            <v>1</v>
          </cell>
          <cell r="L3255" t="str">
            <v>{X}{X}{B}: Destroy target nonblack creature with converted mana cost X.</v>
          </cell>
          <cell r="M3255" t="str">
            <v>{1}{B}</v>
          </cell>
          <cell r="O3255">
            <v>2</v>
          </cell>
          <cell r="P3255" t="str">
            <v>B</v>
          </cell>
          <cell r="Q3255" t="str">
            <v>EX</v>
          </cell>
          <cell r="R3255">
            <v>71</v>
          </cell>
        </row>
        <row r="3256">
          <cell r="E3256" t="str">
            <v>Plated Rootwalla</v>
          </cell>
          <cell r="F3256" t="str">
            <v>Exodus</v>
          </cell>
          <cell r="G3256" t="str">
            <v>C</v>
          </cell>
          <cell r="H3256" t="str">
            <v>Creature — Lizard</v>
          </cell>
          <cell r="I3256">
            <v>3</v>
          </cell>
          <cell r="J3256">
            <v>3</v>
          </cell>
          <cell r="L3256" t="str">
            <v>{2}{G}: Plated Rootwalla gets +3/+3 until end of turn. Activate this ability only once each turn.</v>
          </cell>
          <cell r="M3256" t="str">
            <v>{4}{G}</v>
          </cell>
          <cell r="O3256">
            <v>5</v>
          </cell>
          <cell r="P3256" t="str">
            <v>G</v>
          </cell>
          <cell r="Q3256" t="str">
            <v>EX</v>
          </cell>
          <cell r="R3256">
            <v>116</v>
          </cell>
        </row>
        <row r="3257">
          <cell r="E3257" t="str">
            <v>Predatory Hunger</v>
          </cell>
          <cell r="F3257" t="str">
            <v>Exodus</v>
          </cell>
          <cell r="G3257" t="str">
            <v>C</v>
          </cell>
          <cell r="H3257" t="str">
            <v>Enchantment — Aura</v>
          </cell>
          <cell r="L3257" t="str">
            <v>Enchant creature?Whenever an opponent casts a creature spell, put a +1/+1 counter on enchanted creature.</v>
          </cell>
          <cell r="M3257" t="str">
            <v>{G}</v>
          </cell>
          <cell r="O3257">
            <v>1</v>
          </cell>
          <cell r="P3257" t="str">
            <v>G</v>
          </cell>
          <cell r="Q3257" t="str">
            <v>EX</v>
          </cell>
          <cell r="R3257">
            <v>117</v>
          </cell>
        </row>
        <row r="3258">
          <cell r="E3258" t="str">
            <v>Price of Progress</v>
          </cell>
          <cell r="F3258" t="str">
            <v>Exodus</v>
          </cell>
          <cell r="G3258" t="str">
            <v>U</v>
          </cell>
          <cell r="H3258" t="str">
            <v>Instant</v>
          </cell>
          <cell r="L3258" t="str">
            <v>Price of Progress deals damage to each player equal to twice the number of nonbasic lands that player controls.</v>
          </cell>
          <cell r="M3258" t="str">
            <v>{1}{R}</v>
          </cell>
          <cell r="O3258">
            <v>2</v>
          </cell>
          <cell r="P3258" t="str">
            <v>R</v>
          </cell>
          <cell r="Q3258" t="str">
            <v>EX</v>
          </cell>
          <cell r="R3258">
            <v>95</v>
          </cell>
        </row>
        <row r="3259">
          <cell r="E3259" t="str">
            <v>Pygmy Troll</v>
          </cell>
          <cell r="F3259" t="str">
            <v>Exodus</v>
          </cell>
          <cell r="G3259" t="str">
            <v>C</v>
          </cell>
          <cell r="H3259" t="str">
            <v>Creature — Troll</v>
          </cell>
          <cell r="I3259">
            <v>1</v>
          </cell>
          <cell r="J3259">
            <v>1</v>
          </cell>
          <cell r="L3259" t="str">
            <v>Whenever Pygmy Troll becomes blocked by a creature, Pygmy Troll gets +1/+1 until end of turn. {G}: Regenerate Pygmy Troll.</v>
          </cell>
          <cell r="M3259" t="str">
            <v>{1}{G}</v>
          </cell>
          <cell r="O3259">
            <v>2</v>
          </cell>
          <cell r="P3259" t="str">
            <v>G</v>
          </cell>
          <cell r="Q3259" t="str">
            <v>EX</v>
          </cell>
          <cell r="R3259">
            <v>118</v>
          </cell>
        </row>
        <row r="3260">
          <cell r="E3260" t="str">
            <v>Rabid Wolverines</v>
          </cell>
          <cell r="F3260" t="str">
            <v>Exodus</v>
          </cell>
          <cell r="G3260" t="str">
            <v>C</v>
          </cell>
          <cell r="H3260" t="str">
            <v>Creature — Wolverine</v>
          </cell>
          <cell r="I3260">
            <v>4</v>
          </cell>
          <cell r="J3260">
            <v>4</v>
          </cell>
          <cell r="L3260" t="str">
            <v>Whenever Rabid Wolverines becomes blocked by a creature, Rabid Wolverines gets +1/+1 until end of turn.</v>
          </cell>
          <cell r="M3260" t="str">
            <v>{3}{G}{G}</v>
          </cell>
          <cell r="O3260">
            <v>5</v>
          </cell>
          <cell r="P3260" t="str">
            <v>G</v>
          </cell>
          <cell r="Q3260" t="str">
            <v>EX</v>
          </cell>
          <cell r="R3260">
            <v>119</v>
          </cell>
        </row>
        <row r="3261">
          <cell r="E3261" t="str">
            <v>Raging Goblin</v>
          </cell>
          <cell r="F3261" t="str">
            <v>Exodus</v>
          </cell>
          <cell r="G3261" t="str">
            <v>C</v>
          </cell>
          <cell r="H3261" t="str">
            <v>Creature — Goblin Berserker</v>
          </cell>
          <cell r="I3261">
            <v>1</v>
          </cell>
          <cell r="J3261">
            <v>1</v>
          </cell>
          <cell r="L3261" t="str">
            <v>Haste #_(This creature can attack and {T} as soon as it comes under your control.)_#</v>
          </cell>
          <cell r="M3261" t="str">
            <v>{R}</v>
          </cell>
          <cell r="O3261">
            <v>1</v>
          </cell>
          <cell r="P3261" t="str">
            <v>R</v>
          </cell>
          <cell r="Q3261" t="str">
            <v>EX</v>
          </cell>
          <cell r="R3261">
            <v>96</v>
          </cell>
        </row>
        <row r="3262">
          <cell r="E3262" t="str">
            <v>Ravenous Baboons</v>
          </cell>
          <cell r="F3262" t="str">
            <v>Exodus</v>
          </cell>
          <cell r="G3262" t="str">
            <v>R</v>
          </cell>
          <cell r="H3262" t="str">
            <v>Creature — Ape</v>
          </cell>
          <cell r="I3262">
            <v>2</v>
          </cell>
          <cell r="J3262">
            <v>2</v>
          </cell>
          <cell r="L3262" t="str">
            <v>When Ravenous Baboons enters the battlefield, destroy target nonbasic land.</v>
          </cell>
          <cell r="M3262" t="str">
            <v>{3}{R}</v>
          </cell>
          <cell r="O3262">
            <v>4</v>
          </cell>
          <cell r="P3262" t="str">
            <v>R</v>
          </cell>
          <cell r="Q3262" t="str">
            <v>EX</v>
          </cell>
          <cell r="R3262">
            <v>97</v>
          </cell>
        </row>
        <row r="3263">
          <cell r="E3263" t="str">
            <v>Reaping the Rewards</v>
          </cell>
          <cell r="F3263" t="str">
            <v>Exodus</v>
          </cell>
          <cell r="G3263" t="str">
            <v>C</v>
          </cell>
          <cell r="H3263" t="str">
            <v>Instant</v>
          </cell>
          <cell r="L3263" t="str">
            <v>Buyback—Sacrifice a land. #_(You may sacrifice a land in addition to any other costs as you cast this spell. If you do, put this card into your hand as it resolves.)_#?You gain 2 life.</v>
          </cell>
          <cell r="M3263" t="str">
            <v>{W}</v>
          </cell>
          <cell r="O3263">
            <v>1</v>
          </cell>
          <cell r="P3263" t="str">
            <v>W</v>
          </cell>
          <cell r="Q3263" t="str">
            <v>EX</v>
          </cell>
          <cell r="R3263">
            <v>16</v>
          </cell>
        </row>
        <row r="3264">
          <cell r="E3264" t="str">
            <v>Reckless Ogre</v>
          </cell>
          <cell r="F3264" t="str">
            <v>Exodus</v>
          </cell>
          <cell r="G3264" t="str">
            <v>C</v>
          </cell>
          <cell r="H3264" t="str">
            <v>Creature — Ogre</v>
          </cell>
          <cell r="I3264">
            <v>3</v>
          </cell>
          <cell r="J3264">
            <v>2</v>
          </cell>
          <cell r="L3264" t="str">
            <v>Whenever Reckless Ogre attacks alone, it gets +3/+0 until end of turn.</v>
          </cell>
          <cell r="M3264" t="str">
            <v>{3}{R}</v>
          </cell>
          <cell r="O3264">
            <v>4</v>
          </cell>
          <cell r="P3264" t="str">
            <v>R</v>
          </cell>
          <cell r="Q3264" t="str">
            <v>EX</v>
          </cell>
          <cell r="R3264">
            <v>98</v>
          </cell>
        </row>
        <row r="3265">
          <cell r="A3265" t="str">
            <v>Duplicate</v>
          </cell>
          <cell r="E3265" t="str">
            <v>Reclaim</v>
          </cell>
          <cell r="F3265" t="str">
            <v>Exodus</v>
          </cell>
          <cell r="G3265" t="str">
            <v>C</v>
          </cell>
          <cell r="H3265" t="str">
            <v>Instant</v>
          </cell>
          <cell r="L3265" t="str">
            <v>Put target card from your graveyard on top of your library.</v>
          </cell>
          <cell r="M3265" t="str">
            <v>{G}</v>
          </cell>
          <cell r="O3265">
            <v>1</v>
          </cell>
          <cell r="P3265" t="str">
            <v>G</v>
          </cell>
          <cell r="Q3265" t="str">
            <v>EX</v>
          </cell>
          <cell r="R3265">
            <v>120</v>
          </cell>
        </row>
        <row r="3266">
          <cell r="A3266" t="str">
            <v>YES</v>
          </cell>
          <cell r="E3266" t="str">
            <v>Reconnaissance</v>
          </cell>
          <cell r="F3266" t="str">
            <v>Exodus</v>
          </cell>
          <cell r="G3266" t="str">
            <v>U</v>
          </cell>
          <cell r="H3266" t="str">
            <v>Enchantment</v>
          </cell>
          <cell r="L3266" t="str">
            <v>{0}: Remove target attacking creature you control from combat and untap it.</v>
          </cell>
          <cell r="M3266" t="str">
            <v>{W}</v>
          </cell>
          <cell r="O3266">
            <v>1</v>
          </cell>
          <cell r="P3266" t="str">
            <v>W</v>
          </cell>
          <cell r="Q3266" t="str">
            <v>EX</v>
          </cell>
          <cell r="R3266">
            <v>17</v>
          </cell>
        </row>
        <row r="3267">
          <cell r="E3267" t="str">
            <v>Recurring Nightmare</v>
          </cell>
          <cell r="F3267" t="str">
            <v>Exodus</v>
          </cell>
          <cell r="G3267" t="str">
            <v>R</v>
          </cell>
          <cell r="H3267" t="str">
            <v>Enchantment</v>
          </cell>
          <cell r="L3267" t="str">
            <v>Sacrifice a creature, Return Recurring Nightmare to its owner's hand: Return target creature card from your graveyard to the battlefield. Activate this ability only any time you could cast a sorcery.</v>
          </cell>
          <cell r="M3267" t="str">
            <v>{2}{B}</v>
          </cell>
          <cell r="O3267">
            <v>3</v>
          </cell>
          <cell r="P3267" t="str">
            <v>B</v>
          </cell>
          <cell r="Q3267" t="str">
            <v>EX</v>
          </cell>
          <cell r="R3267">
            <v>72</v>
          </cell>
        </row>
        <row r="3268">
          <cell r="E3268" t="str">
            <v>Resuscitate</v>
          </cell>
          <cell r="F3268" t="str">
            <v>Exodus</v>
          </cell>
          <cell r="G3268" t="str">
            <v>U</v>
          </cell>
          <cell r="H3268" t="str">
            <v>Instant</v>
          </cell>
          <cell r="L3268" t="str">
            <v>Until end of turn, creatures you control gain "{1}: Regenerate this creature."</v>
          </cell>
          <cell r="M3268" t="str">
            <v>{1}{G}</v>
          </cell>
          <cell r="O3268">
            <v>2</v>
          </cell>
          <cell r="P3268" t="str">
            <v>G</v>
          </cell>
          <cell r="Q3268" t="str">
            <v>EX</v>
          </cell>
          <cell r="R3268">
            <v>121</v>
          </cell>
        </row>
        <row r="3269">
          <cell r="E3269" t="str">
            <v>Robe of Mirrors</v>
          </cell>
          <cell r="F3269" t="str">
            <v>Exodus</v>
          </cell>
          <cell r="G3269" t="str">
            <v>C</v>
          </cell>
          <cell r="H3269" t="str">
            <v>Enchantment — Aura</v>
          </cell>
          <cell r="L3269" t="str">
            <v>Enchant creature #_(Target a creature as you cast this. This card enters the battlefield attached to that creature.)_#?Enchanted creature has shroud. #_(It can't be the target of spells or abilities.)_#</v>
          </cell>
          <cell r="M3269" t="str">
            <v>{U}</v>
          </cell>
          <cell r="O3269">
            <v>1</v>
          </cell>
          <cell r="P3269" t="str">
            <v>U</v>
          </cell>
          <cell r="Q3269" t="str">
            <v>EX</v>
          </cell>
          <cell r="R3269">
            <v>43</v>
          </cell>
        </row>
        <row r="3270">
          <cell r="E3270" t="str">
            <v>Rootwater Alligator</v>
          </cell>
          <cell r="F3270" t="str">
            <v>Exodus</v>
          </cell>
          <cell r="G3270" t="str">
            <v>C</v>
          </cell>
          <cell r="H3270" t="str">
            <v>Creature — Crocodile</v>
          </cell>
          <cell r="I3270">
            <v>3</v>
          </cell>
          <cell r="J3270">
            <v>2</v>
          </cell>
          <cell r="L3270" t="str">
            <v>Sacrifice a Forest: Regenerate Rootwater Alligator.</v>
          </cell>
          <cell r="M3270" t="str">
            <v>{3}{G}</v>
          </cell>
          <cell r="O3270">
            <v>4</v>
          </cell>
          <cell r="P3270" t="str">
            <v>G</v>
          </cell>
          <cell r="Q3270" t="str">
            <v>EX</v>
          </cell>
          <cell r="R3270">
            <v>122</v>
          </cell>
        </row>
        <row r="3271">
          <cell r="E3271" t="str">
            <v>Rootwater Mystic</v>
          </cell>
          <cell r="F3271" t="str">
            <v>Exodus</v>
          </cell>
          <cell r="G3271" t="str">
            <v>C</v>
          </cell>
          <cell r="H3271" t="str">
            <v>Creature — Merfolk Wizard</v>
          </cell>
          <cell r="I3271">
            <v>1</v>
          </cell>
          <cell r="J3271">
            <v>1</v>
          </cell>
          <cell r="L3271" t="str">
            <v>{1}{U}: Look at the top card of target player's library.</v>
          </cell>
          <cell r="M3271" t="str">
            <v>{U}</v>
          </cell>
          <cell r="O3271">
            <v>1</v>
          </cell>
          <cell r="P3271" t="str">
            <v>U</v>
          </cell>
          <cell r="Q3271" t="str">
            <v>EX</v>
          </cell>
          <cell r="R3271">
            <v>44</v>
          </cell>
        </row>
        <row r="3272">
          <cell r="E3272" t="str">
            <v>Sabertooth Wyvern</v>
          </cell>
          <cell r="F3272" t="str">
            <v>Exodus</v>
          </cell>
          <cell r="G3272" t="str">
            <v>U</v>
          </cell>
          <cell r="H3272" t="str">
            <v>Creature — Drake</v>
          </cell>
          <cell r="I3272">
            <v>3</v>
          </cell>
          <cell r="J3272">
            <v>2</v>
          </cell>
          <cell r="L3272" t="str">
            <v>Flying, first strike</v>
          </cell>
          <cell r="M3272" t="str">
            <v>{4}{R}</v>
          </cell>
          <cell r="O3272">
            <v>5</v>
          </cell>
          <cell r="P3272" t="str">
            <v>R</v>
          </cell>
          <cell r="Q3272" t="str">
            <v>EX</v>
          </cell>
          <cell r="R3272">
            <v>99</v>
          </cell>
        </row>
        <row r="3273">
          <cell r="E3273" t="str">
            <v>Scalding Salamander</v>
          </cell>
          <cell r="F3273" t="str">
            <v>Exodus</v>
          </cell>
          <cell r="G3273" t="str">
            <v>U</v>
          </cell>
          <cell r="H3273" t="str">
            <v>Creature — Salamander</v>
          </cell>
          <cell r="I3273">
            <v>2</v>
          </cell>
          <cell r="J3273">
            <v>1</v>
          </cell>
          <cell r="L3273" t="str">
            <v>Whenever Scalding Salamander attacks, you may have it deal 1 damage to each creature without flying defending player controls.</v>
          </cell>
          <cell r="M3273" t="str">
            <v>{2}{R}</v>
          </cell>
          <cell r="O3273">
            <v>3</v>
          </cell>
          <cell r="P3273" t="str">
            <v>R</v>
          </cell>
          <cell r="Q3273" t="str">
            <v>EX</v>
          </cell>
          <cell r="R3273">
            <v>100</v>
          </cell>
        </row>
        <row r="3274">
          <cell r="E3274" t="str">
            <v>Scare Tactics</v>
          </cell>
          <cell r="F3274" t="str">
            <v>Exodus</v>
          </cell>
          <cell r="G3274" t="str">
            <v>C</v>
          </cell>
          <cell r="H3274" t="str">
            <v>Instant</v>
          </cell>
          <cell r="L3274" t="str">
            <v>Creatures you control get +1/+0 until end of turn.</v>
          </cell>
          <cell r="M3274" t="str">
            <v>{B}</v>
          </cell>
          <cell r="O3274">
            <v>1</v>
          </cell>
          <cell r="P3274" t="str">
            <v>B</v>
          </cell>
          <cell r="Q3274" t="str">
            <v>EX</v>
          </cell>
          <cell r="R3274">
            <v>73</v>
          </cell>
        </row>
        <row r="3275">
          <cell r="E3275" t="str">
            <v>School of Piranha</v>
          </cell>
          <cell r="F3275" t="str">
            <v>Exodus</v>
          </cell>
          <cell r="G3275" t="str">
            <v>C</v>
          </cell>
          <cell r="H3275" t="str">
            <v>Creature — Fish</v>
          </cell>
          <cell r="I3275">
            <v>3</v>
          </cell>
          <cell r="J3275">
            <v>3</v>
          </cell>
          <cell r="L3275" t="str">
            <v>At the beginning of your upkeep, sacrifice School of Piranha unless you pay {1}{U}.</v>
          </cell>
          <cell r="M3275" t="str">
            <v>{1}{U}</v>
          </cell>
          <cell r="O3275">
            <v>2</v>
          </cell>
          <cell r="P3275" t="str">
            <v>U</v>
          </cell>
          <cell r="Q3275" t="str">
            <v>EX</v>
          </cell>
          <cell r="R3275">
            <v>45</v>
          </cell>
        </row>
        <row r="3276">
          <cell r="A3276" t="str">
            <v>YES</v>
          </cell>
          <cell r="E3276" t="str">
            <v>Scrivener</v>
          </cell>
          <cell r="F3276" t="str">
            <v>Exodus</v>
          </cell>
          <cell r="G3276" t="str">
            <v>U</v>
          </cell>
          <cell r="H3276" t="str">
            <v>Creature — Human Wizard</v>
          </cell>
          <cell r="I3276">
            <v>2</v>
          </cell>
          <cell r="J3276">
            <v>2</v>
          </cell>
          <cell r="L3276" t="str">
            <v>When Scrivener enters the battlefield, you may return target instant card from your graveyard to your hand.</v>
          </cell>
          <cell r="M3276" t="str">
            <v>{4}{U}</v>
          </cell>
          <cell r="O3276">
            <v>5</v>
          </cell>
          <cell r="P3276" t="str">
            <v>U</v>
          </cell>
          <cell r="Q3276" t="str">
            <v>EX</v>
          </cell>
          <cell r="R3276">
            <v>46</v>
          </cell>
        </row>
        <row r="3277">
          <cell r="E3277" t="str">
            <v>Seismic Assault</v>
          </cell>
          <cell r="F3277" t="str">
            <v>Exodus</v>
          </cell>
          <cell r="G3277" t="str">
            <v>R</v>
          </cell>
          <cell r="H3277" t="str">
            <v>Enchantment</v>
          </cell>
          <cell r="L3277" t="str">
            <v>Discard a land card: Seismic Assault deals 2 damage to target creature or player.</v>
          </cell>
          <cell r="M3277" t="str">
            <v>{R}{R}{R}</v>
          </cell>
          <cell r="O3277">
            <v>3</v>
          </cell>
          <cell r="P3277" t="str">
            <v>R</v>
          </cell>
          <cell r="Q3277" t="str">
            <v>EX</v>
          </cell>
          <cell r="R3277">
            <v>101</v>
          </cell>
        </row>
        <row r="3278">
          <cell r="E3278" t="str">
            <v>Shackles</v>
          </cell>
          <cell r="F3278" t="str">
            <v>Exodus</v>
          </cell>
          <cell r="G3278" t="str">
            <v>C</v>
          </cell>
          <cell r="H3278" t="str">
            <v>Enchantment — Aura</v>
          </cell>
          <cell r="L3278" t="str">
            <v>Enchant creature?Enchanted creature doesn't untap during its controller's untap step. {W}: Return Shackles to its owner's hand.</v>
          </cell>
          <cell r="M3278" t="str">
            <v>{2}{W}</v>
          </cell>
          <cell r="O3278">
            <v>3</v>
          </cell>
          <cell r="P3278" t="str">
            <v>W</v>
          </cell>
          <cell r="Q3278" t="str">
            <v>EX</v>
          </cell>
          <cell r="R3278">
            <v>18</v>
          </cell>
        </row>
        <row r="3279">
          <cell r="E3279" t="str">
            <v>Shattering Pulse</v>
          </cell>
          <cell r="F3279" t="str">
            <v>Exodus</v>
          </cell>
          <cell r="G3279" t="str">
            <v>C</v>
          </cell>
          <cell r="H3279" t="str">
            <v>Instant</v>
          </cell>
          <cell r="L3279" t="str">
            <v>Buyback {3} #_(You may pay an additional {3} as you cast this spell. If you do, put this card into your hand as it resolves.)_#?Destroy target artifact.</v>
          </cell>
          <cell r="M3279" t="str">
            <v>{1}{R}</v>
          </cell>
          <cell r="O3279">
            <v>2</v>
          </cell>
          <cell r="P3279" t="str">
            <v>R</v>
          </cell>
          <cell r="Q3279" t="str">
            <v>EX</v>
          </cell>
          <cell r="R3279">
            <v>102</v>
          </cell>
        </row>
        <row r="3280">
          <cell r="E3280" t="str">
            <v>Shield Mate</v>
          </cell>
          <cell r="F3280" t="str">
            <v>Exodus</v>
          </cell>
          <cell r="G3280" t="str">
            <v>C</v>
          </cell>
          <cell r="H3280" t="str">
            <v>Creature — Human Soldier</v>
          </cell>
          <cell r="I3280">
            <v>1</v>
          </cell>
          <cell r="J3280">
            <v>1</v>
          </cell>
          <cell r="L3280" t="str">
            <v>Sacrifice Shield Mate: Target creature gets +0/+4 until end of turn.</v>
          </cell>
          <cell r="M3280" t="str">
            <v>{W}</v>
          </cell>
          <cell r="O3280">
            <v>1</v>
          </cell>
          <cell r="P3280" t="str">
            <v>W</v>
          </cell>
          <cell r="Q3280" t="str">
            <v>EX</v>
          </cell>
          <cell r="R3280">
            <v>19</v>
          </cell>
        </row>
        <row r="3281">
          <cell r="E3281" t="str">
            <v>Skyshaper</v>
          </cell>
          <cell r="F3281" t="str">
            <v>Exodus</v>
          </cell>
          <cell r="G3281" t="str">
            <v>U</v>
          </cell>
          <cell r="H3281" t="str">
            <v>Artifact</v>
          </cell>
          <cell r="L3281" t="str">
            <v>Sacrifice Skyshaper: Creatures you control gain flying until end of turn.</v>
          </cell>
          <cell r="M3281" t="str">
            <v>{2}</v>
          </cell>
          <cell r="O3281">
            <v>2</v>
          </cell>
          <cell r="P3281" t="str">
            <v>A</v>
          </cell>
          <cell r="Q3281" t="str">
            <v>EX</v>
          </cell>
          <cell r="R3281">
            <v>137</v>
          </cell>
        </row>
        <row r="3282">
          <cell r="E3282" t="str">
            <v>Skyshroud Elite</v>
          </cell>
          <cell r="F3282" t="str">
            <v>Exodus</v>
          </cell>
          <cell r="G3282" t="str">
            <v>U</v>
          </cell>
          <cell r="H3282" t="str">
            <v>Creature — Elf</v>
          </cell>
          <cell r="I3282">
            <v>1</v>
          </cell>
          <cell r="J3282">
            <v>1</v>
          </cell>
          <cell r="L3282" t="str">
            <v>Skyshroud Elite gets +1/+2 as long as an opponent controls a nonbasic land.</v>
          </cell>
          <cell r="M3282" t="str">
            <v>{G}</v>
          </cell>
          <cell r="O3282">
            <v>1</v>
          </cell>
          <cell r="P3282" t="str">
            <v>G</v>
          </cell>
          <cell r="Q3282" t="str">
            <v>EX</v>
          </cell>
          <cell r="R3282">
            <v>123</v>
          </cell>
        </row>
        <row r="3283">
          <cell r="E3283" t="str">
            <v>Skyshroud War Beast</v>
          </cell>
          <cell r="F3283" t="str">
            <v>Exodus</v>
          </cell>
          <cell r="G3283" t="str">
            <v>R</v>
          </cell>
          <cell r="H3283" t="str">
            <v>Creature — Beast</v>
          </cell>
          <cell r="I3283" t="str">
            <v>*</v>
          </cell>
          <cell r="J3283" t="str">
            <v>*</v>
          </cell>
          <cell r="L3283" t="str">
            <v>Trample?As Skyshroud War Beast enters the battlefield, choose an opponent. Skyshroud War Beast's power and toughness are each equal to the number of nonbasic lands the chosen player controls.</v>
          </cell>
          <cell r="M3283" t="str">
            <v>{1}{G}</v>
          </cell>
          <cell r="O3283">
            <v>2</v>
          </cell>
          <cell r="P3283" t="str">
            <v>G</v>
          </cell>
          <cell r="Q3283" t="str">
            <v>EX</v>
          </cell>
          <cell r="R3283">
            <v>124</v>
          </cell>
        </row>
        <row r="3284">
          <cell r="A3284" t="str">
            <v>YES</v>
          </cell>
          <cell r="E3284" t="str">
            <v>Slaughter</v>
          </cell>
          <cell r="F3284" t="str">
            <v>Exodus</v>
          </cell>
          <cell r="G3284" t="str">
            <v>U</v>
          </cell>
          <cell r="H3284" t="str">
            <v>Instant</v>
          </cell>
          <cell r="L3284" t="str">
            <v>Buyback—Pay 4 life. Destroy target nonblack creature. It can't be regenerated.</v>
          </cell>
          <cell r="M3284" t="str">
            <v>{2}{B}{B}</v>
          </cell>
          <cell r="O3284">
            <v>4</v>
          </cell>
          <cell r="P3284" t="str">
            <v>B</v>
          </cell>
          <cell r="Q3284" t="str">
            <v>EX</v>
          </cell>
          <cell r="R3284">
            <v>74</v>
          </cell>
        </row>
        <row r="3285">
          <cell r="A3285" t="str">
            <v>YES</v>
          </cell>
          <cell r="E3285" t="str">
            <v>Soltari Visionary</v>
          </cell>
          <cell r="F3285" t="str">
            <v>Exodus</v>
          </cell>
          <cell r="G3285" t="str">
            <v>C</v>
          </cell>
          <cell r="H3285" t="str">
            <v>Creature — Soltari Cleric</v>
          </cell>
          <cell r="I3285">
            <v>2</v>
          </cell>
          <cell r="J3285">
            <v>2</v>
          </cell>
          <cell r="L3285" t="str">
            <v>Shadow #_(This creature can block or be blocked by only creatures with shadow.)_#?Whenever Soltari Visionary deals damage to a player, destroy target enchantment that player controls.</v>
          </cell>
          <cell r="M3285" t="str">
            <v>{1}{W}{W}</v>
          </cell>
          <cell r="O3285">
            <v>3</v>
          </cell>
          <cell r="P3285" t="str">
            <v>W</v>
          </cell>
          <cell r="Q3285" t="str">
            <v>EX</v>
          </cell>
          <cell r="R3285">
            <v>20</v>
          </cell>
        </row>
        <row r="3286">
          <cell r="A3286" t="str">
            <v>YES</v>
          </cell>
          <cell r="E3286" t="str">
            <v>Song of Serenity</v>
          </cell>
          <cell r="F3286" t="str">
            <v>Exodus</v>
          </cell>
          <cell r="G3286" t="str">
            <v>U</v>
          </cell>
          <cell r="H3286" t="str">
            <v>Enchantment</v>
          </cell>
          <cell r="L3286" t="str">
            <v>Creatures that are enchanted can't attack or block.</v>
          </cell>
          <cell r="M3286" t="str">
            <v>{1}{G}</v>
          </cell>
          <cell r="O3286">
            <v>2</v>
          </cell>
          <cell r="P3286" t="str">
            <v>G</v>
          </cell>
          <cell r="Q3286" t="str">
            <v>EX</v>
          </cell>
          <cell r="R3286">
            <v>125</v>
          </cell>
        </row>
        <row r="3287">
          <cell r="E3287" t="str">
            <v>Sonic Burst</v>
          </cell>
          <cell r="F3287" t="str">
            <v>Exodus</v>
          </cell>
          <cell r="G3287" t="str">
            <v>C</v>
          </cell>
          <cell r="H3287" t="str">
            <v>Instant</v>
          </cell>
          <cell r="L3287" t="str">
            <v>As an additional cost to cast Sonic Burst, discard a card at random. Sonic Burst deals 4 damage to target creature or player.</v>
          </cell>
          <cell r="M3287" t="str">
            <v>{1}{R}</v>
          </cell>
          <cell r="O3287">
            <v>2</v>
          </cell>
          <cell r="P3287" t="str">
            <v>R</v>
          </cell>
          <cell r="Q3287" t="str">
            <v>EX</v>
          </cell>
          <cell r="R3287">
            <v>103</v>
          </cell>
        </row>
        <row r="3288">
          <cell r="A3288" t="str">
            <v>Duplicate</v>
          </cell>
          <cell r="E3288" t="str">
            <v>Soul Warden</v>
          </cell>
          <cell r="F3288" t="str">
            <v>Exodus</v>
          </cell>
          <cell r="G3288" t="str">
            <v>C</v>
          </cell>
          <cell r="H3288" t="str">
            <v>Creature — Human Cleric</v>
          </cell>
          <cell r="I3288">
            <v>1</v>
          </cell>
          <cell r="J3288">
            <v>1</v>
          </cell>
          <cell r="L3288" t="str">
            <v>Whenever another creature enters the battlefield, you gain 1 life.</v>
          </cell>
          <cell r="M3288" t="str">
            <v>{W}</v>
          </cell>
          <cell r="O3288">
            <v>1</v>
          </cell>
          <cell r="P3288" t="str">
            <v>W</v>
          </cell>
          <cell r="Q3288" t="str">
            <v>EX</v>
          </cell>
          <cell r="R3288">
            <v>21</v>
          </cell>
        </row>
        <row r="3289">
          <cell r="A3289" t="str">
            <v>Duplicate</v>
          </cell>
          <cell r="E3289" t="str">
            <v>Spellbook</v>
          </cell>
          <cell r="F3289" t="str">
            <v>Exodus</v>
          </cell>
          <cell r="G3289" t="str">
            <v>U</v>
          </cell>
          <cell r="H3289" t="str">
            <v>Artifact</v>
          </cell>
          <cell r="L3289" t="str">
            <v>You have no maximum hand size.</v>
          </cell>
          <cell r="M3289" t="str">
            <v>{0}</v>
          </cell>
          <cell r="O3289">
            <v>0</v>
          </cell>
          <cell r="P3289" t="str">
            <v>A</v>
          </cell>
          <cell r="Q3289" t="str">
            <v>EX</v>
          </cell>
          <cell r="R3289">
            <v>138</v>
          </cell>
        </row>
        <row r="3290">
          <cell r="E3290" t="str">
            <v>Spellshock</v>
          </cell>
          <cell r="F3290" t="str">
            <v>Exodus</v>
          </cell>
          <cell r="G3290" t="str">
            <v>U</v>
          </cell>
          <cell r="H3290" t="str">
            <v>Enchantment</v>
          </cell>
          <cell r="L3290" t="str">
            <v>Whenever a player casts a spell, Spellshock deals 2 damage to that player.</v>
          </cell>
          <cell r="M3290" t="str">
            <v>{2}{R}</v>
          </cell>
          <cell r="O3290">
            <v>3</v>
          </cell>
          <cell r="P3290" t="str">
            <v>R</v>
          </cell>
          <cell r="Q3290" t="str">
            <v>EX</v>
          </cell>
          <cell r="R3290">
            <v>104</v>
          </cell>
        </row>
        <row r="3291">
          <cell r="E3291" t="str">
            <v>Sphere of Resistance</v>
          </cell>
          <cell r="F3291" t="str">
            <v>Exodus</v>
          </cell>
          <cell r="G3291" t="str">
            <v>R</v>
          </cell>
          <cell r="H3291" t="str">
            <v>Artifact</v>
          </cell>
          <cell r="L3291" t="str">
            <v>Spells cost {1} more to cast.</v>
          </cell>
          <cell r="M3291" t="str">
            <v>{2}</v>
          </cell>
          <cell r="O3291">
            <v>2</v>
          </cell>
          <cell r="P3291" t="str">
            <v>A</v>
          </cell>
          <cell r="Q3291" t="str">
            <v>EX</v>
          </cell>
          <cell r="R3291">
            <v>139</v>
          </cell>
        </row>
        <row r="3292">
          <cell r="E3292" t="str">
            <v>Spike Cannibal</v>
          </cell>
          <cell r="F3292" t="str">
            <v>Exodus</v>
          </cell>
          <cell r="G3292" t="str">
            <v>U</v>
          </cell>
          <cell r="H3292" t="str">
            <v>Creature — Spike</v>
          </cell>
          <cell r="I3292">
            <v>0</v>
          </cell>
          <cell r="J3292">
            <v>0</v>
          </cell>
          <cell r="L3292" t="str">
            <v>Spike Cannibal enters the battlefield with a +1/+1 counter on it. When Spike Cannibal enters the battlefield, move all +1/+1 counters from all creatures onto it.</v>
          </cell>
          <cell r="M3292" t="str">
            <v>{1}{B}{B}</v>
          </cell>
          <cell r="O3292">
            <v>3</v>
          </cell>
          <cell r="P3292" t="str">
            <v>B</v>
          </cell>
          <cell r="Q3292" t="str">
            <v>EX</v>
          </cell>
          <cell r="R3292">
            <v>75</v>
          </cell>
        </row>
        <row r="3293">
          <cell r="E3293" t="str">
            <v>Spike Hatcher</v>
          </cell>
          <cell r="F3293" t="str">
            <v>Exodus</v>
          </cell>
          <cell r="G3293" t="str">
            <v>R</v>
          </cell>
          <cell r="H3293" t="str">
            <v>Creature — Spike</v>
          </cell>
          <cell r="I3293">
            <v>0</v>
          </cell>
          <cell r="J3293">
            <v>0</v>
          </cell>
          <cell r="L3293" t="str">
            <v>Spike Hatcher enters the battlefield with six +1/+1 counters on it. {2}, Remove a +1/+1 counter from Spike Hatcher: Put a +1/+1 counter on target creature. {1}, Remove a +1/+1 counter from Spike Hatcher: Regenerate Spike Hatcher.</v>
          </cell>
          <cell r="M3293" t="str">
            <v>{6}{G}</v>
          </cell>
          <cell r="O3293">
            <v>7</v>
          </cell>
          <cell r="P3293" t="str">
            <v>G</v>
          </cell>
          <cell r="Q3293" t="str">
            <v>EX</v>
          </cell>
          <cell r="R3293">
            <v>126</v>
          </cell>
        </row>
        <row r="3294">
          <cell r="E3294" t="str">
            <v>Spike Rogue</v>
          </cell>
          <cell r="F3294" t="str">
            <v>Exodus</v>
          </cell>
          <cell r="G3294" t="str">
            <v>U</v>
          </cell>
          <cell r="H3294" t="str">
            <v>Creature — Spike</v>
          </cell>
          <cell r="I3294">
            <v>0</v>
          </cell>
          <cell r="J3294">
            <v>0</v>
          </cell>
          <cell r="L3294" t="str">
            <v>Spike Rogue enters the battlefield with two +1/+1 counters on it. {2}, Remove a +1/+1 counter from Spike Rogue: Put a +1/+1 counter on target creature. {2}, Remove a +1/+1 counter from a creature you control: Put a +1/+1 counter on Spike Rogue.</v>
          </cell>
          <cell r="M3294" t="str">
            <v>{1}{G}{G}</v>
          </cell>
          <cell r="O3294">
            <v>3</v>
          </cell>
          <cell r="P3294" t="str">
            <v>G</v>
          </cell>
          <cell r="Q3294" t="str">
            <v>EX</v>
          </cell>
          <cell r="R3294">
            <v>127</v>
          </cell>
        </row>
        <row r="3295">
          <cell r="A3295" t="str">
            <v>YES</v>
          </cell>
          <cell r="E3295" t="str">
            <v>Spike Weaver</v>
          </cell>
          <cell r="F3295" t="str">
            <v>Exodus</v>
          </cell>
          <cell r="G3295" t="str">
            <v>R</v>
          </cell>
          <cell r="H3295" t="str">
            <v>Creature — Spike</v>
          </cell>
          <cell r="I3295">
            <v>0</v>
          </cell>
          <cell r="J3295">
            <v>0</v>
          </cell>
          <cell r="L3295" t="str">
            <v>Spike Weaver enters the battlefield with three +1/+1 counters on it. {2}, Remove a +1/+1 counter from Spike Weaver: Put a +1/+1 counter on target creature. {1}, Remove a +1/+1 counter from Spike Weaver: Prevent all combat damage that would be dealt this turn.</v>
          </cell>
          <cell r="M3295" t="str">
            <v>{2}{G}{G}</v>
          </cell>
          <cell r="O3295">
            <v>4</v>
          </cell>
          <cell r="P3295" t="str">
            <v>G</v>
          </cell>
          <cell r="Q3295" t="str">
            <v>EX</v>
          </cell>
          <cell r="R3295">
            <v>128</v>
          </cell>
        </row>
        <row r="3296">
          <cell r="E3296" t="str">
            <v>Standing Troops</v>
          </cell>
          <cell r="F3296" t="str">
            <v>Exodus</v>
          </cell>
          <cell r="G3296" t="str">
            <v>C</v>
          </cell>
          <cell r="H3296" t="str">
            <v>Creature — Human Soldier</v>
          </cell>
          <cell r="I3296">
            <v>1</v>
          </cell>
          <cell r="J3296">
            <v>4</v>
          </cell>
          <cell r="L3296" t="str">
            <v>Vigilance</v>
          </cell>
          <cell r="M3296" t="str">
            <v>{2}{W}</v>
          </cell>
          <cell r="O3296">
            <v>3</v>
          </cell>
          <cell r="P3296" t="str">
            <v>W</v>
          </cell>
          <cell r="Q3296" t="str">
            <v>EX</v>
          </cell>
          <cell r="R3296">
            <v>22</v>
          </cell>
        </row>
        <row r="3297">
          <cell r="A3297" t="str">
            <v>Promo</v>
          </cell>
          <cell r="E3297" t="str">
            <v>Survival of the Fittest</v>
          </cell>
          <cell r="F3297" t="str">
            <v>Exodus</v>
          </cell>
          <cell r="G3297" t="str">
            <v>R</v>
          </cell>
          <cell r="H3297" t="str">
            <v>Enchantment</v>
          </cell>
          <cell r="L3297" t="str">
            <v>{G}, Discard a creature card: Search your library for a creature card, reveal that card, and put it into your hand. Then shuffle your library.</v>
          </cell>
          <cell r="M3297" t="str">
            <v>{1}{G}</v>
          </cell>
          <cell r="O3297">
            <v>2</v>
          </cell>
          <cell r="P3297" t="str">
            <v>G</v>
          </cell>
          <cell r="Q3297" t="str">
            <v>EX</v>
          </cell>
          <cell r="R3297">
            <v>129</v>
          </cell>
        </row>
        <row r="3298">
          <cell r="E3298" t="str">
            <v>Thalakos Drifters</v>
          </cell>
          <cell r="F3298" t="str">
            <v>Exodus</v>
          </cell>
          <cell r="G3298" t="str">
            <v>R</v>
          </cell>
          <cell r="H3298" t="str">
            <v>Creature — Thalakos</v>
          </cell>
          <cell r="I3298">
            <v>3</v>
          </cell>
          <cell r="J3298">
            <v>3</v>
          </cell>
          <cell r="L3298" t="str">
            <v>Discard a card: Thalakos Drifters gains shadow until end of turn. #_(This creature can block or be blocked by only creatures with shadow.)_#</v>
          </cell>
          <cell r="M3298" t="str">
            <v>{2}{U}{U}</v>
          </cell>
          <cell r="O3298">
            <v>4</v>
          </cell>
          <cell r="P3298" t="str">
            <v>U</v>
          </cell>
          <cell r="Q3298" t="str">
            <v>EX</v>
          </cell>
          <cell r="R3298">
            <v>47</v>
          </cell>
        </row>
        <row r="3299">
          <cell r="E3299" t="str">
            <v>Thalakos Scout</v>
          </cell>
          <cell r="F3299" t="str">
            <v>Exodus</v>
          </cell>
          <cell r="G3299" t="str">
            <v>C</v>
          </cell>
          <cell r="H3299" t="str">
            <v>Creature — Thalakos Soldier Scout</v>
          </cell>
          <cell r="I3299">
            <v>2</v>
          </cell>
          <cell r="J3299">
            <v>1</v>
          </cell>
          <cell r="L3299" t="str">
            <v>Shadow #_(This creature can block or be blocked by only creatures with shadow.)_#?Discard a card: Return Thalakos Scout to its owner's hand.</v>
          </cell>
          <cell r="M3299" t="str">
            <v>{2}{U}</v>
          </cell>
          <cell r="O3299">
            <v>3</v>
          </cell>
          <cell r="P3299" t="str">
            <v>U</v>
          </cell>
          <cell r="Q3299" t="str">
            <v>EX</v>
          </cell>
          <cell r="R3299">
            <v>48</v>
          </cell>
        </row>
        <row r="3300">
          <cell r="A3300" t="str">
            <v>YES</v>
          </cell>
          <cell r="E3300" t="str">
            <v>Theft of Dreams</v>
          </cell>
          <cell r="F3300" t="str">
            <v>Exodus</v>
          </cell>
          <cell r="G3300" t="str">
            <v>C</v>
          </cell>
          <cell r="H3300" t="str">
            <v>Sorcery</v>
          </cell>
          <cell r="L3300" t="str">
            <v>Draw a card for each tapped creature target opponent controls.</v>
          </cell>
          <cell r="M3300" t="str">
            <v>{2}{U}</v>
          </cell>
          <cell r="O3300">
            <v>3</v>
          </cell>
          <cell r="P3300" t="str">
            <v>U</v>
          </cell>
          <cell r="Q3300" t="str">
            <v>EX</v>
          </cell>
          <cell r="R3300">
            <v>49</v>
          </cell>
        </row>
        <row r="3301">
          <cell r="A3301" t="str">
            <v>YES</v>
          </cell>
          <cell r="E3301" t="str">
            <v>Thopter Squadron</v>
          </cell>
          <cell r="F3301" t="str">
            <v>Exodus</v>
          </cell>
          <cell r="G3301" t="str">
            <v>R</v>
          </cell>
          <cell r="H3301" t="str">
            <v>Artifact Creature — Thopter</v>
          </cell>
          <cell r="I3301">
            <v>0</v>
          </cell>
          <cell r="J3301">
            <v>0</v>
          </cell>
          <cell r="L3301" t="str">
            <v>Flying?Thopter Squadron enters the battlefield with three +1/+1 counters on it. {1}, Remove a +1/+1 counter from Thopter Squadron: Put a 1/1 colorless Thopter artifact creature token with flying onto the battlefield. Activate this ability only any time you could cast a sorcery. {1}, Sacrifice another Thopter: Put a +1/+1 counter on Thopter Squadron. Activate this ability only any time you could cast a sorcery.</v>
          </cell>
          <cell r="M3301" t="str">
            <v>{5}</v>
          </cell>
          <cell r="O3301">
            <v>5</v>
          </cell>
          <cell r="P3301" t="str">
            <v>A</v>
          </cell>
          <cell r="Q3301" t="str">
            <v>EX</v>
          </cell>
          <cell r="R3301">
            <v>140</v>
          </cell>
        </row>
        <row r="3302">
          <cell r="E3302" t="str">
            <v>Thrull Surgeon</v>
          </cell>
          <cell r="F3302" t="str">
            <v>Exodus</v>
          </cell>
          <cell r="G3302" t="str">
            <v>C</v>
          </cell>
          <cell r="H3302" t="str">
            <v>Creature — Thrull</v>
          </cell>
          <cell r="I3302">
            <v>1</v>
          </cell>
          <cell r="J3302">
            <v>1</v>
          </cell>
          <cell r="L3302" t="str">
            <v>{1}{B}, Sacrifice Thrull Surgeon: Look at target player's hand and choose a card from it. That player discards that card. Activate this ability only any time you could cast a sorcery.</v>
          </cell>
          <cell r="M3302" t="str">
            <v>{1}{B}</v>
          </cell>
          <cell r="O3302">
            <v>2</v>
          </cell>
          <cell r="P3302" t="str">
            <v>B</v>
          </cell>
          <cell r="Q3302" t="str">
            <v>EX</v>
          </cell>
          <cell r="R3302">
            <v>76</v>
          </cell>
        </row>
        <row r="3303">
          <cell r="E3303" t="str">
            <v>Transmogrifying Licid</v>
          </cell>
          <cell r="F3303" t="str">
            <v>Exodus</v>
          </cell>
          <cell r="G3303" t="str">
            <v>U</v>
          </cell>
          <cell r="H3303" t="str">
            <v>Artifact Creature — Licid</v>
          </cell>
          <cell r="I3303">
            <v>2</v>
          </cell>
          <cell r="J3303">
            <v>2</v>
          </cell>
          <cell r="L3303" t="str">
            <v>{1}, {T}: Transmogrifying Licid loses this ability and becomes an Aura enchantment with enchant creature. Attach it to target creature. You may pay {1} to end this effect. Enchanted creature gets +1/+1 and is an artifact in addition to its other types.</v>
          </cell>
          <cell r="M3303" t="str">
            <v>{3}</v>
          </cell>
          <cell r="O3303">
            <v>3</v>
          </cell>
          <cell r="P3303" t="str">
            <v>A</v>
          </cell>
          <cell r="Q3303" t="str">
            <v>EX</v>
          </cell>
          <cell r="R3303">
            <v>141</v>
          </cell>
        </row>
        <row r="3304">
          <cell r="A3304" t="str">
            <v>YES</v>
          </cell>
          <cell r="E3304" t="str">
            <v>Treasure Hunter</v>
          </cell>
          <cell r="F3304" t="str">
            <v>Exodus</v>
          </cell>
          <cell r="G3304" t="str">
            <v>U</v>
          </cell>
          <cell r="H3304" t="str">
            <v>Creature — Human</v>
          </cell>
          <cell r="I3304">
            <v>2</v>
          </cell>
          <cell r="J3304">
            <v>2</v>
          </cell>
          <cell r="L3304" t="str">
            <v>When Treasure Hunter enters the battlefield, you may return target artifact card from your graveyard to your hand.</v>
          </cell>
          <cell r="M3304" t="str">
            <v>{2}{W}</v>
          </cell>
          <cell r="O3304">
            <v>3</v>
          </cell>
          <cell r="P3304" t="str">
            <v>W</v>
          </cell>
          <cell r="Q3304" t="str">
            <v>EX</v>
          </cell>
          <cell r="R3304">
            <v>23</v>
          </cell>
        </row>
        <row r="3305">
          <cell r="A3305" t="str">
            <v>YES</v>
          </cell>
          <cell r="E3305" t="str">
            <v>Treasure Trove</v>
          </cell>
          <cell r="F3305" t="str">
            <v>Exodus</v>
          </cell>
          <cell r="G3305" t="str">
            <v>U</v>
          </cell>
          <cell r="H3305" t="str">
            <v>Enchantment</v>
          </cell>
          <cell r="L3305" t="str">
            <v>{2}{U}{U}: Draw a card.</v>
          </cell>
          <cell r="M3305" t="str">
            <v>{2}{U}{U}</v>
          </cell>
          <cell r="O3305">
            <v>4</v>
          </cell>
          <cell r="P3305" t="str">
            <v>U</v>
          </cell>
          <cell r="Q3305" t="str">
            <v>EX</v>
          </cell>
          <cell r="R3305">
            <v>50</v>
          </cell>
        </row>
        <row r="3306">
          <cell r="E3306" t="str">
            <v>Vampire Hounds</v>
          </cell>
          <cell r="F3306" t="str">
            <v>Exodus</v>
          </cell>
          <cell r="G3306" t="str">
            <v>C</v>
          </cell>
          <cell r="H3306" t="str">
            <v>Creature — Vampire Hound</v>
          </cell>
          <cell r="I3306">
            <v>2</v>
          </cell>
          <cell r="J3306">
            <v>2</v>
          </cell>
          <cell r="L3306" t="str">
            <v>Discard a creature card: Vampire Hounds gets +2/+2 until end of turn.</v>
          </cell>
          <cell r="M3306" t="str">
            <v>{2}{B}</v>
          </cell>
          <cell r="O3306">
            <v>3</v>
          </cell>
          <cell r="P3306" t="str">
            <v>B</v>
          </cell>
          <cell r="Q3306" t="str">
            <v>EX</v>
          </cell>
          <cell r="R3306">
            <v>77</v>
          </cell>
        </row>
        <row r="3307">
          <cell r="A3307" t="str">
            <v>YES</v>
          </cell>
          <cell r="E3307" t="str">
            <v>Volrath's Dungeon</v>
          </cell>
          <cell r="F3307" t="str">
            <v>Exodus</v>
          </cell>
          <cell r="G3307" t="str">
            <v>R</v>
          </cell>
          <cell r="H3307" t="str">
            <v>Enchantment</v>
          </cell>
          <cell r="L3307" t="str">
            <v>Pay 5 life: Destroy Volrath's Dungeon. Any player may activate this ability but only during his or her turn. Discard a card: Target player puts a card from his or her hand on top of his or her library. Activate this ability only any time you could cast a sorcery.</v>
          </cell>
          <cell r="M3307" t="str">
            <v>{2}{B}{B}</v>
          </cell>
          <cell r="O3307">
            <v>4</v>
          </cell>
          <cell r="P3307" t="str">
            <v>B</v>
          </cell>
          <cell r="Q3307" t="str">
            <v>EX</v>
          </cell>
          <cell r="R3307">
            <v>78</v>
          </cell>
        </row>
        <row r="3308">
          <cell r="E3308" t="str">
            <v>Wall of Nets</v>
          </cell>
          <cell r="F3308" t="str">
            <v>Exodus</v>
          </cell>
          <cell r="G3308" t="str">
            <v>R</v>
          </cell>
          <cell r="H3308" t="str">
            <v>Creature — Wall</v>
          </cell>
          <cell r="I3308">
            <v>0</v>
          </cell>
          <cell r="J3308">
            <v>7</v>
          </cell>
          <cell r="L3308" t="str">
            <v>Defender #_(This creature can't attack.)_#?At end of combat, exile all creatures blocked by Wall of Nets. When Wall of Nets leaves the battlefield, return all cards exiled with Wall of Nets to the battlefield under their owners' control.</v>
          </cell>
          <cell r="M3308" t="str">
            <v>{1}{W}{W}</v>
          </cell>
          <cell r="O3308">
            <v>3</v>
          </cell>
          <cell r="P3308" t="str">
            <v>W</v>
          </cell>
          <cell r="Q3308" t="str">
            <v>EX</v>
          </cell>
          <cell r="R3308">
            <v>24</v>
          </cell>
        </row>
        <row r="3309">
          <cell r="E3309" t="str">
            <v>Wayward Soul</v>
          </cell>
          <cell r="F3309" t="str">
            <v>Exodus</v>
          </cell>
          <cell r="G3309" t="str">
            <v>C</v>
          </cell>
          <cell r="H3309" t="str">
            <v>Creature — Spirit</v>
          </cell>
          <cell r="I3309">
            <v>3</v>
          </cell>
          <cell r="J3309">
            <v>2</v>
          </cell>
          <cell r="L3309" t="str">
            <v>Flying??{U}: Put Wayward Soul on top of its owner's library.</v>
          </cell>
          <cell r="M3309" t="str">
            <v>{2}{U}{U}</v>
          </cell>
          <cell r="O3309">
            <v>4</v>
          </cell>
          <cell r="P3309" t="str">
            <v>U</v>
          </cell>
          <cell r="Q3309" t="str">
            <v>EX</v>
          </cell>
          <cell r="R3309">
            <v>51</v>
          </cell>
        </row>
        <row r="3310">
          <cell r="E3310" t="str">
            <v>Welkin Hawk</v>
          </cell>
          <cell r="F3310" t="str">
            <v>Exodus</v>
          </cell>
          <cell r="G3310" t="str">
            <v>C</v>
          </cell>
          <cell r="H3310" t="str">
            <v>Creature — Bird</v>
          </cell>
          <cell r="I3310">
            <v>1</v>
          </cell>
          <cell r="J3310">
            <v>1</v>
          </cell>
          <cell r="L3310" t="str">
            <v>Flying?When Welkin Hawk dies, you may search your library for a card named Welkin Hawk, reveal that card, put it into your hand, then shuffle your library.</v>
          </cell>
          <cell r="M3310" t="str">
            <v>{1}{W}</v>
          </cell>
          <cell r="O3310">
            <v>2</v>
          </cell>
          <cell r="P3310" t="str">
            <v>W</v>
          </cell>
          <cell r="Q3310" t="str">
            <v>EX</v>
          </cell>
          <cell r="R3310">
            <v>25</v>
          </cell>
        </row>
        <row r="3311">
          <cell r="E3311" t="str">
            <v>Whiptongue Frog</v>
          </cell>
          <cell r="F3311" t="str">
            <v>Exodus</v>
          </cell>
          <cell r="G3311" t="str">
            <v>C</v>
          </cell>
          <cell r="H3311" t="str">
            <v>Creature — Frog</v>
          </cell>
          <cell r="I3311">
            <v>1</v>
          </cell>
          <cell r="J3311">
            <v>3</v>
          </cell>
          <cell r="L3311" t="str">
            <v>{U}: Whiptongue Frog gains flying until end of turn.</v>
          </cell>
          <cell r="M3311" t="str">
            <v>{2}{U}</v>
          </cell>
          <cell r="O3311">
            <v>3</v>
          </cell>
          <cell r="P3311" t="str">
            <v>U</v>
          </cell>
          <cell r="Q3311" t="str">
            <v>EX</v>
          </cell>
          <cell r="R3311">
            <v>52</v>
          </cell>
        </row>
        <row r="3312">
          <cell r="A3312" t="str">
            <v>Promo</v>
          </cell>
          <cell r="E3312" t="str">
            <v>Wood Elves</v>
          </cell>
          <cell r="F3312" t="str">
            <v>Exodus</v>
          </cell>
          <cell r="G3312" t="str">
            <v>C</v>
          </cell>
          <cell r="H3312" t="str">
            <v>Creature — Elf Scout</v>
          </cell>
          <cell r="I3312">
            <v>1</v>
          </cell>
          <cell r="J3312">
            <v>1</v>
          </cell>
          <cell r="L3312" t="str">
            <v>When Wood Elves enters the battlefield, search your library for a Forest card and put that card onto the battlefield. Then shuffle your library.</v>
          </cell>
          <cell r="M3312" t="str">
            <v>{2}{G}</v>
          </cell>
          <cell r="O3312">
            <v>3</v>
          </cell>
          <cell r="P3312" t="str">
            <v>G</v>
          </cell>
          <cell r="Q3312" t="str">
            <v>EX</v>
          </cell>
          <cell r="R3312">
            <v>130</v>
          </cell>
        </row>
        <row r="3313">
          <cell r="A3313" t="str">
            <v>YES</v>
          </cell>
          <cell r="E3313" t="str">
            <v>Workhorse</v>
          </cell>
          <cell r="F3313" t="str">
            <v>Exodus</v>
          </cell>
          <cell r="G3313" t="str">
            <v>R</v>
          </cell>
          <cell r="H3313" t="str">
            <v>Artifact Creature — Horse</v>
          </cell>
          <cell r="I3313">
            <v>0</v>
          </cell>
          <cell r="J3313">
            <v>0</v>
          </cell>
          <cell r="L3313" t="str">
            <v>Workhorse enters the battlefield with four +1/+1 counters on it. Remove a +1/+1 counter from Workhorse: Add {1} to your mana pool.</v>
          </cell>
          <cell r="M3313" t="str">
            <v>{6}</v>
          </cell>
          <cell r="N3313" t="str">
            <v>{X}</v>
          </cell>
          <cell r="O3313">
            <v>6</v>
          </cell>
          <cell r="P3313" t="str">
            <v>A</v>
          </cell>
          <cell r="Q3313" t="str">
            <v>EX</v>
          </cell>
          <cell r="R3313">
            <v>142</v>
          </cell>
        </row>
        <row r="3314">
          <cell r="E3314" t="str">
            <v>Zealots en-Dal</v>
          </cell>
          <cell r="F3314" t="str">
            <v>Exodus</v>
          </cell>
          <cell r="G3314" t="str">
            <v>U</v>
          </cell>
          <cell r="H3314" t="str">
            <v>Creature — Human Soldier</v>
          </cell>
          <cell r="I3314">
            <v>2</v>
          </cell>
          <cell r="J3314">
            <v>4</v>
          </cell>
          <cell r="L3314" t="str">
            <v>At the beginning of your upkeep, if all nonland permanents you control are white, you gain 1 life.</v>
          </cell>
          <cell r="M3314" t="str">
            <v>{3}{W}</v>
          </cell>
          <cell r="O3314">
            <v>4</v>
          </cell>
          <cell r="P3314" t="str">
            <v>W</v>
          </cell>
          <cell r="Q3314" t="str">
            <v>EX</v>
          </cell>
          <cell r="R3314">
            <v>26</v>
          </cell>
        </row>
        <row r="3315">
          <cell r="E3315" t="str">
            <v>Aeolipile</v>
          </cell>
          <cell r="F3315" t="str">
            <v>Fallen Empires</v>
          </cell>
          <cell r="G3315" t="str">
            <v>R</v>
          </cell>
          <cell r="H3315" t="str">
            <v>Artifact</v>
          </cell>
          <cell r="L3315" t="str">
            <v>{1}, {T}, Sacrifice Aeolipile: Aeolipile deals 2 damage to target creature or player.</v>
          </cell>
          <cell r="M3315" t="str">
            <v>{2}</v>
          </cell>
          <cell r="O3315">
            <v>2</v>
          </cell>
          <cell r="P3315" t="str">
            <v>A</v>
          </cell>
          <cell r="Q3315" t="str">
            <v>FE</v>
          </cell>
          <cell r="R3315">
            <v>166</v>
          </cell>
        </row>
        <row r="3316">
          <cell r="E3316" t="str">
            <v>Armor Thrull</v>
          </cell>
          <cell r="F3316" t="str">
            <v>Fallen Empires</v>
          </cell>
          <cell r="G3316" t="str">
            <v>C</v>
          </cell>
          <cell r="H3316" t="str">
            <v>Creature — Thrull</v>
          </cell>
          <cell r="I3316">
            <v>1</v>
          </cell>
          <cell r="J3316">
            <v>3</v>
          </cell>
          <cell r="L3316" t="str">
            <v>{T}, Sacrifice Armor Thrull: Put a +1/+2 counter on target creature.</v>
          </cell>
          <cell r="M3316" t="str">
            <v>{2}{B}</v>
          </cell>
          <cell r="O3316">
            <v>3</v>
          </cell>
          <cell r="P3316" t="str">
            <v>B</v>
          </cell>
          <cell r="Q3316" t="str">
            <v>FE</v>
          </cell>
          <cell r="R3316">
            <v>2</v>
          </cell>
        </row>
        <row r="3317">
          <cell r="E3317" t="str">
            <v>Balm of Restoration</v>
          </cell>
          <cell r="F3317" t="str">
            <v>Fallen Empires</v>
          </cell>
          <cell r="G3317" t="str">
            <v>R</v>
          </cell>
          <cell r="H3317" t="str">
            <v>Artifact</v>
          </cell>
          <cell r="L3317" t="str">
            <v>{1}, {T}, Sacrifice Balm of Restoration: Choose one — You gain 2 life; or prevent the next 2 damage that would be dealt to target creature or player this turn.</v>
          </cell>
          <cell r="M3317" t="str">
            <v>{2}</v>
          </cell>
          <cell r="O3317">
            <v>2</v>
          </cell>
          <cell r="P3317" t="str">
            <v>A</v>
          </cell>
          <cell r="Q3317" t="str">
            <v>FE</v>
          </cell>
          <cell r="R3317">
            <v>167</v>
          </cell>
        </row>
        <row r="3318">
          <cell r="A3318" t="str">
            <v>YES</v>
          </cell>
          <cell r="E3318" t="str">
            <v>Basal Thrull</v>
          </cell>
          <cell r="F3318" t="str">
            <v>Fallen Empires</v>
          </cell>
          <cell r="G3318" t="str">
            <v>C</v>
          </cell>
          <cell r="H3318" t="str">
            <v>Creature — Thrull</v>
          </cell>
          <cell r="I3318">
            <v>1</v>
          </cell>
          <cell r="J3318">
            <v>2</v>
          </cell>
          <cell r="L3318" t="str">
            <v>{T}, Sacrifice Basal Thrull: Add {B}{B} to your mana pool.</v>
          </cell>
          <cell r="M3318" t="str">
            <v>{B}{B}</v>
          </cell>
          <cell r="N3318" t="str">
            <v>{B}</v>
          </cell>
          <cell r="O3318">
            <v>2</v>
          </cell>
          <cell r="P3318" t="str">
            <v>B</v>
          </cell>
          <cell r="Q3318" t="str">
            <v>FE</v>
          </cell>
          <cell r="R3318">
            <v>6</v>
          </cell>
        </row>
        <row r="3319">
          <cell r="A3319" t="str">
            <v>YES</v>
          </cell>
          <cell r="E3319" t="str">
            <v>Bottomless Vault</v>
          </cell>
          <cell r="F3319" t="str">
            <v>Fallen Empires</v>
          </cell>
          <cell r="G3319" t="str">
            <v>R</v>
          </cell>
          <cell r="H3319" t="str">
            <v>Land</v>
          </cell>
          <cell r="L3319" t="str">
            <v>Bottomless Vault enters the battlefield tapped. You may choose not to untap Bottomless Vault during your untap step. At the beginning of your upkeep, if Bottomless Vault is tapped, put a storage counter on it. {T}, Remove any number of storage counters from Bottomless Vault: Add {B} to your mana pool for each storage counter removed this way.</v>
          </cell>
          <cell r="N3319" t="str">
            <v>{B}</v>
          </cell>
          <cell r="O3319">
            <v>0</v>
          </cell>
          <cell r="P3319" t="str">
            <v>L</v>
          </cell>
          <cell r="Q3319" t="str">
            <v>FE</v>
          </cell>
          <cell r="R3319">
            <v>177</v>
          </cell>
        </row>
        <row r="3320">
          <cell r="E3320" t="str">
            <v>Brassclaw Orcs</v>
          </cell>
          <cell r="F3320" t="str">
            <v>Fallen Empires</v>
          </cell>
          <cell r="G3320" t="str">
            <v>C</v>
          </cell>
          <cell r="H3320" t="str">
            <v>Creature — Orc</v>
          </cell>
          <cell r="I3320">
            <v>3</v>
          </cell>
          <cell r="J3320">
            <v>2</v>
          </cell>
          <cell r="L3320" t="str">
            <v>Brassclaw Orcs can't block creatures with power 2 or greater.</v>
          </cell>
          <cell r="M3320" t="str">
            <v>{2}{R}</v>
          </cell>
          <cell r="O3320">
            <v>3</v>
          </cell>
          <cell r="P3320" t="str">
            <v>R</v>
          </cell>
          <cell r="Q3320" t="str">
            <v>FE</v>
          </cell>
          <cell r="R3320">
            <v>103</v>
          </cell>
        </row>
        <row r="3321">
          <cell r="E3321" t="str">
            <v>Breeding Pit</v>
          </cell>
          <cell r="F3321" t="str">
            <v>Fallen Empires</v>
          </cell>
          <cell r="G3321" t="str">
            <v>U</v>
          </cell>
          <cell r="H3321" t="str">
            <v>Enchantment</v>
          </cell>
          <cell r="L3321" t="str">
            <v>At the beginning of your upkeep, sacrifice Breeding Pit unless you pay {B}{B}. At the beginning of your end step, put a 0/1 black Thrull creature token onto the battlefield.</v>
          </cell>
          <cell r="M3321" t="str">
            <v>{3}{B}</v>
          </cell>
          <cell r="O3321">
            <v>4</v>
          </cell>
          <cell r="P3321" t="str">
            <v>B</v>
          </cell>
          <cell r="Q3321" t="str">
            <v>FE</v>
          </cell>
          <cell r="R3321">
            <v>9</v>
          </cell>
        </row>
        <row r="3322">
          <cell r="A3322" t="str">
            <v>YES</v>
          </cell>
          <cell r="E3322" t="str">
            <v>Combat Medic</v>
          </cell>
          <cell r="F3322" t="str">
            <v>Fallen Empires</v>
          </cell>
          <cell r="G3322" t="str">
            <v>C</v>
          </cell>
          <cell r="H3322" t="str">
            <v>Creature — Human Cleric Soldier</v>
          </cell>
          <cell r="I3322">
            <v>0</v>
          </cell>
          <cell r="J3322">
            <v>2</v>
          </cell>
          <cell r="L3322" t="str">
            <v>{1}{W}: Prevent the next 1 damage that would be dealt to target creature or player this turn.</v>
          </cell>
          <cell r="M3322" t="str">
            <v>{2}{W}</v>
          </cell>
          <cell r="O3322">
            <v>3</v>
          </cell>
          <cell r="P3322" t="str">
            <v>W</v>
          </cell>
          <cell r="Q3322" t="str">
            <v>FE</v>
          </cell>
          <cell r="R3322">
            <v>134</v>
          </cell>
        </row>
        <row r="3323">
          <cell r="E3323" t="str">
            <v>Conch Horn</v>
          </cell>
          <cell r="F3323" t="str">
            <v>Fallen Empires</v>
          </cell>
          <cell r="G3323" t="str">
            <v>R</v>
          </cell>
          <cell r="H3323" t="str">
            <v>Artifact</v>
          </cell>
          <cell r="L3323" t="str">
            <v>{1}, {T}, Sacrifice Conch Horn: Draw two cards, then put a card from your hand on top of your library.</v>
          </cell>
          <cell r="M3323" t="str">
            <v>{2}</v>
          </cell>
          <cell r="O3323">
            <v>2</v>
          </cell>
          <cell r="P3323" t="str">
            <v>A</v>
          </cell>
          <cell r="Q3323" t="str">
            <v>FE</v>
          </cell>
          <cell r="R3323">
            <v>168</v>
          </cell>
        </row>
        <row r="3324">
          <cell r="E3324" t="str">
            <v>Deep Spawn</v>
          </cell>
          <cell r="F3324" t="str">
            <v>Fallen Empires</v>
          </cell>
          <cell r="G3324" t="str">
            <v>U</v>
          </cell>
          <cell r="H3324" t="str">
            <v>Creature — Homarid</v>
          </cell>
          <cell r="I3324">
            <v>6</v>
          </cell>
          <cell r="J3324">
            <v>6</v>
          </cell>
          <cell r="L3324" t="str">
            <v>Trample?At the beginning of your upkeep, sacrifice Deep Spawn unless you put the top two cards of your library into your graveyard. {U}: Deep Spawn gains shroud until end of turn and doesn't untap during your next untap step. Tap Deep Spawn. #_(A permanent with shroud can't be the target of spells or abilities.)_#</v>
          </cell>
          <cell r="M3324" t="str">
            <v>{5}{U}{U}{U}</v>
          </cell>
          <cell r="O3324">
            <v>8</v>
          </cell>
          <cell r="P3324" t="str">
            <v>U</v>
          </cell>
          <cell r="Q3324" t="str">
            <v>FE</v>
          </cell>
          <cell r="R3324">
            <v>34</v>
          </cell>
        </row>
        <row r="3325">
          <cell r="E3325" t="str">
            <v>Delif's Cone</v>
          </cell>
          <cell r="F3325" t="str">
            <v>Fallen Empires</v>
          </cell>
          <cell r="G3325" t="str">
            <v>C</v>
          </cell>
          <cell r="H3325" t="str">
            <v>Artifact</v>
          </cell>
          <cell r="L3325" t="str">
            <v>{T}, Sacrifice Delif's Cone: This turn, when target creature you control attacks and isn't blocked, you may gain life equal to its power. If you do, it assigns no combat damage this turn.</v>
          </cell>
          <cell r="M3325" t="str">
            <v>{0}</v>
          </cell>
          <cell r="O3325">
            <v>0</v>
          </cell>
          <cell r="P3325" t="str">
            <v>A</v>
          </cell>
          <cell r="Q3325" t="str">
            <v>FE</v>
          </cell>
          <cell r="R3325">
            <v>169</v>
          </cell>
        </row>
        <row r="3326">
          <cell r="E3326" t="str">
            <v>Delif's Cube</v>
          </cell>
          <cell r="F3326" t="str">
            <v>Fallen Empires</v>
          </cell>
          <cell r="G3326" t="str">
            <v>R</v>
          </cell>
          <cell r="H3326" t="str">
            <v>Artifact</v>
          </cell>
          <cell r="L3326" t="str">
            <v>{2}, {T}: This turn, when target creature you control attacks and isn't blocked, it assigns no combat damage this turn and you put a cube counter on Delif's Cube. {2}, Remove a cube counter from Delif's Cube: Regenerate target creature.</v>
          </cell>
          <cell r="M3326" t="str">
            <v>{1}</v>
          </cell>
          <cell r="O3326">
            <v>1</v>
          </cell>
          <cell r="P3326" t="str">
            <v>A</v>
          </cell>
          <cell r="Q3326" t="str">
            <v>FE</v>
          </cell>
          <cell r="R3326">
            <v>170</v>
          </cell>
        </row>
        <row r="3327">
          <cell r="E3327" t="str">
            <v>Derelor</v>
          </cell>
          <cell r="F3327" t="str">
            <v>Fallen Empires</v>
          </cell>
          <cell r="G3327" t="str">
            <v>R</v>
          </cell>
          <cell r="H3327" t="str">
            <v>Creature — Thrull</v>
          </cell>
          <cell r="I3327">
            <v>4</v>
          </cell>
          <cell r="J3327">
            <v>4</v>
          </cell>
          <cell r="L3327" t="str">
            <v>Black spells you cast cost {B} more to cast.</v>
          </cell>
          <cell r="M3327" t="str">
            <v>{3}{B}</v>
          </cell>
          <cell r="O3327">
            <v>4</v>
          </cell>
          <cell r="P3327" t="str">
            <v>B</v>
          </cell>
          <cell r="Q3327" t="str">
            <v>FE</v>
          </cell>
          <cell r="R3327">
            <v>10</v>
          </cell>
        </row>
        <row r="3328">
          <cell r="E3328" t="str">
            <v>Draconian Cylix</v>
          </cell>
          <cell r="F3328" t="str">
            <v>Fallen Empires</v>
          </cell>
          <cell r="G3328" t="str">
            <v>R</v>
          </cell>
          <cell r="H3328" t="str">
            <v>Artifact</v>
          </cell>
          <cell r="L3328" t="str">
            <v>{2}, {T}, Discard a card at random: Regenerate target creature.</v>
          </cell>
          <cell r="M3328" t="str">
            <v>{3}</v>
          </cell>
          <cell r="O3328">
            <v>3</v>
          </cell>
          <cell r="P3328" t="str">
            <v>A</v>
          </cell>
          <cell r="Q3328" t="str">
            <v>FE</v>
          </cell>
          <cell r="R3328">
            <v>171</v>
          </cell>
        </row>
        <row r="3329">
          <cell r="E3329" t="str">
            <v>Dwarven Armorer</v>
          </cell>
          <cell r="F3329" t="str">
            <v>Fallen Empires</v>
          </cell>
          <cell r="G3329" t="str">
            <v>R</v>
          </cell>
          <cell r="H3329" t="str">
            <v>Creature — Dwarf</v>
          </cell>
          <cell r="I3329">
            <v>0</v>
          </cell>
          <cell r="J3329">
            <v>2</v>
          </cell>
          <cell r="L3329" t="str">
            <v>{R}, {T}, Discard a card: Put a +0/+1 counter or a +1/+0 counter on target creature.</v>
          </cell>
          <cell r="M3329" t="str">
            <v>{R}</v>
          </cell>
          <cell r="O3329">
            <v>1</v>
          </cell>
          <cell r="P3329" t="str">
            <v>R</v>
          </cell>
          <cell r="Q3329" t="str">
            <v>FE</v>
          </cell>
          <cell r="R3329">
            <v>104</v>
          </cell>
        </row>
        <row r="3330">
          <cell r="E3330" t="str">
            <v>Dwarven Catapult</v>
          </cell>
          <cell r="F3330" t="str">
            <v>Fallen Empires</v>
          </cell>
          <cell r="G3330" t="str">
            <v>U</v>
          </cell>
          <cell r="H3330" t="str">
            <v>Instant</v>
          </cell>
          <cell r="L3330" t="str">
            <v>Dwarven Catapult deals X damage divided evenly, rounded down, among all creatures target opponent controls.</v>
          </cell>
          <cell r="M3330" t="str">
            <v>{X}{R}</v>
          </cell>
          <cell r="O3330">
            <v>1</v>
          </cell>
          <cell r="P3330" t="str">
            <v>R</v>
          </cell>
          <cell r="Q3330" t="str">
            <v>FE</v>
          </cell>
          <cell r="R3330">
            <v>105</v>
          </cell>
        </row>
        <row r="3331">
          <cell r="A3331" t="str">
            <v>YES</v>
          </cell>
          <cell r="E3331" t="str">
            <v>Dwarven Hold</v>
          </cell>
          <cell r="F3331" t="str">
            <v>Fallen Empires</v>
          </cell>
          <cell r="G3331" t="str">
            <v>R</v>
          </cell>
          <cell r="H3331" t="str">
            <v>Land</v>
          </cell>
          <cell r="L3331" t="str">
            <v>Dwarven Hold enters the battlefield tapped. You may choose not to untap Dwarven Hold during your untap step. At the beginning of your upkeep, if Dwarven Hold is tapped, put a storage counter on it. {T}, Remove any number of storage counters from Dwarven Hold: Add {R} to your mana pool for each storage counter removed this way.</v>
          </cell>
          <cell r="N3331" t="str">
            <v>{R}</v>
          </cell>
          <cell r="O3331">
            <v>0</v>
          </cell>
          <cell r="P3331" t="str">
            <v>L</v>
          </cell>
          <cell r="Q3331" t="str">
            <v>FE</v>
          </cell>
          <cell r="R3331">
            <v>178</v>
          </cell>
        </row>
        <row r="3332">
          <cell r="E3332" t="str">
            <v>Dwarven Lieutenant</v>
          </cell>
          <cell r="F3332" t="str">
            <v>Fallen Empires</v>
          </cell>
          <cell r="G3332" t="str">
            <v>U</v>
          </cell>
          <cell r="H3332" t="str">
            <v>Creature — Dwarf Soldier</v>
          </cell>
          <cell r="I3332">
            <v>1</v>
          </cell>
          <cell r="J3332">
            <v>2</v>
          </cell>
          <cell r="L3332" t="str">
            <v>{1}{R}: Target Dwarf creature gets +1/+0 until end of turn.</v>
          </cell>
          <cell r="M3332" t="str">
            <v>{R}{R}</v>
          </cell>
          <cell r="O3332">
            <v>2</v>
          </cell>
          <cell r="P3332" t="str">
            <v>R</v>
          </cell>
          <cell r="Q3332" t="str">
            <v>FE</v>
          </cell>
          <cell r="R3332">
            <v>106</v>
          </cell>
        </row>
        <row r="3333">
          <cell r="A3333" t="str">
            <v>YES</v>
          </cell>
          <cell r="E3333" t="str">
            <v>Dwarven Ruins</v>
          </cell>
          <cell r="F3333" t="str">
            <v>Fallen Empires</v>
          </cell>
          <cell r="G3333" t="str">
            <v>U</v>
          </cell>
          <cell r="H3333" t="str">
            <v>Land</v>
          </cell>
          <cell r="L3333" t="str">
            <v>Dwarven Ruins enters the battlefield tapped. {T}: Add {R} to your mana pool. {T}, Sacrifice Dwarven Ruins: Add {R}{R} to your mana pool.</v>
          </cell>
          <cell r="N3333" t="str">
            <v>{R}</v>
          </cell>
          <cell r="O3333">
            <v>0</v>
          </cell>
          <cell r="P3333" t="str">
            <v>L</v>
          </cell>
          <cell r="Q3333" t="str">
            <v>FE</v>
          </cell>
          <cell r="R3333">
            <v>179</v>
          </cell>
        </row>
        <row r="3334">
          <cell r="E3334" t="str">
            <v>Dwarven Soldier</v>
          </cell>
          <cell r="F3334" t="str">
            <v>Fallen Empires</v>
          </cell>
          <cell r="G3334" t="str">
            <v>C</v>
          </cell>
          <cell r="H3334" t="str">
            <v>Creature — Dwarf Soldier</v>
          </cell>
          <cell r="I3334">
            <v>2</v>
          </cell>
          <cell r="J3334">
            <v>1</v>
          </cell>
          <cell r="L3334" t="str">
            <v>Whenever Dwarven Soldier blocks or becomes blocked by one or more Orcs, Dwarven Soldier gets +0/+2 until end of turn.</v>
          </cell>
          <cell r="M3334" t="str">
            <v>{1}{R}</v>
          </cell>
          <cell r="O3334">
            <v>2</v>
          </cell>
          <cell r="P3334" t="str">
            <v>R</v>
          </cell>
          <cell r="Q3334" t="str">
            <v>FE</v>
          </cell>
          <cell r="R3334">
            <v>109</v>
          </cell>
        </row>
        <row r="3335">
          <cell r="E3335" t="str">
            <v>Ebon Praetor</v>
          </cell>
          <cell r="F3335" t="str">
            <v>Fallen Empires</v>
          </cell>
          <cell r="G3335" t="str">
            <v>R</v>
          </cell>
          <cell r="H3335" t="str">
            <v>Creature — Avatar Praetor</v>
          </cell>
          <cell r="I3335">
            <v>5</v>
          </cell>
          <cell r="J3335">
            <v>5</v>
          </cell>
          <cell r="L3335" t="str">
            <v>First strike, trample?At the beginning of your upkeep, put a -2/-2 counter on Ebon Praetor. Sacrifice a creature: Remove a -2/-2 counter from Ebon Praetor. If the sacrificed creature was a Thrull, put a +1/+0 counter on Ebon Praetor. Activate this ability only during your upkeep and only once each turn.</v>
          </cell>
          <cell r="M3335" t="str">
            <v>{4}{B}{B}</v>
          </cell>
          <cell r="O3335">
            <v>6</v>
          </cell>
          <cell r="P3335" t="str">
            <v>B</v>
          </cell>
          <cell r="Q3335" t="str">
            <v>FE</v>
          </cell>
          <cell r="R3335">
            <v>11</v>
          </cell>
        </row>
        <row r="3336">
          <cell r="A3336" t="str">
            <v>YES</v>
          </cell>
          <cell r="E3336" t="str">
            <v>Ebon Stronghold</v>
          </cell>
          <cell r="F3336" t="str">
            <v>Fallen Empires</v>
          </cell>
          <cell r="G3336" t="str">
            <v>U</v>
          </cell>
          <cell r="H3336" t="str">
            <v>Land</v>
          </cell>
          <cell r="L3336" t="str">
            <v>Ebon Stronghold enters the battlefield tapped. {T}: Add {B} to your mana pool. {T}, Sacrifice Ebon Stronghold: Add {B}{B} to your mana pool.</v>
          </cell>
          <cell r="N3336" t="str">
            <v>{B}</v>
          </cell>
          <cell r="O3336">
            <v>0</v>
          </cell>
          <cell r="P3336" t="str">
            <v>L</v>
          </cell>
          <cell r="Q3336" t="str">
            <v>FE</v>
          </cell>
          <cell r="R3336">
            <v>180</v>
          </cell>
        </row>
        <row r="3337">
          <cell r="E3337" t="str">
            <v>Elven Fortress</v>
          </cell>
          <cell r="F3337" t="str">
            <v>Fallen Empires</v>
          </cell>
          <cell r="G3337" t="str">
            <v>C</v>
          </cell>
          <cell r="H3337" t="str">
            <v>Enchantment</v>
          </cell>
          <cell r="L3337" t="str">
            <v>{1}{G}: Target blocking creature gets +0/+1 until end of turn.</v>
          </cell>
          <cell r="M3337" t="str">
            <v>{G}</v>
          </cell>
          <cell r="O3337">
            <v>1</v>
          </cell>
          <cell r="P3337" t="str">
            <v>G</v>
          </cell>
          <cell r="Q3337" t="str">
            <v>FE</v>
          </cell>
          <cell r="R3337">
            <v>69</v>
          </cell>
        </row>
        <row r="3338">
          <cell r="E3338" t="str">
            <v>Elven Lyre</v>
          </cell>
          <cell r="F3338" t="str">
            <v>Fallen Empires</v>
          </cell>
          <cell r="G3338" t="str">
            <v>R</v>
          </cell>
          <cell r="H3338" t="str">
            <v>Artifact</v>
          </cell>
          <cell r="L3338" t="str">
            <v>{1}, {T}, Sacrifice Elven Lyre: Target creature gets +2/+2 until end of turn.</v>
          </cell>
          <cell r="M3338" t="str">
            <v>{2}</v>
          </cell>
          <cell r="O3338">
            <v>2</v>
          </cell>
          <cell r="P3338" t="str">
            <v>A</v>
          </cell>
          <cell r="Q3338" t="str">
            <v>FE</v>
          </cell>
          <cell r="R3338">
            <v>172</v>
          </cell>
        </row>
        <row r="3339">
          <cell r="E3339" t="str">
            <v>Elvish Farmer</v>
          </cell>
          <cell r="F3339" t="str">
            <v>Fallen Empires</v>
          </cell>
          <cell r="G3339" t="str">
            <v>R</v>
          </cell>
          <cell r="H3339" t="str">
            <v>Creature — Elf</v>
          </cell>
          <cell r="I3339">
            <v>0</v>
          </cell>
          <cell r="J3339">
            <v>2</v>
          </cell>
          <cell r="L3339" t="str">
            <v>At the beginning of your upkeep, put a spore counter on Elvish Farmer. Remove three spore counters from Elvish Farmer: Put a 1/1 green Saproling creature token onto the battlefield. Sacrifice a Saproling: You gain 2 life.</v>
          </cell>
          <cell r="M3339" t="str">
            <v>{1}{G}</v>
          </cell>
          <cell r="O3339">
            <v>2</v>
          </cell>
          <cell r="P3339" t="str">
            <v>G</v>
          </cell>
          <cell r="Q3339" t="str">
            <v>FE</v>
          </cell>
          <cell r="R3339">
            <v>71</v>
          </cell>
        </row>
        <row r="3340">
          <cell r="A3340" t="str">
            <v>YES</v>
          </cell>
          <cell r="E3340" t="str">
            <v>Elvish Hunter</v>
          </cell>
          <cell r="F3340" t="str">
            <v>Fallen Empires</v>
          </cell>
          <cell r="G3340" t="str">
            <v>C</v>
          </cell>
          <cell r="H3340" t="str">
            <v>Creature — Elf Archer</v>
          </cell>
          <cell r="I3340">
            <v>1</v>
          </cell>
          <cell r="J3340">
            <v>1</v>
          </cell>
          <cell r="L3340" t="str">
            <v>{1}{G}, {T}: Target creature doesn't untap during its controller's next untap step.</v>
          </cell>
          <cell r="M3340" t="str">
            <v>{1}{G}</v>
          </cell>
          <cell r="O3340">
            <v>2</v>
          </cell>
          <cell r="P3340" t="str">
            <v>G</v>
          </cell>
          <cell r="Q3340" t="str">
            <v>FE</v>
          </cell>
          <cell r="R3340">
            <v>73</v>
          </cell>
        </row>
        <row r="3341">
          <cell r="A3341" t="str">
            <v>YES</v>
          </cell>
          <cell r="E3341" t="str">
            <v>Elvish Scout</v>
          </cell>
          <cell r="F3341" t="str">
            <v>Fallen Empires</v>
          </cell>
          <cell r="G3341" t="str">
            <v>C</v>
          </cell>
          <cell r="H3341" t="str">
            <v>Creature — Elf Scout</v>
          </cell>
          <cell r="I3341">
            <v>1</v>
          </cell>
          <cell r="J3341">
            <v>1</v>
          </cell>
          <cell r="L3341" t="str">
            <v>{G}, {T}: Untap target attacking creature you control. Prevent all combat damage that would be dealt to and dealt by it this turn.</v>
          </cell>
          <cell r="M3341" t="str">
            <v>{G}</v>
          </cell>
          <cell r="O3341">
            <v>1</v>
          </cell>
          <cell r="P3341" t="str">
            <v>G</v>
          </cell>
          <cell r="Q3341" t="str">
            <v>FE</v>
          </cell>
          <cell r="R3341">
            <v>77</v>
          </cell>
        </row>
        <row r="3342">
          <cell r="E3342" t="str">
            <v>Farrelite Priest</v>
          </cell>
          <cell r="F3342" t="str">
            <v>Fallen Empires</v>
          </cell>
          <cell r="G3342" t="str">
            <v>U</v>
          </cell>
          <cell r="H3342" t="str">
            <v>Creature — Human Cleric</v>
          </cell>
          <cell r="I3342">
            <v>1</v>
          </cell>
          <cell r="J3342">
            <v>3</v>
          </cell>
          <cell r="L3342" t="str">
            <v>{1}: Add {W} to your mana pool. If this ability has been activated four or more times this turn, sacrifice Farrelite Priest at the beginning of the next end step.</v>
          </cell>
          <cell r="M3342" t="str">
            <v>{1}{W}{W}</v>
          </cell>
          <cell r="N3342" t="str">
            <v>{W}</v>
          </cell>
          <cell r="O3342">
            <v>3</v>
          </cell>
          <cell r="P3342" t="str">
            <v>W</v>
          </cell>
          <cell r="Q3342" t="str">
            <v>FE</v>
          </cell>
          <cell r="R3342">
            <v>137</v>
          </cell>
        </row>
        <row r="3343">
          <cell r="E3343" t="str">
            <v>Farrel's Mantle</v>
          </cell>
          <cell r="F3343" t="str">
            <v>Fallen Empires</v>
          </cell>
          <cell r="G3343" t="str">
            <v>U</v>
          </cell>
          <cell r="H3343" t="str">
            <v>Enchantment — Aura</v>
          </cell>
          <cell r="L3343" t="str">
            <v>Enchant creature?Whenever enchanted creature attacks and isn't blocked, its controller may have it deal damage equal to its power plus 2 to another target creature. If that player does, the attacking creature assigns no combat damage this turn.</v>
          </cell>
          <cell r="M3343" t="str">
            <v>{2}{W}</v>
          </cell>
          <cell r="O3343">
            <v>3</v>
          </cell>
          <cell r="P3343" t="str">
            <v>W</v>
          </cell>
          <cell r="Q3343" t="str">
            <v>FE</v>
          </cell>
          <cell r="R3343">
            <v>138</v>
          </cell>
        </row>
        <row r="3344">
          <cell r="A3344" t="str">
            <v>YES</v>
          </cell>
          <cell r="E3344" t="str">
            <v>Farrel's Zealot</v>
          </cell>
          <cell r="F3344" t="str">
            <v>Fallen Empires</v>
          </cell>
          <cell r="G3344" t="str">
            <v>C</v>
          </cell>
          <cell r="H3344" t="str">
            <v>Creature — Human</v>
          </cell>
          <cell r="I3344">
            <v>2</v>
          </cell>
          <cell r="J3344">
            <v>2</v>
          </cell>
          <cell r="L3344" t="str">
            <v>Whenever Farrel's Zealot attacks and isn't blocked, you may have it deal 3 damage to target creature. If you do, Farrel's Zealot assigns no combat damage this turn.</v>
          </cell>
          <cell r="M3344" t="str">
            <v>{1}{W}{W}</v>
          </cell>
          <cell r="O3344">
            <v>3</v>
          </cell>
          <cell r="P3344" t="str">
            <v>W</v>
          </cell>
          <cell r="Q3344" t="str">
            <v>FE</v>
          </cell>
          <cell r="R3344">
            <v>139</v>
          </cell>
        </row>
        <row r="3345">
          <cell r="E3345" t="str">
            <v>Feral Thallid</v>
          </cell>
          <cell r="F3345" t="str">
            <v>Fallen Empires</v>
          </cell>
          <cell r="G3345" t="str">
            <v>U</v>
          </cell>
          <cell r="H3345" t="str">
            <v>Creature — Fungus</v>
          </cell>
          <cell r="I3345">
            <v>6</v>
          </cell>
          <cell r="J3345">
            <v>3</v>
          </cell>
          <cell r="L3345" t="str">
            <v>At the beginning of your upkeep, put a spore counter on Feral Thallid. ?Remove three spore counters from Feral Thallid: Regenerate Feral Thallid.</v>
          </cell>
          <cell r="M3345" t="str">
            <v>{3}{G}{G}{G}</v>
          </cell>
          <cell r="O3345">
            <v>6</v>
          </cell>
          <cell r="P3345" t="str">
            <v>G</v>
          </cell>
          <cell r="Q3345" t="str">
            <v>FE</v>
          </cell>
          <cell r="R3345">
            <v>78</v>
          </cell>
        </row>
        <row r="3346">
          <cell r="E3346" t="str">
            <v>Fungal Bloom</v>
          </cell>
          <cell r="F3346" t="str">
            <v>Fallen Empires</v>
          </cell>
          <cell r="G3346" t="str">
            <v>R</v>
          </cell>
          <cell r="H3346" t="str">
            <v>Enchantment</v>
          </cell>
          <cell r="L3346" t="str">
            <v>{G}{G}: Put a spore counter on target Fungus.</v>
          </cell>
          <cell r="M3346" t="str">
            <v>{G}{G}</v>
          </cell>
          <cell r="O3346">
            <v>2</v>
          </cell>
          <cell r="P3346" t="str">
            <v>G</v>
          </cell>
          <cell r="Q3346" t="str">
            <v>FE</v>
          </cell>
          <cell r="R3346">
            <v>79</v>
          </cell>
        </row>
        <row r="3347">
          <cell r="E3347" t="str">
            <v>Goblin Chirurgeon</v>
          </cell>
          <cell r="F3347" t="str">
            <v>Fallen Empires</v>
          </cell>
          <cell r="G3347" t="str">
            <v>C</v>
          </cell>
          <cell r="H3347" t="str">
            <v>Creature — Goblin Shaman</v>
          </cell>
          <cell r="I3347">
            <v>0</v>
          </cell>
          <cell r="J3347">
            <v>2</v>
          </cell>
          <cell r="L3347" t="str">
            <v>Sacrifice a Goblin: Regenerate target creature.</v>
          </cell>
          <cell r="M3347" t="str">
            <v>{R}</v>
          </cell>
          <cell r="O3347">
            <v>1</v>
          </cell>
          <cell r="P3347" t="str">
            <v>R</v>
          </cell>
          <cell r="Q3347" t="str">
            <v>FE</v>
          </cell>
          <cell r="R3347">
            <v>111</v>
          </cell>
        </row>
        <row r="3348">
          <cell r="E3348" t="str">
            <v>Goblin Flotilla</v>
          </cell>
          <cell r="F3348" t="str">
            <v>Fallen Empires</v>
          </cell>
          <cell r="G3348" t="str">
            <v>R</v>
          </cell>
          <cell r="H3348" t="str">
            <v>Creature — Goblin</v>
          </cell>
          <cell r="I3348">
            <v>2</v>
          </cell>
          <cell r="J3348">
            <v>2</v>
          </cell>
          <cell r="L3348" t="str">
            <v>Islandwalk?At the beginning of combat, unless you pay {R}, whenever Goblin Flotilla blocks or becomes blocked by a creature this combat, that creature gains first strike until end of turn.</v>
          </cell>
          <cell r="M3348" t="str">
            <v>{2}{R}</v>
          </cell>
          <cell r="O3348">
            <v>3</v>
          </cell>
          <cell r="P3348" t="str">
            <v>R</v>
          </cell>
          <cell r="Q3348" t="str">
            <v>FE</v>
          </cell>
          <cell r="R3348">
            <v>113</v>
          </cell>
        </row>
        <row r="3349">
          <cell r="E3349" t="str">
            <v>Goblin Grenade</v>
          </cell>
          <cell r="F3349" t="str">
            <v>Fallen Empires</v>
          </cell>
          <cell r="G3349" t="str">
            <v>C</v>
          </cell>
          <cell r="H3349" t="str">
            <v>Sorcery</v>
          </cell>
          <cell r="L3349" t="str">
            <v>As an additional cost to cast Goblin Grenade, sacrifice a Goblin. Goblin Grenade deals 5 damage to target creature or player.</v>
          </cell>
          <cell r="M3349" t="str">
            <v>{R}</v>
          </cell>
          <cell r="O3349">
            <v>1</v>
          </cell>
          <cell r="P3349" t="str">
            <v>R</v>
          </cell>
          <cell r="Q3349" t="str">
            <v>FE</v>
          </cell>
          <cell r="R3349">
            <v>116</v>
          </cell>
        </row>
        <row r="3350">
          <cell r="E3350" t="str">
            <v>Goblin Kites</v>
          </cell>
          <cell r="F3350" t="str">
            <v>Fallen Empires</v>
          </cell>
          <cell r="G3350" t="str">
            <v>U</v>
          </cell>
          <cell r="H3350" t="str">
            <v>Enchantment</v>
          </cell>
          <cell r="L3350" t="str">
            <v>{R}: Target creature you control with toughness 2 or less gains flying until end of turn. Flip a coin at the beginning of the next end step. If you lose the flip, sacrifice that creature.</v>
          </cell>
          <cell r="M3350" t="str">
            <v>{1}{R}</v>
          </cell>
          <cell r="O3350">
            <v>2</v>
          </cell>
          <cell r="P3350" t="str">
            <v>R</v>
          </cell>
          <cell r="Q3350" t="str">
            <v>FE</v>
          </cell>
          <cell r="R3350">
            <v>117</v>
          </cell>
        </row>
        <row r="3351">
          <cell r="E3351" t="str">
            <v>Goblin War Drums</v>
          </cell>
          <cell r="F3351" t="str">
            <v>Fallen Empires</v>
          </cell>
          <cell r="G3351" t="str">
            <v>C</v>
          </cell>
          <cell r="H3351" t="str">
            <v>Enchantment</v>
          </cell>
          <cell r="L3351" t="str">
            <v>Each creature you control can't be blocked except by two or more creatures.</v>
          </cell>
          <cell r="M3351" t="str">
            <v>{2}{R}</v>
          </cell>
          <cell r="O3351">
            <v>3</v>
          </cell>
          <cell r="P3351" t="str">
            <v>R</v>
          </cell>
          <cell r="Q3351" t="str">
            <v>FE</v>
          </cell>
          <cell r="R3351">
            <v>119</v>
          </cell>
        </row>
        <row r="3352">
          <cell r="E3352" t="str">
            <v>Goblin Warrens</v>
          </cell>
          <cell r="F3352" t="str">
            <v>Fallen Empires</v>
          </cell>
          <cell r="G3352" t="str">
            <v>R</v>
          </cell>
          <cell r="H3352" t="str">
            <v>Enchantment</v>
          </cell>
          <cell r="L3352" t="str">
            <v>{2}{R}, Sacrifice two Goblins: Put three 1/1 red Goblin creature tokens onto the battlefield.</v>
          </cell>
          <cell r="M3352" t="str">
            <v>{2}{R}</v>
          </cell>
          <cell r="O3352">
            <v>3</v>
          </cell>
          <cell r="P3352" t="str">
            <v>R</v>
          </cell>
          <cell r="Q3352" t="str">
            <v>FE</v>
          </cell>
          <cell r="R3352">
            <v>122</v>
          </cell>
        </row>
        <row r="3353">
          <cell r="E3353" t="str">
            <v>Hand of Justice</v>
          </cell>
          <cell r="F3353" t="str">
            <v>Fallen Empires</v>
          </cell>
          <cell r="G3353" t="str">
            <v>R</v>
          </cell>
          <cell r="H3353" t="str">
            <v>Creature — Avatar</v>
          </cell>
          <cell r="I3353">
            <v>2</v>
          </cell>
          <cell r="J3353">
            <v>6</v>
          </cell>
          <cell r="L3353" t="str">
            <v>{T}, Tap three untapped white creatures you control: Destroy target creature.</v>
          </cell>
          <cell r="M3353" t="str">
            <v>{5}{W}</v>
          </cell>
          <cell r="O3353">
            <v>6</v>
          </cell>
          <cell r="P3353" t="str">
            <v>W</v>
          </cell>
          <cell r="Q3353" t="str">
            <v>FE</v>
          </cell>
          <cell r="R3353">
            <v>142</v>
          </cell>
        </row>
        <row r="3354">
          <cell r="A3354" t="str">
            <v>YES</v>
          </cell>
          <cell r="E3354" t="str">
            <v>Havenwood Battleground</v>
          </cell>
          <cell r="F3354" t="str">
            <v>Fallen Empires</v>
          </cell>
          <cell r="G3354" t="str">
            <v>U</v>
          </cell>
          <cell r="H3354" t="str">
            <v>Land</v>
          </cell>
          <cell r="L3354" t="str">
            <v>Havenwood Battleground enters the battlefield tapped. {T}: Add {G} to your mana pool. {T}, Sacrifice Havenwood Battleground: Add {G}{G} to your mana pool.</v>
          </cell>
          <cell r="N3354" t="str">
            <v>{G}</v>
          </cell>
          <cell r="O3354">
            <v>0</v>
          </cell>
          <cell r="P3354" t="str">
            <v>L</v>
          </cell>
          <cell r="Q3354" t="str">
            <v>FE</v>
          </cell>
          <cell r="R3354">
            <v>181</v>
          </cell>
        </row>
        <row r="3355">
          <cell r="E3355" t="str">
            <v>Heroism</v>
          </cell>
          <cell r="F3355" t="str">
            <v>Fallen Empires</v>
          </cell>
          <cell r="G3355" t="str">
            <v>U</v>
          </cell>
          <cell r="H3355" t="str">
            <v>Enchantment</v>
          </cell>
          <cell r="L3355" t="str">
            <v>Sacrifice a white creature: For each attacking red creature, prevent all combat damage that would be dealt by that creature this turn unless its controller pays {2}{R}.</v>
          </cell>
          <cell r="M3355" t="str">
            <v>{2}{W}</v>
          </cell>
          <cell r="O3355">
            <v>3</v>
          </cell>
          <cell r="P3355" t="str">
            <v>W</v>
          </cell>
          <cell r="Q3355" t="str">
            <v>FE</v>
          </cell>
          <cell r="R3355">
            <v>143</v>
          </cell>
        </row>
        <row r="3356">
          <cell r="A3356" t="str">
            <v>Duplicate</v>
          </cell>
          <cell r="E3356" t="str">
            <v>High Tide</v>
          </cell>
          <cell r="F3356" t="str">
            <v>Fallen Empires</v>
          </cell>
          <cell r="G3356" t="str">
            <v>C</v>
          </cell>
          <cell r="H3356" t="str">
            <v>Instant</v>
          </cell>
          <cell r="L3356" t="str">
            <v>Until end of turn, whenever a player taps an Island for mana, that player adds {U} to his or her mana pool #_(in addition to the mana the land produces)_#.</v>
          </cell>
          <cell r="M3356" t="str">
            <v>{U}</v>
          </cell>
          <cell r="N3356" t="str">
            <v>{U}</v>
          </cell>
          <cell r="O3356">
            <v>1</v>
          </cell>
          <cell r="P3356" t="str">
            <v>U</v>
          </cell>
          <cell r="Q3356" t="str">
            <v>FE</v>
          </cell>
          <cell r="R3356">
            <v>37</v>
          </cell>
        </row>
        <row r="3357">
          <cell r="A3357" t="str">
            <v>YES</v>
          </cell>
          <cell r="E3357" t="str">
            <v>Hollow Trees</v>
          </cell>
          <cell r="F3357" t="str">
            <v>Fallen Empires</v>
          </cell>
          <cell r="G3357" t="str">
            <v>R</v>
          </cell>
          <cell r="H3357" t="str">
            <v>Land</v>
          </cell>
          <cell r="L3357" t="str">
            <v>Hollow Trees enters the battlefield tapped. You may choose not to untap Hollow Trees during your untap step. At the beginning of your upkeep, if Hollow Trees is tapped, put a storage counter on it. {T}, Remove any number of storage counters from Hollow Trees: Add {G} to your mana pool for each storage counter removed this way.</v>
          </cell>
          <cell r="N3357" t="str">
            <v>{G}</v>
          </cell>
          <cell r="O3357">
            <v>0</v>
          </cell>
          <cell r="P3357" t="str">
            <v>L</v>
          </cell>
          <cell r="Q3357" t="str">
            <v>FE</v>
          </cell>
          <cell r="R3357">
            <v>182</v>
          </cell>
        </row>
        <row r="3358">
          <cell r="E3358" t="str">
            <v>Homarid</v>
          </cell>
          <cell r="F3358" t="str">
            <v>Fallen Empires</v>
          </cell>
          <cell r="G3358" t="str">
            <v>C</v>
          </cell>
          <cell r="H3358" t="str">
            <v>Creature — Homarid</v>
          </cell>
          <cell r="I3358">
            <v>2</v>
          </cell>
          <cell r="J3358">
            <v>2</v>
          </cell>
          <cell r="L3358" t="str">
            <v>Homarid enters the battlefield with a tide counter on it. At the beginning of your upkeep, put a tide counter on Homarid. As long as there is exactly one tide counter on Homarid, it gets -1/-1. As long as there are exactly three tide counters on Homarid, it gets +1/+1. Whenever there are four tide counters on Homarid, remove all tide counters from it.</v>
          </cell>
          <cell r="M3358" t="str">
            <v>{2}{U}</v>
          </cell>
          <cell r="O3358">
            <v>3</v>
          </cell>
          <cell r="P3358" t="str">
            <v>U</v>
          </cell>
          <cell r="Q3358" t="str">
            <v>FE</v>
          </cell>
          <cell r="R3358">
            <v>40</v>
          </cell>
        </row>
        <row r="3359">
          <cell r="E3359" t="str">
            <v>Homarid Shaman</v>
          </cell>
          <cell r="F3359" t="str">
            <v>Fallen Empires</v>
          </cell>
          <cell r="G3359" t="str">
            <v>R</v>
          </cell>
          <cell r="H3359" t="str">
            <v>Creature — Homarid Shaman</v>
          </cell>
          <cell r="I3359">
            <v>2</v>
          </cell>
          <cell r="J3359">
            <v>1</v>
          </cell>
          <cell r="L3359" t="str">
            <v>{U}: Tap target green creature.</v>
          </cell>
          <cell r="M3359" t="str">
            <v>{2}{U}{U}</v>
          </cell>
          <cell r="O3359">
            <v>4</v>
          </cell>
          <cell r="P3359" t="str">
            <v>U</v>
          </cell>
          <cell r="Q3359" t="str">
            <v>FE</v>
          </cell>
          <cell r="R3359">
            <v>42</v>
          </cell>
        </row>
        <row r="3360">
          <cell r="E3360" t="str">
            <v>Homarid Spawning Bed</v>
          </cell>
          <cell r="F3360" t="str">
            <v>Fallen Empires</v>
          </cell>
          <cell r="G3360" t="str">
            <v>U</v>
          </cell>
          <cell r="H3360" t="str">
            <v>Enchantment</v>
          </cell>
          <cell r="L3360" t="str">
            <v>{1}{U}{U}, Sacrifice a blue creature: Put X 1/1 blue Camarid creature tokens onto the battlefield, where X is the sacrificed creature's converted mana cost.</v>
          </cell>
          <cell r="M3360" t="str">
            <v>{U}{U}</v>
          </cell>
          <cell r="O3360">
            <v>2</v>
          </cell>
          <cell r="P3360" t="str">
            <v>U</v>
          </cell>
          <cell r="Q3360" t="str">
            <v>FE</v>
          </cell>
          <cell r="R3360">
            <v>43</v>
          </cell>
        </row>
        <row r="3361">
          <cell r="E3361" t="str">
            <v>Homarid Warrior</v>
          </cell>
          <cell r="F3361" t="str">
            <v>Fallen Empires</v>
          </cell>
          <cell r="G3361" t="str">
            <v>C</v>
          </cell>
          <cell r="H3361" t="str">
            <v>Creature — Homarid Warrior</v>
          </cell>
          <cell r="I3361">
            <v>3</v>
          </cell>
          <cell r="J3361">
            <v>3</v>
          </cell>
          <cell r="L3361" t="str">
            <v>{U}: Homarid Warrior gains shroud until end of turn and doesn't untap during your next untap step. Tap Homarid Warrior. #_(A permanent with shroud can't be the target of spells or abilities.)_#</v>
          </cell>
          <cell r="M3361" t="str">
            <v>{4}{U}</v>
          </cell>
          <cell r="O3361">
            <v>5</v>
          </cell>
          <cell r="P3361" t="str">
            <v>U</v>
          </cell>
          <cell r="Q3361" t="str">
            <v>FE</v>
          </cell>
          <cell r="R3361">
            <v>46</v>
          </cell>
        </row>
        <row r="3362">
          <cell r="A3362" t="str">
            <v>YES</v>
          </cell>
          <cell r="E3362" t="str">
            <v>Hymn to Tourach</v>
          </cell>
          <cell r="F3362" t="str">
            <v>Fallen Empires</v>
          </cell>
          <cell r="G3362" t="str">
            <v>C</v>
          </cell>
          <cell r="H3362" t="str">
            <v>Sorcery</v>
          </cell>
          <cell r="L3362" t="str">
            <v>Target player discards two cards at random.</v>
          </cell>
          <cell r="M3362" t="str">
            <v>{B}{B}</v>
          </cell>
          <cell r="O3362">
            <v>2</v>
          </cell>
          <cell r="P3362" t="str">
            <v>B</v>
          </cell>
          <cell r="Q3362" t="str">
            <v>FE</v>
          </cell>
          <cell r="R3362">
            <v>14</v>
          </cell>
        </row>
        <row r="3363">
          <cell r="E3363" t="str">
            <v>Icatian Infantry</v>
          </cell>
          <cell r="F3363" t="str">
            <v>Fallen Empires</v>
          </cell>
          <cell r="G3363" t="str">
            <v>C</v>
          </cell>
          <cell r="H3363" t="str">
            <v>Creature — Human Soldier</v>
          </cell>
          <cell r="I3363">
            <v>1</v>
          </cell>
          <cell r="J3363">
            <v>1</v>
          </cell>
          <cell r="L3363" t="str">
            <v>{1}: Icatian Infantry gains first strike until end of turn. {1}: Icatian Infantry gains banding until end of turn.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3363" t="str">
            <v>{W}</v>
          </cell>
          <cell r="O3363">
            <v>1</v>
          </cell>
          <cell r="P3363" t="str">
            <v>W</v>
          </cell>
          <cell r="Q3363" t="str">
            <v>FE</v>
          </cell>
          <cell r="R3363">
            <v>146</v>
          </cell>
        </row>
        <row r="3364">
          <cell r="A3364" t="str">
            <v>Promo</v>
          </cell>
          <cell r="E3364" t="str">
            <v>Icatian Javelineers</v>
          </cell>
          <cell r="F3364" t="str">
            <v>Fallen Empires</v>
          </cell>
          <cell r="G3364" t="str">
            <v>C</v>
          </cell>
          <cell r="H3364" t="str">
            <v>Creature — Human Soldier</v>
          </cell>
          <cell r="I3364">
            <v>1</v>
          </cell>
          <cell r="J3364">
            <v>1</v>
          </cell>
          <cell r="L3364" t="str">
            <v>Icatian Javelineers enters the battlefield with a javelin counter on it. {T}, Remove a javelin counter from Icatian Javelineers: Icatian Javelineers deals 1 damage to target creature or player.</v>
          </cell>
          <cell r="M3364" t="str">
            <v>{W}</v>
          </cell>
          <cell r="O3364">
            <v>1</v>
          </cell>
          <cell r="P3364" t="str">
            <v>W</v>
          </cell>
          <cell r="Q3364" t="str">
            <v>FE</v>
          </cell>
          <cell r="R3364">
            <v>150</v>
          </cell>
        </row>
        <row r="3365">
          <cell r="E3365" t="str">
            <v>Icatian Lieutenant</v>
          </cell>
          <cell r="F3365" t="str">
            <v>Fallen Empires</v>
          </cell>
          <cell r="G3365" t="str">
            <v>R</v>
          </cell>
          <cell r="H3365" t="str">
            <v>Creature — Human Soldier</v>
          </cell>
          <cell r="I3365">
            <v>1</v>
          </cell>
          <cell r="J3365">
            <v>2</v>
          </cell>
          <cell r="L3365" t="str">
            <v>{1}{W}: Target Soldier creature gets +1/+0 until end of turn.</v>
          </cell>
          <cell r="M3365" t="str">
            <v>{W}{W}</v>
          </cell>
          <cell r="O3365">
            <v>2</v>
          </cell>
          <cell r="P3365" t="str">
            <v>W</v>
          </cell>
          <cell r="Q3365" t="str">
            <v>FE</v>
          </cell>
          <cell r="R3365">
            <v>151</v>
          </cell>
        </row>
        <row r="3366">
          <cell r="E3366" t="str">
            <v>Icatian Moneychanger</v>
          </cell>
          <cell r="F3366" t="str">
            <v>Fallen Empires</v>
          </cell>
          <cell r="G3366" t="str">
            <v>C</v>
          </cell>
          <cell r="H3366" t="str">
            <v>Creature — Human</v>
          </cell>
          <cell r="I3366">
            <v>0</v>
          </cell>
          <cell r="J3366">
            <v>2</v>
          </cell>
          <cell r="L3366" t="str">
            <v>Icatian Moneychanger enters the battlefield with three credit counters on it. When Icatian Moneychanger enters the battlefield, it deals 3 damage to you. At the beginning of your upkeep, put a credit counter on Icatian Moneychanger. Sacrifice Icatian Moneychanger: You gain 1 life for each credit counter on Icatian Moneychanger. Activate this ability only during your upkeep.</v>
          </cell>
          <cell r="M3366" t="str">
            <v>{W}</v>
          </cell>
          <cell r="O3366">
            <v>1</v>
          </cell>
          <cell r="P3366" t="str">
            <v>W</v>
          </cell>
          <cell r="Q3366" t="str">
            <v>FE</v>
          </cell>
          <cell r="R3366">
            <v>154</v>
          </cell>
        </row>
        <row r="3367">
          <cell r="E3367" t="str">
            <v>Icatian Phalanx</v>
          </cell>
          <cell r="F3367" t="str">
            <v>Fallen Empires</v>
          </cell>
          <cell r="G3367" t="str">
            <v>U</v>
          </cell>
          <cell r="H3367" t="str">
            <v>Creature — Human Soldier</v>
          </cell>
          <cell r="I3367">
            <v>2</v>
          </cell>
          <cell r="J3367">
            <v>4</v>
          </cell>
          <cell r="L3367"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3367" t="str">
            <v>{4}{W}</v>
          </cell>
          <cell r="O3367">
            <v>5</v>
          </cell>
          <cell r="P3367" t="str">
            <v>W</v>
          </cell>
          <cell r="Q3367" t="str">
            <v>FE</v>
          </cell>
          <cell r="R3367">
            <v>155</v>
          </cell>
        </row>
        <row r="3368">
          <cell r="E3368" t="str">
            <v>Icatian Priest</v>
          </cell>
          <cell r="F3368" t="str">
            <v>Fallen Empires</v>
          </cell>
          <cell r="G3368" t="str">
            <v>U</v>
          </cell>
          <cell r="H3368" t="str">
            <v>Creature — Human Cleric</v>
          </cell>
          <cell r="I3368">
            <v>1</v>
          </cell>
          <cell r="J3368">
            <v>1</v>
          </cell>
          <cell r="L3368" t="str">
            <v>{1}{W}{W}: Target creature gets +1/+1 until end of turn.</v>
          </cell>
          <cell r="M3368" t="str">
            <v>{W}</v>
          </cell>
          <cell r="O3368">
            <v>1</v>
          </cell>
          <cell r="P3368" t="str">
            <v>W</v>
          </cell>
          <cell r="Q3368" t="str">
            <v>FE</v>
          </cell>
          <cell r="R3368">
            <v>156</v>
          </cell>
        </row>
        <row r="3369">
          <cell r="E3369" t="str">
            <v>Icatian Scout</v>
          </cell>
          <cell r="F3369" t="str">
            <v>Fallen Empires</v>
          </cell>
          <cell r="G3369" t="str">
            <v>C</v>
          </cell>
          <cell r="H3369" t="str">
            <v>Creature — Human Soldier Scout</v>
          </cell>
          <cell r="I3369">
            <v>1</v>
          </cell>
          <cell r="J3369">
            <v>1</v>
          </cell>
          <cell r="L3369" t="str">
            <v>{1}, {T}: Target creature gains first strike until end of turn.</v>
          </cell>
          <cell r="M3369" t="str">
            <v>{W}</v>
          </cell>
          <cell r="O3369">
            <v>1</v>
          </cell>
          <cell r="P3369" t="str">
            <v>W</v>
          </cell>
          <cell r="Q3369" t="str">
            <v>FE</v>
          </cell>
          <cell r="R3369">
            <v>159</v>
          </cell>
        </row>
        <row r="3370">
          <cell r="E3370" t="str">
            <v>Icatian Skirmishers</v>
          </cell>
          <cell r="F3370" t="str">
            <v>Fallen Empires</v>
          </cell>
          <cell r="G3370" t="str">
            <v>R</v>
          </cell>
          <cell r="H3370" t="str">
            <v>Creature — Human Soldier</v>
          </cell>
          <cell r="I3370">
            <v>1</v>
          </cell>
          <cell r="J3370">
            <v>1</v>
          </cell>
          <cell r="L3370" t="str">
            <v>First strike;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blocking.)_#?Whenever Icatian Skirmishers attacks, all creatures banded with it gain first strike until end of turn.</v>
          </cell>
          <cell r="M3370" t="str">
            <v>{3}{W}</v>
          </cell>
          <cell r="O3370">
            <v>4</v>
          </cell>
          <cell r="P3370" t="str">
            <v>W</v>
          </cell>
          <cell r="Q3370" t="str">
            <v>FE</v>
          </cell>
          <cell r="R3370">
            <v>161</v>
          </cell>
        </row>
        <row r="3371">
          <cell r="A3371" t="str">
            <v>YES</v>
          </cell>
          <cell r="E3371" t="str">
            <v>Icatian Store</v>
          </cell>
          <cell r="F3371" t="str">
            <v>Fallen Empires</v>
          </cell>
          <cell r="G3371" t="str">
            <v>R</v>
          </cell>
          <cell r="H3371" t="str">
            <v>Land</v>
          </cell>
          <cell r="L3371" t="str">
            <v>Icatian Store enters the battlefield tapped. You may choose not to untap Icatian Store during your untap step. At the beginning of your upkeep, if Icatian Store is tapped, put a storage counter on it. {T}, Remove any number of storage counters from Icatian Store: Add {W} to your mana pool for each storage counter removed this way.</v>
          </cell>
          <cell r="N3371" t="str">
            <v>{W}</v>
          </cell>
          <cell r="O3371">
            <v>0</v>
          </cell>
          <cell r="P3371" t="str">
            <v>L</v>
          </cell>
          <cell r="Q3371" t="str">
            <v>FE</v>
          </cell>
          <cell r="R3371">
            <v>183</v>
          </cell>
        </row>
        <row r="3372">
          <cell r="E3372" t="str">
            <v>Icatian Town</v>
          </cell>
          <cell r="F3372" t="str">
            <v>Fallen Empires</v>
          </cell>
          <cell r="G3372" t="str">
            <v>R</v>
          </cell>
          <cell r="H3372" t="str">
            <v>Sorcery</v>
          </cell>
          <cell r="L3372" t="str">
            <v>Put four 1/1 white Citizen creature tokens onto the battlefield.</v>
          </cell>
          <cell r="M3372" t="str">
            <v>{5}{W}</v>
          </cell>
          <cell r="O3372">
            <v>6</v>
          </cell>
          <cell r="P3372" t="str">
            <v>W</v>
          </cell>
          <cell r="Q3372" t="str">
            <v>FE</v>
          </cell>
          <cell r="R3372">
            <v>162</v>
          </cell>
        </row>
        <row r="3373">
          <cell r="E3373" t="str">
            <v>Implements of Sacrifice</v>
          </cell>
          <cell r="F3373" t="str">
            <v>Fallen Empires</v>
          </cell>
          <cell r="G3373" t="str">
            <v>R</v>
          </cell>
          <cell r="H3373" t="str">
            <v>Artifact</v>
          </cell>
          <cell r="L3373" t="str">
            <v>{1}, {T}, Sacrifice Implements of Sacrifice: Add two mana of any one color to your mana pool.</v>
          </cell>
          <cell r="M3373" t="str">
            <v>{2}</v>
          </cell>
          <cell r="N3373" t="str">
            <v>{W}{U}{B}{R}{G}</v>
          </cell>
          <cell r="O3373">
            <v>2</v>
          </cell>
          <cell r="P3373" t="str">
            <v>A</v>
          </cell>
          <cell r="Q3373" t="str">
            <v>FE</v>
          </cell>
          <cell r="R3373">
            <v>173</v>
          </cell>
        </row>
        <row r="3374">
          <cell r="E3374" t="str">
            <v>Initiates of the Ebon Hand</v>
          </cell>
          <cell r="F3374" t="str">
            <v>Fallen Empires</v>
          </cell>
          <cell r="G3374" t="str">
            <v>C</v>
          </cell>
          <cell r="H3374" t="str">
            <v>Creature — Cleric</v>
          </cell>
          <cell r="I3374">
            <v>1</v>
          </cell>
          <cell r="J3374">
            <v>1</v>
          </cell>
          <cell r="L3374" t="str">
            <v>{1}: Add {B} to your mana pool. If this ability has been activated four or more times this turn, sacrifice Initiates of the Ebon Hand at the beginning of the next end step.</v>
          </cell>
          <cell r="M3374" t="str">
            <v>{B}</v>
          </cell>
          <cell r="N3374" t="str">
            <v>{B}</v>
          </cell>
          <cell r="O3374">
            <v>1</v>
          </cell>
          <cell r="P3374" t="str">
            <v>B</v>
          </cell>
          <cell r="Q3374" t="str">
            <v>FE</v>
          </cell>
          <cell r="R3374">
            <v>17</v>
          </cell>
        </row>
        <row r="3375">
          <cell r="E3375" t="str">
            <v>Merseine</v>
          </cell>
          <cell r="F3375" t="str">
            <v>Fallen Empires</v>
          </cell>
          <cell r="G3375" t="str">
            <v>C</v>
          </cell>
          <cell r="H3375" t="str">
            <v>Enchantment — Aura</v>
          </cell>
          <cell r="L3375" t="str">
            <v>Enchant creature ?Merseine enters the battlefield with three net counters on it. ?Enchanted creature doesn't untap during its controller's untap step if Merseine has a net counter on it. Pay enchanted creature's mana cost: Remove a net counter from Merseine. Any player may activate this ability, but only if he or she controls the enchanted creature.</v>
          </cell>
          <cell r="M3375" t="str">
            <v>{2}{U}{U}</v>
          </cell>
          <cell r="O3375">
            <v>4</v>
          </cell>
          <cell r="P3375" t="str">
            <v>U</v>
          </cell>
          <cell r="Q3375" t="str">
            <v>FE</v>
          </cell>
          <cell r="R3375">
            <v>50</v>
          </cell>
        </row>
        <row r="3376">
          <cell r="A3376" t="str">
            <v>YES</v>
          </cell>
          <cell r="E3376" t="str">
            <v>Mindstab Thrull</v>
          </cell>
          <cell r="F3376" t="str">
            <v>Fallen Empires</v>
          </cell>
          <cell r="G3376" t="str">
            <v>C</v>
          </cell>
          <cell r="H3376" t="str">
            <v>Creature — Thrull</v>
          </cell>
          <cell r="I3376">
            <v>2</v>
          </cell>
          <cell r="J3376">
            <v>2</v>
          </cell>
          <cell r="L3376" t="str">
            <v>Whenever Mindstab Thrull attacks and isn't blocked, you may sacrifice it. If you do, defending player discards three cards.</v>
          </cell>
          <cell r="M3376" t="str">
            <v>{1}{B}{B}</v>
          </cell>
          <cell r="O3376">
            <v>3</v>
          </cell>
          <cell r="P3376" t="str">
            <v>B</v>
          </cell>
          <cell r="Q3376" t="str">
            <v>FE</v>
          </cell>
          <cell r="R3376">
            <v>21</v>
          </cell>
        </row>
        <row r="3377">
          <cell r="A3377" t="str">
            <v>YES</v>
          </cell>
          <cell r="E3377" t="str">
            <v>Necrite</v>
          </cell>
          <cell r="F3377" t="str">
            <v>Fallen Empires</v>
          </cell>
          <cell r="G3377" t="str">
            <v>C</v>
          </cell>
          <cell r="H3377" t="str">
            <v>Creature — Thrull</v>
          </cell>
          <cell r="I3377">
            <v>2</v>
          </cell>
          <cell r="J3377">
            <v>2</v>
          </cell>
          <cell r="L3377" t="str">
            <v>Whenever Necrite attacks and isn't blocked, you may sacrifice it. If you do, destroy target creature defending player controls. It can't be regenerated.</v>
          </cell>
          <cell r="M3377" t="str">
            <v>{1}{B}{B}</v>
          </cell>
          <cell r="O3377">
            <v>3</v>
          </cell>
          <cell r="P3377" t="str">
            <v>B</v>
          </cell>
          <cell r="Q3377" t="str">
            <v>FE</v>
          </cell>
          <cell r="R3377">
            <v>24</v>
          </cell>
        </row>
        <row r="3378">
          <cell r="E3378" t="str">
            <v>Night Soil</v>
          </cell>
          <cell r="F3378" t="str">
            <v>Fallen Empires</v>
          </cell>
          <cell r="G3378" t="str">
            <v>C</v>
          </cell>
          <cell r="H3378" t="str">
            <v>Enchantment</v>
          </cell>
          <cell r="L3378" t="str">
            <v>{1}, Exile two creature cards from a single graveyard: Put a 1/1 green Saproling creature token onto the battlefield.</v>
          </cell>
          <cell r="M3378" t="str">
            <v>{G}{G}</v>
          </cell>
          <cell r="O3378">
            <v>2</v>
          </cell>
          <cell r="P3378" t="str">
            <v>G</v>
          </cell>
          <cell r="Q3378" t="str">
            <v>FE</v>
          </cell>
          <cell r="R3378">
            <v>82</v>
          </cell>
        </row>
        <row r="3379">
          <cell r="E3379" t="str">
            <v>Orcish Captain</v>
          </cell>
          <cell r="F3379" t="str">
            <v>Fallen Empires</v>
          </cell>
          <cell r="G3379" t="str">
            <v>U</v>
          </cell>
          <cell r="H3379" t="str">
            <v>Creature — Orc Warrior</v>
          </cell>
          <cell r="I3379">
            <v>1</v>
          </cell>
          <cell r="J3379">
            <v>1</v>
          </cell>
          <cell r="L3379" t="str">
            <v>{1}: Flip a coin. If you win the flip, target Orc creature gets +2/+0 until end of turn. If you lose the flip, it gets -0/-2 until end of turn.</v>
          </cell>
          <cell r="M3379" t="str">
            <v>{R}</v>
          </cell>
          <cell r="O3379">
            <v>1</v>
          </cell>
          <cell r="P3379" t="str">
            <v>R</v>
          </cell>
          <cell r="Q3379" t="str">
            <v>FE</v>
          </cell>
          <cell r="R3379">
            <v>123</v>
          </cell>
        </row>
        <row r="3380">
          <cell r="E3380" t="str">
            <v>Orcish Spy</v>
          </cell>
          <cell r="F3380" t="str">
            <v>Fallen Empires</v>
          </cell>
          <cell r="G3380" t="str">
            <v>C</v>
          </cell>
          <cell r="H3380" t="str">
            <v>Creature — Orc Rogue</v>
          </cell>
          <cell r="I3380">
            <v>1</v>
          </cell>
          <cell r="J3380">
            <v>1</v>
          </cell>
          <cell r="L3380" t="str">
            <v>{T}: Look at the top three cards of target player's library.</v>
          </cell>
          <cell r="M3380" t="str">
            <v>{R}</v>
          </cell>
          <cell r="O3380">
            <v>1</v>
          </cell>
          <cell r="P3380" t="str">
            <v>R</v>
          </cell>
          <cell r="Q3380" t="str">
            <v>FE</v>
          </cell>
          <cell r="R3380">
            <v>126</v>
          </cell>
        </row>
        <row r="3381">
          <cell r="E3381" t="str">
            <v>Orcish Veteran</v>
          </cell>
          <cell r="F3381" t="str">
            <v>Fallen Empires</v>
          </cell>
          <cell r="G3381" t="str">
            <v>C</v>
          </cell>
          <cell r="H3381" t="str">
            <v>Creature — Orc</v>
          </cell>
          <cell r="I3381">
            <v>2</v>
          </cell>
          <cell r="J3381">
            <v>2</v>
          </cell>
          <cell r="L3381" t="str">
            <v>Orcish Veteran can't block white creatures with power 2 or greater. {R}: Orcish Veteran gains first strike until end of turn.</v>
          </cell>
          <cell r="M3381" t="str">
            <v>{2}{R}</v>
          </cell>
          <cell r="O3381">
            <v>3</v>
          </cell>
          <cell r="P3381" t="str">
            <v>R</v>
          </cell>
          <cell r="Q3381" t="str">
            <v>FE</v>
          </cell>
          <cell r="R3381">
            <v>128</v>
          </cell>
        </row>
        <row r="3382">
          <cell r="E3382" t="str">
            <v>Order of Leitbur</v>
          </cell>
          <cell r="F3382" t="str">
            <v>Fallen Empires</v>
          </cell>
          <cell r="G3382" t="str">
            <v>C</v>
          </cell>
          <cell r="H3382" t="str">
            <v>Creature — Human Cleric Knight</v>
          </cell>
          <cell r="I3382">
            <v>2</v>
          </cell>
          <cell r="J3382">
            <v>1</v>
          </cell>
          <cell r="L3382" t="str">
            <v>Protection from black?{W}: Order of Leitbur gains first strike until end of turn. {W}{W}: Order of Leitbur gets +1/+0 until end of turn.</v>
          </cell>
          <cell r="M3382" t="str">
            <v>{W}{W}</v>
          </cell>
          <cell r="O3382">
            <v>2</v>
          </cell>
          <cell r="P3382" t="str">
            <v>W</v>
          </cell>
          <cell r="Q3382" t="str">
            <v>FE</v>
          </cell>
          <cell r="R3382">
            <v>165</v>
          </cell>
        </row>
        <row r="3383">
          <cell r="E3383" t="str">
            <v>Order of the Ebon Hand</v>
          </cell>
          <cell r="F3383" t="str">
            <v>Fallen Empires</v>
          </cell>
          <cell r="G3383" t="str">
            <v>C</v>
          </cell>
          <cell r="H3383" t="str">
            <v>Creature — Cleric Knight</v>
          </cell>
          <cell r="I3383">
            <v>2</v>
          </cell>
          <cell r="J3383">
            <v>1</v>
          </cell>
          <cell r="L3383" t="str">
            <v>Protection from white?{B}: Order of the Ebon Hand gains first strike until end of turn. {B}{B}: Order of the Ebon Hand gets +1/+0 until end of turn.</v>
          </cell>
          <cell r="M3383" t="str">
            <v>{B}{B}</v>
          </cell>
          <cell r="O3383">
            <v>2</v>
          </cell>
          <cell r="P3383" t="str">
            <v>B</v>
          </cell>
          <cell r="Q3383" t="str">
            <v>FE</v>
          </cell>
          <cell r="R3383">
            <v>27</v>
          </cell>
        </row>
        <row r="3384">
          <cell r="E3384" t="str">
            <v>Orgg</v>
          </cell>
          <cell r="F3384" t="str">
            <v>Fallen Empires</v>
          </cell>
          <cell r="G3384" t="str">
            <v>R</v>
          </cell>
          <cell r="H3384" t="str">
            <v>Creature — Orgg</v>
          </cell>
          <cell r="I3384">
            <v>6</v>
          </cell>
          <cell r="J3384">
            <v>6</v>
          </cell>
          <cell r="L3384" t="str">
            <v>Trample?Orgg can't attack if defending player controls an untapped creature with power 3 or greater. Orgg can't block creatures with power 3 or greater.</v>
          </cell>
          <cell r="M3384" t="str">
            <v>{3}{R}{R}</v>
          </cell>
          <cell r="O3384">
            <v>5</v>
          </cell>
          <cell r="P3384" t="str">
            <v>R</v>
          </cell>
          <cell r="Q3384" t="str">
            <v>FE</v>
          </cell>
          <cell r="R3384">
            <v>131</v>
          </cell>
        </row>
        <row r="3385">
          <cell r="E3385" t="str">
            <v>Raiding Party</v>
          </cell>
          <cell r="F3385" t="str">
            <v>Fallen Empires</v>
          </cell>
          <cell r="G3385" t="str">
            <v>U</v>
          </cell>
          <cell r="H3385" t="str">
            <v>Enchantment</v>
          </cell>
          <cell r="L3385" t="str">
            <v>Raiding Party can't be the target of white spells or abilities from white sources. ?Sacrifice an Orc: Each player may tap any number of untapped white creatures he or she controls. For each creature tapped this way, that player chooses up to two Plains. Then destroy all Plains that weren't chosen this way by any player.</v>
          </cell>
          <cell r="M3385" t="str">
            <v>{2}{R}</v>
          </cell>
          <cell r="O3385">
            <v>3</v>
          </cell>
          <cell r="P3385" t="str">
            <v>R</v>
          </cell>
          <cell r="Q3385" t="str">
            <v>FE</v>
          </cell>
          <cell r="R3385">
            <v>132</v>
          </cell>
        </row>
        <row r="3386">
          <cell r="A3386" t="str">
            <v>YES</v>
          </cell>
          <cell r="E3386" t="str">
            <v>Rainbow Vale</v>
          </cell>
          <cell r="F3386" t="str">
            <v>Fallen Empires</v>
          </cell>
          <cell r="G3386" t="str">
            <v>R</v>
          </cell>
          <cell r="H3386" t="str">
            <v>Land</v>
          </cell>
          <cell r="L3386" t="str">
            <v>{T}: Add one mana of any color to your mana pool. An opponent gains control of Rainbow Vale at the beginning of the next end step.</v>
          </cell>
          <cell r="N3386" t="str">
            <v>{W}{U}{B}{R}{G}</v>
          </cell>
          <cell r="O3386">
            <v>0</v>
          </cell>
          <cell r="P3386" t="str">
            <v>L</v>
          </cell>
          <cell r="Q3386" t="str">
            <v>FE</v>
          </cell>
          <cell r="R3386">
            <v>184</v>
          </cell>
        </row>
        <row r="3387">
          <cell r="E3387" t="str">
            <v>Ring of Renewal</v>
          </cell>
          <cell r="F3387" t="str">
            <v>Fallen Empires</v>
          </cell>
          <cell r="G3387" t="str">
            <v>R</v>
          </cell>
          <cell r="H3387" t="str">
            <v>Artifact</v>
          </cell>
          <cell r="L3387" t="str">
            <v>{5}, {T}: Discard a card at random, then draw two cards.</v>
          </cell>
          <cell r="M3387" t="str">
            <v>{5}</v>
          </cell>
          <cell r="O3387">
            <v>5</v>
          </cell>
          <cell r="P3387" t="str">
            <v>A</v>
          </cell>
          <cell r="Q3387" t="str">
            <v>FE</v>
          </cell>
          <cell r="R3387">
            <v>174</v>
          </cell>
        </row>
        <row r="3388">
          <cell r="E3388" t="str">
            <v>River Merfolk</v>
          </cell>
          <cell r="F3388" t="str">
            <v>Fallen Empires</v>
          </cell>
          <cell r="G3388" t="str">
            <v>R</v>
          </cell>
          <cell r="H3388" t="str">
            <v>Creature — Merfolk</v>
          </cell>
          <cell r="I3388">
            <v>2</v>
          </cell>
          <cell r="J3388">
            <v>1</v>
          </cell>
          <cell r="L3388" t="str">
            <v>{U}: River Merfolk gains mountainwalk until end of turn.</v>
          </cell>
          <cell r="M3388" t="str">
            <v>{U}{U}</v>
          </cell>
          <cell r="O3388">
            <v>2</v>
          </cell>
          <cell r="P3388" t="str">
            <v>U</v>
          </cell>
          <cell r="Q3388" t="str">
            <v>FE</v>
          </cell>
          <cell r="R3388">
            <v>51</v>
          </cell>
        </row>
        <row r="3389">
          <cell r="A3389" t="str">
            <v>YES</v>
          </cell>
          <cell r="E3389" t="str">
            <v>Ruins of Trokair</v>
          </cell>
          <cell r="F3389" t="str">
            <v>Fallen Empires</v>
          </cell>
          <cell r="G3389" t="str">
            <v>U</v>
          </cell>
          <cell r="H3389" t="str">
            <v>Land</v>
          </cell>
          <cell r="L3389" t="str">
            <v>Ruins of Trokair enters the battlefield tapped. {T}: Add {W} to your mana pool. {T}, Sacrifice Ruins of Trokair: Add {W}{W} to your mana pool.</v>
          </cell>
          <cell r="N3389" t="str">
            <v>{W}</v>
          </cell>
          <cell r="O3389">
            <v>0</v>
          </cell>
          <cell r="P3389" t="str">
            <v>L</v>
          </cell>
          <cell r="Q3389" t="str">
            <v>FE</v>
          </cell>
          <cell r="R3389">
            <v>185</v>
          </cell>
        </row>
        <row r="3390">
          <cell r="A3390" t="str">
            <v>YES</v>
          </cell>
          <cell r="E3390" t="str">
            <v>Sand Silos</v>
          </cell>
          <cell r="F3390" t="str">
            <v>Fallen Empires</v>
          </cell>
          <cell r="G3390" t="str">
            <v>R</v>
          </cell>
          <cell r="H3390" t="str">
            <v>Land</v>
          </cell>
          <cell r="L3390" t="str">
            <v>Sand Silos enters the battlefield tapped. You may choose not to untap Sand Silos during your untap step. At the beginning of your upkeep, if Sand Silos is tapped, put a storage counter on it. {T}, Remove any number of storage counters from Sand Silos: Add {U} to your mana pool for each storage counter removed this way.</v>
          </cell>
          <cell r="N3390" t="str">
            <v>{U}</v>
          </cell>
          <cell r="O3390">
            <v>0</v>
          </cell>
          <cell r="P3390" t="str">
            <v>L</v>
          </cell>
          <cell r="Q3390" t="str">
            <v>FE</v>
          </cell>
          <cell r="R3390">
            <v>186</v>
          </cell>
        </row>
        <row r="3391">
          <cell r="A3391" t="str">
            <v>YES</v>
          </cell>
          <cell r="E3391" t="str">
            <v>Seasinger</v>
          </cell>
          <cell r="F3391" t="str">
            <v>Fallen Empires</v>
          </cell>
          <cell r="G3391" t="str">
            <v>U</v>
          </cell>
          <cell r="H3391" t="str">
            <v>Creature — Merfolk</v>
          </cell>
          <cell r="I3391">
            <v>0</v>
          </cell>
          <cell r="J3391">
            <v>1</v>
          </cell>
          <cell r="L3391" t="str">
            <v>When you control no Islands, sacrifice Seasinger. You may choose not to untap Seasinger during your untap step. {T}: Gain control of target creature whose controller controls an Island for as long as you control Seasinger and Seasinger remains tapped.</v>
          </cell>
          <cell r="M3391" t="str">
            <v>{1}{U}{U}</v>
          </cell>
          <cell r="O3391">
            <v>3</v>
          </cell>
          <cell r="P3391" t="str">
            <v>U</v>
          </cell>
          <cell r="Q3391" t="str">
            <v>FE</v>
          </cell>
          <cell r="R3391">
            <v>52</v>
          </cell>
        </row>
        <row r="3392">
          <cell r="A3392" t="str">
            <v>YES</v>
          </cell>
          <cell r="E3392" t="str">
            <v>Soul Exchange</v>
          </cell>
          <cell r="F3392" t="str">
            <v>Fallen Empires</v>
          </cell>
          <cell r="G3392" t="str">
            <v>U</v>
          </cell>
          <cell r="H3392" t="str">
            <v>Sorcery</v>
          </cell>
          <cell r="L3392" t="str">
            <v>As an additional cost to cast Soul Exchange, exile a creature you control. Return target creature card from your graveyard to the battlefield. Put a +2/+2 counter on that creature if the exiled creature was a Thrull.</v>
          </cell>
          <cell r="M3392" t="str">
            <v>{B}{B}</v>
          </cell>
          <cell r="O3392">
            <v>2</v>
          </cell>
          <cell r="P3392" t="str">
            <v>B</v>
          </cell>
          <cell r="Q3392" t="str">
            <v>FE</v>
          </cell>
          <cell r="R3392">
            <v>28</v>
          </cell>
        </row>
        <row r="3393">
          <cell r="E3393" t="str">
            <v>Spirit Shield</v>
          </cell>
          <cell r="F3393" t="str">
            <v>Fallen Empires</v>
          </cell>
          <cell r="G3393" t="str">
            <v>R</v>
          </cell>
          <cell r="H3393" t="str">
            <v>Artifact</v>
          </cell>
          <cell r="L3393" t="str">
            <v>You may choose not to untap Spirit Shield during your untap step. {2}, {T}: Target creature gets +0/+2 for as long as Spirit Shield remains tapped.</v>
          </cell>
          <cell r="M3393" t="str">
            <v>{3}</v>
          </cell>
          <cell r="O3393">
            <v>3</v>
          </cell>
          <cell r="P3393" t="str">
            <v>A</v>
          </cell>
          <cell r="Q3393" t="str">
            <v>FE</v>
          </cell>
          <cell r="R3393">
            <v>175</v>
          </cell>
        </row>
        <row r="3394">
          <cell r="A3394" t="str">
            <v>YES</v>
          </cell>
          <cell r="E3394" t="str">
            <v>Spore Cloud</v>
          </cell>
          <cell r="F3394" t="str">
            <v>Fallen Empires</v>
          </cell>
          <cell r="G3394" t="str">
            <v>C</v>
          </cell>
          <cell r="H3394" t="str">
            <v>Instant</v>
          </cell>
          <cell r="L3394" t="str">
            <v>Tap all blocking creatures. Prevent all combat damage that would be dealt this turn. Each attacking creature and each blocking creature doesn't untap during its controller's next untap step.</v>
          </cell>
          <cell r="M3394" t="str">
            <v>{1}{G}{G}</v>
          </cell>
          <cell r="O3394">
            <v>3</v>
          </cell>
          <cell r="P3394" t="str">
            <v>G</v>
          </cell>
          <cell r="Q3394" t="str">
            <v>FE</v>
          </cell>
          <cell r="R3394">
            <v>84</v>
          </cell>
        </row>
        <row r="3395">
          <cell r="E3395" t="str">
            <v>Spore Flower</v>
          </cell>
          <cell r="F3395" t="str">
            <v>Fallen Empires</v>
          </cell>
          <cell r="G3395" t="str">
            <v>U</v>
          </cell>
          <cell r="H3395" t="str">
            <v>Creature — Fungus</v>
          </cell>
          <cell r="I3395">
            <v>0</v>
          </cell>
          <cell r="J3395">
            <v>1</v>
          </cell>
          <cell r="L3395" t="str">
            <v>At the beginning of your upkeep, put a spore counter on Spore Flower. Remove three spore counters from Spore Flower: Prevent all combat damage that would be dealt this turn.</v>
          </cell>
          <cell r="M3395" t="str">
            <v>{G}{G}</v>
          </cell>
          <cell r="O3395">
            <v>2</v>
          </cell>
          <cell r="P3395" t="str">
            <v>G</v>
          </cell>
          <cell r="Q3395" t="str">
            <v>FE</v>
          </cell>
          <cell r="R3395">
            <v>86</v>
          </cell>
        </row>
        <row r="3396">
          <cell r="E3396" t="str">
            <v>Svyelunite Priest</v>
          </cell>
          <cell r="F3396" t="str">
            <v>Fallen Empires</v>
          </cell>
          <cell r="G3396" t="str">
            <v>U</v>
          </cell>
          <cell r="H3396" t="str">
            <v>Creature — Merfolk Cleric</v>
          </cell>
          <cell r="I3396">
            <v>1</v>
          </cell>
          <cell r="J3396">
            <v>1</v>
          </cell>
          <cell r="L3396" t="str">
            <v>{U}{U}, {T}: Target creature gains shroud until end of turn. Activate this ability only during your upkeep. #_(It can't be the target of spells or abilities.)_#</v>
          </cell>
          <cell r="M3396" t="str">
            <v>{1}{U}</v>
          </cell>
          <cell r="O3396">
            <v>2</v>
          </cell>
          <cell r="P3396" t="str">
            <v>U</v>
          </cell>
          <cell r="Q3396" t="str">
            <v>FE</v>
          </cell>
          <cell r="R3396">
            <v>53</v>
          </cell>
        </row>
        <row r="3397">
          <cell r="A3397" t="str">
            <v>YES</v>
          </cell>
          <cell r="E3397" t="str">
            <v>Svyelunite Temple</v>
          </cell>
          <cell r="F3397" t="str">
            <v>Fallen Empires</v>
          </cell>
          <cell r="G3397" t="str">
            <v>U</v>
          </cell>
          <cell r="H3397" t="str">
            <v>Land</v>
          </cell>
          <cell r="L3397" t="str">
            <v>Svyelunite Temple enters the battlefield tapped. {T}: Add {U} to your mana pool. {T}, Sacrifice Svyelunite Temple: Add {U}{U} to your mana pool.</v>
          </cell>
          <cell r="N3397" t="str">
            <v>{U}</v>
          </cell>
          <cell r="O3397">
            <v>0</v>
          </cell>
          <cell r="P3397" t="str">
            <v>L</v>
          </cell>
          <cell r="Q3397" t="str">
            <v>FE</v>
          </cell>
          <cell r="R3397">
            <v>187</v>
          </cell>
        </row>
        <row r="3398">
          <cell r="E3398" t="str">
            <v>Thallid</v>
          </cell>
          <cell r="F3398" t="str">
            <v>Fallen Empires</v>
          </cell>
          <cell r="G3398" t="str">
            <v>C</v>
          </cell>
          <cell r="H3398" t="str">
            <v>Creature — Fungus</v>
          </cell>
          <cell r="I3398">
            <v>1</v>
          </cell>
          <cell r="J3398">
            <v>1</v>
          </cell>
          <cell r="L3398" t="str">
            <v>At the beginning of your upkeep, put a spore counter on Thallid. Remove three spore counters from Thallid: Put a 1/1 green Saproling creature token onto the battlefield.</v>
          </cell>
          <cell r="M3398" t="str">
            <v>{G}</v>
          </cell>
          <cell r="O3398">
            <v>1</v>
          </cell>
          <cell r="P3398" t="str">
            <v>G</v>
          </cell>
          <cell r="Q3398" t="str">
            <v>FE</v>
          </cell>
          <cell r="R3398">
            <v>88</v>
          </cell>
        </row>
        <row r="3399">
          <cell r="E3399" t="str">
            <v>Thallid Devourer</v>
          </cell>
          <cell r="F3399" t="str">
            <v>Fallen Empires</v>
          </cell>
          <cell r="G3399" t="str">
            <v>U</v>
          </cell>
          <cell r="H3399" t="str">
            <v>Creature — Fungus</v>
          </cell>
          <cell r="I3399">
            <v>2</v>
          </cell>
          <cell r="J3399">
            <v>2</v>
          </cell>
          <cell r="L3399" t="str">
            <v>At the beginning of your upkeep, put a spore counter on Thallid Devourer. Remove three spore counters from Thallid Devourer: Put a 1/1 green Saproling creature token onto the battlefield. Sacrifice a Saproling: Thallid Devourer gets +1/+2 until end of turn.</v>
          </cell>
          <cell r="M3399" t="str">
            <v>{1}{G}{G}</v>
          </cell>
          <cell r="O3399">
            <v>3</v>
          </cell>
          <cell r="P3399" t="str">
            <v>G</v>
          </cell>
          <cell r="Q3399" t="str">
            <v>FE</v>
          </cell>
          <cell r="R3399">
            <v>91</v>
          </cell>
        </row>
        <row r="3400">
          <cell r="A3400" t="str">
            <v>YES</v>
          </cell>
          <cell r="E3400" t="str">
            <v>Thelonite Druid</v>
          </cell>
          <cell r="F3400" t="str">
            <v>Fallen Empires</v>
          </cell>
          <cell r="G3400" t="str">
            <v>U</v>
          </cell>
          <cell r="H3400" t="str">
            <v>Creature — Human Cleric Druid</v>
          </cell>
          <cell r="I3400">
            <v>1</v>
          </cell>
          <cell r="J3400">
            <v>1</v>
          </cell>
          <cell r="L3400" t="str">
            <v>{1}{G}, {T}, Sacrifice a creature: Forests you control become 2/3 creatures until end of turn. They're still lands.</v>
          </cell>
          <cell r="M3400" t="str">
            <v>{2}{G}</v>
          </cell>
          <cell r="O3400">
            <v>3</v>
          </cell>
          <cell r="P3400" t="str">
            <v>G</v>
          </cell>
          <cell r="Q3400" t="str">
            <v>FE</v>
          </cell>
          <cell r="R3400">
            <v>92</v>
          </cell>
        </row>
        <row r="3401">
          <cell r="A3401" t="str">
            <v>YES</v>
          </cell>
          <cell r="E3401" t="str">
            <v>Thelonite Monk</v>
          </cell>
          <cell r="F3401" t="str">
            <v>Fallen Empires</v>
          </cell>
          <cell r="G3401" t="str">
            <v>R</v>
          </cell>
          <cell r="H3401" t="str">
            <v>Creature — Insect Monk Cleric</v>
          </cell>
          <cell r="I3401">
            <v>1</v>
          </cell>
          <cell r="J3401">
            <v>2</v>
          </cell>
          <cell r="L3401" t="str">
            <v>{T}, Sacrifice a green creature: Target land becomes a Forest. #_(This effect lasts indefinitely.)_#</v>
          </cell>
          <cell r="M3401" t="str">
            <v>{2}{G}{G}</v>
          </cell>
          <cell r="O3401">
            <v>4</v>
          </cell>
          <cell r="P3401" t="str">
            <v>G</v>
          </cell>
          <cell r="Q3401" t="str">
            <v>FE</v>
          </cell>
          <cell r="R3401">
            <v>93</v>
          </cell>
        </row>
        <row r="3402">
          <cell r="E3402" t="str">
            <v>Thelon's Chant</v>
          </cell>
          <cell r="F3402" t="str">
            <v>Fallen Empires</v>
          </cell>
          <cell r="G3402" t="str">
            <v>U</v>
          </cell>
          <cell r="H3402" t="str">
            <v>Enchantment</v>
          </cell>
          <cell r="L3402" t="str">
            <v>At the beginning of your upkeep, sacrifice Thelon's Chant unless you pay {G}. Whenever a player puts a Swamp onto the battlefield, Thelon's Chant deals 3 damage to that player unless he or she puts a -1/-1 counter on a creature he or she controls.</v>
          </cell>
          <cell r="M3402" t="str">
            <v>{1}{G}{G}</v>
          </cell>
          <cell r="O3402">
            <v>3</v>
          </cell>
          <cell r="P3402" t="str">
            <v>G</v>
          </cell>
          <cell r="Q3402" t="str">
            <v>FE</v>
          </cell>
          <cell r="R3402">
            <v>94</v>
          </cell>
        </row>
        <row r="3403">
          <cell r="E3403" t="str">
            <v>Thelon's Curse</v>
          </cell>
          <cell r="F3403" t="str">
            <v>Fallen Empires</v>
          </cell>
          <cell r="G3403" t="str">
            <v>R</v>
          </cell>
          <cell r="H3403" t="str">
            <v>Enchantment</v>
          </cell>
          <cell r="L3403" t="str">
            <v>Blue creatures don't untap during their controllers' untap steps. At the beginning of each player's upkeep, that player may choose any number of tapped blue creatures he or she controls and pay {U} for each creature chosen this way. If the player does, untap those creatures.</v>
          </cell>
          <cell r="M3403" t="str">
            <v>{G}{G}</v>
          </cell>
          <cell r="O3403">
            <v>2</v>
          </cell>
          <cell r="P3403" t="str">
            <v>G</v>
          </cell>
          <cell r="Q3403" t="str">
            <v>FE</v>
          </cell>
          <cell r="R3403">
            <v>95</v>
          </cell>
        </row>
        <row r="3404">
          <cell r="E3404" t="str">
            <v>Thorn Thallid</v>
          </cell>
          <cell r="F3404" t="str">
            <v>Fallen Empires</v>
          </cell>
          <cell r="G3404" t="str">
            <v>C</v>
          </cell>
          <cell r="H3404" t="str">
            <v>Creature — Fungus</v>
          </cell>
          <cell r="I3404">
            <v>2</v>
          </cell>
          <cell r="J3404">
            <v>2</v>
          </cell>
          <cell r="L3404" t="str">
            <v>At the beginning of your upkeep, put a spore counter on Thorn Thallid. Remove three spore counters from Thorn Thallid: Thorn Thallid deals 1 damage to target creature or player.</v>
          </cell>
          <cell r="M3404" t="str">
            <v>{1}{G}{G}</v>
          </cell>
          <cell r="O3404">
            <v>3</v>
          </cell>
          <cell r="P3404" t="str">
            <v>G</v>
          </cell>
          <cell r="Q3404" t="str">
            <v>FE</v>
          </cell>
          <cell r="R3404">
            <v>98</v>
          </cell>
        </row>
        <row r="3405">
          <cell r="E3405" t="str">
            <v>Thrull Champion</v>
          </cell>
          <cell r="F3405" t="str">
            <v>Fallen Empires</v>
          </cell>
          <cell r="G3405" t="str">
            <v>R</v>
          </cell>
          <cell r="H3405" t="str">
            <v>Creature — Thrull</v>
          </cell>
          <cell r="I3405">
            <v>2</v>
          </cell>
          <cell r="J3405">
            <v>2</v>
          </cell>
          <cell r="L3405" t="str">
            <v>Thrull creatures get +1/+1. {T}: Gain control of target Thrull for as long as you control Thrull Champion.</v>
          </cell>
          <cell r="M3405" t="str">
            <v>{4}{B}</v>
          </cell>
          <cell r="O3405">
            <v>5</v>
          </cell>
          <cell r="P3405" t="str">
            <v>B</v>
          </cell>
          <cell r="Q3405" t="str">
            <v>FE</v>
          </cell>
          <cell r="R3405">
            <v>29</v>
          </cell>
        </row>
        <row r="3406">
          <cell r="E3406" t="str">
            <v>Thrull Retainer</v>
          </cell>
          <cell r="F3406" t="str">
            <v>Fallen Empires</v>
          </cell>
          <cell r="G3406" t="str">
            <v>U</v>
          </cell>
          <cell r="H3406" t="str">
            <v>Enchantment — Aura</v>
          </cell>
          <cell r="L3406" t="str">
            <v>Enchant creature?Enchanted creature gets +1/+1. Sacrifice Thrull Retainer: Regenerate enchanted creature.</v>
          </cell>
          <cell r="M3406" t="str">
            <v>{B}</v>
          </cell>
          <cell r="O3406">
            <v>1</v>
          </cell>
          <cell r="P3406" t="str">
            <v>B</v>
          </cell>
          <cell r="Q3406" t="str">
            <v>FE</v>
          </cell>
          <cell r="R3406">
            <v>30</v>
          </cell>
        </row>
        <row r="3407">
          <cell r="A3407" t="str">
            <v>YES</v>
          </cell>
          <cell r="E3407" t="str">
            <v>Thrull Wizard</v>
          </cell>
          <cell r="F3407" t="str">
            <v>Fallen Empires</v>
          </cell>
          <cell r="G3407" t="str">
            <v>U</v>
          </cell>
          <cell r="H3407" t="str">
            <v>Creature — Thrull Wizard</v>
          </cell>
          <cell r="I3407">
            <v>1</v>
          </cell>
          <cell r="J3407">
            <v>1</v>
          </cell>
          <cell r="L3407" t="str">
            <v>{1}{B}: Counter target black spell unless that spell's controller pays {B} or {3}.</v>
          </cell>
          <cell r="M3407" t="str">
            <v>{2}{B}</v>
          </cell>
          <cell r="O3407">
            <v>3</v>
          </cell>
          <cell r="P3407" t="str">
            <v>B</v>
          </cell>
          <cell r="Q3407" t="str">
            <v>FE</v>
          </cell>
          <cell r="R3407">
            <v>31</v>
          </cell>
        </row>
        <row r="3408">
          <cell r="E3408" t="str">
            <v>Tidal Flats</v>
          </cell>
          <cell r="F3408" t="str">
            <v>Fallen Empires</v>
          </cell>
          <cell r="G3408" t="str">
            <v>C</v>
          </cell>
          <cell r="H3408" t="str">
            <v>Enchantment</v>
          </cell>
          <cell r="L3408" t="str">
            <v>{U}{U}: For each attacking creature without flying, its controller may pay {1}. If he or she doesn't, creatures you control blocking that creature gain first strike until end of turn.</v>
          </cell>
          <cell r="M3408" t="str">
            <v>{U}</v>
          </cell>
          <cell r="O3408">
            <v>1</v>
          </cell>
          <cell r="P3408" t="str">
            <v>U</v>
          </cell>
          <cell r="Q3408" t="str">
            <v>FE</v>
          </cell>
          <cell r="R3408">
            <v>56</v>
          </cell>
        </row>
        <row r="3409">
          <cell r="E3409" t="str">
            <v>Tidal Influence</v>
          </cell>
          <cell r="F3409" t="str">
            <v>Fallen Empires</v>
          </cell>
          <cell r="G3409" t="str">
            <v>U</v>
          </cell>
          <cell r="H3409" t="str">
            <v>Enchantment</v>
          </cell>
          <cell r="L3409" t="str">
            <v>Cast Tidal Influence only if no permanents named Tidal Influence are on the battlefield. Tidal Influence enters the battlefield with a tide counter on it. At the beginning of your upkeep, put a tide counter on Tidal Influence. As long as there is exactly one tide counter on Tidal Influence, all blue creatures get -2/-0. As long as there are exactly three tide counters on Tidal Influence, all blue creatures get +2/+0. Whenever there are four tide counters on Tidal Influence, remove all tide counters from it.</v>
          </cell>
          <cell r="M3409" t="str">
            <v>{2}{U}</v>
          </cell>
          <cell r="O3409">
            <v>3</v>
          </cell>
          <cell r="P3409" t="str">
            <v>U</v>
          </cell>
          <cell r="Q3409" t="str">
            <v>FE</v>
          </cell>
          <cell r="R3409">
            <v>57</v>
          </cell>
        </row>
        <row r="3410">
          <cell r="E3410" t="str">
            <v>Tourach's Chant</v>
          </cell>
          <cell r="F3410" t="str">
            <v>Fallen Empires</v>
          </cell>
          <cell r="G3410" t="str">
            <v>U</v>
          </cell>
          <cell r="H3410" t="str">
            <v>Enchantment</v>
          </cell>
          <cell r="L3410" t="str">
            <v>At the beginning of your upkeep, sacrifice Tourach's Chant unless you pay {B}. Whenever a player puts a Forest onto the battlefield, Tourach's Chant deals 3 damage to that player unless he or she puts a -1/-1 counter on a creature he or she controls.</v>
          </cell>
          <cell r="M3410" t="str">
            <v>{1}{B}{B}</v>
          </cell>
          <cell r="O3410">
            <v>3</v>
          </cell>
          <cell r="P3410" t="str">
            <v>B</v>
          </cell>
          <cell r="Q3410" t="str">
            <v>FE</v>
          </cell>
          <cell r="R3410">
            <v>32</v>
          </cell>
        </row>
        <row r="3411">
          <cell r="E3411" t="str">
            <v>Tourach's Gate</v>
          </cell>
          <cell r="F3411" t="str">
            <v>Fallen Empires</v>
          </cell>
          <cell r="G3411" t="str">
            <v>R</v>
          </cell>
          <cell r="H3411" t="str">
            <v>Enchantment — Aura</v>
          </cell>
          <cell r="L3411" t="str">
            <v>Enchant land you control?Sacrifice a Thrull: Put three time counters on Tourach's Gate. At the beginning of your upkeep, remove a time counter from Tourach's Gate. If there are no time counters on Tourach's Gate, sacrifice it. Tap enchanted land: Attacking creatures you control get +2/-1 until end of turn. Activate this ability only if enchanted land is untapped.</v>
          </cell>
          <cell r="M3411" t="str">
            <v>{1}{B}{B}</v>
          </cell>
          <cell r="O3411">
            <v>3</v>
          </cell>
          <cell r="P3411" t="str">
            <v>B</v>
          </cell>
          <cell r="Q3411" t="str">
            <v>FE</v>
          </cell>
          <cell r="R3411">
            <v>33</v>
          </cell>
        </row>
        <row r="3412">
          <cell r="E3412" t="str">
            <v>Vodalian Knights</v>
          </cell>
          <cell r="F3412" t="str">
            <v>Fallen Empires</v>
          </cell>
          <cell r="G3412" t="str">
            <v>R</v>
          </cell>
          <cell r="H3412" t="str">
            <v>Creature — Merfolk Knight</v>
          </cell>
          <cell r="I3412">
            <v>2</v>
          </cell>
          <cell r="J3412">
            <v>2</v>
          </cell>
          <cell r="L3412" t="str">
            <v>First strike?Vodalian Knights can't attack unless defending player controls an Island. When you control no Islands, sacrifice Vodalian Knights. {U}: Vodalian Knights gains flying until end of turn.</v>
          </cell>
          <cell r="M3412" t="str">
            <v>{1}{U}{U}</v>
          </cell>
          <cell r="O3412">
            <v>3</v>
          </cell>
          <cell r="P3412" t="str">
            <v>U</v>
          </cell>
          <cell r="Q3412" t="str">
            <v>FE</v>
          </cell>
          <cell r="R3412">
            <v>58</v>
          </cell>
        </row>
        <row r="3413">
          <cell r="E3413" t="str">
            <v>Vodalian Mage</v>
          </cell>
          <cell r="F3413" t="str">
            <v>Fallen Empires</v>
          </cell>
          <cell r="G3413" t="str">
            <v>C</v>
          </cell>
          <cell r="H3413" t="str">
            <v>Creature — Merfolk Wizard</v>
          </cell>
          <cell r="I3413">
            <v>1</v>
          </cell>
          <cell r="J3413">
            <v>1</v>
          </cell>
          <cell r="L3413" t="str">
            <v>{U}, {T}: Counter target spell unless its controller pays {1}.</v>
          </cell>
          <cell r="M3413" t="str">
            <v>{2}{U}</v>
          </cell>
          <cell r="O3413">
            <v>3</v>
          </cell>
          <cell r="P3413" t="str">
            <v>U</v>
          </cell>
          <cell r="Q3413" t="str">
            <v>FE</v>
          </cell>
          <cell r="R3413">
            <v>60</v>
          </cell>
        </row>
        <row r="3414">
          <cell r="E3414" t="str">
            <v>Vodalian Soldiers</v>
          </cell>
          <cell r="F3414" t="str">
            <v>Fallen Empires</v>
          </cell>
          <cell r="G3414" t="str">
            <v>C</v>
          </cell>
          <cell r="H3414" t="str">
            <v>Creature — Merfolk Soldier</v>
          </cell>
          <cell r="I3414">
            <v>1</v>
          </cell>
          <cell r="J3414">
            <v>2</v>
          </cell>
          <cell r="L3414">
            <v>0</v>
          </cell>
          <cell r="M3414" t="str">
            <v>{1}{U}</v>
          </cell>
          <cell r="O3414">
            <v>2</v>
          </cell>
          <cell r="P3414" t="str">
            <v>U</v>
          </cell>
          <cell r="Q3414" t="str">
            <v>FE</v>
          </cell>
          <cell r="R3414">
            <v>63</v>
          </cell>
        </row>
        <row r="3415">
          <cell r="E3415" t="str">
            <v>Vodalian War Machine</v>
          </cell>
          <cell r="F3415" t="str">
            <v>Fallen Empires</v>
          </cell>
          <cell r="G3415" t="str">
            <v>R</v>
          </cell>
          <cell r="H3415" t="str">
            <v>Creature — Wall</v>
          </cell>
          <cell r="I3415">
            <v>0</v>
          </cell>
          <cell r="J3415">
            <v>4</v>
          </cell>
          <cell r="L3415" t="str">
            <v>Defender #_(This creature can't attack.)_#?Tap an untapped Merfolk you control: Vodalian War Machine can attack this turn as though it didn't have defender. Tap an untapped Merfolk you control: Vodalian War Machine gets +2/+1 until end of turn. When Vodalian War Machine dies, destroy all Merfolk tapped this turn to pay for its abilities.</v>
          </cell>
          <cell r="M3415" t="str">
            <v>{1}{U}{U}</v>
          </cell>
          <cell r="O3415">
            <v>3</v>
          </cell>
          <cell r="P3415" t="str">
            <v>U</v>
          </cell>
          <cell r="Q3415" t="str">
            <v>FE</v>
          </cell>
          <cell r="R3415">
            <v>66</v>
          </cell>
        </row>
        <row r="3416">
          <cell r="E3416" t="str">
            <v>Zelyon Sword</v>
          </cell>
          <cell r="F3416" t="str">
            <v>Fallen Empires</v>
          </cell>
          <cell r="G3416" t="str">
            <v>R</v>
          </cell>
          <cell r="H3416" t="str">
            <v>Artifact</v>
          </cell>
          <cell r="L3416" t="str">
            <v>You may choose not to untap Zelyon Sword during your untap step. {3}, {T}: Target creature gets +2/+0 for as long as Zelyon Sword remains tapped.</v>
          </cell>
          <cell r="M3416" t="str">
            <v>{3}</v>
          </cell>
          <cell r="O3416">
            <v>3</v>
          </cell>
          <cell r="P3416" t="str">
            <v>A</v>
          </cell>
          <cell r="Q3416" t="str">
            <v>FE</v>
          </cell>
          <cell r="R3416">
            <v>176</v>
          </cell>
        </row>
        <row r="3417">
          <cell r="E3417" t="str">
            <v>Armor Thrull</v>
          </cell>
          <cell r="F3417" t="str">
            <v>Fallen Empires</v>
          </cell>
          <cell r="G3417" t="str">
            <v>C</v>
          </cell>
          <cell r="H3417" t="str">
            <v>Creature — Thrull</v>
          </cell>
          <cell r="I3417">
            <v>1</v>
          </cell>
          <cell r="J3417">
            <v>3</v>
          </cell>
          <cell r="L3417" t="str">
            <v>{T}, Sacrifice Armor Thrull: Put a +1/+2 counter on target creature.</v>
          </cell>
          <cell r="M3417" t="str">
            <v>{2}{B}</v>
          </cell>
          <cell r="O3417">
            <v>3</v>
          </cell>
          <cell r="P3417" t="str">
            <v>B</v>
          </cell>
          <cell r="Q3417" t="str">
            <v>FE</v>
          </cell>
          <cell r="R3417">
            <v>1</v>
          </cell>
        </row>
        <row r="3418">
          <cell r="E3418" t="str">
            <v>Armor Thrull</v>
          </cell>
          <cell r="F3418" t="str">
            <v>Fallen Empires</v>
          </cell>
          <cell r="G3418" t="str">
            <v>C</v>
          </cell>
          <cell r="H3418" t="str">
            <v>Creature — Thrull</v>
          </cell>
          <cell r="I3418">
            <v>1</v>
          </cell>
          <cell r="J3418">
            <v>3</v>
          </cell>
          <cell r="L3418" t="str">
            <v>{T}, Sacrifice Armor Thrull: Put a +1/+2 counter on target creature.</v>
          </cell>
          <cell r="M3418" t="str">
            <v>{2}{B}</v>
          </cell>
          <cell r="O3418">
            <v>3</v>
          </cell>
          <cell r="P3418" t="str">
            <v>B</v>
          </cell>
          <cell r="Q3418" t="str">
            <v>FE</v>
          </cell>
          <cell r="R3418">
            <v>3</v>
          </cell>
        </row>
        <row r="3419">
          <cell r="E3419" t="str">
            <v>Armor Thrull</v>
          </cell>
          <cell r="F3419" t="str">
            <v>Fallen Empires</v>
          </cell>
          <cell r="G3419" t="str">
            <v>C</v>
          </cell>
          <cell r="H3419" t="str">
            <v>Creature — Thrull</v>
          </cell>
          <cell r="I3419">
            <v>1</v>
          </cell>
          <cell r="J3419">
            <v>3</v>
          </cell>
          <cell r="L3419" t="str">
            <v>{T}, Sacrifice Armor Thrull: Put a +1/+2 counter on target creature.</v>
          </cell>
          <cell r="M3419" t="str">
            <v>{2}{B}</v>
          </cell>
          <cell r="O3419">
            <v>3</v>
          </cell>
          <cell r="P3419" t="str">
            <v>B</v>
          </cell>
          <cell r="Q3419" t="str">
            <v>FE</v>
          </cell>
          <cell r="R3419">
            <v>4</v>
          </cell>
        </row>
        <row r="3420">
          <cell r="A3420" t="str">
            <v>Duplicate</v>
          </cell>
          <cell r="E3420" t="str">
            <v>Basal Thrull</v>
          </cell>
          <cell r="F3420" t="str">
            <v>Fallen Empires</v>
          </cell>
          <cell r="G3420" t="str">
            <v>C</v>
          </cell>
          <cell r="H3420" t="str">
            <v>Creature — Thrull</v>
          </cell>
          <cell r="I3420">
            <v>1</v>
          </cell>
          <cell r="J3420">
            <v>2</v>
          </cell>
          <cell r="L3420" t="str">
            <v>{T}, Sacrifice Basal Thrull: Add {B}{B} to your mana pool.</v>
          </cell>
          <cell r="M3420" t="str">
            <v>{B}{B}</v>
          </cell>
          <cell r="N3420" t="str">
            <v>{B}</v>
          </cell>
          <cell r="O3420">
            <v>2</v>
          </cell>
          <cell r="P3420" t="str">
            <v>B</v>
          </cell>
          <cell r="Q3420" t="str">
            <v>FE</v>
          </cell>
          <cell r="R3420">
            <v>8</v>
          </cell>
        </row>
        <row r="3421">
          <cell r="A3421" t="str">
            <v>Duplicate</v>
          </cell>
          <cell r="E3421" t="str">
            <v>Basal Thrull</v>
          </cell>
          <cell r="F3421" t="str">
            <v>Fallen Empires</v>
          </cell>
          <cell r="G3421" t="str">
            <v>C</v>
          </cell>
          <cell r="H3421" t="str">
            <v>Creature — Thrull</v>
          </cell>
          <cell r="I3421">
            <v>1</v>
          </cell>
          <cell r="J3421">
            <v>2</v>
          </cell>
          <cell r="L3421" t="str">
            <v>{T}, Sacrifice Basal Thrull: Add {B}{B} to your mana pool.</v>
          </cell>
          <cell r="M3421" t="str">
            <v>{B}{B}</v>
          </cell>
          <cell r="N3421" t="str">
            <v>{B}</v>
          </cell>
          <cell r="O3421">
            <v>2</v>
          </cell>
          <cell r="P3421" t="str">
            <v>B</v>
          </cell>
          <cell r="Q3421" t="str">
            <v>FE</v>
          </cell>
          <cell r="R3421">
            <v>5</v>
          </cell>
        </row>
        <row r="3422">
          <cell r="A3422" t="str">
            <v>Duplicate</v>
          </cell>
          <cell r="E3422" t="str">
            <v>Basal Thrull</v>
          </cell>
          <cell r="F3422" t="str">
            <v>Fallen Empires</v>
          </cell>
          <cell r="G3422" t="str">
            <v>C</v>
          </cell>
          <cell r="H3422" t="str">
            <v>Creature — Thrull</v>
          </cell>
          <cell r="I3422">
            <v>1</v>
          </cell>
          <cell r="J3422">
            <v>2</v>
          </cell>
          <cell r="L3422" t="str">
            <v>{T}, Sacrifice Basal Thrull: Add {B}{B} to your mana pool.</v>
          </cell>
          <cell r="M3422" t="str">
            <v>{B}{B}</v>
          </cell>
          <cell r="N3422" t="str">
            <v>{B}</v>
          </cell>
          <cell r="O3422">
            <v>2</v>
          </cell>
          <cell r="P3422" t="str">
            <v>B</v>
          </cell>
          <cell r="Q3422" t="str">
            <v>FE</v>
          </cell>
          <cell r="R3422">
            <v>7</v>
          </cell>
        </row>
        <row r="3423">
          <cell r="E3423" t="str">
            <v>Brassclaw Orcs</v>
          </cell>
          <cell r="F3423" t="str">
            <v>Fallen Empires</v>
          </cell>
          <cell r="G3423" t="str">
            <v>C</v>
          </cell>
          <cell r="H3423" t="str">
            <v>Creature — Orc</v>
          </cell>
          <cell r="I3423">
            <v>3</v>
          </cell>
          <cell r="J3423">
            <v>2</v>
          </cell>
          <cell r="L3423" t="str">
            <v>Brassclaw Orcs can't block creatures with power 2 or greater.</v>
          </cell>
          <cell r="M3423" t="str">
            <v>{2}{R}</v>
          </cell>
          <cell r="O3423">
            <v>3</v>
          </cell>
          <cell r="P3423" t="str">
            <v>R</v>
          </cell>
          <cell r="Q3423" t="str">
            <v>FE</v>
          </cell>
          <cell r="R3423">
            <v>101</v>
          </cell>
        </row>
        <row r="3424">
          <cell r="E3424" t="str">
            <v>Brassclaw Orcs</v>
          </cell>
          <cell r="F3424" t="str">
            <v>Fallen Empires</v>
          </cell>
          <cell r="G3424" t="str">
            <v>C</v>
          </cell>
          <cell r="H3424" t="str">
            <v>Creature — Orc</v>
          </cell>
          <cell r="I3424">
            <v>3</v>
          </cell>
          <cell r="J3424">
            <v>2</v>
          </cell>
          <cell r="L3424" t="str">
            <v>Brassclaw Orcs can't block creatures with power 2 or greater.</v>
          </cell>
          <cell r="M3424" t="str">
            <v>{2}{R}</v>
          </cell>
          <cell r="O3424">
            <v>3</v>
          </cell>
          <cell r="P3424" t="str">
            <v>R</v>
          </cell>
          <cell r="Q3424" t="str">
            <v>FE</v>
          </cell>
          <cell r="R3424">
            <v>100</v>
          </cell>
        </row>
        <row r="3425">
          <cell r="E3425" t="str">
            <v>Brassclaw Orcs</v>
          </cell>
          <cell r="F3425" t="str">
            <v>Fallen Empires</v>
          </cell>
          <cell r="G3425" t="str">
            <v>C</v>
          </cell>
          <cell r="H3425" t="str">
            <v>Creature — Orc</v>
          </cell>
          <cell r="I3425">
            <v>3</v>
          </cell>
          <cell r="J3425">
            <v>2</v>
          </cell>
          <cell r="L3425" t="str">
            <v>Brassclaw Orcs can't block creatures with power 2 or greater.</v>
          </cell>
          <cell r="M3425" t="str">
            <v>{2}{R}</v>
          </cell>
          <cell r="O3425">
            <v>3</v>
          </cell>
          <cell r="P3425" t="str">
            <v>R</v>
          </cell>
          <cell r="Q3425" t="str">
            <v>FE</v>
          </cell>
          <cell r="R3425">
            <v>102</v>
          </cell>
        </row>
        <row r="3426">
          <cell r="A3426" t="str">
            <v>Duplicate</v>
          </cell>
          <cell r="E3426" t="str">
            <v>Combat Medic</v>
          </cell>
          <cell r="F3426" t="str">
            <v>Fallen Empires</v>
          </cell>
          <cell r="G3426" t="str">
            <v>C</v>
          </cell>
          <cell r="H3426" t="str">
            <v>Creature — Human Cleric Soldier</v>
          </cell>
          <cell r="I3426">
            <v>0</v>
          </cell>
          <cell r="J3426">
            <v>2</v>
          </cell>
          <cell r="L3426" t="str">
            <v>{1}{W}: Prevent the next 1 damage that would be dealt to target creature or player this turn.</v>
          </cell>
          <cell r="M3426" t="str">
            <v>{2}{W}</v>
          </cell>
          <cell r="O3426">
            <v>3</v>
          </cell>
          <cell r="P3426" t="str">
            <v>W</v>
          </cell>
          <cell r="Q3426" t="str">
            <v>FE</v>
          </cell>
          <cell r="R3426">
            <v>136</v>
          </cell>
        </row>
        <row r="3427">
          <cell r="A3427" t="str">
            <v>Duplicate</v>
          </cell>
          <cell r="E3427" t="str">
            <v>Combat Medic</v>
          </cell>
          <cell r="F3427" t="str">
            <v>Fallen Empires</v>
          </cell>
          <cell r="G3427" t="str">
            <v>C</v>
          </cell>
          <cell r="H3427" t="str">
            <v>Creature — Human Cleric Soldier</v>
          </cell>
          <cell r="I3427">
            <v>0</v>
          </cell>
          <cell r="J3427">
            <v>2</v>
          </cell>
          <cell r="L3427" t="str">
            <v>{1}{W}: Prevent the next 1 damage that would be dealt to target creature or player this turn.</v>
          </cell>
          <cell r="M3427" t="str">
            <v>{2}{W}</v>
          </cell>
          <cell r="O3427">
            <v>3</v>
          </cell>
          <cell r="P3427" t="str">
            <v>W</v>
          </cell>
          <cell r="Q3427" t="str">
            <v>FE</v>
          </cell>
          <cell r="R3427">
            <v>135</v>
          </cell>
        </row>
        <row r="3428">
          <cell r="A3428" t="str">
            <v>Duplicate</v>
          </cell>
          <cell r="E3428" t="str">
            <v>Combat Medic</v>
          </cell>
          <cell r="F3428" t="str">
            <v>Fallen Empires</v>
          </cell>
          <cell r="G3428" t="str">
            <v>C</v>
          </cell>
          <cell r="H3428" t="str">
            <v>Creature — Human Cleric Soldier</v>
          </cell>
          <cell r="I3428">
            <v>0</v>
          </cell>
          <cell r="J3428">
            <v>2</v>
          </cell>
          <cell r="L3428" t="str">
            <v>{1}{W}: Prevent the next 1 damage that would be dealt to target creature or player this turn.</v>
          </cell>
          <cell r="M3428" t="str">
            <v>{2}{W}</v>
          </cell>
          <cell r="O3428">
            <v>3</v>
          </cell>
          <cell r="P3428" t="str">
            <v>W</v>
          </cell>
          <cell r="Q3428" t="str">
            <v>FE</v>
          </cell>
          <cell r="R3428">
            <v>133</v>
          </cell>
        </row>
        <row r="3429">
          <cell r="E3429" t="str">
            <v>Dwarven Soldier</v>
          </cell>
          <cell r="F3429" t="str">
            <v>Fallen Empires</v>
          </cell>
          <cell r="G3429" t="str">
            <v>C</v>
          </cell>
          <cell r="H3429" t="str">
            <v>Creature — Dwarf Soldier</v>
          </cell>
          <cell r="I3429">
            <v>2</v>
          </cell>
          <cell r="J3429">
            <v>1</v>
          </cell>
          <cell r="L3429" t="str">
            <v>Whenever Dwarven Soldier blocks or becomes blocked by one or more Orcs, Dwarven Soldier gets +0/+2 until end of turn.</v>
          </cell>
          <cell r="M3429" t="str">
            <v>{1}{R}</v>
          </cell>
          <cell r="O3429">
            <v>2</v>
          </cell>
          <cell r="P3429" t="str">
            <v>R</v>
          </cell>
          <cell r="Q3429" t="str">
            <v>FE</v>
          </cell>
          <cell r="R3429">
            <v>108</v>
          </cell>
        </row>
        <row r="3430">
          <cell r="E3430" t="str">
            <v>Dwarven Soldier</v>
          </cell>
          <cell r="F3430" t="str">
            <v>Fallen Empires</v>
          </cell>
          <cell r="G3430" t="str">
            <v>C</v>
          </cell>
          <cell r="H3430" t="str">
            <v>Creature — Dwarf Soldier</v>
          </cell>
          <cell r="I3430">
            <v>2</v>
          </cell>
          <cell r="J3430">
            <v>1</v>
          </cell>
          <cell r="L3430" t="str">
            <v>Whenever Dwarven Soldier blocks or becomes blocked by one or more Orcs, Dwarven Soldier gets +0/+2 until end of turn.</v>
          </cell>
          <cell r="M3430" t="str">
            <v>{1}{R}</v>
          </cell>
          <cell r="O3430">
            <v>2</v>
          </cell>
          <cell r="P3430" t="str">
            <v>R</v>
          </cell>
          <cell r="Q3430" t="str">
            <v>FE</v>
          </cell>
          <cell r="R3430">
            <v>107</v>
          </cell>
        </row>
        <row r="3431">
          <cell r="E3431" t="str">
            <v>Elven Fortress</v>
          </cell>
          <cell r="F3431" t="str">
            <v>Fallen Empires</v>
          </cell>
          <cell r="G3431" t="str">
            <v>C</v>
          </cell>
          <cell r="H3431" t="str">
            <v>Enchantment</v>
          </cell>
          <cell r="L3431" t="str">
            <v>{1}{G}: Target blocking creature gets +0/+1 until end of turn.</v>
          </cell>
          <cell r="M3431" t="str">
            <v>{G}</v>
          </cell>
          <cell r="O3431">
            <v>1</v>
          </cell>
          <cell r="P3431" t="str">
            <v>G</v>
          </cell>
          <cell r="Q3431" t="str">
            <v>FE</v>
          </cell>
          <cell r="R3431">
            <v>68</v>
          </cell>
        </row>
        <row r="3432">
          <cell r="E3432" t="str">
            <v>Elven Fortress</v>
          </cell>
          <cell r="F3432" t="str">
            <v>Fallen Empires</v>
          </cell>
          <cell r="G3432" t="str">
            <v>C</v>
          </cell>
          <cell r="H3432" t="str">
            <v>Enchantment</v>
          </cell>
          <cell r="L3432" t="str">
            <v>{1}{G}: Target blocking creature gets +0/+1 until end of turn.</v>
          </cell>
          <cell r="M3432" t="str">
            <v>{G}</v>
          </cell>
          <cell r="O3432">
            <v>1</v>
          </cell>
          <cell r="P3432" t="str">
            <v>G</v>
          </cell>
          <cell r="Q3432" t="str">
            <v>FE</v>
          </cell>
          <cell r="R3432">
            <v>67</v>
          </cell>
        </row>
        <row r="3433">
          <cell r="E3433" t="str">
            <v>Elven Fortress</v>
          </cell>
          <cell r="F3433" t="str">
            <v>Fallen Empires</v>
          </cell>
          <cell r="G3433" t="str">
            <v>C</v>
          </cell>
          <cell r="H3433" t="str">
            <v>Enchantment</v>
          </cell>
          <cell r="L3433" t="str">
            <v>{1}{G}: Target blocking creature gets +0/+1 until end of turn.</v>
          </cell>
          <cell r="M3433" t="str">
            <v>{G}</v>
          </cell>
          <cell r="O3433">
            <v>1</v>
          </cell>
          <cell r="P3433" t="str">
            <v>G</v>
          </cell>
          <cell r="Q3433" t="str">
            <v>FE</v>
          </cell>
          <cell r="R3433">
            <v>70</v>
          </cell>
        </row>
        <row r="3434">
          <cell r="A3434" t="str">
            <v>Duplicate</v>
          </cell>
          <cell r="E3434" t="str">
            <v>Elvish Hunter</v>
          </cell>
          <cell r="F3434" t="str">
            <v>Fallen Empires</v>
          </cell>
          <cell r="G3434" t="str">
            <v>C</v>
          </cell>
          <cell r="H3434" t="str">
            <v>Creature — Elf Archer</v>
          </cell>
          <cell r="I3434">
            <v>1</v>
          </cell>
          <cell r="J3434">
            <v>1</v>
          </cell>
          <cell r="L3434" t="str">
            <v>{1}{G}, {T}: Target creature doesn't untap during its controller's next untap step.</v>
          </cell>
          <cell r="M3434" t="str">
            <v>{1}{G}</v>
          </cell>
          <cell r="O3434">
            <v>2</v>
          </cell>
          <cell r="P3434" t="str">
            <v>G</v>
          </cell>
          <cell r="Q3434" t="str">
            <v>FE</v>
          </cell>
          <cell r="R3434">
            <v>72</v>
          </cell>
        </row>
        <row r="3435">
          <cell r="A3435" t="str">
            <v>Duplicate</v>
          </cell>
          <cell r="E3435" t="str">
            <v>Elvish Hunter</v>
          </cell>
          <cell r="F3435" t="str">
            <v>Fallen Empires</v>
          </cell>
          <cell r="G3435" t="str">
            <v>C</v>
          </cell>
          <cell r="H3435" t="str">
            <v>Creature — Elf Archer</v>
          </cell>
          <cell r="I3435">
            <v>1</v>
          </cell>
          <cell r="J3435">
            <v>1</v>
          </cell>
          <cell r="L3435" t="str">
            <v>{1}{G}, {T}: Target creature doesn't untap during its controller's next untap step.</v>
          </cell>
          <cell r="M3435" t="str">
            <v>{1}{G}</v>
          </cell>
          <cell r="O3435">
            <v>2</v>
          </cell>
          <cell r="P3435" t="str">
            <v>G</v>
          </cell>
          <cell r="Q3435" t="str">
            <v>FE</v>
          </cell>
          <cell r="R3435">
            <v>74</v>
          </cell>
        </row>
        <row r="3436">
          <cell r="A3436" t="str">
            <v>Duplicate</v>
          </cell>
          <cell r="E3436" t="str">
            <v>Elvish Scout</v>
          </cell>
          <cell r="F3436" t="str">
            <v>Fallen Empires</v>
          </cell>
          <cell r="G3436" t="str">
            <v>C</v>
          </cell>
          <cell r="H3436" t="str">
            <v>Creature — Elf Scout</v>
          </cell>
          <cell r="I3436">
            <v>1</v>
          </cell>
          <cell r="J3436">
            <v>1</v>
          </cell>
          <cell r="L3436" t="str">
            <v>{G}, {T}: Untap target attacking creature you control. Prevent all combat damage that would be dealt to and dealt by it this turn.</v>
          </cell>
          <cell r="M3436" t="str">
            <v>{G}</v>
          </cell>
          <cell r="O3436">
            <v>1</v>
          </cell>
          <cell r="P3436" t="str">
            <v>G</v>
          </cell>
          <cell r="Q3436" t="str">
            <v>FE</v>
          </cell>
          <cell r="R3436">
            <v>76</v>
          </cell>
        </row>
        <row r="3437">
          <cell r="A3437" t="str">
            <v>Duplicate</v>
          </cell>
          <cell r="E3437" t="str">
            <v>Elvish Scout</v>
          </cell>
          <cell r="F3437" t="str">
            <v>Fallen Empires</v>
          </cell>
          <cell r="G3437" t="str">
            <v>C</v>
          </cell>
          <cell r="H3437" t="str">
            <v>Creature — Elf Scout</v>
          </cell>
          <cell r="I3437">
            <v>1</v>
          </cell>
          <cell r="J3437">
            <v>1</v>
          </cell>
          <cell r="L3437" t="str">
            <v>{G}, {T}: Untap target attacking creature you control. Prevent all combat damage that would be dealt to and dealt by it this turn.</v>
          </cell>
          <cell r="M3437" t="str">
            <v>{G}</v>
          </cell>
          <cell r="O3437">
            <v>1</v>
          </cell>
          <cell r="P3437" t="str">
            <v>G</v>
          </cell>
          <cell r="Q3437" t="str">
            <v>FE</v>
          </cell>
          <cell r="R3437">
            <v>75</v>
          </cell>
        </row>
        <row r="3438">
          <cell r="A3438" t="str">
            <v>Duplicate</v>
          </cell>
          <cell r="E3438" t="str">
            <v>Farrel's Zealot</v>
          </cell>
          <cell r="F3438" t="str">
            <v>Fallen Empires</v>
          </cell>
          <cell r="G3438" t="str">
            <v>C</v>
          </cell>
          <cell r="H3438" t="str">
            <v>Creature — Human</v>
          </cell>
          <cell r="I3438">
            <v>2</v>
          </cell>
          <cell r="J3438">
            <v>2</v>
          </cell>
          <cell r="L3438" t="str">
            <v>Whenever Farrel's Zealot attacks and isn't blocked, you may have it deal 3 damage to target creature. If you do, Farrel's Zealot assigns no combat damage this turn.</v>
          </cell>
          <cell r="M3438" t="str">
            <v>{1}{W}{W}</v>
          </cell>
          <cell r="O3438">
            <v>3</v>
          </cell>
          <cell r="P3438" t="str">
            <v>W</v>
          </cell>
          <cell r="Q3438" t="str">
            <v>FE</v>
          </cell>
          <cell r="R3438">
            <v>140</v>
          </cell>
        </row>
        <row r="3439">
          <cell r="A3439" t="str">
            <v>Duplicate</v>
          </cell>
          <cell r="E3439" t="str">
            <v>Farrel's Zealot</v>
          </cell>
          <cell r="F3439" t="str">
            <v>Fallen Empires</v>
          </cell>
          <cell r="G3439" t="str">
            <v>C</v>
          </cell>
          <cell r="H3439" t="str">
            <v>Creature — Human</v>
          </cell>
          <cell r="I3439">
            <v>2</v>
          </cell>
          <cell r="J3439">
            <v>2</v>
          </cell>
          <cell r="L3439" t="str">
            <v>Whenever Farrel's Zealot attacks and isn't blocked, you may have it deal 3 damage to target creature. If you do, Farrel's Zealot assigns no combat damage this turn.</v>
          </cell>
          <cell r="M3439" t="str">
            <v>{1}{W}{W}</v>
          </cell>
          <cell r="O3439">
            <v>3</v>
          </cell>
          <cell r="P3439" t="str">
            <v>W</v>
          </cell>
          <cell r="Q3439" t="str">
            <v>FE</v>
          </cell>
          <cell r="R3439">
            <v>139</v>
          </cell>
        </row>
        <row r="3440">
          <cell r="E3440" t="str">
            <v>Goblin Chirurgeon</v>
          </cell>
          <cell r="F3440" t="str">
            <v>Fallen Empires</v>
          </cell>
          <cell r="G3440" t="str">
            <v>C</v>
          </cell>
          <cell r="H3440" t="str">
            <v>Creature — Goblin Shaman</v>
          </cell>
          <cell r="I3440">
            <v>0</v>
          </cell>
          <cell r="J3440">
            <v>2</v>
          </cell>
          <cell r="L3440" t="str">
            <v>Sacrifice a Goblin: Regenerate target creature.</v>
          </cell>
          <cell r="M3440" t="str">
            <v>{R}</v>
          </cell>
          <cell r="O3440">
            <v>1</v>
          </cell>
          <cell r="P3440" t="str">
            <v>R</v>
          </cell>
          <cell r="Q3440" t="str">
            <v>FE</v>
          </cell>
          <cell r="R3440">
            <v>110</v>
          </cell>
        </row>
        <row r="3441">
          <cell r="E3441" t="str">
            <v>Goblin Chirurgeon</v>
          </cell>
          <cell r="F3441" t="str">
            <v>Fallen Empires</v>
          </cell>
          <cell r="G3441" t="str">
            <v>C</v>
          </cell>
          <cell r="H3441" t="str">
            <v>Creature — Goblin Shaman</v>
          </cell>
          <cell r="I3441">
            <v>0</v>
          </cell>
          <cell r="J3441">
            <v>2</v>
          </cell>
          <cell r="L3441" t="str">
            <v>Sacrifice a Goblin: Regenerate target creature.</v>
          </cell>
          <cell r="M3441" t="str">
            <v>{R}</v>
          </cell>
          <cell r="O3441">
            <v>1</v>
          </cell>
          <cell r="P3441" t="str">
            <v>R</v>
          </cell>
          <cell r="Q3441" t="str">
            <v>FE</v>
          </cell>
          <cell r="R3441">
            <v>112</v>
          </cell>
        </row>
        <row r="3442">
          <cell r="E3442" t="str">
            <v>Goblin Grenade</v>
          </cell>
          <cell r="F3442" t="str">
            <v>Fallen Empires</v>
          </cell>
          <cell r="G3442" t="str">
            <v>C</v>
          </cell>
          <cell r="H3442" t="str">
            <v>Sorcery</v>
          </cell>
          <cell r="L3442" t="str">
            <v>As an additional cost to cast Goblin Grenade, sacrifice a Goblin. Goblin Grenade deals 5 damage to target creature or player.</v>
          </cell>
          <cell r="M3442" t="str">
            <v>{R}</v>
          </cell>
          <cell r="O3442">
            <v>1</v>
          </cell>
          <cell r="P3442" t="str">
            <v>R</v>
          </cell>
          <cell r="Q3442" t="str">
            <v>FE</v>
          </cell>
          <cell r="R3442">
            <v>115</v>
          </cell>
        </row>
        <row r="3443">
          <cell r="E3443" t="str">
            <v>Goblin Grenade</v>
          </cell>
          <cell r="F3443" t="str">
            <v>Fallen Empires</v>
          </cell>
          <cell r="G3443" t="str">
            <v>C</v>
          </cell>
          <cell r="H3443" t="str">
            <v>Sorcery</v>
          </cell>
          <cell r="L3443" t="str">
            <v>As an additional cost to cast Goblin Grenade, sacrifice a Goblin. Goblin Grenade deals 5 damage to target creature or player.</v>
          </cell>
          <cell r="M3443" t="str">
            <v>{R}</v>
          </cell>
          <cell r="O3443">
            <v>1</v>
          </cell>
          <cell r="P3443" t="str">
            <v>R</v>
          </cell>
          <cell r="Q3443" t="str">
            <v>FE</v>
          </cell>
          <cell r="R3443">
            <v>114</v>
          </cell>
        </row>
        <row r="3444">
          <cell r="E3444" t="str">
            <v>Goblin War Drums</v>
          </cell>
          <cell r="F3444" t="str">
            <v>Fallen Empires</v>
          </cell>
          <cell r="G3444" t="str">
            <v>C</v>
          </cell>
          <cell r="H3444" t="str">
            <v>Enchantment</v>
          </cell>
          <cell r="L3444" t="str">
            <v>Each creature you control can't be blocked except by two or more creatures.</v>
          </cell>
          <cell r="M3444" t="str">
            <v>{2}{R}</v>
          </cell>
          <cell r="O3444">
            <v>3</v>
          </cell>
          <cell r="P3444" t="str">
            <v>R</v>
          </cell>
          <cell r="Q3444" t="str">
            <v>FE</v>
          </cell>
          <cell r="R3444">
            <v>118</v>
          </cell>
        </row>
        <row r="3445">
          <cell r="E3445" t="str">
            <v>Goblin War Drums</v>
          </cell>
          <cell r="F3445" t="str">
            <v>Fallen Empires</v>
          </cell>
          <cell r="G3445" t="str">
            <v>C</v>
          </cell>
          <cell r="H3445" t="str">
            <v>Enchantment</v>
          </cell>
          <cell r="L3445" t="str">
            <v>Each creature you control can't be blocked except by two or more creatures.</v>
          </cell>
          <cell r="M3445" t="str">
            <v>{2}{R}</v>
          </cell>
          <cell r="O3445">
            <v>3</v>
          </cell>
          <cell r="P3445" t="str">
            <v>R</v>
          </cell>
          <cell r="Q3445" t="str">
            <v>FE</v>
          </cell>
          <cell r="R3445">
            <v>120</v>
          </cell>
        </row>
        <row r="3446">
          <cell r="E3446" t="str">
            <v>Goblin War Drums</v>
          </cell>
          <cell r="F3446" t="str">
            <v>Fallen Empires</v>
          </cell>
          <cell r="G3446" t="str">
            <v>C</v>
          </cell>
          <cell r="H3446" t="str">
            <v>Enchantment</v>
          </cell>
          <cell r="L3446" t="str">
            <v>Each creature you control can't be blocked except by two or more creatures.</v>
          </cell>
          <cell r="M3446" t="str">
            <v>{2}{R}</v>
          </cell>
          <cell r="O3446">
            <v>3</v>
          </cell>
          <cell r="P3446" t="str">
            <v>R</v>
          </cell>
          <cell r="Q3446" t="str">
            <v>FE</v>
          </cell>
          <cell r="R3446">
            <v>121</v>
          </cell>
        </row>
        <row r="3447">
          <cell r="A3447" t="str">
            <v>YES</v>
          </cell>
          <cell r="E3447" t="str">
            <v>High Tide</v>
          </cell>
          <cell r="F3447" t="str">
            <v>Fallen Empires</v>
          </cell>
          <cell r="G3447" t="str">
            <v>C</v>
          </cell>
          <cell r="H3447" t="str">
            <v>Instant</v>
          </cell>
          <cell r="L3447" t="str">
            <v>Until end of turn, whenever a player taps an Island for mana, that player adds {U} to his or her mana pool #_(in addition to the mana the land produces)_#.</v>
          </cell>
          <cell r="M3447" t="str">
            <v>{U}</v>
          </cell>
          <cell r="N3447" t="str">
            <v>{U}</v>
          </cell>
          <cell r="O3447">
            <v>1</v>
          </cell>
          <cell r="P3447" t="str">
            <v>U</v>
          </cell>
          <cell r="Q3447" t="str">
            <v>FE</v>
          </cell>
          <cell r="R3447">
            <v>36</v>
          </cell>
        </row>
        <row r="3448">
          <cell r="A3448" t="str">
            <v>Duplicate</v>
          </cell>
          <cell r="E3448" t="str">
            <v>High Tide</v>
          </cell>
          <cell r="F3448" t="str">
            <v>Fallen Empires</v>
          </cell>
          <cell r="G3448" t="str">
            <v>C</v>
          </cell>
          <cell r="H3448" t="str">
            <v>Instant</v>
          </cell>
          <cell r="L3448" t="str">
            <v>Until end of turn, whenever a player taps an Island for mana, that player adds {U} to his or her mana pool #_(in addition to the mana the land produces)_#.</v>
          </cell>
          <cell r="M3448" t="str">
            <v>{U}</v>
          </cell>
          <cell r="N3448" t="str">
            <v>{U}</v>
          </cell>
          <cell r="O3448">
            <v>1</v>
          </cell>
          <cell r="P3448" t="str">
            <v>U</v>
          </cell>
          <cell r="Q3448" t="str">
            <v>FE</v>
          </cell>
          <cell r="R3448">
            <v>35</v>
          </cell>
        </row>
        <row r="3449">
          <cell r="E3449" t="str">
            <v>Homarid</v>
          </cell>
          <cell r="F3449" t="str">
            <v>Fallen Empires</v>
          </cell>
          <cell r="G3449" t="str">
            <v>C</v>
          </cell>
          <cell r="H3449" t="str">
            <v>Creature — Homarid</v>
          </cell>
          <cell r="I3449">
            <v>2</v>
          </cell>
          <cell r="J3449">
            <v>2</v>
          </cell>
          <cell r="L3449" t="str">
            <v>Homarid enters the battlefield with a tide counter on it. At the beginning of your upkeep, put a tide counter on Homarid. As long as there is exactly one tide counter on Homarid, it gets -1/-1. As long as there are exactly three tide counters on Homarid, it gets +1/+1. Whenever there are four tide counters on Homarid, remove all tide counters from it.</v>
          </cell>
          <cell r="M3449" t="str">
            <v>{2}{U}</v>
          </cell>
          <cell r="O3449">
            <v>3</v>
          </cell>
          <cell r="P3449" t="str">
            <v>U</v>
          </cell>
          <cell r="Q3449" t="str">
            <v>FE</v>
          </cell>
          <cell r="R3449">
            <v>41</v>
          </cell>
        </row>
        <row r="3450">
          <cell r="E3450" t="str">
            <v>Homarid</v>
          </cell>
          <cell r="F3450" t="str">
            <v>Fallen Empires</v>
          </cell>
          <cell r="G3450" t="str">
            <v>C</v>
          </cell>
          <cell r="H3450" t="str">
            <v>Creature — Homarid</v>
          </cell>
          <cell r="I3450">
            <v>2</v>
          </cell>
          <cell r="J3450">
            <v>2</v>
          </cell>
          <cell r="L3450" t="str">
            <v>Homarid enters the battlefield with a tide counter on it. At the beginning of your upkeep, put a tide counter on Homarid. As long as there is exactly one tide counter on Homarid, it gets -1/-1. As long as there are exactly three tide counters on Homarid, it gets +1/+1. Whenever there are four tide counters on Homarid, remove all tide counters from it.</v>
          </cell>
          <cell r="M3450" t="str">
            <v>{2}{U}</v>
          </cell>
          <cell r="O3450">
            <v>3</v>
          </cell>
          <cell r="P3450" t="str">
            <v>U</v>
          </cell>
          <cell r="Q3450" t="str">
            <v>FE</v>
          </cell>
          <cell r="R3450">
            <v>39</v>
          </cell>
        </row>
        <row r="3451">
          <cell r="E3451" t="str">
            <v>Homarid</v>
          </cell>
          <cell r="F3451" t="str">
            <v>Fallen Empires</v>
          </cell>
          <cell r="G3451" t="str">
            <v>C</v>
          </cell>
          <cell r="H3451" t="str">
            <v>Creature — Homarid</v>
          </cell>
          <cell r="I3451">
            <v>2</v>
          </cell>
          <cell r="J3451">
            <v>2</v>
          </cell>
          <cell r="L3451" t="str">
            <v>Homarid enters the battlefield with a tide counter on it. At the beginning of your upkeep, put a tide counter on Homarid. As long as there is exactly one tide counter on Homarid, it gets -1/-1. As long as there are exactly three tide counters on Homarid, it gets +1/+1. Whenever there are four tide counters on Homarid, remove all tide counters from it.</v>
          </cell>
          <cell r="M3451" t="str">
            <v>{2}{U}</v>
          </cell>
          <cell r="O3451">
            <v>3</v>
          </cell>
          <cell r="P3451" t="str">
            <v>U</v>
          </cell>
          <cell r="Q3451" t="str">
            <v>FE</v>
          </cell>
          <cell r="R3451">
            <v>38</v>
          </cell>
        </row>
        <row r="3452">
          <cell r="E3452" t="str">
            <v>Homarid Warrior</v>
          </cell>
          <cell r="F3452" t="str">
            <v>Fallen Empires</v>
          </cell>
          <cell r="G3452" t="str">
            <v>C</v>
          </cell>
          <cell r="H3452" t="str">
            <v>Creature — Homarid Warrior</v>
          </cell>
          <cell r="I3452">
            <v>3</v>
          </cell>
          <cell r="J3452">
            <v>3</v>
          </cell>
          <cell r="L3452" t="str">
            <v>{U}: Homarid Warrior gains shroud until end of turn and doesn't untap during your next untap step. Tap Homarid Warrior. #_(A permanent with shroud can't be the target of spells or abilities.)_#</v>
          </cell>
          <cell r="M3452" t="str">
            <v>{4}{U}</v>
          </cell>
          <cell r="O3452">
            <v>5</v>
          </cell>
          <cell r="P3452" t="str">
            <v>U</v>
          </cell>
          <cell r="Q3452" t="str">
            <v>FE</v>
          </cell>
          <cell r="R3452">
            <v>45</v>
          </cell>
        </row>
        <row r="3453">
          <cell r="E3453" t="str">
            <v>Homarid Warrior</v>
          </cell>
          <cell r="F3453" t="str">
            <v>Fallen Empires</v>
          </cell>
          <cell r="G3453" t="str">
            <v>C</v>
          </cell>
          <cell r="H3453" t="str">
            <v>Creature — Homarid Warrior</v>
          </cell>
          <cell r="I3453">
            <v>3</v>
          </cell>
          <cell r="J3453">
            <v>3</v>
          </cell>
          <cell r="L3453" t="str">
            <v>{U}: Homarid Warrior gains shroud until end of turn and doesn't untap during your next untap step. Tap Homarid Warrior. #_(A permanent with shroud can't be the target of spells or abilities.)_#</v>
          </cell>
          <cell r="M3453" t="str">
            <v>{4}{U}</v>
          </cell>
          <cell r="O3453">
            <v>5</v>
          </cell>
          <cell r="P3453" t="str">
            <v>U</v>
          </cell>
          <cell r="Q3453" t="str">
            <v>FE</v>
          </cell>
          <cell r="R3453">
            <v>44</v>
          </cell>
        </row>
        <row r="3454">
          <cell r="A3454" t="str">
            <v>Duplicate</v>
          </cell>
          <cell r="E3454" t="str">
            <v>Hymn to Tourach</v>
          </cell>
          <cell r="F3454" t="str">
            <v>Fallen Empires</v>
          </cell>
          <cell r="G3454" t="str">
            <v>C</v>
          </cell>
          <cell r="H3454" t="str">
            <v>Sorcery</v>
          </cell>
          <cell r="L3454" t="str">
            <v>Target player discards two cards at random.</v>
          </cell>
          <cell r="M3454" t="str">
            <v>{B}{B}</v>
          </cell>
          <cell r="O3454">
            <v>2</v>
          </cell>
          <cell r="P3454" t="str">
            <v>B</v>
          </cell>
          <cell r="Q3454" t="str">
            <v>FE</v>
          </cell>
          <cell r="R3454">
            <v>12</v>
          </cell>
        </row>
        <row r="3455">
          <cell r="A3455" t="str">
            <v>Duplicate</v>
          </cell>
          <cell r="E3455" t="str">
            <v>Hymn to Tourach</v>
          </cell>
          <cell r="F3455" t="str">
            <v>Fallen Empires</v>
          </cell>
          <cell r="G3455" t="str">
            <v>C</v>
          </cell>
          <cell r="H3455" t="str">
            <v>Sorcery</v>
          </cell>
          <cell r="L3455" t="str">
            <v>Target player discards two cards at random.</v>
          </cell>
          <cell r="M3455" t="str">
            <v>{B}{B}</v>
          </cell>
          <cell r="O3455">
            <v>2</v>
          </cell>
          <cell r="P3455" t="str">
            <v>B</v>
          </cell>
          <cell r="Q3455" t="str">
            <v>FE</v>
          </cell>
          <cell r="R3455">
            <v>13</v>
          </cell>
        </row>
        <row r="3456">
          <cell r="A3456" t="str">
            <v>Duplicate</v>
          </cell>
          <cell r="E3456" t="str">
            <v>Hymn to Tourach</v>
          </cell>
          <cell r="F3456" t="str">
            <v>Fallen Empires</v>
          </cell>
          <cell r="G3456" t="str">
            <v>C</v>
          </cell>
          <cell r="H3456" t="str">
            <v>Sorcery</v>
          </cell>
          <cell r="L3456" t="str">
            <v>Target player discards two cards at random.</v>
          </cell>
          <cell r="M3456" t="str">
            <v>{B}{B}</v>
          </cell>
          <cell r="O3456">
            <v>2</v>
          </cell>
          <cell r="P3456" t="str">
            <v>B</v>
          </cell>
          <cell r="Q3456" t="str">
            <v>FE</v>
          </cell>
          <cell r="R3456">
            <v>15</v>
          </cell>
        </row>
        <row r="3457">
          <cell r="E3457" t="str">
            <v>Icatian Infantry</v>
          </cell>
          <cell r="F3457" t="str">
            <v>Fallen Empires</v>
          </cell>
          <cell r="G3457" t="str">
            <v>C</v>
          </cell>
          <cell r="H3457" t="str">
            <v>Creature — Human Soldier</v>
          </cell>
          <cell r="I3457">
            <v>1</v>
          </cell>
          <cell r="J3457">
            <v>1</v>
          </cell>
          <cell r="L3457" t="str">
            <v>{1}: Icatian Infantry gains first strike until end of turn. {1}: Icatian Infantry gains banding until end of turn.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3457" t="str">
            <v>{W}</v>
          </cell>
          <cell r="O3457">
            <v>1</v>
          </cell>
          <cell r="P3457" t="str">
            <v>W</v>
          </cell>
          <cell r="Q3457" t="str">
            <v>FE</v>
          </cell>
          <cell r="R3457">
            <v>145</v>
          </cell>
        </row>
        <row r="3458">
          <cell r="E3458" t="str">
            <v>Icatian Infantry</v>
          </cell>
          <cell r="F3458" t="str">
            <v>Fallen Empires</v>
          </cell>
          <cell r="G3458" t="str">
            <v>C</v>
          </cell>
          <cell r="H3458" t="str">
            <v>Creature — Human Soldier</v>
          </cell>
          <cell r="I3458">
            <v>1</v>
          </cell>
          <cell r="J3458">
            <v>1</v>
          </cell>
          <cell r="L3458" t="str">
            <v>{1}: Icatian Infantry gains first strike until end of turn. {1}: Icatian Infantry gains banding until end of turn.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3458" t="str">
            <v>{W}</v>
          </cell>
          <cell r="O3458">
            <v>1</v>
          </cell>
          <cell r="P3458" t="str">
            <v>W</v>
          </cell>
          <cell r="Q3458" t="str">
            <v>FE</v>
          </cell>
          <cell r="R3458">
            <v>147</v>
          </cell>
        </row>
        <row r="3459">
          <cell r="E3459" t="str">
            <v>Icatian Infantry</v>
          </cell>
          <cell r="F3459" t="str">
            <v>Fallen Empires</v>
          </cell>
          <cell r="G3459" t="str">
            <v>C</v>
          </cell>
          <cell r="H3459" t="str">
            <v>Creature — Human Soldier</v>
          </cell>
          <cell r="I3459">
            <v>1</v>
          </cell>
          <cell r="J3459">
            <v>1</v>
          </cell>
          <cell r="L3459" t="str">
            <v>{1}: Icatian Infantry gains first strike until end of turn. {1}: Icatian Infantry gains banding until end of turn.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3459" t="str">
            <v>{W}</v>
          </cell>
          <cell r="O3459">
            <v>1</v>
          </cell>
          <cell r="P3459" t="str">
            <v>W</v>
          </cell>
          <cell r="Q3459" t="str">
            <v>FE</v>
          </cell>
          <cell r="R3459">
            <v>144</v>
          </cell>
        </row>
        <row r="3460">
          <cell r="A3460" t="str">
            <v>Promo</v>
          </cell>
          <cell r="E3460" t="str">
            <v>Icatian Javelineers</v>
          </cell>
          <cell r="F3460" t="str">
            <v>Fallen Empires</v>
          </cell>
          <cell r="G3460" t="str">
            <v>C</v>
          </cell>
          <cell r="H3460" t="str">
            <v>Creature — Human Soldier</v>
          </cell>
          <cell r="I3460">
            <v>1</v>
          </cell>
          <cell r="J3460">
            <v>1</v>
          </cell>
          <cell r="L3460" t="str">
            <v>Icatian Javelineers enters the battlefield with a javelin counter on it. {T}, Remove a javelin counter from Icatian Javelineers: Icatian Javelineers deals 1 damage to target creature or player.</v>
          </cell>
          <cell r="M3460" t="str">
            <v>{W}</v>
          </cell>
          <cell r="O3460">
            <v>1</v>
          </cell>
          <cell r="P3460" t="str">
            <v>W</v>
          </cell>
          <cell r="Q3460" t="str">
            <v>FE</v>
          </cell>
          <cell r="R3460">
            <v>150</v>
          </cell>
        </row>
        <row r="3461">
          <cell r="A3461" t="str">
            <v>Promo</v>
          </cell>
          <cell r="E3461" t="str">
            <v>Icatian Javelineers</v>
          </cell>
          <cell r="F3461" t="str">
            <v>Fallen Empires</v>
          </cell>
          <cell r="G3461" t="str">
            <v>C</v>
          </cell>
          <cell r="H3461" t="str">
            <v>Creature — Human Soldier</v>
          </cell>
          <cell r="I3461">
            <v>1</v>
          </cell>
          <cell r="J3461">
            <v>1</v>
          </cell>
          <cell r="L3461" t="str">
            <v>Icatian Javelineers enters the battlefield with a javelin counter on it. {T}, Remove a javelin counter from Icatian Javelineers: Icatian Javelineers deals 1 damage to target creature or player.</v>
          </cell>
          <cell r="M3461" t="str">
            <v>{W}</v>
          </cell>
          <cell r="O3461">
            <v>1</v>
          </cell>
          <cell r="P3461" t="str">
            <v>W</v>
          </cell>
          <cell r="Q3461" t="str">
            <v>FE</v>
          </cell>
          <cell r="R3461">
            <v>148</v>
          </cell>
        </row>
        <row r="3462">
          <cell r="E3462" t="str">
            <v>Icatian Moneychanger</v>
          </cell>
          <cell r="F3462" t="str">
            <v>Fallen Empires</v>
          </cell>
          <cell r="G3462" t="str">
            <v>C</v>
          </cell>
          <cell r="H3462" t="str">
            <v>Creature — Human</v>
          </cell>
          <cell r="I3462">
            <v>0</v>
          </cell>
          <cell r="J3462">
            <v>2</v>
          </cell>
          <cell r="L3462" t="str">
            <v>Icatian Moneychanger enters the battlefield with three credit counters on it. When Icatian Moneychanger enters the battlefield, it deals 3 damage to you. At the beginning of your upkeep, put a credit counter on Icatian Moneychanger. Sacrifice Icatian Moneychanger: You gain 1 life for each credit counter on Icatian Moneychanger. Activate this ability only during your upkeep.</v>
          </cell>
          <cell r="M3462" t="str">
            <v>{W}</v>
          </cell>
          <cell r="O3462">
            <v>1</v>
          </cell>
          <cell r="P3462" t="str">
            <v>W</v>
          </cell>
          <cell r="Q3462" t="str">
            <v>FE</v>
          </cell>
          <cell r="R3462">
            <v>153</v>
          </cell>
        </row>
        <row r="3463">
          <cell r="E3463" t="str">
            <v>Icatian Moneychanger</v>
          </cell>
          <cell r="F3463" t="str">
            <v>Fallen Empires</v>
          </cell>
          <cell r="G3463" t="str">
            <v>C</v>
          </cell>
          <cell r="H3463" t="str">
            <v>Creature — Human</v>
          </cell>
          <cell r="I3463">
            <v>0</v>
          </cell>
          <cell r="J3463">
            <v>2</v>
          </cell>
          <cell r="L3463" t="str">
            <v>Icatian Moneychanger enters the battlefield with three credit counters on it. When Icatian Moneychanger enters the battlefield, it deals 3 damage to you. At the beginning of your upkeep, put a credit counter on Icatian Moneychanger. Sacrifice Icatian Moneychanger: You gain 1 life for each credit counter on Icatian Moneychanger. Activate this ability only during your upkeep.</v>
          </cell>
          <cell r="M3463" t="str">
            <v>{W}</v>
          </cell>
          <cell r="O3463">
            <v>1</v>
          </cell>
          <cell r="P3463" t="str">
            <v>W</v>
          </cell>
          <cell r="Q3463" t="str">
            <v>FE</v>
          </cell>
          <cell r="R3463">
            <v>152</v>
          </cell>
        </row>
        <row r="3464">
          <cell r="E3464" t="str">
            <v>Icatian Scout</v>
          </cell>
          <cell r="F3464" t="str">
            <v>Fallen Empires</v>
          </cell>
          <cell r="G3464" t="str">
            <v>C</v>
          </cell>
          <cell r="H3464" t="str">
            <v>Creature — Human Soldier Scout</v>
          </cell>
          <cell r="I3464">
            <v>1</v>
          </cell>
          <cell r="J3464">
            <v>1</v>
          </cell>
          <cell r="L3464" t="str">
            <v>{1}, {T}: Target creature gains first strike until end of turn.</v>
          </cell>
          <cell r="M3464" t="str">
            <v>{W}</v>
          </cell>
          <cell r="O3464">
            <v>1</v>
          </cell>
          <cell r="P3464" t="str">
            <v>W</v>
          </cell>
          <cell r="Q3464" t="str">
            <v>FE</v>
          </cell>
          <cell r="R3464">
            <v>160</v>
          </cell>
        </row>
        <row r="3465">
          <cell r="E3465" t="str">
            <v>Icatian Scout</v>
          </cell>
          <cell r="F3465" t="str">
            <v>Fallen Empires</v>
          </cell>
          <cell r="G3465" t="str">
            <v>C</v>
          </cell>
          <cell r="H3465" t="str">
            <v>Creature — Human Soldier Scout</v>
          </cell>
          <cell r="I3465">
            <v>1</v>
          </cell>
          <cell r="J3465">
            <v>1</v>
          </cell>
          <cell r="L3465" t="str">
            <v>{1}, {T}: Target creature gains first strike until end of turn.</v>
          </cell>
          <cell r="M3465" t="str">
            <v>{W}</v>
          </cell>
          <cell r="O3465">
            <v>1</v>
          </cell>
          <cell r="P3465" t="str">
            <v>W</v>
          </cell>
          <cell r="Q3465" t="str">
            <v>FE</v>
          </cell>
          <cell r="R3465">
            <v>157</v>
          </cell>
        </row>
        <row r="3466">
          <cell r="E3466" t="str">
            <v>Icatian Scout</v>
          </cell>
          <cell r="F3466" t="str">
            <v>Fallen Empires</v>
          </cell>
          <cell r="G3466" t="str">
            <v>C</v>
          </cell>
          <cell r="H3466" t="str">
            <v>Creature — Human Soldier Scout</v>
          </cell>
          <cell r="I3466">
            <v>1</v>
          </cell>
          <cell r="J3466">
            <v>1</v>
          </cell>
          <cell r="L3466" t="str">
            <v>{1}, {T}: Target creature gains first strike until end of turn.</v>
          </cell>
          <cell r="M3466" t="str">
            <v>{W}</v>
          </cell>
          <cell r="O3466">
            <v>1</v>
          </cell>
          <cell r="P3466" t="str">
            <v>W</v>
          </cell>
          <cell r="Q3466" t="str">
            <v>FE</v>
          </cell>
          <cell r="R3466">
            <v>158</v>
          </cell>
        </row>
        <row r="3467">
          <cell r="E3467" t="str">
            <v>Initiates of the Ebon Hand</v>
          </cell>
          <cell r="F3467" t="str">
            <v>Fallen Empires</v>
          </cell>
          <cell r="G3467" t="str">
            <v>C</v>
          </cell>
          <cell r="H3467" t="str">
            <v>Creature — Cleric</v>
          </cell>
          <cell r="I3467">
            <v>1</v>
          </cell>
          <cell r="J3467">
            <v>1</v>
          </cell>
          <cell r="L3467" t="str">
            <v>{1}: Add {B} to your mana pool. If this ability has been activated four or more times this turn, sacrifice Initiates of the Ebon Hand at the beginning of the next end step.</v>
          </cell>
          <cell r="M3467" t="str">
            <v>{B}</v>
          </cell>
          <cell r="N3467" t="str">
            <v>{B}</v>
          </cell>
          <cell r="O3467">
            <v>1</v>
          </cell>
          <cell r="P3467" t="str">
            <v>B</v>
          </cell>
          <cell r="Q3467" t="str">
            <v>FE</v>
          </cell>
          <cell r="R3467">
            <v>16</v>
          </cell>
        </row>
        <row r="3468">
          <cell r="E3468" t="str">
            <v>Initiates of the Ebon Hand</v>
          </cell>
          <cell r="F3468" t="str">
            <v>Fallen Empires</v>
          </cell>
          <cell r="G3468" t="str">
            <v>C</v>
          </cell>
          <cell r="H3468" t="str">
            <v>Creature — Cleric</v>
          </cell>
          <cell r="I3468">
            <v>1</v>
          </cell>
          <cell r="J3468">
            <v>1</v>
          </cell>
          <cell r="L3468" t="str">
            <v>{1}: Add {B} to your mana pool. If this ability has been activated four or more times this turn, sacrifice Initiates of the Ebon Hand at the beginning of the next end step.</v>
          </cell>
          <cell r="M3468" t="str">
            <v>{B}</v>
          </cell>
          <cell r="N3468" t="str">
            <v>{B}</v>
          </cell>
          <cell r="O3468">
            <v>1</v>
          </cell>
          <cell r="P3468" t="str">
            <v>B</v>
          </cell>
          <cell r="Q3468" t="str">
            <v>FE</v>
          </cell>
          <cell r="R3468">
            <v>18</v>
          </cell>
        </row>
        <row r="3469">
          <cell r="E3469" t="str">
            <v>Merseine</v>
          </cell>
          <cell r="F3469" t="str">
            <v>Fallen Empires</v>
          </cell>
          <cell r="G3469" t="str">
            <v>C</v>
          </cell>
          <cell r="H3469" t="str">
            <v>Enchantment — Aura</v>
          </cell>
          <cell r="L3469" t="str">
            <v>Enchant creature ?Merseine enters the battlefield with three net counters on it. ?Enchanted creature doesn't untap during its controller's untap step if Merseine has a net counter on it. Pay enchanted creature's mana cost: Remove a net counter from Merseine. Any player may activate this ability, but only if he or she controls the enchanted creature.</v>
          </cell>
          <cell r="M3469" t="str">
            <v>{2}{U}{U}</v>
          </cell>
          <cell r="O3469">
            <v>4</v>
          </cell>
          <cell r="P3469" t="str">
            <v>U</v>
          </cell>
          <cell r="Q3469" t="str">
            <v>FE</v>
          </cell>
          <cell r="R3469">
            <v>48</v>
          </cell>
        </row>
        <row r="3470">
          <cell r="E3470" t="str">
            <v>Merseine</v>
          </cell>
          <cell r="F3470" t="str">
            <v>Fallen Empires</v>
          </cell>
          <cell r="G3470" t="str">
            <v>C</v>
          </cell>
          <cell r="H3470" t="str">
            <v>Enchantment — Aura</v>
          </cell>
          <cell r="L3470" t="str">
            <v>Enchant creature ?Merseine enters the battlefield with three net counters on it. ?Enchanted creature doesn't untap during its controller's untap step if Merseine has a net counter on it. Pay enchanted creature's mana cost: Remove a net counter from Merseine. Any player may activate this ability, but only if he or she controls the enchanted creature.</v>
          </cell>
          <cell r="M3470" t="str">
            <v>{2}{U}{U}</v>
          </cell>
          <cell r="O3470">
            <v>4</v>
          </cell>
          <cell r="P3470" t="str">
            <v>U</v>
          </cell>
          <cell r="Q3470" t="str">
            <v>FE</v>
          </cell>
          <cell r="R3470">
            <v>47</v>
          </cell>
        </row>
        <row r="3471">
          <cell r="E3471" t="str">
            <v>Merseine</v>
          </cell>
          <cell r="F3471" t="str">
            <v>Fallen Empires</v>
          </cell>
          <cell r="G3471" t="str">
            <v>C</v>
          </cell>
          <cell r="H3471" t="str">
            <v>Enchantment — Aura</v>
          </cell>
          <cell r="L3471" t="str">
            <v>Enchant creature ?Merseine enters the battlefield with three net counters on it. ?Enchanted creature doesn't untap during its controller's untap step if Merseine has a net counter on it. Pay enchanted creature's mana cost: Remove a net counter from Merseine. Any player may activate this ability, but only if he or she controls the enchanted creature.</v>
          </cell>
          <cell r="M3471" t="str">
            <v>{2}{U}{U}</v>
          </cell>
          <cell r="O3471">
            <v>4</v>
          </cell>
          <cell r="P3471" t="str">
            <v>U</v>
          </cell>
          <cell r="Q3471" t="str">
            <v>FE</v>
          </cell>
          <cell r="R3471">
            <v>49</v>
          </cell>
        </row>
        <row r="3472">
          <cell r="A3472" t="str">
            <v>Duplicate</v>
          </cell>
          <cell r="E3472" t="str">
            <v>Mindstab Thrull</v>
          </cell>
          <cell r="F3472" t="str">
            <v>Fallen Empires</v>
          </cell>
          <cell r="G3472" t="str">
            <v>C</v>
          </cell>
          <cell r="H3472" t="str">
            <v>Creature — Thrull</v>
          </cell>
          <cell r="I3472">
            <v>2</v>
          </cell>
          <cell r="J3472">
            <v>2</v>
          </cell>
          <cell r="L3472" t="str">
            <v>Whenever Mindstab Thrull attacks and isn't blocked, you may sacrifice it. If you do, defending player discards three cards.</v>
          </cell>
          <cell r="M3472" t="str">
            <v>{1}{B}{B}</v>
          </cell>
          <cell r="O3472">
            <v>3</v>
          </cell>
          <cell r="P3472" t="str">
            <v>B</v>
          </cell>
          <cell r="Q3472" t="str">
            <v>FE</v>
          </cell>
          <cell r="R3472">
            <v>20</v>
          </cell>
        </row>
        <row r="3473">
          <cell r="A3473" t="str">
            <v>Duplicate</v>
          </cell>
          <cell r="E3473" t="str">
            <v>Mindstab Thrull</v>
          </cell>
          <cell r="F3473" t="str">
            <v>Fallen Empires</v>
          </cell>
          <cell r="G3473" t="str">
            <v>C</v>
          </cell>
          <cell r="H3473" t="str">
            <v>Creature — Thrull</v>
          </cell>
          <cell r="I3473">
            <v>2</v>
          </cell>
          <cell r="J3473">
            <v>2</v>
          </cell>
          <cell r="L3473" t="str">
            <v>Whenever Mindstab Thrull attacks and isn't blocked, you may sacrifice it. If you do, defending player discards three cards.</v>
          </cell>
          <cell r="M3473" t="str">
            <v>{1}{B}{B}</v>
          </cell>
          <cell r="O3473">
            <v>3</v>
          </cell>
          <cell r="P3473" t="str">
            <v>B</v>
          </cell>
          <cell r="Q3473" t="str">
            <v>FE</v>
          </cell>
          <cell r="R3473">
            <v>19</v>
          </cell>
        </row>
        <row r="3474">
          <cell r="A3474" t="str">
            <v>Duplicate</v>
          </cell>
          <cell r="E3474" t="str">
            <v>Necrite</v>
          </cell>
          <cell r="F3474" t="str">
            <v>Fallen Empires</v>
          </cell>
          <cell r="G3474" t="str">
            <v>C</v>
          </cell>
          <cell r="H3474" t="str">
            <v>Creature — Thrull</v>
          </cell>
          <cell r="I3474">
            <v>2</v>
          </cell>
          <cell r="J3474">
            <v>2</v>
          </cell>
          <cell r="L3474" t="str">
            <v>Whenever Necrite attacks and isn't blocked, you may sacrifice it. If you do, destroy target creature defending player controls. It can't be regenerated.</v>
          </cell>
          <cell r="M3474" t="str">
            <v>{1}{B}{B}</v>
          </cell>
          <cell r="O3474">
            <v>3</v>
          </cell>
          <cell r="P3474" t="str">
            <v>B</v>
          </cell>
          <cell r="Q3474" t="str">
            <v>FE</v>
          </cell>
          <cell r="R3474">
            <v>22</v>
          </cell>
        </row>
        <row r="3475">
          <cell r="A3475" t="str">
            <v>Duplicate</v>
          </cell>
          <cell r="E3475" t="str">
            <v>Necrite</v>
          </cell>
          <cell r="F3475" t="str">
            <v>Fallen Empires</v>
          </cell>
          <cell r="G3475" t="str">
            <v>C</v>
          </cell>
          <cell r="H3475" t="str">
            <v>Creature — Thrull</v>
          </cell>
          <cell r="I3475">
            <v>2</v>
          </cell>
          <cell r="J3475">
            <v>2</v>
          </cell>
          <cell r="L3475" t="str">
            <v>Whenever Necrite attacks and isn't blocked, you may sacrifice it. If you do, destroy target creature defending player controls. It can't be regenerated.</v>
          </cell>
          <cell r="M3475" t="str">
            <v>{1}{B}{B}</v>
          </cell>
          <cell r="O3475">
            <v>3</v>
          </cell>
          <cell r="P3475" t="str">
            <v>B</v>
          </cell>
          <cell r="Q3475" t="str">
            <v>FE</v>
          </cell>
          <cell r="R3475">
            <v>23</v>
          </cell>
        </row>
        <row r="3476">
          <cell r="E3476" t="str">
            <v>Night Soil</v>
          </cell>
          <cell r="F3476" t="str">
            <v>Fallen Empires</v>
          </cell>
          <cell r="G3476" t="str">
            <v>C</v>
          </cell>
          <cell r="H3476" t="str">
            <v>Enchantment</v>
          </cell>
          <cell r="L3476" t="str">
            <v>{1}, Exile two creature cards from a single graveyard: Put a 1/1 green Saproling creature token onto the battlefield.</v>
          </cell>
          <cell r="M3476" t="str">
            <v>{G}{G}</v>
          </cell>
          <cell r="O3476">
            <v>2</v>
          </cell>
          <cell r="P3476" t="str">
            <v>G</v>
          </cell>
          <cell r="Q3476" t="str">
            <v>FE</v>
          </cell>
          <cell r="R3476">
            <v>80</v>
          </cell>
        </row>
        <row r="3477">
          <cell r="E3477" t="str">
            <v>Night Soil</v>
          </cell>
          <cell r="F3477" t="str">
            <v>Fallen Empires</v>
          </cell>
          <cell r="G3477" t="str">
            <v>C</v>
          </cell>
          <cell r="H3477" t="str">
            <v>Enchantment</v>
          </cell>
          <cell r="L3477" t="str">
            <v>{1}, Exile two creature cards from a single graveyard: Put a 1/1 green Saproling creature token onto the battlefield.</v>
          </cell>
          <cell r="M3477" t="str">
            <v>{G}{G}</v>
          </cell>
          <cell r="O3477">
            <v>2</v>
          </cell>
          <cell r="P3477" t="str">
            <v>G</v>
          </cell>
          <cell r="Q3477" t="str">
            <v>FE</v>
          </cell>
          <cell r="R3477">
            <v>81</v>
          </cell>
        </row>
        <row r="3478">
          <cell r="E3478" t="str">
            <v>Orcish Spy</v>
          </cell>
          <cell r="F3478" t="str">
            <v>Fallen Empires</v>
          </cell>
          <cell r="G3478" t="str">
            <v>C</v>
          </cell>
          <cell r="H3478" t="str">
            <v>Creature — Orc Rogue</v>
          </cell>
          <cell r="I3478">
            <v>1</v>
          </cell>
          <cell r="J3478">
            <v>1</v>
          </cell>
          <cell r="L3478" t="str">
            <v>{T}: Look at the top three cards of target player's library.</v>
          </cell>
          <cell r="M3478" t="str">
            <v>{R}</v>
          </cell>
          <cell r="O3478">
            <v>1</v>
          </cell>
          <cell r="P3478" t="str">
            <v>R</v>
          </cell>
          <cell r="Q3478" t="str">
            <v>FE</v>
          </cell>
          <cell r="R3478">
            <v>124</v>
          </cell>
        </row>
        <row r="3479">
          <cell r="E3479" t="str">
            <v>Orcish Spy</v>
          </cell>
          <cell r="F3479" t="str">
            <v>Fallen Empires</v>
          </cell>
          <cell r="G3479" t="str">
            <v>C</v>
          </cell>
          <cell r="H3479" t="str">
            <v>Creature — Orc Rogue</v>
          </cell>
          <cell r="I3479">
            <v>1</v>
          </cell>
          <cell r="J3479">
            <v>1</v>
          </cell>
          <cell r="L3479" t="str">
            <v>{T}: Look at the top three cards of target player's library.</v>
          </cell>
          <cell r="M3479" t="str">
            <v>{R}</v>
          </cell>
          <cell r="O3479">
            <v>1</v>
          </cell>
          <cell r="P3479" t="str">
            <v>R</v>
          </cell>
          <cell r="Q3479" t="str">
            <v>FE</v>
          </cell>
          <cell r="R3479">
            <v>125</v>
          </cell>
        </row>
        <row r="3480">
          <cell r="E3480" t="str">
            <v>Orcish Veteran</v>
          </cell>
          <cell r="F3480" t="str">
            <v>Fallen Empires</v>
          </cell>
          <cell r="G3480" t="str">
            <v>C</v>
          </cell>
          <cell r="H3480" t="str">
            <v>Creature — Orc</v>
          </cell>
          <cell r="I3480">
            <v>2</v>
          </cell>
          <cell r="J3480">
            <v>2</v>
          </cell>
          <cell r="L3480" t="str">
            <v>Orcish Veteran can't block white creatures with power 2 or greater. {R}: Orcish Veteran gains first strike until end of turn.</v>
          </cell>
          <cell r="M3480" t="str">
            <v>{2}{R}</v>
          </cell>
          <cell r="O3480">
            <v>3</v>
          </cell>
          <cell r="P3480" t="str">
            <v>R</v>
          </cell>
          <cell r="Q3480" t="str">
            <v>FE</v>
          </cell>
          <cell r="R3480">
            <v>129</v>
          </cell>
        </row>
        <row r="3481">
          <cell r="E3481" t="str">
            <v>Orcish Veteran</v>
          </cell>
          <cell r="F3481" t="str">
            <v>Fallen Empires</v>
          </cell>
          <cell r="G3481" t="str">
            <v>C</v>
          </cell>
          <cell r="H3481" t="str">
            <v>Creature — Orc</v>
          </cell>
          <cell r="I3481">
            <v>2</v>
          </cell>
          <cell r="J3481">
            <v>2</v>
          </cell>
          <cell r="L3481" t="str">
            <v>Orcish Veteran can't block white creatures with power 2 or greater. {R}: Orcish Veteran gains first strike until end of turn.</v>
          </cell>
          <cell r="M3481" t="str">
            <v>{2}{R}</v>
          </cell>
          <cell r="O3481">
            <v>3</v>
          </cell>
          <cell r="P3481" t="str">
            <v>R</v>
          </cell>
          <cell r="Q3481" t="str">
            <v>FE</v>
          </cell>
          <cell r="R3481">
            <v>130</v>
          </cell>
        </row>
        <row r="3482">
          <cell r="E3482" t="str">
            <v>Orcish Veteran</v>
          </cell>
          <cell r="F3482" t="str">
            <v>Fallen Empires</v>
          </cell>
          <cell r="G3482" t="str">
            <v>C</v>
          </cell>
          <cell r="H3482" t="str">
            <v>Creature — Orc</v>
          </cell>
          <cell r="I3482">
            <v>2</v>
          </cell>
          <cell r="J3482">
            <v>2</v>
          </cell>
          <cell r="L3482" t="str">
            <v>Orcish Veteran can't block white creatures with power 2 or greater. {R}: Orcish Veteran gains first strike until end of turn.</v>
          </cell>
          <cell r="M3482" t="str">
            <v>{2}{R}</v>
          </cell>
          <cell r="O3482">
            <v>3</v>
          </cell>
          <cell r="P3482" t="str">
            <v>R</v>
          </cell>
          <cell r="Q3482" t="str">
            <v>FE</v>
          </cell>
          <cell r="R3482">
            <v>127</v>
          </cell>
        </row>
        <row r="3483">
          <cell r="E3483" t="str">
            <v>Order of Leitbur</v>
          </cell>
          <cell r="F3483" t="str">
            <v>Fallen Empires</v>
          </cell>
          <cell r="G3483" t="str">
            <v>C</v>
          </cell>
          <cell r="H3483" t="str">
            <v>Creature — Human Cleric Knight</v>
          </cell>
          <cell r="I3483">
            <v>2</v>
          </cell>
          <cell r="J3483">
            <v>1</v>
          </cell>
          <cell r="L3483" t="str">
            <v>Protection from black?{W}: Order of Leitbur gains first strike until end of turn. {W}{W}: Order of Leitbur gets +1/+0 until end of turn.</v>
          </cell>
          <cell r="M3483" t="str">
            <v>{W}{W}</v>
          </cell>
          <cell r="O3483">
            <v>2</v>
          </cell>
          <cell r="P3483" t="str">
            <v>W</v>
          </cell>
          <cell r="Q3483" t="str">
            <v>FE</v>
          </cell>
          <cell r="R3483">
            <v>163</v>
          </cell>
        </row>
        <row r="3484">
          <cell r="E3484" t="str">
            <v>Order of Leitbur</v>
          </cell>
          <cell r="F3484" t="str">
            <v>Fallen Empires</v>
          </cell>
          <cell r="G3484" t="str">
            <v>C</v>
          </cell>
          <cell r="H3484" t="str">
            <v>Creature — Human Cleric Knight</v>
          </cell>
          <cell r="I3484">
            <v>2</v>
          </cell>
          <cell r="J3484">
            <v>1</v>
          </cell>
          <cell r="L3484" t="str">
            <v>Protection from black?{W}: Order of Leitbur gains first strike until end of turn. {W}{W}: Order of Leitbur gets +1/+0 until end of turn.</v>
          </cell>
          <cell r="M3484" t="str">
            <v>{W}{W}</v>
          </cell>
          <cell r="O3484">
            <v>2</v>
          </cell>
          <cell r="P3484" t="str">
            <v>W</v>
          </cell>
          <cell r="Q3484" t="str">
            <v>FE</v>
          </cell>
          <cell r="R3484">
            <v>164</v>
          </cell>
        </row>
        <row r="3485">
          <cell r="E3485" t="str">
            <v>Order of the Ebon Hand</v>
          </cell>
          <cell r="F3485" t="str">
            <v>Fallen Empires</v>
          </cell>
          <cell r="G3485" t="str">
            <v>C</v>
          </cell>
          <cell r="H3485" t="str">
            <v>Creature — Cleric Knight</v>
          </cell>
          <cell r="I3485">
            <v>2</v>
          </cell>
          <cell r="J3485">
            <v>1</v>
          </cell>
          <cell r="L3485" t="str">
            <v>Protection from white?{B}: Order of the Ebon Hand gains first strike until end of turn. {B}{B}: Order of the Ebon Hand gets +1/+0 until end of turn.</v>
          </cell>
          <cell r="M3485" t="str">
            <v>{B}{B}</v>
          </cell>
          <cell r="O3485">
            <v>2</v>
          </cell>
          <cell r="P3485" t="str">
            <v>B</v>
          </cell>
          <cell r="Q3485" t="str">
            <v>FE</v>
          </cell>
          <cell r="R3485">
            <v>26</v>
          </cell>
        </row>
        <row r="3486">
          <cell r="E3486" t="str">
            <v>Order of the Ebon Hand</v>
          </cell>
          <cell r="F3486" t="str">
            <v>Fallen Empires</v>
          </cell>
          <cell r="G3486" t="str">
            <v>C</v>
          </cell>
          <cell r="H3486" t="str">
            <v>Creature — Cleric Knight</v>
          </cell>
          <cell r="I3486">
            <v>2</v>
          </cell>
          <cell r="J3486">
            <v>1</v>
          </cell>
          <cell r="L3486" t="str">
            <v>Protection from white?{B}: Order of the Ebon Hand gains first strike until end of turn. {B}{B}: Order of the Ebon Hand gets +1/+0 until end of turn.</v>
          </cell>
          <cell r="M3486" t="str">
            <v>{B}{B}</v>
          </cell>
          <cell r="O3486">
            <v>2</v>
          </cell>
          <cell r="P3486" t="str">
            <v>B</v>
          </cell>
          <cell r="Q3486" t="str">
            <v>FE</v>
          </cell>
          <cell r="R3486">
            <v>25</v>
          </cell>
        </row>
        <row r="3487">
          <cell r="A3487" t="str">
            <v>Duplicate</v>
          </cell>
          <cell r="E3487" t="str">
            <v>Spore Cloud</v>
          </cell>
          <cell r="F3487" t="str">
            <v>Fallen Empires</v>
          </cell>
          <cell r="G3487" t="str">
            <v>C</v>
          </cell>
          <cell r="H3487" t="str">
            <v>Instant</v>
          </cell>
          <cell r="L3487" t="str">
            <v>Tap all blocking creatures. Prevent all combat damage that would be dealt this turn. Each attacking creature and each blocking creature doesn't untap during its controller's next untap step.</v>
          </cell>
          <cell r="M3487" t="str">
            <v>{1}{G}{G}</v>
          </cell>
          <cell r="O3487">
            <v>3</v>
          </cell>
          <cell r="P3487" t="str">
            <v>G</v>
          </cell>
          <cell r="Q3487" t="str">
            <v>FE</v>
          </cell>
          <cell r="R3487">
            <v>85</v>
          </cell>
        </row>
        <row r="3488">
          <cell r="A3488" t="str">
            <v>Duplicate</v>
          </cell>
          <cell r="E3488" t="str">
            <v>Spore Cloud</v>
          </cell>
          <cell r="F3488" t="str">
            <v>Fallen Empires</v>
          </cell>
          <cell r="G3488" t="str">
            <v>C</v>
          </cell>
          <cell r="H3488" t="str">
            <v>Instant</v>
          </cell>
          <cell r="L3488" t="str">
            <v>Tap all blocking creatures. Prevent all combat damage that would be dealt this turn. Each attacking creature and each blocking creature doesn't untap during its controller's next untap step.</v>
          </cell>
          <cell r="M3488" t="str">
            <v>{1}{G}{G}</v>
          </cell>
          <cell r="O3488">
            <v>3</v>
          </cell>
          <cell r="P3488" t="str">
            <v>G</v>
          </cell>
          <cell r="Q3488" t="str">
            <v>FE</v>
          </cell>
          <cell r="R3488">
            <v>83</v>
          </cell>
        </row>
        <row r="3489">
          <cell r="E3489" t="str">
            <v>Thallid</v>
          </cell>
          <cell r="F3489" t="str">
            <v>Fallen Empires</v>
          </cell>
          <cell r="G3489" t="str">
            <v>C</v>
          </cell>
          <cell r="H3489" t="str">
            <v>Creature — Fungus</v>
          </cell>
          <cell r="I3489">
            <v>1</v>
          </cell>
          <cell r="J3489">
            <v>1</v>
          </cell>
          <cell r="L3489" t="str">
            <v>At the beginning of your upkeep, put a spore counter on Thallid. Remove three spore counters from Thallid: Put a 1/1 green Saproling creature token onto the battlefield.</v>
          </cell>
          <cell r="M3489" t="str">
            <v>{G}</v>
          </cell>
          <cell r="O3489">
            <v>1</v>
          </cell>
          <cell r="P3489" t="str">
            <v>G</v>
          </cell>
          <cell r="Q3489" t="str">
            <v>FE</v>
          </cell>
          <cell r="R3489">
            <v>89</v>
          </cell>
        </row>
        <row r="3490">
          <cell r="E3490" t="str">
            <v>Thallid</v>
          </cell>
          <cell r="F3490" t="str">
            <v>Fallen Empires</v>
          </cell>
          <cell r="G3490" t="str">
            <v>C</v>
          </cell>
          <cell r="H3490" t="str">
            <v>Creature — Fungus</v>
          </cell>
          <cell r="I3490">
            <v>1</v>
          </cell>
          <cell r="J3490">
            <v>1</v>
          </cell>
          <cell r="L3490" t="str">
            <v>At the beginning of your upkeep, put a spore counter on Thallid. Remove three spore counters from Thallid: Put a 1/1 green Saproling creature token onto the battlefield.</v>
          </cell>
          <cell r="M3490" t="str">
            <v>{G}</v>
          </cell>
          <cell r="O3490">
            <v>1</v>
          </cell>
          <cell r="P3490" t="str">
            <v>G</v>
          </cell>
          <cell r="Q3490" t="str">
            <v>FE</v>
          </cell>
          <cell r="R3490">
            <v>90</v>
          </cell>
        </row>
        <row r="3491">
          <cell r="E3491" t="str">
            <v>Thallid</v>
          </cell>
          <cell r="F3491" t="str">
            <v>Fallen Empires</v>
          </cell>
          <cell r="G3491" t="str">
            <v>C</v>
          </cell>
          <cell r="H3491" t="str">
            <v>Creature — Fungus</v>
          </cell>
          <cell r="I3491">
            <v>1</v>
          </cell>
          <cell r="J3491">
            <v>1</v>
          </cell>
          <cell r="L3491" t="str">
            <v>At the beginning of your upkeep, put a spore counter on Thallid. Remove three spore counters from Thallid: Put a 1/1 green Saproling creature token onto the battlefield.</v>
          </cell>
          <cell r="M3491" t="str">
            <v>{G}</v>
          </cell>
          <cell r="O3491">
            <v>1</v>
          </cell>
          <cell r="P3491" t="str">
            <v>G</v>
          </cell>
          <cell r="Q3491" t="str">
            <v>FE</v>
          </cell>
          <cell r="R3491">
            <v>87</v>
          </cell>
        </row>
        <row r="3492">
          <cell r="E3492" t="str">
            <v>Thorn Thallid</v>
          </cell>
          <cell r="F3492" t="str">
            <v>Fallen Empires</v>
          </cell>
          <cell r="G3492" t="str">
            <v>C</v>
          </cell>
          <cell r="H3492" t="str">
            <v>Creature — Fungus</v>
          </cell>
          <cell r="I3492">
            <v>2</v>
          </cell>
          <cell r="J3492">
            <v>2</v>
          </cell>
          <cell r="L3492" t="str">
            <v>At the beginning of your upkeep, put a spore counter on Thorn Thallid. Remove three spore counters from Thorn Thallid: Thorn Thallid deals 1 damage to target creature or player.</v>
          </cell>
          <cell r="M3492" t="str">
            <v>{1}{G}{G}</v>
          </cell>
          <cell r="O3492">
            <v>3</v>
          </cell>
          <cell r="P3492" t="str">
            <v>G</v>
          </cell>
          <cell r="Q3492" t="str">
            <v>FE</v>
          </cell>
          <cell r="R3492">
            <v>96</v>
          </cell>
        </row>
        <row r="3493">
          <cell r="E3493" t="str">
            <v>Thorn Thallid</v>
          </cell>
          <cell r="F3493" t="str">
            <v>Fallen Empires</v>
          </cell>
          <cell r="G3493" t="str">
            <v>C</v>
          </cell>
          <cell r="H3493" t="str">
            <v>Creature — Fungus</v>
          </cell>
          <cell r="I3493">
            <v>2</v>
          </cell>
          <cell r="J3493">
            <v>2</v>
          </cell>
          <cell r="L3493" t="str">
            <v>At the beginning of your upkeep, put a spore counter on Thorn Thallid. Remove three spore counters from Thorn Thallid: Thorn Thallid deals 1 damage to target creature or player.</v>
          </cell>
          <cell r="M3493" t="str">
            <v>{1}{G}{G}</v>
          </cell>
          <cell r="O3493">
            <v>3</v>
          </cell>
          <cell r="P3493" t="str">
            <v>G</v>
          </cell>
          <cell r="Q3493" t="str">
            <v>FE</v>
          </cell>
          <cell r="R3493">
            <v>99</v>
          </cell>
        </row>
        <row r="3494">
          <cell r="E3494" t="str">
            <v>Thorn Thallid</v>
          </cell>
          <cell r="F3494" t="str">
            <v>Fallen Empires</v>
          </cell>
          <cell r="G3494" t="str">
            <v>C</v>
          </cell>
          <cell r="H3494" t="str">
            <v>Creature — Fungus</v>
          </cell>
          <cell r="I3494">
            <v>2</v>
          </cell>
          <cell r="J3494">
            <v>2</v>
          </cell>
          <cell r="L3494" t="str">
            <v>At the beginning of your upkeep, put a spore counter on Thorn Thallid. Remove three spore counters from Thorn Thallid: Thorn Thallid deals 1 damage to target creature or player.</v>
          </cell>
          <cell r="M3494" t="str">
            <v>{1}{G}{G}</v>
          </cell>
          <cell r="O3494">
            <v>3</v>
          </cell>
          <cell r="P3494" t="str">
            <v>G</v>
          </cell>
          <cell r="Q3494" t="str">
            <v>FE</v>
          </cell>
          <cell r="R3494">
            <v>97</v>
          </cell>
        </row>
        <row r="3495">
          <cell r="E3495" t="str">
            <v>Tidal Flats</v>
          </cell>
          <cell r="F3495" t="str">
            <v>Fallen Empires</v>
          </cell>
          <cell r="G3495" t="str">
            <v>C</v>
          </cell>
          <cell r="H3495" t="str">
            <v>Enchantment</v>
          </cell>
          <cell r="L3495" t="str">
            <v>{U}{U}: For each attacking creature without flying, its controller may pay {1}. If he or she doesn't, creatures you control blocking that creature gain first strike until end of turn.</v>
          </cell>
          <cell r="M3495" t="str">
            <v>{U}</v>
          </cell>
          <cell r="O3495">
            <v>1</v>
          </cell>
          <cell r="P3495" t="str">
            <v>U</v>
          </cell>
          <cell r="Q3495" t="str">
            <v>FE</v>
          </cell>
          <cell r="R3495">
            <v>54</v>
          </cell>
        </row>
        <row r="3496">
          <cell r="E3496" t="str">
            <v>Tidal Flats</v>
          </cell>
          <cell r="F3496" t="str">
            <v>Fallen Empires</v>
          </cell>
          <cell r="G3496" t="str">
            <v>C</v>
          </cell>
          <cell r="H3496" t="str">
            <v>Enchantment</v>
          </cell>
          <cell r="L3496" t="str">
            <v>{U}{U}: For each attacking creature without flying, its controller may pay {1}. If he or she doesn't, creatures you control blocking that creature gain first strike until end of turn.</v>
          </cell>
          <cell r="M3496" t="str">
            <v>{U}</v>
          </cell>
          <cell r="O3496">
            <v>1</v>
          </cell>
          <cell r="P3496" t="str">
            <v>U</v>
          </cell>
          <cell r="Q3496" t="str">
            <v>FE</v>
          </cell>
          <cell r="R3496">
            <v>55</v>
          </cell>
        </row>
        <row r="3497">
          <cell r="E3497" t="str">
            <v>Vodalian Mage</v>
          </cell>
          <cell r="F3497" t="str">
            <v>Fallen Empires</v>
          </cell>
          <cell r="G3497" t="str">
            <v>C</v>
          </cell>
          <cell r="H3497" t="str">
            <v>Creature — Merfolk Wizard</v>
          </cell>
          <cell r="I3497">
            <v>1</v>
          </cell>
          <cell r="J3497">
            <v>1</v>
          </cell>
          <cell r="L3497" t="str">
            <v>{U}, {T}: Counter target spell unless its controller pays {1}.</v>
          </cell>
          <cell r="M3497" t="str">
            <v>{2}{U}</v>
          </cell>
          <cell r="O3497">
            <v>3</v>
          </cell>
          <cell r="P3497" t="str">
            <v>U</v>
          </cell>
          <cell r="Q3497" t="str">
            <v>FE</v>
          </cell>
          <cell r="R3497">
            <v>61</v>
          </cell>
        </row>
        <row r="3498">
          <cell r="E3498" t="str">
            <v>Vodalian Mage</v>
          </cell>
          <cell r="F3498" t="str">
            <v>Fallen Empires</v>
          </cell>
          <cell r="G3498" t="str">
            <v>C</v>
          </cell>
          <cell r="H3498" t="str">
            <v>Creature — Merfolk Wizard</v>
          </cell>
          <cell r="I3498">
            <v>1</v>
          </cell>
          <cell r="J3498">
            <v>1</v>
          </cell>
          <cell r="L3498" t="str">
            <v>{U}, {T}: Counter target spell unless its controller pays {1}.</v>
          </cell>
          <cell r="M3498" t="str">
            <v>{2}{U}</v>
          </cell>
          <cell r="O3498">
            <v>3</v>
          </cell>
          <cell r="P3498" t="str">
            <v>U</v>
          </cell>
          <cell r="Q3498" t="str">
            <v>FE</v>
          </cell>
          <cell r="R3498">
            <v>59</v>
          </cell>
        </row>
        <row r="3499">
          <cell r="E3499" t="str">
            <v>Vodalian Soldiers</v>
          </cell>
          <cell r="F3499" t="str">
            <v>Fallen Empires</v>
          </cell>
          <cell r="G3499" t="str">
            <v>C</v>
          </cell>
          <cell r="H3499" t="str">
            <v>Creature — Merfolk Soldier</v>
          </cell>
          <cell r="I3499">
            <v>1</v>
          </cell>
          <cell r="J3499">
            <v>2</v>
          </cell>
          <cell r="L3499">
            <v>0</v>
          </cell>
          <cell r="M3499" t="str">
            <v>{1}{U}</v>
          </cell>
          <cell r="O3499">
            <v>2</v>
          </cell>
          <cell r="P3499" t="str">
            <v>U</v>
          </cell>
          <cell r="Q3499" t="str">
            <v>FE</v>
          </cell>
          <cell r="R3499">
            <v>62</v>
          </cell>
        </row>
        <row r="3500">
          <cell r="E3500" t="str">
            <v>Vodalian Soldiers</v>
          </cell>
          <cell r="F3500" t="str">
            <v>Fallen Empires</v>
          </cell>
          <cell r="G3500" t="str">
            <v>C</v>
          </cell>
          <cell r="H3500" t="str">
            <v>Creature — Merfolk Soldier</v>
          </cell>
          <cell r="I3500">
            <v>1</v>
          </cell>
          <cell r="J3500">
            <v>2</v>
          </cell>
          <cell r="L3500">
            <v>0</v>
          </cell>
          <cell r="M3500" t="str">
            <v>{1}{U}</v>
          </cell>
          <cell r="O3500">
            <v>2</v>
          </cell>
          <cell r="P3500" t="str">
            <v>U</v>
          </cell>
          <cell r="Q3500" t="str">
            <v>FE</v>
          </cell>
          <cell r="R3500">
            <v>64</v>
          </cell>
        </row>
        <row r="3501">
          <cell r="E3501" t="str">
            <v>Vodalian Soldiers</v>
          </cell>
          <cell r="F3501" t="str">
            <v>Fallen Empires</v>
          </cell>
          <cell r="G3501" t="str">
            <v>C</v>
          </cell>
          <cell r="H3501" t="str">
            <v>Creature — Merfolk Soldier</v>
          </cell>
          <cell r="I3501">
            <v>1</v>
          </cell>
          <cell r="J3501">
            <v>2</v>
          </cell>
          <cell r="L3501">
            <v>0</v>
          </cell>
          <cell r="M3501" t="str">
            <v>{1}{U}</v>
          </cell>
          <cell r="O3501">
            <v>2</v>
          </cell>
          <cell r="P3501" t="str">
            <v>U</v>
          </cell>
          <cell r="Q3501" t="str">
            <v>FE</v>
          </cell>
          <cell r="R3501">
            <v>65</v>
          </cell>
        </row>
        <row r="3502">
          <cell r="A3502" t="str">
            <v>YES</v>
          </cell>
          <cell r="E3502" t="str">
            <v>Abuna's Chant</v>
          </cell>
          <cell r="F3502" t="str">
            <v>Fifth Dawn</v>
          </cell>
          <cell r="G3502" t="str">
            <v>C</v>
          </cell>
          <cell r="H3502" t="str">
            <v>Instant</v>
          </cell>
          <cell r="L3502" t="str">
            <v>Choose one — You gain 5 life; or prevent the next 5 damage that would be dealt to target creature this turn. Entwine {2} #_(Choose both if you pay the entwine cost.)_#</v>
          </cell>
          <cell r="M3502" t="str">
            <v>{3}{W}</v>
          </cell>
          <cell r="O3502">
            <v>4</v>
          </cell>
          <cell r="P3502" t="str">
            <v>W</v>
          </cell>
          <cell r="Q3502" t="str">
            <v>FD</v>
          </cell>
          <cell r="R3502">
            <v>1</v>
          </cell>
        </row>
        <row r="3503">
          <cell r="E3503" t="str">
            <v>Acquire</v>
          </cell>
          <cell r="F3503" t="str">
            <v>Fifth Dawn</v>
          </cell>
          <cell r="G3503" t="str">
            <v>R</v>
          </cell>
          <cell r="H3503" t="str">
            <v>Sorcery</v>
          </cell>
          <cell r="L3503" t="str">
            <v>Search target opponent's library for an artifact card and put that card onto the battlefield under your control. Then that player shuffles his or her library.</v>
          </cell>
          <cell r="M3503" t="str">
            <v>{3}{U}{U}</v>
          </cell>
          <cell r="O3503">
            <v>5</v>
          </cell>
          <cell r="P3503" t="str">
            <v>U</v>
          </cell>
          <cell r="Q3503" t="str">
            <v>FD</v>
          </cell>
          <cell r="R3503">
            <v>21</v>
          </cell>
        </row>
        <row r="3504">
          <cell r="E3504" t="str">
            <v>Advanced Hoverguard</v>
          </cell>
          <cell r="F3504" t="str">
            <v>Fifth Dawn</v>
          </cell>
          <cell r="G3504" t="str">
            <v>C</v>
          </cell>
          <cell r="H3504" t="str">
            <v>Creature — Drone</v>
          </cell>
          <cell r="I3504">
            <v>2</v>
          </cell>
          <cell r="J3504">
            <v>2</v>
          </cell>
          <cell r="L3504" t="str">
            <v>Flying?{U}: Advanced Hoverguard gains shroud until end of turn. #_(It can't be the target of spells or abilities.)_#</v>
          </cell>
          <cell r="M3504" t="str">
            <v>{3}{U}</v>
          </cell>
          <cell r="O3504">
            <v>4</v>
          </cell>
          <cell r="P3504" t="str">
            <v>U</v>
          </cell>
          <cell r="Q3504" t="str">
            <v>FD</v>
          </cell>
          <cell r="R3504">
            <v>22</v>
          </cell>
        </row>
        <row r="3505">
          <cell r="E3505" t="str">
            <v>All Suns' Dawn</v>
          </cell>
          <cell r="F3505" t="str">
            <v>Fifth Dawn</v>
          </cell>
          <cell r="G3505" t="str">
            <v>R</v>
          </cell>
          <cell r="H3505" t="str">
            <v>Sorcery</v>
          </cell>
          <cell r="L3505" t="str">
            <v>For each color, return up to one target card of that color from your graveyard to your hand. Exile All Suns' Dawn.</v>
          </cell>
          <cell r="M3505" t="str">
            <v>{4}{G}</v>
          </cell>
          <cell r="O3505">
            <v>5</v>
          </cell>
          <cell r="P3505" t="str">
            <v>G</v>
          </cell>
          <cell r="Q3505" t="str">
            <v>FD</v>
          </cell>
          <cell r="R3505">
            <v>81</v>
          </cell>
        </row>
        <row r="3506">
          <cell r="E3506" t="str">
            <v>Anodet Lurker</v>
          </cell>
          <cell r="F3506" t="str">
            <v>Fifth Dawn</v>
          </cell>
          <cell r="G3506" t="str">
            <v>C</v>
          </cell>
          <cell r="H3506" t="str">
            <v>Artifact Creature — Construct</v>
          </cell>
          <cell r="I3506">
            <v>3</v>
          </cell>
          <cell r="J3506">
            <v>3</v>
          </cell>
          <cell r="L3506" t="str">
            <v>When Anodet Lurker dies, you gain 3 life.</v>
          </cell>
          <cell r="M3506" t="str">
            <v>{5}</v>
          </cell>
          <cell r="O3506">
            <v>5</v>
          </cell>
          <cell r="P3506" t="str">
            <v>A</v>
          </cell>
          <cell r="Q3506" t="str">
            <v>FD</v>
          </cell>
          <cell r="R3506">
            <v>101</v>
          </cell>
        </row>
        <row r="3507">
          <cell r="E3507" t="str">
            <v>Arachnoid</v>
          </cell>
          <cell r="F3507" t="str">
            <v>Fifth Dawn</v>
          </cell>
          <cell r="G3507" t="str">
            <v>U</v>
          </cell>
          <cell r="H3507" t="str">
            <v>Artifact Creature — Spider</v>
          </cell>
          <cell r="I3507">
            <v>2</v>
          </cell>
          <cell r="J3507">
            <v>6</v>
          </cell>
          <cell r="L3507" t="str">
            <v>Reach #_(This creature can block creatures with flying.)_#</v>
          </cell>
          <cell r="M3507" t="str">
            <v>{6}</v>
          </cell>
          <cell r="O3507">
            <v>6</v>
          </cell>
          <cell r="P3507" t="str">
            <v>A</v>
          </cell>
          <cell r="Q3507" t="str">
            <v>FD</v>
          </cell>
          <cell r="R3507">
            <v>102</v>
          </cell>
        </row>
        <row r="3508">
          <cell r="E3508" t="str">
            <v>Arcbound Wanderer</v>
          </cell>
          <cell r="F3508" t="str">
            <v>Fifth Dawn</v>
          </cell>
          <cell r="G3508" t="str">
            <v>U</v>
          </cell>
          <cell r="H3508" t="str">
            <v>Artifact Creature — Golem</v>
          </cell>
          <cell r="I3508">
            <v>0</v>
          </cell>
          <cell r="J3508">
            <v>0</v>
          </cell>
          <cell r="L3508" t="str">
            <v>Modular—Sunburst #_(This enters the battlefield with a +1/+1 counter on it for each color of mana spent to cast it. When it dies, you may put its +1/+1 counters on target artifact creature.)_#</v>
          </cell>
          <cell r="M3508" t="str">
            <v>{6}</v>
          </cell>
          <cell r="O3508">
            <v>6</v>
          </cell>
          <cell r="P3508" t="str">
            <v>A</v>
          </cell>
          <cell r="Q3508" t="str">
            <v>FD</v>
          </cell>
          <cell r="R3508">
            <v>103</v>
          </cell>
        </row>
        <row r="3509">
          <cell r="E3509" t="str">
            <v>Armed Response</v>
          </cell>
          <cell r="F3509" t="str">
            <v>Fifth Dawn</v>
          </cell>
          <cell r="G3509" t="str">
            <v>C</v>
          </cell>
          <cell r="H3509" t="str">
            <v>Instant</v>
          </cell>
          <cell r="L3509" t="str">
            <v>Armed Response deals damage to target attacking creature equal to the number of Equipment you control.</v>
          </cell>
          <cell r="M3509" t="str">
            <v>{2}{W}</v>
          </cell>
          <cell r="O3509">
            <v>3</v>
          </cell>
          <cell r="P3509" t="str">
            <v>W</v>
          </cell>
          <cell r="Q3509" t="str">
            <v>FD</v>
          </cell>
          <cell r="R3509">
            <v>2</v>
          </cell>
        </row>
        <row r="3510">
          <cell r="A3510" t="str">
            <v>YES (Foil)</v>
          </cell>
          <cell r="E3510" t="str">
            <v>Artificer's Intuition</v>
          </cell>
          <cell r="F3510" t="str">
            <v>Fifth Dawn</v>
          </cell>
          <cell r="G3510" t="str">
            <v>R</v>
          </cell>
          <cell r="H3510" t="str">
            <v>Enchantment</v>
          </cell>
          <cell r="L3510" t="str">
            <v>{U}, Discard an artifact card: Search your library for an artifact card with converted mana cost 1 or less, reveal that card, and put it into your hand. Then shuffle your library.</v>
          </cell>
          <cell r="M3510" t="str">
            <v>{1}{U}</v>
          </cell>
          <cell r="O3510">
            <v>2</v>
          </cell>
          <cell r="P3510" t="str">
            <v>U</v>
          </cell>
          <cell r="Q3510" t="str">
            <v>FD</v>
          </cell>
          <cell r="R3510">
            <v>23</v>
          </cell>
        </row>
        <row r="3511">
          <cell r="E3511" t="str">
            <v>Auriok Champion</v>
          </cell>
          <cell r="F3511" t="str">
            <v>Fifth Dawn</v>
          </cell>
          <cell r="G3511" t="str">
            <v>R</v>
          </cell>
          <cell r="H3511" t="str">
            <v>Creature — Human Cleric</v>
          </cell>
          <cell r="I3511">
            <v>1</v>
          </cell>
          <cell r="J3511">
            <v>1</v>
          </cell>
          <cell r="L3511" t="str">
            <v>Protection from black and from red?Whenever another creature enters the battlefield, you may gain 1 life.</v>
          </cell>
          <cell r="M3511" t="str">
            <v>{W}{W}</v>
          </cell>
          <cell r="O3511">
            <v>2</v>
          </cell>
          <cell r="P3511" t="str">
            <v>W</v>
          </cell>
          <cell r="Q3511" t="str">
            <v>FD</v>
          </cell>
          <cell r="R3511">
            <v>3</v>
          </cell>
        </row>
        <row r="3512">
          <cell r="A3512" t="str">
            <v>YES (Foil)</v>
          </cell>
          <cell r="E3512" t="str">
            <v>Auriok Salvagers</v>
          </cell>
          <cell r="F3512" t="str">
            <v>Fifth Dawn</v>
          </cell>
          <cell r="G3512" t="str">
            <v>U</v>
          </cell>
          <cell r="H3512" t="str">
            <v>Creature — Human Soldier</v>
          </cell>
          <cell r="I3512">
            <v>2</v>
          </cell>
          <cell r="J3512">
            <v>4</v>
          </cell>
          <cell r="L3512" t="str">
            <v>{1}{W}: Return target artifact card with converted mana cost 1 or less from your graveyard to your hand.</v>
          </cell>
          <cell r="M3512" t="str">
            <v>{3}{W}</v>
          </cell>
          <cell r="O3512">
            <v>4</v>
          </cell>
          <cell r="P3512" t="str">
            <v>W</v>
          </cell>
          <cell r="Q3512" t="str">
            <v>FD</v>
          </cell>
          <cell r="R3512">
            <v>4</v>
          </cell>
        </row>
        <row r="3513">
          <cell r="A3513" t="str">
            <v>YES</v>
          </cell>
          <cell r="E3513" t="str">
            <v>Auriok Windwalker</v>
          </cell>
          <cell r="F3513" t="str">
            <v>Fifth Dawn</v>
          </cell>
          <cell r="G3513" t="str">
            <v>R</v>
          </cell>
          <cell r="H3513" t="str">
            <v>Creature — Human Wizard</v>
          </cell>
          <cell r="I3513">
            <v>2</v>
          </cell>
          <cell r="J3513">
            <v>3</v>
          </cell>
          <cell r="L3513" t="str">
            <v>Flying?{T}: Attach target Equipment you control to target creature you control.</v>
          </cell>
          <cell r="M3513" t="str">
            <v>{3}{W}</v>
          </cell>
          <cell r="O3513">
            <v>4</v>
          </cell>
          <cell r="P3513" t="str">
            <v>W</v>
          </cell>
          <cell r="Q3513" t="str">
            <v>FD</v>
          </cell>
          <cell r="R3513">
            <v>5</v>
          </cell>
        </row>
        <row r="3514">
          <cell r="A3514" t="str">
            <v>YES</v>
          </cell>
          <cell r="E3514" t="str">
            <v>Avarice Totem</v>
          </cell>
          <cell r="F3514" t="str">
            <v>Fifth Dawn</v>
          </cell>
          <cell r="G3514" t="str">
            <v>U</v>
          </cell>
          <cell r="H3514" t="str">
            <v>Artifact</v>
          </cell>
          <cell r="L3514" t="str">
            <v>{5}: Exchange control of Avarice Totem and target nonland permanent.</v>
          </cell>
          <cell r="M3514" t="str">
            <v>{1}</v>
          </cell>
          <cell r="O3514">
            <v>1</v>
          </cell>
          <cell r="P3514" t="str">
            <v>A</v>
          </cell>
          <cell r="Q3514" t="str">
            <v>FD</v>
          </cell>
          <cell r="R3514">
            <v>104</v>
          </cell>
        </row>
        <row r="3515">
          <cell r="E3515" t="str">
            <v>Baton of Courage</v>
          </cell>
          <cell r="F3515" t="str">
            <v>Fifth Dawn</v>
          </cell>
          <cell r="G3515" t="str">
            <v>C</v>
          </cell>
          <cell r="H3515" t="str">
            <v>Artifact</v>
          </cell>
          <cell r="L3515" t="str">
            <v>Flash?Sunburst #_(This enters the battlefield with a charge counter on it for each color of mana spent to cast it.)_#?Remove a charge counter from Baton of Courage: Target creature gets +1/+1 until end of turn.</v>
          </cell>
          <cell r="M3515" t="str">
            <v>{3}</v>
          </cell>
          <cell r="O3515">
            <v>3</v>
          </cell>
          <cell r="P3515" t="str">
            <v>A</v>
          </cell>
          <cell r="Q3515" t="str">
            <v>FD</v>
          </cell>
          <cell r="R3515">
            <v>105</v>
          </cell>
        </row>
        <row r="3516">
          <cell r="E3516" t="str">
            <v>Battered Golem</v>
          </cell>
          <cell r="F3516" t="str">
            <v>Fifth Dawn</v>
          </cell>
          <cell r="G3516" t="str">
            <v>C</v>
          </cell>
          <cell r="H3516" t="str">
            <v>Artifact Creature — Golem</v>
          </cell>
          <cell r="I3516">
            <v>3</v>
          </cell>
          <cell r="J3516">
            <v>2</v>
          </cell>
          <cell r="L3516" t="str">
            <v>Battered Golem doesn't untap during your untap step. Whenever an artifact enters the battlefield, you may untap Battered Golem.</v>
          </cell>
          <cell r="M3516" t="str">
            <v>{3}</v>
          </cell>
          <cell r="O3516">
            <v>3</v>
          </cell>
          <cell r="P3516" t="str">
            <v>A</v>
          </cell>
          <cell r="Q3516" t="str">
            <v>FD</v>
          </cell>
          <cell r="R3516">
            <v>106</v>
          </cell>
        </row>
        <row r="3517">
          <cell r="E3517" t="str">
            <v>Beacon of Creation</v>
          </cell>
          <cell r="F3517" t="str">
            <v>Fifth Dawn</v>
          </cell>
          <cell r="G3517" t="str">
            <v>R</v>
          </cell>
          <cell r="H3517" t="str">
            <v>Sorcery</v>
          </cell>
          <cell r="L3517" t="str">
            <v>Put a 1/1 green Insect creature token onto the battlefield for each Forest you control. Shuffle Beacon of Creation into its owner's library.</v>
          </cell>
          <cell r="M3517" t="str">
            <v>{3}{G}</v>
          </cell>
          <cell r="O3517">
            <v>4</v>
          </cell>
          <cell r="P3517" t="str">
            <v>G</v>
          </cell>
          <cell r="Q3517" t="str">
            <v>FD</v>
          </cell>
          <cell r="R3517">
            <v>82</v>
          </cell>
        </row>
        <row r="3518">
          <cell r="E3518" t="str">
            <v>Beacon of Destruction</v>
          </cell>
          <cell r="F3518" t="str">
            <v>Fifth Dawn</v>
          </cell>
          <cell r="G3518" t="str">
            <v>R</v>
          </cell>
          <cell r="H3518" t="str">
            <v>Instant</v>
          </cell>
          <cell r="L3518" t="str">
            <v>Beacon of Destruction deals 5 damage to target creature or player. Shuffle Beacon of Destruction into its owner's library.</v>
          </cell>
          <cell r="M3518" t="str">
            <v>{3}{R}{R}</v>
          </cell>
          <cell r="O3518">
            <v>5</v>
          </cell>
          <cell r="P3518" t="str">
            <v>R</v>
          </cell>
          <cell r="Q3518" t="str">
            <v>FD</v>
          </cell>
          <cell r="R3518">
            <v>61</v>
          </cell>
        </row>
        <row r="3519">
          <cell r="E3519" t="str">
            <v>Beacon of Immortality</v>
          </cell>
          <cell r="F3519" t="str">
            <v>Fifth Dawn</v>
          </cell>
          <cell r="G3519" t="str">
            <v>R</v>
          </cell>
          <cell r="H3519" t="str">
            <v>Instant</v>
          </cell>
          <cell r="L3519" t="str">
            <v>Double target player's life total. Shuffle Beacon of Immortality into its owner's library.</v>
          </cell>
          <cell r="M3519" t="str">
            <v>{5}{W}</v>
          </cell>
          <cell r="O3519">
            <v>6</v>
          </cell>
          <cell r="P3519" t="str">
            <v>W</v>
          </cell>
          <cell r="Q3519" t="str">
            <v>FD</v>
          </cell>
          <cell r="R3519">
            <v>6</v>
          </cell>
        </row>
        <row r="3520">
          <cell r="E3520" t="str">
            <v>Beacon of Tomorrows</v>
          </cell>
          <cell r="F3520" t="str">
            <v>Fifth Dawn</v>
          </cell>
          <cell r="G3520" t="str">
            <v>R</v>
          </cell>
          <cell r="H3520" t="str">
            <v>Sorcery</v>
          </cell>
          <cell r="L3520" t="str">
            <v>Target player takes an extra turn after this one. Shuffle Beacon of Tomorrows into its owner's library.</v>
          </cell>
          <cell r="M3520" t="str">
            <v>{6}{U}{U}</v>
          </cell>
          <cell r="O3520">
            <v>8</v>
          </cell>
          <cell r="P3520" t="str">
            <v>U</v>
          </cell>
          <cell r="Q3520" t="str">
            <v>FD</v>
          </cell>
          <cell r="R3520">
            <v>24</v>
          </cell>
        </row>
        <row r="3521">
          <cell r="E3521" t="str">
            <v>Beacon of Unrest</v>
          </cell>
          <cell r="F3521" t="str">
            <v>Fifth Dawn</v>
          </cell>
          <cell r="G3521" t="str">
            <v>R</v>
          </cell>
          <cell r="H3521" t="str">
            <v>Sorcery</v>
          </cell>
          <cell r="L3521" t="str">
            <v>Put target artifact or creature card from a graveyard onto the battlefield under your control. Shuffle Beacon of Unrest into its owner's library.</v>
          </cell>
          <cell r="M3521" t="str">
            <v>{3}{B}{B}</v>
          </cell>
          <cell r="O3521">
            <v>5</v>
          </cell>
          <cell r="P3521" t="str">
            <v>B</v>
          </cell>
          <cell r="Q3521" t="str">
            <v>FD</v>
          </cell>
          <cell r="R3521">
            <v>41</v>
          </cell>
        </row>
        <row r="3522">
          <cell r="A3522" t="str">
            <v>YES (Foil)</v>
          </cell>
          <cell r="E3522" t="str">
            <v>Blasting Station</v>
          </cell>
          <cell r="F3522" t="str">
            <v>Fifth Dawn</v>
          </cell>
          <cell r="G3522" t="str">
            <v>U</v>
          </cell>
          <cell r="H3522" t="str">
            <v>Artifact</v>
          </cell>
          <cell r="L3522" t="str">
            <v>{T}, Sacrifice a creature: Blasting Station deals 1 damage to target creature or player. Whenever a creature enters the battlefield, you may untap Blasting Station.</v>
          </cell>
          <cell r="M3522" t="str">
            <v>{3}</v>
          </cell>
          <cell r="O3522">
            <v>3</v>
          </cell>
          <cell r="P3522" t="str">
            <v>A</v>
          </cell>
          <cell r="Q3522" t="str">
            <v>FD</v>
          </cell>
          <cell r="R3522">
            <v>107</v>
          </cell>
        </row>
        <row r="3523">
          <cell r="E3523" t="str">
            <v>Blind Creeper</v>
          </cell>
          <cell r="F3523" t="str">
            <v>Fifth Dawn</v>
          </cell>
          <cell r="G3523" t="str">
            <v>C</v>
          </cell>
          <cell r="H3523" t="str">
            <v>Creature — Zombie Beast</v>
          </cell>
          <cell r="I3523">
            <v>3</v>
          </cell>
          <cell r="J3523">
            <v>3</v>
          </cell>
          <cell r="L3523" t="str">
            <v>Whenever a player casts a spell, Blind Creeper gets -1/-1 until end of turn.</v>
          </cell>
          <cell r="M3523" t="str">
            <v>{1}{B}</v>
          </cell>
          <cell r="O3523">
            <v>2</v>
          </cell>
          <cell r="P3523" t="str">
            <v>B</v>
          </cell>
          <cell r="Q3523" t="str">
            <v>FD</v>
          </cell>
          <cell r="R3523">
            <v>42</v>
          </cell>
        </row>
        <row r="3524">
          <cell r="E3524" t="str">
            <v>Blinkmoth Infusion</v>
          </cell>
          <cell r="F3524" t="str">
            <v>Fifth Dawn</v>
          </cell>
          <cell r="G3524" t="str">
            <v>R</v>
          </cell>
          <cell r="H3524" t="str">
            <v>Instant</v>
          </cell>
          <cell r="L3524" t="str">
            <v>Affinity for artifacts #_(This spell costs {1} less to cast for each artifact you control.)_#?Untap all artifacts.</v>
          </cell>
          <cell r="M3524" t="str">
            <v>{12}{U}{U}</v>
          </cell>
          <cell r="O3524">
            <v>14</v>
          </cell>
          <cell r="P3524" t="str">
            <v>U</v>
          </cell>
          <cell r="Q3524" t="str">
            <v>FD</v>
          </cell>
          <cell r="R3524">
            <v>25</v>
          </cell>
        </row>
        <row r="3525">
          <cell r="E3525" t="str">
            <v>Bringer of the Black Dawn</v>
          </cell>
          <cell r="F3525" t="str">
            <v>Fifth Dawn</v>
          </cell>
          <cell r="G3525" t="str">
            <v>R</v>
          </cell>
          <cell r="H3525" t="str">
            <v>Creature — Bringer</v>
          </cell>
          <cell r="I3525">
            <v>5</v>
          </cell>
          <cell r="J3525">
            <v>5</v>
          </cell>
          <cell r="L3525" t="str">
            <v>You may pay {W}{U}{B}{R}{G} rather than pay Bringer of the Black Dawn's mana cost. Trample?At the beginning of your upkeep, you may pay 2 life. If you do, search your library for a card, then shuffle your library and put that card on top of it.</v>
          </cell>
          <cell r="M3525" t="str">
            <v>{7}{B}{B}</v>
          </cell>
          <cell r="O3525">
            <v>9</v>
          </cell>
          <cell r="P3525" t="str">
            <v>B</v>
          </cell>
          <cell r="Q3525" t="str">
            <v>FD</v>
          </cell>
          <cell r="R3525">
            <v>43</v>
          </cell>
        </row>
        <row r="3526">
          <cell r="E3526" t="str">
            <v>Bringer of the Blue Dawn</v>
          </cell>
          <cell r="F3526" t="str">
            <v>Fifth Dawn</v>
          </cell>
          <cell r="G3526" t="str">
            <v>R</v>
          </cell>
          <cell r="H3526" t="str">
            <v>Creature — Bringer</v>
          </cell>
          <cell r="I3526">
            <v>5</v>
          </cell>
          <cell r="J3526">
            <v>5</v>
          </cell>
          <cell r="L3526" t="str">
            <v>You may pay {W}{U}{B}{R}{G} rather than pay Bringer of the Blue Dawn's mana cost. Trample?At the beginning of your upkeep, you may draw two cards.</v>
          </cell>
          <cell r="M3526" t="str">
            <v>{7}{U}{U}</v>
          </cell>
          <cell r="O3526">
            <v>9</v>
          </cell>
          <cell r="P3526" t="str">
            <v>U</v>
          </cell>
          <cell r="Q3526" t="str">
            <v>FD</v>
          </cell>
          <cell r="R3526">
            <v>26</v>
          </cell>
        </row>
        <row r="3527">
          <cell r="E3527" t="str">
            <v>Bringer of the Green Dawn</v>
          </cell>
          <cell r="F3527" t="str">
            <v>Fifth Dawn</v>
          </cell>
          <cell r="G3527" t="str">
            <v>R</v>
          </cell>
          <cell r="H3527" t="str">
            <v>Creature — Bringer</v>
          </cell>
          <cell r="I3527">
            <v>5</v>
          </cell>
          <cell r="J3527">
            <v>5</v>
          </cell>
          <cell r="L3527" t="str">
            <v>You may pay {W}{U}{B}{R}{G} rather than pay Bringer of the Green Dawn's mana cost. Trample?At the beginning of your upkeep, you may put a 3/3 green Beast creature token onto the battlefield.</v>
          </cell>
          <cell r="M3527" t="str">
            <v>{7}{G}{G}</v>
          </cell>
          <cell r="O3527">
            <v>9</v>
          </cell>
          <cell r="P3527" t="str">
            <v>G</v>
          </cell>
          <cell r="Q3527" t="str">
            <v>FD</v>
          </cell>
          <cell r="R3527">
            <v>83</v>
          </cell>
        </row>
        <row r="3528">
          <cell r="E3528" t="str">
            <v>Bringer of the Red Dawn</v>
          </cell>
          <cell r="F3528" t="str">
            <v>Fifth Dawn</v>
          </cell>
          <cell r="G3528" t="str">
            <v>R</v>
          </cell>
          <cell r="H3528" t="str">
            <v>Creature — Bringer</v>
          </cell>
          <cell r="I3528">
            <v>5</v>
          </cell>
          <cell r="J3528">
            <v>5</v>
          </cell>
          <cell r="L3528" t="str">
            <v>You may pay {W}{U}{B}{R}{G} rather than pay Bringer of the Red Dawn's mana cost. Trample?At the beginning of your upkeep, you may untap target creature and gain control of it until end of turn. That creature gains haste until end of turn.</v>
          </cell>
          <cell r="M3528" t="str">
            <v>{7}{R}{R}</v>
          </cell>
          <cell r="O3528">
            <v>9</v>
          </cell>
          <cell r="P3528" t="str">
            <v>R</v>
          </cell>
          <cell r="Q3528" t="str">
            <v>FD</v>
          </cell>
          <cell r="R3528">
            <v>62</v>
          </cell>
        </row>
        <row r="3529">
          <cell r="E3529" t="str">
            <v>Bringer of the White Dawn</v>
          </cell>
          <cell r="F3529" t="str">
            <v>Fifth Dawn</v>
          </cell>
          <cell r="G3529" t="str">
            <v>R</v>
          </cell>
          <cell r="H3529" t="str">
            <v>Creature — Bringer</v>
          </cell>
          <cell r="I3529">
            <v>5</v>
          </cell>
          <cell r="J3529">
            <v>5</v>
          </cell>
          <cell r="L3529" t="str">
            <v>You may pay {W}{U}{B}{R}{G} rather than pay Bringer of the White Dawn's mana cost. Trample?At the beginning of your upkeep, you may return target artifact card from your graveyard to the battlefield.</v>
          </cell>
          <cell r="M3529" t="str">
            <v>{7}{W}{W}</v>
          </cell>
          <cell r="O3529">
            <v>9</v>
          </cell>
          <cell r="P3529" t="str">
            <v>W</v>
          </cell>
          <cell r="Q3529" t="str">
            <v>FD</v>
          </cell>
          <cell r="R3529">
            <v>7</v>
          </cell>
        </row>
        <row r="3530">
          <cell r="E3530" t="str">
            <v>Cackling Imp</v>
          </cell>
          <cell r="F3530" t="str">
            <v>Fifth Dawn</v>
          </cell>
          <cell r="G3530" t="str">
            <v>C</v>
          </cell>
          <cell r="H3530" t="str">
            <v>Creature — Imp</v>
          </cell>
          <cell r="I3530">
            <v>2</v>
          </cell>
          <cell r="J3530">
            <v>2</v>
          </cell>
          <cell r="L3530" t="str">
            <v>Flying?{T}: Target player loses 1 life.</v>
          </cell>
          <cell r="M3530" t="str">
            <v>{2}{B}{B}</v>
          </cell>
          <cell r="O3530">
            <v>4</v>
          </cell>
          <cell r="P3530" t="str">
            <v>B</v>
          </cell>
          <cell r="Q3530" t="str">
            <v>FD</v>
          </cell>
          <cell r="R3530">
            <v>44</v>
          </cell>
        </row>
        <row r="3531">
          <cell r="E3531" t="str">
            <v>Channel the Suns</v>
          </cell>
          <cell r="F3531" t="str">
            <v>Fifth Dawn</v>
          </cell>
          <cell r="G3531" t="str">
            <v>U</v>
          </cell>
          <cell r="H3531" t="str">
            <v>Sorcery</v>
          </cell>
          <cell r="L3531" t="str">
            <v>Add {W}{U}{B}{R}{G} to your mana pool.</v>
          </cell>
          <cell r="M3531" t="str">
            <v>{3}{G}</v>
          </cell>
          <cell r="N3531" t="str">
            <v>{W}{U}{B}{R}{G}</v>
          </cell>
          <cell r="O3531">
            <v>4</v>
          </cell>
          <cell r="P3531" t="str">
            <v>G</v>
          </cell>
          <cell r="Q3531" t="str">
            <v>FD</v>
          </cell>
          <cell r="R3531">
            <v>84</v>
          </cell>
        </row>
        <row r="3532">
          <cell r="E3532" t="str">
            <v>Chimeric Coils</v>
          </cell>
          <cell r="F3532" t="str">
            <v>Fifth Dawn</v>
          </cell>
          <cell r="G3532" t="str">
            <v>U</v>
          </cell>
          <cell r="H3532" t="str">
            <v>Artifact</v>
          </cell>
          <cell r="L3532" t="str">
            <v>{X}{1}: Chimeric Coils becomes an X/X Construct artifact creature. Sacrifice it at the beginning of the next end step.</v>
          </cell>
          <cell r="M3532" t="str">
            <v>{1}</v>
          </cell>
          <cell r="O3532">
            <v>1</v>
          </cell>
          <cell r="P3532" t="str">
            <v>A</v>
          </cell>
          <cell r="Q3532" t="str">
            <v>FD</v>
          </cell>
          <cell r="R3532">
            <v>108</v>
          </cell>
        </row>
        <row r="3533">
          <cell r="E3533" t="str">
            <v>Circle of Protection: Artifacts</v>
          </cell>
          <cell r="F3533" t="str">
            <v>Fifth Dawn</v>
          </cell>
          <cell r="G3533" t="str">
            <v>U</v>
          </cell>
          <cell r="H3533" t="str">
            <v>Enchantment</v>
          </cell>
          <cell r="L3533" t="str">
            <v>{2}: The next time an artifact source of your choice would deal damage to you this turn, prevent that damage.</v>
          </cell>
          <cell r="M3533" t="str">
            <v>{1}{W}</v>
          </cell>
          <cell r="O3533">
            <v>2</v>
          </cell>
          <cell r="P3533" t="str">
            <v>W</v>
          </cell>
          <cell r="Q3533" t="str">
            <v>FD</v>
          </cell>
          <cell r="R3533">
            <v>8</v>
          </cell>
        </row>
        <row r="3534">
          <cell r="E3534" t="str">
            <v>Clearwater Goblet</v>
          </cell>
          <cell r="F3534" t="str">
            <v>Fifth Dawn</v>
          </cell>
          <cell r="G3534" t="str">
            <v>R</v>
          </cell>
          <cell r="H3534" t="str">
            <v>Artifact</v>
          </cell>
          <cell r="L3534" t="str">
            <v>Sunburst #_(This enters the battlefield with a charge counter on it for each color of mana spent to cast it.)_#?At the beginning of your upkeep, you may gain life equal to the number of charge counters on Clearwater Goblet.</v>
          </cell>
          <cell r="M3534" t="str">
            <v>{5}</v>
          </cell>
          <cell r="O3534">
            <v>5</v>
          </cell>
          <cell r="P3534" t="str">
            <v>A</v>
          </cell>
          <cell r="Q3534" t="str">
            <v>FD</v>
          </cell>
          <cell r="R3534">
            <v>109</v>
          </cell>
        </row>
        <row r="3535">
          <cell r="E3535" t="str">
            <v>Clock of Omens</v>
          </cell>
          <cell r="F3535" t="str">
            <v>Fifth Dawn</v>
          </cell>
          <cell r="G3535" t="str">
            <v>U</v>
          </cell>
          <cell r="H3535" t="str">
            <v>Artifact</v>
          </cell>
          <cell r="L3535" t="str">
            <v>Tap two untapped artifacts you control: Untap target artifact.</v>
          </cell>
          <cell r="M3535" t="str">
            <v>{4}</v>
          </cell>
          <cell r="O3535">
            <v>4</v>
          </cell>
          <cell r="P3535" t="str">
            <v>A</v>
          </cell>
          <cell r="Q3535" t="str">
            <v>FD</v>
          </cell>
          <cell r="R3535">
            <v>110</v>
          </cell>
        </row>
        <row r="3536">
          <cell r="E3536" t="str">
            <v>Composite Golem</v>
          </cell>
          <cell r="F3536" t="str">
            <v>Fifth Dawn</v>
          </cell>
          <cell r="G3536" t="str">
            <v>U</v>
          </cell>
          <cell r="H3536" t="str">
            <v>Artifact Creature — Golem</v>
          </cell>
          <cell r="I3536">
            <v>4</v>
          </cell>
          <cell r="J3536">
            <v>4</v>
          </cell>
          <cell r="L3536" t="str">
            <v>Sacrifice Composite Golem: Add {W}{U}{B}{R}{G} to your mana pool.</v>
          </cell>
          <cell r="M3536" t="str">
            <v>{6}</v>
          </cell>
          <cell r="N3536" t="str">
            <v>{W}{U}{B}{R}{G}</v>
          </cell>
          <cell r="O3536">
            <v>6</v>
          </cell>
          <cell r="P3536" t="str">
            <v>A</v>
          </cell>
          <cell r="Q3536" t="str">
            <v>FD</v>
          </cell>
          <cell r="R3536">
            <v>111</v>
          </cell>
        </row>
        <row r="3537">
          <cell r="A3537" t="str">
            <v>YES (Foil)</v>
          </cell>
          <cell r="E3537" t="str">
            <v>Condescend</v>
          </cell>
          <cell r="F3537" t="str">
            <v>Fifth Dawn</v>
          </cell>
          <cell r="G3537" t="str">
            <v>C</v>
          </cell>
          <cell r="H3537" t="str">
            <v>Instant</v>
          </cell>
          <cell r="L3537" t="str">
            <v>Counter target spell unless its controller pays {X}. Scry 2. #_(To scry 2, look at the top two cards of your library, then put any number of them on the bottom of your library and the rest on top in any order.)_#</v>
          </cell>
          <cell r="M3537" t="str">
            <v>{X}{U}</v>
          </cell>
          <cell r="O3537">
            <v>1</v>
          </cell>
          <cell r="P3537" t="str">
            <v>U</v>
          </cell>
          <cell r="Q3537" t="str">
            <v>FD</v>
          </cell>
          <cell r="R3537">
            <v>27</v>
          </cell>
        </row>
        <row r="3538">
          <cell r="E3538" t="str">
            <v>Conjurer's Bauble</v>
          </cell>
          <cell r="F3538" t="str">
            <v>Fifth Dawn</v>
          </cell>
          <cell r="G3538" t="str">
            <v>C</v>
          </cell>
          <cell r="H3538" t="str">
            <v>Artifact</v>
          </cell>
          <cell r="L3538" t="str">
            <v>{T}, Sacrifice Conjurer's Bauble: Put up to one target card from your graveyard on the bottom of your library. Draw a card.</v>
          </cell>
          <cell r="M3538" t="str">
            <v>{1}</v>
          </cell>
          <cell r="O3538">
            <v>1</v>
          </cell>
          <cell r="P3538" t="str">
            <v>A</v>
          </cell>
          <cell r="Q3538" t="str">
            <v>FD</v>
          </cell>
          <cell r="R3538">
            <v>112</v>
          </cell>
        </row>
        <row r="3539">
          <cell r="E3539" t="str">
            <v>Cosmic Larva</v>
          </cell>
          <cell r="F3539" t="str">
            <v>Fifth Dawn</v>
          </cell>
          <cell r="G3539" t="str">
            <v>R</v>
          </cell>
          <cell r="H3539" t="str">
            <v>Creature — Beast</v>
          </cell>
          <cell r="I3539">
            <v>7</v>
          </cell>
          <cell r="J3539">
            <v>6</v>
          </cell>
          <cell r="L3539" t="str">
            <v>Trample?At the beginning of your upkeep, sacrifice Cosmic Larva unless you sacrifice two lands.</v>
          </cell>
          <cell r="M3539" t="str">
            <v>{1}{R}{R}</v>
          </cell>
          <cell r="O3539">
            <v>3</v>
          </cell>
          <cell r="P3539" t="str">
            <v>R</v>
          </cell>
          <cell r="Q3539" t="str">
            <v>FD</v>
          </cell>
          <cell r="R3539">
            <v>63</v>
          </cell>
        </row>
        <row r="3540">
          <cell r="E3540" t="str">
            <v>Cranial Plating</v>
          </cell>
          <cell r="F3540" t="str">
            <v>Fifth Dawn</v>
          </cell>
          <cell r="G3540" t="str">
            <v>C</v>
          </cell>
          <cell r="H3540" t="str">
            <v>Artifact — Equipment</v>
          </cell>
          <cell r="L3540" t="str">
            <v>Equipped creature gets +1/+0 for each artifact you control. {B}{B}: Attach Cranial Plating to target creature you control. Equip {1} #_({1}: Attach to target creature you control. Equip only as a sorcery.)_#</v>
          </cell>
          <cell r="M3540" t="str">
            <v>{2}</v>
          </cell>
          <cell r="O3540">
            <v>2</v>
          </cell>
          <cell r="P3540" t="str">
            <v>A</v>
          </cell>
          <cell r="Q3540" t="str">
            <v>FD</v>
          </cell>
          <cell r="R3540">
            <v>113</v>
          </cell>
        </row>
        <row r="3541">
          <cell r="A3541" t="str">
            <v>Duplicate</v>
          </cell>
          <cell r="E3541" t="str">
            <v>Crucible of Worlds</v>
          </cell>
          <cell r="F3541" t="str">
            <v>Fifth Dawn</v>
          </cell>
          <cell r="G3541" t="str">
            <v>R</v>
          </cell>
          <cell r="H3541" t="str">
            <v>Artifact</v>
          </cell>
          <cell r="L3541" t="str">
            <v>You may play land cards from your graveyard.</v>
          </cell>
          <cell r="M3541" t="str">
            <v>{3}</v>
          </cell>
          <cell r="O3541">
            <v>3</v>
          </cell>
          <cell r="P3541" t="str">
            <v>A</v>
          </cell>
          <cell r="Q3541" t="str">
            <v>FD</v>
          </cell>
          <cell r="R3541">
            <v>114</v>
          </cell>
        </row>
        <row r="3542">
          <cell r="A3542" t="str">
            <v>YES</v>
          </cell>
          <cell r="E3542" t="str">
            <v>Dawn's Reflection</v>
          </cell>
          <cell r="F3542" t="str">
            <v>Fifth Dawn</v>
          </cell>
          <cell r="G3542" t="str">
            <v>C</v>
          </cell>
          <cell r="H3542" t="str">
            <v>Enchantment — Aura</v>
          </cell>
          <cell r="L3542" t="str">
            <v>Enchant land?Whenever enchanted land is tapped for mana, its controller adds two mana in any combination of colors to his or her mana pool #_(in addition to the mana the land produces)_#.</v>
          </cell>
          <cell r="M3542" t="str">
            <v>{3}{G}</v>
          </cell>
          <cell r="N3542" t="str">
            <v>{W}{U}{B}{R}{G}</v>
          </cell>
          <cell r="O3542">
            <v>4</v>
          </cell>
          <cell r="P3542" t="str">
            <v>G</v>
          </cell>
          <cell r="Q3542" t="str">
            <v>FD</v>
          </cell>
          <cell r="R3542">
            <v>85</v>
          </cell>
        </row>
        <row r="3543">
          <cell r="E3543" t="str">
            <v>Desecration Elemental</v>
          </cell>
          <cell r="F3543" t="str">
            <v>Fifth Dawn</v>
          </cell>
          <cell r="G3543" t="str">
            <v>R</v>
          </cell>
          <cell r="H3543" t="str">
            <v>Creature — Elemental</v>
          </cell>
          <cell r="I3543">
            <v>8</v>
          </cell>
          <cell r="J3543">
            <v>8</v>
          </cell>
          <cell r="L3543" t="str">
            <v>Fear #_(This creature can't be blocked except by artifact creatures and/or black creatures.)_#?Whenever a player casts a spell, sacrifice a creature.</v>
          </cell>
          <cell r="M3543" t="str">
            <v>{3}{B}</v>
          </cell>
          <cell r="O3543">
            <v>4</v>
          </cell>
          <cell r="P3543" t="str">
            <v>B</v>
          </cell>
          <cell r="Q3543" t="str">
            <v>FD</v>
          </cell>
          <cell r="R3543">
            <v>45</v>
          </cell>
        </row>
        <row r="3544">
          <cell r="A3544" t="str">
            <v>YES</v>
          </cell>
          <cell r="E3544" t="str">
            <v>Devour in Shadow</v>
          </cell>
          <cell r="F3544" t="str">
            <v>Fifth Dawn</v>
          </cell>
          <cell r="G3544" t="str">
            <v>U</v>
          </cell>
          <cell r="H3544" t="str">
            <v>Instant</v>
          </cell>
          <cell r="L3544" t="str">
            <v>Destroy target creature. It can't be regenerated. You lose life equal to that creature's toughness.</v>
          </cell>
          <cell r="M3544" t="str">
            <v>{B}{B}</v>
          </cell>
          <cell r="O3544">
            <v>2</v>
          </cell>
          <cell r="P3544" t="str">
            <v>B</v>
          </cell>
          <cell r="Q3544" t="str">
            <v>FD</v>
          </cell>
          <cell r="R3544">
            <v>46</v>
          </cell>
        </row>
        <row r="3545">
          <cell r="E3545" t="str">
            <v>Disruption Aura</v>
          </cell>
          <cell r="F3545" t="str">
            <v>Fifth Dawn</v>
          </cell>
          <cell r="G3545" t="str">
            <v>U</v>
          </cell>
          <cell r="H3545" t="str">
            <v>Enchantment — Aura</v>
          </cell>
          <cell r="L3545" t="str">
            <v>Enchant artifact?Enchanted artifact has "At the beginning of your upkeep, sacrifice this artifact unless you pay its mana cost."</v>
          </cell>
          <cell r="M3545" t="str">
            <v>{2}{U}</v>
          </cell>
          <cell r="O3545">
            <v>3</v>
          </cell>
          <cell r="P3545" t="str">
            <v>U</v>
          </cell>
          <cell r="Q3545" t="str">
            <v>FD</v>
          </cell>
          <cell r="R3545">
            <v>28</v>
          </cell>
        </row>
        <row r="3546">
          <cell r="E3546" t="str">
            <v>Door to Nothingness</v>
          </cell>
          <cell r="F3546" t="str">
            <v>Fifth Dawn</v>
          </cell>
          <cell r="G3546" t="str">
            <v>R</v>
          </cell>
          <cell r="H3546" t="str">
            <v>Artifact</v>
          </cell>
          <cell r="L3546" t="str">
            <v>Door to Nothingness enters the battlefield tapped. {W}{W}{U}{U}{B}{B}{R}{R}{G}{G}, {T}, Sacrifice Door to Nothingness: Target player loses the game.</v>
          </cell>
          <cell r="M3546" t="str">
            <v>{5}</v>
          </cell>
          <cell r="O3546">
            <v>5</v>
          </cell>
          <cell r="P3546" t="str">
            <v>A</v>
          </cell>
          <cell r="Q3546" t="str">
            <v>FD</v>
          </cell>
          <cell r="R3546">
            <v>115</v>
          </cell>
        </row>
        <row r="3547">
          <cell r="A3547" t="str">
            <v>YES</v>
          </cell>
          <cell r="E3547" t="str">
            <v>Doubling Cube</v>
          </cell>
          <cell r="F3547" t="str">
            <v>Fifth Dawn</v>
          </cell>
          <cell r="G3547" t="str">
            <v>R</v>
          </cell>
          <cell r="H3547" t="str">
            <v>Artifact</v>
          </cell>
          <cell r="L3547" t="str">
            <v>{3}, {T}: Double the amount of each type of mana in your mana pool.</v>
          </cell>
          <cell r="M3547" t="str">
            <v>{2}</v>
          </cell>
          <cell r="N3547" t="str">
            <v>{W}{U}{B}{R}{G}</v>
          </cell>
          <cell r="O3547">
            <v>2</v>
          </cell>
          <cell r="P3547" t="str">
            <v>A</v>
          </cell>
          <cell r="Q3547" t="str">
            <v>FD</v>
          </cell>
          <cell r="R3547">
            <v>116</v>
          </cell>
        </row>
        <row r="3548">
          <cell r="E3548" t="str">
            <v>Dross Crocodile</v>
          </cell>
          <cell r="F3548" t="str">
            <v>Fifth Dawn</v>
          </cell>
          <cell r="G3548" t="str">
            <v>C</v>
          </cell>
          <cell r="H3548" t="str">
            <v>Creature — Zombie Crocodile</v>
          </cell>
          <cell r="I3548">
            <v>5</v>
          </cell>
          <cell r="J3548">
            <v>1</v>
          </cell>
          <cell r="L3548">
            <v>0</v>
          </cell>
          <cell r="M3548" t="str">
            <v>{3}{B}</v>
          </cell>
          <cell r="O3548">
            <v>4</v>
          </cell>
          <cell r="P3548" t="str">
            <v>B</v>
          </cell>
          <cell r="Q3548" t="str">
            <v>FD</v>
          </cell>
          <cell r="R3548">
            <v>47</v>
          </cell>
        </row>
        <row r="3549">
          <cell r="A3549" t="str">
            <v>YES</v>
          </cell>
          <cell r="E3549" t="str">
            <v>Early Frost</v>
          </cell>
          <cell r="F3549" t="str">
            <v>Fifth Dawn</v>
          </cell>
          <cell r="G3549" t="str">
            <v>C</v>
          </cell>
          <cell r="H3549" t="str">
            <v>Instant</v>
          </cell>
          <cell r="L3549" t="str">
            <v>Tap up to three target lands.</v>
          </cell>
          <cell r="M3549" t="str">
            <v>{1}{U}</v>
          </cell>
          <cell r="O3549">
            <v>2</v>
          </cell>
          <cell r="P3549" t="str">
            <v>U</v>
          </cell>
          <cell r="Q3549" t="str">
            <v>FD</v>
          </cell>
          <cell r="R3549">
            <v>29</v>
          </cell>
        </row>
        <row r="3550">
          <cell r="E3550" t="str">
            <v>Ebon Drake</v>
          </cell>
          <cell r="F3550" t="str">
            <v>Fifth Dawn</v>
          </cell>
          <cell r="G3550" t="str">
            <v>U</v>
          </cell>
          <cell r="H3550" t="str">
            <v>Creature — Drake</v>
          </cell>
          <cell r="I3550">
            <v>3</v>
          </cell>
          <cell r="J3550">
            <v>3</v>
          </cell>
          <cell r="L3550" t="str">
            <v>Flying?Whenever a player casts a spell, you lose 1 life.</v>
          </cell>
          <cell r="M3550" t="str">
            <v>{2}{B}</v>
          </cell>
          <cell r="O3550">
            <v>3</v>
          </cell>
          <cell r="P3550" t="str">
            <v>B</v>
          </cell>
          <cell r="Q3550" t="str">
            <v>FD</v>
          </cell>
          <cell r="R3550">
            <v>48</v>
          </cell>
        </row>
        <row r="3551">
          <cell r="E3551" t="str">
            <v>Endless Whispers</v>
          </cell>
          <cell r="F3551" t="str">
            <v>Fifth Dawn</v>
          </cell>
          <cell r="G3551" t="str">
            <v>R</v>
          </cell>
          <cell r="H3551" t="str">
            <v>Enchantment</v>
          </cell>
          <cell r="L3551" t="str">
            <v>Each creature has "When this creature dies, choose target opponent. That player puts this card from its owner's graveyard onto the battlefield under his or her control at the beginning of the next end step."</v>
          </cell>
          <cell r="M3551" t="str">
            <v>{2}{B}{B}</v>
          </cell>
          <cell r="O3551">
            <v>4</v>
          </cell>
          <cell r="P3551" t="str">
            <v>B</v>
          </cell>
          <cell r="Q3551" t="str">
            <v>FD</v>
          </cell>
          <cell r="R3551">
            <v>49</v>
          </cell>
        </row>
        <row r="3552">
          <cell r="E3552" t="str">
            <v>Energy Chamber</v>
          </cell>
          <cell r="F3552" t="str">
            <v>Fifth Dawn</v>
          </cell>
          <cell r="G3552" t="str">
            <v>U</v>
          </cell>
          <cell r="H3552" t="str">
            <v>Artifact</v>
          </cell>
          <cell r="L3552" t="str">
            <v>At the beginning of your upkeep, choose one — Put a +1/+1 counter on target artifact creature; or put a charge counter on target noncreature artifact.</v>
          </cell>
          <cell r="M3552" t="str">
            <v>{2}</v>
          </cell>
          <cell r="O3552">
            <v>2</v>
          </cell>
          <cell r="P3552" t="str">
            <v>A</v>
          </cell>
          <cell r="Q3552" t="str">
            <v>FD</v>
          </cell>
          <cell r="R3552">
            <v>117</v>
          </cell>
        </row>
        <row r="3553">
          <cell r="E3553" t="str">
            <v>Engineered Explosives</v>
          </cell>
          <cell r="F3553" t="str">
            <v>Fifth Dawn</v>
          </cell>
          <cell r="G3553" t="str">
            <v>R</v>
          </cell>
          <cell r="H3553" t="str">
            <v>Artifact</v>
          </cell>
          <cell r="L3553" t="str">
            <v>Sunburst #_(This enters the battlefield with a charge counter on it for each color of mana spent to cast it.)_#?{2}, Sacrifice Engineered Explosives: Destroy each nonland permanent with converted mana cost equal to the number of charge counters on Engineered Explosives.</v>
          </cell>
          <cell r="M3553" t="str">
            <v>{X}</v>
          </cell>
          <cell r="O3553">
            <v>0</v>
          </cell>
          <cell r="P3553" t="str">
            <v>A</v>
          </cell>
          <cell r="Q3553" t="str">
            <v>FD</v>
          </cell>
          <cell r="R3553">
            <v>118</v>
          </cell>
        </row>
        <row r="3554">
          <cell r="E3554" t="str">
            <v>Ensouled Scimitar</v>
          </cell>
          <cell r="F3554" t="str">
            <v>Fifth Dawn</v>
          </cell>
          <cell r="G3554" t="str">
            <v>U</v>
          </cell>
          <cell r="H3554" t="str">
            <v>Artifact — Equipment</v>
          </cell>
          <cell r="L3554" t="str">
            <v>{3}: Ensouled Scimitar becomes a 1/5 Spirit artifact creature with flying until end of turn. #_(Equipment that's a creature can't equip a creature.)_#?Equipped creature gets +1/+5. Equip {2} #_({2}: Attach to target creature you control. Equip only as a sorcery.)_#</v>
          </cell>
          <cell r="M3554" t="str">
            <v>{3}</v>
          </cell>
          <cell r="O3554">
            <v>3</v>
          </cell>
          <cell r="P3554" t="str">
            <v>A</v>
          </cell>
          <cell r="Q3554" t="str">
            <v>FD</v>
          </cell>
          <cell r="R3554">
            <v>119</v>
          </cell>
        </row>
        <row r="3555">
          <cell r="E3555" t="str">
            <v>Eon Hub</v>
          </cell>
          <cell r="F3555" t="str">
            <v>Fifth Dawn</v>
          </cell>
          <cell r="G3555" t="str">
            <v>R</v>
          </cell>
          <cell r="H3555" t="str">
            <v>Artifact</v>
          </cell>
          <cell r="L3555" t="str">
            <v>Players skip their upkeep steps.</v>
          </cell>
          <cell r="M3555" t="str">
            <v>{5}</v>
          </cell>
          <cell r="O3555">
            <v>5</v>
          </cell>
          <cell r="P3555" t="str">
            <v>A</v>
          </cell>
          <cell r="Q3555" t="str">
            <v>FD</v>
          </cell>
          <cell r="R3555">
            <v>120</v>
          </cell>
        </row>
        <row r="3556">
          <cell r="E3556" t="str">
            <v>Etched Oracle</v>
          </cell>
          <cell r="F3556" t="str">
            <v>Fifth Dawn</v>
          </cell>
          <cell r="G3556" t="str">
            <v>U</v>
          </cell>
          <cell r="H3556" t="str">
            <v>Artifact Creature — Wizard</v>
          </cell>
          <cell r="I3556">
            <v>0</v>
          </cell>
          <cell r="J3556">
            <v>0</v>
          </cell>
          <cell r="L3556" t="str">
            <v>Sunburst #_(This enters the battlefield with a +1/+1 counter on it for each color of mana spent to cast it.)_#?{1}, Remove four +1/+1 counters from Etched Oracle: Target player draws three cards.</v>
          </cell>
          <cell r="M3556" t="str">
            <v>{4}</v>
          </cell>
          <cell r="O3556">
            <v>4</v>
          </cell>
          <cell r="P3556" t="str">
            <v>A</v>
          </cell>
          <cell r="Q3556" t="str">
            <v>FD</v>
          </cell>
          <cell r="R3556">
            <v>121</v>
          </cell>
        </row>
        <row r="3557">
          <cell r="A3557" t="str">
            <v>Promo</v>
          </cell>
          <cell r="E3557" t="str">
            <v>Eternal Witness</v>
          </cell>
          <cell r="F3557" t="str">
            <v>Fifth Dawn</v>
          </cell>
          <cell r="G3557" t="str">
            <v>U</v>
          </cell>
          <cell r="H3557" t="str">
            <v>Creature — Human Shaman</v>
          </cell>
          <cell r="I3557">
            <v>2</v>
          </cell>
          <cell r="J3557">
            <v>1</v>
          </cell>
          <cell r="L3557" t="str">
            <v>When Eternal Witness enters the battlefield, you may return target card from your graveyard to your hand.</v>
          </cell>
          <cell r="M3557" t="str">
            <v>{1}{G}{G}</v>
          </cell>
          <cell r="O3557">
            <v>3</v>
          </cell>
          <cell r="P3557" t="str">
            <v>G</v>
          </cell>
          <cell r="Q3557" t="str">
            <v>FD</v>
          </cell>
          <cell r="R3557">
            <v>86</v>
          </cell>
        </row>
        <row r="3558">
          <cell r="A3558" t="str">
            <v>YES</v>
          </cell>
          <cell r="E3558" t="str">
            <v>Eyes of the Watcher</v>
          </cell>
          <cell r="F3558" t="str">
            <v>Fifth Dawn</v>
          </cell>
          <cell r="G3558" t="str">
            <v>U</v>
          </cell>
          <cell r="H3558" t="str">
            <v>Enchantment</v>
          </cell>
          <cell r="L3558" t="str">
            <v>Whenever you cast an instant or sorcery spell, you may pay {1}. If you do, scry 2. #_(To scry 2, look at the top two cards of your library, then put any number of them on the bottom of your library and the rest on top in any order.)_#</v>
          </cell>
          <cell r="M3558" t="str">
            <v>{2}{U}</v>
          </cell>
          <cell r="O3558">
            <v>3</v>
          </cell>
          <cell r="P3558" t="str">
            <v>U</v>
          </cell>
          <cell r="Q3558" t="str">
            <v>FD</v>
          </cell>
          <cell r="R3558">
            <v>30</v>
          </cell>
        </row>
        <row r="3559">
          <cell r="A3559" t="str">
            <v>YES</v>
          </cell>
          <cell r="E3559" t="str">
            <v>Fangren Pathcutter</v>
          </cell>
          <cell r="F3559" t="str">
            <v>Fifth Dawn</v>
          </cell>
          <cell r="G3559" t="str">
            <v>U</v>
          </cell>
          <cell r="H3559" t="str">
            <v>Creature — Beast</v>
          </cell>
          <cell r="I3559">
            <v>4</v>
          </cell>
          <cell r="J3559">
            <v>6</v>
          </cell>
          <cell r="L3559" t="str">
            <v>Whenever Fangren Pathcutter attacks, attacking creatures gain trample until end of turn.</v>
          </cell>
          <cell r="M3559" t="str">
            <v>{4}{G}{G}</v>
          </cell>
          <cell r="O3559">
            <v>6</v>
          </cell>
          <cell r="P3559" t="str">
            <v>G</v>
          </cell>
          <cell r="Q3559" t="str">
            <v>FD</v>
          </cell>
          <cell r="R3559">
            <v>87</v>
          </cell>
        </row>
        <row r="3560">
          <cell r="E3560" t="str">
            <v>Feedback Bolt</v>
          </cell>
          <cell r="F3560" t="str">
            <v>Fifth Dawn</v>
          </cell>
          <cell r="G3560" t="str">
            <v>U</v>
          </cell>
          <cell r="H3560" t="str">
            <v>Instant</v>
          </cell>
          <cell r="L3560" t="str">
            <v>Feedback Bolt deals damage to target player equal to the number of artifacts you control.</v>
          </cell>
          <cell r="M3560" t="str">
            <v>{4}{R}</v>
          </cell>
          <cell r="O3560">
            <v>5</v>
          </cell>
          <cell r="P3560" t="str">
            <v>R</v>
          </cell>
          <cell r="Q3560" t="str">
            <v>FD</v>
          </cell>
          <cell r="R3560">
            <v>64</v>
          </cell>
        </row>
        <row r="3561">
          <cell r="A3561" t="str">
            <v>YES</v>
          </cell>
          <cell r="E3561" t="str">
            <v>Ferocious Charge</v>
          </cell>
          <cell r="F3561" t="str">
            <v>Fifth Dawn</v>
          </cell>
          <cell r="G3561" t="str">
            <v>C</v>
          </cell>
          <cell r="H3561" t="str">
            <v>Instant</v>
          </cell>
          <cell r="L3561" t="str">
            <v>Target creature gets +4/+4 until end of turn. Scry 2. #_(To scry 2, look at the top two cards of your library, then put any number of them on the bottom of your library and the rest on top in any order.)_#</v>
          </cell>
          <cell r="M3561" t="str">
            <v>{2}{G}</v>
          </cell>
          <cell r="O3561">
            <v>3</v>
          </cell>
          <cell r="P3561" t="str">
            <v>G</v>
          </cell>
          <cell r="Q3561" t="str">
            <v>FD</v>
          </cell>
          <cell r="R3561">
            <v>88</v>
          </cell>
        </row>
        <row r="3562">
          <cell r="E3562" t="str">
            <v>Ferropede</v>
          </cell>
          <cell r="F3562" t="str">
            <v>Fifth Dawn</v>
          </cell>
          <cell r="G3562" t="str">
            <v>U</v>
          </cell>
          <cell r="H3562" t="str">
            <v>Artifact Creature — Insect</v>
          </cell>
          <cell r="I3562">
            <v>1</v>
          </cell>
          <cell r="J3562">
            <v>1</v>
          </cell>
          <cell r="L3562" t="str">
            <v>Ferropede is unblockable. Whenever Ferropede deals combat damage to a player, you may remove a counter from target permanent.</v>
          </cell>
          <cell r="M3562" t="str">
            <v>{3}</v>
          </cell>
          <cell r="O3562">
            <v>3</v>
          </cell>
          <cell r="P3562" t="str">
            <v>A</v>
          </cell>
          <cell r="Q3562" t="str">
            <v>FD</v>
          </cell>
          <cell r="R3562">
            <v>122</v>
          </cell>
        </row>
        <row r="3563">
          <cell r="A3563" t="str">
            <v>YES</v>
          </cell>
          <cell r="E3563" t="str">
            <v>Fill with Fright</v>
          </cell>
          <cell r="F3563" t="str">
            <v>Fifth Dawn</v>
          </cell>
          <cell r="G3563" t="str">
            <v>C</v>
          </cell>
          <cell r="H3563" t="str">
            <v>Sorcery</v>
          </cell>
          <cell r="L3563" t="str">
            <v>Target player discards two cards. Scry 2. #_(To scry 2, look at the top two cards of your library, then put any number of them on the bottom of your library and the rest on top in any order.)_#</v>
          </cell>
          <cell r="M3563" t="str">
            <v>{3}{B}</v>
          </cell>
          <cell r="O3563">
            <v>4</v>
          </cell>
          <cell r="P3563" t="str">
            <v>B</v>
          </cell>
          <cell r="Q3563" t="str">
            <v>FD</v>
          </cell>
          <cell r="R3563">
            <v>50</v>
          </cell>
        </row>
        <row r="3564">
          <cell r="E3564" t="str">
            <v>Fist of Suns</v>
          </cell>
          <cell r="F3564" t="str">
            <v>Fifth Dawn</v>
          </cell>
          <cell r="G3564" t="str">
            <v>R</v>
          </cell>
          <cell r="H3564" t="str">
            <v>Artifact</v>
          </cell>
          <cell r="L3564" t="str">
            <v>You may pay {W}{U}{B}{R}{G} rather than pay the mana cost for spells that you cast.</v>
          </cell>
          <cell r="M3564" t="str">
            <v>{3}</v>
          </cell>
          <cell r="O3564">
            <v>3</v>
          </cell>
          <cell r="P3564" t="str">
            <v>A</v>
          </cell>
          <cell r="Q3564" t="str">
            <v>FD</v>
          </cell>
          <cell r="R3564">
            <v>123</v>
          </cell>
        </row>
        <row r="3565">
          <cell r="E3565" t="str">
            <v>Fleshgrafter</v>
          </cell>
          <cell r="F3565" t="str">
            <v>Fifth Dawn</v>
          </cell>
          <cell r="G3565" t="str">
            <v>C</v>
          </cell>
          <cell r="H3565" t="str">
            <v>Creature — Human Warrior</v>
          </cell>
          <cell r="I3565">
            <v>2</v>
          </cell>
          <cell r="J3565">
            <v>2</v>
          </cell>
          <cell r="L3565" t="str">
            <v>Discard an artifact card: Fleshgrafter gets +2/+2 until end of turn.</v>
          </cell>
          <cell r="M3565" t="str">
            <v>{2}{B}</v>
          </cell>
          <cell r="O3565">
            <v>3</v>
          </cell>
          <cell r="P3565" t="str">
            <v>B</v>
          </cell>
          <cell r="Q3565" t="str">
            <v>FD</v>
          </cell>
          <cell r="R3565">
            <v>51</v>
          </cell>
        </row>
        <row r="3566">
          <cell r="A3566" t="str">
            <v>YES (Foil)</v>
          </cell>
          <cell r="E3566" t="str">
            <v>Fold into Aether</v>
          </cell>
          <cell r="F3566" t="str">
            <v>Fifth Dawn</v>
          </cell>
          <cell r="G3566" t="str">
            <v>U</v>
          </cell>
          <cell r="H3566" t="str">
            <v>Instant</v>
          </cell>
          <cell r="L3566" t="str">
            <v>Counter target spell. If that spell is countered this way, its controller may put a creature card from his or her hand onto the battlefield.</v>
          </cell>
          <cell r="M3566" t="str">
            <v>{2}{U}{U}</v>
          </cell>
          <cell r="O3566">
            <v>4</v>
          </cell>
          <cell r="P3566" t="str">
            <v>U</v>
          </cell>
          <cell r="Q3566" t="str">
            <v>FD</v>
          </cell>
          <cell r="R3566">
            <v>31</v>
          </cell>
        </row>
        <row r="3567">
          <cell r="E3567" t="str">
            <v>Furnace Whelp</v>
          </cell>
          <cell r="F3567" t="str">
            <v>Fifth Dawn</v>
          </cell>
          <cell r="G3567" t="str">
            <v>U</v>
          </cell>
          <cell r="H3567" t="str">
            <v>Creature — Dragon</v>
          </cell>
          <cell r="I3567">
            <v>2</v>
          </cell>
          <cell r="J3567">
            <v>2</v>
          </cell>
          <cell r="L3567" t="str">
            <v>Flying?{R}: Furnace Whelp gets +1/+0 until end of turn.</v>
          </cell>
          <cell r="M3567" t="str">
            <v>{2}{R}{R}</v>
          </cell>
          <cell r="O3567">
            <v>4</v>
          </cell>
          <cell r="P3567" t="str">
            <v>R</v>
          </cell>
          <cell r="Q3567" t="str">
            <v>FD</v>
          </cell>
          <cell r="R3567">
            <v>65</v>
          </cell>
        </row>
        <row r="3568">
          <cell r="E3568" t="str">
            <v>Gemstone Array</v>
          </cell>
          <cell r="F3568" t="str">
            <v>Fifth Dawn</v>
          </cell>
          <cell r="G3568" t="str">
            <v>U</v>
          </cell>
          <cell r="H3568" t="str">
            <v>Artifact</v>
          </cell>
          <cell r="L3568" t="str">
            <v>{2}: Put a charge counter on Gemstone Array. Remove a charge counter from Gemstone Array: Add one mana of any color to your mana pool.</v>
          </cell>
          <cell r="M3568" t="str">
            <v>{4}</v>
          </cell>
          <cell r="N3568" t="str">
            <v>{W}{U}{B}{R}{G}</v>
          </cell>
          <cell r="O3568">
            <v>4</v>
          </cell>
          <cell r="P3568" t="str">
            <v>A</v>
          </cell>
          <cell r="Q3568" t="str">
            <v>FD</v>
          </cell>
          <cell r="R3568">
            <v>124</v>
          </cell>
        </row>
        <row r="3569">
          <cell r="E3569" t="str">
            <v>Goblin Brawler</v>
          </cell>
          <cell r="F3569" t="str">
            <v>Fifth Dawn</v>
          </cell>
          <cell r="G3569" t="str">
            <v>C</v>
          </cell>
          <cell r="H3569" t="str">
            <v>Creature — Goblin Warrior</v>
          </cell>
          <cell r="I3569">
            <v>2</v>
          </cell>
          <cell r="J3569">
            <v>2</v>
          </cell>
          <cell r="L3569" t="str">
            <v>First strike?Goblin Brawler can't be equipped.</v>
          </cell>
          <cell r="M3569" t="str">
            <v>{2}{R}</v>
          </cell>
          <cell r="O3569">
            <v>3</v>
          </cell>
          <cell r="P3569" t="str">
            <v>R</v>
          </cell>
          <cell r="Q3569" t="str">
            <v>FD</v>
          </cell>
          <cell r="R3569">
            <v>66</v>
          </cell>
        </row>
        <row r="3570">
          <cell r="E3570" t="str">
            <v>Goblin Cannon</v>
          </cell>
          <cell r="F3570" t="str">
            <v>Fifth Dawn</v>
          </cell>
          <cell r="G3570" t="str">
            <v>U</v>
          </cell>
          <cell r="H3570" t="str">
            <v>Artifact</v>
          </cell>
          <cell r="L3570" t="str">
            <v>{2}: Goblin Cannon deals 1 damage to target creature or player. Sacrifice Goblin Cannon.</v>
          </cell>
          <cell r="M3570" t="str">
            <v>{4}</v>
          </cell>
          <cell r="O3570">
            <v>4</v>
          </cell>
          <cell r="P3570" t="str">
            <v>A</v>
          </cell>
          <cell r="Q3570" t="str">
            <v>FD</v>
          </cell>
          <cell r="R3570">
            <v>125</v>
          </cell>
        </row>
        <row r="3571">
          <cell r="E3571" t="str">
            <v>Grafted Wargear</v>
          </cell>
          <cell r="F3571" t="str">
            <v>Fifth Dawn</v>
          </cell>
          <cell r="G3571" t="str">
            <v>U</v>
          </cell>
          <cell r="H3571" t="str">
            <v>Artifact — Equipment</v>
          </cell>
          <cell r="L3571" t="str">
            <v>Equipped creature gets +3/+2. Whenever Grafted Wargear becomes unattached from a permanent, sacrifice that permanent. Equip {0} #_({0}: Attach to target creature you control. Equip only as a sorcery.)_#</v>
          </cell>
          <cell r="M3571" t="str">
            <v>{3}</v>
          </cell>
          <cell r="O3571">
            <v>3</v>
          </cell>
          <cell r="P3571" t="str">
            <v>A</v>
          </cell>
          <cell r="Q3571" t="str">
            <v>FD</v>
          </cell>
          <cell r="R3571">
            <v>126</v>
          </cell>
        </row>
        <row r="3572">
          <cell r="E3572" t="str">
            <v>Granulate</v>
          </cell>
          <cell r="F3572" t="str">
            <v>Fifth Dawn</v>
          </cell>
          <cell r="G3572" t="str">
            <v>R</v>
          </cell>
          <cell r="H3572" t="str">
            <v>Sorcery</v>
          </cell>
          <cell r="L3572" t="str">
            <v>Destroy each nonland artifact with converted mana cost 4 or less.</v>
          </cell>
          <cell r="M3572" t="str">
            <v>{2}{R}{R}</v>
          </cell>
          <cell r="O3572">
            <v>4</v>
          </cell>
          <cell r="P3572" t="str">
            <v>R</v>
          </cell>
          <cell r="Q3572" t="str">
            <v>FD</v>
          </cell>
          <cell r="R3572">
            <v>67</v>
          </cell>
        </row>
        <row r="3573">
          <cell r="E3573" t="str">
            <v>Grinding Station</v>
          </cell>
          <cell r="F3573" t="str">
            <v>Fifth Dawn</v>
          </cell>
          <cell r="G3573" t="str">
            <v>U</v>
          </cell>
          <cell r="H3573" t="str">
            <v>Artifact</v>
          </cell>
          <cell r="L3573" t="str">
            <v>{T}, Sacrifice an artifact: Target player puts the top three cards of his or her library into his or her graveyard. Whenever an artifact enters the battlefield, you may untap Grinding Station.</v>
          </cell>
          <cell r="M3573" t="str">
            <v>{2}</v>
          </cell>
          <cell r="O3573">
            <v>2</v>
          </cell>
          <cell r="P3573" t="str">
            <v>A</v>
          </cell>
          <cell r="Q3573" t="str">
            <v>FD</v>
          </cell>
          <cell r="R3573">
            <v>127</v>
          </cell>
        </row>
        <row r="3574">
          <cell r="E3574" t="str">
            <v>Guardian Idol</v>
          </cell>
          <cell r="F3574" t="str">
            <v>Fifth Dawn</v>
          </cell>
          <cell r="G3574" t="str">
            <v>U</v>
          </cell>
          <cell r="H3574" t="str">
            <v>Artifact</v>
          </cell>
          <cell r="L3574" t="str">
            <v>Guardian Idol enters the battlefield tapped. {T}: Add {1} to your mana pool. {2}: Guardian Idol becomes a 2/2 Golem artifact creature until end of turn.</v>
          </cell>
          <cell r="M3574" t="str">
            <v>{2}</v>
          </cell>
          <cell r="N3574" t="str">
            <v>{X}</v>
          </cell>
          <cell r="O3574">
            <v>2</v>
          </cell>
          <cell r="P3574" t="str">
            <v>A</v>
          </cell>
          <cell r="Q3574" t="str">
            <v>FD</v>
          </cell>
          <cell r="R3574">
            <v>128</v>
          </cell>
        </row>
        <row r="3575">
          <cell r="E3575" t="str">
            <v>Healer's Headdress</v>
          </cell>
          <cell r="F3575" t="str">
            <v>Fifth Dawn</v>
          </cell>
          <cell r="G3575" t="str">
            <v>C</v>
          </cell>
          <cell r="H3575" t="str">
            <v>Artifact — Equipment</v>
          </cell>
          <cell r="L3575" t="str">
            <v>Equipped creature gets +0/+2 and has "{T}: Prevent the next 1 damage that would be dealt to target creature or player this turn."?{W}{W}: Attach Healer's Headdress to target creature you control. Equip {1} #_({1}: Attach to target creature you control. Equip only as a sorcery.)_#</v>
          </cell>
          <cell r="M3575" t="str">
            <v>{2}</v>
          </cell>
          <cell r="O3575">
            <v>2</v>
          </cell>
          <cell r="P3575" t="str">
            <v>A</v>
          </cell>
          <cell r="Q3575" t="str">
            <v>FD</v>
          </cell>
          <cell r="R3575">
            <v>129</v>
          </cell>
        </row>
        <row r="3576">
          <cell r="E3576" t="str">
            <v>Heliophial</v>
          </cell>
          <cell r="F3576" t="str">
            <v>Fifth Dawn</v>
          </cell>
          <cell r="G3576" t="str">
            <v>C</v>
          </cell>
          <cell r="H3576" t="str">
            <v>Artifact</v>
          </cell>
          <cell r="L3576" t="str">
            <v>Sunburst #_(This enters the battlefield with a charge counter on it for each color of mana spent to cast it.)_#?{2}, Sacrifice Heliophial: Heliophial deals damage equal to the number of charge counters on it to target creature or player.</v>
          </cell>
          <cell r="M3576" t="str">
            <v>{5}</v>
          </cell>
          <cell r="O3576">
            <v>5</v>
          </cell>
          <cell r="P3576" t="str">
            <v>A</v>
          </cell>
          <cell r="Q3576" t="str">
            <v>FD</v>
          </cell>
          <cell r="R3576">
            <v>130</v>
          </cell>
        </row>
        <row r="3577">
          <cell r="A3577" t="str">
            <v>Promo</v>
          </cell>
          <cell r="E3577" t="str">
            <v>Helm of Kaldra</v>
          </cell>
          <cell r="F3577" t="str">
            <v>Fifth Dawn</v>
          </cell>
          <cell r="G3577" t="str">
            <v>R</v>
          </cell>
          <cell r="H3577" t="str">
            <v>Legendary Artifact — Equipment</v>
          </cell>
          <cell r="L3577" t="str">
            <v>Equipped creature has first strike, trample, and haste. {1}: If you control Equipment named Helm of Kaldra, Sword of Kaldra, and Shield of Kaldra, put a legendary 4/4 colorless Avatar creature token named Kaldra onto the battlefield and attach those Equipment to it. Equip {2}</v>
          </cell>
          <cell r="M3577" t="str">
            <v>{3}</v>
          </cell>
          <cell r="O3577">
            <v>3</v>
          </cell>
          <cell r="P3577" t="str">
            <v>A</v>
          </cell>
          <cell r="Q3577" t="str">
            <v>FD</v>
          </cell>
          <cell r="R3577">
            <v>131</v>
          </cell>
        </row>
        <row r="3578">
          <cell r="E3578" t="str">
            <v>Horned Helm</v>
          </cell>
          <cell r="F3578" t="str">
            <v>Fifth Dawn</v>
          </cell>
          <cell r="G3578" t="str">
            <v>C</v>
          </cell>
          <cell r="H3578" t="str">
            <v>Artifact — Equipment</v>
          </cell>
          <cell r="L3578" t="str">
            <v>Equipped creature gets +1/+1 and has trample. {G}{G}: Attach Horned Helm to target creature you control. Equip {1} #_({1}: Attach to target creature you control. Equip only as a sorcery.)_#</v>
          </cell>
          <cell r="M3578" t="str">
            <v>{2}</v>
          </cell>
          <cell r="O3578">
            <v>2</v>
          </cell>
          <cell r="P3578" t="str">
            <v>A</v>
          </cell>
          <cell r="Q3578" t="str">
            <v>FD</v>
          </cell>
          <cell r="R3578">
            <v>132</v>
          </cell>
        </row>
        <row r="3579">
          <cell r="A3579" t="str">
            <v>YES</v>
          </cell>
          <cell r="E3579" t="str">
            <v>Hoverguard Sweepers</v>
          </cell>
          <cell r="F3579" t="str">
            <v>Fifth Dawn</v>
          </cell>
          <cell r="G3579" t="str">
            <v>R</v>
          </cell>
          <cell r="H3579" t="str">
            <v>Creature — Drone</v>
          </cell>
          <cell r="I3579">
            <v>5</v>
          </cell>
          <cell r="J3579">
            <v>6</v>
          </cell>
          <cell r="L3579" t="str">
            <v>Flying. When Hoverguard Sweepers enters the battlefield, you may return up to two target creatures to their owners' hands.</v>
          </cell>
          <cell r="M3579" t="str">
            <v>{6}{U}{U}</v>
          </cell>
          <cell r="O3579">
            <v>8</v>
          </cell>
          <cell r="P3579" t="str">
            <v>U</v>
          </cell>
          <cell r="Q3579" t="str">
            <v>FD</v>
          </cell>
          <cell r="R3579">
            <v>32</v>
          </cell>
        </row>
        <row r="3580">
          <cell r="E3580" t="str">
            <v>Infused Arrows</v>
          </cell>
          <cell r="F3580" t="str">
            <v>Fifth Dawn</v>
          </cell>
          <cell r="G3580" t="str">
            <v>U</v>
          </cell>
          <cell r="H3580" t="str">
            <v>Artifact</v>
          </cell>
          <cell r="L3580" t="str">
            <v>Sunburst #_(This enters the battlefield with a charge counter on it for each color of mana spent to cast it.)_#?{T}, Remove X charge counters from Infused Arrows: Target creature gets -X/-X until end of turn.</v>
          </cell>
          <cell r="M3580" t="str">
            <v>{4}</v>
          </cell>
          <cell r="O3580">
            <v>4</v>
          </cell>
          <cell r="P3580" t="str">
            <v>A</v>
          </cell>
          <cell r="Q3580" t="str">
            <v>FD</v>
          </cell>
          <cell r="R3580">
            <v>133</v>
          </cell>
        </row>
        <row r="3581">
          <cell r="E3581" t="str">
            <v>Into Thin Air</v>
          </cell>
          <cell r="F3581" t="str">
            <v>Fifth Dawn</v>
          </cell>
          <cell r="G3581" t="str">
            <v>C</v>
          </cell>
          <cell r="H3581" t="str">
            <v>Instant</v>
          </cell>
          <cell r="L3581" t="str">
            <v>Affinity for artifacts #_(This spell costs {1} less to cast for each artifact you control.)_#?Return target artifact to its owner's hand.</v>
          </cell>
          <cell r="M3581" t="str">
            <v>{5}{U}</v>
          </cell>
          <cell r="O3581">
            <v>6</v>
          </cell>
          <cell r="P3581" t="str">
            <v>U</v>
          </cell>
          <cell r="Q3581" t="str">
            <v>FD</v>
          </cell>
          <cell r="R3581">
            <v>33</v>
          </cell>
        </row>
        <row r="3582">
          <cell r="E3582" t="str">
            <v>Ion Storm</v>
          </cell>
          <cell r="F3582" t="str">
            <v>Fifth Dawn</v>
          </cell>
          <cell r="G3582" t="str">
            <v>R</v>
          </cell>
          <cell r="H3582" t="str">
            <v>Enchantment</v>
          </cell>
          <cell r="L3582" t="str">
            <v>{1}{R}, Remove a +1/+1 counter or a charge counter from a permanent you control: Ion Storm deals 2 damage to target creature or player.</v>
          </cell>
          <cell r="M3582" t="str">
            <v>{2}{R}</v>
          </cell>
          <cell r="O3582">
            <v>3</v>
          </cell>
          <cell r="P3582" t="str">
            <v>R</v>
          </cell>
          <cell r="Q3582" t="str">
            <v>FD</v>
          </cell>
          <cell r="R3582">
            <v>68</v>
          </cell>
        </row>
        <row r="3583">
          <cell r="E3583" t="str">
            <v>Iron-Barb Hellion</v>
          </cell>
          <cell r="F3583" t="str">
            <v>Fifth Dawn</v>
          </cell>
          <cell r="G3583" t="str">
            <v>U</v>
          </cell>
          <cell r="H3583" t="str">
            <v>Creature — Hellion Beast</v>
          </cell>
          <cell r="I3583">
            <v>5</v>
          </cell>
          <cell r="J3583">
            <v>4</v>
          </cell>
          <cell r="L3583" t="str">
            <v>Haste?Iron-Barb Hellion can't block.</v>
          </cell>
          <cell r="M3583" t="str">
            <v>{5}{R}</v>
          </cell>
          <cell r="O3583">
            <v>6</v>
          </cell>
          <cell r="P3583" t="str">
            <v>R</v>
          </cell>
          <cell r="Q3583" t="str">
            <v>FD</v>
          </cell>
          <cell r="R3583">
            <v>69</v>
          </cell>
        </row>
        <row r="3584">
          <cell r="A3584" t="str">
            <v>Duplicate</v>
          </cell>
          <cell r="E3584" t="str">
            <v>Joiner Adept</v>
          </cell>
          <cell r="F3584" t="str">
            <v>Fifth Dawn</v>
          </cell>
          <cell r="G3584" t="str">
            <v>R</v>
          </cell>
          <cell r="H3584" t="str">
            <v>Creature — Elf Druid</v>
          </cell>
          <cell r="I3584">
            <v>2</v>
          </cell>
          <cell r="J3584">
            <v>1</v>
          </cell>
          <cell r="L3584" t="str">
            <v>Lands you control have "{T}: Add one mana of any color to your mana pool."</v>
          </cell>
          <cell r="M3584" t="str">
            <v>{1}{G}</v>
          </cell>
          <cell r="N3584" t="str">
            <v>{W}{U}{B}{R}{G}</v>
          </cell>
          <cell r="O3584">
            <v>2</v>
          </cell>
          <cell r="P3584" t="str">
            <v>G</v>
          </cell>
          <cell r="Q3584" t="str">
            <v>FD</v>
          </cell>
          <cell r="R3584">
            <v>89</v>
          </cell>
        </row>
        <row r="3585">
          <cell r="E3585" t="str">
            <v>Krark-Clan Engineers</v>
          </cell>
          <cell r="F3585" t="str">
            <v>Fifth Dawn</v>
          </cell>
          <cell r="G3585" t="str">
            <v>U</v>
          </cell>
          <cell r="H3585" t="str">
            <v>Creature — Goblin Artificer</v>
          </cell>
          <cell r="I3585">
            <v>2</v>
          </cell>
          <cell r="J3585">
            <v>2</v>
          </cell>
          <cell r="L3585" t="str">
            <v>{R}, Sacrifice two artifacts: Destroy target artifact.</v>
          </cell>
          <cell r="M3585" t="str">
            <v>{3}{R}</v>
          </cell>
          <cell r="O3585">
            <v>4</v>
          </cell>
          <cell r="P3585" t="str">
            <v>R</v>
          </cell>
          <cell r="Q3585" t="str">
            <v>FD</v>
          </cell>
          <cell r="R3585">
            <v>70</v>
          </cell>
        </row>
        <row r="3586">
          <cell r="A3586" t="str">
            <v>YES</v>
          </cell>
          <cell r="E3586" t="str">
            <v>Krark-Clan Ironworks</v>
          </cell>
          <cell r="F3586" t="str">
            <v>Fifth Dawn</v>
          </cell>
          <cell r="G3586" t="str">
            <v>U</v>
          </cell>
          <cell r="H3586" t="str">
            <v>Artifact</v>
          </cell>
          <cell r="L3586" t="str">
            <v>Sacrifice an artifact: Add {2} to your mana pool.</v>
          </cell>
          <cell r="M3586" t="str">
            <v>{4}</v>
          </cell>
          <cell r="N3586" t="str">
            <v>{X}</v>
          </cell>
          <cell r="O3586">
            <v>4</v>
          </cell>
          <cell r="P3586" t="str">
            <v>A</v>
          </cell>
          <cell r="Q3586" t="str">
            <v>FD</v>
          </cell>
          <cell r="R3586">
            <v>134</v>
          </cell>
        </row>
        <row r="3587">
          <cell r="E3587" t="str">
            <v>Krark-Clan Ogre</v>
          </cell>
          <cell r="F3587" t="str">
            <v>Fifth Dawn</v>
          </cell>
          <cell r="G3587" t="str">
            <v>C</v>
          </cell>
          <cell r="H3587" t="str">
            <v>Creature — Ogre</v>
          </cell>
          <cell r="I3587">
            <v>3</v>
          </cell>
          <cell r="J3587">
            <v>3</v>
          </cell>
          <cell r="L3587" t="str">
            <v>{R}, Sacrifice an artifact: Target creature can't block this turn.</v>
          </cell>
          <cell r="M3587" t="str">
            <v>{3}{R}{R}</v>
          </cell>
          <cell r="O3587">
            <v>5</v>
          </cell>
          <cell r="P3587" t="str">
            <v>R</v>
          </cell>
          <cell r="Q3587" t="str">
            <v>FD</v>
          </cell>
          <cell r="R3587">
            <v>71</v>
          </cell>
        </row>
        <row r="3588">
          <cell r="E3588" t="str">
            <v>Lantern of Insight</v>
          </cell>
          <cell r="F3588" t="str">
            <v>Fifth Dawn</v>
          </cell>
          <cell r="G3588" t="str">
            <v>U</v>
          </cell>
          <cell r="H3588" t="str">
            <v>Artifact</v>
          </cell>
          <cell r="L3588" t="str">
            <v>Each player plays with the top card of his or her library revealed. {T}, Sacrifice Lantern of Insight: Target player shuffles his or her library.</v>
          </cell>
          <cell r="M3588" t="str">
            <v>{1}</v>
          </cell>
          <cell r="O3588">
            <v>1</v>
          </cell>
          <cell r="P3588" t="str">
            <v>A</v>
          </cell>
          <cell r="Q3588" t="str">
            <v>FD</v>
          </cell>
          <cell r="R3588">
            <v>135</v>
          </cell>
        </row>
        <row r="3589">
          <cell r="A3589" t="str">
            <v>YES</v>
          </cell>
          <cell r="E3589" t="str">
            <v>Leonin Squire</v>
          </cell>
          <cell r="F3589" t="str">
            <v>Fifth Dawn</v>
          </cell>
          <cell r="G3589" t="str">
            <v>C</v>
          </cell>
          <cell r="H3589" t="str">
            <v>Creature — Cat Soldier</v>
          </cell>
          <cell r="I3589">
            <v>2</v>
          </cell>
          <cell r="J3589">
            <v>2</v>
          </cell>
          <cell r="L3589" t="str">
            <v>When Leonin Squire enters the battlefield, return target artifact card with converted mana cost 1 or less from your graveyard to your hand.</v>
          </cell>
          <cell r="M3589" t="str">
            <v>{1}{W}</v>
          </cell>
          <cell r="O3589">
            <v>2</v>
          </cell>
          <cell r="P3589" t="str">
            <v>W</v>
          </cell>
          <cell r="Q3589" t="str">
            <v>FD</v>
          </cell>
          <cell r="R3589">
            <v>9</v>
          </cell>
        </row>
        <row r="3590">
          <cell r="A3590" t="str">
            <v>YES (Foil)</v>
          </cell>
          <cell r="E3590" t="str">
            <v>Lose Hope</v>
          </cell>
          <cell r="F3590" t="str">
            <v>Fifth Dawn</v>
          </cell>
          <cell r="G3590" t="str">
            <v>C</v>
          </cell>
          <cell r="H3590" t="str">
            <v>Instant</v>
          </cell>
          <cell r="L3590" t="str">
            <v>Target creature gets -1/-1 until end of turn. Scry 2. #_(To scry 2, look at the top two cards of your library, then put any number of them on the bottom of your library and the rest on top in any order.)_#</v>
          </cell>
          <cell r="M3590" t="str">
            <v>{B}</v>
          </cell>
          <cell r="O3590">
            <v>1</v>
          </cell>
          <cell r="P3590" t="str">
            <v>B</v>
          </cell>
          <cell r="Q3590" t="str">
            <v>FD</v>
          </cell>
          <cell r="R3590">
            <v>52</v>
          </cell>
        </row>
        <row r="3591">
          <cell r="A3591" t="str">
            <v>YES</v>
          </cell>
          <cell r="E3591" t="str">
            <v>Loxodon Anchorite</v>
          </cell>
          <cell r="F3591" t="str">
            <v>Fifth Dawn</v>
          </cell>
          <cell r="G3591" t="str">
            <v>C</v>
          </cell>
          <cell r="H3591" t="str">
            <v>Creature — Elephant Cleric</v>
          </cell>
          <cell r="I3591">
            <v>2</v>
          </cell>
          <cell r="J3591">
            <v>3</v>
          </cell>
          <cell r="L3591" t="str">
            <v>{T}: Prevent the next 2 damage that would be dealt to target creature or player this turn.</v>
          </cell>
          <cell r="M3591" t="str">
            <v>{2}{W}{W}</v>
          </cell>
          <cell r="O3591">
            <v>4</v>
          </cell>
          <cell r="P3591" t="str">
            <v>W</v>
          </cell>
          <cell r="Q3591" t="str">
            <v>FD</v>
          </cell>
          <cell r="R3591">
            <v>10</v>
          </cell>
        </row>
        <row r="3592">
          <cell r="A3592" t="str">
            <v>YES</v>
          </cell>
          <cell r="E3592" t="str">
            <v>Loxodon Stalwart</v>
          </cell>
          <cell r="F3592" t="str">
            <v>Fifth Dawn</v>
          </cell>
          <cell r="G3592" t="str">
            <v>U</v>
          </cell>
          <cell r="H3592" t="str">
            <v>Creature — Elephant Soldier</v>
          </cell>
          <cell r="I3592">
            <v>3</v>
          </cell>
          <cell r="J3592">
            <v>3</v>
          </cell>
          <cell r="L3592" t="str">
            <v>Vigilance?{W}: Loxodon Stalwart gets +0/+1 until end of turn.</v>
          </cell>
          <cell r="M3592" t="str">
            <v>{3}{W}{W}</v>
          </cell>
          <cell r="O3592">
            <v>5</v>
          </cell>
          <cell r="P3592" t="str">
            <v>W</v>
          </cell>
          <cell r="Q3592" t="str">
            <v>FD</v>
          </cell>
          <cell r="R3592">
            <v>11</v>
          </cell>
        </row>
        <row r="3593">
          <cell r="E3593" t="str">
            <v>Lunar Avenger</v>
          </cell>
          <cell r="F3593" t="str">
            <v>Fifth Dawn</v>
          </cell>
          <cell r="G3593" t="str">
            <v>U</v>
          </cell>
          <cell r="H3593" t="str">
            <v>Artifact Creature — Golem</v>
          </cell>
          <cell r="I3593">
            <v>2</v>
          </cell>
          <cell r="J3593">
            <v>2</v>
          </cell>
          <cell r="L3593" t="str">
            <v>Sunburst #_(This enters the battlefield with a +1/+1 counter on it for each color of mana spent to cast it.)_#?Remove a +1/+1 counter from Lunar Avenger: Lunar Avenger gains your choice of flying, first strike, or haste until end of turn.</v>
          </cell>
          <cell r="M3593" t="str">
            <v>{7}</v>
          </cell>
          <cell r="O3593">
            <v>7</v>
          </cell>
          <cell r="P3593" t="str">
            <v>A</v>
          </cell>
          <cell r="Q3593" t="str">
            <v>FD</v>
          </cell>
          <cell r="R3593">
            <v>136</v>
          </cell>
        </row>
        <row r="3594">
          <cell r="E3594" t="str">
            <v>Magma Giant</v>
          </cell>
          <cell r="F3594" t="str">
            <v>Fifth Dawn</v>
          </cell>
          <cell r="G3594" t="str">
            <v>R</v>
          </cell>
          <cell r="H3594" t="str">
            <v>Creature — Giant</v>
          </cell>
          <cell r="I3594">
            <v>5</v>
          </cell>
          <cell r="J3594">
            <v>5</v>
          </cell>
          <cell r="L3594" t="str">
            <v>When Magma Giant enters the battlefield, it deals 2 damage to each creature and each player.</v>
          </cell>
          <cell r="M3594" t="str">
            <v>{5}{R}{R}</v>
          </cell>
          <cell r="O3594">
            <v>7</v>
          </cell>
          <cell r="P3594" t="str">
            <v>R</v>
          </cell>
          <cell r="Q3594" t="str">
            <v>FD</v>
          </cell>
          <cell r="R3594">
            <v>72</v>
          </cell>
        </row>
        <row r="3595">
          <cell r="A3595" t="str">
            <v>Promo</v>
          </cell>
          <cell r="E3595" t="str">
            <v>Magma Jet</v>
          </cell>
          <cell r="F3595" t="str">
            <v>Fifth Dawn</v>
          </cell>
          <cell r="G3595" t="str">
            <v>U</v>
          </cell>
          <cell r="H3595" t="str">
            <v>Instant</v>
          </cell>
          <cell r="L3595" t="str">
            <v>Magma Jet deals 2 damage to target creature or player. Scry 2. #_(To scry 2, look at the top two cards of your library, then put any number of them on the bottom of your library and the rest on top in any order.)_#</v>
          </cell>
          <cell r="M3595" t="str">
            <v>{1}{R}</v>
          </cell>
          <cell r="O3595">
            <v>2</v>
          </cell>
          <cell r="P3595" t="str">
            <v>R</v>
          </cell>
          <cell r="Q3595" t="str">
            <v>FD</v>
          </cell>
          <cell r="R3595">
            <v>73</v>
          </cell>
        </row>
        <row r="3596">
          <cell r="E3596" t="str">
            <v>Magnetic Theft</v>
          </cell>
          <cell r="F3596" t="str">
            <v>Fifth Dawn</v>
          </cell>
          <cell r="G3596" t="str">
            <v>U</v>
          </cell>
          <cell r="H3596" t="str">
            <v>Instant</v>
          </cell>
          <cell r="L3596" t="str">
            <v>Attach target Equipment to target creature. #_(Control of the Equipment doesn't change.)_#</v>
          </cell>
          <cell r="M3596" t="str">
            <v>{R}</v>
          </cell>
          <cell r="O3596">
            <v>1</v>
          </cell>
          <cell r="P3596" t="str">
            <v>R</v>
          </cell>
          <cell r="Q3596" t="str">
            <v>FD</v>
          </cell>
          <cell r="R3596">
            <v>74</v>
          </cell>
        </row>
        <row r="3597">
          <cell r="E3597" t="str">
            <v>Mana Geyser</v>
          </cell>
          <cell r="F3597" t="str">
            <v>Fifth Dawn</v>
          </cell>
          <cell r="G3597" t="str">
            <v>C</v>
          </cell>
          <cell r="H3597" t="str">
            <v>Sorcery</v>
          </cell>
          <cell r="L3597" t="str">
            <v>Add {R} to your mana pool for each tapped land your opponents control.</v>
          </cell>
          <cell r="M3597" t="str">
            <v>{3}{R}{R}</v>
          </cell>
          <cell r="N3597" t="str">
            <v>{R}</v>
          </cell>
          <cell r="O3597">
            <v>5</v>
          </cell>
          <cell r="P3597" t="str">
            <v>R</v>
          </cell>
          <cell r="Q3597" t="str">
            <v>FD</v>
          </cell>
          <cell r="R3597">
            <v>75</v>
          </cell>
        </row>
        <row r="3598">
          <cell r="E3598" t="str">
            <v>Mephidross Vampire</v>
          </cell>
          <cell r="F3598" t="str">
            <v>Fifth Dawn</v>
          </cell>
          <cell r="G3598" t="str">
            <v>R</v>
          </cell>
          <cell r="H3598" t="str">
            <v>Creature — Vampire</v>
          </cell>
          <cell r="I3598">
            <v>3</v>
          </cell>
          <cell r="J3598">
            <v>4</v>
          </cell>
          <cell r="L3598" t="str">
            <v>Flying. Each creature you control is a Vampire in addition to its other creature types and has "Whenever this creature deals damage to a creature, put a +1/+1 counter on this creature."</v>
          </cell>
          <cell r="M3598" t="str">
            <v>{4}{B}{B}</v>
          </cell>
          <cell r="O3598">
            <v>6</v>
          </cell>
          <cell r="P3598" t="str">
            <v>B</v>
          </cell>
          <cell r="Q3598" t="str">
            <v>FD</v>
          </cell>
          <cell r="R3598">
            <v>53</v>
          </cell>
        </row>
        <row r="3599">
          <cell r="E3599" t="str">
            <v>Moriok Rigger</v>
          </cell>
          <cell r="F3599" t="str">
            <v>Fifth Dawn</v>
          </cell>
          <cell r="G3599" t="str">
            <v>R</v>
          </cell>
          <cell r="H3599" t="str">
            <v>Creature — Human Rogue Rigger</v>
          </cell>
          <cell r="I3599">
            <v>2</v>
          </cell>
          <cell r="J3599">
            <v>2</v>
          </cell>
          <cell r="L3599" t="str">
            <v>Whenever an artifact is put into a graveyard from the battlefield, you may put a +1/+1 counter on Moriok Rigger.</v>
          </cell>
          <cell r="M3599" t="str">
            <v>{2}{B}</v>
          </cell>
          <cell r="O3599">
            <v>3</v>
          </cell>
          <cell r="P3599" t="str">
            <v>B</v>
          </cell>
          <cell r="Q3599" t="str">
            <v>FD</v>
          </cell>
          <cell r="R3599">
            <v>54</v>
          </cell>
        </row>
        <row r="3600">
          <cell r="E3600" t="str">
            <v>Mycosynth Golem</v>
          </cell>
          <cell r="F3600" t="str">
            <v>Fifth Dawn</v>
          </cell>
          <cell r="G3600" t="str">
            <v>R</v>
          </cell>
          <cell r="H3600" t="str">
            <v>Artifact Creature — Golem</v>
          </cell>
          <cell r="I3600">
            <v>4</v>
          </cell>
          <cell r="J3600">
            <v>5</v>
          </cell>
          <cell r="L3600" t="str">
            <v>Affinity for artifacts. Artifact creature spells you cast have affinity for artifacts.</v>
          </cell>
          <cell r="M3600" t="str">
            <v>{11}</v>
          </cell>
          <cell r="O3600">
            <v>11</v>
          </cell>
          <cell r="P3600" t="str">
            <v>A</v>
          </cell>
          <cell r="Q3600" t="str">
            <v>FD</v>
          </cell>
          <cell r="R3600">
            <v>137</v>
          </cell>
        </row>
        <row r="3601">
          <cell r="E3601" t="str">
            <v>Myr Quadropod</v>
          </cell>
          <cell r="F3601" t="str">
            <v>Fifth Dawn</v>
          </cell>
          <cell r="G3601" t="str">
            <v>C</v>
          </cell>
          <cell r="H3601" t="str">
            <v>Artifact Creature — Myr</v>
          </cell>
          <cell r="I3601">
            <v>1</v>
          </cell>
          <cell r="J3601">
            <v>4</v>
          </cell>
          <cell r="L3601" t="str">
            <v>{3}: Switch Myr Quadropod's power and toughness until end of turn.</v>
          </cell>
          <cell r="M3601" t="str">
            <v>{4}</v>
          </cell>
          <cell r="O3601">
            <v>4</v>
          </cell>
          <cell r="P3601" t="str">
            <v>A</v>
          </cell>
          <cell r="Q3601" t="str">
            <v>FD</v>
          </cell>
          <cell r="R3601">
            <v>138</v>
          </cell>
        </row>
        <row r="3602">
          <cell r="A3602" t="str">
            <v>YES</v>
          </cell>
          <cell r="E3602" t="str">
            <v>Myr Servitor</v>
          </cell>
          <cell r="F3602" t="str">
            <v>Fifth Dawn</v>
          </cell>
          <cell r="G3602" t="str">
            <v>C</v>
          </cell>
          <cell r="H3602" t="str">
            <v>Artifact Creature — Myr</v>
          </cell>
          <cell r="I3602">
            <v>1</v>
          </cell>
          <cell r="J3602">
            <v>1</v>
          </cell>
          <cell r="L3602" t="str">
            <v>At the beginning of your upkeep, if Myr Servitor is on the battlefield, each player returns all cards named Myr Servitor from his or her graveyard to the battlefield.</v>
          </cell>
          <cell r="M3602" t="str">
            <v>{1}</v>
          </cell>
          <cell r="O3602">
            <v>1</v>
          </cell>
          <cell r="P3602" t="str">
            <v>A</v>
          </cell>
          <cell r="Q3602" t="str">
            <v>FD</v>
          </cell>
          <cell r="R3602">
            <v>139</v>
          </cell>
        </row>
        <row r="3603">
          <cell r="A3603" t="str">
            <v>YES</v>
          </cell>
          <cell r="E3603" t="str">
            <v>Neurok Stealthsuit</v>
          </cell>
          <cell r="F3603" t="str">
            <v>Fifth Dawn</v>
          </cell>
          <cell r="G3603" t="str">
            <v>C</v>
          </cell>
          <cell r="H3603" t="str">
            <v>Artifact — Equipment</v>
          </cell>
          <cell r="L3603" t="str">
            <v>Equipped creature has shroud. #_(It can't be the target of spells or abilities.)_#?{U}{U}: Attach Neurok Stealthsuit to target creature you control. Equip {1} #_({1}: Attach to target creature you control. Equip only as a sorcery.)_#</v>
          </cell>
          <cell r="M3603" t="str">
            <v>{2}</v>
          </cell>
          <cell r="O3603">
            <v>2</v>
          </cell>
          <cell r="P3603" t="str">
            <v>A</v>
          </cell>
          <cell r="Q3603" t="str">
            <v>FD</v>
          </cell>
          <cell r="R3603">
            <v>140</v>
          </cell>
        </row>
        <row r="3604">
          <cell r="A3604" t="str">
            <v>YES</v>
          </cell>
          <cell r="E3604" t="str">
            <v>Night's Whisper</v>
          </cell>
          <cell r="F3604" t="str">
            <v>Fifth Dawn</v>
          </cell>
          <cell r="G3604" t="str">
            <v>U</v>
          </cell>
          <cell r="H3604" t="str">
            <v>Sorcery</v>
          </cell>
          <cell r="L3604" t="str">
            <v>You draw two cards and you lose 2 life.</v>
          </cell>
          <cell r="M3604" t="str">
            <v>{1}{B}</v>
          </cell>
          <cell r="O3604">
            <v>2</v>
          </cell>
          <cell r="P3604" t="str">
            <v>B</v>
          </cell>
          <cell r="Q3604" t="str">
            <v>FD</v>
          </cell>
          <cell r="R3604">
            <v>55</v>
          </cell>
        </row>
        <row r="3605">
          <cell r="E3605" t="str">
            <v>Nim Grotesque</v>
          </cell>
          <cell r="F3605" t="str">
            <v>Fifth Dawn</v>
          </cell>
          <cell r="G3605" t="str">
            <v>U</v>
          </cell>
          <cell r="H3605" t="str">
            <v>Creature — Zombie</v>
          </cell>
          <cell r="I3605">
            <v>3</v>
          </cell>
          <cell r="J3605">
            <v>6</v>
          </cell>
          <cell r="L3605" t="str">
            <v>Nim Grotesque gets +1/+0 for each artifact you control.</v>
          </cell>
          <cell r="M3605" t="str">
            <v>{6}{B}</v>
          </cell>
          <cell r="O3605">
            <v>7</v>
          </cell>
          <cell r="P3605" t="str">
            <v>B</v>
          </cell>
          <cell r="Q3605" t="str">
            <v>FD</v>
          </cell>
          <cell r="R3605">
            <v>56</v>
          </cell>
        </row>
        <row r="3606">
          <cell r="E3606" t="str">
            <v>Opaline Bracers</v>
          </cell>
          <cell r="F3606" t="str">
            <v>Fifth Dawn</v>
          </cell>
          <cell r="G3606" t="str">
            <v>C</v>
          </cell>
          <cell r="H3606" t="str">
            <v>Artifact — Equipment</v>
          </cell>
          <cell r="L3606" t="str">
            <v>Sunburst #_(This enters the battlefield with a charge counter on it for each color of mana spent to cast it.)_#?Equipped creature gets +X/+X, where X is the number of charge counters on Opaline Bracers. Equip {2} #_({2}: Attach to target creature you control. Equip only as a sorcery.)_#</v>
          </cell>
          <cell r="M3606" t="str">
            <v>{4}</v>
          </cell>
          <cell r="O3606">
            <v>4</v>
          </cell>
          <cell r="P3606" t="str">
            <v>A</v>
          </cell>
          <cell r="Q3606" t="str">
            <v>FD</v>
          </cell>
          <cell r="R3606">
            <v>141</v>
          </cell>
        </row>
        <row r="3607">
          <cell r="E3607" t="str">
            <v>Ouphe Vandals</v>
          </cell>
          <cell r="F3607" t="str">
            <v>Fifth Dawn</v>
          </cell>
          <cell r="G3607" t="str">
            <v>U</v>
          </cell>
          <cell r="H3607" t="str">
            <v>Creature — Ouphe Rogue</v>
          </cell>
          <cell r="I3607">
            <v>2</v>
          </cell>
          <cell r="J3607">
            <v>2</v>
          </cell>
          <cell r="L3607" t="str">
            <v>{G}, Sacrifice Ouphe Vandals: Counter target activated ability from an artifact source and destroy that artifact if it's on the battlefield. #_(Mana abilities can't be targeted.)_#</v>
          </cell>
          <cell r="M3607" t="str">
            <v>{2}{G}</v>
          </cell>
          <cell r="O3607">
            <v>3</v>
          </cell>
          <cell r="P3607" t="str">
            <v>G</v>
          </cell>
          <cell r="Q3607" t="str">
            <v>FD</v>
          </cell>
          <cell r="R3607">
            <v>90</v>
          </cell>
        </row>
        <row r="3608">
          <cell r="E3608" t="str">
            <v>Paradise Mantle</v>
          </cell>
          <cell r="F3608" t="str">
            <v>Fifth Dawn</v>
          </cell>
          <cell r="G3608" t="str">
            <v>U</v>
          </cell>
          <cell r="H3608" t="str">
            <v>Artifact — Equipment</v>
          </cell>
          <cell r="L3608" t="str">
            <v>Equipped creature has "{T}: Add one mana of any color to your mana pool."?Equip {1} #_({1}: Attach to target creature you control. Equip only as a sorcery.)_#</v>
          </cell>
          <cell r="M3608" t="str">
            <v>{0}</v>
          </cell>
          <cell r="N3608" t="str">
            <v>{W}{U}{B}{R}{G}</v>
          </cell>
          <cell r="O3608">
            <v>0</v>
          </cell>
          <cell r="P3608" t="str">
            <v>A</v>
          </cell>
          <cell r="Q3608" t="str">
            <v>FD</v>
          </cell>
          <cell r="R3608">
            <v>142</v>
          </cell>
        </row>
        <row r="3609">
          <cell r="E3609" t="str">
            <v>Pentad Prism</v>
          </cell>
          <cell r="F3609" t="str">
            <v>Fifth Dawn</v>
          </cell>
          <cell r="G3609" t="str">
            <v>C</v>
          </cell>
          <cell r="H3609" t="str">
            <v>Artifact</v>
          </cell>
          <cell r="L3609" t="str">
            <v>Sunburst #_(This enters the battlefield with a charge counter on it for each color of mana spent to cast it.)_#?Remove a charge counter from Pentad Prism: Add one mana of any color to your mana pool.</v>
          </cell>
          <cell r="M3609" t="str">
            <v>{2}</v>
          </cell>
          <cell r="N3609" t="str">
            <v>{W}{U}{B}{R}{G}</v>
          </cell>
          <cell r="O3609">
            <v>2</v>
          </cell>
          <cell r="P3609" t="str">
            <v>A</v>
          </cell>
          <cell r="Q3609" t="str">
            <v>FD</v>
          </cell>
          <cell r="R3609">
            <v>143</v>
          </cell>
        </row>
        <row r="3610">
          <cell r="E3610" t="str">
            <v>Plasma Elemental</v>
          </cell>
          <cell r="F3610" t="str">
            <v>Fifth Dawn</v>
          </cell>
          <cell r="G3610" t="str">
            <v>U</v>
          </cell>
          <cell r="H3610" t="str">
            <v>Creature — Elemental</v>
          </cell>
          <cell r="I3610">
            <v>4</v>
          </cell>
          <cell r="J3610">
            <v>1</v>
          </cell>
          <cell r="L3610" t="str">
            <v>Plasma Elemental is unblockable.</v>
          </cell>
          <cell r="M3610" t="str">
            <v>{5}{U}</v>
          </cell>
          <cell r="O3610">
            <v>6</v>
          </cell>
          <cell r="P3610" t="str">
            <v>U</v>
          </cell>
          <cell r="Q3610" t="str">
            <v>FD</v>
          </cell>
          <cell r="R3610">
            <v>34</v>
          </cell>
        </row>
        <row r="3611">
          <cell r="E3611" t="str">
            <v>Plunge into Darkness</v>
          </cell>
          <cell r="F3611" t="str">
            <v>Fifth Dawn</v>
          </cell>
          <cell r="G3611" t="str">
            <v>R</v>
          </cell>
          <cell r="H3611" t="str">
            <v>Instant</v>
          </cell>
          <cell r="L3611" t="str">
            <v>Choose one — Sacrifice any number of creatures, then you gain 3 life for each sacrificed creature; or pay X life, then look at the top X cards of your library, put one of those cards into your hand, and exile the rest. Entwine {B}.</v>
          </cell>
          <cell r="M3611" t="str">
            <v>{1}{B}</v>
          </cell>
          <cell r="O3611">
            <v>2</v>
          </cell>
          <cell r="P3611" t="str">
            <v>B</v>
          </cell>
          <cell r="Q3611" t="str">
            <v>FD</v>
          </cell>
          <cell r="R3611">
            <v>57</v>
          </cell>
        </row>
        <row r="3612">
          <cell r="E3612" t="str">
            <v>Possessed Portal</v>
          </cell>
          <cell r="F3612" t="str">
            <v>Fifth Dawn</v>
          </cell>
          <cell r="G3612" t="str">
            <v>R</v>
          </cell>
          <cell r="H3612" t="str">
            <v>Artifact</v>
          </cell>
          <cell r="L3612" t="str">
            <v>If a player would draw a card, that player skips that draw instead. At the beginning of each end step, each player sacrifices a permanent unless he or she discards a card.</v>
          </cell>
          <cell r="M3612" t="str">
            <v>{8}</v>
          </cell>
          <cell r="O3612">
            <v>8</v>
          </cell>
          <cell r="P3612" t="str">
            <v>A</v>
          </cell>
          <cell r="Q3612" t="str">
            <v>FD</v>
          </cell>
          <cell r="R3612">
            <v>144</v>
          </cell>
        </row>
        <row r="3613">
          <cell r="A3613" t="str">
            <v>YES</v>
          </cell>
          <cell r="E3613" t="str">
            <v>Qumulox</v>
          </cell>
          <cell r="F3613" t="str">
            <v>Fifth Dawn</v>
          </cell>
          <cell r="G3613" t="str">
            <v>U</v>
          </cell>
          <cell r="H3613" t="str">
            <v>Creature — Beast</v>
          </cell>
          <cell r="I3613">
            <v>5</v>
          </cell>
          <cell r="J3613">
            <v>4</v>
          </cell>
          <cell r="L3613" t="str">
            <v>Affinity for artifacts #_(This spell costs {1} less to cast for each artifact you control.)_#?Flying</v>
          </cell>
          <cell r="M3613" t="str">
            <v>{6}{U}{U}</v>
          </cell>
          <cell r="O3613">
            <v>8</v>
          </cell>
          <cell r="P3613" t="str">
            <v>U</v>
          </cell>
          <cell r="Q3613" t="str">
            <v>FD</v>
          </cell>
          <cell r="R3613">
            <v>35</v>
          </cell>
        </row>
        <row r="3614">
          <cell r="E3614" t="str">
            <v>Rain of Rust</v>
          </cell>
          <cell r="F3614" t="str">
            <v>Fifth Dawn</v>
          </cell>
          <cell r="G3614" t="str">
            <v>C</v>
          </cell>
          <cell r="H3614" t="str">
            <v>Instant</v>
          </cell>
          <cell r="L3614" t="str">
            <v>Choose one — Destroy target artifact; or destroy target land. Entwine {3}{R} #_(Choose both if you pay the entwine cost.)_#</v>
          </cell>
          <cell r="M3614" t="str">
            <v>{3}{R}{R}</v>
          </cell>
          <cell r="O3614">
            <v>5</v>
          </cell>
          <cell r="P3614" t="str">
            <v>R</v>
          </cell>
          <cell r="Q3614" t="str">
            <v>FD</v>
          </cell>
          <cell r="R3614">
            <v>76</v>
          </cell>
        </row>
        <row r="3615">
          <cell r="E3615" t="str">
            <v>Raksha Golden Cub</v>
          </cell>
          <cell r="F3615" t="str">
            <v>Fifth Dawn</v>
          </cell>
          <cell r="G3615" t="str">
            <v>R</v>
          </cell>
          <cell r="H3615" t="str">
            <v>Legendary Creature — Cat Soldier</v>
          </cell>
          <cell r="I3615">
            <v>3</v>
          </cell>
          <cell r="J3615">
            <v>4</v>
          </cell>
          <cell r="L3615" t="str">
            <v>Vigilance?As long as Raksha Golden Cub is equipped, Cat creatures you control get +2/+2 and have double strike.</v>
          </cell>
          <cell r="M3615" t="str">
            <v>{5}{W}{W}</v>
          </cell>
          <cell r="O3615">
            <v>7</v>
          </cell>
          <cell r="P3615" t="str">
            <v>W</v>
          </cell>
          <cell r="Q3615" t="str">
            <v>FD</v>
          </cell>
          <cell r="R3615">
            <v>12</v>
          </cell>
        </row>
        <row r="3616">
          <cell r="E3616" t="str">
            <v>Razorgrass Screen</v>
          </cell>
          <cell r="F3616" t="str">
            <v>Fifth Dawn</v>
          </cell>
          <cell r="G3616" t="str">
            <v>C</v>
          </cell>
          <cell r="H3616" t="str">
            <v>Artifact Creature — Wall</v>
          </cell>
          <cell r="I3616">
            <v>2</v>
          </cell>
          <cell r="J3616">
            <v>1</v>
          </cell>
          <cell r="L3616" t="str">
            <v>Defender #_(This creature can't attack.)_#?Razorgrass Screen blocks each turn if able.</v>
          </cell>
          <cell r="M3616" t="str">
            <v>{1}</v>
          </cell>
          <cell r="O3616">
            <v>1</v>
          </cell>
          <cell r="P3616" t="str">
            <v>A</v>
          </cell>
          <cell r="Q3616" t="str">
            <v>FD</v>
          </cell>
          <cell r="R3616">
            <v>145</v>
          </cell>
        </row>
        <row r="3617">
          <cell r="A3617" t="str">
            <v>Duplicate</v>
          </cell>
          <cell r="E3617" t="str">
            <v>Razormane Masticore</v>
          </cell>
          <cell r="F3617" t="str">
            <v>Fifth Dawn</v>
          </cell>
          <cell r="G3617" t="str">
            <v>R</v>
          </cell>
          <cell r="H3617" t="str">
            <v>Artifact Creature — Masticore</v>
          </cell>
          <cell r="I3617">
            <v>5</v>
          </cell>
          <cell r="J3617">
            <v>5</v>
          </cell>
          <cell r="L3617" t="str">
            <v>First strike. At the beginning of your upkeep, sacrifice Razormane Masticore unless you discard a card. At the beginning of your draw step, you may have Razormane Masticore deal 3 damage to target creature.</v>
          </cell>
          <cell r="M3617" t="str">
            <v>{5}</v>
          </cell>
          <cell r="O3617">
            <v>5</v>
          </cell>
          <cell r="P3617" t="str">
            <v>A</v>
          </cell>
          <cell r="Q3617" t="str">
            <v>FD</v>
          </cell>
          <cell r="R3617">
            <v>146</v>
          </cell>
        </row>
        <row r="3618">
          <cell r="E3618" t="str">
            <v>Relentless Rats</v>
          </cell>
          <cell r="F3618" t="str">
            <v>Fifth Dawn</v>
          </cell>
          <cell r="G3618" t="str">
            <v>U</v>
          </cell>
          <cell r="H3618" t="str">
            <v>Creature — Rat</v>
          </cell>
          <cell r="I3618">
            <v>2</v>
          </cell>
          <cell r="J3618">
            <v>2</v>
          </cell>
          <cell r="L3618" t="str">
            <v>Relentless Rats gets +1/+1 for each other creature on the battlefield named Relentless Rats. A deck can have any number of cards named Relentless Rats.</v>
          </cell>
          <cell r="M3618" t="str">
            <v>{1}{B}{B}</v>
          </cell>
          <cell r="O3618">
            <v>3</v>
          </cell>
          <cell r="P3618" t="str">
            <v>B</v>
          </cell>
          <cell r="Q3618" t="str">
            <v>FD</v>
          </cell>
          <cell r="R3618">
            <v>58</v>
          </cell>
        </row>
        <row r="3619">
          <cell r="E3619" t="str">
            <v>Relic Barrier</v>
          </cell>
          <cell r="F3619" t="str">
            <v>Fifth Dawn</v>
          </cell>
          <cell r="G3619" t="str">
            <v>U</v>
          </cell>
          <cell r="H3619" t="str">
            <v>Artifact</v>
          </cell>
          <cell r="L3619" t="str">
            <v>{T}: Tap target artifact.</v>
          </cell>
          <cell r="M3619" t="str">
            <v>{2}</v>
          </cell>
          <cell r="O3619">
            <v>2</v>
          </cell>
          <cell r="P3619" t="str">
            <v>A</v>
          </cell>
          <cell r="Q3619" t="str">
            <v>FD</v>
          </cell>
          <cell r="R3619">
            <v>147</v>
          </cell>
        </row>
        <row r="3620">
          <cell r="E3620" t="str">
            <v>Retaliate</v>
          </cell>
          <cell r="F3620" t="str">
            <v>Fifth Dawn</v>
          </cell>
          <cell r="G3620" t="str">
            <v>R</v>
          </cell>
          <cell r="H3620" t="str">
            <v>Instant</v>
          </cell>
          <cell r="L3620" t="str">
            <v>Destroy all creatures that dealt damage to you this turn.</v>
          </cell>
          <cell r="M3620" t="str">
            <v>{2}{W}{W}</v>
          </cell>
          <cell r="O3620">
            <v>4</v>
          </cell>
          <cell r="P3620" t="str">
            <v>W</v>
          </cell>
          <cell r="Q3620" t="str">
            <v>FD</v>
          </cell>
          <cell r="R3620">
            <v>13</v>
          </cell>
        </row>
        <row r="3621">
          <cell r="E3621" t="str">
            <v>Reversal of Fortune</v>
          </cell>
          <cell r="F3621" t="str">
            <v>Fifth Dawn</v>
          </cell>
          <cell r="G3621" t="str">
            <v>R</v>
          </cell>
          <cell r="H3621" t="str">
            <v>Sorcery</v>
          </cell>
          <cell r="L3621" t="str">
            <v>Target opponent reveals his or her hand. You may copy an instant or sorcery card in it. If you do, you may cast the copy without paying its mana cost.</v>
          </cell>
          <cell r="M3621" t="str">
            <v>{4}{R}{R}</v>
          </cell>
          <cell r="O3621">
            <v>6</v>
          </cell>
          <cell r="P3621" t="str">
            <v>R</v>
          </cell>
          <cell r="Q3621" t="str">
            <v>FD</v>
          </cell>
          <cell r="R3621">
            <v>77</v>
          </cell>
        </row>
        <row r="3622">
          <cell r="A3622" t="str">
            <v>YES (Foil)</v>
          </cell>
          <cell r="E3622" t="str">
            <v>Rite of Passage</v>
          </cell>
          <cell r="F3622" t="str">
            <v>Fifth Dawn</v>
          </cell>
          <cell r="G3622" t="str">
            <v>R</v>
          </cell>
          <cell r="H3622" t="str">
            <v>Enchantment</v>
          </cell>
          <cell r="L3622" t="str">
            <v>Whenever a creature you control is dealt damage, put a +1/+1 counter on it.</v>
          </cell>
          <cell r="M3622" t="str">
            <v>{2}{G}</v>
          </cell>
          <cell r="O3622">
            <v>3</v>
          </cell>
          <cell r="P3622" t="str">
            <v>G</v>
          </cell>
          <cell r="Q3622" t="str">
            <v>FD</v>
          </cell>
          <cell r="R3622">
            <v>91</v>
          </cell>
        </row>
        <row r="3623">
          <cell r="E3623" t="str">
            <v>Roar of Reclamation</v>
          </cell>
          <cell r="F3623" t="str">
            <v>Fifth Dawn</v>
          </cell>
          <cell r="G3623" t="str">
            <v>R</v>
          </cell>
          <cell r="H3623" t="str">
            <v>Sorcery</v>
          </cell>
          <cell r="L3623" t="str">
            <v>Each player returns all artifact cards from his or her graveyard to the battlefield.</v>
          </cell>
          <cell r="M3623" t="str">
            <v>{5}{W}{W}</v>
          </cell>
          <cell r="O3623">
            <v>7</v>
          </cell>
          <cell r="P3623" t="str">
            <v>W</v>
          </cell>
          <cell r="Q3623" t="str">
            <v>FD</v>
          </cell>
          <cell r="R3623">
            <v>14</v>
          </cell>
        </row>
        <row r="3624">
          <cell r="E3624" t="str">
            <v>Rude Awakening</v>
          </cell>
          <cell r="F3624" t="str">
            <v>Fifth Dawn</v>
          </cell>
          <cell r="G3624" t="str">
            <v>R</v>
          </cell>
          <cell r="H3624" t="str">
            <v>Sorcery</v>
          </cell>
          <cell r="L3624" t="str">
            <v>Choose one — Untap all lands you control; or until end of turn, lands you control become 2/2 creatures that are still lands. Entwine {2}{G} #_(Choose both if you pay the entwine cost.)_#</v>
          </cell>
          <cell r="M3624" t="str">
            <v>{4}{G}</v>
          </cell>
          <cell r="O3624">
            <v>5</v>
          </cell>
          <cell r="P3624" t="str">
            <v>G</v>
          </cell>
          <cell r="Q3624" t="str">
            <v>FD</v>
          </cell>
          <cell r="R3624">
            <v>92</v>
          </cell>
        </row>
        <row r="3625">
          <cell r="E3625" t="str">
            <v>Salvaging Station</v>
          </cell>
          <cell r="F3625" t="str">
            <v>Fifth Dawn</v>
          </cell>
          <cell r="G3625" t="str">
            <v>R</v>
          </cell>
          <cell r="H3625" t="str">
            <v>Artifact</v>
          </cell>
          <cell r="L3625" t="str">
            <v>{T}: Return target noncreature artifact card with converted mana cost 1 or less from your graveyard to the battlefield. Whenever a creature dies, you may untap Salvaging Station.</v>
          </cell>
          <cell r="M3625" t="str">
            <v>{6}</v>
          </cell>
          <cell r="O3625">
            <v>6</v>
          </cell>
          <cell r="P3625" t="str">
            <v>A</v>
          </cell>
          <cell r="Q3625" t="str">
            <v>FD</v>
          </cell>
          <cell r="R3625">
            <v>148</v>
          </cell>
        </row>
        <row r="3626">
          <cell r="E3626" t="str">
            <v>Sawtooth Thresher</v>
          </cell>
          <cell r="F3626" t="str">
            <v>Fifth Dawn</v>
          </cell>
          <cell r="G3626" t="str">
            <v>C</v>
          </cell>
          <cell r="H3626" t="str">
            <v>Artifact Creature — Construct</v>
          </cell>
          <cell r="I3626">
            <v>1</v>
          </cell>
          <cell r="J3626">
            <v>1</v>
          </cell>
          <cell r="L3626" t="str">
            <v>Sunburst #_(This enters the battlefield with a +1/+1 counter on it for each color of mana spent to cast it.)_#?Remove two +1/+1 counters from Sawtooth Thresher: Sawtooth Thresher gets +4/+4 until end of turn.</v>
          </cell>
          <cell r="M3626" t="str">
            <v>{6}</v>
          </cell>
          <cell r="O3626">
            <v>6</v>
          </cell>
          <cell r="P3626" t="str">
            <v>A</v>
          </cell>
          <cell r="Q3626" t="str">
            <v>FD</v>
          </cell>
          <cell r="R3626">
            <v>149</v>
          </cell>
        </row>
        <row r="3627">
          <cell r="E3627" t="str">
            <v>Screaming Fury</v>
          </cell>
          <cell r="F3627" t="str">
            <v>Fifth Dawn</v>
          </cell>
          <cell r="G3627" t="str">
            <v>C</v>
          </cell>
          <cell r="H3627" t="str">
            <v>Sorcery</v>
          </cell>
          <cell r="L3627" t="str">
            <v>Target creature gets +5/+0 and gains haste until end of turn.</v>
          </cell>
          <cell r="M3627" t="str">
            <v>{2}{R}</v>
          </cell>
          <cell r="O3627">
            <v>3</v>
          </cell>
          <cell r="P3627" t="str">
            <v>R</v>
          </cell>
          <cell r="Q3627" t="str">
            <v>FD</v>
          </cell>
          <cell r="R3627">
            <v>78</v>
          </cell>
        </row>
        <row r="3628">
          <cell r="A3628" t="str">
            <v>Promo</v>
          </cell>
          <cell r="E3628" t="str">
            <v>Serum Visions</v>
          </cell>
          <cell r="F3628" t="str">
            <v>Fifth Dawn</v>
          </cell>
          <cell r="G3628" t="str">
            <v>C</v>
          </cell>
          <cell r="H3628" t="str">
            <v>Sorcery</v>
          </cell>
          <cell r="L3628" t="str">
            <v>Draw a card. Scry 2. #_(To scry 2, look at the top two cards of your library, then put any number of them on the bottom of your library and the rest on top in any order.)_#</v>
          </cell>
          <cell r="M3628" t="str">
            <v>{U}</v>
          </cell>
          <cell r="O3628">
            <v>1</v>
          </cell>
          <cell r="P3628" t="str">
            <v>U</v>
          </cell>
          <cell r="Q3628" t="str">
            <v>FD</v>
          </cell>
          <cell r="R3628">
            <v>36</v>
          </cell>
        </row>
        <row r="3629">
          <cell r="E3629" t="str">
            <v>Shattered Dreams</v>
          </cell>
          <cell r="F3629" t="str">
            <v>Fifth Dawn</v>
          </cell>
          <cell r="G3629" t="str">
            <v>U</v>
          </cell>
          <cell r="H3629" t="str">
            <v>Sorcery</v>
          </cell>
          <cell r="L3629" t="str">
            <v>Target opponent reveals his or her hand. You choose an artifact card from it. That player discards that card.</v>
          </cell>
          <cell r="M3629" t="str">
            <v>{B}</v>
          </cell>
          <cell r="O3629">
            <v>1</v>
          </cell>
          <cell r="P3629" t="str">
            <v>B</v>
          </cell>
          <cell r="Q3629" t="str">
            <v>FD</v>
          </cell>
          <cell r="R3629">
            <v>59</v>
          </cell>
        </row>
        <row r="3630">
          <cell r="E3630" t="str">
            <v>Silent Arbiter</v>
          </cell>
          <cell r="F3630" t="str">
            <v>Fifth Dawn</v>
          </cell>
          <cell r="G3630" t="str">
            <v>R</v>
          </cell>
          <cell r="H3630" t="str">
            <v>Artifact Creature — Construct</v>
          </cell>
          <cell r="I3630">
            <v>1</v>
          </cell>
          <cell r="J3630">
            <v>5</v>
          </cell>
          <cell r="L3630" t="str">
            <v>No more than one creature can attack each combat. No more than one creature can block each combat.</v>
          </cell>
          <cell r="M3630" t="str">
            <v>{4}</v>
          </cell>
          <cell r="O3630">
            <v>4</v>
          </cell>
          <cell r="P3630" t="str">
            <v>A</v>
          </cell>
          <cell r="Q3630" t="str">
            <v>FD</v>
          </cell>
          <cell r="R3630">
            <v>150</v>
          </cell>
        </row>
        <row r="3631">
          <cell r="A3631" t="str">
            <v>YES</v>
          </cell>
          <cell r="E3631" t="str">
            <v>Skullcage</v>
          </cell>
          <cell r="F3631" t="str">
            <v>Fifth Dawn</v>
          </cell>
          <cell r="G3631" t="str">
            <v>U</v>
          </cell>
          <cell r="H3631" t="str">
            <v>Artifact</v>
          </cell>
          <cell r="L3631" t="str">
            <v>At the beginning of each opponent's upkeep, Skullcage deals 2 damage to that player unless he or she has exactly three or exactly four cards in hand.</v>
          </cell>
          <cell r="M3631" t="str">
            <v>{4}</v>
          </cell>
          <cell r="O3631">
            <v>4</v>
          </cell>
          <cell r="P3631" t="str">
            <v>A</v>
          </cell>
          <cell r="Q3631" t="str">
            <v>FD</v>
          </cell>
          <cell r="R3631">
            <v>151</v>
          </cell>
        </row>
        <row r="3632">
          <cell r="E3632" t="str">
            <v>Skyhunter Prowler</v>
          </cell>
          <cell r="F3632" t="str">
            <v>Fifth Dawn</v>
          </cell>
          <cell r="G3632" t="str">
            <v>C</v>
          </cell>
          <cell r="H3632" t="str">
            <v>Creature — Cat Knight</v>
          </cell>
          <cell r="I3632">
            <v>1</v>
          </cell>
          <cell r="J3632">
            <v>3</v>
          </cell>
          <cell r="L3632" t="str">
            <v>Flying, vigilance #_(This creature can't be blocked except by creatures with flying or reach, and attacking doesn't cause this creature to tap.)_#</v>
          </cell>
          <cell r="M3632" t="str">
            <v>{2}{W}</v>
          </cell>
          <cell r="O3632">
            <v>3</v>
          </cell>
          <cell r="P3632" t="str">
            <v>W</v>
          </cell>
          <cell r="Q3632" t="str">
            <v>FD</v>
          </cell>
          <cell r="R3632">
            <v>15</v>
          </cell>
        </row>
        <row r="3633">
          <cell r="E3633" t="str">
            <v>Skyhunter Skirmisher</v>
          </cell>
          <cell r="F3633" t="str">
            <v>Fifth Dawn</v>
          </cell>
          <cell r="G3633" t="str">
            <v>U</v>
          </cell>
          <cell r="H3633" t="str">
            <v>Creature — Cat Knight</v>
          </cell>
          <cell r="I3633">
            <v>1</v>
          </cell>
          <cell r="J3633">
            <v>1</v>
          </cell>
          <cell r="L3633" t="str">
            <v>Flying, double strike #_(This creature can't be blocked except by creatures with flying or reach, and it deals both first-strike and regular combat damage.)_#</v>
          </cell>
          <cell r="M3633" t="str">
            <v>{1}{W}{W}</v>
          </cell>
          <cell r="O3633">
            <v>3</v>
          </cell>
          <cell r="P3633" t="str">
            <v>W</v>
          </cell>
          <cell r="Q3633" t="str">
            <v>FD</v>
          </cell>
          <cell r="R3633">
            <v>16</v>
          </cell>
        </row>
        <row r="3634">
          <cell r="E3634" t="str">
            <v>Skyreach Manta</v>
          </cell>
          <cell r="F3634" t="str">
            <v>Fifth Dawn</v>
          </cell>
          <cell r="G3634" t="str">
            <v>C</v>
          </cell>
          <cell r="H3634" t="str">
            <v>Artifact Creature — Fish</v>
          </cell>
          <cell r="I3634">
            <v>0</v>
          </cell>
          <cell r="J3634">
            <v>0</v>
          </cell>
          <cell r="L3634" t="str">
            <v>Sunburst #_(This enters the battlefield with a +1/+1 counter on it for each color of mana spent to cast it.)_#?Flying</v>
          </cell>
          <cell r="M3634" t="str">
            <v>{5}</v>
          </cell>
          <cell r="O3634">
            <v>5</v>
          </cell>
          <cell r="P3634" t="str">
            <v>A</v>
          </cell>
          <cell r="Q3634" t="str">
            <v>FD</v>
          </cell>
          <cell r="R3634">
            <v>152</v>
          </cell>
        </row>
        <row r="3635">
          <cell r="E3635" t="str">
            <v>Solarion</v>
          </cell>
          <cell r="F3635" t="str">
            <v>Fifth Dawn</v>
          </cell>
          <cell r="G3635" t="str">
            <v>R</v>
          </cell>
          <cell r="H3635" t="str">
            <v>Artifact Creature — Construct</v>
          </cell>
          <cell r="I3635">
            <v>0</v>
          </cell>
          <cell r="J3635">
            <v>0</v>
          </cell>
          <cell r="L3635" t="str">
            <v>Sunburst #_(This enters the battlefield with a +1/+1 counter on it for each color of mana spent to cast it.)_#?{T}: Double the number of +1/+1 counters on Solarion.</v>
          </cell>
          <cell r="M3635" t="str">
            <v>{7}</v>
          </cell>
          <cell r="O3635">
            <v>7</v>
          </cell>
          <cell r="P3635" t="str">
            <v>A</v>
          </cell>
          <cell r="Q3635" t="str">
            <v>FD</v>
          </cell>
          <cell r="R3635">
            <v>153</v>
          </cell>
        </row>
        <row r="3636">
          <cell r="E3636" t="str">
            <v>Spark Elemental</v>
          </cell>
          <cell r="F3636" t="str">
            <v>Fifth Dawn</v>
          </cell>
          <cell r="G3636" t="str">
            <v>C</v>
          </cell>
          <cell r="H3636" t="str">
            <v>Creature — Elemental</v>
          </cell>
          <cell r="I3636">
            <v>3</v>
          </cell>
          <cell r="J3636">
            <v>1</v>
          </cell>
          <cell r="L3636" t="str">
            <v>Trample, haste #_(If this creature would assign enough damage to its blockers to destroy them, you may have it assign the rest of its damage to defending player or planeswalker. This creature can attack and {T} as soon as it comes under your control.)_#?At the beginning of the end step, sacrifice Spark Elemental.</v>
          </cell>
          <cell r="M3636" t="str">
            <v>{R}</v>
          </cell>
          <cell r="O3636">
            <v>1</v>
          </cell>
          <cell r="P3636" t="str">
            <v>R</v>
          </cell>
          <cell r="Q3636" t="str">
            <v>FD</v>
          </cell>
          <cell r="R3636">
            <v>79</v>
          </cell>
        </row>
        <row r="3637">
          <cell r="E3637" t="str">
            <v>Sparring Collar</v>
          </cell>
          <cell r="F3637" t="str">
            <v>Fifth Dawn</v>
          </cell>
          <cell r="G3637" t="str">
            <v>C</v>
          </cell>
          <cell r="H3637" t="str">
            <v>Artifact — Equipment</v>
          </cell>
          <cell r="L3637" t="str">
            <v>Equipped creature has first strike. {R}{R}: Attach Sparring Collar to target creature you control. Equip {1} #_({1}: Attach to target creature you control. Equip only as a sorcery.)_#</v>
          </cell>
          <cell r="M3637" t="str">
            <v>{2}</v>
          </cell>
          <cell r="O3637">
            <v>2</v>
          </cell>
          <cell r="P3637" t="str">
            <v>A</v>
          </cell>
          <cell r="Q3637" t="str">
            <v>FD</v>
          </cell>
          <cell r="R3637">
            <v>154</v>
          </cell>
        </row>
        <row r="3638">
          <cell r="E3638" t="str">
            <v>Spectral Shift</v>
          </cell>
          <cell r="F3638" t="str">
            <v>Fifth Dawn</v>
          </cell>
          <cell r="G3638" t="str">
            <v>R</v>
          </cell>
          <cell r="H3638" t="str">
            <v>Instant</v>
          </cell>
          <cell r="L3638" t="str">
            <v>Choose one — Change the text of target spell or permanent by replacing all instances of one basic land type with another; or change the text of target spell or permanent by replacing all instances of one color word with another. #_(These effects last indefinitely.)_#?Entwine {2} #_(Choose both if you pay the entwine cost.)_#</v>
          </cell>
          <cell r="M3638" t="str">
            <v>{1}{U}</v>
          </cell>
          <cell r="O3638">
            <v>2</v>
          </cell>
          <cell r="P3638" t="str">
            <v>U</v>
          </cell>
          <cell r="Q3638" t="str">
            <v>FD</v>
          </cell>
          <cell r="R3638">
            <v>37</v>
          </cell>
        </row>
        <row r="3639">
          <cell r="E3639" t="str">
            <v>Spinal Parasite</v>
          </cell>
          <cell r="F3639" t="str">
            <v>Fifth Dawn</v>
          </cell>
          <cell r="G3639" t="str">
            <v>U</v>
          </cell>
          <cell r="H3639" t="str">
            <v>Artifact Creature — Insect</v>
          </cell>
          <cell r="I3639">
            <v>-1</v>
          </cell>
          <cell r="J3639">
            <v>-1</v>
          </cell>
          <cell r="L3639" t="str">
            <v>Sunburst #_(This enters the battlefield with a +1/+1 counter on it for each color of mana spent to cast it.)_#?Remove two +1/+1 counters from Spinal Parasite: Remove a counter from target permanent.</v>
          </cell>
          <cell r="M3639" t="str">
            <v>{5}</v>
          </cell>
          <cell r="O3639">
            <v>5</v>
          </cell>
          <cell r="P3639" t="str">
            <v>A</v>
          </cell>
          <cell r="Q3639" t="str">
            <v>FD</v>
          </cell>
          <cell r="R3639">
            <v>155</v>
          </cell>
        </row>
        <row r="3640">
          <cell r="E3640" t="str">
            <v>Staff of Domination</v>
          </cell>
          <cell r="F3640" t="str">
            <v>Fifth Dawn</v>
          </cell>
          <cell r="G3640" t="str">
            <v>R</v>
          </cell>
          <cell r="H3640" t="str">
            <v>Artifact</v>
          </cell>
          <cell r="L3640" t="str">
            <v>{1}: Untap Staff of Domination. {2}, {T}: You gain 1 life. {3}, {T}: Untap target creature. {4}, {T}: Tap target creature. {5}, {T}: Draw a card.</v>
          </cell>
          <cell r="M3640" t="str">
            <v>{3}</v>
          </cell>
          <cell r="O3640">
            <v>3</v>
          </cell>
          <cell r="P3640" t="str">
            <v>A</v>
          </cell>
          <cell r="Q3640" t="str">
            <v>FD</v>
          </cell>
          <cell r="R3640">
            <v>156</v>
          </cell>
        </row>
        <row r="3641">
          <cell r="E3641" t="str">
            <v>Stand Firm</v>
          </cell>
          <cell r="F3641" t="str">
            <v>Fifth Dawn</v>
          </cell>
          <cell r="G3641" t="str">
            <v>C</v>
          </cell>
          <cell r="H3641" t="str">
            <v>Instant</v>
          </cell>
          <cell r="L3641" t="str">
            <v>Target creature gets +1/+1 until end of turn. Scry 2. #_(To scry 2, look at the top two cards of your library, then put any number of them on the bottom of your library and the rest on top in any order.)_#</v>
          </cell>
          <cell r="M3641" t="str">
            <v>{W}</v>
          </cell>
          <cell r="O3641">
            <v>1</v>
          </cell>
          <cell r="P3641" t="str">
            <v>W</v>
          </cell>
          <cell r="Q3641" t="str">
            <v>FD</v>
          </cell>
          <cell r="R3641">
            <v>17</v>
          </cell>
        </row>
        <row r="3642">
          <cell r="E3642" t="str">
            <v>Stasis Cocoon</v>
          </cell>
          <cell r="F3642" t="str">
            <v>Fifth Dawn</v>
          </cell>
          <cell r="G3642" t="str">
            <v>C</v>
          </cell>
          <cell r="H3642" t="str">
            <v>Enchantment — Aura</v>
          </cell>
          <cell r="L3642" t="str">
            <v>Enchant artifact?Enchanted artifact's activated abilities can't be activated. If enchanted artifact is a creature, it can't attack or block.</v>
          </cell>
          <cell r="M3642" t="str">
            <v>{1}{W}</v>
          </cell>
          <cell r="O3642">
            <v>2</v>
          </cell>
          <cell r="P3642" t="str">
            <v>W</v>
          </cell>
          <cell r="Q3642" t="str">
            <v>FD</v>
          </cell>
          <cell r="R3642">
            <v>18</v>
          </cell>
        </row>
        <row r="3643">
          <cell r="E3643" t="str">
            <v>Steelshaper's Gift</v>
          </cell>
          <cell r="F3643" t="str">
            <v>Fifth Dawn</v>
          </cell>
          <cell r="G3643" t="str">
            <v>U</v>
          </cell>
          <cell r="H3643" t="str">
            <v>Sorcery</v>
          </cell>
          <cell r="L3643" t="str">
            <v>Search your library for an Equipment card, reveal that card, and put it into your hand. Then shuffle your library.</v>
          </cell>
          <cell r="M3643" t="str">
            <v>{W}</v>
          </cell>
          <cell r="O3643">
            <v>1</v>
          </cell>
          <cell r="P3643" t="str">
            <v>W</v>
          </cell>
          <cell r="Q3643" t="str">
            <v>FD</v>
          </cell>
          <cell r="R3643">
            <v>19</v>
          </cell>
        </row>
        <row r="3644">
          <cell r="A3644" t="str">
            <v>YES (Foil)</v>
          </cell>
          <cell r="E3644" t="str">
            <v>Summoner's Egg</v>
          </cell>
          <cell r="F3644" t="str">
            <v>Fifth Dawn</v>
          </cell>
          <cell r="G3644" t="str">
            <v>R</v>
          </cell>
          <cell r="H3644" t="str">
            <v>Artifact Creature — Construct</v>
          </cell>
          <cell r="I3644">
            <v>0</v>
          </cell>
          <cell r="J3644">
            <v>4</v>
          </cell>
          <cell r="L3644" t="str">
            <v>Imprint — When Summoner's Egg enters the battlefield, you may exile a card from your hand face down. When Summoner's Egg dies, turn the exiled card face up. If it's a creature card, put it onto the battlefield under your control.</v>
          </cell>
          <cell r="M3644" t="str">
            <v>{4}</v>
          </cell>
          <cell r="O3644">
            <v>4</v>
          </cell>
          <cell r="P3644" t="str">
            <v>A</v>
          </cell>
          <cell r="Q3644" t="str">
            <v>FD</v>
          </cell>
          <cell r="R3644">
            <v>157</v>
          </cell>
        </row>
        <row r="3645">
          <cell r="A3645" t="str">
            <v>YES (Foil)</v>
          </cell>
          <cell r="E3645" t="str">
            <v>Summoning Station</v>
          </cell>
          <cell r="F3645" t="str">
            <v>Fifth Dawn</v>
          </cell>
          <cell r="G3645" t="str">
            <v>R</v>
          </cell>
          <cell r="H3645" t="str">
            <v>Artifact</v>
          </cell>
          <cell r="L3645" t="str">
            <v>{T}: Put a 2/2 colorless Pincher creature token onto the battlefield. Whenever an artifact is put into a graveyard from the battlefield, you may untap Summoning Station.</v>
          </cell>
          <cell r="M3645" t="str">
            <v>{7}</v>
          </cell>
          <cell r="O3645">
            <v>7</v>
          </cell>
          <cell r="P3645" t="str">
            <v>A</v>
          </cell>
          <cell r="Q3645" t="str">
            <v>FD</v>
          </cell>
          <cell r="R3645">
            <v>158</v>
          </cell>
        </row>
        <row r="3646">
          <cell r="E3646" t="str">
            <v>Suncrusher</v>
          </cell>
          <cell r="F3646" t="str">
            <v>Fifth Dawn</v>
          </cell>
          <cell r="G3646" t="str">
            <v>R</v>
          </cell>
          <cell r="H3646" t="str">
            <v>Artifact Creature — Construct</v>
          </cell>
          <cell r="I3646">
            <v>3</v>
          </cell>
          <cell r="J3646">
            <v>3</v>
          </cell>
          <cell r="L3646" t="str">
            <v>Sunburst #_(This enters the battlefield with a +1/+1 counter on it for each color of mana spent to cast it.)_#?{4}, {T}, Remove a +1/+1 counter from Suncrusher: Destroy target creature. {2}, Remove a +1/+1 counter from Suncrusher: Return Suncrusher to its owner's hand.</v>
          </cell>
          <cell r="M3646" t="str">
            <v>{9}</v>
          </cell>
          <cell r="O3646">
            <v>9</v>
          </cell>
          <cell r="P3646" t="str">
            <v>A</v>
          </cell>
          <cell r="Q3646" t="str">
            <v>FD</v>
          </cell>
          <cell r="R3646">
            <v>159</v>
          </cell>
        </row>
        <row r="3647">
          <cell r="E3647" t="str">
            <v>Suntouched Myr</v>
          </cell>
          <cell r="F3647" t="str">
            <v>Fifth Dawn</v>
          </cell>
          <cell r="G3647" t="str">
            <v>C</v>
          </cell>
          <cell r="H3647" t="str">
            <v>Artifact Creature — Myr</v>
          </cell>
          <cell r="I3647">
            <v>0</v>
          </cell>
          <cell r="J3647">
            <v>0</v>
          </cell>
          <cell r="L3647" t="str">
            <v>Sunburst #_(This enters the battlefield with a +1/+1 counter on it for each color of mana spent to cast it.)_#</v>
          </cell>
          <cell r="M3647" t="str">
            <v>{3}</v>
          </cell>
          <cell r="O3647">
            <v>3</v>
          </cell>
          <cell r="P3647" t="str">
            <v>A</v>
          </cell>
          <cell r="Q3647" t="str">
            <v>FD</v>
          </cell>
          <cell r="R3647">
            <v>160</v>
          </cell>
        </row>
        <row r="3648">
          <cell r="A3648" t="str">
            <v>YES</v>
          </cell>
          <cell r="E3648" t="str">
            <v>Sylvok Explorer</v>
          </cell>
          <cell r="F3648" t="str">
            <v>Fifth Dawn</v>
          </cell>
          <cell r="G3648" t="str">
            <v>C</v>
          </cell>
          <cell r="H3648" t="str">
            <v>Creature — Human Druid</v>
          </cell>
          <cell r="I3648">
            <v>1</v>
          </cell>
          <cell r="J3648">
            <v>1</v>
          </cell>
          <cell r="L3648" t="str">
            <v>{T}: Add to your mana pool one mana of any color that a land an opponent controls could produce.</v>
          </cell>
          <cell r="M3648" t="str">
            <v>{1}{G}</v>
          </cell>
          <cell r="O3648">
            <v>2</v>
          </cell>
          <cell r="P3648" t="str">
            <v>G</v>
          </cell>
          <cell r="Q3648" t="str">
            <v>FD</v>
          </cell>
          <cell r="R3648">
            <v>93</v>
          </cell>
        </row>
        <row r="3649">
          <cell r="E3649" t="str">
            <v>Synod Centurion</v>
          </cell>
          <cell r="F3649" t="str">
            <v>Fifth Dawn</v>
          </cell>
          <cell r="G3649" t="str">
            <v>U</v>
          </cell>
          <cell r="H3649" t="str">
            <v>Artifact Creature — Construct</v>
          </cell>
          <cell r="I3649">
            <v>4</v>
          </cell>
          <cell r="J3649">
            <v>4</v>
          </cell>
          <cell r="L3649" t="str">
            <v>When you control no other artifacts, sacrifice Synod Centurion.</v>
          </cell>
          <cell r="M3649" t="str">
            <v>{4}</v>
          </cell>
          <cell r="O3649">
            <v>4</v>
          </cell>
          <cell r="P3649" t="str">
            <v>A</v>
          </cell>
          <cell r="Q3649" t="str">
            <v>FD</v>
          </cell>
          <cell r="R3649">
            <v>161</v>
          </cell>
        </row>
        <row r="3650">
          <cell r="A3650" t="str">
            <v>YES</v>
          </cell>
          <cell r="E3650" t="str">
            <v>Tangle Asp</v>
          </cell>
          <cell r="F3650" t="str">
            <v>Fifth Dawn</v>
          </cell>
          <cell r="G3650" t="str">
            <v>C</v>
          </cell>
          <cell r="H3650" t="str">
            <v>Creature — Snake</v>
          </cell>
          <cell r="I3650">
            <v>1</v>
          </cell>
          <cell r="J3650">
            <v>2</v>
          </cell>
          <cell r="L3650" t="str">
            <v>Whenever Tangle Asp blocks or becomes blocked by a creature, destroy that creature at end of combat.</v>
          </cell>
          <cell r="M3650" t="str">
            <v>{1}{G}</v>
          </cell>
          <cell r="O3650">
            <v>2</v>
          </cell>
          <cell r="P3650" t="str">
            <v>G</v>
          </cell>
          <cell r="Q3650" t="str">
            <v>FD</v>
          </cell>
          <cell r="R3650">
            <v>94</v>
          </cell>
        </row>
        <row r="3651">
          <cell r="A3651" t="str">
            <v>YES</v>
          </cell>
          <cell r="E3651" t="str">
            <v>Tel-Jilad Justice</v>
          </cell>
          <cell r="F3651" t="str">
            <v>Fifth Dawn</v>
          </cell>
          <cell r="G3651" t="str">
            <v>U</v>
          </cell>
          <cell r="H3651" t="str">
            <v>Instant</v>
          </cell>
          <cell r="L3651" t="str">
            <v>Destroy target artifact. Scry 2. #_(To scry 2, look at the top two cards of your library, then put any number of them on the bottom of your library and the rest on top in any order.)_#</v>
          </cell>
          <cell r="M3651" t="str">
            <v>{1}{G}</v>
          </cell>
          <cell r="O3651">
            <v>2</v>
          </cell>
          <cell r="P3651" t="str">
            <v>G</v>
          </cell>
          <cell r="Q3651" t="str">
            <v>FD</v>
          </cell>
          <cell r="R3651">
            <v>95</v>
          </cell>
        </row>
        <row r="3652">
          <cell r="E3652" t="str">
            <v>Tel-Jilad Lifebreather</v>
          </cell>
          <cell r="F3652" t="str">
            <v>Fifth Dawn</v>
          </cell>
          <cell r="G3652" t="str">
            <v>C</v>
          </cell>
          <cell r="H3652" t="str">
            <v>Creature — Troll Shaman</v>
          </cell>
          <cell r="I3652">
            <v>3</v>
          </cell>
          <cell r="J3652">
            <v>2</v>
          </cell>
          <cell r="L3652" t="str">
            <v>{G}, {T}, Sacrifice a Forest: Regenerate target creature.</v>
          </cell>
          <cell r="M3652" t="str">
            <v>{4}{G}</v>
          </cell>
          <cell r="O3652">
            <v>5</v>
          </cell>
          <cell r="P3652" t="str">
            <v>G</v>
          </cell>
          <cell r="Q3652" t="str">
            <v>FD</v>
          </cell>
          <cell r="R3652">
            <v>96</v>
          </cell>
        </row>
        <row r="3653">
          <cell r="E3653" t="str">
            <v>Thermal Navigator</v>
          </cell>
          <cell r="F3653" t="str">
            <v>Fifth Dawn</v>
          </cell>
          <cell r="G3653" t="str">
            <v>C</v>
          </cell>
          <cell r="H3653" t="str">
            <v>Artifact Creature — Construct</v>
          </cell>
          <cell r="I3653">
            <v>2</v>
          </cell>
          <cell r="J3653">
            <v>2</v>
          </cell>
          <cell r="L3653" t="str">
            <v>Sacrifice an artifact: Thermal Navigator gains flying until end of turn.</v>
          </cell>
          <cell r="M3653" t="str">
            <v>{3}</v>
          </cell>
          <cell r="O3653">
            <v>3</v>
          </cell>
          <cell r="P3653" t="str">
            <v>A</v>
          </cell>
          <cell r="Q3653" t="str">
            <v>FD</v>
          </cell>
          <cell r="R3653">
            <v>162</v>
          </cell>
        </row>
        <row r="3654">
          <cell r="A3654" t="str">
            <v>YES</v>
          </cell>
          <cell r="E3654" t="str">
            <v>Thought Courier</v>
          </cell>
          <cell r="F3654" t="str">
            <v>Fifth Dawn</v>
          </cell>
          <cell r="G3654" t="str">
            <v>C</v>
          </cell>
          <cell r="H3654" t="str">
            <v>Creature — Human Wizard</v>
          </cell>
          <cell r="I3654">
            <v>1</v>
          </cell>
          <cell r="J3654">
            <v>1</v>
          </cell>
          <cell r="L3654" t="str">
            <v>{T}: Draw a card, then discard a card.</v>
          </cell>
          <cell r="M3654" t="str">
            <v>{1}{U}</v>
          </cell>
          <cell r="O3654">
            <v>2</v>
          </cell>
          <cell r="P3654" t="str">
            <v>U</v>
          </cell>
          <cell r="Q3654" t="str">
            <v>FD</v>
          </cell>
          <cell r="R3654">
            <v>38</v>
          </cell>
        </row>
        <row r="3655">
          <cell r="A3655" t="str">
            <v>YES</v>
          </cell>
          <cell r="E3655" t="str">
            <v>Tornado Elemental</v>
          </cell>
          <cell r="F3655" t="str">
            <v>Fifth Dawn</v>
          </cell>
          <cell r="G3655" t="str">
            <v>R</v>
          </cell>
          <cell r="H3655" t="str">
            <v>Creature — Elemental</v>
          </cell>
          <cell r="I3655">
            <v>6</v>
          </cell>
          <cell r="J3655">
            <v>6</v>
          </cell>
          <cell r="L3655" t="str">
            <v>When Tornado Elemental enters the battlefield, it deals 6 damage to each creature with flying. You may have Tornado Elemental assign its combat damage as though it weren't blocked.</v>
          </cell>
          <cell r="M3655" t="str">
            <v>{5}{G}{G}</v>
          </cell>
          <cell r="O3655">
            <v>7</v>
          </cell>
          <cell r="P3655" t="str">
            <v>G</v>
          </cell>
          <cell r="Q3655" t="str">
            <v>FD</v>
          </cell>
          <cell r="R3655">
            <v>97</v>
          </cell>
        </row>
        <row r="3656">
          <cell r="A3656" t="str">
            <v>YES (Foil)</v>
          </cell>
          <cell r="E3656" t="str">
            <v>Trinket Mage</v>
          </cell>
          <cell r="F3656" t="str">
            <v>Fifth Dawn</v>
          </cell>
          <cell r="G3656" t="str">
            <v>C</v>
          </cell>
          <cell r="H3656" t="str">
            <v>Creature — Human Wizard</v>
          </cell>
          <cell r="I3656">
            <v>2</v>
          </cell>
          <cell r="J3656">
            <v>2</v>
          </cell>
          <cell r="L3656" t="str">
            <v>When Trinket Mage enters the battlefield, you may search your library for an artifact card with converted mana cost 1 or less, reveal that card, and put it into your hand. If you do, shuffle your library.</v>
          </cell>
          <cell r="M3656" t="str">
            <v>{2}{U}</v>
          </cell>
          <cell r="O3656">
            <v>3</v>
          </cell>
          <cell r="P3656" t="str">
            <v>U</v>
          </cell>
          <cell r="Q3656" t="str">
            <v>FD</v>
          </cell>
          <cell r="R3656">
            <v>39</v>
          </cell>
        </row>
        <row r="3657">
          <cell r="E3657" t="str">
            <v>Tyrranax</v>
          </cell>
          <cell r="F3657" t="str">
            <v>Fifth Dawn</v>
          </cell>
          <cell r="G3657" t="str">
            <v>C</v>
          </cell>
          <cell r="H3657" t="str">
            <v>Creature — Beast</v>
          </cell>
          <cell r="I3657">
            <v>5</v>
          </cell>
          <cell r="J3657">
            <v>4</v>
          </cell>
          <cell r="L3657" t="str">
            <v>{1}{G}: Tyrranax gets -1/+1 until end of turn.</v>
          </cell>
          <cell r="M3657" t="str">
            <v>{4}{G}{G}</v>
          </cell>
          <cell r="O3657">
            <v>6</v>
          </cell>
          <cell r="P3657" t="str">
            <v>G</v>
          </cell>
          <cell r="Q3657" t="str">
            <v>FD</v>
          </cell>
          <cell r="R3657">
            <v>98</v>
          </cell>
        </row>
        <row r="3658">
          <cell r="E3658" t="str">
            <v>Vanquish</v>
          </cell>
          <cell r="F3658" t="str">
            <v>Fifth Dawn</v>
          </cell>
          <cell r="G3658" t="str">
            <v>U</v>
          </cell>
          <cell r="H3658" t="str">
            <v>Instant</v>
          </cell>
          <cell r="L3658" t="str">
            <v>Destroy target blocking creature.</v>
          </cell>
          <cell r="M3658" t="str">
            <v>{2}{W}</v>
          </cell>
          <cell r="O3658">
            <v>3</v>
          </cell>
          <cell r="P3658" t="str">
            <v>W</v>
          </cell>
          <cell r="Q3658" t="str">
            <v>FD</v>
          </cell>
          <cell r="R3658">
            <v>20</v>
          </cell>
        </row>
        <row r="3659">
          <cell r="A3659" t="str">
            <v>Duplicate</v>
          </cell>
          <cell r="E3659" t="str">
            <v>Vedalken Mastermind</v>
          </cell>
          <cell r="F3659" t="str">
            <v>Fifth Dawn</v>
          </cell>
          <cell r="G3659" t="str">
            <v>U</v>
          </cell>
          <cell r="H3659" t="str">
            <v>Creature — Vedalken Wizard</v>
          </cell>
          <cell r="I3659">
            <v>1</v>
          </cell>
          <cell r="J3659">
            <v>2</v>
          </cell>
          <cell r="L3659" t="str">
            <v>{U}, {T}: Return target permanent you control to its owner's hand.</v>
          </cell>
          <cell r="M3659" t="str">
            <v>{U}{U}</v>
          </cell>
          <cell r="O3659">
            <v>2</v>
          </cell>
          <cell r="P3659" t="str">
            <v>U</v>
          </cell>
          <cell r="Q3659" t="str">
            <v>FD</v>
          </cell>
          <cell r="R3659">
            <v>40</v>
          </cell>
        </row>
        <row r="3660">
          <cell r="E3660" t="str">
            <v>Vedalken Orrery</v>
          </cell>
          <cell r="F3660" t="str">
            <v>Fifth Dawn</v>
          </cell>
          <cell r="G3660" t="str">
            <v>R</v>
          </cell>
          <cell r="H3660" t="str">
            <v>Artifact</v>
          </cell>
          <cell r="L3660" t="str">
            <v>You may cast nonland cards as though they had flash.</v>
          </cell>
          <cell r="M3660" t="str">
            <v>{4}</v>
          </cell>
          <cell r="O3660">
            <v>4</v>
          </cell>
          <cell r="P3660" t="str">
            <v>A</v>
          </cell>
          <cell r="Q3660" t="str">
            <v>FD</v>
          </cell>
          <cell r="R3660">
            <v>163</v>
          </cell>
        </row>
        <row r="3661">
          <cell r="E3661" t="str">
            <v>Vedalken Shackles</v>
          </cell>
          <cell r="F3661" t="str">
            <v>Fifth Dawn</v>
          </cell>
          <cell r="G3661" t="str">
            <v>R</v>
          </cell>
          <cell r="H3661" t="str">
            <v>Artifact</v>
          </cell>
          <cell r="L3661" t="str">
            <v>You may choose not to untap Vedalken Shackles during your untap step. {2}, {T}: Gain control of target creature with power less than or equal to the number of Islands you control for as long as Vedalken Shackles remains tapped.</v>
          </cell>
          <cell r="M3661" t="str">
            <v>{3}</v>
          </cell>
          <cell r="O3661">
            <v>3</v>
          </cell>
          <cell r="P3661" t="str">
            <v>A</v>
          </cell>
          <cell r="Q3661" t="str">
            <v>FD</v>
          </cell>
          <cell r="R3661">
            <v>164</v>
          </cell>
        </row>
        <row r="3662">
          <cell r="E3662" t="str">
            <v>Vicious Betrayal</v>
          </cell>
          <cell r="F3662" t="str">
            <v>Fifth Dawn</v>
          </cell>
          <cell r="G3662" t="str">
            <v>C</v>
          </cell>
          <cell r="H3662" t="str">
            <v>Sorcery</v>
          </cell>
          <cell r="L3662" t="str">
            <v>As an additional cost to cast Vicious Betrayal, sacrifice any number of creatures. Target creature gets +2/+2 until end of turn for each creature sacrificed this way.</v>
          </cell>
          <cell r="M3662" t="str">
            <v>{3}{B}{B}</v>
          </cell>
          <cell r="O3662">
            <v>5</v>
          </cell>
          <cell r="P3662" t="str">
            <v>B</v>
          </cell>
          <cell r="Q3662" t="str">
            <v>FD</v>
          </cell>
          <cell r="R3662">
            <v>60</v>
          </cell>
        </row>
        <row r="3663">
          <cell r="E3663" t="str">
            <v>Viridian Lorebearers</v>
          </cell>
          <cell r="F3663" t="str">
            <v>Fifth Dawn</v>
          </cell>
          <cell r="G3663" t="str">
            <v>U</v>
          </cell>
          <cell r="H3663" t="str">
            <v>Creature — Elf Shaman</v>
          </cell>
          <cell r="I3663">
            <v>3</v>
          </cell>
          <cell r="J3663">
            <v>3</v>
          </cell>
          <cell r="L3663" t="str">
            <v>{3}{G}, {T}: Target creature gets +X/+X until end of turn, where X is the number of artifacts your opponents control.</v>
          </cell>
          <cell r="M3663" t="str">
            <v>{3}{G}</v>
          </cell>
          <cell r="O3663">
            <v>4</v>
          </cell>
          <cell r="P3663" t="str">
            <v>G</v>
          </cell>
          <cell r="Q3663" t="str">
            <v>FD</v>
          </cell>
          <cell r="R3663">
            <v>99</v>
          </cell>
        </row>
        <row r="3664">
          <cell r="E3664" t="str">
            <v>Viridian Scout</v>
          </cell>
          <cell r="F3664" t="str">
            <v>Fifth Dawn</v>
          </cell>
          <cell r="G3664" t="str">
            <v>C</v>
          </cell>
          <cell r="H3664" t="str">
            <v>Creature — Elf Warrior Scout</v>
          </cell>
          <cell r="I3664">
            <v>1</v>
          </cell>
          <cell r="J3664">
            <v>2</v>
          </cell>
          <cell r="L3664" t="str">
            <v>{2}{G}, Sacrifice Viridian Scout: Viridian Scout deals 2 damage to target creature with flying.</v>
          </cell>
          <cell r="M3664" t="str">
            <v>{3}{G}</v>
          </cell>
          <cell r="O3664">
            <v>4</v>
          </cell>
          <cell r="P3664" t="str">
            <v>G</v>
          </cell>
          <cell r="Q3664" t="str">
            <v>FD</v>
          </cell>
          <cell r="R3664">
            <v>100</v>
          </cell>
        </row>
        <row r="3665">
          <cell r="E3665" t="str">
            <v>Vulshok Sorcerer</v>
          </cell>
          <cell r="F3665" t="str">
            <v>Fifth Dawn</v>
          </cell>
          <cell r="G3665" t="str">
            <v>C</v>
          </cell>
          <cell r="H3665" t="str">
            <v>Creature — Human Shaman</v>
          </cell>
          <cell r="I3665">
            <v>1</v>
          </cell>
          <cell r="J3665">
            <v>1</v>
          </cell>
          <cell r="L3665" t="str">
            <v>Haste?{T}: Vulshok Sorcerer deals 1 damage to target creature or player.</v>
          </cell>
          <cell r="M3665" t="str">
            <v>{1}{R}{R}</v>
          </cell>
          <cell r="O3665">
            <v>3</v>
          </cell>
          <cell r="P3665" t="str">
            <v>R</v>
          </cell>
          <cell r="Q3665" t="str">
            <v>FD</v>
          </cell>
          <cell r="R3665">
            <v>80</v>
          </cell>
        </row>
        <row r="3666">
          <cell r="A3666" t="str">
            <v>YES (Foil)</v>
          </cell>
          <cell r="E3666" t="str">
            <v>Wayfarer's Bauble</v>
          </cell>
          <cell r="F3666" t="str">
            <v>Fifth Dawn</v>
          </cell>
          <cell r="G3666" t="str">
            <v>C</v>
          </cell>
          <cell r="H3666" t="str">
            <v>Artifact</v>
          </cell>
          <cell r="L3666" t="str">
            <v>{2}, {T}, Sacrifice Wayfarer's Bauble: Search your library for a basic land card and put that card onto the battlefield tapped. Then shuffle your library.</v>
          </cell>
          <cell r="M3666" t="str">
            <v>{1}</v>
          </cell>
          <cell r="O3666">
            <v>1</v>
          </cell>
          <cell r="P3666" t="str">
            <v>A</v>
          </cell>
          <cell r="Q3666" t="str">
            <v>FD</v>
          </cell>
          <cell r="R3666">
            <v>165</v>
          </cell>
        </row>
        <row r="3667">
          <cell r="E3667" t="str">
            <v>Abbey Gargoyles</v>
          </cell>
          <cell r="F3667" t="str">
            <v>Fifth Edition</v>
          </cell>
          <cell r="G3667" t="str">
            <v>U</v>
          </cell>
          <cell r="H3667" t="str">
            <v>Creature — Gargoyle</v>
          </cell>
          <cell r="I3667">
            <v>3</v>
          </cell>
          <cell r="J3667">
            <v>4</v>
          </cell>
          <cell r="L3667" t="str">
            <v>Flying, protection from red</v>
          </cell>
          <cell r="M3667" t="str">
            <v>{2}{W}{W}{W}</v>
          </cell>
          <cell r="O3667">
            <v>5</v>
          </cell>
          <cell r="P3667" t="str">
            <v>W</v>
          </cell>
          <cell r="Q3667" t="str">
            <v>5E</v>
          </cell>
          <cell r="R3667">
            <v>277</v>
          </cell>
        </row>
        <row r="3668">
          <cell r="A3668" t="str">
            <v>Duplicate</v>
          </cell>
          <cell r="E3668" t="str">
            <v>Abyssal Specter</v>
          </cell>
          <cell r="F3668" t="str">
            <v>Fifth Edition</v>
          </cell>
          <cell r="G3668" t="str">
            <v>U</v>
          </cell>
          <cell r="H3668" t="str">
            <v>Creature — Specter</v>
          </cell>
          <cell r="I3668">
            <v>2</v>
          </cell>
          <cell r="J3668">
            <v>3</v>
          </cell>
          <cell r="L3668" t="str">
            <v>Flying. Whenever Abyssal Specter deals damage to a player, that player discards a card.</v>
          </cell>
          <cell r="M3668" t="str">
            <v>{2}{B}{B}</v>
          </cell>
          <cell r="O3668">
            <v>4</v>
          </cell>
          <cell r="P3668" t="str">
            <v>B</v>
          </cell>
          <cell r="Q3668" t="str">
            <v>5E</v>
          </cell>
          <cell r="R3668">
            <v>1</v>
          </cell>
        </row>
        <row r="3669">
          <cell r="A3669" t="str">
            <v>YES</v>
          </cell>
          <cell r="E3669" t="str">
            <v>Adarkar Wastes</v>
          </cell>
          <cell r="F3669" t="str">
            <v>Fifth Edition</v>
          </cell>
          <cell r="G3669" t="str">
            <v>R</v>
          </cell>
          <cell r="H3669" t="str">
            <v>Land</v>
          </cell>
          <cell r="L3669" t="str">
            <v>{T}: Add {1} to your mana pool. {T}: Add {W} or {U} to your mana pool. Adarkar Wastes deals 1 damage to you.</v>
          </cell>
          <cell r="N3669" t="str">
            <v>{W}{U}</v>
          </cell>
          <cell r="O3669">
            <v>0</v>
          </cell>
          <cell r="P3669" t="str">
            <v>L</v>
          </cell>
          <cell r="Q3669" t="str">
            <v>5E</v>
          </cell>
          <cell r="R3669">
            <v>410</v>
          </cell>
        </row>
        <row r="3670">
          <cell r="E3670" t="str">
            <v>Aether Storm</v>
          </cell>
          <cell r="F3670" t="str">
            <v>Fifth Edition</v>
          </cell>
          <cell r="G3670" t="str">
            <v>U</v>
          </cell>
          <cell r="H3670" t="str">
            <v>Enchantment</v>
          </cell>
          <cell r="L3670" t="str">
            <v>Creature spells can't be cast. Pay 4 life: Destroy ?ther Storm. It can't be regenerated. Any player may activate this ability.</v>
          </cell>
          <cell r="M3670" t="str">
            <v>{3}{U}</v>
          </cell>
          <cell r="O3670">
            <v>4</v>
          </cell>
          <cell r="P3670" t="str">
            <v>U</v>
          </cell>
          <cell r="Q3670" t="str">
            <v>5E</v>
          </cell>
          <cell r="R3670">
            <v>70</v>
          </cell>
        </row>
        <row r="3671">
          <cell r="E3671" t="str">
            <v>Air Elemental</v>
          </cell>
          <cell r="F3671" t="str">
            <v>Fifth Edition</v>
          </cell>
          <cell r="G3671" t="str">
            <v>U</v>
          </cell>
          <cell r="H3671" t="str">
            <v>Creature — Elemental</v>
          </cell>
          <cell r="I3671">
            <v>4</v>
          </cell>
          <cell r="J3671">
            <v>4</v>
          </cell>
          <cell r="L3671" t="str">
            <v>Flying</v>
          </cell>
          <cell r="M3671" t="str">
            <v>{3}{U}{U}</v>
          </cell>
          <cell r="O3671">
            <v>5</v>
          </cell>
          <cell r="P3671" t="str">
            <v>U</v>
          </cell>
          <cell r="Q3671" t="str">
            <v>5E</v>
          </cell>
          <cell r="R3671">
            <v>71</v>
          </cell>
        </row>
        <row r="3672">
          <cell r="E3672" t="str">
            <v>Akron Legionnaire</v>
          </cell>
          <cell r="F3672" t="str">
            <v>Fifth Edition</v>
          </cell>
          <cell r="G3672" t="str">
            <v>R</v>
          </cell>
          <cell r="H3672" t="str">
            <v>Creature — Giant Soldier</v>
          </cell>
          <cell r="I3672">
            <v>8</v>
          </cell>
          <cell r="J3672">
            <v>4</v>
          </cell>
          <cell r="L3672" t="str">
            <v>Except for creatures named Akron Legionnaire and artifact creatures, creatures you control can't attack.</v>
          </cell>
          <cell r="M3672" t="str">
            <v>{6}{W}{W}</v>
          </cell>
          <cell r="O3672">
            <v>8</v>
          </cell>
          <cell r="P3672" t="str">
            <v>W</v>
          </cell>
          <cell r="Q3672" t="str">
            <v>5E</v>
          </cell>
          <cell r="R3672">
            <v>278</v>
          </cell>
        </row>
        <row r="3673">
          <cell r="E3673" t="str">
            <v>Alabaster Potion</v>
          </cell>
          <cell r="F3673" t="str">
            <v>Fifth Edition</v>
          </cell>
          <cell r="G3673" t="str">
            <v>C</v>
          </cell>
          <cell r="H3673" t="str">
            <v>Instant</v>
          </cell>
          <cell r="L3673" t="str">
            <v>Choose one — Target player gains X life; or prevent the next X damage that would be dealt to target creature or player this turn.</v>
          </cell>
          <cell r="M3673" t="str">
            <v>{X}{W}{W}</v>
          </cell>
          <cell r="O3673">
            <v>2</v>
          </cell>
          <cell r="P3673" t="str">
            <v>W</v>
          </cell>
          <cell r="Q3673" t="str">
            <v>5E</v>
          </cell>
          <cell r="R3673">
            <v>279</v>
          </cell>
        </row>
        <row r="3674">
          <cell r="E3674" t="str">
            <v>Aladdin's Ring</v>
          </cell>
          <cell r="F3674" t="str">
            <v>Fifth Edition</v>
          </cell>
          <cell r="G3674" t="str">
            <v>R</v>
          </cell>
          <cell r="H3674" t="str">
            <v>Artifact</v>
          </cell>
          <cell r="L3674" t="str">
            <v>{8}, {T}: Aladdin's Ring deals 4 damage to target creature or player.</v>
          </cell>
          <cell r="M3674" t="str">
            <v>{8}</v>
          </cell>
          <cell r="O3674">
            <v>8</v>
          </cell>
          <cell r="P3674" t="str">
            <v>A</v>
          </cell>
          <cell r="Q3674" t="str">
            <v>5E</v>
          </cell>
          <cell r="R3674">
            <v>346</v>
          </cell>
        </row>
        <row r="3675">
          <cell r="E3675" t="str">
            <v>Ambush Party</v>
          </cell>
          <cell r="F3675" t="str">
            <v>Fifth Edition</v>
          </cell>
          <cell r="G3675" t="str">
            <v>C</v>
          </cell>
          <cell r="H3675" t="str">
            <v>Creature — Human Rogue</v>
          </cell>
          <cell r="I3675">
            <v>3</v>
          </cell>
          <cell r="J3675">
            <v>1</v>
          </cell>
          <cell r="L3675" t="str">
            <v>First strike, haste</v>
          </cell>
          <cell r="M3675" t="str">
            <v>{4}{R}</v>
          </cell>
          <cell r="O3675">
            <v>5</v>
          </cell>
          <cell r="P3675" t="str">
            <v>R</v>
          </cell>
          <cell r="Q3675" t="str">
            <v>5E</v>
          </cell>
          <cell r="R3675">
            <v>208</v>
          </cell>
        </row>
        <row r="3676">
          <cell r="E3676" t="str">
            <v>Amulet of Kroog</v>
          </cell>
          <cell r="F3676" t="str">
            <v>Fifth Edition</v>
          </cell>
          <cell r="G3676" t="str">
            <v>C</v>
          </cell>
          <cell r="H3676" t="str">
            <v>Artifact</v>
          </cell>
          <cell r="L3676" t="str">
            <v>{2}, {T}: Prevent the next 1 damage that would be dealt to target creature or player this turn.</v>
          </cell>
          <cell r="M3676" t="str">
            <v>{2}</v>
          </cell>
          <cell r="O3676">
            <v>2</v>
          </cell>
          <cell r="P3676" t="str">
            <v>A</v>
          </cell>
          <cell r="Q3676" t="str">
            <v>5E</v>
          </cell>
          <cell r="R3676">
            <v>347</v>
          </cell>
        </row>
        <row r="3677">
          <cell r="E3677" t="str">
            <v>Angry Mob</v>
          </cell>
          <cell r="F3677" t="str">
            <v>Fifth Edition</v>
          </cell>
          <cell r="G3677" t="str">
            <v>U</v>
          </cell>
          <cell r="H3677" t="str">
            <v>Creature — Human</v>
          </cell>
          <cell r="I3677" t="str">
            <v>2+*</v>
          </cell>
          <cell r="J3677" t="str">
            <v>2+*</v>
          </cell>
          <cell r="L3677" t="str">
            <v>Trample?As long as it's your turn, Angry Mob's power and toughness are each equal to 2 plus the number of Swamps your opponents control. As long as it's not your turn, Angry Mob's power and toughness are each 2.</v>
          </cell>
          <cell r="M3677" t="str">
            <v>{2}{W}{W}</v>
          </cell>
          <cell r="O3677">
            <v>4</v>
          </cell>
          <cell r="P3677" t="str">
            <v>W</v>
          </cell>
          <cell r="Q3677" t="str">
            <v>5E</v>
          </cell>
          <cell r="R3677">
            <v>280</v>
          </cell>
        </row>
        <row r="3678">
          <cell r="E3678" t="str">
            <v>An-Havva Constable</v>
          </cell>
          <cell r="F3678" t="str">
            <v>Fifth Edition</v>
          </cell>
          <cell r="G3678" t="str">
            <v>R</v>
          </cell>
          <cell r="H3678" t="str">
            <v>Creature — Human</v>
          </cell>
          <cell r="I3678">
            <v>2</v>
          </cell>
          <cell r="J3678" t="str">
            <v>1+*</v>
          </cell>
          <cell r="L3678" t="str">
            <v>An-Havva Constable's toughness is equal to 1 plus the number of green creatures on the battlefield.</v>
          </cell>
          <cell r="M3678" t="str">
            <v>{1}{G}{G}</v>
          </cell>
          <cell r="O3678">
            <v>3</v>
          </cell>
          <cell r="P3678" t="str">
            <v>G</v>
          </cell>
          <cell r="Q3678" t="str">
            <v>5E</v>
          </cell>
          <cell r="R3678">
            <v>139</v>
          </cell>
        </row>
        <row r="3679">
          <cell r="A3679" t="str">
            <v>Promo</v>
          </cell>
          <cell r="E3679" t="str">
            <v>Animate Dead</v>
          </cell>
          <cell r="F3679" t="str">
            <v>Fifth Edition</v>
          </cell>
          <cell r="G3679" t="str">
            <v>U</v>
          </cell>
          <cell r="H3679" t="str">
            <v>Enchantment — Aura</v>
          </cell>
          <cell r="L3679" t="str">
            <v>Enchant creature card in a graveyard?When Animate Dead enters the battlefield, if it's on the battlefield, it loses "enchant creature card in a graveyard" and gains "enchant creature put onto the battlefield with Animate Dead." Return enchanted creature card to the battlefield under your control and attach Animate Dead to it. When Animate Dead leaves the battlefield, that creature's controller sacrifices it. Enchanted creature gets -1/-0.</v>
          </cell>
          <cell r="M3679" t="str">
            <v>{1}{B}</v>
          </cell>
          <cell r="O3679">
            <v>2</v>
          </cell>
          <cell r="P3679" t="str">
            <v>B</v>
          </cell>
          <cell r="Q3679" t="str">
            <v>5E</v>
          </cell>
          <cell r="R3679">
            <v>2</v>
          </cell>
        </row>
        <row r="3680">
          <cell r="E3680" t="str">
            <v>Animate Wall</v>
          </cell>
          <cell r="F3680" t="str">
            <v>Fifth Edition</v>
          </cell>
          <cell r="G3680" t="str">
            <v>R</v>
          </cell>
          <cell r="H3680" t="str">
            <v>Enchantment — Aura</v>
          </cell>
          <cell r="L3680" t="str">
            <v>Enchant Wall?Enchanted Wall can attack as though it didn't have defender.</v>
          </cell>
          <cell r="M3680" t="str">
            <v>{W}</v>
          </cell>
          <cell r="O3680">
            <v>1</v>
          </cell>
          <cell r="P3680" t="str">
            <v>W</v>
          </cell>
          <cell r="Q3680" t="str">
            <v>5E</v>
          </cell>
          <cell r="R3680">
            <v>281</v>
          </cell>
        </row>
        <row r="3681">
          <cell r="E3681" t="str">
            <v>Ankh of Mishra</v>
          </cell>
          <cell r="F3681" t="str">
            <v>Fifth Edition</v>
          </cell>
          <cell r="G3681" t="str">
            <v>R</v>
          </cell>
          <cell r="H3681" t="str">
            <v>Artifact</v>
          </cell>
          <cell r="L3681" t="str">
            <v>Whenever a land enters the battlefield, Ankh of Mishra deals 2 damage to that land's controller.</v>
          </cell>
          <cell r="M3681" t="str">
            <v>{2}</v>
          </cell>
          <cell r="O3681">
            <v>2</v>
          </cell>
          <cell r="P3681" t="str">
            <v>A</v>
          </cell>
          <cell r="Q3681" t="str">
            <v>5E</v>
          </cell>
          <cell r="R3681">
            <v>348</v>
          </cell>
        </row>
        <row r="3682">
          <cell r="E3682" t="str">
            <v>Anti-Magic Aura</v>
          </cell>
          <cell r="F3682" t="str">
            <v>Fifth Edition</v>
          </cell>
          <cell r="G3682" t="str">
            <v>U</v>
          </cell>
          <cell r="H3682" t="str">
            <v>Enchantment — Aura</v>
          </cell>
          <cell r="L3682" t="str">
            <v>Enchant creature?Enchanted creature can't be the target of spells and can't be enchanted. This effect doesn't remove Anti-Magic Aura.</v>
          </cell>
          <cell r="M3682" t="str">
            <v>{2}{U}</v>
          </cell>
          <cell r="O3682">
            <v>3</v>
          </cell>
          <cell r="P3682" t="str">
            <v>U</v>
          </cell>
          <cell r="Q3682" t="str">
            <v>5E</v>
          </cell>
          <cell r="R3682">
            <v>72</v>
          </cell>
        </row>
        <row r="3683">
          <cell r="A3683" t="str">
            <v>Duplicate</v>
          </cell>
          <cell r="E3683" t="str">
            <v>Arenson's Aura</v>
          </cell>
          <cell r="F3683" t="str">
            <v>Fifth Edition</v>
          </cell>
          <cell r="G3683" t="str">
            <v>U</v>
          </cell>
          <cell r="H3683" t="str">
            <v>Enchantment</v>
          </cell>
          <cell r="L3683" t="str">
            <v>{W}, Sacrifice an enchantment: Destroy target enchantment. ?{3}{U}{U}: Counter target enchantment spell.</v>
          </cell>
          <cell r="M3683" t="str">
            <v>{2}{W}</v>
          </cell>
          <cell r="O3683">
            <v>3</v>
          </cell>
          <cell r="P3683" t="str">
            <v>W</v>
          </cell>
          <cell r="Q3683" t="str">
            <v>5E</v>
          </cell>
          <cell r="R3683">
            <v>282</v>
          </cell>
        </row>
        <row r="3684">
          <cell r="A3684" t="str">
            <v>Promo</v>
          </cell>
          <cell r="E3684" t="str">
            <v>Armageddon</v>
          </cell>
          <cell r="F3684" t="str">
            <v>Fifth Edition</v>
          </cell>
          <cell r="G3684" t="str">
            <v>R</v>
          </cell>
          <cell r="H3684" t="str">
            <v>Sorcery</v>
          </cell>
          <cell r="L3684" t="str">
            <v>Destroy all lands.</v>
          </cell>
          <cell r="M3684" t="str">
            <v>{3}{W}</v>
          </cell>
          <cell r="O3684">
            <v>4</v>
          </cell>
          <cell r="P3684" t="str">
            <v>W</v>
          </cell>
          <cell r="Q3684" t="str">
            <v>5E</v>
          </cell>
          <cell r="R3684">
            <v>283</v>
          </cell>
        </row>
        <row r="3685">
          <cell r="E3685" t="str">
            <v>Armor of Faith</v>
          </cell>
          <cell r="F3685" t="str">
            <v>Fifth Edition</v>
          </cell>
          <cell r="G3685" t="str">
            <v>C</v>
          </cell>
          <cell r="H3685" t="str">
            <v>Enchantment — Aura</v>
          </cell>
          <cell r="L3685" t="str">
            <v>Enchant creature?Enchanted creature gets +1/+1. {W}: Enchanted creature gets +0/+1 until end of turn.</v>
          </cell>
          <cell r="M3685" t="str">
            <v>{W}</v>
          </cell>
          <cell r="O3685">
            <v>1</v>
          </cell>
          <cell r="P3685" t="str">
            <v>W</v>
          </cell>
          <cell r="Q3685" t="str">
            <v>5E</v>
          </cell>
          <cell r="R3685">
            <v>284</v>
          </cell>
        </row>
        <row r="3686">
          <cell r="A3686" t="str">
            <v>Duplicate</v>
          </cell>
          <cell r="E3686" t="str">
            <v>Ashes to Ashes</v>
          </cell>
          <cell r="F3686" t="str">
            <v>Fifth Edition</v>
          </cell>
          <cell r="G3686" t="str">
            <v>U</v>
          </cell>
          <cell r="H3686" t="str">
            <v>Sorcery</v>
          </cell>
          <cell r="L3686" t="str">
            <v>Exile two target nonartifact creatures. Ashes to Ashes deals 5 damage to you.</v>
          </cell>
          <cell r="M3686" t="str">
            <v>{1}{B}{B}</v>
          </cell>
          <cell r="O3686">
            <v>3</v>
          </cell>
          <cell r="P3686" t="str">
            <v>B</v>
          </cell>
          <cell r="Q3686" t="str">
            <v>5E</v>
          </cell>
          <cell r="R3686">
            <v>3</v>
          </cell>
        </row>
        <row r="3687">
          <cell r="A3687" t="str">
            <v>Duplicate</v>
          </cell>
          <cell r="E3687" t="str">
            <v>Ashnod's Altar</v>
          </cell>
          <cell r="F3687" t="str">
            <v>Fifth Edition</v>
          </cell>
          <cell r="G3687" t="str">
            <v>U</v>
          </cell>
          <cell r="H3687" t="str">
            <v>Artifact</v>
          </cell>
          <cell r="L3687" t="str">
            <v>Sacrifice a creature: Add {2} to your mana pool.</v>
          </cell>
          <cell r="M3687" t="str">
            <v>{3}</v>
          </cell>
          <cell r="N3687" t="str">
            <v>{X}</v>
          </cell>
          <cell r="O3687">
            <v>3</v>
          </cell>
          <cell r="P3687" t="str">
            <v>A</v>
          </cell>
          <cell r="Q3687" t="str">
            <v>5E</v>
          </cell>
          <cell r="R3687">
            <v>349</v>
          </cell>
        </row>
        <row r="3688">
          <cell r="E3688" t="str">
            <v>Ashnod's Transmogrant</v>
          </cell>
          <cell r="F3688" t="str">
            <v>Fifth Edition</v>
          </cell>
          <cell r="G3688" t="str">
            <v>C</v>
          </cell>
          <cell r="H3688" t="str">
            <v>Artifact</v>
          </cell>
          <cell r="L3688" t="str">
            <v>{T}, Sacrifice Ashnod's Transmogrant: Put a +1/+1 counter on target nonartifact creature. That creature becomes an artifact in addition to its other types.</v>
          </cell>
          <cell r="M3688" t="str">
            <v>{1}</v>
          </cell>
          <cell r="O3688">
            <v>1</v>
          </cell>
          <cell r="P3688" t="str">
            <v>A</v>
          </cell>
          <cell r="Q3688" t="str">
            <v>5E</v>
          </cell>
          <cell r="R3688">
            <v>350</v>
          </cell>
        </row>
        <row r="3689">
          <cell r="E3689" t="str">
            <v>Aspect of Wolf</v>
          </cell>
          <cell r="F3689" t="str">
            <v>Fifth Edition</v>
          </cell>
          <cell r="G3689" t="str">
            <v>R</v>
          </cell>
          <cell r="H3689" t="str">
            <v>Enchantment — Aura</v>
          </cell>
          <cell r="L3689" t="str">
            <v>Enchant creature?Enchanted creature gets +X/+Y, where X is half the number of Forests you control, rounded down, and Y is half the number of Forests you control, rounded up.</v>
          </cell>
          <cell r="M3689" t="str">
            <v>{1}{G}</v>
          </cell>
          <cell r="O3689">
            <v>2</v>
          </cell>
          <cell r="P3689" t="str">
            <v>G</v>
          </cell>
          <cell r="Q3689" t="str">
            <v>5E</v>
          </cell>
          <cell r="R3689">
            <v>140</v>
          </cell>
        </row>
        <row r="3690">
          <cell r="E3690" t="str">
            <v>Atog</v>
          </cell>
          <cell r="F3690" t="str">
            <v>Fifth Edition</v>
          </cell>
          <cell r="G3690" t="str">
            <v>U</v>
          </cell>
          <cell r="H3690" t="str">
            <v>Creature — Atog</v>
          </cell>
          <cell r="I3690">
            <v>1</v>
          </cell>
          <cell r="J3690">
            <v>2</v>
          </cell>
          <cell r="L3690" t="str">
            <v>Sacrifice an artifact: Atog gets +2/+2 until end of turn.</v>
          </cell>
          <cell r="M3690" t="str">
            <v>{1}{R}</v>
          </cell>
          <cell r="O3690">
            <v>2</v>
          </cell>
          <cell r="P3690" t="str">
            <v>R</v>
          </cell>
          <cell r="Q3690" t="str">
            <v>5E</v>
          </cell>
          <cell r="R3690">
            <v>209</v>
          </cell>
        </row>
        <row r="3691">
          <cell r="E3691" t="str">
            <v>Aurochs</v>
          </cell>
          <cell r="F3691" t="str">
            <v>Fifth Edition</v>
          </cell>
          <cell r="G3691" t="str">
            <v>C</v>
          </cell>
          <cell r="H3691" t="str">
            <v>Creature — Aurochs</v>
          </cell>
          <cell r="I3691">
            <v>2</v>
          </cell>
          <cell r="J3691">
            <v>3</v>
          </cell>
          <cell r="L3691" t="str">
            <v>Trample?Whenever Aurochs attacks, it gets +1/+0 until end of turn for each other attacking Aurochs.</v>
          </cell>
          <cell r="M3691" t="str">
            <v>{3}{G}</v>
          </cell>
          <cell r="O3691">
            <v>4</v>
          </cell>
          <cell r="P3691" t="str">
            <v>G</v>
          </cell>
          <cell r="Q3691" t="str">
            <v>5E</v>
          </cell>
          <cell r="R3691">
            <v>141</v>
          </cell>
        </row>
        <row r="3692">
          <cell r="E3692" t="str">
            <v>Aysen Bureaucrats</v>
          </cell>
          <cell r="F3692" t="str">
            <v>Fifth Edition</v>
          </cell>
          <cell r="G3692" t="str">
            <v>C</v>
          </cell>
          <cell r="H3692" t="str">
            <v>Creature — Human Advisor</v>
          </cell>
          <cell r="I3692">
            <v>1</v>
          </cell>
          <cell r="J3692">
            <v>1</v>
          </cell>
          <cell r="L3692" t="str">
            <v>{T}: Tap target creature with power 2 or less.</v>
          </cell>
          <cell r="M3692" t="str">
            <v>{1}{W}</v>
          </cell>
          <cell r="O3692">
            <v>2</v>
          </cell>
          <cell r="P3692" t="str">
            <v>W</v>
          </cell>
          <cell r="Q3692" t="str">
            <v>5E</v>
          </cell>
          <cell r="R3692">
            <v>285</v>
          </cell>
        </row>
        <row r="3693">
          <cell r="E3693" t="str">
            <v>Azure Drake</v>
          </cell>
          <cell r="F3693" t="str">
            <v>Fifth Edition</v>
          </cell>
          <cell r="G3693" t="str">
            <v>U</v>
          </cell>
          <cell r="H3693" t="str">
            <v>Creature — Drake</v>
          </cell>
          <cell r="I3693">
            <v>2</v>
          </cell>
          <cell r="J3693">
            <v>4</v>
          </cell>
          <cell r="L3693" t="str">
            <v>Flying</v>
          </cell>
          <cell r="M3693" t="str">
            <v>{3}{U}</v>
          </cell>
          <cell r="O3693">
            <v>4</v>
          </cell>
          <cell r="P3693" t="str">
            <v>U</v>
          </cell>
          <cell r="Q3693" t="str">
            <v>5E</v>
          </cell>
          <cell r="R3693">
            <v>73</v>
          </cell>
        </row>
        <row r="3694">
          <cell r="E3694" t="str">
            <v>Bad Moon</v>
          </cell>
          <cell r="F3694" t="str">
            <v>Fifth Edition</v>
          </cell>
          <cell r="G3694" t="str">
            <v>R</v>
          </cell>
          <cell r="H3694" t="str">
            <v>Enchantment</v>
          </cell>
          <cell r="L3694" t="str">
            <v>Black creatures get +1/+1.</v>
          </cell>
          <cell r="M3694" t="str">
            <v>{1}{B}</v>
          </cell>
          <cell r="O3694">
            <v>2</v>
          </cell>
          <cell r="P3694" t="str">
            <v>B</v>
          </cell>
          <cell r="Q3694" t="str">
            <v>5E</v>
          </cell>
          <cell r="R3694">
            <v>4</v>
          </cell>
        </row>
        <row r="3695">
          <cell r="A3695" t="str">
            <v>Promo</v>
          </cell>
          <cell r="E3695" t="str">
            <v>Ball Lightning</v>
          </cell>
          <cell r="F3695" t="str">
            <v>Fifth Edition</v>
          </cell>
          <cell r="G3695" t="str">
            <v>R</v>
          </cell>
          <cell r="H3695" t="str">
            <v>Creature — Elemental</v>
          </cell>
          <cell r="I3695">
            <v>6</v>
          </cell>
          <cell r="J3695">
            <v>1</v>
          </cell>
          <cell r="L3695" t="str">
            <v>Trample #_(If this creature would assign enough damage to its blockers to destroy them, you may have it assign the rest of its damage to defending player or planeswalker.)_#?Haste #_(This creature can attack and {T} as soon as it comes under your control.)_#?At the beginning of the end step, sacrifice Ball Lightning.</v>
          </cell>
          <cell r="M3695" t="str">
            <v>{R}{R}{R}</v>
          </cell>
          <cell r="O3695">
            <v>3</v>
          </cell>
          <cell r="P3695" t="str">
            <v>R</v>
          </cell>
          <cell r="Q3695" t="str">
            <v>5E</v>
          </cell>
          <cell r="R3695">
            <v>210</v>
          </cell>
        </row>
        <row r="3696">
          <cell r="E3696" t="str">
            <v>Barbed Sextant</v>
          </cell>
          <cell r="F3696" t="str">
            <v>Fifth Edition</v>
          </cell>
          <cell r="G3696" t="str">
            <v>C</v>
          </cell>
          <cell r="H3696" t="str">
            <v>Artifact</v>
          </cell>
          <cell r="L3696" t="str">
            <v>{1}, {T}, Sacrifice Barbed Sextant: Add one mana of any color to your mana pool. Draw a card at the beginning of the next turn's upkeep.</v>
          </cell>
          <cell r="M3696" t="str">
            <v>{1}</v>
          </cell>
          <cell r="N3696" t="str">
            <v>{W}{U}{B}{R}{G}</v>
          </cell>
          <cell r="O3696">
            <v>1</v>
          </cell>
          <cell r="P3696" t="str">
            <v>A</v>
          </cell>
          <cell r="Q3696" t="str">
            <v>5E</v>
          </cell>
          <cell r="R3696">
            <v>351</v>
          </cell>
        </row>
        <row r="3697">
          <cell r="E3697" t="str">
            <v>Barl's Cage</v>
          </cell>
          <cell r="F3697" t="str">
            <v>Fifth Edition</v>
          </cell>
          <cell r="G3697" t="str">
            <v>R</v>
          </cell>
          <cell r="H3697" t="str">
            <v>Artifact</v>
          </cell>
          <cell r="L3697" t="str">
            <v>{3}: Target creature doesn't untap during its controller's next untap step.</v>
          </cell>
          <cell r="M3697" t="str">
            <v>{4}</v>
          </cell>
          <cell r="O3697">
            <v>4</v>
          </cell>
          <cell r="P3697" t="str">
            <v>A</v>
          </cell>
          <cell r="Q3697" t="str">
            <v>5E</v>
          </cell>
          <cell r="R3697">
            <v>352</v>
          </cell>
        </row>
        <row r="3698">
          <cell r="E3698" t="str">
            <v>Battering Ram</v>
          </cell>
          <cell r="F3698" t="str">
            <v>Fifth Edition</v>
          </cell>
          <cell r="G3698" t="str">
            <v>C</v>
          </cell>
          <cell r="H3698" t="str">
            <v>Artifact Creature — Construct</v>
          </cell>
          <cell r="I3698">
            <v>1</v>
          </cell>
          <cell r="J3698">
            <v>1</v>
          </cell>
          <cell r="L3698" t="str">
            <v>At the beginning of combat on your turn, Battering Ram gains banding until end of combat. #_(Any creatures with banding, and up to one without, can attack in a band. Bands are blocked as a group. If any creatures with banding you control are being blocked by a creature, you divide that creature's combat damage, not its controller, among any of the creatures it's blocking.)_#?Whenever Battering Ram becomes blocked by a Wall, destroy that Wall at end of combat.</v>
          </cell>
          <cell r="M3698" t="str">
            <v>{2}</v>
          </cell>
          <cell r="O3698">
            <v>2</v>
          </cell>
          <cell r="P3698" t="str">
            <v>A</v>
          </cell>
          <cell r="Q3698" t="str">
            <v>5E</v>
          </cell>
          <cell r="R3698">
            <v>353</v>
          </cell>
        </row>
        <row r="3699">
          <cell r="E3699" t="str">
            <v>Benalish Hero</v>
          </cell>
          <cell r="F3699" t="str">
            <v>Fifth Edition</v>
          </cell>
          <cell r="G3699" t="str">
            <v>C</v>
          </cell>
          <cell r="H3699" t="str">
            <v>Creature — Human Soldier</v>
          </cell>
          <cell r="I3699">
            <v>1</v>
          </cell>
          <cell r="J3699">
            <v>1</v>
          </cell>
          <cell r="L3699"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3699" t="str">
            <v>{W}</v>
          </cell>
          <cell r="O3699">
            <v>1</v>
          </cell>
          <cell r="P3699" t="str">
            <v>W</v>
          </cell>
          <cell r="Q3699" t="str">
            <v>5E</v>
          </cell>
          <cell r="R3699">
            <v>286</v>
          </cell>
        </row>
        <row r="3700">
          <cell r="E3700" t="str">
            <v>Binding Grasp</v>
          </cell>
          <cell r="F3700" t="str">
            <v>Fifth Edition</v>
          </cell>
          <cell r="G3700" t="str">
            <v>U</v>
          </cell>
          <cell r="H3700" t="str">
            <v>Enchantment — Aura</v>
          </cell>
          <cell r="L3700" t="str">
            <v>Enchant creature?At the beginning of your upkeep, sacrifice Binding Grasp unless you pay {1}{U}. You control enchanted creature. Enchanted creature gets +0/+1.</v>
          </cell>
          <cell r="M3700" t="str">
            <v>{3}{U}</v>
          </cell>
          <cell r="O3700">
            <v>4</v>
          </cell>
          <cell r="P3700" t="str">
            <v>U</v>
          </cell>
          <cell r="Q3700" t="str">
            <v>5E</v>
          </cell>
          <cell r="R3700">
            <v>74</v>
          </cell>
        </row>
        <row r="3701">
          <cell r="E3701" t="str">
            <v>Bird Maiden</v>
          </cell>
          <cell r="F3701" t="str">
            <v>Fifth Edition</v>
          </cell>
          <cell r="G3701" t="str">
            <v>C</v>
          </cell>
          <cell r="H3701" t="str">
            <v>Creature — Human Bird</v>
          </cell>
          <cell r="I3701">
            <v>1</v>
          </cell>
          <cell r="J3701">
            <v>2</v>
          </cell>
          <cell r="L3701" t="str">
            <v>Flying</v>
          </cell>
          <cell r="M3701" t="str">
            <v>{2}{R}</v>
          </cell>
          <cell r="O3701">
            <v>3</v>
          </cell>
          <cell r="P3701" t="str">
            <v>R</v>
          </cell>
          <cell r="Q3701" t="str">
            <v>5E</v>
          </cell>
          <cell r="R3701">
            <v>211</v>
          </cell>
        </row>
        <row r="3702">
          <cell r="A3702" t="str">
            <v>Promo</v>
          </cell>
          <cell r="E3702" t="str">
            <v>Birds of Paradise</v>
          </cell>
          <cell r="F3702" t="str">
            <v>Fifth Edition</v>
          </cell>
          <cell r="G3702" t="str">
            <v>R</v>
          </cell>
          <cell r="H3702" t="str">
            <v>Creature — Bird</v>
          </cell>
          <cell r="I3702">
            <v>0</v>
          </cell>
          <cell r="J3702">
            <v>1</v>
          </cell>
          <cell r="L3702" t="str">
            <v>Flying?{T}: Add one mana of any color to your mana pool.</v>
          </cell>
          <cell r="M3702" t="str">
            <v>{G}</v>
          </cell>
          <cell r="N3702" t="str">
            <v>{W}{U}{B}{R}{G}</v>
          </cell>
          <cell r="O3702">
            <v>1</v>
          </cell>
          <cell r="P3702" t="str">
            <v>G</v>
          </cell>
          <cell r="Q3702" t="str">
            <v>5E</v>
          </cell>
          <cell r="R3702">
            <v>142</v>
          </cell>
        </row>
        <row r="3703">
          <cell r="A3703" t="str">
            <v>Promo</v>
          </cell>
          <cell r="E3703" t="str">
            <v>Black Knight</v>
          </cell>
          <cell r="F3703" t="str">
            <v>Fifth Edition</v>
          </cell>
          <cell r="G3703" t="str">
            <v>U</v>
          </cell>
          <cell r="H3703" t="str">
            <v>Creature — Human Knight</v>
          </cell>
          <cell r="I3703">
            <v>2</v>
          </cell>
          <cell r="J3703">
            <v>2</v>
          </cell>
          <cell r="L3703" t="str">
            <v>First strike #_(This creature deals combat damage before creatures without first strike.)_#?Protection from white #_(This creature can't be blocked, targeted, dealt damage, or enchanted by anything white.)_#</v>
          </cell>
          <cell r="M3703" t="str">
            <v>{B}{B}</v>
          </cell>
          <cell r="O3703">
            <v>2</v>
          </cell>
          <cell r="P3703" t="str">
            <v>B</v>
          </cell>
          <cell r="Q3703" t="str">
            <v>5E</v>
          </cell>
          <cell r="R3703">
            <v>5</v>
          </cell>
        </row>
        <row r="3704">
          <cell r="E3704" t="str">
            <v>Blessed Wine</v>
          </cell>
          <cell r="F3704" t="str">
            <v>Fifth Edition</v>
          </cell>
          <cell r="G3704" t="str">
            <v>C</v>
          </cell>
          <cell r="H3704" t="str">
            <v>Instant</v>
          </cell>
          <cell r="L3704" t="str">
            <v>You gain 1 life. Draw a card at the beginning of the next turn's upkeep.</v>
          </cell>
          <cell r="M3704" t="str">
            <v>{1}{W}</v>
          </cell>
          <cell r="O3704">
            <v>2</v>
          </cell>
          <cell r="P3704" t="str">
            <v>W</v>
          </cell>
          <cell r="Q3704" t="str">
            <v>5E</v>
          </cell>
          <cell r="R3704">
            <v>287</v>
          </cell>
        </row>
        <row r="3705">
          <cell r="E3705" t="str">
            <v>Blight</v>
          </cell>
          <cell r="F3705" t="str">
            <v>Fifth Edition</v>
          </cell>
          <cell r="G3705" t="str">
            <v>U</v>
          </cell>
          <cell r="H3705" t="str">
            <v>Enchantment — Aura</v>
          </cell>
          <cell r="L3705" t="str">
            <v>Enchant land?When enchanted land becomes tapped, destroy it.</v>
          </cell>
          <cell r="M3705" t="str">
            <v>{B}{B}</v>
          </cell>
          <cell r="O3705">
            <v>2</v>
          </cell>
          <cell r="P3705" t="str">
            <v>B</v>
          </cell>
          <cell r="Q3705" t="str">
            <v>5E</v>
          </cell>
          <cell r="R3705">
            <v>6</v>
          </cell>
        </row>
        <row r="3706">
          <cell r="E3706" t="str">
            <v>Blinking Spirit</v>
          </cell>
          <cell r="F3706" t="str">
            <v>Fifth Edition</v>
          </cell>
          <cell r="G3706" t="str">
            <v>R</v>
          </cell>
          <cell r="H3706" t="str">
            <v>Creature — Spirit</v>
          </cell>
          <cell r="I3706">
            <v>2</v>
          </cell>
          <cell r="J3706">
            <v>2</v>
          </cell>
          <cell r="L3706" t="str">
            <v>{0}: Return Blinking Spirit to its owner's hand.</v>
          </cell>
          <cell r="M3706" t="str">
            <v>{3}{W}</v>
          </cell>
          <cell r="O3706">
            <v>4</v>
          </cell>
          <cell r="P3706" t="str">
            <v>W</v>
          </cell>
          <cell r="Q3706" t="str">
            <v>5E</v>
          </cell>
          <cell r="R3706">
            <v>288</v>
          </cell>
        </row>
        <row r="3707">
          <cell r="E3707" t="str">
            <v>Blood Lust</v>
          </cell>
          <cell r="F3707" t="str">
            <v>Fifth Edition</v>
          </cell>
          <cell r="G3707" t="str">
            <v>C</v>
          </cell>
          <cell r="H3707" t="str">
            <v>Instant</v>
          </cell>
          <cell r="L3707" t="str">
            <v>If target creature has toughness 5 or greater, it gets +4/-4 until end of turn. Otherwise, it gets +4/-X until end of turn, where X is its toughness minus 1.</v>
          </cell>
          <cell r="M3707" t="str">
            <v>{1}{R}</v>
          </cell>
          <cell r="O3707">
            <v>2</v>
          </cell>
          <cell r="P3707" t="str">
            <v>R</v>
          </cell>
          <cell r="Q3707" t="str">
            <v>5E</v>
          </cell>
          <cell r="R3707">
            <v>212</v>
          </cell>
        </row>
        <row r="3708">
          <cell r="E3708" t="str">
            <v>Bog Imp</v>
          </cell>
          <cell r="F3708" t="str">
            <v>Fifth Edition</v>
          </cell>
          <cell r="G3708" t="str">
            <v>C</v>
          </cell>
          <cell r="H3708" t="str">
            <v>Creature — Imp</v>
          </cell>
          <cell r="I3708">
            <v>1</v>
          </cell>
          <cell r="J3708">
            <v>1</v>
          </cell>
          <cell r="L3708" t="str">
            <v>Flying #_(This creature can't be blocked except by creatures with flying or reach.)_#</v>
          </cell>
          <cell r="M3708" t="str">
            <v>{1}{B}</v>
          </cell>
          <cell r="O3708">
            <v>2</v>
          </cell>
          <cell r="P3708" t="str">
            <v>B</v>
          </cell>
          <cell r="Q3708" t="str">
            <v>5E</v>
          </cell>
          <cell r="R3708">
            <v>7</v>
          </cell>
        </row>
        <row r="3709">
          <cell r="E3709" t="str">
            <v>Bog Rats</v>
          </cell>
          <cell r="F3709" t="str">
            <v>Fifth Edition</v>
          </cell>
          <cell r="G3709" t="str">
            <v>C</v>
          </cell>
          <cell r="H3709" t="str">
            <v>Creature — Rat</v>
          </cell>
          <cell r="I3709">
            <v>1</v>
          </cell>
          <cell r="J3709">
            <v>1</v>
          </cell>
          <cell r="L3709" t="str">
            <v>Bog Rats can't be blocked by Walls.</v>
          </cell>
          <cell r="M3709" t="str">
            <v>{B}</v>
          </cell>
          <cell r="O3709">
            <v>1</v>
          </cell>
          <cell r="P3709" t="str">
            <v>B</v>
          </cell>
          <cell r="Q3709" t="str">
            <v>5E</v>
          </cell>
          <cell r="R3709">
            <v>8</v>
          </cell>
        </row>
        <row r="3710">
          <cell r="E3710" t="str">
            <v>Bog Wraith</v>
          </cell>
          <cell r="F3710" t="str">
            <v>Fifth Edition</v>
          </cell>
          <cell r="G3710" t="str">
            <v>U</v>
          </cell>
          <cell r="H3710" t="str">
            <v>Creature — Wraith</v>
          </cell>
          <cell r="I3710">
            <v>3</v>
          </cell>
          <cell r="J3710">
            <v>3</v>
          </cell>
          <cell r="L3710" t="str">
            <v>Swampwalk #_(This creature is unblockable as long as defending player controls a Swamp.)_#</v>
          </cell>
          <cell r="M3710" t="str">
            <v>{3}{B}</v>
          </cell>
          <cell r="O3710">
            <v>4</v>
          </cell>
          <cell r="P3710" t="str">
            <v>B</v>
          </cell>
          <cell r="Q3710" t="str">
            <v>5E</v>
          </cell>
          <cell r="R3710">
            <v>9</v>
          </cell>
        </row>
        <row r="3711">
          <cell r="A3711" t="str">
            <v>Promo</v>
          </cell>
          <cell r="E3711" t="str">
            <v>Boomerang</v>
          </cell>
          <cell r="F3711" t="str">
            <v>Fifth Edition</v>
          </cell>
          <cell r="G3711" t="str">
            <v>C</v>
          </cell>
          <cell r="H3711" t="str">
            <v>Instant</v>
          </cell>
          <cell r="L3711" t="str">
            <v>Return target permanent to its owner's hand.</v>
          </cell>
          <cell r="M3711" t="str">
            <v>{U}{U}</v>
          </cell>
          <cell r="O3711">
            <v>2</v>
          </cell>
          <cell r="P3711" t="str">
            <v>U</v>
          </cell>
          <cell r="Q3711" t="str">
            <v>5E</v>
          </cell>
          <cell r="R3711">
            <v>75</v>
          </cell>
        </row>
        <row r="3712">
          <cell r="E3712" t="str">
            <v>Bottle of Suleiman</v>
          </cell>
          <cell r="F3712" t="str">
            <v>Fifth Edition</v>
          </cell>
          <cell r="G3712" t="str">
            <v>R</v>
          </cell>
          <cell r="H3712" t="str">
            <v>Artifact</v>
          </cell>
          <cell r="L3712" t="str">
            <v>{1}, Sacrifice Bottle of Suleiman: Flip a coin. If you lose the flip, Bottle of Suleiman deals 5 damage to you. If you win the flip, put a 5/5 colorless Djinn artifact creature token with flying onto the battlefield.</v>
          </cell>
          <cell r="M3712" t="str">
            <v>{4}</v>
          </cell>
          <cell r="O3712">
            <v>4</v>
          </cell>
          <cell r="P3712" t="str">
            <v>A</v>
          </cell>
          <cell r="Q3712" t="str">
            <v>5E</v>
          </cell>
          <cell r="R3712">
            <v>354</v>
          </cell>
        </row>
        <row r="3713">
          <cell r="A3713" t="str">
            <v>YES</v>
          </cell>
          <cell r="E3713" t="str">
            <v>Bottomless Vault</v>
          </cell>
          <cell r="F3713" t="str">
            <v>Fifth Edition</v>
          </cell>
          <cell r="G3713" t="str">
            <v>R</v>
          </cell>
          <cell r="H3713" t="str">
            <v>Land</v>
          </cell>
          <cell r="L3713" t="str">
            <v>Bottomless Vault enters the battlefield tapped. You may choose not to untap Bottomless Vault during your untap step. At the beginning of your upkeep, if Bottomless Vault is tapped, put a storage counter on it. {T}, Remove any number of storage counters from Bottomless Vault: Add {B} to your mana pool for each storage counter removed this way.</v>
          </cell>
          <cell r="N3713" t="str">
            <v>{B}</v>
          </cell>
          <cell r="O3713">
            <v>0</v>
          </cell>
          <cell r="P3713" t="str">
            <v>L</v>
          </cell>
          <cell r="Q3713" t="str">
            <v>5E</v>
          </cell>
          <cell r="R3713">
            <v>411</v>
          </cell>
        </row>
        <row r="3714">
          <cell r="A3714" t="str">
            <v>Promo</v>
          </cell>
          <cell r="E3714" t="str">
            <v>Brainstorm</v>
          </cell>
          <cell r="F3714" t="str">
            <v>Fifth Edition</v>
          </cell>
          <cell r="G3714" t="str">
            <v>C</v>
          </cell>
          <cell r="H3714" t="str">
            <v>Instant</v>
          </cell>
          <cell r="L3714" t="str">
            <v>Draw three cards, then put two cards from your hand on top of your library in any order.</v>
          </cell>
          <cell r="M3714" t="str">
            <v>{U}</v>
          </cell>
          <cell r="O3714">
            <v>1</v>
          </cell>
          <cell r="P3714" t="str">
            <v>U</v>
          </cell>
          <cell r="Q3714" t="str">
            <v>5E</v>
          </cell>
          <cell r="R3714">
            <v>76</v>
          </cell>
        </row>
        <row r="3715">
          <cell r="E3715" t="str">
            <v>Brainwash</v>
          </cell>
          <cell r="F3715" t="str">
            <v>Fifth Edition</v>
          </cell>
          <cell r="G3715" t="str">
            <v>C</v>
          </cell>
          <cell r="H3715" t="str">
            <v>Enchantment — Aura</v>
          </cell>
          <cell r="L3715" t="str">
            <v>Enchant creature?Enchanted creature can't attack unless its controller pays {3}.</v>
          </cell>
          <cell r="M3715" t="str">
            <v>{W}</v>
          </cell>
          <cell r="O3715">
            <v>1</v>
          </cell>
          <cell r="P3715" t="str">
            <v>W</v>
          </cell>
          <cell r="Q3715" t="str">
            <v>5E</v>
          </cell>
          <cell r="R3715">
            <v>289</v>
          </cell>
        </row>
        <row r="3716">
          <cell r="E3716" t="str">
            <v>Brassclaw Orcs</v>
          </cell>
          <cell r="F3716" t="str">
            <v>Fifth Edition</v>
          </cell>
          <cell r="G3716" t="str">
            <v>C</v>
          </cell>
          <cell r="H3716" t="str">
            <v>Creature — Orc</v>
          </cell>
          <cell r="I3716">
            <v>3</v>
          </cell>
          <cell r="J3716">
            <v>2</v>
          </cell>
          <cell r="L3716" t="str">
            <v>Brassclaw Orcs can't block creatures with power 2 or greater.</v>
          </cell>
          <cell r="M3716" t="str">
            <v>{2}{R}</v>
          </cell>
          <cell r="O3716">
            <v>3</v>
          </cell>
          <cell r="P3716" t="str">
            <v>R</v>
          </cell>
          <cell r="Q3716" t="str">
            <v>5E</v>
          </cell>
          <cell r="R3716">
            <v>213</v>
          </cell>
        </row>
        <row r="3717">
          <cell r="E3717" t="str">
            <v>Breeding Pit</v>
          </cell>
          <cell r="F3717" t="str">
            <v>Fifth Edition</v>
          </cell>
          <cell r="G3717" t="str">
            <v>U</v>
          </cell>
          <cell r="H3717" t="str">
            <v>Enchantment</v>
          </cell>
          <cell r="L3717" t="str">
            <v>At the beginning of your upkeep, sacrifice Breeding Pit unless you pay {B}{B}. At the beginning of your end step, put a 0/1 black Thrull creature token onto the battlefield.</v>
          </cell>
          <cell r="M3717" t="str">
            <v>{3}{B}</v>
          </cell>
          <cell r="O3717">
            <v>4</v>
          </cell>
          <cell r="P3717" t="str">
            <v>B</v>
          </cell>
          <cell r="Q3717" t="str">
            <v>5E</v>
          </cell>
          <cell r="R3717">
            <v>10</v>
          </cell>
        </row>
        <row r="3718">
          <cell r="E3718" t="str">
            <v>Broken Visage</v>
          </cell>
          <cell r="F3718" t="str">
            <v>Fifth Edition</v>
          </cell>
          <cell r="G3718" t="str">
            <v>R</v>
          </cell>
          <cell r="H3718" t="str">
            <v>Instant</v>
          </cell>
          <cell r="L3718" t="str">
            <v>Destroy target nonartifact attacking creature. It can't be regenerated. Put a black Spirit creature token with that creature's power and toughness onto the battlefield. Sacrifice the token at the beginning of the next end step.</v>
          </cell>
          <cell r="M3718" t="str">
            <v>{4}{B}</v>
          </cell>
          <cell r="O3718">
            <v>5</v>
          </cell>
          <cell r="P3718" t="str">
            <v>B</v>
          </cell>
          <cell r="Q3718" t="str">
            <v>5E</v>
          </cell>
          <cell r="R3718">
            <v>11</v>
          </cell>
        </row>
        <row r="3719">
          <cell r="E3719" t="str">
            <v>Brothers of Fire</v>
          </cell>
          <cell r="F3719" t="str">
            <v>Fifth Edition</v>
          </cell>
          <cell r="G3719" t="str">
            <v>C</v>
          </cell>
          <cell r="H3719" t="str">
            <v>Creature — Human Shaman</v>
          </cell>
          <cell r="I3719">
            <v>2</v>
          </cell>
          <cell r="J3719">
            <v>2</v>
          </cell>
          <cell r="L3719" t="str">
            <v>{1}{R}{R}: Brothers of Fire deals 1 damage to target creature or player and 1 damage to you.</v>
          </cell>
          <cell r="M3719" t="str">
            <v>{1}{R}{R}</v>
          </cell>
          <cell r="O3719">
            <v>3</v>
          </cell>
          <cell r="P3719" t="str">
            <v>R</v>
          </cell>
          <cell r="Q3719" t="str">
            <v>5E</v>
          </cell>
          <cell r="R3719">
            <v>214</v>
          </cell>
        </row>
        <row r="3720">
          <cell r="A3720" t="str">
            <v>YES</v>
          </cell>
          <cell r="E3720" t="str">
            <v>Brushland</v>
          </cell>
          <cell r="F3720" t="str">
            <v>Fifth Edition</v>
          </cell>
          <cell r="G3720" t="str">
            <v>R</v>
          </cell>
          <cell r="H3720" t="str">
            <v>Land</v>
          </cell>
          <cell r="L3720" t="str">
            <v>{T}: Add {1} to your mana pool. {T}: Add {G} or {W} to your mana pool. Brushland deals 1 damage to you.</v>
          </cell>
          <cell r="N3720" t="str">
            <v>{G}{W}</v>
          </cell>
          <cell r="O3720">
            <v>0</v>
          </cell>
          <cell r="P3720" t="str">
            <v>L</v>
          </cell>
          <cell r="Q3720" t="str">
            <v>5E</v>
          </cell>
          <cell r="R3720">
            <v>412</v>
          </cell>
        </row>
        <row r="3721">
          <cell r="E3721" t="str">
            <v>Carapace</v>
          </cell>
          <cell r="F3721" t="str">
            <v>Fifth Edition</v>
          </cell>
          <cell r="G3721" t="str">
            <v>C</v>
          </cell>
          <cell r="H3721" t="str">
            <v>Enchantment — Aura</v>
          </cell>
          <cell r="L3721" t="str">
            <v>Enchant creature?Enchanted creature gets +0/+2. Sacrifice Carapace: Regenerate enchanted creature.</v>
          </cell>
          <cell r="M3721" t="str">
            <v>{G}</v>
          </cell>
          <cell r="O3721">
            <v>1</v>
          </cell>
          <cell r="P3721" t="str">
            <v>G</v>
          </cell>
          <cell r="Q3721" t="str">
            <v>5E</v>
          </cell>
          <cell r="R3721">
            <v>143</v>
          </cell>
        </row>
        <row r="3722">
          <cell r="E3722" t="str">
            <v>Caribou Range</v>
          </cell>
          <cell r="F3722" t="str">
            <v>Fifth Edition</v>
          </cell>
          <cell r="G3722" t="str">
            <v>R</v>
          </cell>
          <cell r="H3722" t="str">
            <v>Enchantment — Aura</v>
          </cell>
          <cell r="L3722" t="str">
            <v>Enchant land you control?Enchanted land has "{W}{W}, {T}: Put a 0/1 white Caribou creature token onto the battlefield."?Sacrifice a Caribou token: You gain 1 life.</v>
          </cell>
          <cell r="M3722" t="str">
            <v>{2}{W}{W}</v>
          </cell>
          <cell r="O3722">
            <v>4</v>
          </cell>
          <cell r="P3722" t="str">
            <v>W</v>
          </cell>
          <cell r="Q3722" t="str">
            <v>5E</v>
          </cell>
          <cell r="R3722">
            <v>290</v>
          </cell>
        </row>
        <row r="3723">
          <cell r="E3723" t="str">
            <v>Carrion Ants</v>
          </cell>
          <cell r="F3723" t="str">
            <v>Fifth Edition</v>
          </cell>
          <cell r="G3723" t="str">
            <v>U</v>
          </cell>
          <cell r="H3723" t="str">
            <v>Creature — Insect</v>
          </cell>
          <cell r="I3723">
            <v>0</v>
          </cell>
          <cell r="J3723">
            <v>1</v>
          </cell>
          <cell r="L3723" t="str">
            <v>{1}: Carrion Ants gets +1/+1 until end of turn.</v>
          </cell>
          <cell r="M3723" t="str">
            <v>{2}{B}{B}</v>
          </cell>
          <cell r="O3723">
            <v>4</v>
          </cell>
          <cell r="P3723" t="str">
            <v>B</v>
          </cell>
          <cell r="Q3723" t="str">
            <v>5E</v>
          </cell>
          <cell r="R3723">
            <v>12</v>
          </cell>
        </row>
        <row r="3724">
          <cell r="E3724" t="str">
            <v>Castle</v>
          </cell>
          <cell r="F3724" t="str">
            <v>Fifth Edition</v>
          </cell>
          <cell r="G3724" t="str">
            <v>U</v>
          </cell>
          <cell r="H3724" t="str">
            <v>Enchantment</v>
          </cell>
          <cell r="L3724" t="str">
            <v>Untapped creatures you control get +0/+2.</v>
          </cell>
          <cell r="M3724" t="str">
            <v>{3}{W}</v>
          </cell>
          <cell r="O3724">
            <v>4</v>
          </cell>
          <cell r="P3724" t="str">
            <v>W</v>
          </cell>
          <cell r="Q3724" t="str">
            <v>5E</v>
          </cell>
          <cell r="R3724">
            <v>291</v>
          </cell>
        </row>
        <row r="3725">
          <cell r="E3725" t="str">
            <v>Cat Warriors</v>
          </cell>
          <cell r="F3725" t="str">
            <v>Fifth Edition</v>
          </cell>
          <cell r="G3725" t="str">
            <v>C</v>
          </cell>
          <cell r="H3725" t="str">
            <v>Creature — Cat Warrior</v>
          </cell>
          <cell r="I3725">
            <v>2</v>
          </cell>
          <cell r="J3725">
            <v>2</v>
          </cell>
          <cell r="L3725" t="str">
            <v>Forestwalk</v>
          </cell>
          <cell r="M3725" t="str">
            <v>{1}{G}{G}</v>
          </cell>
          <cell r="O3725">
            <v>3</v>
          </cell>
          <cell r="P3725" t="str">
            <v>G</v>
          </cell>
          <cell r="Q3725" t="str">
            <v>5E</v>
          </cell>
          <cell r="R3725">
            <v>144</v>
          </cell>
        </row>
        <row r="3726">
          <cell r="E3726" t="str">
            <v>Cave People</v>
          </cell>
          <cell r="F3726" t="str">
            <v>Fifth Edition</v>
          </cell>
          <cell r="G3726" t="str">
            <v>U</v>
          </cell>
          <cell r="H3726" t="str">
            <v>Creature — Human</v>
          </cell>
          <cell r="I3726">
            <v>1</v>
          </cell>
          <cell r="J3726">
            <v>4</v>
          </cell>
          <cell r="L3726" t="str">
            <v>Whenever Cave People attacks, it gets +1/-2 until end of turn. {1}{R}{R}, {T}: Target creature gains mountainwalk until end of turn.</v>
          </cell>
          <cell r="M3726" t="str">
            <v>{1}{R}{R}</v>
          </cell>
          <cell r="O3726">
            <v>3</v>
          </cell>
          <cell r="P3726" t="str">
            <v>R</v>
          </cell>
          <cell r="Q3726" t="str">
            <v>5E</v>
          </cell>
          <cell r="R3726">
            <v>215</v>
          </cell>
        </row>
        <row r="3727">
          <cell r="E3727" t="str">
            <v>Chub Toad</v>
          </cell>
          <cell r="F3727" t="str">
            <v>Fifth Edition</v>
          </cell>
          <cell r="G3727" t="str">
            <v>C</v>
          </cell>
          <cell r="H3727" t="str">
            <v>Creature — Frog</v>
          </cell>
          <cell r="I3727">
            <v>1</v>
          </cell>
          <cell r="J3727">
            <v>1</v>
          </cell>
          <cell r="L3727" t="str">
            <v>Whenever Chub Toad blocks or becomes blocked, it gets +2/+2 until end of turn.</v>
          </cell>
          <cell r="M3727" t="str">
            <v>{2}{G}</v>
          </cell>
          <cell r="O3727">
            <v>3</v>
          </cell>
          <cell r="P3727" t="str">
            <v>G</v>
          </cell>
          <cell r="Q3727" t="str">
            <v>5E</v>
          </cell>
          <cell r="R3727">
            <v>145</v>
          </cell>
        </row>
        <row r="3728">
          <cell r="E3728" t="str">
            <v>Circle of Protection: Artifacts</v>
          </cell>
          <cell r="F3728" t="str">
            <v>Fifth Edition</v>
          </cell>
          <cell r="G3728" t="str">
            <v>U</v>
          </cell>
          <cell r="H3728" t="str">
            <v>Enchantment</v>
          </cell>
          <cell r="L3728" t="str">
            <v>{2}: The next time an artifact source of your choice would deal damage to you this turn, prevent that damage.</v>
          </cell>
          <cell r="M3728" t="str">
            <v>{1}{W}</v>
          </cell>
          <cell r="O3728">
            <v>2</v>
          </cell>
          <cell r="P3728" t="str">
            <v>W</v>
          </cell>
          <cell r="Q3728" t="str">
            <v>5E</v>
          </cell>
          <cell r="R3728">
            <v>292</v>
          </cell>
        </row>
        <row r="3729">
          <cell r="E3729" t="str">
            <v>Circle of Protection: Black</v>
          </cell>
          <cell r="F3729" t="str">
            <v>Fifth Edition</v>
          </cell>
          <cell r="G3729" t="str">
            <v>C</v>
          </cell>
          <cell r="H3729" t="str">
            <v>Enchantment</v>
          </cell>
          <cell r="L3729" t="str">
            <v>{1}: The next time a black source of your choice would deal damage to you this turn, prevent that damage.</v>
          </cell>
          <cell r="M3729" t="str">
            <v>{1}{W}</v>
          </cell>
          <cell r="O3729">
            <v>2</v>
          </cell>
          <cell r="P3729" t="str">
            <v>W</v>
          </cell>
          <cell r="Q3729" t="str">
            <v>5E</v>
          </cell>
          <cell r="R3729">
            <v>293</v>
          </cell>
        </row>
        <row r="3730">
          <cell r="E3730" t="str">
            <v>Circle of Protection: Blue</v>
          </cell>
          <cell r="F3730" t="str">
            <v>Fifth Edition</v>
          </cell>
          <cell r="G3730" t="str">
            <v>C</v>
          </cell>
          <cell r="H3730" t="str">
            <v>Enchantment</v>
          </cell>
          <cell r="L3730" t="str">
            <v>{1}: The next time a blue source of your choice would deal damage to you this turn, prevent that damage.</v>
          </cell>
          <cell r="M3730" t="str">
            <v>{1}{W}</v>
          </cell>
          <cell r="O3730">
            <v>2</v>
          </cell>
          <cell r="P3730" t="str">
            <v>W</v>
          </cell>
          <cell r="Q3730" t="str">
            <v>5E</v>
          </cell>
          <cell r="R3730">
            <v>294</v>
          </cell>
        </row>
        <row r="3731">
          <cell r="E3731" t="str">
            <v>Circle of Protection: Green</v>
          </cell>
          <cell r="F3731" t="str">
            <v>Fifth Edition</v>
          </cell>
          <cell r="G3731" t="str">
            <v>C</v>
          </cell>
          <cell r="H3731" t="str">
            <v>Enchantment</v>
          </cell>
          <cell r="L3731" t="str">
            <v>{1}: The next time a green source of your choice would deal damage to you this turn, prevent that damage.</v>
          </cell>
          <cell r="M3731" t="str">
            <v>{1}{W}</v>
          </cell>
          <cell r="O3731">
            <v>2</v>
          </cell>
          <cell r="P3731" t="str">
            <v>W</v>
          </cell>
          <cell r="Q3731" t="str">
            <v>5E</v>
          </cell>
          <cell r="R3731">
            <v>295</v>
          </cell>
        </row>
        <row r="3732">
          <cell r="A3732" t="str">
            <v>Promo</v>
          </cell>
          <cell r="E3732" t="str">
            <v>Circle of Protection: Red</v>
          </cell>
          <cell r="F3732" t="str">
            <v>Fifth Edition</v>
          </cell>
          <cell r="G3732" t="str">
            <v>C</v>
          </cell>
          <cell r="H3732" t="str">
            <v>Enchantment</v>
          </cell>
          <cell r="L3732" t="str">
            <v>{1}: The next time a red source of your choice would deal damage to you this turn, prevent that damage.</v>
          </cell>
          <cell r="M3732" t="str">
            <v>{1}{W}</v>
          </cell>
          <cell r="O3732">
            <v>2</v>
          </cell>
          <cell r="P3732" t="str">
            <v>W</v>
          </cell>
          <cell r="Q3732" t="str">
            <v>5E</v>
          </cell>
          <cell r="R3732">
            <v>296</v>
          </cell>
        </row>
        <row r="3733">
          <cell r="E3733" t="str">
            <v>Circle of Protection: White</v>
          </cell>
          <cell r="F3733" t="str">
            <v>Fifth Edition</v>
          </cell>
          <cell r="G3733" t="str">
            <v>C</v>
          </cell>
          <cell r="H3733" t="str">
            <v>Enchantment</v>
          </cell>
          <cell r="L3733" t="str">
            <v>{1}: The next time a white source of your choice would deal damage to you this turn, prevent that damage.</v>
          </cell>
          <cell r="M3733" t="str">
            <v>{1}{W}</v>
          </cell>
          <cell r="O3733">
            <v>2</v>
          </cell>
          <cell r="P3733" t="str">
            <v>W</v>
          </cell>
          <cell r="Q3733" t="str">
            <v>5E</v>
          </cell>
          <cell r="R3733">
            <v>297</v>
          </cell>
        </row>
        <row r="3734">
          <cell r="E3734" t="str">
            <v>City of Brass</v>
          </cell>
          <cell r="F3734" t="str">
            <v>Fifth Edition</v>
          </cell>
          <cell r="G3734" t="str">
            <v>R</v>
          </cell>
          <cell r="H3734" t="str">
            <v>Land</v>
          </cell>
          <cell r="L3734" t="str">
            <v>Whenever City of Brass becomes tapped, it deals 1 damage to you. {T}: Add one mana of any color to your mana pool.</v>
          </cell>
          <cell r="N3734" t="str">
            <v>{W}{U}{B}{R}{G}</v>
          </cell>
          <cell r="O3734">
            <v>0</v>
          </cell>
          <cell r="P3734" t="str">
            <v>L</v>
          </cell>
          <cell r="Q3734" t="str">
            <v>5E</v>
          </cell>
          <cell r="R3734">
            <v>413</v>
          </cell>
        </row>
        <row r="3735">
          <cell r="E3735" t="str">
            <v>Clay Statue</v>
          </cell>
          <cell r="F3735" t="str">
            <v>Fifth Edition</v>
          </cell>
          <cell r="G3735" t="str">
            <v>C</v>
          </cell>
          <cell r="H3735" t="str">
            <v>Artifact Creature — Golem</v>
          </cell>
          <cell r="I3735">
            <v>3</v>
          </cell>
          <cell r="J3735">
            <v>1</v>
          </cell>
          <cell r="L3735" t="str">
            <v>{2}: Regenerate Clay Statue.</v>
          </cell>
          <cell r="M3735" t="str">
            <v>{4}</v>
          </cell>
          <cell r="O3735">
            <v>4</v>
          </cell>
          <cell r="P3735" t="str">
            <v>A</v>
          </cell>
          <cell r="Q3735" t="str">
            <v>5E</v>
          </cell>
          <cell r="R3735">
            <v>355</v>
          </cell>
        </row>
        <row r="3736">
          <cell r="E3736" t="str">
            <v>Cloak of Confusion</v>
          </cell>
          <cell r="F3736" t="str">
            <v>Fifth Edition</v>
          </cell>
          <cell r="G3736" t="str">
            <v>C</v>
          </cell>
          <cell r="H3736" t="str">
            <v>Enchantment — Aura</v>
          </cell>
          <cell r="L3736" t="str">
            <v>Enchant creature you control?Whenever enchanted creature attacks and isn't blocked, you may have it assign no combat damage this turn. If you do, defending player discards a card at random.</v>
          </cell>
          <cell r="M3736" t="str">
            <v>{1}{B}</v>
          </cell>
          <cell r="O3736">
            <v>2</v>
          </cell>
          <cell r="P3736" t="str">
            <v>B</v>
          </cell>
          <cell r="Q3736" t="str">
            <v>5E</v>
          </cell>
          <cell r="R3736">
            <v>13</v>
          </cell>
        </row>
        <row r="3737">
          <cell r="E3737" t="str">
            <v>Clockwork Beast</v>
          </cell>
          <cell r="F3737" t="str">
            <v>Fifth Edition</v>
          </cell>
          <cell r="G3737" t="str">
            <v>R</v>
          </cell>
          <cell r="H3737" t="str">
            <v>Artifact Creature — Beast</v>
          </cell>
          <cell r="I3737">
            <v>0</v>
          </cell>
          <cell r="J3737">
            <v>4</v>
          </cell>
          <cell r="L3737" t="str">
            <v>Clockwork Beast enters the battlefield with seven +1/+0 counters on it. At end of combat, if Clockwork Beast attacked or blocked this combat, remove a +1/+0 counter from it. {X}, {T}: Put up to X +1/+0 counters on Clockwork Beast. This ability can't cause the total number of +1/+0 counters on Clockwork Beast to be greater than seven. Activate this ability only during your upkeep.</v>
          </cell>
          <cell r="M3737" t="str">
            <v>{6}</v>
          </cell>
          <cell r="O3737">
            <v>6</v>
          </cell>
          <cell r="P3737" t="str">
            <v>A</v>
          </cell>
          <cell r="Q3737" t="str">
            <v>5E</v>
          </cell>
          <cell r="R3737">
            <v>356</v>
          </cell>
        </row>
        <row r="3738">
          <cell r="E3738" t="str">
            <v>Clockwork Steed</v>
          </cell>
          <cell r="F3738" t="str">
            <v>Fifth Edition</v>
          </cell>
          <cell r="G3738" t="str">
            <v>U</v>
          </cell>
          <cell r="H3738" t="str">
            <v>Artifact Creature — Horse</v>
          </cell>
          <cell r="I3738">
            <v>0</v>
          </cell>
          <cell r="J3738">
            <v>3</v>
          </cell>
          <cell r="L3738" t="str">
            <v>Clockwork Steed enters the battlefield with four +1/+0 counters on it. Clockwork Steed can't be blocked by artifact creatures. At end of combat, if Clockwork Steed attacked or blocked this combat, remove a +1/+0 counter from it. {X}, {T}: Put up to X +1/+0 counters on Clockwork Steed. This ability can't cause the total number of +1/+0 counters on Clockwork Steed to be greater than four. Activate this ability only during your upkeep.</v>
          </cell>
          <cell r="M3738" t="str">
            <v>{4}</v>
          </cell>
          <cell r="O3738">
            <v>4</v>
          </cell>
          <cell r="P3738" t="str">
            <v>A</v>
          </cell>
          <cell r="Q3738" t="str">
            <v>5E</v>
          </cell>
          <cell r="R3738">
            <v>357</v>
          </cell>
        </row>
        <row r="3739">
          <cell r="A3739" t="str">
            <v>Duplicate</v>
          </cell>
          <cell r="E3739" t="str">
            <v>Cockatrice</v>
          </cell>
          <cell r="F3739" t="str">
            <v>Fifth Edition</v>
          </cell>
          <cell r="G3739" t="str">
            <v>R</v>
          </cell>
          <cell r="H3739" t="str">
            <v>Creature — Cockatrice</v>
          </cell>
          <cell r="I3739">
            <v>2</v>
          </cell>
          <cell r="J3739">
            <v>4</v>
          </cell>
          <cell r="L3739" t="str">
            <v>Flying?Whenever Cockatrice blocks or becomes blocked by a non-Wall creature, destroy that creature at end of combat.</v>
          </cell>
          <cell r="M3739" t="str">
            <v>{3}{G}{G}</v>
          </cell>
          <cell r="O3739">
            <v>5</v>
          </cell>
          <cell r="P3739" t="str">
            <v>G</v>
          </cell>
          <cell r="Q3739" t="str">
            <v>5E</v>
          </cell>
          <cell r="R3739">
            <v>146</v>
          </cell>
        </row>
        <row r="3740">
          <cell r="E3740" t="str">
            <v>Colossus of Sardia</v>
          </cell>
          <cell r="F3740" t="str">
            <v>Fifth Edition</v>
          </cell>
          <cell r="G3740" t="str">
            <v>R</v>
          </cell>
          <cell r="H3740" t="str">
            <v>Artifact Creature — Golem</v>
          </cell>
          <cell r="I3740">
            <v>9</v>
          </cell>
          <cell r="J3740">
            <v>9</v>
          </cell>
          <cell r="L3740" t="str">
            <v>Trample #_(If this creature would assign enough damage to its blockers to destroy them, you may have it assign the rest of its damage to defending player or planeswalker.)_#?Colossus of Sardia doesn't untap during your untap step. {9}: Untap Colossus of Sardia. Activate this ability only during your upkeep.</v>
          </cell>
          <cell r="M3740" t="str">
            <v>{9}</v>
          </cell>
          <cell r="O3740">
            <v>9</v>
          </cell>
          <cell r="P3740" t="str">
            <v>A</v>
          </cell>
          <cell r="Q3740" t="str">
            <v>5E</v>
          </cell>
          <cell r="R3740">
            <v>358</v>
          </cell>
        </row>
        <row r="3741">
          <cell r="E3741" t="str">
            <v>Conquer</v>
          </cell>
          <cell r="F3741" t="str">
            <v>Fifth Edition</v>
          </cell>
          <cell r="G3741" t="str">
            <v>U</v>
          </cell>
          <cell r="H3741" t="str">
            <v>Enchantment — Aura</v>
          </cell>
          <cell r="L3741" t="str">
            <v>Enchant land?You control enchanted land.</v>
          </cell>
          <cell r="M3741" t="str">
            <v>{3}{R}{R}</v>
          </cell>
          <cell r="O3741">
            <v>5</v>
          </cell>
          <cell r="P3741" t="str">
            <v>R</v>
          </cell>
          <cell r="Q3741" t="str">
            <v>5E</v>
          </cell>
          <cell r="R3741">
            <v>216</v>
          </cell>
        </row>
        <row r="3742">
          <cell r="E3742" t="str">
            <v>Coral Helm</v>
          </cell>
          <cell r="F3742" t="str">
            <v>Fifth Edition</v>
          </cell>
          <cell r="G3742" t="str">
            <v>R</v>
          </cell>
          <cell r="H3742" t="str">
            <v>Artifact</v>
          </cell>
          <cell r="L3742" t="str">
            <v>{3}, Discard a card at random: Target creature gets +2/+2 until end of turn.</v>
          </cell>
          <cell r="M3742" t="str">
            <v>{3}</v>
          </cell>
          <cell r="O3742">
            <v>3</v>
          </cell>
          <cell r="P3742" t="str">
            <v>A</v>
          </cell>
          <cell r="Q3742" t="str">
            <v>5E</v>
          </cell>
          <cell r="R3742">
            <v>359</v>
          </cell>
        </row>
        <row r="3743">
          <cell r="A3743" t="str">
            <v>Promo</v>
          </cell>
          <cell r="E3743" t="str">
            <v>Counterspell</v>
          </cell>
          <cell r="F3743" t="str">
            <v>Fifth Edition</v>
          </cell>
          <cell r="G3743" t="str">
            <v>C</v>
          </cell>
          <cell r="H3743" t="str">
            <v>Instant</v>
          </cell>
          <cell r="L3743" t="str">
            <v>Counter target spell.</v>
          </cell>
          <cell r="M3743" t="str">
            <v>{U}{U}</v>
          </cell>
          <cell r="O3743">
            <v>2</v>
          </cell>
          <cell r="P3743" t="str">
            <v>U</v>
          </cell>
          <cell r="Q3743" t="str">
            <v>5E</v>
          </cell>
          <cell r="R3743">
            <v>77</v>
          </cell>
        </row>
        <row r="3744">
          <cell r="E3744" t="str">
            <v>Craw Giant</v>
          </cell>
          <cell r="F3744" t="str">
            <v>Fifth Edition</v>
          </cell>
          <cell r="G3744" t="str">
            <v>U</v>
          </cell>
          <cell r="H3744" t="str">
            <v>Creature — Giant</v>
          </cell>
          <cell r="I3744">
            <v>6</v>
          </cell>
          <cell r="J3744">
            <v>4</v>
          </cell>
          <cell r="L3744" t="str">
            <v>Trample?Rampage 2 #_(Whenever this creature becomes blocked, it gets +2/+2 until end of turn for each creature blocking it beyond the first.)_#</v>
          </cell>
          <cell r="M3744" t="str">
            <v>{3}{G}{G}{G}{G}</v>
          </cell>
          <cell r="O3744">
            <v>7</v>
          </cell>
          <cell r="P3744" t="str">
            <v>G</v>
          </cell>
          <cell r="Q3744" t="str">
            <v>5E</v>
          </cell>
          <cell r="R3744">
            <v>147</v>
          </cell>
        </row>
        <row r="3745">
          <cell r="E3745" t="str">
            <v>Craw Wurm</v>
          </cell>
          <cell r="F3745" t="str">
            <v>Fifth Edition</v>
          </cell>
          <cell r="G3745" t="str">
            <v>C</v>
          </cell>
          <cell r="H3745" t="str">
            <v>Creature — Wurm</v>
          </cell>
          <cell r="I3745">
            <v>6</v>
          </cell>
          <cell r="J3745">
            <v>4</v>
          </cell>
          <cell r="L3745">
            <v>0</v>
          </cell>
          <cell r="M3745" t="str">
            <v>{4}{G}{G}</v>
          </cell>
          <cell r="O3745">
            <v>6</v>
          </cell>
          <cell r="P3745" t="str">
            <v>G</v>
          </cell>
          <cell r="Q3745" t="str">
            <v>5E</v>
          </cell>
          <cell r="R3745">
            <v>148</v>
          </cell>
        </row>
        <row r="3746">
          <cell r="E3746" t="str">
            <v>Crimson Manticore</v>
          </cell>
          <cell r="F3746" t="str">
            <v>Fifth Edition</v>
          </cell>
          <cell r="G3746" t="str">
            <v>R</v>
          </cell>
          <cell r="H3746" t="str">
            <v>Creature — Manticore</v>
          </cell>
          <cell r="I3746">
            <v>2</v>
          </cell>
          <cell r="J3746">
            <v>2</v>
          </cell>
          <cell r="L3746" t="str">
            <v>Flying?{R}, {T}: Crimson Manticore deals 1 damage to target attacking or blocking creature.</v>
          </cell>
          <cell r="M3746" t="str">
            <v>{2}{R}{R}</v>
          </cell>
          <cell r="O3746">
            <v>4</v>
          </cell>
          <cell r="P3746" t="str">
            <v>R</v>
          </cell>
          <cell r="Q3746" t="str">
            <v>5E</v>
          </cell>
          <cell r="R3746">
            <v>217</v>
          </cell>
        </row>
        <row r="3747">
          <cell r="E3747" t="str">
            <v>Crown of the Ages</v>
          </cell>
          <cell r="F3747" t="str">
            <v>Fifth Edition</v>
          </cell>
          <cell r="G3747" t="str">
            <v>R</v>
          </cell>
          <cell r="H3747" t="str">
            <v>Artifact</v>
          </cell>
          <cell r="L3747" t="str">
            <v>{4}, {T}: Attach target Aura attached to a creature to another creature.</v>
          </cell>
          <cell r="M3747" t="str">
            <v>{2}</v>
          </cell>
          <cell r="O3747">
            <v>2</v>
          </cell>
          <cell r="P3747" t="str">
            <v>A</v>
          </cell>
          <cell r="Q3747" t="str">
            <v>5E</v>
          </cell>
          <cell r="R3747">
            <v>360</v>
          </cell>
        </row>
        <row r="3748">
          <cell r="E3748" t="str">
            <v>Crumble</v>
          </cell>
          <cell r="F3748" t="str">
            <v>Fifth Edition</v>
          </cell>
          <cell r="G3748" t="str">
            <v>U</v>
          </cell>
          <cell r="H3748" t="str">
            <v>Instant</v>
          </cell>
          <cell r="L3748" t="str">
            <v>Destroy target artifact. It can't be regenerated. That artifact's controller gains life equal to its converted mana cost.</v>
          </cell>
          <cell r="M3748" t="str">
            <v>{G}</v>
          </cell>
          <cell r="O3748">
            <v>1</v>
          </cell>
          <cell r="P3748" t="str">
            <v>G</v>
          </cell>
          <cell r="Q3748" t="str">
            <v>5E</v>
          </cell>
          <cell r="R3748">
            <v>149</v>
          </cell>
        </row>
        <row r="3749">
          <cell r="A3749" t="str">
            <v>Promo</v>
          </cell>
          <cell r="E3749" t="str">
            <v>Crusade</v>
          </cell>
          <cell r="F3749" t="str">
            <v>Fifth Edition</v>
          </cell>
          <cell r="G3749" t="str">
            <v>R</v>
          </cell>
          <cell r="H3749" t="str">
            <v>Enchantment</v>
          </cell>
          <cell r="L3749" t="str">
            <v>White creatures get +1/+1.</v>
          </cell>
          <cell r="M3749" t="str">
            <v>{W}{W}</v>
          </cell>
          <cell r="O3749">
            <v>2</v>
          </cell>
          <cell r="P3749" t="str">
            <v>W</v>
          </cell>
          <cell r="Q3749" t="str">
            <v>5E</v>
          </cell>
          <cell r="R3749">
            <v>298</v>
          </cell>
        </row>
        <row r="3750">
          <cell r="E3750" t="str">
            <v>Crystal Rod</v>
          </cell>
          <cell r="F3750" t="str">
            <v>Fifth Edition</v>
          </cell>
          <cell r="G3750" t="str">
            <v>U</v>
          </cell>
          <cell r="H3750" t="str">
            <v>Artifact</v>
          </cell>
          <cell r="L3750" t="str">
            <v>Whenever a player casts a blue spell, you may pay {1}. If you do, you gain 1 life.</v>
          </cell>
          <cell r="M3750" t="str">
            <v>{1}</v>
          </cell>
          <cell r="O3750">
            <v>1</v>
          </cell>
          <cell r="P3750" t="str">
            <v>A</v>
          </cell>
          <cell r="Q3750" t="str">
            <v>5E</v>
          </cell>
          <cell r="R3750">
            <v>361</v>
          </cell>
        </row>
        <row r="3751">
          <cell r="E3751" t="str">
            <v>Cursed Land</v>
          </cell>
          <cell r="F3751" t="str">
            <v>Fifth Edition</v>
          </cell>
          <cell r="G3751" t="str">
            <v>U</v>
          </cell>
          <cell r="H3751" t="str">
            <v>Enchantment — Aura</v>
          </cell>
          <cell r="L3751" t="str">
            <v>Enchant land?At the beginning of the upkeep of enchanted land's controller, Cursed Land deals 1 damage to that player.</v>
          </cell>
          <cell r="M3751" t="str">
            <v>{2}{B}{B}</v>
          </cell>
          <cell r="O3751">
            <v>4</v>
          </cell>
          <cell r="P3751" t="str">
            <v>B</v>
          </cell>
          <cell r="Q3751" t="str">
            <v>5E</v>
          </cell>
          <cell r="R3751">
            <v>14</v>
          </cell>
        </row>
        <row r="3752">
          <cell r="E3752" t="str">
            <v>Dance of Many</v>
          </cell>
          <cell r="F3752" t="str">
            <v>Fifth Edition</v>
          </cell>
          <cell r="G3752" t="str">
            <v>R</v>
          </cell>
          <cell r="H3752" t="str">
            <v>Enchantment</v>
          </cell>
          <cell r="L3752" t="str">
            <v>When Dance of Many enters the battlefield, put a token that's a copy of target nontoken creature onto the battlefield. When Dance of Many leaves the battlefield, exile the token. When the token leaves the battlefield, sacrifice Dance of Many. At the beginning of your upkeep, sacrifice Dance of Many unless you pay {U}{U}.</v>
          </cell>
          <cell r="M3752" t="str">
            <v>{U}{U}</v>
          </cell>
          <cell r="O3752">
            <v>2</v>
          </cell>
          <cell r="P3752" t="str">
            <v>U</v>
          </cell>
          <cell r="Q3752" t="str">
            <v>5E</v>
          </cell>
          <cell r="R3752">
            <v>78</v>
          </cell>
        </row>
        <row r="3753">
          <cell r="E3753" t="str">
            <v>Dancing Scimitar</v>
          </cell>
          <cell r="F3753" t="str">
            <v>Fifth Edition</v>
          </cell>
          <cell r="G3753" t="str">
            <v>R</v>
          </cell>
          <cell r="H3753" t="str">
            <v>Artifact Creature — Spirit</v>
          </cell>
          <cell r="I3753">
            <v>1</v>
          </cell>
          <cell r="J3753">
            <v>5</v>
          </cell>
          <cell r="L3753" t="str">
            <v>Flying #_(This creature can't be blocked except by creatures with flying or reach.)_#</v>
          </cell>
          <cell r="M3753" t="str">
            <v>{4}</v>
          </cell>
          <cell r="O3753">
            <v>4</v>
          </cell>
          <cell r="P3753" t="str">
            <v>A</v>
          </cell>
          <cell r="Q3753" t="str">
            <v>5E</v>
          </cell>
          <cell r="R3753">
            <v>362</v>
          </cell>
        </row>
        <row r="3754">
          <cell r="E3754" t="str">
            <v>Dandan</v>
          </cell>
          <cell r="F3754" t="str">
            <v>Fifth Edition</v>
          </cell>
          <cell r="G3754" t="str">
            <v>C</v>
          </cell>
          <cell r="H3754" t="str">
            <v>Creature — Fish</v>
          </cell>
          <cell r="I3754">
            <v>4</v>
          </cell>
          <cell r="J3754">
            <v>1</v>
          </cell>
          <cell r="L3754" t="str">
            <v>Dandan can't attack unless defending player controls an Island. When you control no Islands, sacrifice Dandan.</v>
          </cell>
          <cell r="M3754" t="str">
            <v>{U}{U}</v>
          </cell>
          <cell r="O3754">
            <v>2</v>
          </cell>
          <cell r="P3754" t="str">
            <v>U</v>
          </cell>
          <cell r="Q3754" t="str">
            <v>5E</v>
          </cell>
          <cell r="R3754">
            <v>79</v>
          </cell>
        </row>
        <row r="3755">
          <cell r="E3755" t="str">
            <v>Dark Maze</v>
          </cell>
          <cell r="F3755" t="str">
            <v>Fifth Edition</v>
          </cell>
          <cell r="G3755" t="str">
            <v>C</v>
          </cell>
          <cell r="H3755" t="str">
            <v>Creature — Wall</v>
          </cell>
          <cell r="I3755">
            <v>4</v>
          </cell>
          <cell r="J3755">
            <v>5</v>
          </cell>
          <cell r="L3755" t="str">
            <v>Defender #_(This creature can't attack.)_#?{0}: Dark Maze can attack this turn as though it didn't have defender.Exile it at the beginning of the next end step.</v>
          </cell>
          <cell r="M3755" t="str">
            <v>{4}{U}</v>
          </cell>
          <cell r="O3755">
            <v>5</v>
          </cell>
          <cell r="P3755" t="str">
            <v>U</v>
          </cell>
          <cell r="Q3755" t="str">
            <v>5E</v>
          </cell>
          <cell r="R3755">
            <v>80</v>
          </cell>
        </row>
        <row r="3756">
          <cell r="A3756" t="str">
            <v>Promo</v>
          </cell>
          <cell r="E3756" t="str">
            <v>Dark Ritual</v>
          </cell>
          <cell r="F3756" t="str">
            <v>Fifth Edition</v>
          </cell>
          <cell r="G3756" t="str">
            <v>C</v>
          </cell>
          <cell r="H3756" t="str">
            <v>Instant</v>
          </cell>
          <cell r="L3756" t="str">
            <v>Add {B}{B}{B} to your mana pool.</v>
          </cell>
          <cell r="M3756" t="str">
            <v>{B}</v>
          </cell>
          <cell r="N3756" t="str">
            <v>{B}</v>
          </cell>
          <cell r="O3756">
            <v>1</v>
          </cell>
          <cell r="P3756" t="str">
            <v>B</v>
          </cell>
          <cell r="Q3756" t="str">
            <v>5E</v>
          </cell>
          <cell r="R3756">
            <v>15</v>
          </cell>
        </row>
        <row r="3757">
          <cell r="E3757" t="str">
            <v>D'Avenant Archer</v>
          </cell>
          <cell r="F3757" t="str">
            <v>Fifth Edition</v>
          </cell>
          <cell r="G3757" t="str">
            <v>C</v>
          </cell>
          <cell r="H3757" t="str">
            <v>Creature — Human Soldier Archer</v>
          </cell>
          <cell r="I3757">
            <v>1</v>
          </cell>
          <cell r="J3757">
            <v>2</v>
          </cell>
          <cell r="L3757" t="str">
            <v>{T}: D'Avenant Archer deals 1 damage to target attacking or blocking creature.</v>
          </cell>
          <cell r="M3757" t="str">
            <v>{2}{W}</v>
          </cell>
          <cell r="O3757">
            <v>3</v>
          </cell>
          <cell r="P3757" t="str">
            <v>W</v>
          </cell>
          <cell r="Q3757" t="str">
            <v>5E</v>
          </cell>
          <cell r="R3757">
            <v>299</v>
          </cell>
        </row>
        <row r="3758">
          <cell r="E3758" t="str">
            <v>Death Speakers</v>
          </cell>
          <cell r="F3758" t="str">
            <v>Fifth Edition</v>
          </cell>
          <cell r="G3758" t="str">
            <v>C</v>
          </cell>
          <cell r="H3758" t="str">
            <v>Creature — Human Cleric</v>
          </cell>
          <cell r="I3758">
            <v>1</v>
          </cell>
          <cell r="J3758">
            <v>1</v>
          </cell>
          <cell r="L3758" t="str">
            <v>Protection from black</v>
          </cell>
          <cell r="M3758" t="str">
            <v>{W}</v>
          </cell>
          <cell r="O3758">
            <v>1</v>
          </cell>
          <cell r="P3758" t="str">
            <v>W</v>
          </cell>
          <cell r="Q3758" t="str">
            <v>5E</v>
          </cell>
          <cell r="R3758">
            <v>300</v>
          </cell>
        </row>
        <row r="3759">
          <cell r="E3759" t="str">
            <v>Death Ward</v>
          </cell>
          <cell r="F3759" t="str">
            <v>Fifth Edition</v>
          </cell>
          <cell r="G3759" t="str">
            <v>C</v>
          </cell>
          <cell r="H3759" t="str">
            <v>Instant</v>
          </cell>
          <cell r="L3759" t="str">
            <v>Regenerate target creature.</v>
          </cell>
          <cell r="M3759" t="str">
            <v>{W}</v>
          </cell>
          <cell r="O3759">
            <v>1</v>
          </cell>
          <cell r="P3759" t="str">
            <v>W</v>
          </cell>
          <cell r="Q3759" t="str">
            <v>5E</v>
          </cell>
          <cell r="R3759">
            <v>301</v>
          </cell>
        </row>
        <row r="3760">
          <cell r="E3760" t="str">
            <v>Deathgrip</v>
          </cell>
          <cell r="F3760" t="str">
            <v>Fifth Edition</v>
          </cell>
          <cell r="G3760" t="str">
            <v>U</v>
          </cell>
          <cell r="H3760" t="str">
            <v>Enchantment</v>
          </cell>
          <cell r="L3760" t="str">
            <v>{B}{B}: Counter target green spell.</v>
          </cell>
          <cell r="M3760" t="str">
            <v>{B}{B}</v>
          </cell>
          <cell r="O3760">
            <v>2</v>
          </cell>
          <cell r="P3760" t="str">
            <v>B</v>
          </cell>
          <cell r="Q3760" t="str">
            <v>5E</v>
          </cell>
          <cell r="R3760">
            <v>16</v>
          </cell>
        </row>
        <row r="3761">
          <cell r="E3761" t="str">
            <v>Deflection</v>
          </cell>
          <cell r="F3761" t="str">
            <v>Fifth Edition</v>
          </cell>
          <cell r="G3761" t="str">
            <v>R</v>
          </cell>
          <cell r="H3761" t="str">
            <v>Instant</v>
          </cell>
          <cell r="L3761" t="str">
            <v>Change the target of target spell with a single target.</v>
          </cell>
          <cell r="M3761" t="str">
            <v>{3}{U}</v>
          </cell>
          <cell r="O3761">
            <v>4</v>
          </cell>
          <cell r="P3761" t="str">
            <v>U</v>
          </cell>
          <cell r="Q3761" t="str">
            <v>5E</v>
          </cell>
          <cell r="R3761">
            <v>81</v>
          </cell>
        </row>
        <row r="3762">
          <cell r="E3762" t="str">
            <v>Derelor</v>
          </cell>
          <cell r="F3762" t="str">
            <v>Fifth Edition</v>
          </cell>
          <cell r="G3762" t="str">
            <v>R</v>
          </cell>
          <cell r="H3762" t="str">
            <v>Creature — Thrull</v>
          </cell>
          <cell r="I3762">
            <v>4</v>
          </cell>
          <cell r="J3762">
            <v>4</v>
          </cell>
          <cell r="L3762" t="str">
            <v>Black spells you cast cost {B} more to cast.</v>
          </cell>
          <cell r="M3762" t="str">
            <v>{3}{B}</v>
          </cell>
          <cell r="O3762">
            <v>4</v>
          </cell>
          <cell r="P3762" t="str">
            <v>B</v>
          </cell>
          <cell r="Q3762" t="str">
            <v>5E</v>
          </cell>
          <cell r="R3762">
            <v>17</v>
          </cell>
        </row>
        <row r="3763">
          <cell r="E3763" t="str">
            <v>Desert Twister</v>
          </cell>
          <cell r="F3763" t="str">
            <v>Fifth Edition</v>
          </cell>
          <cell r="G3763" t="str">
            <v>U</v>
          </cell>
          <cell r="H3763" t="str">
            <v>Sorcery</v>
          </cell>
          <cell r="L3763" t="str">
            <v>Destroy target permanent.</v>
          </cell>
          <cell r="M3763" t="str">
            <v>{4}{G}{G}</v>
          </cell>
          <cell r="O3763">
            <v>6</v>
          </cell>
          <cell r="P3763" t="str">
            <v>G</v>
          </cell>
          <cell r="Q3763" t="str">
            <v>5E</v>
          </cell>
          <cell r="R3763">
            <v>150</v>
          </cell>
        </row>
        <row r="3764">
          <cell r="E3764" t="str">
            <v>Detonate</v>
          </cell>
          <cell r="F3764" t="str">
            <v>Fifth Edition</v>
          </cell>
          <cell r="G3764" t="str">
            <v>U</v>
          </cell>
          <cell r="H3764" t="str">
            <v>Sorcery</v>
          </cell>
          <cell r="L3764" t="str">
            <v>Destroy target artifact with converted mana cost X. It can't be regenerated. Detonate deals X damage to that artifact's controller.</v>
          </cell>
          <cell r="M3764" t="str">
            <v>{X}{R}</v>
          </cell>
          <cell r="O3764">
            <v>1</v>
          </cell>
          <cell r="P3764" t="str">
            <v>R</v>
          </cell>
          <cell r="Q3764" t="str">
            <v>5E</v>
          </cell>
          <cell r="R3764">
            <v>218</v>
          </cell>
        </row>
        <row r="3765">
          <cell r="E3765" t="str">
            <v>Diabolic Machine</v>
          </cell>
          <cell r="F3765" t="str">
            <v>Fifth Edition</v>
          </cell>
          <cell r="G3765" t="str">
            <v>U</v>
          </cell>
          <cell r="H3765" t="str">
            <v>Artifact Creature — Construct</v>
          </cell>
          <cell r="I3765">
            <v>4</v>
          </cell>
          <cell r="J3765">
            <v>4</v>
          </cell>
          <cell r="L3765" t="str">
            <v>{3}: Regenerate Diabolic Machine.</v>
          </cell>
          <cell r="M3765" t="str">
            <v>{7}</v>
          </cell>
          <cell r="O3765">
            <v>7</v>
          </cell>
          <cell r="P3765" t="str">
            <v>A</v>
          </cell>
          <cell r="Q3765" t="str">
            <v>5E</v>
          </cell>
          <cell r="R3765">
            <v>363</v>
          </cell>
        </row>
        <row r="3766">
          <cell r="E3766" t="str">
            <v>Dingus Egg</v>
          </cell>
          <cell r="F3766" t="str">
            <v>Fifth Edition</v>
          </cell>
          <cell r="G3766" t="str">
            <v>R</v>
          </cell>
          <cell r="H3766" t="str">
            <v>Artifact</v>
          </cell>
          <cell r="L3766" t="str">
            <v>Whenever a land is put into a graveyard from the battlefield, Dingus Egg deals 2 damage to that land's controller.</v>
          </cell>
          <cell r="M3766" t="str">
            <v>{4}</v>
          </cell>
          <cell r="O3766">
            <v>4</v>
          </cell>
          <cell r="P3766" t="str">
            <v>A</v>
          </cell>
          <cell r="Q3766" t="str">
            <v>5E</v>
          </cell>
          <cell r="R3766">
            <v>364</v>
          </cell>
        </row>
        <row r="3767">
          <cell r="A3767" t="str">
            <v>Promo</v>
          </cell>
          <cell r="E3767" t="str">
            <v>Disenchant</v>
          </cell>
          <cell r="F3767" t="str">
            <v>Fifth Edition</v>
          </cell>
          <cell r="G3767" t="str">
            <v>C</v>
          </cell>
          <cell r="H3767" t="str">
            <v>Instant</v>
          </cell>
          <cell r="L3767" t="str">
            <v>Destroy target artifact or enchantment.</v>
          </cell>
          <cell r="M3767" t="str">
            <v>{1}{W}</v>
          </cell>
          <cell r="O3767">
            <v>2</v>
          </cell>
          <cell r="P3767" t="str">
            <v>W</v>
          </cell>
          <cell r="Q3767" t="str">
            <v>5E</v>
          </cell>
          <cell r="R3767">
            <v>302</v>
          </cell>
        </row>
        <row r="3768">
          <cell r="E3768" t="str">
            <v>Disintegrate</v>
          </cell>
          <cell r="F3768" t="str">
            <v>Fifth Edition</v>
          </cell>
          <cell r="G3768" t="str">
            <v>C</v>
          </cell>
          <cell r="H3768" t="str">
            <v>Sorcery</v>
          </cell>
          <cell r="L3768" t="str">
            <v>Disintegrate deals X damage to target creature or player. That creature can't be regenerated this turn. If the creature would die this turn, exile it instead.</v>
          </cell>
          <cell r="M3768" t="str">
            <v>{X}{R}</v>
          </cell>
          <cell r="O3768">
            <v>1</v>
          </cell>
          <cell r="P3768" t="str">
            <v>R</v>
          </cell>
          <cell r="Q3768" t="str">
            <v>5E</v>
          </cell>
          <cell r="R3768">
            <v>219</v>
          </cell>
        </row>
        <row r="3769">
          <cell r="E3769" t="str">
            <v>Disrupting Scepter</v>
          </cell>
          <cell r="F3769" t="str">
            <v>Fifth Edition</v>
          </cell>
          <cell r="G3769" t="str">
            <v>R</v>
          </cell>
          <cell r="H3769" t="str">
            <v>Artifact</v>
          </cell>
          <cell r="L3769" t="str">
            <v>{3}, {T}: Target player discards a card. Activate this ability only during your turn.</v>
          </cell>
          <cell r="M3769" t="str">
            <v>{3}</v>
          </cell>
          <cell r="O3769">
            <v>3</v>
          </cell>
          <cell r="P3769" t="str">
            <v>A</v>
          </cell>
          <cell r="Q3769" t="str">
            <v>5E</v>
          </cell>
          <cell r="R3769">
            <v>365</v>
          </cell>
        </row>
        <row r="3770">
          <cell r="A3770" t="str">
            <v>Duplicate</v>
          </cell>
          <cell r="E3770" t="str">
            <v>Divine Offering</v>
          </cell>
          <cell r="F3770" t="str">
            <v>Fifth Edition</v>
          </cell>
          <cell r="G3770" t="str">
            <v>C</v>
          </cell>
          <cell r="H3770" t="str">
            <v>Instant</v>
          </cell>
          <cell r="L3770" t="str">
            <v>Destroy target artifact. You gain life equal to its converted mana cost.</v>
          </cell>
          <cell r="M3770" t="str">
            <v>{1}{W}</v>
          </cell>
          <cell r="O3770">
            <v>2</v>
          </cell>
          <cell r="P3770" t="str">
            <v>W</v>
          </cell>
          <cell r="Q3770" t="str">
            <v>5E</v>
          </cell>
          <cell r="R3770">
            <v>303</v>
          </cell>
        </row>
        <row r="3771">
          <cell r="E3771" t="str">
            <v>Divine Transformation</v>
          </cell>
          <cell r="F3771" t="str">
            <v>Fifth Edition</v>
          </cell>
          <cell r="G3771" t="str">
            <v>U</v>
          </cell>
          <cell r="H3771" t="str">
            <v>Enchantment — Aura</v>
          </cell>
          <cell r="L3771" t="str">
            <v>Enchant creature?Enchanted creature gets +3/+3.</v>
          </cell>
          <cell r="M3771" t="str">
            <v>{2}{W}{W}</v>
          </cell>
          <cell r="O3771">
            <v>4</v>
          </cell>
          <cell r="P3771" t="str">
            <v>W</v>
          </cell>
          <cell r="Q3771" t="str">
            <v>5E</v>
          </cell>
          <cell r="R3771">
            <v>304</v>
          </cell>
        </row>
        <row r="3772">
          <cell r="E3772" t="str">
            <v>Dragon Engine</v>
          </cell>
          <cell r="F3772" t="str">
            <v>Fifth Edition</v>
          </cell>
          <cell r="G3772" t="str">
            <v>R</v>
          </cell>
          <cell r="H3772" t="str">
            <v>Artifact Creature — Construct</v>
          </cell>
          <cell r="I3772">
            <v>1</v>
          </cell>
          <cell r="J3772">
            <v>3</v>
          </cell>
          <cell r="L3772" t="str">
            <v>{2}: Dragon Engine gets +1/+0 until end of turn.</v>
          </cell>
          <cell r="M3772" t="str">
            <v>{3}</v>
          </cell>
          <cell r="O3772">
            <v>3</v>
          </cell>
          <cell r="P3772" t="str">
            <v>A</v>
          </cell>
          <cell r="Q3772" t="str">
            <v>5E</v>
          </cell>
          <cell r="R3772">
            <v>366</v>
          </cell>
        </row>
        <row r="3773">
          <cell r="A3773" t="str">
            <v>Promo</v>
          </cell>
          <cell r="E3773" t="str">
            <v>Drain Life</v>
          </cell>
          <cell r="F3773" t="str">
            <v>Fifth Edition</v>
          </cell>
          <cell r="G3773" t="str">
            <v>C</v>
          </cell>
          <cell r="H3773" t="str">
            <v>Sorcery</v>
          </cell>
          <cell r="L3773" t="str">
            <v>Spend only black mana on X. Drain Life deals X damage to target creature or player. You gain life equal to the damage dealt, but not more life than the player's life total before Drain Life dealt damage or the creature's toughness.</v>
          </cell>
          <cell r="M3773" t="str">
            <v>{X}{1}{B}</v>
          </cell>
          <cell r="O3773">
            <v>2</v>
          </cell>
          <cell r="P3773" t="str">
            <v>B</v>
          </cell>
          <cell r="Q3773" t="str">
            <v>5E</v>
          </cell>
          <cell r="R3773">
            <v>18</v>
          </cell>
        </row>
        <row r="3774">
          <cell r="A3774" t="str">
            <v>YES</v>
          </cell>
          <cell r="E3774" t="str">
            <v>Drain Power</v>
          </cell>
          <cell r="F3774" t="str">
            <v>Fifth Edition</v>
          </cell>
          <cell r="G3774" t="str">
            <v>R</v>
          </cell>
          <cell r="H3774" t="str">
            <v>Sorcery</v>
          </cell>
          <cell r="L3774" t="str">
            <v>Target player activates a mana ability of each land he or she controls. Then put all mana from that player's mana pool into yours.</v>
          </cell>
          <cell r="M3774" t="str">
            <v>{U}{U}</v>
          </cell>
          <cell r="O3774">
            <v>2</v>
          </cell>
          <cell r="P3774" t="str">
            <v>U</v>
          </cell>
          <cell r="Q3774" t="str">
            <v>5E</v>
          </cell>
          <cell r="R3774">
            <v>82</v>
          </cell>
        </row>
        <row r="3775">
          <cell r="E3775" t="str">
            <v>Drudge Skeletons</v>
          </cell>
          <cell r="F3775" t="str">
            <v>Fifth Edition</v>
          </cell>
          <cell r="G3775" t="str">
            <v>C</v>
          </cell>
          <cell r="H3775" t="str">
            <v>Creature — Skeleton</v>
          </cell>
          <cell r="I3775">
            <v>1</v>
          </cell>
          <cell r="J3775">
            <v>1</v>
          </cell>
          <cell r="L3775" t="str">
            <v>{B}: Regenerate Drudge Skeletons. #_(The next time this creature would be destroyed this turn, it isn't. Instead tap it, remove all damage from it, and remove it from combat.)_#</v>
          </cell>
          <cell r="M3775" t="str">
            <v>{1}{B}</v>
          </cell>
          <cell r="O3775">
            <v>2</v>
          </cell>
          <cell r="P3775" t="str">
            <v>B</v>
          </cell>
          <cell r="Q3775" t="str">
            <v>5E</v>
          </cell>
          <cell r="R3775">
            <v>19</v>
          </cell>
        </row>
        <row r="3776">
          <cell r="E3776" t="str">
            <v>Durkwood Boars</v>
          </cell>
          <cell r="F3776" t="str">
            <v>Fifth Edition</v>
          </cell>
          <cell r="G3776" t="str">
            <v>C</v>
          </cell>
          <cell r="H3776" t="str">
            <v>Creature — Boar</v>
          </cell>
          <cell r="I3776">
            <v>4</v>
          </cell>
          <cell r="J3776">
            <v>4</v>
          </cell>
          <cell r="L3776">
            <v>0</v>
          </cell>
          <cell r="M3776" t="str">
            <v>{4}{G}</v>
          </cell>
          <cell r="O3776">
            <v>5</v>
          </cell>
          <cell r="P3776" t="str">
            <v>G</v>
          </cell>
          <cell r="Q3776" t="str">
            <v>5E</v>
          </cell>
          <cell r="R3776">
            <v>151</v>
          </cell>
        </row>
        <row r="3777">
          <cell r="E3777" t="str">
            <v>Dust to Dust</v>
          </cell>
          <cell r="F3777" t="str">
            <v>Fifth Edition</v>
          </cell>
          <cell r="G3777" t="str">
            <v>U</v>
          </cell>
          <cell r="H3777" t="str">
            <v>Sorcery</v>
          </cell>
          <cell r="L3777" t="str">
            <v>Exile two target artifacts.</v>
          </cell>
          <cell r="M3777" t="str">
            <v>{1}{W}{W}</v>
          </cell>
          <cell r="O3777">
            <v>3</v>
          </cell>
          <cell r="P3777" t="str">
            <v>W</v>
          </cell>
          <cell r="Q3777" t="str">
            <v>5E</v>
          </cell>
          <cell r="R3777">
            <v>305</v>
          </cell>
        </row>
        <row r="3778">
          <cell r="E3778" t="str">
            <v>Dwarven Catapult</v>
          </cell>
          <cell r="F3778" t="str">
            <v>Fifth Edition</v>
          </cell>
          <cell r="G3778" t="str">
            <v>U</v>
          </cell>
          <cell r="H3778" t="str">
            <v>Instant</v>
          </cell>
          <cell r="L3778" t="str">
            <v>Dwarven Catapult deals X damage divided evenly, rounded down, among all creatures target opponent controls.</v>
          </cell>
          <cell r="M3778" t="str">
            <v>{X}{R}</v>
          </cell>
          <cell r="O3778">
            <v>1</v>
          </cell>
          <cell r="P3778" t="str">
            <v>R</v>
          </cell>
          <cell r="Q3778" t="str">
            <v>5E</v>
          </cell>
          <cell r="R3778">
            <v>220</v>
          </cell>
        </row>
        <row r="3779">
          <cell r="A3779" t="str">
            <v>YES</v>
          </cell>
          <cell r="E3779" t="str">
            <v>Dwarven Hold</v>
          </cell>
          <cell r="F3779" t="str">
            <v>Fifth Edition</v>
          </cell>
          <cell r="G3779" t="str">
            <v>R</v>
          </cell>
          <cell r="H3779" t="str">
            <v>Land</v>
          </cell>
          <cell r="L3779" t="str">
            <v>Dwarven Hold enters the battlefield tapped. You may choose not to untap Dwarven Hold during your untap step. At the beginning of your upkeep, if Dwarven Hold is tapped, put a storage counter on it. {T}, Remove any number of storage counters from Dwarven Hold: Add {R} to your mana pool for each storage counter removed this way.</v>
          </cell>
          <cell r="N3779" t="str">
            <v>{R}</v>
          </cell>
          <cell r="O3779">
            <v>0</v>
          </cell>
          <cell r="P3779" t="str">
            <v>L</v>
          </cell>
          <cell r="Q3779" t="str">
            <v>5E</v>
          </cell>
          <cell r="R3779">
            <v>414</v>
          </cell>
        </row>
        <row r="3780">
          <cell r="A3780" t="str">
            <v>YES</v>
          </cell>
          <cell r="E3780" t="str">
            <v>Dwarven Ruins</v>
          </cell>
          <cell r="F3780" t="str">
            <v>Fifth Edition</v>
          </cell>
          <cell r="G3780" t="str">
            <v>U</v>
          </cell>
          <cell r="H3780" t="str">
            <v>Land</v>
          </cell>
          <cell r="L3780" t="str">
            <v>Dwarven Ruins enters the battlefield tapped. {T}: Add {R} to your mana pool. {T}, Sacrifice Dwarven Ruins: Add {R}{R} to your mana pool.</v>
          </cell>
          <cell r="N3780" t="str">
            <v>{R}</v>
          </cell>
          <cell r="O3780">
            <v>0</v>
          </cell>
          <cell r="P3780" t="str">
            <v>L</v>
          </cell>
          <cell r="Q3780" t="str">
            <v>5E</v>
          </cell>
          <cell r="R3780">
            <v>415</v>
          </cell>
        </row>
        <row r="3781">
          <cell r="E3781" t="str">
            <v>Dwarven Soldier</v>
          </cell>
          <cell r="F3781" t="str">
            <v>Fifth Edition</v>
          </cell>
          <cell r="G3781" t="str">
            <v>C</v>
          </cell>
          <cell r="H3781" t="str">
            <v>Creature — Dwarf Soldier</v>
          </cell>
          <cell r="I3781">
            <v>2</v>
          </cell>
          <cell r="J3781">
            <v>1</v>
          </cell>
          <cell r="L3781" t="str">
            <v>Whenever Dwarven Soldier blocks or becomes blocked by one or more Orcs, Dwarven Soldier gets +0/+2 until end of turn.</v>
          </cell>
          <cell r="M3781" t="str">
            <v>{1}{R}</v>
          </cell>
          <cell r="O3781">
            <v>2</v>
          </cell>
          <cell r="P3781" t="str">
            <v>R</v>
          </cell>
          <cell r="Q3781" t="str">
            <v>5E</v>
          </cell>
          <cell r="R3781">
            <v>221</v>
          </cell>
        </row>
        <row r="3782">
          <cell r="E3782" t="str">
            <v>Dwarven Warriors</v>
          </cell>
          <cell r="F3782" t="str">
            <v>Fifth Edition</v>
          </cell>
          <cell r="G3782" t="str">
            <v>C</v>
          </cell>
          <cell r="H3782" t="str">
            <v>Creature — Dwarf Warrior</v>
          </cell>
          <cell r="I3782">
            <v>1</v>
          </cell>
          <cell r="J3782">
            <v>1</v>
          </cell>
          <cell r="L3782" t="str">
            <v>{T}: Target creature with power 2 or less is unblockable this turn.</v>
          </cell>
          <cell r="M3782" t="str">
            <v>{2}{R}</v>
          </cell>
          <cell r="O3782">
            <v>3</v>
          </cell>
          <cell r="P3782" t="str">
            <v>R</v>
          </cell>
          <cell r="Q3782" t="str">
            <v>5E</v>
          </cell>
          <cell r="R3782">
            <v>222</v>
          </cell>
        </row>
        <row r="3783">
          <cell r="E3783" t="str">
            <v>Earthquake</v>
          </cell>
          <cell r="F3783" t="str">
            <v>Fifth Edition</v>
          </cell>
          <cell r="G3783" t="str">
            <v>R</v>
          </cell>
          <cell r="H3783" t="str">
            <v>Sorcery</v>
          </cell>
          <cell r="L3783" t="str">
            <v>Earthquake deals X damage to each creature without flying and each player.</v>
          </cell>
          <cell r="M3783" t="str">
            <v>{X}{R}</v>
          </cell>
          <cell r="O3783">
            <v>1</v>
          </cell>
          <cell r="P3783" t="str">
            <v>R</v>
          </cell>
          <cell r="Q3783" t="str">
            <v>5E</v>
          </cell>
          <cell r="R3783">
            <v>223</v>
          </cell>
        </row>
        <row r="3784">
          <cell r="A3784" t="str">
            <v>YES</v>
          </cell>
          <cell r="E3784" t="str">
            <v>Ebon Stronghold</v>
          </cell>
          <cell r="F3784" t="str">
            <v>Fifth Edition</v>
          </cell>
          <cell r="G3784" t="str">
            <v>U</v>
          </cell>
          <cell r="H3784" t="str">
            <v>Land</v>
          </cell>
          <cell r="L3784" t="str">
            <v>Ebon Stronghold enters the battlefield tapped. {T}: Add {B} to your mana pool. {T}, Sacrifice Ebon Stronghold: Add {B}{B} to your mana pool.</v>
          </cell>
          <cell r="N3784" t="str">
            <v>{B}</v>
          </cell>
          <cell r="O3784">
            <v>0</v>
          </cell>
          <cell r="P3784" t="str">
            <v>L</v>
          </cell>
          <cell r="Q3784" t="str">
            <v>5E</v>
          </cell>
          <cell r="R3784">
            <v>416</v>
          </cell>
        </row>
        <row r="3785">
          <cell r="A3785" t="str">
            <v>YES</v>
          </cell>
          <cell r="E3785" t="str">
            <v>Elder Druid</v>
          </cell>
          <cell r="F3785" t="str">
            <v>Fifth Edition</v>
          </cell>
          <cell r="G3785" t="str">
            <v>R</v>
          </cell>
          <cell r="H3785" t="str">
            <v>Creature — Elf Cleric Druid</v>
          </cell>
          <cell r="I3785">
            <v>2</v>
          </cell>
          <cell r="J3785">
            <v>2</v>
          </cell>
          <cell r="L3785" t="str">
            <v>{3}{G}, {T}: You may tap or untap target artifact, creature, or land.</v>
          </cell>
          <cell r="M3785" t="str">
            <v>{3}{G}</v>
          </cell>
          <cell r="O3785">
            <v>4</v>
          </cell>
          <cell r="P3785" t="str">
            <v>G</v>
          </cell>
          <cell r="Q3785" t="str">
            <v>5E</v>
          </cell>
          <cell r="R3785">
            <v>152</v>
          </cell>
        </row>
        <row r="3786">
          <cell r="E3786" t="str">
            <v>Elkin Bottle</v>
          </cell>
          <cell r="F3786" t="str">
            <v>Fifth Edition</v>
          </cell>
          <cell r="G3786" t="str">
            <v>R</v>
          </cell>
          <cell r="H3786" t="str">
            <v>Artifact</v>
          </cell>
          <cell r="L3786" t="str">
            <v>{3}, {T}: Exile the top card of your library. Until the beginning of your next upkeep, you may play that card.</v>
          </cell>
          <cell r="M3786" t="str">
            <v>{3}</v>
          </cell>
          <cell r="O3786">
            <v>3</v>
          </cell>
          <cell r="P3786" t="str">
            <v>A</v>
          </cell>
          <cell r="Q3786" t="str">
            <v>5E</v>
          </cell>
          <cell r="R3786">
            <v>367</v>
          </cell>
        </row>
        <row r="3787">
          <cell r="E3787" t="str">
            <v>Elven Riders</v>
          </cell>
          <cell r="F3787" t="str">
            <v>Fifth Edition</v>
          </cell>
          <cell r="G3787" t="str">
            <v>U</v>
          </cell>
          <cell r="H3787" t="str">
            <v>Creature — Elf</v>
          </cell>
          <cell r="I3787">
            <v>3</v>
          </cell>
          <cell r="J3787">
            <v>3</v>
          </cell>
          <cell r="L3787" t="str">
            <v>Elven Riders can't be blocked except by Walls and/or creatures with flying.</v>
          </cell>
          <cell r="M3787" t="str">
            <v>{3}{G}{G}</v>
          </cell>
          <cell r="O3787">
            <v>5</v>
          </cell>
          <cell r="P3787" t="str">
            <v>G</v>
          </cell>
          <cell r="Q3787" t="str">
            <v>5E</v>
          </cell>
          <cell r="R3787">
            <v>153</v>
          </cell>
        </row>
        <row r="3788">
          <cell r="E3788" t="str">
            <v>Elvish Archers</v>
          </cell>
          <cell r="F3788" t="str">
            <v>Fifth Edition</v>
          </cell>
          <cell r="G3788" t="str">
            <v>R</v>
          </cell>
          <cell r="H3788" t="str">
            <v>Creature — Elf Archer</v>
          </cell>
          <cell r="I3788">
            <v>2</v>
          </cell>
          <cell r="J3788">
            <v>1</v>
          </cell>
          <cell r="L3788" t="str">
            <v>First strike</v>
          </cell>
          <cell r="M3788" t="str">
            <v>{1}{G}</v>
          </cell>
          <cell r="O3788">
            <v>2</v>
          </cell>
          <cell r="P3788" t="str">
            <v>G</v>
          </cell>
          <cell r="Q3788" t="str">
            <v>5E</v>
          </cell>
          <cell r="R3788">
            <v>154</v>
          </cell>
        </row>
        <row r="3789">
          <cell r="A3789" t="str">
            <v>Duplicate</v>
          </cell>
          <cell r="E3789" t="str">
            <v>Energy Flux</v>
          </cell>
          <cell r="F3789" t="str">
            <v>Fifth Edition</v>
          </cell>
          <cell r="G3789" t="str">
            <v>U</v>
          </cell>
          <cell r="H3789" t="str">
            <v>Enchantment</v>
          </cell>
          <cell r="L3789" t="str">
            <v>All artifacts have "At the beginning of your upkeep, sacrifice this artifact unless you pay {2}."</v>
          </cell>
          <cell r="M3789" t="str">
            <v>{2}{U}</v>
          </cell>
          <cell r="O3789">
            <v>3</v>
          </cell>
          <cell r="P3789" t="str">
            <v>U</v>
          </cell>
          <cell r="Q3789" t="str">
            <v>5E</v>
          </cell>
          <cell r="R3789">
            <v>83</v>
          </cell>
        </row>
        <row r="3790">
          <cell r="E3790" t="str">
            <v>Enervate</v>
          </cell>
          <cell r="F3790" t="str">
            <v>Fifth Edition</v>
          </cell>
          <cell r="G3790" t="str">
            <v>C</v>
          </cell>
          <cell r="H3790" t="str">
            <v>Instant</v>
          </cell>
          <cell r="L3790" t="str">
            <v>Tap target artifact, creature, or land. ?Draw a card at the beginning of the next turn's upkeep.</v>
          </cell>
          <cell r="M3790" t="str">
            <v>{1}{U}</v>
          </cell>
          <cell r="O3790">
            <v>2</v>
          </cell>
          <cell r="P3790" t="str">
            <v>U</v>
          </cell>
          <cell r="Q3790" t="str">
            <v>5E</v>
          </cell>
          <cell r="R3790">
            <v>84</v>
          </cell>
        </row>
        <row r="3791">
          <cell r="E3791" t="str">
            <v>Erg Raiders</v>
          </cell>
          <cell r="F3791" t="str">
            <v>Fifth Edition</v>
          </cell>
          <cell r="G3791" t="str">
            <v>C</v>
          </cell>
          <cell r="H3791" t="str">
            <v>Creature — Human Warrior</v>
          </cell>
          <cell r="I3791">
            <v>2</v>
          </cell>
          <cell r="J3791">
            <v>3</v>
          </cell>
          <cell r="L3791" t="str">
            <v>At the beginning of your end step, if Erg Raiders didn't attack this turn, Erg Raiders deals 2 damage to you unless it came under your control this turn.</v>
          </cell>
          <cell r="M3791" t="str">
            <v>{1}{B}</v>
          </cell>
          <cell r="O3791">
            <v>2</v>
          </cell>
          <cell r="P3791" t="str">
            <v>B</v>
          </cell>
          <cell r="Q3791" t="str">
            <v>5E</v>
          </cell>
          <cell r="R3791">
            <v>20</v>
          </cell>
        </row>
        <row r="3792">
          <cell r="E3792" t="str">
            <v>Errantry</v>
          </cell>
          <cell r="F3792" t="str">
            <v>Fifth Edition</v>
          </cell>
          <cell r="G3792" t="str">
            <v>C</v>
          </cell>
          <cell r="H3792" t="str">
            <v>Enchantment — Aura</v>
          </cell>
          <cell r="L3792" t="str">
            <v>Enchant creature?Enchanted creature gets +3/+0 and can only attack alone.</v>
          </cell>
          <cell r="M3792" t="str">
            <v>{1}{R}</v>
          </cell>
          <cell r="O3792">
            <v>2</v>
          </cell>
          <cell r="P3792" t="str">
            <v>R</v>
          </cell>
          <cell r="Q3792" t="str">
            <v>5E</v>
          </cell>
          <cell r="R3792">
            <v>224</v>
          </cell>
        </row>
        <row r="3793">
          <cell r="E3793" t="str">
            <v>Eternal Warrior</v>
          </cell>
          <cell r="F3793" t="str">
            <v>Fifth Edition</v>
          </cell>
          <cell r="G3793" t="str">
            <v>C</v>
          </cell>
          <cell r="H3793" t="str">
            <v>Enchantment — Aura</v>
          </cell>
          <cell r="L3793" t="str">
            <v>Enchant creature?Enchanted creature has vigilance.</v>
          </cell>
          <cell r="M3793" t="str">
            <v>{R}</v>
          </cell>
          <cell r="O3793">
            <v>1</v>
          </cell>
          <cell r="P3793" t="str">
            <v>R</v>
          </cell>
          <cell r="Q3793" t="str">
            <v>5E</v>
          </cell>
          <cell r="R3793">
            <v>225</v>
          </cell>
        </row>
        <row r="3794">
          <cell r="E3794" t="str">
            <v>Evil Eye of Orms-by-Gore</v>
          </cell>
          <cell r="F3794" t="str">
            <v>Fifth Edition</v>
          </cell>
          <cell r="G3794" t="str">
            <v>U</v>
          </cell>
          <cell r="H3794" t="str">
            <v>Creature — Eye</v>
          </cell>
          <cell r="I3794">
            <v>3</v>
          </cell>
          <cell r="J3794">
            <v>6</v>
          </cell>
          <cell r="L3794" t="str">
            <v>Non-Eye creatures you control can't attack. Evil Eye of Orms-by-Gore can't be blocked except by Walls.</v>
          </cell>
          <cell r="M3794" t="str">
            <v>{4}{B}</v>
          </cell>
          <cell r="O3794">
            <v>5</v>
          </cell>
          <cell r="P3794" t="str">
            <v>B</v>
          </cell>
          <cell r="Q3794" t="str">
            <v>5E</v>
          </cell>
          <cell r="R3794">
            <v>21</v>
          </cell>
        </row>
        <row r="3795">
          <cell r="E3795" t="str">
            <v>Evil Presence</v>
          </cell>
          <cell r="F3795" t="str">
            <v>Fifth Edition</v>
          </cell>
          <cell r="G3795" t="str">
            <v>U</v>
          </cell>
          <cell r="H3795" t="str">
            <v>Enchantment — Aura</v>
          </cell>
          <cell r="L3795" t="str">
            <v>Enchant land?Enchanted land is a Swamp.</v>
          </cell>
          <cell r="M3795" t="str">
            <v>{B}</v>
          </cell>
          <cell r="O3795">
            <v>1</v>
          </cell>
          <cell r="P3795" t="str">
            <v>B</v>
          </cell>
          <cell r="Q3795" t="str">
            <v>5E</v>
          </cell>
          <cell r="R3795">
            <v>22</v>
          </cell>
        </row>
        <row r="3796">
          <cell r="E3796" t="str">
            <v>Eye for an Eye</v>
          </cell>
          <cell r="F3796" t="str">
            <v>Fifth Edition</v>
          </cell>
          <cell r="G3796" t="str">
            <v>R</v>
          </cell>
          <cell r="H3796" t="str">
            <v>Instant</v>
          </cell>
          <cell r="L3796" t="str">
            <v>The next time a source of your choice would deal damage to you this turn, instead that source deals that much damage to you and Eye for an Eye deals that much damage to that source's controller.</v>
          </cell>
          <cell r="M3796" t="str">
            <v>{W}{W}</v>
          </cell>
          <cell r="O3796">
            <v>2</v>
          </cell>
          <cell r="P3796" t="str">
            <v>W</v>
          </cell>
          <cell r="Q3796" t="str">
            <v>5E</v>
          </cell>
          <cell r="R3796">
            <v>306</v>
          </cell>
        </row>
        <row r="3797">
          <cell r="E3797" t="str">
            <v>Fallen Angel</v>
          </cell>
          <cell r="F3797" t="str">
            <v>Fifth Edition</v>
          </cell>
          <cell r="G3797" t="str">
            <v>U</v>
          </cell>
          <cell r="H3797" t="str">
            <v>Creature — Angel</v>
          </cell>
          <cell r="I3797">
            <v>3</v>
          </cell>
          <cell r="J3797">
            <v>3</v>
          </cell>
          <cell r="L3797" t="str">
            <v>Flying. Sacrifice a creature: Fallen Angel gets +2/+1 until end of turn.</v>
          </cell>
          <cell r="M3797" t="str">
            <v>{3}{B}{B}</v>
          </cell>
          <cell r="O3797">
            <v>5</v>
          </cell>
          <cell r="P3797" t="str">
            <v>B</v>
          </cell>
          <cell r="Q3797" t="str">
            <v>5E</v>
          </cell>
          <cell r="R3797">
            <v>23</v>
          </cell>
        </row>
        <row r="3798">
          <cell r="E3798" t="str">
            <v>Fear</v>
          </cell>
          <cell r="F3798" t="str">
            <v>Fifth Edition</v>
          </cell>
          <cell r="G3798" t="str">
            <v>C</v>
          </cell>
          <cell r="H3798" t="str">
            <v>Enchantment — Aura</v>
          </cell>
          <cell r="L3798" t="str">
            <v>Enchant creature #_(Target a creature as you cast this. This card enters the battlefield attached to that creature.)_#?Enchanted creature has fear. #_(It can't be blocked except by artifact creatures and/or black creatures.)_#</v>
          </cell>
          <cell r="M3798" t="str">
            <v>{B}{B}</v>
          </cell>
          <cell r="O3798">
            <v>2</v>
          </cell>
          <cell r="P3798" t="str">
            <v>B</v>
          </cell>
          <cell r="Q3798" t="str">
            <v>5E</v>
          </cell>
          <cell r="R3798">
            <v>24</v>
          </cell>
        </row>
        <row r="3799">
          <cell r="E3799" t="str">
            <v>Feedback</v>
          </cell>
          <cell r="F3799" t="str">
            <v>Fifth Edition</v>
          </cell>
          <cell r="G3799" t="str">
            <v>U</v>
          </cell>
          <cell r="H3799" t="str">
            <v>Enchantment — Aura</v>
          </cell>
          <cell r="L3799" t="str">
            <v>Enchant enchantment?At the beginning of the upkeep of enchanted enchantment's controller, Feedback deals 1 damage to that player.</v>
          </cell>
          <cell r="M3799" t="str">
            <v>{2}{U}</v>
          </cell>
          <cell r="O3799">
            <v>3</v>
          </cell>
          <cell r="P3799" t="str">
            <v>U</v>
          </cell>
          <cell r="Q3799" t="str">
            <v>5E</v>
          </cell>
          <cell r="R3799">
            <v>85</v>
          </cell>
        </row>
        <row r="3800">
          <cell r="E3800" t="str">
            <v>Feldon's Cane</v>
          </cell>
          <cell r="F3800" t="str">
            <v>Fifth Edition</v>
          </cell>
          <cell r="G3800" t="str">
            <v>U</v>
          </cell>
          <cell r="H3800" t="str">
            <v>Artifact</v>
          </cell>
          <cell r="L3800" t="str">
            <v>{T}, Exile Feldon's Cane: Shuffle your graveyard into your library.</v>
          </cell>
          <cell r="M3800" t="str">
            <v>{1}</v>
          </cell>
          <cell r="O3800">
            <v>1</v>
          </cell>
          <cell r="P3800" t="str">
            <v>A</v>
          </cell>
          <cell r="Q3800" t="str">
            <v>5E</v>
          </cell>
          <cell r="R3800">
            <v>368</v>
          </cell>
        </row>
        <row r="3801">
          <cell r="E3801" t="str">
            <v>Fellwar Stone</v>
          </cell>
          <cell r="F3801" t="str">
            <v>Fifth Edition</v>
          </cell>
          <cell r="G3801" t="str">
            <v>U</v>
          </cell>
          <cell r="H3801" t="str">
            <v>Artifact</v>
          </cell>
          <cell r="L3801" t="str">
            <v>{T}: Add to your mana pool one mana of any color that a land an opponent controls could produce.</v>
          </cell>
          <cell r="M3801" t="str">
            <v>{2}</v>
          </cell>
          <cell r="O3801">
            <v>2</v>
          </cell>
          <cell r="P3801" t="str">
            <v>A</v>
          </cell>
          <cell r="Q3801" t="str">
            <v>5E</v>
          </cell>
          <cell r="R3801">
            <v>369</v>
          </cell>
        </row>
        <row r="3802">
          <cell r="E3802" t="str">
            <v>Feroz's Ban</v>
          </cell>
          <cell r="F3802" t="str">
            <v>Fifth Edition</v>
          </cell>
          <cell r="G3802" t="str">
            <v>R</v>
          </cell>
          <cell r="H3802" t="str">
            <v>Artifact</v>
          </cell>
          <cell r="L3802" t="str">
            <v>Creature spells cost {2} more to cast.</v>
          </cell>
          <cell r="M3802" t="str">
            <v>{6}</v>
          </cell>
          <cell r="O3802">
            <v>6</v>
          </cell>
          <cell r="P3802" t="str">
            <v>A</v>
          </cell>
          <cell r="Q3802" t="str">
            <v>5E</v>
          </cell>
          <cell r="R3802">
            <v>370</v>
          </cell>
        </row>
        <row r="3803">
          <cell r="E3803" t="str">
            <v>Fire Drake</v>
          </cell>
          <cell r="F3803" t="str">
            <v>Fifth Edition</v>
          </cell>
          <cell r="G3803" t="str">
            <v>U</v>
          </cell>
          <cell r="H3803" t="str">
            <v>Creature — Drake</v>
          </cell>
          <cell r="I3803">
            <v>1</v>
          </cell>
          <cell r="J3803">
            <v>2</v>
          </cell>
          <cell r="L3803" t="str">
            <v>Flying?{R}: Fire Drake gets +1/+0 until end of turn. Activate this ability only once each turn.</v>
          </cell>
          <cell r="M3803" t="str">
            <v>{1}{R}{R}</v>
          </cell>
          <cell r="O3803">
            <v>3</v>
          </cell>
          <cell r="P3803" t="str">
            <v>R</v>
          </cell>
          <cell r="Q3803" t="str">
            <v>5E</v>
          </cell>
          <cell r="R3803">
            <v>226</v>
          </cell>
        </row>
        <row r="3804">
          <cell r="A3804" t="str">
            <v>Promo</v>
          </cell>
          <cell r="E3804" t="str">
            <v>Fireball</v>
          </cell>
          <cell r="F3804" t="str">
            <v>Fifth Edition</v>
          </cell>
          <cell r="G3804" t="str">
            <v>C</v>
          </cell>
          <cell r="H3804" t="str">
            <v>Sorcery</v>
          </cell>
          <cell r="L3804" t="str">
            <v>Fireball deals X damage divided evenly, rounded down, among any number of target creatures and/or players. Fireball costs {1} more to cast for each target beyond the first.</v>
          </cell>
          <cell r="M3804" t="str">
            <v>{X}{R}</v>
          </cell>
          <cell r="O3804">
            <v>1</v>
          </cell>
          <cell r="P3804" t="str">
            <v>R</v>
          </cell>
          <cell r="Q3804" t="str">
            <v>5E</v>
          </cell>
          <cell r="R3804">
            <v>227</v>
          </cell>
        </row>
        <row r="3805">
          <cell r="E3805" t="str">
            <v>Firebreathing</v>
          </cell>
          <cell r="F3805" t="str">
            <v>Fifth Edition</v>
          </cell>
          <cell r="G3805" t="str">
            <v>C</v>
          </cell>
          <cell r="H3805" t="str">
            <v>Enchantment — Aura</v>
          </cell>
          <cell r="L3805" t="str">
            <v>Enchant creature?{R}: Enchanted creature gets +1/+0 until end of turn.</v>
          </cell>
          <cell r="M3805" t="str">
            <v>{R}</v>
          </cell>
          <cell r="O3805">
            <v>1</v>
          </cell>
          <cell r="P3805" t="str">
            <v>R</v>
          </cell>
          <cell r="Q3805" t="str">
            <v>5E</v>
          </cell>
          <cell r="R3805">
            <v>228</v>
          </cell>
        </row>
        <row r="3806">
          <cell r="E3806" t="str">
            <v>Flame Spirit</v>
          </cell>
          <cell r="F3806" t="str">
            <v>Fifth Edition</v>
          </cell>
          <cell r="G3806" t="str">
            <v>U</v>
          </cell>
          <cell r="H3806" t="str">
            <v>Creature — Elemental Spirit</v>
          </cell>
          <cell r="I3806">
            <v>2</v>
          </cell>
          <cell r="J3806">
            <v>3</v>
          </cell>
          <cell r="L3806" t="str">
            <v>{R}: Flame Spirit gets +1/+0 until end of turn.</v>
          </cell>
          <cell r="M3806" t="str">
            <v>{4}{R}</v>
          </cell>
          <cell r="O3806">
            <v>5</v>
          </cell>
          <cell r="P3806" t="str">
            <v>R</v>
          </cell>
          <cell r="Q3806" t="str">
            <v>5E</v>
          </cell>
          <cell r="R3806">
            <v>229</v>
          </cell>
        </row>
        <row r="3807">
          <cell r="E3807" t="str">
            <v>Flare</v>
          </cell>
          <cell r="F3807" t="str">
            <v>Fifth Edition</v>
          </cell>
          <cell r="G3807" t="str">
            <v>C</v>
          </cell>
          <cell r="H3807" t="str">
            <v>Instant</v>
          </cell>
          <cell r="L3807" t="str">
            <v>Flare deals 1 damage to target creature or player. ?Draw a card at the beginning of the next turn's upkeep.</v>
          </cell>
          <cell r="M3807" t="str">
            <v>{2}{R}</v>
          </cell>
          <cell r="O3807">
            <v>3</v>
          </cell>
          <cell r="P3807" t="str">
            <v>R</v>
          </cell>
          <cell r="Q3807" t="str">
            <v>5E</v>
          </cell>
          <cell r="R3807">
            <v>230</v>
          </cell>
        </row>
        <row r="3808">
          <cell r="E3808" t="str">
            <v>Flashfires</v>
          </cell>
          <cell r="F3808" t="str">
            <v>Fifth Edition</v>
          </cell>
          <cell r="G3808" t="str">
            <v>U</v>
          </cell>
          <cell r="H3808" t="str">
            <v>Sorcery</v>
          </cell>
          <cell r="L3808" t="str">
            <v>Destroy all Plains.</v>
          </cell>
          <cell r="M3808" t="str">
            <v>{3}{R}</v>
          </cell>
          <cell r="O3808">
            <v>4</v>
          </cell>
          <cell r="P3808" t="str">
            <v>R</v>
          </cell>
          <cell r="Q3808" t="str">
            <v>5E</v>
          </cell>
          <cell r="R3808">
            <v>231</v>
          </cell>
        </row>
        <row r="3809">
          <cell r="E3809" t="str">
            <v>Flight</v>
          </cell>
          <cell r="F3809" t="str">
            <v>Fifth Edition</v>
          </cell>
          <cell r="G3809" t="str">
            <v>C</v>
          </cell>
          <cell r="H3809" t="str">
            <v>Enchantment — Aura</v>
          </cell>
          <cell r="L3809" t="str">
            <v>Enchant creature?Enchanted creature has flying.</v>
          </cell>
          <cell r="M3809" t="str">
            <v>{U}</v>
          </cell>
          <cell r="O3809">
            <v>1</v>
          </cell>
          <cell r="P3809" t="str">
            <v>U</v>
          </cell>
          <cell r="Q3809" t="str">
            <v>5E</v>
          </cell>
          <cell r="R3809">
            <v>86</v>
          </cell>
        </row>
        <row r="3810">
          <cell r="A3810" t="str">
            <v>Duplicate</v>
          </cell>
          <cell r="E3810" t="str">
            <v>Flood</v>
          </cell>
          <cell r="F3810" t="str">
            <v>Fifth Edition</v>
          </cell>
          <cell r="G3810" t="str">
            <v>C</v>
          </cell>
          <cell r="H3810" t="str">
            <v>Enchantment</v>
          </cell>
          <cell r="L3810" t="str">
            <v>{U}{U}: Tap target creature without flying.</v>
          </cell>
          <cell r="M3810" t="str">
            <v>{U}</v>
          </cell>
          <cell r="O3810">
            <v>1</v>
          </cell>
          <cell r="P3810" t="str">
            <v>U</v>
          </cell>
          <cell r="Q3810" t="str">
            <v>5E</v>
          </cell>
          <cell r="R3810">
            <v>87</v>
          </cell>
        </row>
        <row r="3811">
          <cell r="E3811" t="str">
            <v>Flying Carpet</v>
          </cell>
          <cell r="F3811" t="str">
            <v>Fifth Edition</v>
          </cell>
          <cell r="G3811" t="str">
            <v>R</v>
          </cell>
          <cell r="H3811" t="str">
            <v>Artifact</v>
          </cell>
          <cell r="L3811" t="str">
            <v>{2}, {T}: Target creature gains flying until end of turn.</v>
          </cell>
          <cell r="M3811" t="str">
            <v>{4}</v>
          </cell>
          <cell r="O3811">
            <v>4</v>
          </cell>
          <cell r="P3811" t="str">
            <v>A</v>
          </cell>
          <cell r="Q3811" t="str">
            <v>5E</v>
          </cell>
          <cell r="R3811">
            <v>371</v>
          </cell>
        </row>
        <row r="3812">
          <cell r="A3812" t="str">
            <v>Duplicate</v>
          </cell>
          <cell r="E3812" t="str">
            <v>Fog</v>
          </cell>
          <cell r="F3812" t="str">
            <v>Fifth Edition</v>
          </cell>
          <cell r="G3812" t="str">
            <v>C</v>
          </cell>
          <cell r="H3812" t="str">
            <v>Instant</v>
          </cell>
          <cell r="L3812" t="str">
            <v>Prevent all combat damage that would be dealt this turn.</v>
          </cell>
          <cell r="M3812" t="str">
            <v>{G}</v>
          </cell>
          <cell r="O3812">
            <v>1</v>
          </cell>
          <cell r="P3812" t="str">
            <v>G</v>
          </cell>
          <cell r="Q3812" t="str">
            <v>5E</v>
          </cell>
          <cell r="R3812">
            <v>155</v>
          </cell>
        </row>
        <row r="3813">
          <cell r="A3813" t="str">
            <v>Promo</v>
          </cell>
          <cell r="E3813" t="str">
            <v>Force of Nature</v>
          </cell>
          <cell r="F3813" t="str">
            <v>Fifth Edition</v>
          </cell>
          <cell r="G3813" t="str">
            <v>R</v>
          </cell>
          <cell r="H3813" t="str">
            <v>Creature — Elemental</v>
          </cell>
          <cell r="I3813">
            <v>8</v>
          </cell>
          <cell r="J3813">
            <v>8</v>
          </cell>
          <cell r="L3813" t="str">
            <v>Trample #_(If this creature would assign enough damage to its blockers to destroy them, you may have it assign the rest of its damage to defending player or planeswalker.)_#?At the beginning of your upkeep, Force of Nature deals 8 damage to you unless you pay {G}{G}{G}{G}.</v>
          </cell>
          <cell r="M3813" t="str">
            <v>{2}{G}{G}{G}{G}</v>
          </cell>
          <cell r="O3813">
            <v>6</v>
          </cell>
          <cell r="P3813" t="str">
            <v>G</v>
          </cell>
          <cell r="Q3813" t="str">
            <v>5E</v>
          </cell>
          <cell r="R3813">
            <v>156</v>
          </cell>
        </row>
        <row r="3814">
          <cell r="A3814" t="str">
            <v>Promo</v>
          </cell>
          <cell r="E3814" t="str">
            <v>Force Spike</v>
          </cell>
          <cell r="F3814" t="str">
            <v>Fifth Edition</v>
          </cell>
          <cell r="G3814" t="str">
            <v>C</v>
          </cell>
          <cell r="H3814" t="str">
            <v>Instant</v>
          </cell>
          <cell r="L3814" t="str">
            <v>Counter target spell unless its controller pays {1}.</v>
          </cell>
          <cell r="M3814" t="str">
            <v>{U}</v>
          </cell>
          <cell r="O3814">
            <v>1</v>
          </cell>
          <cell r="P3814" t="str">
            <v>U</v>
          </cell>
          <cell r="Q3814" t="str">
            <v>5E</v>
          </cell>
          <cell r="R3814">
            <v>88</v>
          </cell>
        </row>
        <row r="3815">
          <cell r="E3815" t="str">
            <v>Forest</v>
          </cell>
          <cell r="F3815" t="str">
            <v>Fifth Edition</v>
          </cell>
          <cell r="G3815" t="str">
            <v>C</v>
          </cell>
          <cell r="H3815" t="str">
            <v>Basic Land — Forest</v>
          </cell>
          <cell r="L3815" t="str">
            <v>{G}</v>
          </cell>
          <cell r="N3815" t="str">
            <v>{G}</v>
          </cell>
          <cell r="O3815">
            <v>0</v>
          </cell>
          <cell r="P3815" t="str">
            <v>L</v>
          </cell>
          <cell r="Q3815" t="str">
            <v>5E</v>
          </cell>
          <cell r="R3815">
            <v>418</v>
          </cell>
        </row>
        <row r="3816">
          <cell r="A3816" t="str">
            <v>Duplicate</v>
          </cell>
          <cell r="E3816" t="str">
            <v>Forget</v>
          </cell>
          <cell r="F3816" t="str">
            <v>Fifth Edition</v>
          </cell>
          <cell r="G3816" t="str">
            <v>R</v>
          </cell>
          <cell r="H3816" t="str">
            <v>Sorcery</v>
          </cell>
          <cell r="L3816" t="str">
            <v>Target player discards two cards, then draws as many cards as he or she discarded this way.</v>
          </cell>
          <cell r="M3816" t="str">
            <v>{U}{U}</v>
          </cell>
          <cell r="O3816">
            <v>2</v>
          </cell>
          <cell r="P3816" t="str">
            <v>U</v>
          </cell>
          <cell r="Q3816" t="str">
            <v>5E</v>
          </cell>
          <cell r="R3816">
            <v>89</v>
          </cell>
        </row>
        <row r="3817">
          <cell r="E3817" t="str">
            <v>Fountain of Youth</v>
          </cell>
          <cell r="F3817" t="str">
            <v>Fifth Edition</v>
          </cell>
          <cell r="G3817" t="str">
            <v>U</v>
          </cell>
          <cell r="H3817" t="str">
            <v>Artifact</v>
          </cell>
          <cell r="L3817" t="str">
            <v>{2}, {T}: You gain 1 life.</v>
          </cell>
          <cell r="M3817" t="str">
            <v>{0}</v>
          </cell>
          <cell r="O3817">
            <v>0</v>
          </cell>
          <cell r="P3817" t="str">
            <v>A</v>
          </cell>
          <cell r="Q3817" t="str">
            <v>5E</v>
          </cell>
          <cell r="R3817">
            <v>372</v>
          </cell>
        </row>
        <row r="3818">
          <cell r="E3818" t="str">
            <v>Foxfire</v>
          </cell>
          <cell r="F3818" t="str">
            <v>Fifth Edition</v>
          </cell>
          <cell r="G3818" t="str">
            <v>C</v>
          </cell>
          <cell r="H3818" t="str">
            <v>Instant</v>
          </cell>
          <cell r="L3818" t="str">
            <v>Untap target attacking creature. Prevent all combat damage that would be dealt to and dealt by that creature this turn. Draw a card at the beginning of the next turn's upkeep.</v>
          </cell>
          <cell r="M3818" t="str">
            <v>{2}{G}</v>
          </cell>
          <cell r="O3818">
            <v>3</v>
          </cell>
          <cell r="P3818" t="str">
            <v>G</v>
          </cell>
          <cell r="Q3818" t="str">
            <v>5E</v>
          </cell>
          <cell r="R3818">
            <v>157</v>
          </cell>
        </row>
        <row r="3819">
          <cell r="E3819" t="str">
            <v>Frozen Shade</v>
          </cell>
          <cell r="F3819" t="str">
            <v>Fifth Edition</v>
          </cell>
          <cell r="G3819" t="str">
            <v>C</v>
          </cell>
          <cell r="H3819" t="str">
            <v>Creature — Shade</v>
          </cell>
          <cell r="I3819">
            <v>0</v>
          </cell>
          <cell r="J3819">
            <v>1</v>
          </cell>
          <cell r="L3819" t="str">
            <v>{B}: Frozen Shade gets +1/+1 until end of turn.</v>
          </cell>
          <cell r="M3819" t="str">
            <v>{2}{B}</v>
          </cell>
          <cell r="O3819">
            <v>3</v>
          </cell>
          <cell r="P3819" t="str">
            <v>B</v>
          </cell>
          <cell r="Q3819" t="str">
            <v>5E</v>
          </cell>
          <cell r="R3819">
            <v>25</v>
          </cell>
        </row>
        <row r="3820">
          <cell r="E3820" t="str">
            <v>Funeral March</v>
          </cell>
          <cell r="F3820" t="str">
            <v>Fifth Edition</v>
          </cell>
          <cell r="G3820" t="str">
            <v>C</v>
          </cell>
          <cell r="H3820" t="str">
            <v>Enchantment — Aura</v>
          </cell>
          <cell r="L3820" t="str">
            <v>Enchant creature?When enchanted creature leaves the battlefield, its controller sacrifices a creature.</v>
          </cell>
          <cell r="M3820" t="str">
            <v>{1}{B}{B}</v>
          </cell>
          <cell r="O3820">
            <v>3</v>
          </cell>
          <cell r="P3820" t="str">
            <v>B</v>
          </cell>
          <cell r="Q3820" t="str">
            <v>5E</v>
          </cell>
          <cell r="R3820">
            <v>26</v>
          </cell>
        </row>
        <row r="3821">
          <cell r="E3821" t="str">
            <v>Fungusaur</v>
          </cell>
          <cell r="F3821" t="str">
            <v>Fifth Edition</v>
          </cell>
          <cell r="G3821" t="str">
            <v>R</v>
          </cell>
          <cell r="H3821" t="str">
            <v>Creature — Fungus Lizard</v>
          </cell>
          <cell r="I3821">
            <v>2</v>
          </cell>
          <cell r="J3821">
            <v>2</v>
          </cell>
          <cell r="L3821" t="str">
            <v>Whenever Fungusaur is dealt damage, put a +1/+1 counter on it.</v>
          </cell>
          <cell r="M3821" t="str">
            <v>{3}{G}</v>
          </cell>
          <cell r="O3821">
            <v>4</v>
          </cell>
          <cell r="P3821" t="str">
            <v>G</v>
          </cell>
          <cell r="Q3821" t="str">
            <v>5E</v>
          </cell>
          <cell r="R3821">
            <v>158</v>
          </cell>
        </row>
        <row r="3822">
          <cell r="A3822" t="str">
            <v>Duplicate</v>
          </cell>
          <cell r="E3822" t="str">
            <v>Fyndhorn Elder</v>
          </cell>
          <cell r="F3822" t="str">
            <v>Fifth Edition</v>
          </cell>
          <cell r="G3822" t="str">
            <v>U</v>
          </cell>
          <cell r="H3822" t="str">
            <v>Creature — Elf Druid</v>
          </cell>
          <cell r="I3822">
            <v>1</v>
          </cell>
          <cell r="J3822">
            <v>1</v>
          </cell>
          <cell r="L3822" t="str">
            <v>{T}: Add {G}{G} to your mana pool.</v>
          </cell>
          <cell r="M3822" t="str">
            <v>{2}{G}</v>
          </cell>
          <cell r="N3822" t="str">
            <v>{G}</v>
          </cell>
          <cell r="O3822">
            <v>3</v>
          </cell>
          <cell r="P3822" t="str">
            <v>G</v>
          </cell>
          <cell r="Q3822" t="str">
            <v>5E</v>
          </cell>
          <cell r="R3822">
            <v>159</v>
          </cell>
        </row>
        <row r="3823">
          <cell r="E3823" t="str">
            <v>Game of Chaos</v>
          </cell>
          <cell r="F3823" t="str">
            <v>Fifth Edition</v>
          </cell>
          <cell r="G3823" t="str">
            <v>R</v>
          </cell>
          <cell r="H3823" t="str">
            <v>Sorcery</v>
          </cell>
          <cell r="L3823" t="str">
            <v>Flip a coin. If you win the flip, you gain 1 life and target opponent loses 1 life, and you decide whether to flip again. If you lose the flip, you lose 1 life and that opponent gains 1 life, and that player decides whether to flip again. Double the life stakes with each flip.</v>
          </cell>
          <cell r="M3823" t="str">
            <v>{R}{R}{R}</v>
          </cell>
          <cell r="O3823">
            <v>3</v>
          </cell>
          <cell r="P3823" t="str">
            <v>R</v>
          </cell>
          <cell r="Q3823" t="str">
            <v>5E</v>
          </cell>
          <cell r="R3823">
            <v>232</v>
          </cell>
        </row>
        <row r="3824">
          <cell r="E3824" t="str">
            <v>Gaseous Form</v>
          </cell>
          <cell r="F3824" t="str">
            <v>Fifth Edition</v>
          </cell>
          <cell r="G3824" t="str">
            <v>C</v>
          </cell>
          <cell r="H3824" t="str">
            <v>Enchantment — Aura</v>
          </cell>
          <cell r="L3824" t="str">
            <v>Enchant creature?Prevent all combat damage that would be dealt to and dealt by enchanted creature.</v>
          </cell>
          <cell r="M3824" t="str">
            <v>{2}{U}</v>
          </cell>
          <cell r="O3824">
            <v>3</v>
          </cell>
          <cell r="P3824" t="str">
            <v>U</v>
          </cell>
          <cell r="Q3824" t="str">
            <v>5E</v>
          </cell>
          <cell r="R3824">
            <v>90</v>
          </cell>
        </row>
        <row r="3825">
          <cell r="E3825" t="str">
            <v>Gauntlets of Chaos</v>
          </cell>
          <cell r="F3825" t="str">
            <v>Fifth Edition</v>
          </cell>
          <cell r="G3825" t="str">
            <v>R</v>
          </cell>
          <cell r="H3825" t="str">
            <v>Artifact</v>
          </cell>
          <cell r="L3825" t="str">
            <v>{5}, Sacrifice Gauntlets of Chaos: Exchange control of target artifact, creature, or land you control and target permanent an opponent controls that shares one of those types with it. If those permanents are exchanged this way, destroy all Auras attached to them.</v>
          </cell>
          <cell r="M3825" t="str">
            <v>{5}</v>
          </cell>
          <cell r="O3825">
            <v>5</v>
          </cell>
          <cell r="P3825" t="str">
            <v>A</v>
          </cell>
          <cell r="Q3825" t="str">
            <v>5E</v>
          </cell>
          <cell r="R3825">
            <v>373</v>
          </cell>
        </row>
        <row r="3826">
          <cell r="E3826" t="str">
            <v>Ghazban Ogre</v>
          </cell>
          <cell r="F3826" t="str">
            <v>Fifth Edition</v>
          </cell>
          <cell r="G3826" t="str">
            <v>C</v>
          </cell>
          <cell r="H3826" t="str">
            <v>Creature — Ogre</v>
          </cell>
          <cell r="I3826">
            <v>2</v>
          </cell>
          <cell r="J3826">
            <v>2</v>
          </cell>
          <cell r="L3826" t="str">
            <v>At the beginning of your upkeep, if a player has more life than each other player, the player with the most life gains control of Ghazban Ogre.</v>
          </cell>
          <cell r="M3826" t="str">
            <v>{G}</v>
          </cell>
          <cell r="O3826">
            <v>1</v>
          </cell>
          <cell r="P3826" t="str">
            <v>G</v>
          </cell>
          <cell r="Q3826" t="str">
            <v>5E</v>
          </cell>
          <cell r="R3826">
            <v>160</v>
          </cell>
        </row>
        <row r="3827">
          <cell r="A3827" t="str">
            <v>Promo</v>
          </cell>
          <cell r="E3827" t="str">
            <v>Giant Growth</v>
          </cell>
          <cell r="F3827" t="str">
            <v>Fifth Edition</v>
          </cell>
          <cell r="G3827" t="str">
            <v>C</v>
          </cell>
          <cell r="H3827" t="str">
            <v>Instant</v>
          </cell>
          <cell r="L3827" t="str">
            <v>Target creature gets +3/+3 until end of turn.</v>
          </cell>
          <cell r="M3827" t="str">
            <v>{G}</v>
          </cell>
          <cell r="O3827">
            <v>1</v>
          </cell>
          <cell r="P3827" t="str">
            <v>G</v>
          </cell>
          <cell r="Q3827" t="str">
            <v>5E</v>
          </cell>
          <cell r="R3827">
            <v>161</v>
          </cell>
        </row>
        <row r="3828">
          <cell r="E3828" t="str">
            <v>Giant Spider</v>
          </cell>
          <cell r="F3828" t="str">
            <v>Fifth Edition</v>
          </cell>
          <cell r="G3828" t="str">
            <v>C</v>
          </cell>
          <cell r="H3828" t="str">
            <v>Creature — Spider</v>
          </cell>
          <cell r="I3828">
            <v>2</v>
          </cell>
          <cell r="J3828">
            <v>4</v>
          </cell>
          <cell r="L3828" t="str">
            <v>Reach #_(This creature can block creatures with flying.)_#</v>
          </cell>
          <cell r="M3828" t="str">
            <v>{3}{G}</v>
          </cell>
          <cell r="O3828">
            <v>4</v>
          </cell>
          <cell r="P3828" t="str">
            <v>G</v>
          </cell>
          <cell r="Q3828" t="str">
            <v>5E</v>
          </cell>
          <cell r="R3828">
            <v>162</v>
          </cell>
        </row>
        <row r="3829">
          <cell r="E3829" t="str">
            <v>Giant Strength</v>
          </cell>
          <cell r="F3829" t="str">
            <v>Fifth Edition</v>
          </cell>
          <cell r="G3829" t="str">
            <v>C</v>
          </cell>
          <cell r="H3829" t="str">
            <v>Enchantment — Aura</v>
          </cell>
          <cell r="L3829" t="str">
            <v>Enchant creature?Enchanted creature gets +2/+2.</v>
          </cell>
          <cell r="M3829" t="str">
            <v>{R}{R}</v>
          </cell>
          <cell r="O3829">
            <v>2</v>
          </cell>
          <cell r="P3829" t="str">
            <v>R</v>
          </cell>
          <cell r="Q3829" t="str">
            <v>5E</v>
          </cell>
          <cell r="R3829">
            <v>233</v>
          </cell>
        </row>
        <row r="3830">
          <cell r="E3830" t="str">
            <v>Glacial Wall</v>
          </cell>
          <cell r="F3830" t="str">
            <v>Fifth Edition</v>
          </cell>
          <cell r="G3830" t="str">
            <v>U</v>
          </cell>
          <cell r="H3830" t="str">
            <v>Creature — Wall</v>
          </cell>
          <cell r="I3830">
            <v>0</v>
          </cell>
          <cell r="J3830">
            <v>7</v>
          </cell>
          <cell r="L3830" t="str">
            <v>Defender #_(This creature can't attack.)_#</v>
          </cell>
          <cell r="M3830" t="str">
            <v>{2}{U}</v>
          </cell>
          <cell r="O3830">
            <v>3</v>
          </cell>
          <cell r="P3830" t="str">
            <v>U</v>
          </cell>
          <cell r="Q3830" t="str">
            <v>5E</v>
          </cell>
          <cell r="R3830">
            <v>91</v>
          </cell>
        </row>
        <row r="3831">
          <cell r="E3831" t="str">
            <v>Glasses of Urza</v>
          </cell>
          <cell r="F3831" t="str">
            <v>Fifth Edition</v>
          </cell>
          <cell r="G3831" t="str">
            <v>U</v>
          </cell>
          <cell r="H3831" t="str">
            <v>Artifact</v>
          </cell>
          <cell r="L3831" t="str">
            <v>{T}: Look at target player's hand.</v>
          </cell>
          <cell r="M3831" t="str">
            <v>{1}</v>
          </cell>
          <cell r="O3831">
            <v>1</v>
          </cell>
          <cell r="P3831" t="str">
            <v>A</v>
          </cell>
          <cell r="Q3831" t="str">
            <v>5E</v>
          </cell>
          <cell r="R3831">
            <v>374</v>
          </cell>
        </row>
        <row r="3832">
          <cell r="E3832" t="str">
            <v>Gloom</v>
          </cell>
          <cell r="F3832" t="str">
            <v>Fifth Edition</v>
          </cell>
          <cell r="G3832" t="str">
            <v>U</v>
          </cell>
          <cell r="H3832" t="str">
            <v>Enchantment</v>
          </cell>
          <cell r="L3832" t="str">
            <v>White spells cost {3} more to cast. Activated abilities of white enchantments cost {3} more to activate.</v>
          </cell>
          <cell r="M3832" t="str">
            <v>{2}{B}</v>
          </cell>
          <cell r="O3832">
            <v>3</v>
          </cell>
          <cell r="P3832" t="str">
            <v>B</v>
          </cell>
          <cell r="Q3832" t="str">
            <v>5E</v>
          </cell>
          <cell r="R3832">
            <v>27</v>
          </cell>
        </row>
        <row r="3833">
          <cell r="E3833" t="str">
            <v>Goblin Digging Team</v>
          </cell>
          <cell r="F3833" t="str">
            <v>Fifth Edition</v>
          </cell>
          <cell r="G3833" t="str">
            <v>C</v>
          </cell>
          <cell r="H3833" t="str">
            <v>Creature — Goblin</v>
          </cell>
          <cell r="I3833">
            <v>1</v>
          </cell>
          <cell r="J3833">
            <v>1</v>
          </cell>
          <cell r="L3833" t="str">
            <v>{T}, Sacrifice Goblin Digging Team: Destroy target Wall.</v>
          </cell>
          <cell r="M3833" t="str">
            <v>{R}</v>
          </cell>
          <cell r="O3833">
            <v>1</v>
          </cell>
          <cell r="P3833" t="str">
            <v>R</v>
          </cell>
          <cell r="Q3833" t="str">
            <v>5E</v>
          </cell>
          <cell r="R3833">
            <v>234</v>
          </cell>
        </row>
        <row r="3834">
          <cell r="E3834" t="str">
            <v>Goblin Hero</v>
          </cell>
          <cell r="F3834" t="str">
            <v>Fifth Edition</v>
          </cell>
          <cell r="G3834" t="str">
            <v>C</v>
          </cell>
          <cell r="H3834" t="str">
            <v>Creature — Goblin</v>
          </cell>
          <cell r="I3834">
            <v>2</v>
          </cell>
          <cell r="J3834">
            <v>2</v>
          </cell>
          <cell r="L3834">
            <v>0</v>
          </cell>
          <cell r="M3834" t="str">
            <v>{2}{R}</v>
          </cell>
          <cell r="O3834">
            <v>3</v>
          </cell>
          <cell r="P3834" t="str">
            <v>R</v>
          </cell>
          <cell r="Q3834" t="str">
            <v>5E</v>
          </cell>
          <cell r="R3834">
            <v>235</v>
          </cell>
        </row>
        <row r="3835">
          <cell r="E3835" t="str">
            <v>Goblin King</v>
          </cell>
          <cell r="F3835" t="str">
            <v>Fifth Edition</v>
          </cell>
          <cell r="G3835" t="str">
            <v>R</v>
          </cell>
          <cell r="H3835" t="str">
            <v>Creature — Goblin</v>
          </cell>
          <cell r="I3835">
            <v>2</v>
          </cell>
          <cell r="J3835">
            <v>2</v>
          </cell>
          <cell r="L3835" t="str">
            <v>Other Goblin creatures get +1/+1 and have mountainwalk. #_(They're unblockable as long as defending player controls a Mountain.)_#</v>
          </cell>
          <cell r="M3835" t="str">
            <v>{1}{R}{R}</v>
          </cell>
          <cell r="O3835">
            <v>3</v>
          </cell>
          <cell r="P3835" t="str">
            <v>R</v>
          </cell>
          <cell r="Q3835" t="str">
            <v>5E</v>
          </cell>
          <cell r="R3835">
            <v>236</v>
          </cell>
        </row>
        <row r="3836">
          <cell r="E3836" t="str">
            <v>Goblin War Drums</v>
          </cell>
          <cell r="F3836" t="str">
            <v>Fifth Edition</v>
          </cell>
          <cell r="G3836" t="str">
            <v>C</v>
          </cell>
          <cell r="H3836" t="str">
            <v>Enchantment</v>
          </cell>
          <cell r="L3836" t="str">
            <v>Each creature you control can't be blocked except by two or more creatures.</v>
          </cell>
          <cell r="M3836" t="str">
            <v>{2}{R}</v>
          </cell>
          <cell r="O3836">
            <v>3</v>
          </cell>
          <cell r="P3836" t="str">
            <v>R</v>
          </cell>
          <cell r="Q3836" t="str">
            <v>5E</v>
          </cell>
          <cell r="R3836">
            <v>237</v>
          </cell>
        </row>
        <row r="3837">
          <cell r="E3837" t="str">
            <v>Goblin Warrens</v>
          </cell>
          <cell r="F3837" t="str">
            <v>Fifth Edition</v>
          </cell>
          <cell r="G3837" t="str">
            <v>R</v>
          </cell>
          <cell r="H3837" t="str">
            <v>Enchantment</v>
          </cell>
          <cell r="L3837" t="str">
            <v>{2}{R}, Sacrifice two Goblins: Put three 1/1 red Goblin creature tokens onto the battlefield.</v>
          </cell>
          <cell r="M3837" t="str">
            <v>{2}{R}</v>
          </cell>
          <cell r="O3837">
            <v>3</v>
          </cell>
          <cell r="P3837" t="str">
            <v>R</v>
          </cell>
          <cell r="Q3837" t="str">
            <v>5E</v>
          </cell>
          <cell r="R3837">
            <v>238</v>
          </cell>
        </row>
        <row r="3838">
          <cell r="E3838" t="str">
            <v>Grapeshot Catapult</v>
          </cell>
          <cell r="F3838" t="str">
            <v>Fifth Edition</v>
          </cell>
          <cell r="G3838" t="str">
            <v>C</v>
          </cell>
          <cell r="H3838" t="str">
            <v>Artifact Creature — Construct</v>
          </cell>
          <cell r="I3838">
            <v>2</v>
          </cell>
          <cell r="J3838">
            <v>3</v>
          </cell>
          <cell r="L3838" t="str">
            <v>{T}: Grapeshot Catapult deals 1 damage to target creature with flying.</v>
          </cell>
          <cell r="M3838" t="str">
            <v>{4}</v>
          </cell>
          <cell r="O3838">
            <v>4</v>
          </cell>
          <cell r="P3838" t="str">
            <v>A</v>
          </cell>
          <cell r="Q3838" t="str">
            <v>5E</v>
          </cell>
          <cell r="R3838">
            <v>375</v>
          </cell>
        </row>
        <row r="3839">
          <cell r="E3839" t="str">
            <v>Greater Realm of Preservation</v>
          </cell>
          <cell r="F3839" t="str">
            <v>Fifth Edition</v>
          </cell>
          <cell r="G3839" t="str">
            <v>U</v>
          </cell>
          <cell r="H3839" t="str">
            <v>Enchantment</v>
          </cell>
          <cell r="L3839" t="str">
            <v>{1}{W}: The next time a black or red source of your choice would deal damage to you this turn, prevent that damage.</v>
          </cell>
          <cell r="M3839" t="str">
            <v>{1}{W}</v>
          </cell>
          <cell r="O3839">
            <v>2</v>
          </cell>
          <cell r="P3839" t="str">
            <v>W</v>
          </cell>
          <cell r="Q3839" t="str">
            <v>5E</v>
          </cell>
          <cell r="R3839">
            <v>307</v>
          </cell>
        </row>
        <row r="3840">
          <cell r="E3840" t="str">
            <v>Greater Werewolf</v>
          </cell>
          <cell r="F3840" t="str">
            <v>Fifth Edition</v>
          </cell>
          <cell r="G3840" t="str">
            <v>U</v>
          </cell>
          <cell r="H3840" t="str">
            <v>Creature — Werewolf</v>
          </cell>
          <cell r="I3840">
            <v>2</v>
          </cell>
          <cell r="J3840">
            <v>4</v>
          </cell>
          <cell r="L3840" t="str">
            <v>At end of combat, put a -0/-2 counter on each creature blocking or blocked by Greater Werewolf.</v>
          </cell>
          <cell r="M3840" t="str">
            <v>{4}{B}</v>
          </cell>
          <cell r="O3840">
            <v>5</v>
          </cell>
          <cell r="P3840" t="str">
            <v>B</v>
          </cell>
          <cell r="Q3840" t="str">
            <v>5E</v>
          </cell>
          <cell r="R3840">
            <v>28</v>
          </cell>
        </row>
        <row r="3841">
          <cell r="E3841" t="str">
            <v>Grizzly Bears</v>
          </cell>
          <cell r="F3841" t="str">
            <v>Fifth Edition</v>
          </cell>
          <cell r="G3841" t="str">
            <v>C</v>
          </cell>
          <cell r="H3841" t="str">
            <v>Creature — Bear</v>
          </cell>
          <cell r="I3841">
            <v>2</v>
          </cell>
          <cell r="J3841">
            <v>2</v>
          </cell>
          <cell r="L3841">
            <v>0</v>
          </cell>
          <cell r="M3841" t="str">
            <v>{1}{G}</v>
          </cell>
          <cell r="O3841">
            <v>2</v>
          </cell>
          <cell r="P3841" t="str">
            <v>G</v>
          </cell>
          <cell r="Q3841" t="str">
            <v>5E</v>
          </cell>
          <cell r="R3841">
            <v>163</v>
          </cell>
        </row>
        <row r="3842">
          <cell r="A3842" t="str">
            <v>YES</v>
          </cell>
          <cell r="E3842" t="str">
            <v>Havenwood Battleground</v>
          </cell>
          <cell r="F3842" t="str">
            <v>Fifth Edition</v>
          </cell>
          <cell r="G3842" t="str">
            <v>U</v>
          </cell>
          <cell r="H3842" t="str">
            <v>Land</v>
          </cell>
          <cell r="L3842" t="str">
            <v>Havenwood Battleground enters the battlefield tapped. {T}: Add {G} to your mana pool. {T}, Sacrifice Havenwood Battleground: Add {G}{G} to your mana pool.</v>
          </cell>
          <cell r="N3842" t="str">
            <v>{G}</v>
          </cell>
          <cell r="O3842">
            <v>0</v>
          </cell>
          <cell r="P3842" t="str">
            <v>L</v>
          </cell>
          <cell r="Q3842" t="str">
            <v>5E</v>
          </cell>
          <cell r="R3842">
            <v>421</v>
          </cell>
        </row>
        <row r="3843">
          <cell r="E3843" t="str">
            <v>Heal</v>
          </cell>
          <cell r="F3843" t="str">
            <v>Fifth Edition</v>
          </cell>
          <cell r="G3843" t="str">
            <v>C</v>
          </cell>
          <cell r="H3843" t="str">
            <v>Instant</v>
          </cell>
          <cell r="L3843" t="str">
            <v>Prevent the next 1 damage that would be dealt to target creature or player this turn. ?Draw a card at the beginning of the next turn's upkeep.</v>
          </cell>
          <cell r="M3843" t="str">
            <v>{W}</v>
          </cell>
          <cell r="O3843">
            <v>1</v>
          </cell>
          <cell r="P3843" t="str">
            <v>W</v>
          </cell>
          <cell r="Q3843" t="str">
            <v>5E</v>
          </cell>
          <cell r="R3843">
            <v>308</v>
          </cell>
        </row>
        <row r="3844">
          <cell r="E3844" t="str">
            <v>Healing Salve</v>
          </cell>
          <cell r="F3844" t="str">
            <v>Fifth Edition</v>
          </cell>
          <cell r="G3844" t="str">
            <v>C</v>
          </cell>
          <cell r="H3844" t="str">
            <v>Instant</v>
          </cell>
          <cell r="L3844" t="str">
            <v>Choose one — Target player gains 3 life; or prevent the next 3 damage that would be dealt to target creature or player this turn.</v>
          </cell>
          <cell r="M3844" t="str">
            <v>{W}</v>
          </cell>
          <cell r="O3844">
            <v>1</v>
          </cell>
          <cell r="P3844" t="str">
            <v>W</v>
          </cell>
          <cell r="Q3844" t="str">
            <v>5E</v>
          </cell>
          <cell r="R3844">
            <v>309</v>
          </cell>
        </row>
        <row r="3845">
          <cell r="E3845" t="str">
            <v>Hecatomb</v>
          </cell>
          <cell r="F3845" t="str">
            <v>Fifth Edition</v>
          </cell>
          <cell r="G3845" t="str">
            <v>R</v>
          </cell>
          <cell r="H3845" t="str">
            <v>Enchantment</v>
          </cell>
          <cell r="L3845" t="str">
            <v>When Hecatomb enters the battlefield, sacrifice Hecatomb unless you sacrifice four creatures. Tap an untapped Swamp you control: Hecatomb deals 1 damage to target creature or player.</v>
          </cell>
          <cell r="M3845" t="str">
            <v>{1}{B}{B}</v>
          </cell>
          <cell r="O3845">
            <v>3</v>
          </cell>
          <cell r="P3845" t="str">
            <v>B</v>
          </cell>
          <cell r="Q3845" t="str">
            <v>5E</v>
          </cell>
          <cell r="R3845">
            <v>29</v>
          </cell>
        </row>
        <row r="3846">
          <cell r="E3846" t="str">
            <v>Helm of Chatzuk</v>
          </cell>
          <cell r="F3846" t="str">
            <v>Fifth Edition</v>
          </cell>
          <cell r="G3846" t="str">
            <v>R</v>
          </cell>
          <cell r="H3846" t="str">
            <v>Artifact</v>
          </cell>
          <cell r="L3846" t="str">
            <v>{1}, {T}: Target creature gains banding until end of turn. #_(Any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v>
          </cell>
          <cell r="M3846" t="str">
            <v>{1}</v>
          </cell>
          <cell r="O3846">
            <v>1</v>
          </cell>
          <cell r="P3846" t="str">
            <v>A</v>
          </cell>
          <cell r="Q3846" t="str">
            <v>5E</v>
          </cell>
          <cell r="R3846">
            <v>376</v>
          </cell>
        </row>
        <row r="3847">
          <cell r="E3847" t="str">
            <v>Hill Giant</v>
          </cell>
          <cell r="F3847" t="str">
            <v>Fifth Edition</v>
          </cell>
          <cell r="G3847" t="str">
            <v>C</v>
          </cell>
          <cell r="H3847" t="str">
            <v>Creature — Giant</v>
          </cell>
          <cell r="I3847">
            <v>3</v>
          </cell>
          <cell r="J3847">
            <v>3</v>
          </cell>
          <cell r="L3847">
            <v>0</v>
          </cell>
          <cell r="M3847" t="str">
            <v>{3}{R}</v>
          </cell>
          <cell r="O3847">
            <v>4</v>
          </cell>
          <cell r="P3847" t="str">
            <v>R</v>
          </cell>
          <cell r="Q3847" t="str">
            <v>5E</v>
          </cell>
          <cell r="R3847">
            <v>239</v>
          </cell>
        </row>
        <row r="3848">
          <cell r="E3848" t="str">
            <v>Hipparion</v>
          </cell>
          <cell r="F3848" t="str">
            <v>Fifth Edition</v>
          </cell>
          <cell r="G3848" t="str">
            <v>C</v>
          </cell>
          <cell r="H3848" t="str">
            <v>Creature — Horse</v>
          </cell>
          <cell r="I3848">
            <v>1</v>
          </cell>
          <cell r="J3848">
            <v>3</v>
          </cell>
          <cell r="L3848" t="str">
            <v>Hipparion can't block creatures with power 3 or greater unless you pay {1}.</v>
          </cell>
          <cell r="M3848" t="str">
            <v>{1}{W}</v>
          </cell>
          <cell r="O3848">
            <v>2</v>
          </cell>
          <cell r="P3848" t="str">
            <v>W</v>
          </cell>
          <cell r="Q3848" t="str">
            <v>5E</v>
          </cell>
          <cell r="R3848">
            <v>310</v>
          </cell>
        </row>
        <row r="3849">
          <cell r="A3849" t="str">
            <v>YES</v>
          </cell>
          <cell r="E3849" t="str">
            <v>Hollow Trees</v>
          </cell>
          <cell r="F3849" t="str">
            <v>Fifth Edition</v>
          </cell>
          <cell r="G3849" t="str">
            <v>R</v>
          </cell>
          <cell r="H3849" t="str">
            <v>Land</v>
          </cell>
          <cell r="L3849" t="str">
            <v>Hollow Trees enters the battlefield tapped. You may choose not to untap Hollow Trees during your untap step. At the beginning of your upkeep, if Hollow Trees is tapped, put a storage counter on it. {T}, Remove any number of storage counters from Hollow Trees: Add {G} to your mana pool for each storage counter removed this way.</v>
          </cell>
          <cell r="N3849" t="str">
            <v>{G}</v>
          </cell>
          <cell r="O3849">
            <v>0</v>
          </cell>
          <cell r="P3849" t="str">
            <v>L</v>
          </cell>
          <cell r="Q3849" t="str">
            <v>5E</v>
          </cell>
          <cell r="R3849">
            <v>422</v>
          </cell>
        </row>
        <row r="3850">
          <cell r="E3850" t="str">
            <v>Holy Strength</v>
          </cell>
          <cell r="F3850" t="str">
            <v>Fifth Edition</v>
          </cell>
          <cell r="G3850" t="str">
            <v>C</v>
          </cell>
          <cell r="H3850" t="str">
            <v>Enchantment — Aura</v>
          </cell>
          <cell r="L3850" t="str">
            <v>Enchant creature?Enchanted creature gets +1/+2.</v>
          </cell>
          <cell r="M3850" t="str">
            <v>{W}</v>
          </cell>
          <cell r="O3850">
            <v>1</v>
          </cell>
          <cell r="P3850" t="str">
            <v>W</v>
          </cell>
          <cell r="Q3850" t="str">
            <v>5E</v>
          </cell>
          <cell r="R3850">
            <v>311</v>
          </cell>
        </row>
        <row r="3851">
          <cell r="E3851" t="str">
            <v>Homarid Warrior</v>
          </cell>
          <cell r="F3851" t="str">
            <v>Fifth Edition</v>
          </cell>
          <cell r="G3851" t="str">
            <v>C</v>
          </cell>
          <cell r="H3851" t="str">
            <v>Creature — Homarid Warrior</v>
          </cell>
          <cell r="I3851">
            <v>3</v>
          </cell>
          <cell r="J3851">
            <v>3</v>
          </cell>
          <cell r="L3851" t="str">
            <v>{U}: Homarid Warrior gains shroud until end of turn and doesn't untap during your next untap step. Tap Homarid Warrior. #_(A permanent with shroud can't be the target of spells or abilities.)_#</v>
          </cell>
          <cell r="M3851" t="str">
            <v>{4}{U}</v>
          </cell>
          <cell r="O3851">
            <v>5</v>
          </cell>
          <cell r="P3851" t="str">
            <v>U</v>
          </cell>
          <cell r="Q3851" t="str">
            <v>5E</v>
          </cell>
          <cell r="R3851">
            <v>92</v>
          </cell>
        </row>
        <row r="3852">
          <cell r="E3852" t="str">
            <v>Howl from Beyond</v>
          </cell>
          <cell r="F3852" t="str">
            <v>Fifth Edition</v>
          </cell>
          <cell r="G3852" t="str">
            <v>C</v>
          </cell>
          <cell r="H3852" t="str">
            <v>Instant</v>
          </cell>
          <cell r="L3852" t="str">
            <v>Target creature gets +X/+0 until end of turn.</v>
          </cell>
          <cell r="M3852" t="str">
            <v>{X}{B}</v>
          </cell>
          <cell r="O3852">
            <v>1</v>
          </cell>
          <cell r="P3852" t="str">
            <v>B</v>
          </cell>
          <cell r="Q3852" t="str">
            <v>5E</v>
          </cell>
          <cell r="R3852">
            <v>30</v>
          </cell>
        </row>
        <row r="3853">
          <cell r="E3853" t="str">
            <v>Howling Mine</v>
          </cell>
          <cell r="F3853" t="str">
            <v>Fifth Edition</v>
          </cell>
          <cell r="G3853" t="str">
            <v>R</v>
          </cell>
          <cell r="H3853" t="str">
            <v>Artifact</v>
          </cell>
          <cell r="L3853" t="str">
            <v>At the beginning of each player's draw step, if Howling Mine is untapped, that player draws an additional card.</v>
          </cell>
          <cell r="M3853" t="str">
            <v>{2}</v>
          </cell>
          <cell r="O3853">
            <v>2</v>
          </cell>
          <cell r="P3853" t="str">
            <v>A</v>
          </cell>
          <cell r="Q3853" t="str">
            <v>5E</v>
          </cell>
          <cell r="R3853">
            <v>377</v>
          </cell>
        </row>
        <row r="3854">
          <cell r="E3854" t="str">
            <v>Hungry Mist</v>
          </cell>
          <cell r="F3854" t="str">
            <v>Fifth Edition</v>
          </cell>
          <cell r="G3854" t="str">
            <v>C</v>
          </cell>
          <cell r="H3854" t="str">
            <v>Creature — Elemental</v>
          </cell>
          <cell r="I3854">
            <v>6</v>
          </cell>
          <cell r="J3854">
            <v>2</v>
          </cell>
          <cell r="L3854" t="str">
            <v>At the beginning of your upkeep, sacrifice Hungry Mist unless you pay {G}{G}.</v>
          </cell>
          <cell r="M3854" t="str">
            <v>{2}{G}{G}</v>
          </cell>
          <cell r="O3854">
            <v>4</v>
          </cell>
          <cell r="P3854" t="str">
            <v>G</v>
          </cell>
          <cell r="Q3854" t="str">
            <v>5E</v>
          </cell>
          <cell r="R3854">
            <v>164</v>
          </cell>
        </row>
        <row r="3855">
          <cell r="E3855" t="str">
            <v>Hurkyl's Recall</v>
          </cell>
          <cell r="F3855" t="str">
            <v>Fifth Edition</v>
          </cell>
          <cell r="G3855" t="str">
            <v>R</v>
          </cell>
          <cell r="H3855" t="str">
            <v>Instant</v>
          </cell>
          <cell r="L3855" t="str">
            <v>Return all artifacts target player owns to his or her hand.</v>
          </cell>
          <cell r="M3855" t="str">
            <v>{1}{U}</v>
          </cell>
          <cell r="O3855">
            <v>2</v>
          </cell>
          <cell r="P3855" t="str">
            <v>U</v>
          </cell>
          <cell r="Q3855" t="str">
            <v>5E</v>
          </cell>
          <cell r="R3855">
            <v>93</v>
          </cell>
        </row>
        <row r="3856">
          <cell r="E3856" t="str">
            <v>Hurloon Minotaur</v>
          </cell>
          <cell r="F3856" t="str">
            <v>Fifth Edition</v>
          </cell>
          <cell r="G3856" t="str">
            <v>C</v>
          </cell>
          <cell r="H3856" t="str">
            <v>Creature — Minotaur</v>
          </cell>
          <cell r="I3856">
            <v>2</v>
          </cell>
          <cell r="J3856">
            <v>3</v>
          </cell>
          <cell r="L3856">
            <v>0</v>
          </cell>
          <cell r="M3856" t="str">
            <v>{1}{R}{R}</v>
          </cell>
          <cell r="O3856">
            <v>3</v>
          </cell>
          <cell r="P3856" t="str">
            <v>R</v>
          </cell>
          <cell r="Q3856" t="str">
            <v>5E</v>
          </cell>
          <cell r="R3856">
            <v>240</v>
          </cell>
        </row>
        <row r="3857">
          <cell r="A3857" t="str">
            <v>Duplicate</v>
          </cell>
          <cell r="E3857" t="str">
            <v>Hurricane</v>
          </cell>
          <cell r="F3857" t="str">
            <v>Fifth Edition</v>
          </cell>
          <cell r="G3857" t="str">
            <v>U</v>
          </cell>
          <cell r="H3857" t="str">
            <v>Sorcery</v>
          </cell>
          <cell r="L3857" t="str">
            <v>Hurricane deals X damage to each creature with flying and each player.</v>
          </cell>
          <cell r="M3857" t="str">
            <v>{X}{G}</v>
          </cell>
          <cell r="O3857">
            <v>1</v>
          </cell>
          <cell r="P3857" t="str">
            <v>G</v>
          </cell>
          <cell r="Q3857" t="str">
            <v>5E</v>
          </cell>
          <cell r="R3857">
            <v>165</v>
          </cell>
        </row>
        <row r="3858">
          <cell r="E3858" t="str">
            <v>Hydroblast</v>
          </cell>
          <cell r="F3858" t="str">
            <v>Fifth Edition</v>
          </cell>
          <cell r="G3858" t="str">
            <v>U</v>
          </cell>
          <cell r="H3858" t="str">
            <v>Instant</v>
          </cell>
          <cell r="L3858" t="str">
            <v>Choose one — Counter target spell if it's red; or destroy target permanent if it's red.</v>
          </cell>
          <cell r="M3858" t="str">
            <v>{U}</v>
          </cell>
          <cell r="O3858">
            <v>1</v>
          </cell>
          <cell r="P3858" t="str">
            <v>U</v>
          </cell>
          <cell r="Q3858" t="str">
            <v>5E</v>
          </cell>
          <cell r="R3858">
            <v>94</v>
          </cell>
        </row>
        <row r="3859">
          <cell r="E3859" t="str">
            <v>Icatian Phalanx</v>
          </cell>
          <cell r="F3859" t="str">
            <v>Fifth Edition</v>
          </cell>
          <cell r="G3859" t="str">
            <v>U</v>
          </cell>
          <cell r="H3859" t="str">
            <v>Creature — Human Soldier</v>
          </cell>
          <cell r="I3859">
            <v>2</v>
          </cell>
          <cell r="J3859">
            <v>4</v>
          </cell>
          <cell r="L3859"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3859" t="str">
            <v>{4}{W}</v>
          </cell>
          <cell r="O3859">
            <v>5</v>
          </cell>
          <cell r="P3859" t="str">
            <v>W</v>
          </cell>
          <cell r="Q3859" t="str">
            <v>5E</v>
          </cell>
          <cell r="R3859">
            <v>312</v>
          </cell>
        </row>
        <row r="3860">
          <cell r="E3860" t="str">
            <v>Icatian Scout</v>
          </cell>
          <cell r="F3860" t="str">
            <v>Fifth Edition</v>
          </cell>
          <cell r="G3860" t="str">
            <v>C</v>
          </cell>
          <cell r="H3860" t="str">
            <v>Creature — Human Soldier Scout</v>
          </cell>
          <cell r="I3860">
            <v>1</v>
          </cell>
          <cell r="J3860">
            <v>1</v>
          </cell>
          <cell r="L3860" t="str">
            <v>{1}, {T}: Target creature gains first strike until end of turn.</v>
          </cell>
          <cell r="M3860" t="str">
            <v>{W}</v>
          </cell>
          <cell r="O3860">
            <v>1</v>
          </cell>
          <cell r="P3860" t="str">
            <v>W</v>
          </cell>
          <cell r="Q3860" t="str">
            <v>5E</v>
          </cell>
          <cell r="R3860">
            <v>313</v>
          </cell>
        </row>
        <row r="3861">
          <cell r="A3861" t="str">
            <v>YES</v>
          </cell>
          <cell r="E3861" t="str">
            <v>Icatian Store</v>
          </cell>
          <cell r="F3861" t="str">
            <v>Fifth Edition</v>
          </cell>
          <cell r="G3861" t="str">
            <v>R</v>
          </cell>
          <cell r="H3861" t="str">
            <v>Land</v>
          </cell>
          <cell r="L3861" t="str">
            <v>Icatian Store enters the battlefield tapped. You may choose not to untap Icatian Store during your untap step. At the beginning of your upkeep, if Icatian Store is tapped, put a storage counter on it. {T}, Remove any number of storage counters from Icatian Store: Add {W} to your mana pool for each storage counter removed this way.</v>
          </cell>
          <cell r="N3861" t="str">
            <v>{W}</v>
          </cell>
          <cell r="O3861">
            <v>0</v>
          </cell>
          <cell r="P3861" t="str">
            <v>L</v>
          </cell>
          <cell r="Q3861" t="str">
            <v>5E</v>
          </cell>
          <cell r="R3861">
            <v>423</v>
          </cell>
        </row>
        <row r="3862">
          <cell r="E3862" t="str">
            <v>Icatian Town</v>
          </cell>
          <cell r="F3862" t="str">
            <v>Fifth Edition</v>
          </cell>
          <cell r="G3862" t="str">
            <v>R</v>
          </cell>
          <cell r="H3862" t="str">
            <v>Sorcery</v>
          </cell>
          <cell r="L3862" t="str">
            <v>Put four 1/1 white Citizen creature tokens onto the battlefield.</v>
          </cell>
          <cell r="M3862" t="str">
            <v>{5}{W}</v>
          </cell>
          <cell r="O3862">
            <v>6</v>
          </cell>
          <cell r="P3862" t="str">
            <v>W</v>
          </cell>
          <cell r="Q3862" t="str">
            <v>5E</v>
          </cell>
          <cell r="R3862">
            <v>314</v>
          </cell>
        </row>
        <row r="3863">
          <cell r="A3863" t="str">
            <v>YES</v>
          </cell>
          <cell r="E3863" t="str">
            <v>Ice Floe</v>
          </cell>
          <cell r="F3863" t="str">
            <v>Fifth Edition</v>
          </cell>
          <cell r="G3863" t="str">
            <v>U</v>
          </cell>
          <cell r="H3863" t="str">
            <v>Land</v>
          </cell>
          <cell r="L3863" t="str">
            <v>You may choose not to untap Ice Floe during your untap step. {T}: Tap target creature without flying that's attacking you. It doesn't untap during its controller's untap step for as long as Ice Floe remains tapped.</v>
          </cell>
          <cell r="O3863">
            <v>0</v>
          </cell>
          <cell r="P3863" t="str">
            <v>L</v>
          </cell>
          <cell r="Q3863" t="str">
            <v>5E</v>
          </cell>
          <cell r="R3863">
            <v>424</v>
          </cell>
        </row>
        <row r="3864">
          <cell r="E3864" t="str">
            <v>Imposing Visage</v>
          </cell>
          <cell r="F3864" t="str">
            <v>Fifth Edition</v>
          </cell>
          <cell r="G3864" t="str">
            <v>C</v>
          </cell>
          <cell r="H3864" t="str">
            <v>Enchantment — Aura</v>
          </cell>
          <cell r="L3864" t="str">
            <v>Enchant creature?Enchanted creature can't be blocked except by two or more creatures.</v>
          </cell>
          <cell r="M3864" t="str">
            <v>{R}</v>
          </cell>
          <cell r="O3864">
            <v>1</v>
          </cell>
          <cell r="P3864" t="str">
            <v>R</v>
          </cell>
          <cell r="Q3864" t="str">
            <v>5E</v>
          </cell>
          <cell r="R3864">
            <v>241</v>
          </cell>
        </row>
        <row r="3865">
          <cell r="E3865" t="str">
            <v>Incinerate</v>
          </cell>
          <cell r="F3865" t="str">
            <v>Fifth Edition</v>
          </cell>
          <cell r="G3865" t="str">
            <v>C</v>
          </cell>
          <cell r="H3865" t="str">
            <v>Instant</v>
          </cell>
          <cell r="L3865" t="str">
            <v>Incinerate deals 3 damage to target creature or player. A creature dealt damage this way can't be regenerated this turn.</v>
          </cell>
          <cell r="M3865" t="str">
            <v>{1}{R}</v>
          </cell>
          <cell r="O3865">
            <v>2</v>
          </cell>
          <cell r="P3865" t="str">
            <v>R</v>
          </cell>
          <cell r="Q3865" t="str">
            <v>5E</v>
          </cell>
          <cell r="R3865">
            <v>242</v>
          </cell>
        </row>
        <row r="3866">
          <cell r="E3866" t="str">
            <v>Inferno</v>
          </cell>
          <cell r="F3866" t="str">
            <v>Fifth Edition</v>
          </cell>
          <cell r="G3866" t="str">
            <v>R</v>
          </cell>
          <cell r="H3866" t="str">
            <v>Instant</v>
          </cell>
          <cell r="L3866" t="str">
            <v>Inferno deals 6 damage to each creature and each player.</v>
          </cell>
          <cell r="M3866" t="str">
            <v>{5}{R}{R}</v>
          </cell>
          <cell r="O3866">
            <v>7</v>
          </cell>
          <cell r="P3866" t="str">
            <v>R</v>
          </cell>
          <cell r="Q3866" t="str">
            <v>5E</v>
          </cell>
          <cell r="R3866">
            <v>243</v>
          </cell>
        </row>
        <row r="3867">
          <cell r="E3867" t="str">
            <v>Infinite Hourglass</v>
          </cell>
          <cell r="F3867" t="str">
            <v>Fifth Edition</v>
          </cell>
          <cell r="G3867" t="str">
            <v>R</v>
          </cell>
          <cell r="H3867" t="str">
            <v>Artifact</v>
          </cell>
          <cell r="L3867" t="str">
            <v>At the beginning of your upkeep, put a time counter on Infinite Hourglass. All creatures get +1/+0 for each time counter on Infinite Hourglass. {3}: Remove a time counter from Infinite Hourglass. Any player may activate this ability but only during any upkeep step.</v>
          </cell>
          <cell r="M3867" t="str">
            <v>{4}</v>
          </cell>
          <cell r="O3867">
            <v>4</v>
          </cell>
          <cell r="P3867" t="str">
            <v>A</v>
          </cell>
          <cell r="Q3867" t="str">
            <v>5E</v>
          </cell>
          <cell r="R3867">
            <v>378</v>
          </cell>
        </row>
        <row r="3868">
          <cell r="E3868" t="str">
            <v>Initiates of the Ebon Hand</v>
          </cell>
          <cell r="F3868" t="str">
            <v>Fifth Edition</v>
          </cell>
          <cell r="G3868" t="str">
            <v>C</v>
          </cell>
          <cell r="H3868" t="str">
            <v>Creature — Cleric</v>
          </cell>
          <cell r="I3868">
            <v>1</v>
          </cell>
          <cell r="J3868">
            <v>1</v>
          </cell>
          <cell r="L3868" t="str">
            <v>{1}: Add {B} to your mana pool. If this ability has been activated four or more times this turn, sacrifice Initiates of the Ebon Hand at the beginning of the next end step.</v>
          </cell>
          <cell r="M3868" t="str">
            <v>{B}</v>
          </cell>
          <cell r="N3868" t="str">
            <v>{B}</v>
          </cell>
          <cell r="O3868">
            <v>1</v>
          </cell>
          <cell r="P3868" t="str">
            <v>B</v>
          </cell>
          <cell r="Q3868" t="str">
            <v>5E</v>
          </cell>
          <cell r="R3868">
            <v>31</v>
          </cell>
        </row>
        <row r="3869">
          <cell r="E3869" t="str">
            <v>Instill Energy</v>
          </cell>
          <cell r="F3869" t="str">
            <v>Fifth Edition</v>
          </cell>
          <cell r="G3869" t="str">
            <v>U</v>
          </cell>
          <cell r="H3869" t="str">
            <v>Enchantment — Aura</v>
          </cell>
          <cell r="L3869" t="str">
            <v>Enchant creature?Enchanted creature can attack as though it had haste. {0}: Untap enchanted creature. Activate this ability only during your turn and only once each turn.</v>
          </cell>
          <cell r="M3869" t="str">
            <v>{G}</v>
          </cell>
          <cell r="O3869">
            <v>1</v>
          </cell>
          <cell r="P3869" t="str">
            <v>G</v>
          </cell>
          <cell r="Q3869" t="str">
            <v>5E</v>
          </cell>
          <cell r="R3869">
            <v>166</v>
          </cell>
        </row>
        <row r="3870">
          <cell r="E3870" t="str">
            <v>Iron Star</v>
          </cell>
          <cell r="F3870" t="str">
            <v>Fifth Edition</v>
          </cell>
          <cell r="G3870" t="str">
            <v>U</v>
          </cell>
          <cell r="H3870" t="str">
            <v>Artifact</v>
          </cell>
          <cell r="L3870" t="str">
            <v>Whenever a player casts a red spell, you may pay {1}. If you do, you gain 1 life.</v>
          </cell>
          <cell r="M3870" t="str">
            <v>{1}</v>
          </cell>
          <cell r="O3870">
            <v>1</v>
          </cell>
          <cell r="P3870" t="str">
            <v>A</v>
          </cell>
          <cell r="Q3870" t="str">
            <v>5E</v>
          </cell>
          <cell r="R3870">
            <v>379</v>
          </cell>
        </row>
        <row r="3871">
          <cell r="E3871" t="str">
            <v>Ironclaw Curse</v>
          </cell>
          <cell r="F3871" t="str">
            <v>Fifth Edition</v>
          </cell>
          <cell r="G3871" t="str">
            <v>R</v>
          </cell>
          <cell r="H3871" t="str">
            <v>Enchantment — Aura</v>
          </cell>
          <cell r="L3871" t="str">
            <v>Enchant creature?Enchanted creature gets -0/-1. Enchanted creature can't block creatures with power equal to or greater than the enchanted creature's toughness.</v>
          </cell>
          <cell r="M3871" t="str">
            <v>{R}</v>
          </cell>
          <cell r="O3871">
            <v>1</v>
          </cell>
          <cell r="P3871" t="str">
            <v>R</v>
          </cell>
          <cell r="Q3871" t="str">
            <v>5E</v>
          </cell>
          <cell r="R3871">
            <v>244</v>
          </cell>
        </row>
        <row r="3872">
          <cell r="E3872" t="str">
            <v>Ironclaw Orcs</v>
          </cell>
          <cell r="F3872" t="str">
            <v>Fifth Edition</v>
          </cell>
          <cell r="G3872" t="str">
            <v>C</v>
          </cell>
          <cell r="H3872" t="str">
            <v>Creature — Orc</v>
          </cell>
          <cell r="I3872">
            <v>2</v>
          </cell>
          <cell r="J3872">
            <v>2</v>
          </cell>
          <cell r="L3872" t="str">
            <v>Ironclaw Orcs can't block creatures with power 2 or greater.</v>
          </cell>
          <cell r="M3872" t="str">
            <v>{1}{R}</v>
          </cell>
          <cell r="O3872">
            <v>2</v>
          </cell>
          <cell r="P3872" t="str">
            <v>R</v>
          </cell>
          <cell r="Q3872" t="str">
            <v>5E</v>
          </cell>
          <cell r="R3872">
            <v>245</v>
          </cell>
        </row>
        <row r="3873">
          <cell r="E3873" t="str">
            <v>Ironroot Treefolk</v>
          </cell>
          <cell r="F3873" t="str">
            <v>Fifth Edition</v>
          </cell>
          <cell r="G3873" t="str">
            <v>C</v>
          </cell>
          <cell r="H3873" t="str">
            <v>Creature — Treefolk</v>
          </cell>
          <cell r="I3873">
            <v>3</v>
          </cell>
          <cell r="J3873">
            <v>5</v>
          </cell>
          <cell r="L3873">
            <v>0</v>
          </cell>
          <cell r="M3873" t="str">
            <v>{4}{G}</v>
          </cell>
          <cell r="O3873">
            <v>5</v>
          </cell>
          <cell r="P3873" t="str">
            <v>G</v>
          </cell>
          <cell r="Q3873" t="str">
            <v>5E</v>
          </cell>
          <cell r="R3873">
            <v>167</v>
          </cell>
        </row>
        <row r="3874">
          <cell r="E3874" t="str">
            <v>Island</v>
          </cell>
          <cell r="F3874" t="str">
            <v>Fifth Edition</v>
          </cell>
          <cell r="G3874" t="str">
            <v>C</v>
          </cell>
          <cell r="H3874" t="str">
            <v>Basic Land — Island</v>
          </cell>
          <cell r="L3874" t="str">
            <v>{U}</v>
          </cell>
          <cell r="N3874" t="str">
            <v>{U}</v>
          </cell>
          <cell r="O3874">
            <v>0</v>
          </cell>
          <cell r="P3874" t="str">
            <v>L</v>
          </cell>
          <cell r="Q3874" t="str">
            <v>5E</v>
          </cell>
          <cell r="R3874">
            <v>425</v>
          </cell>
        </row>
        <row r="3875">
          <cell r="A3875" t="str">
            <v>YES</v>
          </cell>
          <cell r="E3875" t="str">
            <v>Island Sanctuary</v>
          </cell>
          <cell r="F3875" t="str">
            <v>Fifth Edition</v>
          </cell>
          <cell r="G3875" t="str">
            <v>R</v>
          </cell>
          <cell r="H3875" t="str">
            <v>Enchantment</v>
          </cell>
          <cell r="L3875" t="str">
            <v>If you would draw a card during your draw step, instead you may skip that draw. If you do, until your next turn, you can't be attacked except by creatures with flying and/or islandwalk.</v>
          </cell>
          <cell r="M3875" t="str">
            <v>{1}{W}</v>
          </cell>
          <cell r="O3875">
            <v>2</v>
          </cell>
          <cell r="P3875" t="str">
            <v>W</v>
          </cell>
          <cell r="Q3875" t="str">
            <v>5E</v>
          </cell>
          <cell r="R3875">
            <v>315</v>
          </cell>
        </row>
        <row r="3876">
          <cell r="E3876" t="str">
            <v>Ivory Cup</v>
          </cell>
          <cell r="F3876" t="str">
            <v>Fifth Edition</v>
          </cell>
          <cell r="G3876" t="str">
            <v>U</v>
          </cell>
          <cell r="H3876" t="str">
            <v>Artifact</v>
          </cell>
          <cell r="L3876" t="str">
            <v>Whenever a player casts a white spell, you may pay {1}. If you do, you gain 1 life.</v>
          </cell>
          <cell r="M3876" t="str">
            <v>{1}</v>
          </cell>
          <cell r="O3876">
            <v>1</v>
          </cell>
          <cell r="P3876" t="str">
            <v>A</v>
          </cell>
          <cell r="Q3876" t="str">
            <v>5E</v>
          </cell>
          <cell r="R3876">
            <v>380</v>
          </cell>
        </row>
        <row r="3877">
          <cell r="E3877" t="str">
            <v>Ivory Guardians</v>
          </cell>
          <cell r="F3877" t="str">
            <v>Fifth Edition</v>
          </cell>
          <cell r="G3877" t="str">
            <v>U</v>
          </cell>
          <cell r="H3877" t="str">
            <v>Creature — Giant Cleric</v>
          </cell>
          <cell r="I3877">
            <v>3</v>
          </cell>
          <cell r="J3877">
            <v>3</v>
          </cell>
          <cell r="L3877" t="str">
            <v>Protection from red?Creatures named Ivory Guardians get +1/+1 as long as an opponent controls a nontoken red permanent.</v>
          </cell>
          <cell r="M3877" t="str">
            <v>{4}{W}{W}</v>
          </cell>
          <cell r="O3877">
            <v>6</v>
          </cell>
          <cell r="P3877" t="str">
            <v>W</v>
          </cell>
          <cell r="Q3877" t="str">
            <v>5E</v>
          </cell>
          <cell r="R3877">
            <v>316</v>
          </cell>
        </row>
        <row r="3878">
          <cell r="E3878" t="str">
            <v>Jade Monolith</v>
          </cell>
          <cell r="F3878" t="str">
            <v>Fifth Edition</v>
          </cell>
          <cell r="G3878" t="str">
            <v>R</v>
          </cell>
          <cell r="H3878" t="str">
            <v>Artifact</v>
          </cell>
          <cell r="L3878" t="str">
            <v>{1}: The next time a source of your choice would deal damage to target creature this turn, that source deals that damage to you instead.</v>
          </cell>
          <cell r="M3878" t="str">
            <v>{4}</v>
          </cell>
          <cell r="O3878">
            <v>4</v>
          </cell>
          <cell r="P3878" t="str">
            <v>A</v>
          </cell>
          <cell r="Q3878" t="str">
            <v>5E</v>
          </cell>
          <cell r="R3878">
            <v>381</v>
          </cell>
        </row>
        <row r="3879">
          <cell r="E3879" t="str">
            <v>Jalum Tome</v>
          </cell>
          <cell r="F3879" t="str">
            <v>Fifth Edition</v>
          </cell>
          <cell r="G3879" t="str">
            <v>R</v>
          </cell>
          <cell r="H3879" t="str">
            <v>Artifact</v>
          </cell>
          <cell r="L3879" t="str">
            <v>{2}, {T}: Draw a card, then discard a card.</v>
          </cell>
          <cell r="M3879" t="str">
            <v>{3}</v>
          </cell>
          <cell r="O3879">
            <v>3</v>
          </cell>
          <cell r="P3879" t="str">
            <v>A</v>
          </cell>
          <cell r="Q3879" t="str">
            <v>5E</v>
          </cell>
          <cell r="R3879">
            <v>382</v>
          </cell>
        </row>
        <row r="3880">
          <cell r="E3880" t="str">
            <v>Jandor's Saddlebags</v>
          </cell>
          <cell r="F3880" t="str">
            <v>Fifth Edition</v>
          </cell>
          <cell r="G3880" t="str">
            <v>R</v>
          </cell>
          <cell r="H3880" t="str">
            <v>Artifact</v>
          </cell>
          <cell r="L3880" t="str">
            <v>{3}, {T}: Untap target creature.</v>
          </cell>
          <cell r="M3880" t="str">
            <v>{2}</v>
          </cell>
          <cell r="O3880">
            <v>2</v>
          </cell>
          <cell r="P3880" t="str">
            <v>A</v>
          </cell>
          <cell r="Q3880" t="str">
            <v>5E</v>
          </cell>
          <cell r="R3880">
            <v>383</v>
          </cell>
        </row>
        <row r="3881">
          <cell r="E3881" t="str">
            <v>Jayemdae Tome</v>
          </cell>
          <cell r="F3881" t="str">
            <v>Fifth Edition</v>
          </cell>
          <cell r="G3881" t="str">
            <v>R</v>
          </cell>
          <cell r="H3881" t="str">
            <v>Artifact</v>
          </cell>
          <cell r="L3881" t="str">
            <v>{4}, {T}: Draw a card.</v>
          </cell>
          <cell r="M3881" t="str">
            <v>{4}</v>
          </cell>
          <cell r="O3881">
            <v>4</v>
          </cell>
          <cell r="P3881" t="str">
            <v>A</v>
          </cell>
          <cell r="Q3881" t="str">
            <v>5E</v>
          </cell>
          <cell r="R3881">
            <v>384</v>
          </cell>
        </row>
        <row r="3882">
          <cell r="A3882" t="str">
            <v>Promo</v>
          </cell>
          <cell r="E3882" t="str">
            <v>Jester's Cap</v>
          </cell>
          <cell r="F3882" t="str">
            <v>Fifth Edition</v>
          </cell>
          <cell r="G3882" t="str">
            <v>R</v>
          </cell>
          <cell r="H3882" t="str">
            <v>Artifact</v>
          </cell>
          <cell r="L3882" t="str">
            <v>{2}, {T}, Sacrifice Jester's Cap: Search target player's library for three cards and exile them. Then that player shuffles his or her library.</v>
          </cell>
          <cell r="M3882" t="str">
            <v>{4}</v>
          </cell>
          <cell r="O3882">
            <v>4</v>
          </cell>
          <cell r="P3882" t="str">
            <v>A</v>
          </cell>
          <cell r="Q3882" t="str">
            <v>5E</v>
          </cell>
          <cell r="R3882">
            <v>385</v>
          </cell>
        </row>
        <row r="3883">
          <cell r="E3883" t="str">
            <v>Johtull Wurm</v>
          </cell>
          <cell r="F3883" t="str">
            <v>Fifth Edition</v>
          </cell>
          <cell r="G3883" t="str">
            <v>U</v>
          </cell>
          <cell r="H3883" t="str">
            <v>Creature — Wurm</v>
          </cell>
          <cell r="I3883">
            <v>6</v>
          </cell>
          <cell r="J3883">
            <v>6</v>
          </cell>
          <cell r="L3883" t="str">
            <v>Whenever Johtull Wurm becomes blocked, it gets -2/-1 until end of turn for each creature blocking it beyond the first.</v>
          </cell>
          <cell r="M3883" t="str">
            <v>{5}{G}</v>
          </cell>
          <cell r="O3883">
            <v>6</v>
          </cell>
          <cell r="P3883" t="str">
            <v>G</v>
          </cell>
          <cell r="Q3883" t="str">
            <v>5E</v>
          </cell>
          <cell r="R3883">
            <v>168</v>
          </cell>
        </row>
        <row r="3884">
          <cell r="E3884" t="str">
            <v>Jokulhaups</v>
          </cell>
          <cell r="F3884" t="str">
            <v>Fifth Edition</v>
          </cell>
          <cell r="G3884" t="str">
            <v>R</v>
          </cell>
          <cell r="H3884" t="str">
            <v>Sorcery</v>
          </cell>
          <cell r="L3884" t="str">
            <v>Destroy all artifacts, creatures, and lands. They can't be regenerated.</v>
          </cell>
          <cell r="M3884" t="str">
            <v>{4}{R}{R}</v>
          </cell>
          <cell r="O3884">
            <v>6</v>
          </cell>
          <cell r="P3884" t="str">
            <v>R</v>
          </cell>
          <cell r="Q3884" t="str">
            <v>5E</v>
          </cell>
          <cell r="R3884">
            <v>246</v>
          </cell>
        </row>
        <row r="3885">
          <cell r="E3885" t="str">
            <v>Joven's Tools</v>
          </cell>
          <cell r="F3885" t="str">
            <v>Fifth Edition</v>
          </cell>
          <cell r="G3885" t="str">
            <v>U</v>
          </cell>
          <cell r="H3885" t="str">
            <v>Artifact</v>
          </cell>
          <cell r="L3885" t="str">
            <v>{4}, {T}: Target creature can't be blocked this turn except by Walls.</v>
          </cell>
          <cell r="M3885" t="str">
            <v>{6}</v>
          </cell>
          <cell r="O3885">
            <v>6</v>
          </cell>
          <cell r="P3885" t="str">
            <v>A</v>
          </cell>
          <cell r="Q3885" t="str">
            <v>5E</v>
          </cell>
          <cell r="R3885">
            <v>386</v>
          </cell>
        </row>
        <row r="3886">
          <cell r="E3886" t="str">
            <v>Justice</v>
          </cell>
          <cell r="F3886" t="str">
            <v>Fifth Edition</v>
          </cell>
          <cell r="G3886" t="str">
            <v>U</v>
          </cell>
          <cell r="H3886" t="str">
            <v>Enchantment</v>
          </cell>
          <cell r="L3886" t="str">
            <v>At the beginning of your upkeep, sacrifice Justice unless you pay {W}{W}. ?Whenever a red creature or spell deals damage, Justice deals that much damage to that creature's or spell's controller.</v>
          </cell>
          <cell r="M3886" t="str">
            <v>{2}{W}{W}</v>
          </cell>
          <cell r="O3886">
            <v>4</v>
          </cell>
          <cell r="P3886" t="str">
            <v>W</v>
          </cell>
          <cell r="Q3886" t="str">
            <v>5E</v>
          </cell>
          <cell r="R3886">
            <v>317</v>
          </cell>
        </row>
        <row r="3887">
          <cell r="E3887" t="str">
            <v>Juxtapose</v>
          </cell>
          <cell r="F3887" t="str">
            <v>Fifth Edition</v>
          </cell>
          <cell r="G3887" t="str">
            <v>R</v>
          </cell>
          <cell r="H3887" t="str">
            <v>Sorcery</v>
          </cell>
          <cell r="L3887" t="str">
            <v>You and target player exchange control of the creature you each control with the highest converted mana cost. Then exchange control of artifacts the same way. If two or more permanents a player controls are tied for highest cost, their controller chooses one of them.</v>
          </cell>
          <cell r="M3887" t="str">
            <v>{3}{U}</v>
          </cell>
          <cell r="O3887">
            <v>4</v>
          </cell>
          <cell r="P3887" t="str">
            <v>U</v>
          </cell>
          <cell r="Q3887" t="str">
            <v>5E</v>
          </cell>
          <cell r="R3887">
            <v>95</v>
          </cell>
        </row>
        <row r="3888">
          <cell r="E3888" t="str">
            <v>Karma</v>
          </cell>
          <cell r="F3888" t="str">
            <v>Fifth Edition</v>
          </cell>
          <cell r="G3888" t="str">
            <v>U</v>
          </cell>
          <cell r="H3888" t="str">
            <v>Enchantment</v>
          </cell>
          <cell r="L3888" t="str">
            <v>At the beginning of each player's upkeep, Karma deals damage to that player equal to the number of Swamps he or she controls.</v>
          </cell>
          <cell r="M3888" t="str">
            <v>{2}{W}{W}</v>
          </cell>
          <cell r="O3888">
            <v>4</v>
          </cell>
          <cell r="P3888" t="str">
            <v>W</v>
          </cell>
          <cell r="Q3888" t="str">
            <v>5E</v>
          </cell>
          <cell r="R3888">
            <v>318</v>
          </cell>
        </row>
        <row r="3889">
          <cell r="A3889" t="str">
            <v>YES</v>
          </cell>
          <cell r="E3889" t="str">
            <v>Karplusan Forest</v>
          </cell>
          <cell r="F3889" t="str">
            <v>Fifth Edition</v>
          </cell>
          <cell r="G3889" t="str">
            <v>R</v>
          </cell>
          <cell r="H3889" t="str">
            <v>Land</v>
          </cell>
          <cell r="L3889" t="str">
            <v>{T}: Add {1} to your mana pool. {T}: Add {R} or {G} to your mana pool. Karplusan Forest deals 1 damage to you.</v>
          </cell>
          <cell r="N3889" t="str">
            <v>{R}{G}</v>
          </cell>
          <cell r="O3889">
            <v>0</v>
          </cell>
          <cell r="P3889" t="str">
            <v>L</v>
          </cell>
          <cell r="Q3889" t="str">
            <v>5E</v>
          </cell>
          <cell r="R3889">
            <v>429</v>
          </cell>
        </row>
        <row r="3890">
          <cell r="E3890" t="str">
            <v>Keldon Warlord</v>
          </cell>
          <cell r="F3890" t="str">
            <v>Fifth Edition</v>
          </cell>
          <cell r="G3890" t="str">
            <v>U</v>
          </cell>
          <cell r="H3890" t="str">
            <v>Creature — Human Barbarian</v>
          </cell>
          <cell r="I3890" t="str">
            <v>*</v>
          </cell>
          <cell r="J3890" t="str">
            <v>*</v>
          </cell>
          <cell r="L3890" t="str">
            <v>Keldon Warlord's power and toughness are each equal to the number of non-Wall creatures you control.</v>
          </cell>
          <cell r="M3890" t="str">
            <v>{2}{R}{R}</v>
          </cell>
          <cell r="O3890">
            <v>4</v>
          </cell>
          <cell r="P3890" t="str">
            <v>R</v>
          </cell>
          <cell r="Q3890" t="str">
            <v>5E</v>
          </cell>
          <cell r="R3890">
            <v>247</v>
          </cell>
        </row>
        <row r="3891">
          <cell r="E3891" t="str">
            <v>Killer Bees</v>
          </cell>
          <cell r="F3891" t="str">
            <v>Fifth Edition</v>
          </cell>
          <cell r="G3891" t="str">
            <v>U</v>
          </cell>
          <cell r="H3891" t="str">
            <v>Creature — Insect</v>
          </cell>
          <cell r="I3891">
            <v>0</v>
          </cell>
          <cell r="J3891">
            <v>1</v>
          </cell>
          <cell r="L3891" t="str">
            <v>Flying?{G}: Killer Bees gets +1/+1 until end of turn.</v>
          </cell>
          <cell r="M3891" t="str">
            <v>{1}{G}{G}</v>
          </cell>
          <cell r="O3891">
            <v>3</v>
          </cell>
          <cell r="P3891" t="str">
            <v>G</v>
          </cell>
          <cell r="Q3891" t="str">
            <v>5E</v>
          </cell>
          <cell r="R3891">
            <v>169</v>
          </cell>
        </row>
        <row r="3892">
          <cell r="A3892" t="str">
            <v>Duplicate</v>
          </cell>
          <cell r="E3892" t="str">
            <v>Kismet</v>
          </cell>
          <cell r="F3892" t="str">
            <v>Fifth Edition</v>
          </cell>
          <cell r="G3892" t="str">
            <v>U</v>
          </cell>
          <cell r="H3892" t="str">
            <v>Enchantment</v>
          </cell>
          <cell r="L3892" t="str">
            <v>Artifacts, creatures, and lands played by your opponents enter the battlefield tapped.</v>
          </cell>
          <cell r="M3892" t="str">
            <v>{3}{W}</v>
          </cell>
          <cell r="O3892">
            <v>4</v>
          </cell>
          <cell r="P3892" t="str">
            <v>W</v>
          </cell>
          <cell r="Q3892" t="str">
            <v>5E</v>
          </cell>
          <cell r="R3892">
            <v>319</v>
          </cell>
        </row>
        <row r="3893">
          <cell r="E3893" t="str">
            <v>Kjeldoran Dead</v>
          </cell>
          <cell r="F3893" t="str">
            <v>Fifth Edition</v>
          </cell>
          <cell r="G3893" t="str">
            <v>C</v>
          </cell>
          <cell r="H3893" t="str">
            <v>Creature — Skeleton</v>
          </cell>
          <cell r="I3893">
            <v>3</v>
          </cell>
          <cell r="J3893">
            <v>1</v>
          </cell>
          <cell r="L3893" t="str">
            <v>When Kjeldoran Dead enters the battlefield, sacrifice a creature. {B}: Regenerate Kjeldoran Dead.</v>
          </cell>
          <cell r="M3893" t="str">
            <v>{B}</v>
          </cell>
          <cell r="O3893">
            <v>1</v>
          </cell>
          <cell r="P3893" t="str">
            <v>B</v>
          </cell>
          <cell r="Q3893" t="str">
            <v>5E</v>
          </cell>
          <cell r="R3893">
            <v>32</v>
          </cell>
        </row>
        <row r="3894">
          <cell r="E3894" t="str">
            <v>Kjeldoran Royal Guard</v>
          </cell>
          <cell r="F3894" t="str">
            <v>Fifth Edition</v>
          </cell>
          <cell r="G3894" t="str">
            <v>R</v>
          </cell>
          <cell r="H3894" t="str">
            <v>Creature — Human Soldier</v>
          </cell>
          <cell r="I3894">
            <v>2</v>
          </cell>
          <cell r="J3894">
            <v>5</v>
          </cell>
          <cell r="L3894" t="str">
            <v>{T}: All combat damage that would be dealt to you by unblocked creatures this turn is dealt to Kjeldoran Royal Guard instead.</v>
          </cell>
          <cell r="M3894" t="str">
            <v>{3}{W}{W}</v>
          </cell>
          <cell r="O3894">
            <v>5</v>
          </cell>
          <cell r="P3894" t="str">
            <v>W</v>
          </cell>
          <cell r="Q3894" t="str">
            <v>5E</v>
          </cell>
          <cell r="R3894">
            <v>320</v>
          </cell>
        </row>
        <row r="3895">
          <cell r="E3895" t="str">
            <v>Kjeldoran Skycaptain</v>
          </cell>
          <cell r="F3895" t="str">
            <v>Fifth Edition</v>
          </cell>
          <cell r="G3895" t="str">
            <v>U</v>
          </cell>
          <cell r="H3895" t="str">
            <v>Creature — Human Soldier</v>
          </cell>
          <cell r="I3895">
            <v>2</v>
          </cell>
          <cell r="J3895">
            <v>2</v>
          </cell>
          <cell r="L3895" t="str">
            <v>Flying; first strike;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3895" t="str">
            <v>{4}{W}</v>
          </cell>
          <cell r="O3895">
            <v>5</v>
          </cell>
          <cell r="P3895" t="str">
            <v>W</v>
          </cell>
          <cell r="Q3895" t="str">
            <v>5E</v>
          </cell>
          <cell r="R3895">
            <v>321</v>
          </cell>
        </row>
        <row r="3896">
          <cell r="E3896" t="str">
            <v>Knight of Stromgald</v>
          </cell>
          <cell r="F3896" t="str">
            <v>Fifth Edition</v>
          </cell>
          <cell r="G3896" t="str">
            <v>U</v>
          </cell>
          <cell r="H3896" t="str">
            <v>Creature — Human Knight</v>
          </cell>
          <cell r="I3896">
            <v>2</v>
          </cell>
          <cell r="J3896">
            <v>1</v>
          </cell>
          <cell r="L3896" t="str">
            <v>Protection from white?{B}: Knight of Stromgald gains first strike until end of turn. {B}{B}: Knight of Stromgald gets +1/+0 until end of turn.</v>
          </cell>
          <cell r="M3896" t="str">
            <v>{B}{B}</v>
          </cell>
          <cell r="O3896">
            <v>2</v>
          </cell>
          <cell r="P3896" t="str">
            <v>B</v>
          </cell>
          <cell r="Q3896" t="str">
            <v>5E</v>
          </cell>
          <cell r="R3896">
            <v>33</v>
          </cell>
        </row>
        <row r="3897">
          <cell r="E3897" t="str">
            <v>Krovikan Fetish</v>
          </cell>
          <cell r="F3897" t="str">
            <v>Fifth Edition</v>
          </cell>
          <cell r="G3897" t="str">
            <v>C</v>
          </cell>
          <cell r="H3897" t="str">
            <v>Enchantment — Aura</v>
          </cell>
          <cell r="L3897" t="str">
            <v>Enchant creature?When Krovikan Fetish enters the battlefield, draw a card at the beginning of the next turn's upkeep. Enchanted creature gets +1/+1.</v>
          </cell>
          <cell r="M3897" t="str">
            <v>{2}{B}</v>
          </cell>
          <cell r="O3897">
            <v>3</v>
          </cell>
          <cell r="P3897" t="str">
            <v>B</v>
          </cell>
          <cell r="Q3897" t="str">
            <v>5E</v>
          </cell>
          <cell r="R3897">
            <v>34</v>
          </cell>
        </row>
        <row r="3898">
          <cell r="E3898" t="str">
            <v>Krovikan Sorcerer</v>
          </cell>
          <cell r="F3898" t="str">
            <v>Fifth Edition</v>
          </cell>
          <cell r="G3898" t="str">
            <v>C</v>
          </cell>
          <cell r="H3898" t="str">
            <v>Creature — Human Wizard</v>
          </cell>
          <cell r="I3898">
            <v>1</v>
          </cell>
          <cell r="J3898">
            <v>1</v>
          </cell>
          <cell r="L3898" t="str">
            <v>{T}, Discard a nonblack card: Draw a card. {T}, Discard a black card: Draw two cards, then discard one of them.</v>
          </cell>
          <cell r="M3898" t="str">
            <v>{2}{U}</v>
          </cell>
          <cell r="O3898">
            <v>3</v>
          </cell>
          <cell r="P3898" t="str">
            <v>U</v>
          </cell>
          <cell r="Q3898" t="str">
            <v>5E</v>
          </cell>
          <cell r="R3898">
            <v>96</v>
          </cell>
        </row>
        <row r="3899">
          <cell r="E3899" t="str">
            <v>Labyrinth Minotaur</v>
          </cell>
          <cell r="F3899" t="str">
            <v>Fifth Edition</v>
          </cell>
          <cell r="G3899" t="str">
            <v>C</v>
          </cell>
          <cell r="H3899" t="str">
            <v>Creature — Minotaur</v>
          </cell>
          <cell r="I3899">
            <v>1</v>
          </cell>
          <cell r="J3899">
            <v>4</v>
          </cell>
          <cell r="L3899" t="str">
            <v>Whenever Labyrinth Minotaur blocks a creature, that creature doesn't untap during its controller's next untap step.</v>
          </cell>
          <cell r="M3899" t="str">
            <v>{3}{U}</v>
          </cell>
          <cell r="O3899">
            <v>4</v>
          </cell>
          <cell r="P3899" t="str">
            <v>U</v>
          </cell>
          <cell r="Q3899" t="str">
            <v>5E</v>
          </cell>
          <cell r="R3899">
            <v>97</v>
          </cell>
        </row>
        <row r="3900">
          <cell r="E3900" t="str">
            <v>Leshrac's Rite</v>
          </cell>
          <cell r="F3900" t="str">
            <v>Fifth Edition</v>
          </cell>
          <cell r="G3900" t="str">
            <v>U</v>
          </cell>
          <cell r="H3900" t="str">
            <v>Enchantment — Aura</v>
          </cell>
          <cell r="L3900" t="str">
            <v>Enchant creature?Enchanted creature has swampwalk.</v>
          </cell>
          <cell r="M3900" t="str">
            <v>{B}</v>
          </cell>
          <cell r="O3900">
            <v>1</v>
          </cell>
          <cell r="P3900" t="str">
            <v>B</v>
          </cell>
          <cell r="Q3900" t="str">
            <v>5E</v>
          </cell>
          <cell r="R3900">
            <v>35</v>
          </cell>
        </row>
        <row r="3901">
          <cell r="E3901" t="str">
            <v>Leviathan</v>
          </cell>
          <cell r="F3901" t="str">
            <v>Fifth Edition</v>
          </cell>
          <cell r="G3901" t="str">
            <v>R</v>
          </cell>
          <cell r="H3901" t="str">
            <v>Creature — Leviathan</v>
          </cell>
          <cell r="I3901">
            <v>10</v>
          </cell>
          <cell r="J3901">
            <v>10</v>
          </cell>
          <cell r="L3901" t="str">
            <v>Trample?Leviathan enters the battlefield tapped and doesn't untap during your untap step. At the beginning of your upkeep, you may sacrifice two Islands. If you do, untap Leviathan. Leviathan can't attack unless you sacrifice two Islands.</v>
          </cell>
          <cell r="M3901" t="str">
            <v>{5}{U}{U}{U}{U}</v>
          </cell>
          <cell r="O3901">
            <v>9</v>
          </cell>
          <cell r="P3901" t="str">
            <v>U</v>
          </cell>
          <cell r="Q3901" t="str">
            <v>5E</v>
          </cell>
          <cell r="R3901">
            <v>98</v>
          </cell>
        </row>
        <row r="3902">
          <cell r="E3902" t="str">
            <v>Ley Druid</v>
          </cell>
          <cell r="F3902" t="str">
            <v>Fifth Edition</v>
          </cell>
          <cell r="G3902" t="str">
            <v>C</v>
          </cell>
          <cell r="H3902" t="str">
            <v>Creature — Human Druid</v>
          </cell>
          <cell r="I3902">
            <v>1</v>
          </cell>
          <cell r="J3902">
            <v>1</v>
          </cell>
          <cell r="L3902" t="str">
            <v>{T}: Untap target land.</v>
          </cell>
          <cell r="M3902" t="str">
            <v>{2}{G}</v>
          </cell>
          <cell r="O3902">
            <v>3</v>
          </cell>
          <cell r="P3902" t="str">
            <v>G</v>
          </cell>
          <cell r="Q3902" t="str">
            <v>5E</v>
          </cell>
          <cell r="R3902">
            <v>170</v>
          </cell>
        </row>
        <row r="3903">
          <cell r="E3903" t="str">
            <v>Lhurgoyf</v>
          </cell>
          <cell r="F3903" t="str">
            <v>Fifth Edition</v>
          </cell>
          <cell r="G3903" t="str">
            <v>R</v>
          </cell>
          <cell r="H3903" t="str">
            <v>Creature — Lhurgoyf</v>
          </cell>
          <cell r="I3903" t="str">
            <v>*</v>
          </cell>
          <cell r="J3903" t="str">
            <v>1+*</v>
          </cell>
          <cell r="L3903" t="str">
            <v>Lhurgoyf's power is equal to the number of creature cards in all graveyards and its toughness is equal to that number plus 1.</v>
          </cell>
          <cell r="M3903" t="str">
            <v>{2}{G}{G}</v>
          </cell>
          <cell r="O3903">
            <v>4</v>
          </cell>
          <cell r="P3903" t="str">
            <v>G</v>
          </cell>
          <cell r="Q3903" t="str">
            <v>5E</v>
          </cell>
          <cell r="R3903">
            <v>171</v>
          </cell>
        </row>
        <row r="3904">
          <cell r="A3904" t="str">
            <v>Duplicate</v>
          </cell>
          <cell r="E3904" t="str">
            <v>Library of Leng</v>
          </cell>
          <cell r="F3904" t="str">
            <v>Fifth Edition</v>
          </cell>
          <cell r="G3904" t="str">
            <v>U</v>
          </cell>
          <cell r="H3904" t="str">
            <v>Artifact</v>
          </cell>
          <cell r="L3904" t="str">
            <v>You have no maximum hand size. If an effect causes you to discard a card, discard it, but you may put it on top of your library instead of into your graveyard.</v>
          </cell>
          <cell r="M3904" t="str">
            <v>{1}</v>
          </cell>
          <cell r="O3904">
            <v>1</v>
          </cell>
          <cell r="P3904" t="str">
            <v>A</v>
          </cell>
          <cell r="Q3904" t="str">
            <v>5E</v>
          </cell>
          <cell r="R3904">
            <v>387</v>
          </cell>
        </row>
        <row r="3905">
          <cell r="E3905" t="str">
            <v>Lifeforce</v>
          </cell>
          <cell r="F3905" t="str">
            <v>Fifth Edition</v>
          </cell>
          <cell r="G3905" t="str">
            <v>U</v>
          </cell>
          <cell r="H3905" t="str">
            <v>Enchantment</v>
          </cell>
          <cell r="L3905" t="str">
            <v>{G}{G}: Counter target black spell.</v>
          </cell>
          <cell r="M3905" t="str">
            <v>{G}{G}</v>
          </cell>
          <cell r="O3905">
            <v>2</v>
          </cell>
          <cell r="P3905" t="str">
            <v>G</v>
          </cell>
          <cell r="Q3905" t="str">
            <v>5E</v>
          </cell>
          <cell r="R3905">
            <v>172</v>
          </cell>
        </row>
        <row r="3906">
          <cell r="E3906" t="str">
            <v>Lifetap</v>
          </cell>
          <cell r="F3906" t="str">
            <v>Fifth Edition</v>
          </cell>
          <cell r="G3906" t="str">
            <v>U</v>
          </cell>
          <cell r="H3906" t="str">
            <v>Enchantment</v>
          </cell>
          <cell r="L3906" t="str">
            <v>Whenever a Forest an opponent controls becomes tapped, you gain 1 life.</v>
          </cell>
          <cell r="M3906" t="str">
            <v>{U}{U}</v>
          </cell>
          <cell r="O3906">
            <v>2</v>
          </cell>
          <cell r="P3906" t="str">
            <v>U</v>
          </cell>
          <cell r="Q3906" t="str">
            <v>5E</v>
          </cell>
          <cell r="R3906">
            <v>99</v>
          </cell>
        </row>
        <row r="3907">
          <cell r="E3907" t="str">
            <v>Living Artifact</v>
          </cell>
          <cell r="F3907" t="str">
            <v>Fifth Edition</v>
          </cell>
          <cell r="G3907" t="str">
            <v>R</v>
          </cell>
          <cell r="H3907" t="str">
            <v>Enchantment — Aura</v>
          </cell>
          <cell r="L3907" t="str">
            <v>Enchant artifact?Whenever you're dealt damage, put that many vitality counters on Living Artifact. At the beginning of your upkeep, you may remove a vitality counter from Living Artifact. If you do, you gain 1 life.</v>
          </cell>
          <cell r="M3907" t="str">
            <v>{G}</v>
          </cell>
          <cell r="O3907">
            <v>1</v>
          </cell>
          <cell r="P3907" t="str">
            <v>G</v>
          </cell>
          <cell r="Q3907" t="str">
            <v>5E</v>
          </cell>
          <cell r="R3907">
            <v>173</v>
          </cell>
        </row>
        <row r="3908">
          <cell r="E3908" t="str">
            <v>Living Lands</v>
          </cell>
          <cell r="F3908" t="str">
            <v>Fifth Edition</v>
          </cell>
          <cell r="G3908" t="str">
            <v>R</v>
          </cell>
          <cell r="H3908" t="str">
            <v>Enchantment</v>
          </cell>
          <cell r="L3908" t="str">
            <v>All Forests are 1/1 creatures that are still lands.</v>
          </cell>
          <cell r="M3908" t="str">
            <v>{3}{G}</v>
          </cell>
          <cell r="O3908">
            <v>4</v>
          </cell>
          <cell r="P3908" t="str">
            <v>G</v>
          </cell>
          <cell r="Q3908" t="str">
            <v>5E</v>
          </cell>
          <cell r="R3908">
            <v>174</v>
          </cell>
        </row>
        <row r="3909">
          <cell r="A3909" t="str">
            <v>Promo</v>
          </cell>
          <cell r="E3909" t="str">
            <v>Llanowar Elves</v>
          </cell>
          <cell r="F3909" t="str">
            <v>Fifth Edition</v>
          </cell>
          <cell r="G3909" t="str">
            <v>C</v>
          </cell>
          <cell r="H3909" t="str">
            <v>Creature — Elf Druid</v>
          </cell>
          <cell r="I3909">
            <v>1</v>
          </cell>
          <cell r="J3909">
            <v>1</v>
          </cell>
          <cell r="L3909" t="str">
            <v>{T}: Add {G} to your mana pool.</v>
          </cell>
          <cell r="M3909" t="str">
            <v>{G}</v>
          </cell>
          <cell r="N3909" t="str">
            <v>{G}</v>
          </cell>
          <cell r="O3909">
            <v>1</v>
          </cell>
          <cell r="P3909" t="str">
            <v>G</v>
          </cell>
          <cell r="Q3909" t="str">
            <v>5E</v>
          </cell>
          <cell r="R3909">
            <v>175</v>
          </cell>
        </row>
        <row r="3910">
          <cell r="A3910" t="str">
            <v>Promo</v>
          </cell>
          <cell r="E3910" t="str">
            <v>Lord of Atlantis</v>
          </cell>
          <cell r="F3910" t="str">
            <v>Fifth Edition</v>
          </cell>
          <cell r="G3910" t="str">
            <v>R</v>
          </cell>
          <cell r="H3910" t="str">
            <v>Creature — Merfolk</v>
          </cell>
          <cell r="I3910">
            <v>2</v>
          </cell>
          <cell r="J3910">
            <v>2</v>
          </cell>
          <cell r="L3910" t="str">
            <v>Other Merfolk creatures get +1/+1 and have islandwalk.</v>
          </cell>
          <cell r="M3910" t="str">
            <v>{U}{U}</v>
          </cell>
          <cell r="O3910">
            <v>2</v>
          </cell>
          <cell r="P3910" t="str">
            <v>U</v>
          </cell>
          <cell r="Q3910" t="str">
            <v>5E</v>
          </cell>
          <cell r="R3910">
            <v>100</v>
          </cell>
        </row>
        <row r="3911">
          <cell r="A3911" t="str">
            <v>Promo</v>
          </cell>
          <cell r="E3911" t="str">
            <v>Lord of the Pit</v>
          </cell>
          <cell r="F3911" t="str">
            <v>Fifth Edition</v>
          </cell>
          <cell r="G3911" t="str">
            <v>R</v>
          </cell>
          <cell r="H3911" t="str">
            <v>Creature — Demon</v>
          </cell>
          <cell r="I3911">
            <v>7</v>
          </cell>
          <cell r="J3911">
            <v>7</v>
          </cell>
          <cell r="L3911" t="str">
            <v>Flying, trample. At the beginning of your upkeep, sacrifice a creature other than Lord of the Pit. If you can't, Lord of the Pit deals 7 damage to you.</v>
          </cell>
          <cell r="M3911" t="str">
            <v>{4}{B}{B}{B}</v>
          </cell>
          <cell r="O3911">
            <v>7</v>
          </cell>
          <cell r="P3911" t="str">
            <v>B</v>
          </cell>
          <cell r="Q3911" t="str">
            <v>5E</v>
          </cell>
          <cell r="R3911">
            <v>36</v>
          </cell>
        </row>
        <row r="3912">
          <cell r="E3912" t="str">
            <v>Lost Soul</v>
          </cell>
          <cell r="F3912" t="str">
            <v>Fifth Edition</v>
          </cell>
          <cell r="G3912" t="str">
            <v>C</v>
          </cell>
          <cell r="H3912" t="str">
            <v>Creature — Spirit Minion</v>
          </cell>
          <cell r="I3912">
            <v>2</v>
          </cell>
          <cell r="J3912">
            <v>1</v>
          </cell>
          <cell r="L3912" t="str">
            <v>Swampwalk</v>
          </cell>
          <cell r="M3912" t="str">
            <v>{1}{B}{B}</v>
          </cell>
          <cell r="O3912">
            <v>3</v>
          </cell>
          <cell r="P3912" t="str">
            <v>B</v>
          </cell>
          <cell r="Q3912" t="str">
            <v>5E</v>
          </cell>
          <cell r="R3912">
            <v>37</v>
          </cell>
        </row>
        <row r="3913">
          <cell r="E3913" t="str">
            <v>Lure</v>
          </cell>
          <cell r="F3913" t="str">
            <v>Fifth Edition</v>
          </cell>
          <cell r="G3913" t="str">
            <v>U</v>
          </cell>
          <cell r="H3913" t="str">
            <v>Enchantment — Aura</v>
          </cell>
          <cell r="L3913" t="str">
            <v>Enchant creature?All creatures able to block enchanted creature do so.</v>
          </cell>
          <cell r="M3913" t="str">
            <v>{1}{G}{G}</v>
          </cell>
          <cell r="O3913">
            <v>3</v>
          </cell>
          <cell r="P3913" t="str">
            <v>G</v>
          </cell>
          <cell r="Q3913" t="str">
            <v>5E</v>
          </cell>
          <cell r="R3913">
            <v>176</v>
          </cell>
        </row>
        <row r="3914">
          <cell r="E3914" t="str">
            <v>Magical Hack</v>
          </cell>
          <cell r="F3914" t="str">
            <v>Fifth Edition</v>
          </cell>
          <cell r="G3914" t="str">
            <v>R</v>
          </cell>
          <cell r="H3914" t="str">
            <v>Instant</v>
          </cell>
          <cell r="L3914" t="str">
            <v>Change the text of target spell or permanent by replacing all instances of one basic land type with another. #_(For example, you may change "swampwalk" to "plainswalk." This effect lasts indefinitely.)_#</v>
          </cell>
          <cell r="M3914" t="str">
            <v>{U}</v>
          </cell>
          <cell r="O3914">
            <v>1</v>
          </cell>
          <cell r="P3914" t="str">
            <v>U</v>
          </cell>
          <cell r="Q3914" t="str">
            <v>5E</v>
          </cell>
          <cell r="R3914">
            <v>101</v>
          </cell>
        </row>
        <row r="3915">
          <cell r="E3915" t="str">
            <v>Magus of the Unseen</v>
          </cell>
          <cell r="F3915" t="str">
            <v>Fifth Edition</v>
          </cell>
          <cell r="G3915" t="str">
            <v>R</v>
          </cell>
          <cell r="H3915" t="str">
            <v>Creature — Human Wizard</v>
          </cell>
          <cell r="I3915">
            <v>1</v>
          </cell>
          <cell r="J3915">
            <v>1</v>
          </cell>
          <cell r="L3915" t="str">
            <v>{1}{U}, {T}: Untap target artifact an opponent controls and gain control of it until end of turn. It gains haste until end of turn. When you lose control of the artifact, tap it.</v>
          </cell>
          <cell r="M3915" t="str">
            <v>{1}{U}</v>
          </cell>
          <cell r="O3915">
            <v>2</v>
          </cell>
          <cell r="P3915" t="str">
            <v>U</v>
          </cell>
          <cell r="Q3915" t="str">
            <v>5E</v>
          </cell>
          <cell r="R3915">
            <v>102</v>
          </cell>
        </row>
        <row r="3916">
          <cell r="E3916" t="str">
            <v>Mana Clash</v>
          </cell>
          <cell r="F3916" t="str">
            <v>Fifth Edition</v>
          </cell>
          <cell r="G3916" t="str">
            <v>R</v>
          </cell>
          <cell r="H3916" t="str">
            <v>Sorcery</v>
          </cell>
          <cell r="L3916" t="str">
            <v>You and target opponent each flip a coin. Mana Clash deals 1 damage to each player whose coin comes up tails. Repeat this process until both players' coins come up heads on the same flip.</v>
          </cell>
          <cell r="M3916" t="str">
            <v>{R}</v>
          </cell>
          <cell r="O3916">
            <v>1</v>
          </cell>
          <cell r="P3916" t="str">
            <v>R</v>
          </cell>
          <cell r="Q3916" t="str">
            <v>5E</v>
          </cell>
          <cell r="R3916">
            <v>248</v>
          </cell>
        </row>
        <row r="3917">
          <cell r="E3917" t="str">
            <v>Mana Flare</v>
          </cell>
          <cell r="F3917" t="str">
            <v>Fifth Edition</v>
          </cell>
          <cell r="G3917" t="str">
            <v>R</v>
          </cell>
          <cell r="H3917" t="str">
            <v>Enchantment</v>
          </cell>
          <cell r="L3917" t="str">
            <v>Whenever a player taps a land for mana, that player adds one mana to his or her mana pool of any type that land produced.</v>
          </cell>
          <cell r="M3917" t="str">
            <v>{2}{R}</v>
          </cell>
          <cell r="N3917" t="str">
            <v>{W}{U}{B}{R}{G}</v>
          </cell>
          <cell r="O3917">
            <v>3</v>
          </cell>
          <cell r="P3917" t="str">
            <v>R</v>
          </cell>
          <cell r="Q3917" t="str">
            <v>5E</v>
          </cell>
          <cell r="R3917">
            <v>249</v>
          </cell>
        </row>
        <row r="3918">
          <cell r="E3918" t="str">
            <v>Mana Vault</v>
          </cell>
          <cell r="F3918" t="str">
            <v>Fifth Edition</v>
          </cell>
          <cell r="G3918" t="str">
            <v>R</v>
          </cell>
          <cell r="H3918" t="str">
            <v>Artifact</v>
          </cell>
          <cell r="L3918" t="str">
            <v>Mana Vault doesn't untap during your untap step. At the beginning of your upkeep, you may pay {4}. If you do, untap Mana Vault. At the beginning of your draw step, if Mana Vault is tapped, it deals 1 damage to you. {T}: Add {3} to your mana pool.</v>
          </cell>
          <cell r="M3918" t="str">
            <v>{1}</v>
          </cell>
          <cell r="N3918" t="str">
            <v>{X}</v>
          </cell>
          <cell r="O3918">
            <v>1</v>
          </cell>
          <cell r="P3918" t="str">
            <v>A</v>
          </cell>
          <cell r="Q3918" t="str">
            <v>5E</v>
          </cell>
          <cell r="R3918">
            <v>388</v>
          </cell>
        </row>
        <row r="3919">
          <cell r="E3919" t="str">
            <v>Manabarbs</v>
          </cell>
          <cell r="F3919" t="str">
            <v>Fifth Edition</v>
          </cell>
          <cell r="G3919" t="str">
            <v>R</v>
          </cell>
          <cell r="H3919" t="str">
            <v>Enchantment</v>
          </cell>
          <cell r="L3919" t="str">
            <v>Whenever a player taps a land for mana, Manabarbs deals 1 damage to that player.</v>
          </cell>
          <cell r="M3919" t="str">
            <v>{3}{R}</v>
          </cell>
          <cell r="O3919">
            <v>4</v>
          </cell>
          <cell r="P3919" t="str">
            <v>R</v>
          </cell>
          <cell r="Q3919" t="str">
            <v>5E</v>
          </cell>
          <cell r="R3919">
            <v>250</v>
          </cell>
        </row>
        <row r="3920">
          <cell r="E3920" t="str">
            <v>Marsh Viper</v>
          </cell>
          <cell r="F3920" t="str">
            <v>Fifth Edition</v>
          </cell>
          <cell r="G3920" t="str">
            <v>C</v>
          </cell>
          <cell r="H3920" t="str">
            <v>Creature — Snake</v>
          </cell>
          <cell r="I3920">
            <v>1</v>
          </cell>
          <cell r="J3920">
            <v>2</v>
          </cell>
          <cell r="L3920" t="str">
            <v>Whenever Marsh Viper deals damage to a player, that player gets two poison counters. #_(A player with ten or more poison counters loses the game.)_#</v>
          </cell>
          <cell r="M3920" t="str">
            <v>{3}{G}</v>
          </cell>
          <cell r="O3920">
            <v>4</v>
          </cell>
          <cell r="P3920" t="str">
            <v>G</v>
          </cell>
          <cell r="Q3920" t="str">
            <v>5E</v>
          </cell>
          <cell r="R3920">
            <v>177</v>
          </cell>
        </row>
        <row r="3921">
          <cell r="A3921" t="str">
            <v>YES</v>
          </cell>
          <cell r="E3921" t="str">
            <v>Meekstone</v>
          </cell>
          <cell r="F3921" t="str">
            <v>Fifth Edition</v>
          </cell>
          <cell r="G3921" t="str">
            <v>R</v>
          </cell>
          <cell r="H3921" t="str">
            <v>Artifact</v>
          </cell>
          <cell r="L3921" t="str">
            <v>Creatures with power 3 or greater don't untap during their controllers' untap steps.</v>
          </cell>
          <cell r="M3921" t="str">
            <v>{1}</v>
          </cell>
          <cell r="O3921">
            <v>1</v>
          </cell>
          <cell r="P3921" t="str">
            <v>A</v>
          </cell>
          <cell r="Q3921" t="str">
            <v>5E</v>
          </cell>
          <cell r="R3921">
            <v>389</v>
          </cell>
        </row>
        <row r="3922">
          <cell r="A3922" t="str">
            <v>Promo</v>
          </cell>
          <cell r="E3922" t="str">
            <v>Memory Lapse</v>
          </cell>
          <cell r="F3922" t="str">
            <v>Fifth Edition</v>
          </cell>
          <cell r="G3922" t="str">
            <v>C</v>
          </cell>
          <cell r="H3922" t="str">
            <v>Instant</v>
          </cell>
          <cell r="L3922" t="str">
            <v>Counter target spell. If that spell is countered this way, put it on top of its owner's library instead of into that player's graveyard.</v>
          </cell>
          <cell r="M3922" t="str">
            <v>{1}{U}</v>
          </cell>
          <cell r="O3922">
            <v>2</v>
          </cell>
          <cell r="P3922" t="str">
            <v>U</v>
          </cell>
          <cell r="Q3922" t="str">
            <v>5E</v>
          </cell>
          <cell r="R3922">
            <v>103</v>
          </cell>
        </row>
        <row r="3923">
          <cell r="E3923" t="str">
            <v>Merfolk of the Pearl Trident</v>
          </cell>
          <cell r="F3923" t="str">
            <v>Fifth Edition</v>
          </cell>
          <cell r="G3923" t="str">
            <v>C</v>
          </cell>
          <cell r="H3923" t="str">
            <v>Creature — Merfolk</v>
          </cell>
          <cell r="I3923">
            <v>1</v>
          </cell>
          <cell r="J3923">
            <v>1</v>
          </cell>
          <cell r="L3923">
            <v>0</v>
          </cell>
          <cell r="M3923" t="str">
            <v>{U}</v>
          </cell>
          <cell r="O3923">
            <v>1</v>
          </cell>
          <cell r="P3923" t="str">
            <v>U</v>
          </cell>
          <cell r="Q3923" t="str">
            <v>5E</v>
          </cell>
          <cell r="R3923">
            <v>104</v>
          </cell>
        </row>
        <row r="3924">
          <cell r="E3924" t="str">
            <v>Mesa Falcon</v>
          </cell>
          <cell r="F3924" t="str">
            <v>Fifth Edition</v>
          </cell>
          <cell r="G3924" t="str">
            <v>C</v>
          </cell>
          <cell r="H3924" t="str">
            <v>Creature — Bird</v>
          </cell>
          <cell r="I3924">
            <v>1</v>
          </cell>
          <cell r="J3924">
            <v>1</v>
          </cell>
          <cell r="L3924" t="str">
            <v>Flying?{1}{W}: Mesa Falcon gets +0/+1 until end of turn.</v>
          </cell>
          <cell r="M3924" t="str">
            <v>{1}{W}</v>
          </cell>
          <cell r="O3924">
            <v>2</v>
          </cell>
          <cell r="P3924" t="str">
            <v>W</v>
          </cell>
          <cell r="Q3924" t="str">
            <v>5E</v>
          </cell>
          <cell r="R3924">
            <v>322</v>
          </cell>
        </row>
        <row r="3925">
          <cell r="E3925" t="str">
            <v>Mesa Pegasus</v>
          </cell>
          <cell r="F3925" t="str">
            <v>Fifth Edition</v>
          </cell>
          <cell r="G3925" t="str">
            <v>C</v>
          </cell>
          <cell r="H3925" t="str">
            <v>Creature — Pegasus</v>
          </cell>
          <cell r="I3925">
            <v>1</v>
          </cell>
          <cell r="J3925">
            <v>1</v>
          </cell>
          <cell r="L3925" t="str">
            <v>Flying;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3925" t="str">
            <v>{1}{W}</v>
          </cell>
          <cell r="O3925">
            <v>2</v>
          </cell>
          <cell r="P3925" t="str">
            <v>W</v>
          </cell>
          <cell r="Q3925" t="str">
            <v>5E</v>
          </cell>
          <cell r="R3925">
            <v>323</v>
          </cell>
        </row>
        <row r="3926">
          <cell r="E3926" t="str">
            <v>Millstone</v>
          </cell>
          <cell r="F3926" t="str">
            <v>Fifth Edition</v>
          </cell>
          <cell r="G3926" t="str">
            <v>R</v>
          </cell>
          <cell r="H3926" t="str">
            <v>Artifact</v>
          </cell>
          <cell r="L3926" t="str">
            <v>{2}, {T}: Target player puts the top two cards of his or her library into his or her graveyard.</v>
          </cell>
          <cell r="M3926" t="str">
            <v>{2}</v>
          </cell>
          <cell r="O3926">
            <v>2</v>
          </cell>
          <cell r="P3926" t="str">
            <v>A</v>
          </cell>
          <cell r="Q3926" t="str">
            <v>5E</v>
          </cell>
          <cell r="R3926">
            <v>390</v>
          </cell>
        </row>
        <row r="3927">
          <cell r="E3927" t="str">
            <v>Mind Bomb</v>
          </cell>
          <cell r="F3927" t="str">
            <v>Fifth Edition</v>
          </cell>
          <cell r="G3927" t="str">
            <v>U</v>
          </cell>
          <cell r="H3927" t="str">
            <v>Sorcery</v>
          </cell>
          <cell r="L3927" t="str">
            <v>Each player may discard up to three cards. Mind Bomb deals damage to each player equal to 3 minus the number of cards he or she discarded this way.</v>
          </cell>
          <cell r="M3927" t="str">
            <v>{U}</v>
          </cell>
          <cell r="O3927">
            <v>1</v>
          </cell>
          <cell r="P3927" t="str">
            <v>U</v>
          </cell>
          <cell r="Q3927" t="str">
            <v>5E</v>
          </cell>
          <cell r="R3927">
            <v>105</v>
          </cell>
        </row>
        <row r="3928">
          <cell r="E3928" t="str">
            <v>Mind Ravel</v>
          </cell>
          <cell r="F3928" t="str">
            <v>Fifth Edition</v>
          </cell>
          <cell r="G3928" t="str">
            <v>C</v>
          </cell>
          <cell r="H3928" t="str">
            <v>Sorcery</v>
          </cell>
          <cell r="L3928" t="str">
            <v>Target player discards a card. Draw a card at the beginning of the next turn's upkeep.</v>
          </cell>
          <cell r="M3928" t="str">
            <v>{2}{B}</v>
          </cell>
          <cell r="O3928">
            <v>3</v>
          </cell>
          <cell r="P3928" t="str">
            <v>B</v>
          </cell>
          <cell r="Q3928" t="str">
            <v>5E</v>
          </cell>
          <cell r="R3928">
            <v>38</v>
          </cell>
        </row>
        <row r="3929">
          <cell r="A3929" t="str">
            <v>Promo</v>
          </cell>
          <cell r="E3929" t="str">
            <v>Mind Warp</v>
          </cell>
          <cell r="F3929" t="str">
            <v>Fifth Edition</v>
          </cell>
          <cell r="G3929" t="str">
            <v>U</v>
          </cell>
          <cell r="H3929" t="str">
            <v>Sorcery</v>
          </cell>
          <cell r="L3929" t="str">
            <v>Look at target player's hand and choose X cards from it. That player discards those cards.</v>
          </cell>
          <cell r="M3929" t="str">
            <v>{X}{3}{B}</v>
          </cell>
          <cell r="O3929">
            <v>4</v>
          </cell>
          <cell r="P3929" t="str">
            <v>B</v>
          </cell>
          <cell r="Q3929" t="str">
            <v>5E</v>
          </cell>
          <cell r="R3929">
            <v>39</v>
          </cell>
        </row>
        <row r="3930">
          <cell r="A3930" t="str">
            <v>Duplicate</v>
          </cell>
          <cell r="E3930" t="str">
            <v>Mindstab Thrull</v>
          </cell>
          <cell r="F3930" t="str">
            <v>Fifth Edition</v>
          </cell>
          <cell r="G3930" t="str">
            <v>C</v>
          </cell>
          <cell r="H3930" t="str">
            <v>Creature — Thrull</v>
          </cell>
          <cell r="I3930">
            <v>2</v>
          </cell>
          <cell r="J3930">
            <v>2</v>
          </cell>
          <cell r="L3930" t="str">
            <v>Whenever Mindstab Thrull attacks and isn't blocked, you may sacrifice it. If you do, defending player discards three cards.</v>
          </cell>
          <cell r="M3930" t="str">
            <v>{1}{B}{B}</v>
          </cell>
          <cell r="O3930">
            <v>3</v>
          </cell>
          <cell r="P3930" t="str">
            <v>B</v>
          </cell>
          <cell r="Q3930" t="str">
            <v>5E</v>
          </cell>
          <cell r="R3930">
            <v>40</v>
          </cell>
        </row>
        <row r="3931">
          <cell r="E3931" t="str">
            <v>Mole Worms</v>
          </cell>
          <cell r="F3931" t="str">
            <v>Fifth Edition</v>
          </cell>
          <cell r="G3931" t="str">
            <v>U</v>
          </cell>
          <cell r="H3931" t="str">
            <v>Creature — Worm</v>
          </cell>
          <cell r="I3931">
            <v>1</v>
          </cell>
          <cell r="J3931">
            <v>1</v>
          </cell>
          <cell r="L3931" t="str">
            <v>You may choose not to untap Mole Worms during your untap step. {T}: Tap target land. It doesn't untap during its controller's untap step for as long as Mole Worms remains tapped.</v>
          </cell>
          <cell r="M3931" t="str">
            <v>{2}{B}</v>
          </cell>
          <cell r="O3931">
            <v>3</v>
          </cell>
          <cell r="P3931" t="str">
            <v>B</v>
          </cell>
          <cell r="Q3931" t="str">
            <v>5E</v>
          </cell>
          <cell r="R3931">
            <v>41</v>
          </cell>
        </row>
        <row r="3932">
          <cell r="E3932" t="str">
            <v>Mons's Goblin Raiders</v>
          </cell>
          <cell r="F3932" t="str">
            <v>Fifth Edition</v>
          </cell>
          <cell r="G3932" t="str">
            <v>C</v>
          </cell>
          <cell r="H3932" t="str">
            <v>Creature — Goblin</v>
          </cell>
          <cell r="I3932">
            <v>1</v>
          </cell>
          <cell r="J3932">
            <v>1</v>
          </cell>
          <cell r="L3932">
            <v>0</v>
          </cell>
          <cell r="M3932" t="str">
            <v>{R}</v>
          </cell>
          <cell r="O3932">
            <v>1</v>
          </cell>
          <cell r="P3932" t="str">
            <v>R</v>
          </cell>
          <cell r="Q3932" t="str">
            <v>5E</v>
          </cell>
          <cell r="R3932">
            <v>251</v>
          </cell>
        </row>
        <row r="3933">
          <cell r="E3933" t="str">
            <v>Mountain</v>
          </cell>
          <cell r="F3933" t="str">
            <v>Fifth Edition</v>
          </cell>
          <cell r="G3933" t="str">
            <v>C</v>
          </cell>
          <cell r="H3933" t="str">
            <v>Basic Land — Mountain</v>
          </cell>
          <cell r="L3933" t="str">
            <v>{R}</v>
          </cell>
          <cell r="N3933" t="str">
            <v>{R}</v>
          </cell>
          <cell r="O3933">
            <v>0</v>
          </cell>
          <cell r="P3933" t="str">
            <v>L</v>
          </cell>
          <cell r="Q3933" t="str">
            <v>5E</v>
          </cell>
          <cell r="R3933">
            <v>430</v>
          </cell>
        </row>
        <row r="3934">
          <cell r="E3934" t="str">
            <v>Mountain Goat</v>
          </cell>
          <cell r="F3934" t="str">
            <v>Fifth Edition</v>
          </cell>
          <cell r="G3934" t="str">
            <v>C</v>
          </cell>
          <cell r="H3934" t="str">
            <v>Creature — Goat</v>
          </cell>
          <cell r="I3934">
            <v>1</v>
          </cell>
          <cell r="J3934">
            <v>1</v>
          </cell>
          <cell r="L3934" t="str">
            <v>Mountainwalk</v>
          </cell>
          <cell r="M3934" t="str">
            <v>{R}</v>
          </cell>
          <cell r="O3934">
            <v>1</v>
          </cell>
          <cell r="P3934" t="str">
            <v>R</v>
          </cell>
          <cell r="Q3934" t="str">
            <v>5E</v>
          </cell>
          <cell r="R3934">
            <v>252</v>
          </cell>
        </row>
        <row r="3935">
          <cell r="E3935" t="str">
            <v>Murk Dwellers</v>
          </cell>
          <cell r="F3935" t="str">
            <v>Fifth Edition</v>
          </cell>
          <cell r="G3935" t="str">
            <v>C</v>
          </cell>
          <cell r="H3935" t="str">
            <v>Creature — Zombie</v>
          </cell>
          <cell r="I3935">
            <v>2</v>
          </cell>
          <cell r="J3935">
            <v>2</v>
          </cell>
          <cell r="L3935" t="str">
            <v>Whenever Murk Dwellers attacks and isn't blocked, it gets +2/+0 until end of combat.</v>
          </cell>
          <cell r="M3935" t="str">
            <v>{3}{B}</v>
          </cell>
          <cell r="O3935">
            <v>4</v>
          </cell>
          <cell r="P3935" t="str">
            <v>B</v>
          </cell>
          <cell r="Q3935" t="str">
            <v>5E</v>
          </cell>
          <cell r="R3935">
            <v>42</v>
          </cell>
        </row>
        <row r="3936">
          <cell r="E3936" t="str">
            <v>Nature's Lore</v>
          </cell>
          <cell r="F3936" t="str">
            <v>Fifth Edition</v>
          </cell>
          <cell r="G3936" t="str">
            <v>C</v>
          </cell>
          <cell r="H3936" t="str">
            <v>Sorcery</v>
          </cell>
          <cell r="L3936" t="str">
            <v>Search your library for a Forest card and put that card onto the battlefield. Then shuffle your library.</v>
          </cell>
          <cell r="M3936" t="str">
            <v>{1}{G}</v>
          </cell>
          <cell r="O3936">
            <v>2</v>
          </cell>
          <cell r="P3936" t="str">
            <v>G</v>
          </cell>
          <cell r="Q3936" t="str">
            <v>5E</v>
          </cell>
          <cell r="R3936">
            <v>178</v>
          </cell>
        </row>
        <row r="3937">
          <cell r="A3937" t="str">
            <v>Duplicate</v>
          </cell>
          <cell r="E3937" t="str">
            <v>Necrite</v>
          </cell>
          <cell r="F3937" t="str">
            <v>Fifth Edition</v>
          </cell>
          <cell r="G3937" t="str">
            <v>C</v>
          </cell>
          <cell r="H3937" t="str">
            <v>Creature — Thrull</v>
          </cell>
          <cell r="I3937">
            <v>2</v>
          </cell>
          <cell r="J3937">
            <v>2</v>
          </cell>
          <cell r="L3937" t="str">
            <v>Whenever Necrite attacks and isn't blocked, you may sacrifice it. If you do, destroy target creature defending player controls. It can't be regenerated.</v>
          </cell>
          <cell r="M3937" t="str">
            <v>{1}{B}{B}</v>
          </cell>
          <cell r="O3937">
            <v>3</v>
          </cell>
          <cell r="P3937" t="str">
            <v>B</v>
          </cell>
          <cell r="Q3937" t="str">
            <v>5E</v>
          </cell>
          <cell r="R3937">
            <v>43</v>
          </cell>
        </row>
        <row r="3938">
          <cell r="A3938" t="str">
            <v>Promo</v>
          </cell>
          <cell r="E3938" t="str">
            <v>Necropotence</v>
          </cell>
          <cell r="F3938" t="str">
            <v>Fifth Edition</v>
          </cell>
          <cell r="G3938" t="str">
            <v>R</v>
          </cell>
          <cell r="H3938" t="str">
            <v>Enchantment</v>
          </cell>
          <cell r="L3938" t="str">
            <v>Skip your draw step. Whenever you discard a card, exile that card from your graveyard. Pay 1 life: Exile the top card of your library face down. Put that card into your hand at the beginning of your next end step.</v>
          </cell>
          <cell r="M3938" t="str">
            <v>{B}{B}{B}</v>
          </cell>
          <cell r="O3938">
            <v>3</v>
          </cell>
          <cell r="P3938" t="str">
            <v>B</v>
          </cell>
          <cell r="Q3938" t="str">
            <v>5E</v>
          </cell>
          <cell r="R3938">
            <v>44</v>
          </cell>
        </row>
        <row r="3939">
          <cell r="A3939" t="str">
            <v>YES</v>
          </cell>
          <cell r="E3939" t="str">
            <v>Nether Shadow</v>
          </cell>
          <cell r="F3939" t="str">
            <v>Fifth Edition</v>
          </cell>
          <cell r="G3939" t="str">
            <v>R</v>
          </cell>
          <cell r="H3939" t="str">
            <v>Creature — Spirit</v>
          </cell>
          <cell r="I3939">
            <v>1</v>
          </cell>
          <cell r="J3939">
            <v>1</v>
          </cell>
          <cell r="L3939" t="str">
            <v>Haste. At the beginning of your upkeep, if Nether Shadow is in your graveyard with three or more creature cards above it, you may put Nether Shadow onto the battlefield.</v>
          </cell>
          <cell r="M3939" t="str">
            <v>{B}{B}</v>
          </cell>
          <cell r="O3939">
            <v>2</v>
          </cell>
          <cell r="P3939" t="str">
            <v>B</v>
          </cell>
          <cell r="Q3939" t="str">
            <v>5E</v>
          </cell>
          <cell r="R3939">
            <v>45</v>
          </cell>
        </row>
        <row r="3940">
          <cell r="A3940" t="str">
            <v>Promo</v>
          </cell>
          <cell r="E3940" t="str">
            <v>Nevinyrral's Disk</v>
          </cell>
          <cell r="F3940" t="str">
            <v>Fifth Edition</v>
          </cell>
          <cell r="G3940" t="str">
            <v>R</v>
          </cell>
          <cell r="H3940" t="str">
            <v>Artifact</v>
          </cell>
          <cell r="L3940" t="str">
            <v>Nevinyrral's Disk enters the battlefield tapped. {1}, {T}: Destroy all artifacts, creatures, and enchantments.</v>
          </cell>
          <cell r="M3940" t="str">
            <v>{4}</v>
          </cell>
          <cell r="O3940">
            <v>4</v>
          </cell>
          <cell r="P3940" t="str">
            <v>A</v>
          </cell>
          <cell r="Q3940" t="str">
            <v>5E</v>
          </cell>
          <cell r="R3940">
            <v>391</v>
          </cell>
        </row>
        <row r="3941">
          <cell r="E3941" t="str">
            <v>Nightmare</v>
          </cell>
          <cell r="F3941" t="str">
            <v>Fifth Edition</v>
          </cell>
          <cell r="G3941" t="str">
            <v>R</v>
          </cell>
          <cell r="H3941" t="str">
            <v>Creature — Nightmare Horse</v>
          </cell>
          <cell r="I3941" t="str">
            <v>*</v>
          </cell>
          <cell r="J3941" t="str">
            <v>*</v>
          </cell>
          <cell r="L3941" t="str">
            <v>Flying?Nightmare's power and toughness are each equal to the number of Swamps you control.</v>
          </cell>
          <cell r="M3941" t="str">
            <v>{5}{B}</v>
          </cell>
          <cell r="O3941">
            <v>6</v>
          </cell>
          <cell r="P3941" t="str">
            <v>B</v>
          </cell>
          <cell r="Q3941" t="str">
            <v>5E</v>
          </cell>
          <cell r="R3941">
            <v>46</v>
          </cell>
        </row>
        <row r="3942">
          <cell r="E3942" t="str">
            <v>Obelisk of Undoing</v>
          </cell>
          <cell r="F3942" t="str">
            <v>Fifth Edition</v>
          </cell>
          <cell r="G3942" t="str">
            <v>R</v>
          </cell>
          <cell r="H3942" t="str">
            <v>Artifact</v>
          </cell>
          <cell r="L3942" t="str">
            <v>{6}, {T}: Return target permanent you both own and control to your hand.</v>
          </cell>
          <cell r="M3942" t="str">
            <v>{1}</v>
          </cell>
          <cell r="O3942">
            <v>1</v>
          </cell>
          <cell r="P3942" t="str">
            <v>A</v>
          </cell>
          <cell r="Q3942" t="str">
            <v>5E</v>
          </cell>
          <cell r="R3942">
            <v>392</v>
          </cell>
        </row>
        <row r="3943">
          <cell r="E3943" t="str">
            <v>Orcish Artillery</v>
          </cell>
          <cell r="F3943" t="str">
            <v>Fifth Edition</v>
          </cell>
          <cell r="G3943" t="str">
            <v>U</v>
          </cell>
          <cell r="H3943" t="str">
            <v>Creature — Orc Warrior</v>
          </cell>
          <cell r="I3943">
            <v>1</v>
          </cell>
          <cell r="J3943">
            <v>3</v>
          </cell>
          <cell r="L3943" t="str">
            <v>{T}: Orcish Artillery deals 2 damage to target creature or player and 3 damage to you.</v>
          </cell>
          <cell r="M3943" t="str">
            <v>{1}{R}{R}</v>
          </cell>
          <cell r="O3943">
            <v>3</v>
          </cell>
          <cell r="P3943" t="str">
            <v>R</v>
          </cell>
          <cell r="Q3943" t="str">
            <v>5E</v>
          </cell>
          <cell r="R3943">
            <v>253</v>
          </cell>
        </row>
        <row r="3944">
          <cell r="E3944" t="str">
            <v>Orcish Captain</v>
          </cell>
          <cell r="F3944" t="str">
            <v>Fifth Edition</v>
          </cell>
          <cell r="G3944" t="str">
            <v>U</v>
          </cell>
          <cell r="H3944" t="str">
            <v>Creature — Orc Warrior</v>
          </cell>
          <cell r="I3944">
            <v>1</v>
          </cell>
          <cell r="J3944">
            <v>1</v>
          </cell>
          <cell r="L3944" t="str">
            <v>{1}: Flip a coin. If you win the flip, target Orc creature gets +2/+0 until end of turn. If you lose the flip, it gets -0/-2 until end of turn.</v>
          </cell>
          <cell r="M3944" t="str">
            <v>{R}</v>
          </cell>
          <cell r="O3944">
            <v>1</v>
          </cell>
          <cell r="P3944" t="str">
            <v>R</v>
          </cell>
          <cell r="Q3944" t="str">
            <v>5E</v>
          </cell>
          <cell r="R3944">
            <v>254</v>
          </cell>
        </row>
        <row r="3945">
          <cell r="E3945" t="str">
            <v>Orcish Conscripts</v>
          </cell>
          <cell r="F3945" t="str">
            <v>Fifth Edition</v>
          </cell>
          <cell r="G3945" t="str">
            <v>C</v>
          </cell>
          <cell r="H3945" t="str">
            <v>Creature — Orc</v>
          </cell>
          <cell r="I3945">
            <v>2</v>
          </cell>
          <cell r="J3945">
            <v>2</v>
          </cell>
          <cell r="L3945" t="str">
            <v>Orcish Conscripts can't attack unless at least two other creatures attack. ?Orcish Conscripts can't block unless at least two other creatures block.</v>
          </cell>
          <cell r="M3945" t="str">
            <v>{R}</v>
          </cell>
          <cell r="O3945">
            <v>1</v>
          </cell>
          <cell r="P3945" t="str">
            <v>R</v>
          </cell>
          <cell r="Q3945" t="str">
            <v>5E</v>
          </cell>
          <cell r="R3945">
            <v>255</v>
          </cell>
        </row>
        <row r="3946">
          <cell r="E3946" t="str">
            <v>Orcish Farmer</v>
          </cell>
          <cell r="F3946" t="str">
            <v>Fifth Edition</v>
          </cell>
          <cell r="G3946" t="str">
            <v>C</v>
          </cell>
          <cell r="H3946" t="str">
            <v>Creature — Orc</v>
          </cell>
          <cell r="I3946">
            <v>2</v>
          </cell>
          <cell r="J3946">
            <v>2</v>
          </cell>
          <cell r="L3946" t="str">
            <v>{T}: Target land becomes a Swamp until its controller's next untap step.</v>
          </cell>
          <cell r="M3946" t="str">
            <v>{1}{R}{R}</v>
          </cell>
          <cell r="O3946">
            <v>3</v>
          </cell>
          <cell r="P3946" t="str">
            <v>R</v>
          </cell>
          <cell r="Q3946" t="str">
            <v>5E</v>
          </cell>
          <cell r="R3946">
            <v>256</v>
          </cell>
        </row>
        <row r="3947">
          <cell r="E3947" t="str">
            <v>Orcish Oriflamme</v>
          </cell>
          <cell r="F3947" t="str">
            <v>Fifth Edition</v>
          </cell>
          <cell r="G3947" t="str">
            <v>U</v>
          </cell>
          <cell r="H3947" t="str">
            <v>Enchantment</v>
          </cell>
          <cell r="L3947" t="str">
            <v>Attacking creatures you control get +1/+0.</v>
          </cell>
          <cell r="M3947" t="str">
            <v>{3}{R}</v>
          </cell>
          <cell r="O3947">
            <v>4</v>
          </cell>
          <cell r="P3947" t="str">
            <v>R</v>
          </cell>
          <cell r="Q3947" t="str">
            <v>5E</v>
          </cell>
          <cell r="R3947">
            <v>257</v>
          </cell>
        </row>
        <row r="3948">
          <cell r="E3948" t="str">
            <v>Orcish Squatters</v>
          </cell>
          <cell r="F3948" t="str">
            <v>Fifth Edition</v>
          </cell>
          <cell r="G3948" t="str">
            <v>R</v>
          </cell>
          <cell r="H3948" t="str">
            <v>Creature — Orc</v>
          </cell>
          <cell r="I3948">
            <v>2</v>
          </cell>
          <cell r="J3948">
            <v>3</v>
          </cell>
          <cell r="L3948" t="str">
            <v>Whenever Orcish Squatters attacks and isn't blocked, you may gain control of target land defending player controls for as long as you control Orcish Squatters. If you do, Orcish Squatters assigns no combat damage this turn.</v>
          </cell>
          <cell r="M3948" t="str">
            <v>{4}{R}</v>
          </cell>
          <cell r="O3948">
            <v>5</v>
          </cell>
          <cell r="P3948" t="str">
            <v>R</v>
          </cell>
          <cell r="Q3948" t="str">
            <v>5E</v>
          </cell>
          <cell r="R3948">
            <v>258</v>
          </cell>
        </row>
        <row r="3949">
          <cell r="E3949" t="str">
            <v>Order of the Sacred Torch</v>
          </cell>
          <cell r="F3949" t="str">
            <v>Fifth Edition</v>
          </cell>
          <cell r="G3949" t="str">
            <v>R</v>
          </cell>
          <cell r="H3949" t="str">
            <v>Creature — Human Knight</v>
          </cell>
          <cell r="I3949">
            <v>2</v>
          </cell>
          <cell r="J3949">
            <v>2</v>
          </cell>
          <cell r="L3949" t="str">
            <v>{T}, Pay 1 life: Counter target black spell.</v>
          </cell>
          <cell r="M3949" t="str">
            <v>{1}{W}{W}</v>
          </cell>
          <cell r="O3949">
            <v>3</v>
          </cell>
          <cell r="P3949" t="str">
            <v>W</v>
          </cell>
          <cell r="Q3949" t="str">
            <v>5E</v>
          </cell>
          <cell r="R3949">
            <v>324</v>
          </cell>
        </row>
        <row r="3950">
          <cell r="E3950" t="str">
            <v>Order of the White Shield</v>
          </cell>
          <cell r="F3950" t="str">
            <v>Fifth Edition</v>
          </cell>
          <cell r="G3950" t="str">
            <v>U</v>
          </cell>
          <cell r="H3950" t="str">
            <v>Creature — Human Knight</v>
          </cell>
          <cell r="I3950">
            <v>2</v>
          </cell>
          <cell r="J3950">
            <v>1</v>
          </cell>
          <cell r="L3950" t="str">
            <v>Protection from black?{W}: Order of the White Shield gains first strike until end of turn. {W}{W}: Order of the White Shield gets +1/+0 until end of turn.</v>
          </cell>
          <cell r="M3950" t="str">
            <v>{W}{W}</v>
          </cell>
          <cell r="O3950">
            <v>2</v>
          </cell>
          <cell r="P3950" t="str">
            <v>W</v>
          </cell>
          <cell r="Q3950" t="str">
            <v>5E</v>
          </cell>
          <cell r="R3950">
            <v>325</v>
          </cell>
        </row>
        <row r="3951">
          <cell r="E3951" t="str">
            <v>Orgg</v>
          </cell>
          <cell r="F3951" t="str">
            <v>Fifth Edition</v>
          </cell>
          <cell r="G3951" t="str">
            <v>R</v>
          </cell>
          <cell r="H3951" t="str">
            <v>Creature — Orgg</v>
          </cell>
          <cell r="I3951">
            <v>6</v>
          </cell>
          <cell r="J3951">
            <v>6</v>
          </cell>
          <cell r="L3951" t="str">
            <v>Trample?Orgg can't attack if defending player controls an untapped creature with power 3 or greater. Orgg can't block creatures with power 3 or greater.</v>
          </cell>
          <cell r="M3951" t="str">
            <v>{3}{R}{R}</v>
          </cell>
          <cell r="O3951">
            <v>5</v>
          </cell>
          <cell r="P3951" t="str">
            <v>R</v>
          </cell>
          <cell r="Q3951" t="str">
            <v>5E</v>
          </cell>
          <cell r="R3951">
            <v>259</v>
          </cell>
        </row>
        <row r="3952">
          <cell r="A3952" t="str">
            <v>Duplicate</v>
          </cell>
          <cell r="E3952" t="str">
            <v>Ornithopter</v>
          </cell>
          <cell r="F3952" t="str">
            <v>Fifth Edition</v>
          </cell>
          <cell r="G3952" t="str">
            <v>U</v>
          </cell>
          <cell r="H3952" t="str">
            <v>Artifact Creature — Thopter</v>
          </cell>
          <cell r="I3952">
            <v>0</v>
          </cell>
          <cell r="J3952">
            <v>2</v>
          </cell>
          <cell r="L3952" t="str">
            <v>Flying</v>
          </cell>
          <cell r="M3952" t="str">
            <v>{0}</v>
          </cell>
          <cell r="O3952">
            <v>0</v>
          </cell>
          <cell r="P3952" t="str">
            <v>A</v>
          </cell>
          <cell r="Q3952" t="str">
            <v>5E</v>
          </cell>
          <cell r="R3952">
            <v>393</v>
          </cell>
        </row>
        <row r="3953">
          <cell r="E3953" t="str">
            <v>Panic</v>
          </cell>
          <cell r="F3953" t="str">
            <v>Fifth Edition</v>
          </cell>
          <cell r="G3953" t="str">
            <v>C</v>
          </cell>
          <cell r="H3953" t="str">
            <v>Instant</v>
          </cell>
          <cell r="L3953" t="str">
            <v>Cast Panic only during combat before blockers are declared. Target creature can't block this turn. Draw a card at the beginning of the next turn's upkeep.</v>
          </cell>
          <cell r="M3953" t="str">
            <v>{R}</v>
          </cell>
          <cell r="O3953">
            <v>1</v>
          </cell>
          <cell r="P3953" t="str">
            <v>R</v>
          </cell>
          <cell r="Q3953" t="str">
            <v>5E</v>
          </cell>
          <cell r="R3953">
            <v>260</v>
          </cell>
        </row>
        <row r="3954">
          <cell r="E3954" t="str">
            <v>Paralyze</v>
          </cell>
          <cell r="F3954" t="str">
            <v>Fifth Edition</v>
          </cell>
          <cell r="G3954" t="str">
            <v>C</v>
          </cell>
          <cell r="H3954" t="str">
            <v>Enchantment — Aura</v>
          </cell>
          <cell r="L3954" t="str">
            <v>Enchant creature?When Paralyze enters the battlefield, tap enchanted creature. Enchanted creature doesn't untap during its controller's untap step. At the beginning of the upkeep of enchanted creature's controller, that player may pay {4}. If he or she does, untap the creature.</v>
          </cell>
          <cell r="M3954" t="str">
            <v>{B}</v>
          </cell>
          <cell r="O3954">
            <v>1</v>
          </cell>
          <cell r="P3954" t="str">
            <v>B</v>
          </cell>
          <cell r="Q3954" t="str">
            <v>5E</v>
          </cell>
          <cell r="R3954">
            <v>47</v>
          </cell>
        </row>
        <row r="3955">
          <cell r="E3955" t="str">
            <v>Pearled Unicorn</v>
          </cell>
          <cell r="F3955" t="str">
            <v>Fifth Edition</v>
          </cell>
          <cell r="G3955" t="str">
            <v>C</v>
          </cell>
          <cell r="H3955" t="str">
            <v>Creature — Unicorn</v>
          </cell>
          <cell r="I3955">
            <v>2</v>
          </cell>
          <cell r="J3955">
            <v>2</v>
          </cell>
          <cell r="L3955">
            <v>0</v>
          </cell>
          <cell r="M3955" t="str">
            <v>{2}{W}</v>
          </cell>
          <cell r="O3955">
            <v>3</v>
          </cell>
          <cell r="P3955" t="str">
            <v>W</v>
          </cell>
          <cell r="Q3955" t="str">
            <v>5E</v>
          </cell>
          <cell r="R3955">
            <v>326</v>
          </cell>
        </row>
        <row r="3956">
          <cell r="E3956" t="str">
            <v>Pentagram of the Ages</v>
          </cell>
          <cell r="F3956" t="str">
            <v>Fifth Edition</v>
          </cell>
          <cell r="G3956" t="str">
            <v>R</v>
          </cell>
          <cell r="H3956" t="str">
            <v>Artifact</v>
          </cell>
          <cell r="L3956" t="str">
            <v>{4}, {T}: The next time a source of your choice would deal damage to you this turn, prevent that damage.</v>
          </cell>
          <cell r="M3956" t="str">
            <v>{4}</v>
          </cell>
          <cell r="O3956">
            <v>4</v>
          </cell>
          <cell r="P3956" t="str">
            <v>A</v>
          </cell>
          <cell r="Q3956" t="str">
            <v>5E</v>
          </cell>
          <cell r="R3956">
            <v>394</v>
          </cell>
        </row>
        <row r="3957">
          <cell r="E3957" t="str">
            <v>Personal Incarnation</v>
          </cell>
          <cell r="F3957" t="str">
            <v>Fifth Edition</v>
          </cell>
          <cell r="G3957" t="str">
            <v>R</v>
          </cell>
          <cell r="H3957" t="str">
            <v>Creature — Avatar Incarnation</v>
          </cell>
          <cell r="I3957">
            <v>6</v>
          </cell>
          <cell r="J3957">
            <v>6</v>
          </cell>
          <cell r="L3957" t="str">
            <v>{0}: The next 1 damage that would be dealt to Personal Incarnation this turn is dealt to its owner instead. Any player may activate this ability, but only if he or she owns Personal Incarnation. When Personal Incarnation dies, its owner loses half his or her life, rounded up.</v>
          </cell>
          <cell r="M3957" t="str">
            <v>{3}{W}{W}{W}</v>
          </cell>
          <cell r="O3957">
            <v>6</v>
          </cell>
          <cell r="P3957" t="str">
            <v>W</v>
          </cell>
          <cell r="Q3957" t="str">
            <v>5E</v>
          </cell>
          <cell r="R3957">
            <v>327</v>
          </cell>
        </row>
        <row r="3958">
          <cell r="A3958" t="str">
            <v>YES</v>
          </cell>
          <cell r="E3958" t="str">
            <v>Pestilence</v>
          </cell>
          <cell r="F3958" t="str">
            <v>Fifth Edition</v>
          </cell>
          <cell r="G3958" t="str">
            <v>C</v>
          </cell>
          <cell r="H3958" t="str">
            <v>Enchantment</v>
          </cell>
          <cell r="L3958" t="str">
            <v>At the beginning of the end step, if no creatures are on the battlefield, sacrifice Pestilence. {B}: Pestilence deals 1 damage to each creature and each player.</v>
          </cell>
          <cell r="M3958" t="str">
            <v>{2}{B}{B}</v>
          </cell>
          <cell r="O3958">
            <v>4</v>
          </cell>
          <cell r="P3958" t="str">
            <v>B</v>
          </cell>
          <cell r="Q3958" t="str">
            <v>5E</v>
          </cell>
          <cell r="R3958">
            <v>48</v>
          </cell>
        </row>
        <row r="3959">
          <cell r="E3959" t="str">
            <v>Phantasmal Forces</v>
          </cell>
          <cell r="F3959" t="str">
            <v>Fifth Edition</v>
          </cell>
          <cell r="G3959" t="str">
            <v>U</v>
          </cell>
          <cell r="H3959" t="str">
            <v>Creature — Illusion</v>
          </cell>
          <cell r="I3959">
            <v>4</v>
          </cell>
          <cell r="J3959">
            <v>1</v>
          </cell>
          <cell r="L3959" t="str">
            <v>Flying?At the beginning of your upkeep, sacrifice Phantasmal Forces unless you pay {U}.</v>
          </cell>
          <cell r="M3959" t="str">
            <v>{3}{U}</v>
          </cell>
          <cell r="O3959">
            <v>4</v>
          </cell>
          <cell r="P3959" t="str">
            <v>U</v>
          </cell>
          <cell r="Q3959" t="str">
            <v>5E</v>
          </cell>
          <cell r="R3959">
            <v>106</v>
          </cell>
        </row>
        <row r="3960">
          <cell r="E3960" t="str">
            <v>Phantasmal Terrain</v>
          </cell>
          <cell r="F3960" t="str">
            <v>Fifth Edition</v>
          </cell>
          <cell r="G3960" t="str">
            <v>C</v>
          </cell>
          <cell r="H3960" t="str">
            <v>Enchantment — Aura</v>
          </cell>
          <cell r="L3960" t="str">
            <v>Enchant land?As Phantasmal Terrain enters the battlefield, choose a basic land type. Enchanted land is the chosen type.</v>
          </cell>
          <cell r="M3960" t="str">
            <v>{U}{U}</v>
          </cell>
          <cell r="O3960">
            <v>2</v>
          </cell>
          <cell r="P3960" t="str">
            <v>U</v>
          </cell>
          <cell r="Q3960" t="str">
            <v>5E</v>
          </cell>
          <cell r="R3960">
            <v>107</v>
          </cell>
        </row>
        <row r="3961">
          <cell r="E3961" t="str">
            <v>Phantom Monster</v>
          </cell>
          <cell r="F3961" t="str">
            <v>Fifth Edition</v>
          </cell>
          <cell r="G3961" t="str">
            <v>U</v>
          </cell>
          <cell r="H3961" t="str">
            <v>Creature — Illusion</v>
          </cell>
          <cell r="I3961">
            <v>3</v>
          </cell>
          <cell r="J3961">
            <v>3</v>
          </cell>
          <cell r="L3961" t="str">
            <v>Flying</v>
          </cell>
          <cell r="M3961" t="str">
            <v>{3}{U}</v>
          </cell>
          <cell r="O3961">
            <v>4</v>
          </cell>
          <cell r="P3961" t="str">
            <v>U</v>
          </cell>
          <cell r="Q3961" t="str">
            <v>5E</v>
          </cell>
          <cell r="R3961">
            <v>108</v>
          </cell>
        </row>
        <row r="3962">
          <cell r="E3962" t="str">
            <v>Pikemen</v>
          </cell>
          <cell r="F3962" t="str">
            <v>Fifth Edition</v>
          </cell>
          <cell r="G3962" t="str">
            <v>C</v>
          </cell>
          <cell r="H3962" t="str">
            <v>Creature — Human Soldier</v>
          </cell>
          <cell r="I3962">
            <v>1</v>
          </cell>
          <cell r="J3962">
            <v>1</v>
          </cell>
          <cell r="L3962" t="str">
            <v>First strike;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3962" t="str">
            <v>{1}{W}</v>
          </cell>
          <cell r="O3962">
            <v>2</v>
          </cell>
          <cell r="P3962" t="str">
            <v>W</v>
          </cell>
          <cell r="Q3962" t="str">
            <v>5E</v>
          </cell>
          <cell r="R3962">
            <v>328</v>
          </cell>
        </row>
        <row r="3963">
          <cell r="E3963" t="str">
            <v>Pirate Ship</v>
          </cell>
          <cell r="F3963" t="str">
            <v>Fifth Edition</v>
          </cell>
          <cell r="G3963" t="str">
            <v>R</v>
          </cell>
          <cell r="H3963" t="str">
            <v>Creature — Human Pirate</v>
          </cell>
          <cell r="I3963">
            <v>4</v>
          </cell>
          <cell r="J3963">
            <v>3</v>
          </cell>
          <cell r="L3963" t="str">
            <v>Pirate Ship can't attack unless defending player controls an Island. {T}: Pirate Ship deals 1 damage to target creature or player. When you control no Islands, sacrifice Pirate Ship.</v>
          </cell>
          <cell r="M3963" t="str">
            <v>{4}{U}</v>
          </cell>
          <cell r="O3963">
            <v>5</v>
          </cell>
          <cell r="P3963" t="str">
            <v>U</v>
          </cell>
          <cell r="Q3963" t="str">
            <v>5E</v>
          </cell>
          <cell r="R3963">
            <v>109</v>
          </cell>
        </row>
        <row r="3964">
          <cell r="E3964" t="str">
            <v>Pit Scorpion</v>
          </cell>
          <cell r="F3964" t="str">
            <v>Fifth Edition</v>
          </cell>
          <cell r="G3964" t="str">
            <v>C</v>
          </cell>
          <cell r="H3964" t="str">
            <v>Creature — Scorpion</v>
          </cell>
          <cell r="I3964">
            <v>1</v>
          </cell>
          <cell r="J3964">
            <v>1</v>
          </cell>
          <cell r="L3964" t="str">
            <v>Whenever Pit Scorpion deals damage to a player, that player gets a poison counter. #_(A player with ten or more poison counters loses the game.)_#</v>
          </cell>
          <cell r="M3964" t="str">
            <v>{2}{B}</v>
          </cell>
          <cell r="O3964">
            <v>3</v>
          </cell>
          <cell r="P3964" t="str">
            <v>B</v>
          </cell>
          <cell r="Q3964" t="str">
            <v>5E</v>
          </cell>
          <cell r="R3964">
            <v>49</v>
          </cell>
        </row>
        <row r="3965">
          <cell r="E3965" t="str">
            <v>Plague Rats</v>
          </cell>
          <cell r="F3965" t="str">
            <v>Fifth Edition</v>
          </cell>
          <cell r="G3965" t="str">
            <v>C</v>
          </cell>
          <cell r="H3965" t="str">
            <v>Creature — Rat</v>
          </cell>
          <cell r="I3965" t="str">
            <v>*</v>
          </cell>
          <cell r="J3965" t="str">
            <v>*</v>
          </cell>
          <cell r="L3965" t="str">
            <v>Plague Rats's power and toughness are each equal to the number of creatures named Plague Rats on the battlefield.</v>
          </cell>
          <cell r="M3965" t="str">
            <v>{2}{B}</v>
          </cell>
          <cell r="O3965">
            <v>3</v>
          </cell>
          <cell r="P3965" t="str">
            <v>B</v>
          </cell>
          <cell r="Q3965" t="str">
            <v>5E</v>
          </cell>
          <cell r="R3965">
            <v>50</v>
          </cell>
        </row>
        <row r="3966">
          <cell r="E3966" t="str">
            <v>Plains</v>
          </cell>
          <cell r="F3966" t="str">
            <v>Fifth Edition</v>
          </cell>
          <cell r="G3966" t="str">
            <v>C</v>
          </cell>
          <cell r="H3966" t="str">
            <v>Basic Land — Plains</v>
          </cell>
          <cell r="L3966" t="str">
            <v>{W}</v>
          </cell>
          <cell r="N3966" t="str">
            <v>{W}</v>
          </cell>
          <cell r="O3966">
            <v>0</v>
          </cell>
          <cell r="P3966" t="str">
            <v>L</v>
          </cell>
          <cell r="Q3966" t="str">
            <v>5E</v>
          </cell>
          <cell r="R3966">
            <v>435</v>
          </cell>
        </row>
        <row r="3967">
          <cell r="A3967" t="str">
            <v>Duplicate</v>
          </cell>
          <cell r="E3967" t="str">
            <v>Portent</v>
          </cell>
          <cell r="F3967" t="str">
            <v>Fifth Edition</v>
          </cell>
          <cell r="G3967" t="str">
            <v>C</v>
          </cell>
          <cell r="H3967" t="str">
            <v>Sorcery</v>
          </cell>
          <cell r="L3967" t="str">
            <v>Look at the top three cards of target player's library, then put them back in any order. You may have that player shuffle his or her library. Draw a card at the beginning of the next turn's upkeep.</v>
          </cell>
          <cell r="M3967" t="str">
            <v>{U}</v>
          </cell>
          <cell r="O3967">
            <v>1</v>
          </cell>
          <cell r="P3967" t="str">
            <v>U</v>
          </cell>
          <cell r="Q3967" t="str">
            <v>5E</v>
          </cell>
          <cell r="R3967">
            <v>110</v>
          </cell>
        </row>
        <row r="3968">
          <cell r="E3968" t="str">
            <v>Power Sink</v>
          </cell>
          <cell r="F3968" t="str">
            <v>Fifth Edition</v>
          </cell>
          <cell r="G3968" t="str">
            <v>U</v>
          </cell>
          <cell r="H3968" t="str">
            <v>Instant</v>
          </cell>
          <cell r="L3968" t="str">
            <v>Counter target spell unless its controller pays {X}. If he or she doesn't, that player taps all lands with mana abilities he or she controls and empties his or her mana pool.</v>
          </cell>
          <cell r="M3968" t="str">
            <v>{X}{U}</v>
          </cell>
          <cell r="O3968">
            <v>1</v>
          </cell>
          <cell r="P3968" t="str">
            <v>U</v>
          </cell>
          <cell r="Q3968" t="str">
            <v>5E</v>
          </cell>
          <cell r="R3968">
            <v>111</v>
          </cell>
        </row>
        <row r="3969">
          <cell r="E3969" t="str">
            <v>Pox</v>
          </cell>
          <cell r="F3969" t="str">
            <v>Fifth Edition</v>
          </cell>
          <cell r="G3969" t="str">
            <v>R</v>
          </cell>
          <cell r="H3969" t="str">
            <v>Sorcery</v>
          </cell>
          <cell r="L3969" t="str">
            <v>Each player loses a third of his or her life, then discards a third of the cards in his or her hand, then sacrifices a third of the creatures he or she controls, then sacrifices a third of the lands he or she controls. Round up each time.</v>
          </cell>
          <cell r="M3969" t="str">
            <v>{B}{B}{B}</v>
          </cell>
          <cell r="O3969">
            <v>3</v>
          </cell>
          <cell r="P3969" t="str">
            <v>B</v>
          </cell>
          <cell r="Q3969" t="str">
            <v>5E</v>
          </cell>
          <cell r="R3969">
            <v>51</v>
          </cell>
        </row>
        <row r="3970">
          <cell r="E3970" t="str">
            <v>Pradesh Gypsies</v>
          </cell>
          <cell r="F3970" t="str">
            <v>Fifth Edition</v>
          </cell>
          <cell r="G3970" t="str">
            <v>C</v>
          </cell>
          <cell r="H3970" t="str">
            <v>Creature — Human Nomad</v>
          </cell>
          <cell r="I3970">
            <v>1</v>
          </cell>
          <cell r="J3970">
            <v>1</v>
          </cell>
          <cell r="L3970" t="str">
            <v>{1}{G}, {T}: Target creature gets -2/-0 until end of turn.</v>
          </cell>
          <cell r="M3970" t="str">
            <v>{2}{G}</v>
          </cell>
          <cell r="O3970">
            <v>3</v>
          </cell>
          <cell r="P3970" t="str">
            <v>G</v>
          </cell>
          <cell r="Q3970" t="str">
            <v>5E</v>
          </cell>
          <cell r="R3970">
            <v>179</v>
          </cell>
        </row>
        <row r="3971">
          <cell r="E3971" t="str">
            <v>Primal Clay</v>
          </cell>
          <cell r="F3971" t="str">
            <v>Fifth Edition</v>
          </cell>
          <cell r="G3971" t="str">
            <v>R</v>
          </cell>
          <cell r="H3971" t="str">
            <v>Artifact Creature — Shapeshifter</v>
          </cell>
          <cell r="I3971" t="str">
            <v>*</v>
          </cell>
          <cell r="J3971" t="str">
            <v>*</v>
          </cell>
          <cell r="L3971" t="str">
            <v>As Primal Clay enters the battlefield, it becomes your choice of a 3/3 artifact creature, a 2/2 artifact creature with flying, or a 1/6 Wall artifact creature with defender in addition to its other types.</v>
          </cell>
          <cell r="M3971" t="str">
            <v>{4}</v>
          </cell>
          <cell r="O3971">
            <v>4</v>
          </cell>
          <cell r="P3971" t="str">
            <v>A</v>
          </cell>
          <cell r="Q3971" t="str">
            <v>5E</v>
          </cell>
          <cell r="R3971">
            <v>395</v>
          </cell>
        </row>
        <row r="3972">
          <cell r="E3972" t="str">
            <v>Primal Order</v>
          </cell>
          <cell r="F3972" t="str">
            <v>Fifth Edition</v>
          </cell>
          <cell r="G3972" t="str">
            <v>R</v>
          </cell>
          <cell r="H3972" t="str">
            <v>Enchantment</v>
          </cell>
          <cell r="L3972" t="str">
            <v>At the beginning of each player's upkeep, Primal Order deals damage to that player equal to the number of nonbasic lands he or she controls.</v>
          </cell>
          <cell r="M3972" t="str">
            <v>{2}{G}{G}</v>
          </cell>
          <cell r="O3972">
            <v>4</v>
          </cell>
          <cell r="P3972" t="str">
            <v>G</v>
          </cell>
          <cell r="Q3972" t="str">
            <v>5E</v>
          </cell>
          <cell r="R3972">
            <v>180</v>
          </cell>
        </row>
        <row r="3973">
          <cell r="E3973" t="str">
            <v>Primordial Ooze</v>
          </cell>
          <cell r="F3973" t="str">
            <v>Fifth Edition</v>
          </cell>
          <cell r="G3973" t="str">
            <v>U</v>
          </cell>
          <cell r="H3973" t="str">
            <v>Creature — Ooze</v>
          </cell>
          <cell r="I3973">
            <v>1</v>
          </cell>
          <cell r="J3973">
            <v>1</v>
          </cell>
          <cell r="L3973" t="str">
            <v>Primordial Ooze attacks each turn if able. At the beginning of your upkeep, put a +1/+1 counter on Primordial Ooze. Then you may pay {X}, where X is the number of +1/+1 counters on it. If you don't, tap Primordial Ooze and it deals X damage to you.</v>
          </cell>
          <cell r="M3973" t="str">
            <v>{R}</v>
          </cell>
          <cell r="O3973">
            <v>1</v>
          </cell>
          <cell r="P3973" t="str">
            <v>R</v>
          </cell>
          <cell r="Q3973" t="str">
            <v>5E</v>
          </cell>
          <cell r="R3973">
            <v>261</v>
          </cell>
        </row>
        <row r="3974">
          <cell r="E3974" t="str">
            <v>Prismatic Ward</v>
          </cell>
          <cell r="F3974" t="str">
            <v>Fifth Edition</v>
          </cell>
          <cell r="G3974" t="str">
            <v>C</v>
          </cell>
          <cell r="H3974" t="str">
            <v>Enchantment — Aura</v>
          </cell>
          <cell r="L3974" t="str">
            <v>Enchant creature?As Prismatic Ward enters the battlefield, choose a color. Prevent all damage that would be dealt to enchanted creature by sources of the chosen color.</v>
          </cell>
          <cell r="M3974" t="str">
            <v>{1}{W}</v>
          </cell>
          <cell r="O3974">
            <v>2</v>
          </cell>
          <cell r="P3974" t="str">
            <v>W</v>
          </cell>
          <cell r="Q3974" t="str">
            <v>5E</v>
          </cell>
          <cell r="R3974">
            <v>329</v>
          </cell>
        </row>
        <row r="3975">
          <cell r="A3975" t="str">
            <v>Promo</v>
          </cell>
          <cell r="E3975" t="str">
            <v>Prodigal Sorcerer</v>
          </cell>
          <cell r="F3975" t="str">
            <v>Fifth Edition</v>
          </cell>
          <cell r="G3975" t="str">
            <v>C</v>
          </cell>
          <cell r="H3975" t="str">
            <v>Creature — Human Wizard</v>
          </cell>
          <cell r="I3975">
            <v>1</v>
          </cell>
          <cell r="J3975">
            <v>1</v>
          </cell>
          <cell r="L3975" t="str">
            <v>{T}: Prodigal Sorcerer deals 1 damage to target creature or player.</v>
          </cell>
          <cell r="M3975" t="str">
            <v>{2}{U}</v>
          </cell>
          <cell r="O3975">
            <v>3</v>
          </cell>
          <cell r="P3975" t="str">
            <v>U</v>
          </cell>
          <cell r="Q3975" t="str">
            <v>5E</v>
          </cell>
          <cell r="R3975">
            <v>112</v>
          </cell>
        </row>
        <row r="3976">
          <cell r="E3976" t="str">
            <v>Psychic Venom</v>
          </cell>
          <cell r="F3976" t="str">
            <v>Fifth Edition</v>
          </cell>
          <cell r="G3976" t="str">
            <v>C</v>
          </cell>
          <cell r="H3976" t="str">
            <v>Enchantment — Aura</v>
          </cell>
          <cell r="L3976" t="str">
            <v>Enchant land?Whenever enchanted land becomes tapped, Psychic Venom deals 2 damage to that land's controller.</v>
          </cell>
          <cell r="M3976" t="str">
            <v>{1}{U}</v>
          </cell>
          <cell r="O3976">
            <v>2</v>
          </cell>
          <cell r="P3976" t="str">
            <v>U</v>
          </cell>
          <cell r="Q3976" t="str">
            <v>5E</v>
          </cell>
          <cell r="R3976">
            <v>113</v>
          </cell>
        </row>
        <row r="3977">
          <cell r="E3977" t="str">
            <v>Pyroblast</v>
          </cell>
          <cell r="F3977" t="str">
            <v>Fifth Edition</v>
          </cell>
          <cell r="G3977" t="str">
            <v>U</v>
          </cell>
          <cell r="H3977" t="str">
            <v>Instant</v>
          </cell>
          <cell r="L3977" t="str">
            <v>Choose one — Counter target spell if it's blue; or destroy target permanent if it's blue.</v>
          </cell>
          <cell r="M3977" t="str">
            <v>{R}</v>
          </cell>
          <cell r="O3977">
            <v>1</v>
          </cell>
          <cell r="P3977" t="str">
            <v>R</v>
          </cell>
          <cell r="Q3977" t="str">
            <v>5E</v>
          </cell>
          <cell r="R3977">
            <v>262</v>
          </cell>
        </row>
        <row r="3978">
          <cell r="E3978" t="str">
            <v>Pyrotechnics</v>
          </cell>
          <cell r="F3978" t="str">
            <v>Fifth Edition</v>
          </cell>
          <cell r="G3978" t="str">
            <v>U</v>
          </cell>
          <cell r="H3978" t="str">
            <v>Sorcery</v>
          </cell>
          <cell r="L3978" t="str">
            <v>Pyrotechnics deals 4 damage divided as you choose among any number of target creatures and/or players.</v>
          </cell>
          <cell r="M3978" t="str">
            <v>{4}{R}</v>
          </cell>
          <cell r="O3978">
            <v>5</v>
          </cell>
          <cell r="P3978" t="str">
            <v>R</v>
          </cell>
          <cell r="Q3978" t="str">
            <v>5E</v>
          </cell>
          <cell r="R3978">
            <v>263</v>
          </cell>
        </row>
        <row r="3979">
          <cell r="E3979" t="str">
            <v>Rabid Wombat</v>
          </cell>
          <cell r="F3979" t="str">
            <v>Fifth Edition</v>
          </cell>
          <cell r="G3979" t="str">
            <v>U</v>
          </cell>
          <cell r="H3979" t="str">
            <v>Creature — Wombat</v>
          </cell>
          <cell r="I3979">
            <v>0</v>
          </cell>
          <cell r="J3979">
            <v>1</v>
          </cell>
          <cell r="L3979" t="str">
            <v>Vigilance?Rabid Wombat gets +2/+2 for each Aura attached to it.</v>
          </cell>
          <cell r="M3979" t="str">
            <v>{2}{G}{G}</v>
          </cell>
          <cell r="O3979">
            <v>4</v>
          </cell>
          <cell r="P3979" t="str">
            <v>G</v>
          </cell>
          <cell r="Q3979" t="str">
            <v>5E</v>
          </cell>
          <cell r="R3979">
            <v>181</v>
          </cell>
        </row>
        <row r="3980">
          <cell r="E3980" t="str">
            <v>Radjan Spirit</v>
          </cell>
          <cell r="F3980" t="str">
            <v>Fifth Edition</v>
          </cell>
          <cell r="G3980" t="str">
            <v>U</v>
          </cell>
          <cell r="H3980" t="str">
            <v>Creature — Spirit</v>
          </cell>
          <cell r="I3980">
            <v>3</v>
          </cell>
          <cell r="J3980">
            <v>2</v>
          </cell>
          <cell r="L3980" t="str">
            <v>{T}: Target creature loses flying until end of turn.</v>
          </cell>
          <cell r="M3980" t="str">
            <v>{3}{G}</v>
          </cell>
          <cell r="O3980">
            <v>4</v>
          </cell>
          <cell r="P3980" t="str">
            <v>G</v>
          </cell>
          <cell r="Q3980" t="str">
            <v>5E</v>
          </cell>
          <cell r="R3980">
            <v>182</v>
          </cell>
        </row>
        <row r="3981">
          <cell r="A3981" t="str">
            <v>YES</v>
          </cell>
          <cell r="E3981" t="str">
            <v>Rag Man</v>
          </cell>
          <cell r="F3981" t="str">
            <v>Fifth Edition</v>
          </cell>
          <cell r="G3981" t="str">
            <v>R</v>
          </cell>
          <cell r="H3981" t="str">
            <v>Creature — Human Minion</v>
          </cell>
          <cell r="I3981">
            <v>2</v>
          </cell>
          <cell r="J3981">
            <v>1</v>
          </cell>
          <cell r="L3981" t="str">
            <v>{B}{B}{B}, {T}: Target opponent reveals his or her hand and discards a creature card at random. Activate this ability only during your turn.</v>
          </cell>
          <cell r="M3981" t="str">
            <v>{2}{B}{B}</v>
          </cell>
          <cell r="O3981">
            <v>4</v>
          </cell>
          <cell r="P3981" t="str">
            <v>B</v>
          </cell>
          <cell r="Q3981" t="str">
            <v>5E</v>
          </cell>
          <cell r="R3981">
            <v>52</v>
          </cell>
        </row>
        <row r="3982">
          <cell r="E3982" t="str">
            <v>Raise Dead</v>
          </cell>
          <cell r="F3982" t="str">
            <v>Fifth Edition</v>
          </cell>
          <cell r="G3982" t="str">
            <v>C</v>
          </cell>
          <cell r="H3982" t="str">
            <v>Sorcery</v>
          </cell>
          <cell r="L3982" t="str">
            <v>Return target creature card from your graveyard to your hand.</v>
          </cell>
          <cell r="M3982" t="str">
            <v>{B}</v>
          </cell>
          <cell r="O3982">
            <v>1</v>
          </cell>
          <cell r="P3982" t="str">
            <v>B</v>
          </cell>
          <cell r="Q3982" t="str">
            <v>5E</v>
          </cell>
          <cell r="R3982">
            <v>53</v>
          </cell>
        </row>
        <row r="3983">
          <cell r="A3983" t="str">
            <v>Duplicate</v>
          </cell>
          <cell r="E3983" t="str">
            <v>Ray of Command</v>
          </cell>
          <cell r="F3983" t="str">
            <v>Fifth Edition</v>
          </cell>
          <cell r="G3983" t="str">
            <v>C</v>
          </cell>
          <cell r="H3983" t="str">
            <v>Instant</v>
          </cell>
          <cell r="L3983" t="str">
            <v>Untap target creature an opponent controls and gain control of it until end of turn. That creature gains haste until end of turn. When you lose control of the creature, tap it.</v>
          </cell>
          <cell r="M3983" t="str">
            <v>{3}{U}</v>
          </cell>
          <cell r="O3983">
            <v>4</v>
          </cell>
          <cell r="P3983" t="str">
            <v>U</v>
          </cell>
          <cell r="Q3983" t="str">
            <v>5E</v>
          </cell>
          <cell r="R3983">
            <v>114</v>
          </cell>
        </row>
        <row r="3984">
          <cell r="E3984" t="str">
            <v>Recall</v>
          </cell>
          <cell r="F3984" t="str">
            <v>Fifth Edition</v>
          </cell>
          <cell r="G3984" t="str">
            <v>R</v>
          </cell>
          <cell r="H3984" t="str">
            <v>Sorcery</v>
          </cell>
          <cell r="L3984" t="str">
            <v>Discard X cards, then return a card from your graveyard to your hand for each card discarded this way. Exile Recall.</v>
          </cell>
          <cell r="M3984" t="str">
            <v>{X}{X}{U}</v>
          </cell>
          <cell r="O3984">
            <v>1</v>
          </cell>
          <cell r="P3984" t="str">
            <v>U</v>
          </cell>
          <cell r="Q3984" t="str">
            <v>5E</v>
          </cell>
          <cell r="R3984">
            <v>115</v>
          </cell>
        </row>
        <row r="3985">
          <cell r="E3985" t="str">
            <v>Reef Pirates</v>
          </cell>
          <cell r="F3985" t="str">
            <v>Fifth Edition</v>
          </cell>
          <cell r="G3985" t="str">
            <v>C</v>
          </cell>
          <cell r="H3985" t="str">
            <v>Creature — Zombie Pirate</v>
          </cell>
          <cell r="I3985">
            <v>2</v>
          </cell>
          <cell r="J3985">
            <v>2</v>
          </cell>
          <cell r="L3985" t="str">
            <v>Whenever Reef Pirates deals damage to an opponent, that player puts the top card of his or her library into his or her graveyard.</v>
          </cell>
          <cell r="M3985" t="str">
            <v>{1}{U}{U}</v>
          </cell>
          <cell r="O3985">
            <v>3</v>
          </cell>
          <cell r="P3985" t="str">
            <v>U</v>
          </cell>
          <cell r="Q3985" t="str">
            <v>5E</v>
          </cell>
          <cell r="R3985">
            <v>116</v>
          </cell>
        </row>
        <row r="3986">
          <cell r="E3986" t="str">
            <v>Regeneration</v>
          </cell>
          <cell r="F3986" t="str">
            <v>Fifth Edition</v>
          </cell>
          <cell r="G3986" t="str">
            <v>C</v>
          </cell>
          <cell r="H3986" t="str">
            <v>Enchantment — Aura</v>
          </cell>
          <cell r="L3986" t="str">
            <v>Enchant creature #_(Target a creature as you cast this. This card enters the battlefield attached to that creature.)_#?{G}: Regenerate enchanted creature. #_(The next time that creature would be destroyed this turn, it isn't. Instead tap it, remove all damage from it, and remove it from combat.)_#</v>
          </cell>
          <cell r="M3986" t="str">
            <v>{1}{G}</v>
          </cell>
          <cell r="O3986">
            <v>2</v>
          </cell>
          <cell r="P3986" t="str">
            <v>G</v>
          </cell>
          <cell r="Q3986" t="str">
            <v>5E</v>
          </cell>
          <cell r="R3986">
            <v>183</v>
          </cell>
        </row>
        <row r="3987">
          <cell r="E3987" t="str">
            <v>Remove Soul</v>
          </cell>
          <cell r="F3987" t="str">
            <v>Fifth Edition</v>
          </cell>
          <cell r="G3987" t="str">
            <v>C</v>
          </cell>
          <cell r="H3987" t="str">
            <v>Instant</v>
          </cell>
          <cell r="L3987" t="str">
            <v>Counter target creature spell.</v>
          </cell>
          <cell r="M3987" t="str">
            <v>{1}{U}</v>
          </cell>
          <cell r="O3987">
            <v>2</v>
          </cell>
          <cell r="P3987" t="str">
            <v>U</v>
          </cell>
          <cell r="Q3987" t="str">
            <v>5E</v>
          </cell>
          <cell r="R3987">
            <v>117</v>
          </cell>
        </row>
        <row r="3988">
          <cell r="E3988" t="str">
            <v>Repentant Blacksmith</v>
          </cell>
          <cell r="F3988" t="str">
            <v>Fifth Edition</v>
          </cell>
          <cell r="G3988" t="str">
            <v>C</v>
          </cell>
          <cell r="H3988" t="str">
            <v>Creature — Human</v>
          </cell>
          <cell r="I3988">
            <v>1</v>
          </cell>
          <cell r="J3988">
            <v>2</v>
          </cell>
          <cell r="L3988" t="str">
            <v>Protection from red</v>
          </cell>
          <cell r="M3988" t="str">
            <v>{1}{W}</v>
          </cell>
          <cell r="O3988">
            <v>2</v>
          </cell>
          <cell r="P3988" t="str">
            <v>W</v>
          </cell>
          <cell r="Q3988" t="str">
            <v>5E</v>
          </cell>
          <cell r="R3988">
            <v>330</v>
          </cell>
        </row>
        <row r="3989">
          <cell r="E3989" t="str">
            <v>Reverse Damage</v>
          </cell>
          <cell r="F3989" t="str">
            <v>Fifth Edition</v>
          </cell>
          <cell r="G3989" t="str">
            <v>R</v>
          </cell>
          <cell r="H3989" t="str">
            <v>Instant</v>
          </cell>
          <cell r="L3989" t="str">
            <v>The next time a source of your choice would deal damage to you this turn, prevent that damage. You gain life equal to the damage prevented this way.</v>
          </cell>
          <cell r="M3989" t="str">
            <v>{1}{W}{W}</v>
          </cell>
          <cell r="O3989">
            <v>3</v>
          </cell>
          <cell r="P3989" t="str">
            <v>W</v>
          </cell>
          <cell r="Q3989" t="str">
            <v>5E</v>
          </cell>
          <cell r="R3989">
            <v>331</v>
          </cell>
        </row>
        <row r="3990">
          <cell r="A3990" t="str">
            <v>YES</v>
          </cell>
          <cell r="E3990" t="str">
            <v>Righteousness</v>
          </cell>
          <cell r="F3990" t="str">
            <v>Fifth Edition</v>
          </cell>
          <cell r="G3990" t="str">
            <v>R</v>
          </cell>
          <cell r="H3990" t="str">
            <v>Instant</v>
          </cell>
          <cell r="L3990" t="str">
            <v>Target blocking creature gets +7/+7 until end of turn.</v>
          </cell>
          <cell r="M3990" t="str">
            <v>{W}</v>
          </cell>
          <cell r="O3990">
            <v>1</v>
          </cell>
          <cell r="P3990" t="str">
            <v>W</v>
          </cell>
          <cell r="Q3990" t="str">
            <v>5E</v>
          </cell>
          <cell r="R3990">
            <v>332</v>
          </cell>
        </row>
        <row r="3991">
          <cell r="E3991" t="str">
            <v>Rod of Ruin</v>
          </cell>
          <cell r="F3991" t="str">
            <v>Fifth Edition</v>
          </cell>
          <cell r="G3991" t="str">
            <v>U</v>
          </cell>
          <cell r="H3991" t="str">
            <v>Artifact</v>
          </cell>
          <cell r="L3991" t="str">
            <v>{3}, {T}: Rod of Ruin deals 1 damage to target creature or player.</v>
          </cell>
          <cell r="M3991" t="str">
            <v>{4}</v>
          </cell>
          <cell r="O3991">
            <v>4</v>
          </cell>
          <cell r="P3991" t="str">
            <v>A</v>
          </cell>
          <cell r="Q3991" t="str">
            <v>5E</v>
          </cell>
          <cell r="R3991">
            <v>396</v>
          </cell>
        </row>
        <row r="3992">
          <cell r="A3992" t="str">
            <v>YES</v>
          </cell>
          <cell r="E3992" t="str">
            <v>Ruins of Trokair</v>
          </cell>
          <cell r="F3992" t="str">
            <v>Fifth Edition</v>
          </cell>
          <cell r="G3992" t="str">
            <v>U</v>
          </cell>
          <cell r="H3992" t="str">
            <v>Land</v>
          </cell>
          <cell r="L3992" t="str">
            <v>Ruins of Trokair enters the battlefield tapped. {T}: Add {W} to your mana pool. {T}, Sacrifice Ruins of Trokair: Add {W}{W} to your mana pool.</v>
          </cell>
          <cell r="N3992" t="str">
            <v>{W}</v>
          </cell>
          <cell r="O3992">
            <v>0</v>
          </cell>
          <cell r="P3992" t="str">
            <v>L</v>
          </cell>
          <cell r="Q3992" t="str">
            <v>5E</v>
          </cell>
          <cell r="R3992">
            <v>438</v>
          </cell>
        </row>
        <row r="3993">
          <cell r="E3993" t="str">
            <v>Sabretooth Tiger</v>
          </cell>
          <cell r="F3993" t="str">
            <v>Fifth Edition</v>
          </cell>
          <cell r="G3993" t="str">
            <v>C</v>
          </cell>
          <cell r="H3993" t="str">
            <v>Creature — Cat</v>
          </cell>
          <cell r="I3993">
            <v>2</v>
          </cell>
          <cell r="J3993">
            <v>1</v>
          </cell>
          <cell r="L3993" t="str">
            <v>First strike</v>
          </cell>
          <cell r="M3993" t="str">
            <v>{2}{R}</v>
          </cell>
          <cell r="O3993">
            <v>3</v>
          </cell>
          <cell r="P3993" t="str">
            <v>R</v>
          </cell>
          <cell r="Q3993" t="str">
            <v>5E</v>
          </cell>
          <cell r="R3993">
            <v>264</v>
          </cell>
        </row>
        <row r="3994">
          <cell r="E3994" t="str">
            <v>Sacred Boon</v>
          </cell>
          <cell r="F3994" t="str">
            <v>Fifth Edition</v>
          </cell>
          <cell r="G3994" t="str">
            <v>U</v>
          </cell>
          <cell r="H3994" t="str">
            <v>Instant</v>
          </cell>
          <cell r="L3994" t="str">
            <v>Prevent the next 3 damage that would be dealt to target creature this turn. At the beginning of the next end step, put a +0/+1 counter on that creature for each 1 damage prevented this way.</v>
          </cell>
          <cell r="M3994" t="str">
            <v>{1}{W}</v>
          </cell>
          <cell r="O3994">
            <v>2</v>
          </cell>
          <cell r="P3994" t="str">
            <v>W</v>
          </cell>
          <cell r="Q3994" t="str">
            <v>5E</v>
          </cell>
          <cell r="R3994">
            <v>333</v>
          </cell>
        </row>
        <row r="3995">
          <cell r="E3995" t="str">
            <v>Samite Healer</v>
          </cell>
          <cell r="F3995" t="str">
            <v>Fifth Edition</v>
          </cell>
          <cell r="G3995" t="str">
            <v>C</v>
          </cell>
          <cell r="H3995" t="str">
            <v>Creature — Human Cleric</v>
          </cell>
          <cell r="I3995">
            <v>1</v>
          </cell>
          <cell r="J3995">
            <v>1</v>
          </cell>
          <cell r="L3995" t="str">
            <v>{T}: Prevent the next 1 damage that would be dealt to target creature or player this turn.</v>
          </cell>
          <cell r="M3995" t="str">
            <v>{1}{W}</v>
          </cell>
          <cell r="O3995">
            <v>2</v>
          </cell>
          <cell r="P3995" t="str">
            <v>W</v>
          </cell>
          <cell r="Q3995" t="str">
            <v>5E</v>
          </cell>
          <cell r="R3995">
            <v>334</v>
          </cell>
        </row>
        <row r="3996">
          <cell r="A3996" t="str">
            <v>YES</v>
          </cell>
          <cell r="E3996" t="str">
            <v>Sand Silos</v>
          </cell>
          <cell r="F3996" t="str">
            <v>Fifth Edition</v>
          </cell>
          <cell r="G3996" t="str">
            <v>R</v>
          </cell>
          <cell r="H3996" t="str">
            <v>Land</v>
          </cell>
          <cell r="L3996" t="str">
            <v>Sand Silos enters the battlefield tapped. You may choose not to untap Sand Silos during your untap step. At the beginning of your upkeep, if Sand Silos is tapped, put a storage counter on it. {T}, Remove any number of storage counters from Sand Silos: Add {U} to your mana pool for each storage counter removed this way.</v>
          </cell>
          <cell r="N3996" t="str">
            <v>{U}</v>
          </cell>
          <cell r="O3996">
            <v>0</v>
          </cell>
          <cell r="P3996" t="str">
            <v>L</v>
          </cell>
          <cell r="Q3996" t="str">
            <v>5E</v>
          </cell>
          <cell r="R3996">
            <v>439</v>
          </cell>
        </row>
        <row r="3997">
          <cell r="E3997" t="str">
            <v>Scaled Wurm</v>
          </cell>
          <cell r="F3997" t="str">
            <v>Fifth Edition</v>
          </cell>
          <cell r="G3997" t="str">
            <v>C</v>
          </cell>
          <cell r="H3997" t="str">
            <v>Creature — Wurm</v>
          </cell>
          <cell r="I3997">
            <v>7</v>
          </cell>
          <cell r="J3997">
            <v>6</v>
          </cell>
          <cell r="L3997">
            <v>0</v>
          </cell>
          <cell r="M3997" t="str">
            <v>{7}{G}</v>
          </cell>
          <cell r="O3997">
            <v>8</v>
          </cell>
          <cell r="P3997" t="str">
            <v>G</v>
          </cell>
          <cell r="Q3997" t="str">
            <v>5E</v>
          </cell>
          <cell r="R3997">
            <v>184</v>
          </cell>
        </row>
        <row r="3998">
          <cell r="E3998" t="str">
            <v>Scathe Zombies</v>
          </cell>
          <cell r="F3998" t="str">
            <v>Fifth Edition</v>
          </cell>
          <cell r="G3998" t="str">
            <v>C</v>
          </cell>
          <cell r="H3998" t="str">
            <v>Creature — Zombie</v>
          </cell>
          <cell r="I3998">
            <v>2</v>
          </cell>
          <cell r="J3998">
            <v>2</v>
          </cell>
          <cell r="L3998">
            <v>0</v>
          </cell>
          <cell r="M3998" t="str">
            <v>{2}{B}</v>
          </cell>
          <cell r="O3998">
            <v>3</v>
          </cell>
          <cell r="P3998" t="str">
            <v>B</v>
          </cell>
          <cell r="Q3998" t="str">
            <v>5E</v>
          </cell>
          <cell r="R3998">
            <v>54</v>
          </cell>
        </row>
        <row r="3999">
          <cell r="E3999" t="str">
            <v>Scavenger Folk</v>
          </cell>
          <cell r="F3999" t="str">
            <v>Fifth Edition</v>
          </cell>
          <cell r="G3999" t="str">
            <v>C</v>
          </cell>
          <cell r="H3999" t="str">
            <v>Creature — Human</v>
          </cell>
          <cell r="I3999">
            <v>1</v>
          </cell>
          <cell r="J3999">
            <v>1</v>
          </cell>
          <cell r="L3999" t="str">
            <v>{G}, {T}, Sacrifice Scavenger Folk: Destroy target artifact.</v>
          </cell>
          <cell r="M3999" t="str">
            <v>{G}</v>
          </cell>
          <cell r="O3999">
            <v>1</v>
          </cell>
          <cell r="P3999" t="str">
            <v>G</v>
          </cell>
          <cell r="Q3999" t="str">
            <v>5E</v>
          </cell>
          <cell r="R3999">
            <v>185</v>
          </cell>
        </row>
        <row r="4000">
          <cell r="E4000" t="str">
            <v>Scryb Sprites</v>
          </cell>
          <cell r="F4000" t="str">
            <v>Fifth Edition</v>
          </cell>
          <cell r="G4000" t="str">
            <v>C</v>
          </cell>
          <cell r="H4000" t="str">
            <v>Creature — Faerie</v>
          </cell>
          <cell r="I4000">
            <v>1</v>
          </cell>
          <cell r="J4000">
            <v>1</v>
          </cell>
          <cell r="L4000" t="str">
            <v>Flying</v>
          </cell>
          <cell r="M4000" t="str">
            <v>{G}</v>
          </cell>
          <cell r="O4000">
            <v>1</v>
          </cell>
          <cell r="P4000" t="str">
            <v>G</v>
          </cell>
          <cell r="Q4000" t="str">
            <v>5E</v>
          </cell>
          <cell r="R4000">
            <v>186</v>
          </cell>
        </row>
        <row r="4001">
          <cell r="E4001" t="str">
            <v>Sea Serpent</v>
          </cell>
          <cell r="F4001" t="str">
            <v>Fifth Edition</v>
          </cell>
          <cell r="G4001" t="str">
            <v>C</v>
          </cell>
          <cell r="H4001" t="str">
            <v>Creature — Serpent</v>
          </cell>
          <cell r="I4001">
            <v>5</v>
          </cell>
          <cell r="J4001">
            <v>5</v>
          </cell>
          <cell r="L4001" t="str">
            <v>Sea Serpent can't attack unless defending player controls an Island. ?When you control no Islands, sacrifice Sea Serpent.</v>
          </cell>
          <cell r="M4001" t="str">
            <v>{5}{U}</v>
          </cell>
          <cell r="O4001">
            <v>6</v>
          </cell>
          <cell r="P4001" t="str">
            <v>U</v>
          </cell>
          <cell r="Q4001" t="str">
            <v>5E</v>
          </cell>
          <cell r="R4001">
            <v>118</v>
          </cell>
        </row>
        <row r="4002">
          <cell r="E4002" t="str">
            <v>Sea Spirit</v>
          </cell>
          <cell r="F4002" t="str">
            <v>Fifth Edition</v>
          </cell>
          <cell r="G4002" t="str">
            <v>U</v>
          </cell>
          <cell r="H4002" t="str">
            <v>Creature — Elemental Spirit</v>
          </cell>
          <cell r="I4002">
            <v>2</v>
          </cell>
          <cell r="J4002">
            <v>3</v>
          </cell>
          <cell r="L4002" t="str">
            <v>{U}: Sea Spirit gets +1/+0 until end of turn.</v>
          </cell>
          <cell r="M4002" t="str">
            <v>{4}{U}</v>
          </cell>
          <cell r="O4002">
            <v>5</v>
          </cell>
          <cell r="P4002" t="str">
            <v>U</v>
          </cell>
          <cell r="Q4002" t="str">
            <v>5E</v>
          </cell>
          <cell r="R4002">
            <v>119</v>
          </cell>
        </row>
        <row r="4003">
          <cell r="E4003" t="str">
            <v>Sea Sprite</v>
          </cell>
          <cell r="F4003" t="str">
            <v>Fifth Edition</v>
          </cell>
          <cell r="G4003" t="str">
            <v>U</v>
          </cell>
          <cell r="H4003" t="str">
            <v>Creature — Faerie</v>
          </cell>
          <cell r="I4003">
            <v>1</v>
          </cell>
          <cell r="J4003">
            <v>1</v>
          </cell>
          <cell r="L4003" t="str">
            <v>Flying, protection from red</v>
          </cell>
          <cell r="M4003" t="str">
            <v>{1}{U}</v>
          </cell>
          <cell r="O4003">
            <v>2</v>
          </cell>
          <cell r="P4003" t="str">
            <v>U</v>
          </cell>
          <cell r="Q4003" t="str">
            <v>5E</v>
          </cell>
          <cell r="R4003">
            <v>120</v>
          </cell>
        </row>
        <row r="4004">
          <cell r="A4004" t="str">
            <v>Duplicate</v>
          </cell>
          <cell r="E4004" t="str">
            <v>Seasinger</v>
          </cell>
          <cell r="F4004" t="str">
            <v>Fifth Edition</v>
          </cell>
          <cell r="G4004" t="str">
            <v>U</v>
          </cell>
          <cell r="H4004" t="str">
            <v>Creature — Merfolk</v>
          </cell>
          <cell r="I4004">
            <v>0</v>
          </cell>
          <cell r="J4004">
            <v>1</v>
          </cell>
          <cell r="L4004" t="str">
            <v>When you control no Islands, sacrifice Seasinger. You may choose not to untap Seasinger during your untap step. {T}: Gain control of target creature whose controller controls an Island for as long as you control Seasinger and Seasinger remains tapped.</v>
          </cell>
          <cell r="M4004" t="str">
            <v>{1}{U}{U}</v>
          </cell>
          <cell r="O4004">
            <v>3</v>
          </cell>
          <cell r="P4004" t="str">
            <v>U</v>
          </cell>
          <cell r="Q4004" t="str">
            <v>5E</v>
          </cell>
          <cell r="R4004">
            <v>121</v>
          </cell>
        </row>
        <row r="4005">
          <cell r="E4005" t="str">
            <v>Segovian Leviathan</v>
          </cell>
          <cell r="F4005" t="str">
            <v>Fifth Edition</v>
          </cell>
          <cell r="G4005" t="str">
            <v>U</v>
          </cell>
          <cell r="H4005" t="str">
            <v>Creature — Leviathan</v>
          </cell>
          <cell r="I4005">
            <v>3</v>
          </cell>
          <cell r="J4005">
            <v>3</v>
          </cell>
          <cell r="L4005" t="str">
            <v>Islandwalk</v>
          </cell>
          <cell r="M4005" t="str">
            <v>{4}{U}</v>
          </cell>
          <cell r="O4005">
            <v>5</v>
          </cell>
          <cell r="P4005" t="str">
            <v>U</v>
          </cell>
          <cell r="Q4005" t="str">
            <v>5E</v>
          </cell>
          <cell r="R4005">
            <v>122</v>
          </cell>
        </row>
        <row r="4006">
          <cell r="A4006" t="str">
            <v>YES</v>
          </cell>
          <cell r="E4006" t="str">
            <v>Sengir Autocrat</v>
          </cell>
          <cell r="F4006" t="str">
            <v>Fifth Edition</v>
          </cell>
          <cell r="G4006" t="str">
            <v>R</v>
          </cell>
          <cell r="H4006" t="str">
            <v>Creature — Human</v>
          </cell>
          <cell r="I4006">
            <v>2</v>
          </cell>
          <cell r="J4006">
            <v>2</v>
          </cell>
          <cell r="L4006" t="str">
            <v>When Sengir Autocrat enters the battlefield, put three 0/1 black Serf creature tokens onto the battlefield. When Sengir Autocrat leaves the battlefield, exile all Serf tokens.</v>
          </cell>
          <cell r="M4006" t="str">
            <v>{3}{B}</v>
          </cell>
          <cell r="O4006">
            <v>4</v>
          </cell>
          <cell r="P4006" t="str">
            <v>B</v>
          </cell>
          <cell r="Q4006" t="str">
            <v>5E</v>
          </cell>
          <cell r="R4006">
            <v>55</v>
          </cell>
        </row>
        <row r="4007">
          <cell r="E4007" t="str">
            <v>Seraph</v>
          </cell>
          <cell r="F4007" t="str">
            <v>Fifth Edition</v>
          </cell>
          <cell r="G4007" t="str">
            <v>R</v>
          </cell>
          <cell r="H4007" t="str">
            <v>Creature — Angel</v>
          </cell>
          <cell r="I4007">
            <v>4</v>
          </cell>
          <cell r="J4007">
            <v>4</v>
          </cell>
          <cell r="L4007" t="str">
            <v>Flying?Whenever a creature dealt damage by Seraph this turn dies, put that card onto the battlefield under your control at the beginning of the next end step. Sacrifice the creature when you lose control of Seraph.</v>
          </cell>
          <cell r="M4007" t="str">
            <v>{6}{W}</v>
          </cell>
          <cell r="O4007">
            <v>7</v>
          </cell>
          <cell r="P4007" t="str">
            <v>W</v>
          </cell>
          <cell r="Q4007" t="str">
            <v>5E</v>
          </cell>
          <cell r="R4007">
            <v>335</v>
          </cell>
        </row>
        <row r="4008">
          <cell r="E4008" t="str">
            <v>Serpent Generator</v>
          </cell>
          <cell r="F4008" t="str">
            <v>Fifth Edition</v>
          </cell>
          <cell r="G4008" t="str">
            <v>R</v>
          </cell>
          <cell r="H4008" t="str">
            <v>Artifact</v>
          </cell>
          <cell r="L4008" t="str">
            <v>{4}, {T}: Put a 1/1 colorless Snake artifact creature token onto the battlefield. It has "Whenever this creature deals damage to a player, that player gets a poison counter." #_(A player with ten or more poison counters loses the game.)_#</v>
          </cell>
          <cell r="M4008" t="str">
            <v>{6}</v>
          </cell>
          <cell r="O4008">
            <v>6</v>
          </cell>
          <cell r="P4008" t="str">
            <v>A</v>
          </cell>
          <cell r="Q4008" t="str">
            <v>5E</v>
          </cell>
          <cell r="R4008">
            <v>397</v>
          </cell>
        </row>
        <row r="4009">
          <cell r="E4009" t="str">
            <v>Serra Bestiary</v>
          </cell>
          <cell r="F4009" t="str">
            <v>Fifth Edition</v>
          </cell>
          <cell r="G4009" t="str">
            <v>U</v>
          </cell>
          <cell r="H4009" t="str">
            <v>Enchantment — Aura</v>
          </cell>
          <cell r="L4009" t="str">
            <v>Enchant creature?At the beginning of your upkeep, sacrifice Serra Bestiary unless you pay {W}{W}. Enchanted creature can't attack or block, and its activated abilities with {T} in their costs can't be activated.</v>
          </cell>
          <cell r="M4009" t="str">
            <v>{W}{W}</v>
          </cell>
          <cell r="O4009">
            <v>2</v>
          </cell>
          <cell r="P4009" t="str">
            <v>W</v>
          </cell>
          <cell r="Q4009" t="str">
            <v>5E</v>
          </cell>
          <cell r="R4009">
            <v>336</v>
          </cell>
        </row>
        <row r="4010">
          <cell r="E4010" t="str">
            <v>Serra Paladin</v>
          </cell>
          <cell r="F4010" t="str">
            <v>Fifth Edition</v>
          </cell>
          <cell r="G4010" t="str">
            <v>U</v>
          </cell>
          <cell r="H4010" t="str">
            <v>Creature — Human Knight</v>
          </cell>
          <cell r="I4010">
            <v>2</v>
          </cell>
          <cell r="J4010">
            <v>2</v>
          </cell>
          <cell r="L4010" t="str">
            <v>{T}: Prevent the next 1 damage that would be dealt to target creature or player this turn. {1}{W}{W}, {T}: Target creature gains vigilance until end of turn.</v>
          </cell>
          <cell r="M4010" t="str">
            <v>{2}{W}{W}</v>
          </cell>
          <cell r="O4010">
            <v>4</v>
          </cell>
          <cell r="P4010" t="str">
            <v>W</v>
          </cell>
          <cell r="Q4010" t="str">
            <v>5E</v>
          </cell>
          <cell r="R4010">
            <v>337</v>
          </cell>
        </row>
        <row r="4011">
          <cell r="E4011" t="str">
            <v>Shanodin Dryads</v>
          </cell>
          <cell r="F4011" t="str">
            <v>Fifth Edition</v>
          </cell>
          <cell r="G4011" t="str">
            <v>C</v>
          </cell>
          <cell r="H4011" t="str">
            <v>Creature — Dryad</v>
          </cell>
          <cell r="I4011">
            <v>1</v>
          </cell>
          <cell r="J4011">
            <v>1</v>
          </cell>
          <cell r="L4011" t="str">
            <v>Forestwalk</v>
          </cell>
          <cell r="M4011" t="str">
            <v>{G}</v>
          </cell>
          <cell r="O4011">
            <v>1</v>
          </cell>
          <cell r="P4011" t="str">
            <v>G</v>
          </cell>
          <cell r="Q4011" t="str">
            <v>5E</v>
          </cell>
          <cell r="R4011">
            <v>187</v>
          </cell>
        </row>
        <row r="4012">
          <cell r="E4012" t="str">
            <v>Shapeshifter</v>
          </cell>
          <cell r="F4012" t="str">
            <v>Fifth Edition</v>
          </cell>
          <cell r="G4012" t="str">
            <v>U</v>
          </cell>
          <cell r="H4012" t="str">
            <v>Artifact Creature — Shapeshifter</v>
          </cell>
          <cell r="I4012" t="str">
            <v>*</v>
          </cell>
          <cell r="J4012" t="str">
            <v>7-*</v>
          </cell>
          <cell r="L4012" t="str">
            <v>As Shapeshifter enters the battlefield, choose a number between 0 and 7. At the beginning of your upkeep, you may choose a number between 0 and 7. Shapeshifter's power is equal to the last chosen number and its toughness is equal to 7 minus that number.</v>
          </cell>
          <cell r="M4012" t="str">
            <v>{6}</v>
          </cell>
          <cell r="O4012">
            <v>6</v>
          </cell>
          <cell r="P4012" t="str">
            <v>A</v>
          </cell>
          <cell r="Q4012" t="str">
            <v>5E</v>
          </cell>
          <cell r="R4012">
            <v>398</v>
          </cell>
        </row>
        <row r="4013">
          <cell r="E4013" t="str">
            <v>Shatter</v>
          </cell>
          <cell r="F4013" t="str">
            <v>Fifth Edition</v>
          </cell>
          <cell r="G4013" t="str">
            <v>C</v>
          </cell>
          <cell r="H4013" t="str">
            <v>Instant</v>
          </cell>
          <cell r="L4013" t="str">
            <v>Destroy target artifact.</v>
          </cell>
          <cell r="M4013" t="str">
            <v>{1}{R}</v>
          </cell>
          <cell r="O4013">
            <v>2</v>
          </cell>
          <cell r="P4013" t="str">
            <v>R</v>
          </cell>
          <cell r="Q4013" t="str">
            <v>5E</v>
          </cell>
          <cell r="R4013">
            <v>265</v>
          </cell>
        </row>
        <row r="4014">
          <cell r="E4014" t="str">
            <v>Shatterstorm</v>
          </cell>
          <cell r="F4014" t="str">
            <v>Fifth Edition</v>
          </cell>
          <cell r="G4014" t="str">
            <v>U</v>
          </cell>
          <cell r="H4014" t="str">
            <v>Sorcery</v>
          </cell>
          <cell r="L4014" t="str">
            <v>Destroy all artifacts. They can't be regenerated.</v>
          </cell>
          <cell r="M4014" t="str">
            <v>{2}{R}{R}</v>
          </cell>
          <cell r="O4014">
            <v>4</v>
          </cell>
          <cell r="P4014" t="str">
            <v>R</v>
          </cell>
          <cell r="Q4014" t="str">
            <v>5E</v>
          </cell>
          <cell r="R4014">
            <v>266</v>
          </cell>
        </row>
        <row r="4015">
          <cell r="E4015" t="str">
            <v>Shield Bearer</v>
          </cell>
          <cell r="F4015" t="str">
            <v>Fifth Edition</v>
          </cell>
          <cell r="G4015" t="str">
            <v>C</v>
          </cell>
          <cell r="H4015" t="str">
            <v>Creature — Human Soldier</v>
          </cell>
          <cell r="I4015">
            <v>0</v>
          </cell>
          <cell r="J4015">
            <v>3</v>
          </cell>
          <cell r="L4015"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4015" t="str">
            <v>{1}{W}</v>
          </cell>
          <cell r="O4015">
            <v>2</v>
          </cell>
          <cell r="P4015" t="str">
            <v>W</v>
          </cell>
          <cell r="Q4015" t="str">
            <v>5E</v>
          </cell>
          <cell r="R4015">
            <v>338</v>
          </cell>
        </row>
        <row r="4016">
          <cell r="E4016" t="str">
            <v>Shield Wall</v>
          </cell>
          <cell r="F4016" t="str">
            <v>Fifth Edition</v>
          </cell>
          <cell r="G4016" t="str">
            <v>C</v>
          </cell>
          <cell r="H4016" t="str">
            <v>Instant</v>
          </cell>
          <cell r="L4016" t="str">
            <v>Creatures you control get +0/+2 until end of turn.</v>
          </cell>
          <cell r="M4016" t="str">
            <v>{1}{W}</v>
          </cell>
          <cell r="O4016">
            <v>2</v>
          </cell>
          <cell r="P4016" t="str">
            <v>W</v>
          </cell>
          <cell r="Q4016" t="str">
            <v>5E</v>
          </cell>
          <cell r="R4016">
            <v>339</v>
          </cell>
        </row>
        <row r="4017">
          <cell r="A4017" t="str">
            <v>Promo</v>
          </cell>
          <cell r="E4017" t="str">
            <v>Shivan Dragon</v>
          </cell>
          <cell r="F4017" t="str">
            <v>Fifth Edition</v>
          </cell>
          <cell r="G4017" t="str">
            <v>R</v>
          </cell>
          <cell r="H4017" t="str">
            <v>Creature — Dragon</v>
          </cell>
          <cell r="I4017">
            <v>5</v>
          </cell>
          <cell r="J4017">
            <v>5</v>
          </cell>
          <cell r="L4017" t="str">
            <v>Flying?{R}: Shivan Dragon gets +1/+0 until end of turn.</v>
          </cell>
          <cell r="M4017" t="str">
            <v>{4}{R}{R}</v>
          </cell>
          <cell r="O4017">
            <v>6</v>
          </cell>
          <cell r="P4017" t="str">
            <v>R</v>
          </cell>
          <cell r="Q4017" t="str">
            <v>5E</v>
          </cell>
          <cell r="R4017">
            <v>267</v>
          </cell>
        </row>
        <row r="4018">
          <cell r="E4018" t="str">
            <v>Shrink</v>
          </cell>
          <cell r="F4018" t="str">
            <v>Fifth Edition</v>
          </cell>
          <cell r="G4018" t="str">
            <v>C</v>
          </cell>
          <cell r="H4018" t="str">
            <v>Instant</v>
          </cell>
          <cell r="L4018" t="str">
            <v>Target creature gets -5/-0 until end of turn.</v>
          </cell>
          <cell r="M4018" t="str">
            <v>{G}</v>
          </cell>
          <cell r="O4018">
            <v>1</v>
          </cell>
          <cell r="P4018" t="str">
            <v>G</v>
          </cell>
          <cell r="Q4018" t="str">
            <v>5E</v>
          </cell>
          <cell r="R4018">
            <v>188</v>
          </cell>
        </row>
        <row r="4019">
          <cell r="E4019" t="str">
            <v>Sibilant Spirit</v>
          </cell>
          <cell r="F4019" t="str">
            <v>Fifth Edition</v>
          </cell>
          <cell r="G4019" t="str">
            <v>R</v>
          </cell>
          <cell r="H4019" t="str">
            <v>Creature — Spirit</v>
          </cell>
          <cell r="I4019">
            <v>5</v>
          </cell>
          <cell r="J4019">
            <v>6</v>
          </cell>
          <cell r="L4019" t="str">
            <v>Flying?Whenever Sibilant Spirit attacks, defending player may draw a card.</v>
          </cell>
          <cell r="M4019" t="str">
            <v>{5}{U}</v>
          </cell>
          <cell r="O4019">
            <v>6</v>
          </cell>
          <cell r="P4019" t="str">
            <v>U</v>
          </cell>
          <cell r="Q4019" t="str">
            <v>5E</v>
          </cell>
          <cell r="R4019">
            <v>123</v>
          </cell>
        </row>
        <row r="4020">
          <cell r="E4020" t="str">
            <v>Skull Catapult</v>
          </cell>
          <cell r="F4020" t="str">
            <v>Fifth Edition</v>
          </cell>
          <cell r="G4020" t="str">
            <v>U</v>
          </cell>
          <cell r="H4020" t="str">
            <v>Artifact</v>
          </cell>
          <cell r="L4020" t="str">
            <v>{1}, {T}, Sacrifice a creature: Skull Catapult deals 2 damage to target creature or player.</v>
          </cell>
          <cell r="M4020" t="str">
            <v>{4}</v>
          </cell>
          <cell r="O4020">
            <v>4</v>
          </cell>
          <cell r="P4020" t="str">
            <v>A</v>
          </cell>
          <cell r="Q4020" t="str">
            <v>5E</v>
          </cell>
          <cell r="R4020">
            <v>399</v>
          </cell>
        </row>
        <row r="4021">
          <cell r="E4021" t="str">
            <v>Sleight of Mind</v>
          </cell>
          <cell r="F4021" t="str">
            <v>Fifth Edition</v>
          </cell>
          <cell r="G4021" t="str">
            <v>R</v>
          </cell>
          <cell r="H4021" t="str">
            <v>Instant</v>
          </cell>
          <cell r="L4021" t="str">
            <v>Change the text of target spell or permanent by replacing all instances of one color word with another. #_(For example, you may change "target black spell" to "target blue spell." This effect lasts indefinitely.)_#</v>
          </cell>
          <cell r="M4021" t="str">
            <v>{U}</v>
          </cell>
          <cell r="O4021">
            <v>1</v>
          </cell>
          <cell r="P4021" t="str">
            <v>U</v>
          </cell>
          <cell r="Q4021" t="str">
            <v>5E</v>
          </cell>
          <cell r="R4021">
            <v>124</v>
          </cell>
        </row>
        <row r="4022">
          <cell r="E4022" t="str">
            <v>Smoke</v>
          </cell>
          <cell r="F4022" t="str">
            <v>Fifth Edition</v>
          </cell>
          <cell r="G4022" t="str">
            <v>R</v>
          </cell>
          <cell r="H4022" t="str">
            <v>Enchantment</v>
          </cell>
          <cell r="L4022" t="str">
            <v>Players can't untap more than one creature during their untap steps.</v>
          </cell>
          <cell r="M4022" t="str">
            <v>{R}{R}</v>
          </cell>
          <cell r="O4022">
            <v>2</v>
          </cell>
          <cell r="P4022" t="str">
            <v>R</v>
          </cell>
          <cell r="Q4022" t="str">
            <v>5E</v>
          </cell>
          <cell r="R4022">
            <v>268</v>
          </cell>
        </row>
        <row r="4023">
          <cell r="A4023" t="str">
            <v>Duplicate</v>
          </cell>
          <cell r="E4023" t="str">
            <v>Sorceress Queen</v>
          </cell>
          <cell r="F4023" t="str">
            <v>Fifth Edition</v>
          </cell>
          <cell r="G4023" t="str">
            <v>R</v>
          </cell>
          <cell r="H4023" t="str">
            <v>Creature — Human Wizard</v>
          </cell>
          <cell r="I4023">
            <v>1</v>
          </cell>
          <cell r="J4023">
            <v>1</v>
          </cell>
          <cell r="L4023" t="str">
            <v>{T}: Target creature other than Sorceress Queen becomes 0/2 until end of turn.</v>
          </cell>
          <cell r="M4023" t="str">
            <v>{1}{B}{B}</v>
          </cell>
          <cell r="O4023">
            <v>3</v>
          </cell>
          <cell r="P4023" t="str">
            <v>B</v>
          </cell>
          <cell r="Q4023" t="str">
            <v>5E</v>
          </cell>
          <cell r="R4023">
            <v>56</v>
          </cell>
        </row>
        <row r="4024">
          <cell r="E4024" t="str">
            <v>Soul Barrier</v>
          </cell>
          <cell r="F4024" t="str">
            <v>Fifth Edition</v>
          </cell>
          <cell r="G4024" t="str">
            <v>C</v>
          </cell>
          <cell r="H4024" t="str">
            <v>Enchantment</v>
          </cell>
          <cell r="L4024" t="str">
            <v>Whenever an opponent casts a creature spell, Soul Barrier deals 2 damage to that player unless he or she pays {2}.</v>
          </cell>
          <cell r="M4024" t="str">
            <v>{2}{U}</v>
          </cell>
          <cell r="O4024">
            <v>3</v>
          </cell>
          <cell r="P4024" t="str">
            <v>U</v>
          </cell>
          <cell r="Q4024" t="str">
            <v>5E</v>
          </cell>
          <cell r="R4024">
            <v>125</v>
          </cell>
        </row>
        <row r="4025">
          <cell r="E4025" t="str">
            <v>Soul Net</v>
          </cell>
          <cell r="F4025" t="str">
            <v>Fifth Edition</v>
          </cell>
          <cell r="G4025" t="str">
            <v>U</v>
          </cell>
          <cell r="H4025" t="str">
            <v>Artifact</v>
          </cell>
          <cell r="L4025" t="str">
            <v>Whenever a creature dies, you may pay {1}. If you do, you gain 1 life.</v>
          </cell>
          <cell r="M4025" t="str">
            <v>{1}</v>
          </cell>
          <cell r="O4025">
            <v>1</v>
          </cell>
          <cell r="P4025" t="str">
            <v>A</v>
          </cell>
          <cell r="Q4025" t="str">
            <v>5E</v>
          </cell>
          <cell r="R4025">
            <v>400</v>
          </cell>
        </row>
        <row r="4026">
          <cell r="E4026" t="str">
            <v>Spell Blast</v>
          </cell>
          <cell r="F4026" t="str">
            <v>Fifth Edition</v>
          </cell>
          <cell r="G4026" t="str">
            <v>C</v>
          </cell>
          <cell r="H4026" t="str">
            <v>Instant</v>
          </cell>
          <cell r="L4026" t="str">
            <v>Counter target spell with converted mana cost X.</v>
          </cell>
          <cell r="M4026" t="str">
            <v>{X}{U}</v>
          </cell>
          <cell r="O4026">
            <v>1</v>
          </cell>
          <cell r="P4026" t="str">
            <v>U</v>
          </cell>
          <cell r="Q4026" t="str">
            <v>5E</v>
          </cell>
          <cell r="R4026">
            <v>126</v>
          </cell>
        </row>
        <row r="4027">
          <cell r="E4027" t="str">
            <v>Spirit Link</v>
          </cell>
          <cell r="F4027" t="str">
            <v>Fifth Edition</v>
          </cell>
          <cell r="G4027" t="str">
            <v>U</v>
          </cell>
          <cell r="H4027" t="str">
            <v>Enchantment — Aura</v>
          </cell>
          <cell r="L4027" t="str">
            <v>Enchant creature #_(Target a creature as you cast this. This card enters the battlefield attached to that creature.)_#?Whenever enchanted creature deals damage, you gain that much life.</v>
          </cell>
          <cell r="M4027" t="str">
            <v>{W}</v>
          </cell>
          <cell r="O4027">
            <v>1</v>
          </cell>
          <cell r="P4027" t="str">
            <v>W</v>
          </cell>
          <cell r="Q4027" t="str">
            <v>5E</v>
          </cell>
          <cell r="R4027">
            <v>340</v>
          </cell>
        </row>
        <row r="4028">
          <cell r="E4028" t="str">
            <v>Stampede</v>
          </cell>
          <cell r="F4028" t="str">
            <v>Fifth Edition</v>
          </cell>
          <cell r="G4028" t="str">
            <v>R</v>
          </cell>
          <cell r="H4028" t="str">
            <v>Instant</v>
          </cell>
          <cell r="L4028" t="str">
            <v>Attacking creatures get +1/+0 and gain trample until end of turn.</v>
          </cell>
          <cell r="M4028" t="str">
            <v>{1}{G}{G}</v>
          </cell>
          <cell r="O4028">
            <v>3</v>
          </cell>
          <cell r="P4028" t="str">
            <v>G</v>
          </cell>
          <cell r="Q4028" t="str">
            <v>5E</v>
          </cell>
          <cell r="R4028">
            <v>189</v>
          </cell>
        </row>
        <row r="4029">
          <cell r="A4029" t="str">
            <v>Duplicate</v>
          </cell>
          <cell r="E4029" t="str">
            <v>Stasis</v>
          </cell>
          <cell r="F4029" t="str">
            <v>Fifth Edition</v>
          </cell>
          <cell r="G4029" t="str">
            <v>R</v>
          </cell>
          <cell r="H4029" t="str">
            <v>Enchantment</v>
          </cell>
          <cell r="L4029" t="str">
            <v>Players skip their untap steps. ?At the beginning of your upkeep, sacrifice Stasis unless you pay {U}.</v>
          </cell>
          <cell r="M4029" t="str">
            <v>{1}{U}</v>
          </cell>
          <cell r="O4029">
            <v>2</v>
          </cell>
          <cell r="P4029" t="str">
            <v>U</v>
          </cell>
          <cell r="Q4029" t="str">
            <v>5E</v>
          </cell>
          <cell r="R4029">
            <v>127</v>
          </cell>
        </row>
        <row r="4030">
          <cell r="E4030" t="str">
            <v>Steal Artifact</v>
          </cell>
          <cell r="F4030" t="str">
            <v>Fifth Edition</v>
          </cell>
          <cell r="G4030" t="str">
            <v>U</v>
          </cell>
          <cell r="H4030" t="str">
            <v>Enchantment — Aura</v>
          </cell>
          <cell r="L4030" t="str">
            <v>Enchant artifact. You control enchanted artifact.</v>
          </cell>
          <cell r="M4030" t="str">
            <v>{2}{U}{U}</v>
          </cell>
          <cell r="O4030">
            <v>4</v>
          </cell>
          <cell r="P4030" t="str">
            <v>U</v>
          </cell>
          <cell r="Q4030" t="str">
            <v>5E</v>
          </cell>
          <cell r="R4030">
            <v>128</v>
          </cell>
        </row>
        <row r="4031">
          <cell r="E4031" t="str">
            <v>Stone Giant</v>
          </cell>
          <cell r="F4031" t="str">
            <v>Fifth Edition</v>
          </cell>
          <cell r="G4031" t="str">
            <v>U</v>
          </cell>
          <cell r="H4031" t="str">
            <v>Creature — Giant</v>
          </cell>
          <cell r="I4031">
            <v>3</v>
          </cell>
          <cell r="J4031">
            <v>4</v>
          </cell>
          <cell r="L4031" t="str">
            <v>{T}: Target creature you control with toughness less than Stone Giant's power gains flying until end of turn. Destroy that creature at the beginning of the next end step.</v>
          </cell>
          <cell r="M4031" t="str">
            <v>{2}{R}{R}</v>
          </cell>
          <cell r="O4031">
            <v>4</v>
          </cell>
          <cell r="P4031" t="str">
            <v>R</v>
          </cell>
          <cell r="Q4031" t="str">
            <v>5E</v>
          </cell>
          <cell r="R4031">
            <v>269</v>
          </cell>
        </row>
        <row r="4032">
          <cell r="A4032" t="str">
            <v>Promo</v>
          </cell>
          <cell r="E4032" t="str">
            <v>Stone Rain</v>
          </cell>
          <cell r="F4032" t="str">
            <v>Fifth Edition</v>
          </cell>
          <cell r="G4032" t="str">
            <v>C</v>
          </cell>
          <cell r="H4032" t="str">
            <v>Sorcery</v>
          </cell>
          <cell r="L4032" t="str">
            <v>Destroy target land.</v>
          </cell>
          <cell r="M4032" t="str">
            <v>{2}{R}</v>
          </cell>
          <cell r="O4032">
            <v>3</v>
          </cell>
          <cell r="P4032" t="str">
            <v>R</v>
          </cell>
          <cell r="Q4032" t="str">
            <v>5E</v>
          </cell>
          <cell r="R4032">
            <v>270</v>
          </cell>
        </row>
        <row r="4033">
          <cell r="E4033" t="str">
            <v>Stone Spirit</v>
          </cell>
          <cell r="F4033" t="str">
            <v>Fifth Edition</v>
          </cell>
          <cell r="G4033" t="str">
            <v>U</v>
          </cell>
          <cell r="H4033" t="str">
            <v>Creature — Elemental Spirit</v>
          </cell>
          <cell r="I4033">
            <v>4</v>
          </cell>
          <cell r="J4033">
            <v>3</v>
          </cell>
          <cell r="L4033" t="str">
            <v>Stone Spirit can't be blocked by creatures with flying.</v>
          </cell>
          <cell r="M4033" t="str">
            <v>{4}{R}</v>
          </cell>
          <cell r="O4033">
            <v>5</v>
          </cell>
          <cell r="P4033" t="str">
            <v>R</v>
          </cell>
          <cell r="Q4033" t="str">
            <v>5E</v>
          </cell>
          <cell r="R4033">
            <v>271</v>
          </cell>
        </row>
        <row r="4034">
          <cell r="E4034" t="str">
            <v>Stream of Life</v>
          </cell>
          <cell r="F4034" t="str">
            <v>Fifth Edition</v>
          </cell>
          <cell r="G4034" t="str">
            <v>C</v>
          </cell>
          <cell r="H4034" t="str">
            <v>Sorcery</v>
          </cell>
          <cell r="L4034" t="str">
            <v>Target player gains X life.</v>
          </cell>
          <cell r="M4034" t="str">
            <v>{X}{G}</v>
          </cell>
          <cell r="O4034">
            <v>1</v>
          </cell>
          <cell r="P4034" t="str">
            <v>G</v>
          </cell>
          <cell r="Q4034" t="str">
            <v>5E</v>
          </cell>
          <cell r="R4034">
            <v>190</v>
          </cell>
        </row>
        <row r="4035">
          <cell r="A4035" t="str">
            <v>Duplicate</v>
          </cell>
          <cell r="E4035" t="str">
            <v>Stromgald Cabal</v>
          </cell>
          <cell r="F4035" t="str">
            <v>Fifth Edition</v>
          </cell>
          <cell r="G4035" t="str">
            <v>R</v>
          </cell>
          <cell r="H4035" t="str">
            <v>Creature — Human Knight</v>
          </cell>
          <cell r="I4035">
            <v>2</v>
          </cell>
          <cell r="J4035">
            <v>2</v>
          </cell>
          <cell r="L4035" t="str">
            <v>{T}, Pay 1 life: Counter target white spell.</v>
          </cell>
          <cell r="M4035" t="str">
            <v>{1}{B}{B}</v>
          </cell>
          <cell r="O4035">
            <v>3</v>
          </cell>
          <cell r="P4035" t="str">
            <v>B</v>
          </cell>
          <cell r="Q4035" t="str">
            <v>5E</v>
          </cell>
          <cell r="R4035">
            <v>57</v>
          </cell>
        </row>
        <row r="4036">
          <cell r="A4036" t="str">
            <v>YES</v>
          </cell>
          <cell r="E4036" t="str">
            <v>Sulfurous Springs</v>
          </cell>
          <cell r="F4036" t="str">
            <v>Fifth Edition</v>
          </cell>
          <cell r="G4036" t="str">
            <v>R</v>
          </cell>
          <cell r="H4036" t="str">
            <v>Land</v>
          </cell>
          <cell r="L4036" t="str">
            <v>{T}: Add {1} to your mana pool. {T}: Add {B} or {R} to your mana pool. Sulfurous Springs deals 1 damage to you.</v>
          </cell>
          <cell r="N4036" t="str">
            <v>{B}{R}</v>
          </cell>
          <cell r="O4036">
            <v>0</v>
          </cell>
          <cell r="P4036" t="str">
            <v>L</v>
          </cell>
          <cell r="Q4036" t="str">
            <v>5E</v>
          </cell>
          <cell r="R4036">
            <v>440</v>
          </cell>
        </row>
        <row r="4037">
          <cell r="A4037" t="str">
            <v>YES</v>
          </cell>
          <cell r="E4037" t="str">
            <v>Svyelunite Temple</v>
          </cell>
          <cell r="F4037" t="str">
            <v>Fifth Edition</v>
          </cell>
          <cell r="G4037" t="str">
            <v>U</v>
          </cell>
          <cell r="H4037" t="str">
            <v>Land</v>
          </cell>
          <cell r="L4037" t="str">
            <v>Svyelunite Temple enters the battlefield tapped. {T}: Add {U} to your mana pool. {T}, Sacrifice Svyelunite Temple: Add {U}{U} to your mana pool.</v>
          </cell>
          <cell r="N4037" t="str">
            <v>{U}</v>
          </cell>
          <cell r="O4037">
            <v>0</v>
          </cell>
          <cell r="P4037" t="str">
            <v>L</v>
          </cell>
          <cell r="Q4037" t="str">
            <v>5E</v>
          </cell>
          <cell r="R4037">
            <v>441</v>
          </cell>
        </row>
        <row r="4038">
          <cell r="E4038" t="str">
            <v>Swamp</v>
          </cell>
          <cell r="F4038" t="str">
            <v>Fifth Edition</v>
          </cell>
          <cell r="G4038" t="str">
            <v>C</v>
          </cell>
          <cell r="H4038" t="str">
            <v>Basic Land — Swamp</v>
          </cell>
          <cell r="L4038" t="str">
            <v>{B}</v>
          </cell>
          <cell r="N4038" t="str">
            <v>{B}</v>
          </cell>
          <cell r="O4038">
            <v>0</v>
          </cell>
          <cell r="P4038" t="str">
            <v>L</v>
          </cell>
          <cell r="Q4038" t="str">
            <v>5E</v>
          </cell>
          <cell r="R4038">
            <v>444</v>
          </cell>
        </row>
        <row r="4039">
          <cell r="E4039" t="str">
            <v>Sylvan Library</v>
          </cell>
          <cell r="F4039" t="str">
            <v>Fifth Edition</v>
          </cell>
          <cell r="G4039" t="str">
            <v>R</v>
          </cell>
          <cell r="H4039" t="str">
            <v>Enchantment</v>
          </cell>
          <cell r="L4039" t="str">
            <v>At the beginning of your draw step, you may draw two additional cards. If you do, choose two cards in your hand drawn this turn. For each of those cards, pay 4 life or put the card on top of your library.</v>
          </cell>
          <cell r="M4039" t="str">
            <v>{1}{G}</v>
          </cell>
          <cell r="O4039">
            <v>2</v>
          </cell>
          <cell r="P4039" t="str">
            <v>G</v>
          </cell>
          <cell r="Q4039" t="str">
            <v>5E</v>
          </cell>
          <cell r="R4039">
            <v>191</v>
          </cell>
        </row>
        <row r="4040">
          <cell r="E4040" t="str">
            <v>Tarpan</v>
          </cell>
          <cell r="F4040" t="str">
            <v>Fifth Edition</v>
          </cell>
          <cell r="G4040" t="str">
            <v>C</v>
          </cell>
          <cell r="H4040" t="str">
            <v>Creature — Horse</v>
          </cell>
          <cell r="I4040">
            <v>1</v>
          </cell>
          <cell r="J4040">
            <v>1</v>
          </cell>
          <cell r="L4040" t="str">
            <v>When Tarpan dies, you gain 1 life.</v>
          </cell>
          <cell r="M4040" t="str">
            <v>{G}</v>
          </cell>
          <cell r="O4040">
            <v>1</v>
          </cell>
          <cell r="P4040" t="str">
            <v>G</v>
          </cell>
          <cell r="Q4040" t="str">
            <v>5E</v>
          </cell>
          <cell r="R4040">
            <v>192</v>
          </cell>
        </row>
        <row r="4041">
          <cell r="E4041" t="str">
            <v>Tawnos's Weaponry</v>
          </cell>
          <cell r="F4041" t="str">
            <v>Fifth Edition</v>
          </cell>
          <cell r="G4041" t="str">
            <v>U</v>
          </cell>
          <cell r="H4041" t="str">
            <v>Artifact</v>
          </cell>
          <cell r="L4041" t="str">
            <v>You may choose not to untap Tawnos's Weaponry during your untap step. {2}, {T}: Target creature gets +1/+1 for as long as Tawnos's Weaponry remains tapped.</v>
          </cell>
          <cell r="M4041" t="str">
            <v>{2}</v>
          </cell>
          <cell r="O4041">
            <v>2</v>
          </cell>
          <cell r="P4041" t="str">
            <v>A</v>
          </cell>
          <cell r="Q4041" t="str">
            <v>5E</v>
          </cell>
          <cell r="R4041">
            <v>401</v>
          </cell>
        </row>
        <row r="4042">
          <cell r="A4042" t="str">
            <v>Promo</v>
          </cell>
          <cell r="E4042" t="str">
            <v>Terror</v>
          </cell>
          <cell r="F4042" t="str">
            <v>Fifth Edition</v>
          </cell>
          <cell r="G4042" t="str">
            <v>C</v>
          </cell>
          <cell r="H4042" t="str">
            <v>Instant</v>
          </cell>
          <cell r="L4042" t="str">
            <v>Destroy target nonartifact, nonblack creature. It can't be regenerated.</v>
          </cell>
          <cell r="M4042" t="str">
            <v>{1}{B}</v>
          </cell>
          <cell r="O4042">
            <v>2</v>
          </cell>
          <cell r="P4042" t="str">
            <v>B</v>
          </cell>
          <cell r="Q4042" t="str">
            <v>5E</v>
          </cell>
          <cell r="R4042">
            <v>58</v>
          </cell>
        </row>
        <row r="4043">
          <cell r="E4043" t="str">
            <v>The Brute</v>
          </cell>
          <cell r="F4043" t="str">
            <v>Fifth Edition</v>
          </cell>
          <cell r="G4043" t="str">
            <v>C</v>
          </cell>
          <cell r="H4043" t="str">
            <v>Enchantment — Aura</v>
          </cell>
          <cell r="L4043" t="str">
            <v>Enchant creature?Enchanted creature gets +1/+0. {R}{R}{R}: Regenerate enchanted creature.</v>
          </cell>
          <cell r="M4043" t="str">
            <v>{1}{R}</v>
          </cell>
          <cell r="O4043">
            <v>2</v>
          </cell>
          <cell r="P4043" t="str">
            <v>R</v>
          </cell>
          <cell r="Q4043" t="str">
            <v>5E</v>
          </cell>
          <cell r="R4043">
            <v>272</v>
          </cell>
        </row>
        <row r="4044">
          <cell r="E4044" t="str">
            <v>The Hive</v>
          </cell>
          <cell r="F4044" t="str">
            <v>Fifth Edition</v>
          </cell>
          <cell r="G4044" t="str">
            <v>R</v>
          </cell>
          <cell r="H4044" t="str">
            <v>Artifact</v>
          </cell>
          <cell r="L4044" t="str">
            <v>{5}, {T}: Put a 1/1 colorless Insect artifact creature token with flying named Wasp onto the battlefield. #_(It can't be blocked except by creatures with flying or reach.)_#</v>
          </cell>
          <cell r="M4044" t="str">
            <v>{5}</v>
          </cell>
          <cell r="O4044">
            <v>5</v>
          </cell>
          <cell r="P4044" t="str">
            <v>A</v>
          </cell>
          <cell r="Q4044" t="str">
            <v>5E</v>
          </cell>
          <cell r="R4044">
            <v>402</v>
          </cell>
        </row>
        <row r="4045">
          <cell r="E4045" t="str">
            <v>The Wretched</v>
          </cell>
          <cell r="F4045" t="str">
            <v>Fifth Edition</v>
          </cell>
          <cell r="G4045" t="str">
            <v>R</v>
          </cell>
          <cell r="H4045" t="str">
            <v>Creature — Demon</v>
          </cell>
          <cell r="I4045">
            <v>2</v>
          </cell>
          <cell r="J4045">
            <v>5</v>
          </cell>
          <cell r="L4045" t="str">
            <v>At end of combat, gain control of all creatures blocking The Wretched for as long as you control The Wretched.</v>
          </cell>
          <cell r="M4045" t="str">
            <v>{3}{B}{B}</v>
          </cell>
          <cell r="O4045">
            <v>5</v>
          </cell>
          <cell r="P4045" t="str">
            <v>B</v>
          </cell>
          <cell r="Q4045" t="str">
            <v>5E</v>
          </cell>
          <cell r="R4045">
            <v>59</v>
          </cell>
        </row>
        <row r="4046">
          <cell r="E4046" t="str">
            <v>Thicket Basilisk</v>
          </cell>
          <cell r="F4046" t="str">
            <v>Fifth Edition</v>
          </cell>
          <cell r="G4046" t="str">
            <v>U</v>
          </cell>
          <cell r="H4046" t="str">
            <v>Creature — Basilisk</v>
          </cell>
          <cell r="I4046">
            <v>2</v>
          </cell>
          <cell r="J4046">
            <v>4</v>
          </cell>
          <cell r="L4046" t="str">
            <v>Whenever Thicket Basilisk blocks or becomes blocked by a non-Wall creature, destroy that creature at end of combat.</v>
          </cell>
          <cell r="M4046" t="str">
            <v>{3}{G}{G}</v>
          </cell>
          <cell r="O4046">
            <v>5</v>
          </cell>
          <cell r="P4046" t="str">
            <v>G</v>
          </cell>
          <cell r="Q4046" t="str">
            <v>5E</v>
          </cell>
          <cell r="R4046">
            <v>193</v>
          </cell>
        </row>
        <row r="4047">
          <cell r="E4047" t="str">
            <v>Throne of Bone</v>
          </cell>
          <cell r="F4047" t="str">
            <v>Fifth Edition</v>
          </cell>
          <cell r="G4047" t="str">
            <v>U</v>
          </cell>
          <cell r="H4047" t="str">
            <v>Artifact</v>
          </cell>
          <cell r="L4047" t="str">
            <v>Whenever a player casts a black spell, you may pay {1}. If you do, you gain 1 life.</v>
          </cell>
          <cell r="M4047" t="str">
            <v>{1}</v>
          </cell>
          <cell r="O4047">
            <v>1</v>
          </cell>
          <cell r="P4047" t="str">
            <v>A</v>
          </cell>
          <cell r="Q4047" t="str">
            <v>5E</v>
          </cell>
          <cell r="R4047">
            <v>403</v>
          </cell>
        </row>
        <row r="4048">
          <cell r="E4048" t="str">
            <v>Thrull Retainer</v>
          </cell>
          <cell r="F4048" t="str">
            <v>Fifth Edition</v>
          </cell>
          <cell r="G4048" t="str">
            <v>U</v>
          </cell>
          <cell r="H4048" t="str">
            <v>Enchantment — Aura</v>
          </cell>
          <cell r="L4048" t="str">
            <v>Enchant creature?Enchanted creature gets +1/+1. Sacrifice Thrull Retainer: Regenerate enchanted creature.</v>
          </cell>
          <cell r="M4048" t="str">
            <v>{B}</v>
          </cell>
          <cell r="O4048">
            <v>1</v>
          </cell>
          <cell r="P4048" t="str">
            <v>B</v>
          </cell>
          <cell r="Q4048" t="str">
            <v>5E</v>
          </cell>
          <cell r="R4048">
            <v>60</v>
          </cell>
        </row>
        <row r="4049">
          <cell r="E4049" t="str">
            <v>Time Bomb</v>
          </cell>
          <cell r="F4049" t="str">
            <v>Fifth Edition</v>
          </cell>
          <cell r="G4049" t="str">
            <v>R</v>
          </cell>
          <cell r="H4049" t="str">
            <v>Artifact</v>
          </cell>
          <cell r="L4049" t="str">
            <v>At the beginning of your upkeep, put a time counter on Time Bomb. {1}, {T}, Sacrifice Time Bomb: Time Bomb deals damage equal to the number of time counters on it to each creature and each player.</v>
          </cell>
          <cell r="M4049" t="str">
            <v>{4}</v>
          </cell>
          <cell r="O4049">
            <v>4</v>
          </cell>
          <cell r="P4049" t="str">
            <v>A</v>
          </cell>
          <cell r="Q4049" t="str">
            <v>5E</v>
          </cell>
          <cell r="R4049">
            <v>404</v>
          </cell>
        </row>
        <row r="4050">
          <cell r="A4050" t="str">
            <v>Duplicate</v>
          </cell>
          <cell r="E4050" t="str">
            <v>Time Elemental</v>
          </cell>
          <cell r="F4050" t="str">
            <v>Fifth Edition</v>
          </cell>
          <cell r="G4050" t="str">
            <v>R</v>
          </cell>
          <cell r="H4050" t="str">
            <v>Creature — Elemental</v>
          </cell>
          <cell r="I4050">
            <v>0</v>
          </cell>
          <cell r="J4050">
            <v>2</v>
          </cell>
          <cell r="L4050" t="str">
            <v>When Time Elemental attacks or blocks, at end of combat, sacrifice it and it deals 5 damage to you. {2}{U}{U}, {T}: Return target permanent that isn't enchanted to its owner's hand.</v>
          </cell>
          <cell r="M4050" t="str">
            <v>{2}{U}</v>
          </cell>
          <cell r="O4050">
            <v>3</v>
          </cell>
          <cell r="P4050" t="str">
            <v>U</v>
          </cell>
          <cell r="Q4050" t="str">
            <v>5E</v>
          </cell>
          <cell r="R4050">
            <v>129</v>
          </cell>
        </row>
        <row r="4051">
          <cell r="E4051" t="str">
            <v>Titania's Song</v>
          </cell>
          <cell r="F4051" t="str">
            <v>Fifth Edition</v>
          </cell>
          <cell r="G4051" t="str">
            <v>R</v>
          </cell>
          <cell r="H4051" t="str">
            <v>Enchantment</v>
          </cell>
          <cell r="L4051" t="str">
            <v>Each noncreature artifact loses all abilities and becomes an artifact creature with power and toughness each equal to its converted mana cost. If Titania's Song leaves the battlefield, this effect continues until end of turn.</v>
          </cell>
          <cell r="M4051" t="str">
            <v>{3}{G}</v>
          </cell>
          <cell r="O4051">
            <v>4</v>
          </cell>
          <cell r="P4051" t="str">
            <v>G</v>
          </cell>
          <cell r="Q4051" t="str">
            <v>5E</v>
          </cell>
          <cell r="R4051">
            <v>194</v>
          </cell>
        </row>
        <row r="4052">
          <cell r="A4052" t="str">
            <v>Duplicate</v>
          </cell>
          <cell r="E4052" t="str">
            <v>Torture</v>
          </cell>
          <cell r="F4052" t="str">
            <v>Fifth Edition</v>
          </cell>
          <cell r="G4052" t="str">
            <v>C</v>
          </cell>
          <cell r="H4052" t="str">
            <v>Enchantment — Aura</v>
          </cell>
          <cell r="L4052" t="str">
            <v>Enchant creature?{1}{B}: Put a -1/-1 counter on enchanted creature.</v>
          </cell>
          <cell r="M4052" t="str">
            <v>{B}</v>
          </cell>
          <cell r="O4052">
            <v>1</v>
          </cell>
          <cell r="P4052" t="str">
            <v>B</v>
          </cell>
          <cell r="Q4052" t="str">
            <v>5E</v>
          </cell>
          <cell r="R4052">
            <v>61</v>
          </cell>
        </row>
        <row r="4053">
          <cell r="E4053" t="str">
            <v>Touch of Death</v>
          </cell>
          <cell r="F4053" t="str">
            <v>Fifth Edition</v>
          </cell>
          <cell r="G4053" t="str">
            <v>C</v>
          </cell>
          <cell r="H4053" t="str">
            <v>Sorcery</v>
          </cell>
          <cell r="L4053" t="str">
            <v>Touch of Death deals 1 damage to target player. You gain 1 life. ?Draw a card at the beginning of the next turn's upkeep.</v>
          </cell>
          <cell r="M4053" t="str">
            <v>{2}{B}</v>
          </cell>
          <cell r="O4053">
            <v>3</v>
          </cell>
          <cell r="P4053" t="str">
            <v>B</v>
          </cell>
          <cell r="Q4053" t="str">
            <v>5E</v>
          </cell>
          <cell r="R4053">
            <v>62</v>
          </cell>
        </row>
        <row r="4054">
          <cell r="E4054" t="str">
            <v>Tranquility</v>
          </cell>
          <cell r="F4054" t="str">
            <v>Fifth Edition</v>
          </cell>
          <cell r="G4054" t="str">
            <v>C</v>
          </cell>
          <cell r="H4054" t="str">
            <v>Sorcery</v>
          </cell>
          <cell r="L4054" t="str">
            <v>Destroy all enchantments.</v>
          </cell>
          <cell r="M4054" t="str">
            <v>{2}{G}</v>
          </cell>
          <cell r="O4054">
            <v>3</v>
          </cell>
          <cell r="P4054" t="str">
            <v>G</v>
          </cell>
          <cell r="Q4054" t="str">
            <v>5E</v>
          </cell>
          <cell r="R4054">
            <v>195</v>
          </cell>
        </row>
        <row r="4055">
          <cell r="E4055" t="str">
            <v>Truce</v>
          </cell>
          <cell r="F4055" t="str">
            <v>Fifth Edition</v>
          </cell>
          <cell r="G4055" t="str">
            <v>R</v>
          </cell>
          <cell r="H4055" t="str">
            <v>Instant</v>
          </cell>
          <cell r="L4055" t="str">
            <v>Each player may draw up to two cards. For each card less than two a player draws this way, that player gains 2 life.</v>
          </cell>
          <cell r="M4055" t="str">
            <v>{2}{W}</v>
          </cell>
          <cell r="O4055">
            <v>3</v>
          </cell>
          <cell r="P4055" t="str">
            <v>W</v>
          </cell>
          <cell r="Q4055" t="str">
            <v>5E</v>
          </cell>
          <cell r="R4055">
            <v>341</v>
          </cell>
        </row>
        <row r="4056">
          <cell r="E4056" t="str">
            <v>Tsunami</v>
          </cell>
          <cell r="F4056" t="str">
            <v>Fifth Edition</v>
          </cell>
          <cell r="G4056" t="str">
            <v>U</v>
          </cell>
          <cell r="H4056" t="str">
            <v>Sorcery</v>
          </cell>
          <cell r="L4056" t="str">
            <v>Destroy all Islands.</v>
          </cell>
          <cell r="M4056" t="str">
            <v>{3}{G}</v>
          </cell>
          <cell r="O4056">
            <v>4</v>
          </cell>
          <cell r="P4056" t="str">
            <v>G</v>
          </cell>
          <cell r="Q4056" t="str">
            <v>5E</v>
          </cell>
          <cell r="R4056">
            <v>196</v>
          </cell>
        </row>
        <row r="4057">
          <cell r="E4057" t="str">
            <v>Tundra Wolves</v>
          </cell>
          <cell r="F4057" t="str">
            <v>Fifth Edition</v>
          </cell>
          <cell r="G4057" t="str">
            <v>C</v>
          </cell>
          <cell r="H4057" t="str">
            <v>Creature — Wolf</v>
          </cell>
          <cell r="I4057">
            <v>1</v>
          </cell>
          <cell r="J4057">
            <v>1</v>
          </cell>
          <cell r="L4057" t="str">
            <v>First strike #_(This creature deals combat damage before creatures without first strike.)_#</v>
          </cell>
          <cell r="M4057" t="str">
            <v>{W}</v>
          </cell>
          <cell r="O4057">
            <v>1</v>
          </cell>
          <cell r="P4057" t="str">
            <v>W</v>
          </cell>
          <cell r="Q4057" t="str">
            <v>5E</v>
          </cell>
          <cell r="R4057">
            <v>342</v>
          </cell>
        </row>
        <row r="4058">
          <cell r="E4058" t="str">
            <v>Twiddle</v>
          </cell>
          <cell r="F4058" t="str">
            <v>Fifth Edition</v>
          </cell>
          <cell r="G4058" t="str">
            <v>C</v>
          </cell>
          <cell r="H4058" t="str">
            <v>Instant</v>
          </cell>
          <cell r="L4058" t="str">
            <v>You may tap or untap target artifact, creature, or land.</v>
          </cell>
          <cell r="M4058" t="str">
            <v>{U}</v>
          </cell>
          <cell r="O4058">
            <v>1</v>
          </cell>
          <cell r="P4058" t="str">
            <v>U</v>
          </cell>
          <cell r="Q4058" t="str">
            <v>5E</v>
          </cell>
          <cell r="R4058">
            <v>130</v>
          </cell>
        </row>
        <row r="4059">
          <cell r="A4059" t="str">
            <v>YES</v>
          </cell>
          <cell r="E4059" t="str">
            <v>Underground River</v>
          </cell>
          <cell r="F4059" t="str">
            <v>Fifth Edition</v>
          </cell>
          <cell r="G4059" t="str">
            <v>R</v>
          </cell>
          <cell r="H4059" t="str">
            <v>Land</v>
          </cell>
          <cell r="L4059" t="str">
            <v>{T}: Add {1} to your mana pool. {T}: Add {U} or {B} to your mana pool. Underground River deals 1 damage to you.</v>
          </cell>
          <cell r="N4059" t="str">
            <v>{U}{B}</v>
          </cell>
          <cell r="O4059">
            <v>0</v>
          </cell>
          <cell r="P4059" t="str">
            <v>L</v>
          </cell>
          <cell r="Q4059" t="str">
            <v>5E</v>
          </cell>
          <cell r="R4059">
            <v>446</v>
          </cell>
        </row>
        <row r="4060">
          <cell r="E4060" t="str">
            <v>Unholy Strength</v>
          </cell>
          <cell r="F4060" t="str">
            <v>Fifth Edition</v>
          </cell>
          <cell r="G4060" t="str">
            <v>C</v>
          </cell>
          <cell r="H4060" t="str">
            <v>Enchantment — Aura</v>
          </cell>
          <cell r="L4060" t="str">
            <v>Enchant creature?Enchanted creature gets +2/+1.</v>
          </cell>
          <cell r="M4060" t="str">
            <v>{B}</v>
          </cell>
          <cell r="O4060">
            <v>1</v>
          </cell>
          <cell r="P4060" t="str">
            <v>B</v>
          </cell>
          <cell r="Q4060" t="str">
            <v>5E</v>
          </cell>
          <cell r="R4060">
            <v>63</v>
          </cell>
        </row>
        <row r="4061">
          <cell r="E4061" t="str">
            <v>Unstable Mutation</v>
          </cell>
          <cell r="F4061" t="str">
            <v>Fifth Edition</v>
          </cell>
          <cell r="G4061" t="str">
            <v>C</v>
          </cell>
          <cell r="H4061" t="str">
            <v>Enchantment — Aura</v>
          </cell>
          <cell r="L4061" t="str">
            <v>Enchant creature?Enchanted creature gets +3/+3. At the beginning of the upkeep of enchanted creature's controller, put a -1/-1 counter on that creature.</v>
          </cell>
          <cell r="M4061" t="str">
            <v>{U}</v>
          </cell>
          <cell r="O4061">
            <v>1</v>
          </cell>
          <cell r="P4061" t="str">
            <v>U</v>
          </cell>
          <cell r="Q4061" t="str">
            <v>5E</v>
          </cell>
          <cell r="R4061">
            <v>131</v>
          </cell>
        </row>
        <row r="4062">
          <cell r="A4062" t="str">
            <v>Duplicate</v>
          </cell>
          <cell r="E4062" t="str">
            <v>Unsummon</v>
          </cell>
          <cell r="F4062" t="str">
            <v>Fifth Edition</v>
          </cell>
          <cell r="G4062" t="str">
            <v>C</v>
          </cell>
          <cell r="H4062" t="str">
            <v>Instant</v>
          </cell>
          <cell r="L4062" t="str">
            <v>Return target creature to its owner's hand.</v>
          </cell>
          <cell r="M4062" t="str">
            <v>{U}</v>
          </cell>
          <cell r="O4062">
            <v>1</v>
          </cell>
          <cell r="P4062" t="str">
            <v>U</v>
          </cell>
          <cell r="Q4062" t="str">
            <v>5E</v>
          </cell>
          <cell r="R4062">
            <v>132</v>
          </cell>
        </row>
        <row r="4063">
          <cell r="E4063" t="str">
            <v>Untamed Wilds</v>
          </cell>
          <cell r="F4063" t="str">
            <v>Fifth Edition</v>
          </cell>
          <cell r="G4063" t="str">
            <v>U</v>
          </cell>
          <cell r="H4063" t="str">
            <v>Sorcery</v>
          </cell>
          <cell r="L4063" t="str">
            <v>Search your library for a basic land card and put that card onto the battlefield. Then shuffle your library.</v>
          </cell>
          <cell r="M4063" t="str">
            <v>{2}{G}</v>
          </cell>
          <cell r="O4063">
            <v>3</v>
          </cell>
          <cell r="P4063" t="str">
            <v>G</v>
          </cell>
          <cell r="Q4063" t="str">
            <v>5E</v>
          </cell>
          <cell r="R4063">
            <v>197</v>
          </cell>
        </row>
        <row r="4064">
          <cell r="E4064" t="str">
            <v>Updraft</v>
          </cell>
          <cell r="F4064" t="str">
            <v>Fifth Edition</v>
          </cell>
          <cell r="G4064" t="str">
            <v>C</v>
          </cell>
          <cell r="H4064" t="str">
            <v>Instant</v>
          </cell>
          <cell r="L4064" t="str">
            <v>Target creature gains flying until end of turn. ?Draw a card at the beginning of the next turn's upkeep.</v>
          </cell>
          <cell r="M4064" t="str">
            <v>{1}{U}</v>
          </cell>
          <cell r="O4064">
            <v>2</v>
          </cell>
          <cell r="P4064" t="str">
            <v>U</v>
          </cell>
          <cell r="Q4064" t="str">
            <v>5E</v>
          </cell>
          <cell r="R4064">
            <v>133</v>
          </cell>
        </row>
        <row r="4065">
          <cell r="E4065" t="str">
            <v>Urza's Avenger</v>
          </cell>
          <cell r="F4065" t="str">
            <v>Fifth Edition</v>
          </cell>
          <cell r="G4065" t="str">
            <v>R</v>
          </cell>
          <cell r="H4065" t="str">
            <v>Artifact Creature — Shapeshifter</v>
          </cell>
          <cell r="I4065">
            <v>4</v>
          </cell>
          <cell r="J4065">
            <v>4</v>
          </cell>
          <cell r="L4065" t="str">
            <v>{0}: Urza's Avenger gets -1/-1 and gains your choice of banding, flying, first strike, or trample until end of turn.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4065" t="str">
            <v>{6}</v>
          </cell>
          <cell r="O4065">
            <v>6</v>
          </cell>
          <cell r="P4065" t="str">
            <v>A</v>
          </cell>
          <cell r="Q4065" t="str">
            <v>5E</v>
          </cell>
          <cell r="R4065">
            <v>405</v>
          </cell>
        </row>
        <row r="4066">
          <cell r="A4066" t="str">
            <v>Duplicate</v>
          </cell>
          <cell r="E4066" t="str">
            <v>Urza's Bauble</v>
          </cell>
          <cell r="F4066" t="str">
            <v>Fifth Edition</v>
          </cell>
          <cell r="G4066" t="str">
            <v>U</v>
          </cell>
          <cell r="H4066" t="str">
            <v>Artifact</v>
          </cell>
          <cell r="L4066" t="str">
            <v>{T}, Sacrifice Urza's Bauble: Look at a card at random in target player's hand. You draw a card at the beginning of the next turn's upkeep.</v>
          </cell>
          <cell r="M4066" t="str">
            <v>{0}</v>
          </cell>
          <cell r="O4066">
            <v>0</v>
          </cell>
          <cell r="P4066" t="str">
            <v>A</v>
          </cell>
          <cell r="Q4066" t="str">
            <v>5E</v>
          </cell>
          <cell r="R4066">
            <v>406</v>
          </cell>
        </row>
        <row r="4067">
          <cell r="A4067" t="str">
            <v>YES</v>
          </cell>
          <cell r="E4067" t="str">
            <v>Urza's Mine</v>
          </cell>
          <cell r="F4067" t="str">
            <v>Fifth Edition</v>
          </cell>
          <cell r="G4067" t="str">
            <v>C</v>
          </cell>
          <cell r="H4067" t="str">
            <v>Land — Urza's Mine</v>
          </cell>
          <cell r="L4067" t="str">
            <v>{T}: Add {1} to your mana pool. If you control an Urza's Power-Plant and an Urza's Tower, add {2} to your mana pool instead.</v>
          </cell>
          <cell r="N4067" t="str">
            <v>{X}</v>
          </cell>
          <cell r="O4067">
            <v>0</v>
          </cell>
          <cell r="P4067" t="str">
            <v>L</v>
          </cell>
          <cell r="Q4067" t="str">
            <v>5E</v>
          </cell>
          <cell r="R4067">
            <v>447</v>
          </cell>
        </row>
        <row r="4068">
          <cell r="A4068" t="str">
            <v>YES</v>
          </cell>
          <cell r="E4068" t="str">
            <v>Urza's Power Plant</v>
          </cell>
          <cell r="F4068" t="str">
            <v>Fifth Edition</v>
          </cell>
          <cell r="G4068" t="str">
            <v>C</v>
          </cell>
          <cell r="H4068" t="str">
            <v>Land — Urza's Power-Plant</v>
          </cell>
          <cell r="L4068" t="str">
            <v>{T}: Add {1} to your mana pool. If you control an Urza's Mine and an Urza's Tower, add {2} to your mana pool instead.</v>
          </cell>
          <cell r="N4068" t="str">
            <v>{X}</v>
          </cell>
          <cell r="O4068">
            <v>0</v>
          </cell>
          <cell r="P4068" t="str">
            <v>L</v>
          </cell>
          <cell r="Q4068" t="str">
            <v>5E</v>
          </cell>
          <cell r="R4068">
            <v>448</v>
          </cell>
        </row>
        <row r="4069">
          <cell r="A4069" t="str">
            <v>YES</v>
          </cell>
          <cell r="E4069" t="str">
            <v>Urza's Tower</v>
          </cell>
          <cell r="F4069" t="str">
            <v>Fifth Edition</v>
          </cell>
          <cell r="G4069" t="str">
            <v>C</v>
          </cell>
          <cell r="H4069" t="str">
            <v>Land — Urza's Tower</v>
          </cell>
          <cell r="L4069" t="str">
            <v>{T}: Add {1} to your mana pool. If you control an Urza's Mine and an Urza's Power-Plant, add {3} to your mana pool instead.</v>
          </cell>
          <cell r="N4069" t="str">
            <v>{X}</v>
          </cell>
          <cell r="O4069">
            <v>0</v>
          </cell>
          <cell r="P4069" t="str">
            <v>L</v>
          </cell>
          <cell r="Q4069" t="str">
            <v>5E</v>
          </cell>
          <cell r="R4069">
            <v>449</v>
          </cell>
        </row>
        <row r="4070">
          <cell r="E4070" t="str">
            <v>Vampire Bats</v>
          </cell>
          <cell r="F4070" t="str">
            <v>Fifth Edition</v>
          </cell>
          <cell r="G4070" t="str">
            <v>C</v>
          </cell>
          <cell r="H4070" t="str">
            <v>Creature — Bat</v>
          </cell>
          <cell r="I4070">
            <v>0</v>
          </cell>
          <cell r="J4070">
            <v>1</v>
          </cell>
          <cell r="L4070" t="str">
            <v>Flying #_(This creature can't be blocked except by creatures with flying or reach.)_#?{B}: Vampire Bats gets +1/+0 until end of turn. Activate this ability no more than twice each turn.</v>
          </cell>
          <cell r="M4070" t="str">
            <v>{B}</v>
          </cell>
          <cell r="O4070">
            <v>1</v>
          </cell>
          <cell r="P4070" t="str">
            <v>B</v>
          </cell>
          <cell r="Q4070" t="str">
            <v>5E</v>
          </cell>
          <cell r="R4070">
            <v>64</v>
          </cell>
        </row>
        <row r="4071">
          <cell r="E4071" t="str">
            <v>Venom</v>
          </cell>
          <cell r="F4071" t="str">
            <v>Fifth Edition</v>
          </cell>
          <cell r="G4071" t="str">
            <v>C</v>
          </cell>
          <cell r="H4071" t="str">
            <v>Enchantment — Aura</v>
          </cell>
          <cell r="L4071" t="str">
            <v>Enchant creature?Whenever enchanted creature blocks or becomes blocked by a non-Wall creature, destroy the other creature at end of combat.</v>
          </cell>
          <cell r="M4071" t="str">
            <v>{1}{G}{G}</v>
          </cell>
          <cell r="O4071">
            <v>3</v>
          </cell>
          <cell r="P4071" t="str">
            <v>G</v>
          </cell>
          <cell r="Q4071" t="str">
            <v>5E</v>
          </cell>
          <cell r="R4071">
            <v>198</v>
          </cell>
        </row>
        <row r="4072">
          <cell r="A4072" t="str">
            <v>Duplicate</v>
          </cell>
          <cell r="E4072" t="str">
            <v>Verduran Enchantress</v>
          </cell>
          <cell r="F4072" t="str">
            <v>Fifth Edition</v>
          </cell>
          <cell r="G4072" t="str">
            <v>R</v>
          </cell>
          <cell r="H4072" t="str">
            <v>Creature — Human Druid</v>
          </cell>
          <cell r="I4072">
            <v>0</v>
          </cell>
          <cell r="J4072">
            <v>2</v>
          </cell>
          <cell r="L4072" t="str">
            <v>Whenever you cast an enchantment spell, you may draw a card.</v>
          </cell>
          <cell r="M4072" t="str">
            <v>{1}{G}{G}</v>
          </cell>
          <cell r="O4072">
            <v>3</v>
          </cell>
          <cell r="P4072" t="str">
            <v>G</v>
          </cell>
          <cell r="Q4072" t="str">
            <v>5E</v>
          </cell>
          <cell r="R4072">
            <v>199</v>
          </cell>
        </row>
        <row r="4073">
          <cell r="E4073" t="str">
            <v>Vodalian Soldiers</v>
          </cell>
          <cell r="F4073" t="str">
            <v>Fifth Edition</v>
          </cell>
          <cell r="G4073" t="str">
            <v>C</v>
          </cell>
          <cell r="H4073" t="str">
            <v>Creature — Merfolk Soldier</v>
          </cell>
          <cell r="I4073">
            <v>1</v>
          </cell>
          <cell r="J4073">
            <v>2</v>
          </cell>
          <cell r="L4073">
            <v>0</v>
          </cell>
          <cell r="M4073" t="str">
            <v>{1}{U}</v>
          </cell>
          <cell r="O4073">
            <v>2</v>
          </cell>
          <cell r="P4073" t="str">
            <v>U</v>
          </cell>
          <cell r="Q4073" t="str">
            <v>5E</v>
          </cell>
          <cell r="R4073">
            <v>134</v>
          </cell>
        </row>
        <row r="4074">
          <cell r="E4074" t="str">
            <v>Wall of Air</v>
          </cell>
          <cell r="F4074" t="str">
            <v>Fifth Edition</v>
          </cell>
          <cell r="G4074" t="str">
            <v>U</v>
          </cell>
          <cell r="H4074" t="str">
            <v>Creature — Wall</v>
          </cell>
          <cell r="I4074">
            <v>1</v>
          </cell>
          <cell r="J4074">
            <v>5</v>
          </cell>
          <cell r="L4074" t="str">
            <v>Defender, flying #_(This creature can't attack, and it can block creatures with flying.)_#</v>
          </cell>
          <cell r="M4074" t="str">
            <v>{1}{U}{U}</v>
          </cell>
          <cell r="O4074">
            <v>3</v>
          </cell>
          <cell r="P4074" t="str">
            <v>U</v>
          </cell>
          <cell r="Q4074" t="str">
            <v>5E</v>
          </cell>
          <cell r="R4074">
            <v>135</v>
          </cell>
        </row>
        <row r="4075">
          <cell r="E4075" t="str">
            <v>Wall of Bone</v>
          </cell>
          <cell r="F4075" t="str">
            <v>Fifth Edition</v>
          </cell>
          <cell r="G4075" t="str">
            <v>U</v>
          </cell>
          <cell r="H4075" t="str">
            <v>Creature — Skeleton Wall</v>
          </cell>
          <cell r="I4075">
            <v>1</v>
          </cell>
          <cell r="J4075">
            <v>4</v>
          </cell>
          <cell r="L4075" t="str">
            <v>Defender #_(This creature can't attack.)_#?{B}: Regenerate Wall of Bone. #_(The next time this creature would be destroyed this turn, it isn't. Instead tap it, remove all damage from it, and remove it from combat.)_#</v>
          </cell>
          <cell r="M4075" t="str">
            <v>{2}{B}</v>
          </cell>
          <cell r="O4075">
            <v>3</v>
          </cell>
          <cell r="P4075" t="str">
            <v>B</v>
          </cell>
          <cell r="Q4075" t="str">
            <v>5E</v>
          </cell>
          <cell r="R4075">
            <v>65</v>
          </cell>
        </row>
        <row r="4076">
          <cell r="E4076" t="str">
            <v>Wall of Brambles</v>
          </cell>
          <cell r="F4076" t="str">
            <v>Fifth Edition</v>
          </cell>
          <cell r="G4076" t="str">
            <v>U</v>
          </cell>
          <cell r="H4076" t="str">
            <v>Creature — Plant Wall</v>
          </cell>
          <cell r="I4076">
            <v>2</v>
          </cell>
          <cell r="J4076">
            <v>3</v>
          </cell>
          <cell r="L4076" t="str">
            <v>Defender #_(This creature can't attack.)_#?{G}: Regenerate Wall of Brambles.</v>
          </cell>
          <cell r="M4076" t="str">
            <v>{2}{G}</v>
          </cell>
          <cell r="O4076">
            <v>3</v>
          </cell>
          <cell r="P4076" t="str">
            <v>G</v>
          </cell>
          <cell r="Q4076" t="str">
            <v>5E</v>
          </cell>
          <cell r="R4076">
            <v>200</v>
          </cell>
        </row>
        <row r="4077">
          <cell r="E4077" t="str">
            <v>Wall of Fire</v>
          </cell>
          <cell r="F4077" t="str">
            <v>Fifth Edition</v>
          </cell>
          <cell r="G4077" t="str">
            <v>U</v>
          </cell>
          <cell r="H4077" t="str">
            <v>Creature — Wall</v>
          </cell>
          <cell r="I4077">
            <v>0</v>
          </cell>
          <cell r="J4077">
            <v>5</v>
          </cell>
          <cell r="L4077" t="str">
            <v>Defender #_(This creature can't attack.)_#?{R}: Wall of Fire gets +1/+0 until end of turn.</v>
          </cell>
          <cell r="M4077" t="str">
            <v>{1}{R}{R}</v>
          </cell>
          <cell r="O4077">
            <v>3</v>
          </cell>
          <cell r="P4077" t="str">
            <v>R</v>
          </cell>
          <cell r="Q4077" t="str">
            <v>5E</v>
          </cell>
          <cell r="R4077">
            <v>273</v>
          </cell>
        </row>
        <row r="4078">
          <cell r="E4078" t="str">
            <v>Wall of Spears</v>
          </cell>
          <cell r="F4078" t="str">
            <v>Fifth Edition</v>
          </cell>
          <cell r="G4078" t="str">
            <v>C</v>
          </cell>
          <cell r="H4078" t="str">
            <v>Artifact Creature — Wall</v>
          </cell>
          <cell r="I4078">
            <v>2</v>
          </cell>
          <cell r="J4078">
            <v>3</v>
          </cell>
          <cell r="L4078" t="str">
            <v>Defender #_(This creature can't attack.)_#?First strike</v>
          </cell>
          <cell r="M4078" t="str">
            <v>{3}</v>
          </cell>
          <cell r="O4078">
            <v>3</v>
          </cell>
          <cell r="P4078" t="str">
            <v>A</v>
          </cell>
          <cell r="Q4078" t="str">
            <v>5E</v>
          </cell>
          <cell r="R4078">
            <v>407</v>
          </cell>
        </row>
        <row r="4079">
          <cell r="E4079" t="str">
            <v>Wall of Stone</v>
          </cell>
          <cell r="F4079" t="str">
            <v>Fifth Edition</v>
          </cell>
          <cell r="G4079" t="str">
            <v>U</v>
          </cell>
          <cell r="H4079" t="str">
            <v>Creature — Wall</v>
          </cell>
          <cell r="I4079">
            <v>0</v>
          </cell>
          <cell r="J4079">
            <v>8</v>
          </cell>
          <cell r="L4079" t="str">
            <v>Defender #_(This creature can't attack.)_#</v>
          </cell>
          <cell r="M4079" t="str">
            <v>{1}{R}{R}</v>
          </cell>
          <cell r="O4079">
            <v>3</v>
          </cell>
          <cell r="P4079" t="str">
            <v>R</v>
          </cell>
          <cell r="Q4079" t="str">
            <v>5E</v>
          </cell>
          <cell r="R4079">
            <v>274</v>
          </cell>
        </row>
        <row r="4080">
          <cell r="E4080" t="str">
            <v>Wall of Swords</v>
          </cell>
          <cell r="F4080" t="str">
            <v>Fifth Edition</v>
          </cell>
          <cell r="G4080" t="str">
            <v>U</v>
          </cell>
          <cell r="H4080" t="str">
            <v>Creature — Wall</v>
          </cell>
          <cell r="I4080">
            <v>3</v>
          </cell>
          <cell r="J4080">
            <v>5</v>
          </cell>
          <cell r="L4080" t="str">
            <v>Defender, flying #_(This creature can't attack, and it can block creatures with flying.)_#</v>
          </cell>
          <cell r="M4080" t="str">
            <v>{3}{W}</v>
          </cell>
          <cell r="O4080">
            <v>4</v>
          </cell>
          <cell r="P4080" t="str">
            <v>W</v>
          </cell>
          <cell r="Q4080" t="str">
            <v>5E</v>
          </cell>
          <cell r="R4080">
            <v>343</v>
          </cell>
        </row>
        <row r="4081">
          <cell r="E4081" t="str">
            <v>Wanderlust</v>
          </cell>
          <cell r="F4081" t="str">
            <v>Fifth Edition</v>
          </cell>
          <cell r="G4081" t="str">
            <v>U</v>
          </cell>
          <cell r="H4081" t="str">
            <v>Enchantment — Aura</v>
          </cell>
          <cell r="L4081" t="str">
            <v>Enchant creature?At the beginning of the upkeep of enchanted creature's controller, Wanderlust deals 1 damage to that player.</v>
          </cell>
          <cell r="M4081" t="str">
            <v>{2}{G}</v>
          </cell>
          <cell r="O4081">
            <v>3</v>
          </cell>
          <cell r="P4081" t="str">
            <v>G</v>
          </cell>
          <cell r="Q4081" t="str">
            <v>5E</v>
          </cell>
          <cell r="R4081">
            <v>201</v>
          </cell>
        </row>
        <row r="4082">
          <cell r="E4082" t="str">
            <v>War Mammoth</v>
          </cell>
          <cell r="F4082" t="str">
            <v>Fifth Edition</v>
          </cell>
          <cell r="G4082" t="str">
            <v>C</v>
          </cell>
          <cell r="H4082" t="str">
            <v>Creature — Elephant</v>
          </cell>
          <cell r="I4082">
            <v>3</v>
          </cell>
          <cell r="J4082">
            <v>3</v>
          </cell>
          <cell r="L4082" t="str">
            <v>Trample</v>
          </cell>
          <cell r="M4082" t="str">
            <v>{3}{G}</v>
          </cell>
          <cell r="O4082">
            <v>4</v>
          </cell>
          <cell r="P4082" t="str">
            <v>G</v>
          </cell>
          <cell r="Q4082" t="str">
            <v>5E</v>
          </cell>
          <cell r="R4082">
            <v>202</v>
          </cell>
        </row>
        <row r="4083">
          <cell r="E4083" t="str">
            <v>Warp Artifact</v>
          </cell>
          <cell r="F4083" t="str">
            <v>Fifth Edition</v>
          </cell>
          <cell r="G4083" t="str">
            <v>R</v>
          </cell>
          <cell r="H4083" t="str">
            <v>Enchantment — Aura</v>
          </cell>
          <cell r="L4083" t="str">
            <v>Enchant artifact?At the beginning of the upkeep of enchanted artifact's controller, Warp Artifact deals 1 damage to that player.</v>
          </cell>
          <cell r="M4083" t="str">
            <v>{B}{B}</v>
          </cell>
          <cell r="O4083">
            <v>2</v>
          </cell>
          <cell r="P4083" t="str">
            <v>B</v>
          </cell>
          <cell r="Q4083" t="str">
            <v>5E</v>
          </cell>
          <cell r="R4083">
            <v>66</v>
          </cell>
        </row>
        <row r="4084">
          <cell r="E4084" t="str">
            <v>Weakness</v>
          </cell>
          <cell r="F4084" t="str">
            <v>Fifth Edition</v>
          </cell>
          <cell r="G4084" t="str">
            <v>C</v>
          </cell>
          <cell r="H4084" t="str">
            <v>Enchantment — Aura</v>
          </cell>
          <cell r="L4084" t="str">
            <v>Enchant creature?Enchanted creature gets -2/-1.</v>
          </cell>
          <cell r="M4084" t="str">
            <v>{B}</v>
          </cell>
          <cell r="O4084">
            <v>1</v>
          </cell>
          <cell r="P4084" t="str">
            <v>B</v>
          </cell>
          <cell r="Q4084" t="str">
            <v>5E</v>
          </cell>
          <cell r="R4084">
            <v>67</v>
          </cell>
        </row>
        <row r="4085">
          <cell r="A4085" t="str">
            <v>Promo</v>
          </cell>
          <cell r="E4085" t="str">
            <v>Whirling Dervish</v>
          </cell>
          <cell r="F4085" t="str">
            <v>Fifth Edition</v>
          </cell>
          <cell r="G4085" t="str">
            <v>U</v>
          </cell>
          <cell r="H4085" t="str">
            <v>Creature — Human Monk</v>
          </cell>
          <cell r="I4085">
            <v>1</v>
          </cell>
          <cell r="J4085">
            <v>1</v>
          </cell>
          <cell r="L4085" t="str">
            <v>Protection from black?At the beginning of each end step, if Whirling Dervish dealt damage to an opponent this turn, put a +1/+1 counter on it.</v>
          </cell>
          <cell r="M4085" t="str">
            <v>{G}{G}</v>
          </cell>
          <cell r="O4085">
            <v>2</v>
          </cell>
          <cell r="P4085" t="str">
            <v>G</v>
          </cell>
          <cell r="Q4085" t="str">
            <v>5E</v>
          </cell>
          <cell r="R4085">
            <v>203</v>
          </cell>
        </row>
        <row r="4086">
          <cell r="A4086" t="str">
            <v>Promo</v>
          </cell>
          <cell r="E4086" t="str">
            <v>White Knight</v>
          </cell>
          <cell r="F4086" t="str">
            <v>Fifth Edition</v>
          </cell>
          <cell r="G4086" t="str">
            <v>U</v>
          </cell>
          <cell r="H4086" t="str">
            <v>Creature — Human Knight</v>
          </cell>
          <cell r="I4086">
            <v>2</v>
          </cell>
          <cell r="J4086">
            <v>2</v>
          </cell>
          <cell r="L4086" t="str">
            <v>First strike #_(This creature deals combat damage before creatures without first strike.)_#?Protection from black #_(This creature can't be blocked, targeted, dealt damage, or enchanted by anything black.)_#</v>
          </cell>
          <cell r="M4086" t="str">
            <v>{W}{W}</v>
          </cell>
          <cell r="O4086">
            <v>2</v>
          </cell>
          <cell r="P4086" t="str">
            <v>W</v>
          </cell>
          <cell r="Q4086" t="str">
            <v>5E</v>
          </cell>
          <cell r="R4086">
            <v>344</v>
          </cell>
        </row>
        <row r="4087">
          <cell r="E4087" t="str">
            <v>Wild Growth</v>
          </cell>
          <cell r="F4087" t="str">
            <v>Fifth Edition</v>
          </cell>
          <cell r="G4087" t="str">
            <v>C</v>
          </cell>
          <cell r="H4087" t="str">
            <v>Enchantment — Aura</v>
          </cell>
          <cell r="L4087" t="str">
            <v>Enchant land?Whenever enchanted land is tapped for mana, its controller adds {G} to his or her mana pool #_(in addition to the mana the land produces)_#.</v>
          </cell>
          <cell r="M4087" t="str">
            <v>{G}</v>
          </cell>
          <cell r="N4087" t="str">
            <v>{G}</v>
          </cell>
          <cell r="O4087">
            <v>1</v>
          </cell>
          <cell r="P4087" t="str">
            <v>G</v>
          </cell>
          <cell r="Q4087" t="str">
            <v>5E</v>
          </cell>
          <cell r="R4087">
            <v>204</v>
          </cell>
        </row>
        <row r="4088">
          <cell r="E4088" t="str">
            <v>Wind Spirit</v>
          </cell>
          <cell r="F4088" t="str">
            <v>Fifth Edition</v>
          </cell>
          <cell r="G4088" t="str">
            <v>U</v>
          </cell>
          <cell r="H4088" t="str">
            <v>Creature — Elemental Spirit</v>
          </cell>
          <cell r="I4088">
            <v>3</v>
          </cell>
          <cell r="J4088">
            <v>2</v>
          </cell>
          <cell r="L4088" t="str">
            <v>Flying?Wind Spirit can't be blocked except by two or more creatures.</v>
          </cell>
          <cell r="M4088" t="str">
            <v>{4}{U}</v>
          </cell>
          <cell r="O4088">
            <v>5</v>
          </cell>
          <cell r="P4088" t="str">
            <v>U</v>
          </cell>
          <cell r="Q4088" t="str">
            <v>5E</v>
          </cell>
          <cell r="R4088">
            <v>136</v>
          </cell>
        </row>
        <row r="4089">
          <cell r="E4089" t="str">
            <v>Winds of Change</v>
          </cell>
          <cell r="F4089" t="str">
            <v>Fifth Edition</v>
          </cell>
          <cell r="G4089" t="str">
            <v>R</v>
          </cell>
          <cell r="H4089" t="str">
            <v>Sorcery</v>
          </cell>
          <cell r="L4089" t="str">
            <v>Each player shuffles the cards from his or her hand into his or her library, then draws that many cards.</v>
          </cell>
          <cell r="M4089" t="str">
            <v>{R}</v>
          </cell>
          <cell r="O4089">
            <v>1</v>
          </cell>
          <cell r="P4089" t="str">
            <v>R</v>
          </cell>
          <cell r="Q4089" t="str">
            <v>5E</v>
          </cell>
          <cell r="R4089">
            <v>275</v>
          </cell>
        </row>
        <row r="4090">
          <cell r="E4090" t="str">
            <v>Winter Blast</v>
          </cell>
          <cell r="F4090" t="str">
            <v>Fifth Edition</v>
          </cell>
          <cell r="G4090" t="str">
            <v>U</v>
          </cell>
          <cell r="H4090" t="str">
            <v>Sorcery</v>
          </cell>
          <cell r="L4090" t="str">
            <v>Tap X target creatures. Winter Blast deals 2 damage to each of those creatures with flying.</v>
          </cell>
          <cell r="M4090" t="str">
            <v>{X}{G}</v>
          </cell>
          <cell r="O4090">
            <v>1</v>
          </cell>
          <cell r="P4090" t="str">
            <v>G</v>
          </cell>
          <cell r="Q4090" t="str">
            <v>5E</v>
          </cell>
          <cell r="R4090">
            <v>205</v>
          </cell>
        </row>
        <row r="4091">
          <cell r="E4091" t="str">
            <v>Winter Orb</v>
          </cell>
          <cell r="F4091" t="str">
            <v>Fifth Edition</v>
          </cell>
          <cell r="G4091" t="str">
            <v>R</v>
          </cell>
          <cell r="H4091" t="str">
            <v>Artifact</v>
          </cell>
          <cell r="L4091" t="str">
            <v>Players can't untap more than one land during their untap steps.</v>
          </cell>
          <cell r="M4091" t="str">
            <v>{2}</v>
          </cell>
          <cell r="O4091">
            <v>2</v>
          </cell>
          <cell r="P4091" t="str">
            <v>A</v>
          </cell>
          <cell r="Q4091" t="str">
            <v>5E</v>
          </cell>
          <cell r="R4091">
            <v>408</v>
          </cell>
        </row>
        <row r="4092">
          <cell r="E4092" t="str">
            <v>Wolverine Pack</v>
          </cell>
          <cell r="F4092" t="str">
            <v>Fifth Edition</v>
          </cell>
          <cell r="G4092" t="str">
            <v>U</v>
          </cell>
          <cell r="H4092" t="str">
            <v>Creature — Wolverine</v>
          </cell>
          <cell r="I4092">
            <v>2</v>
          </cell>
          <cell r="J4092">
            <v>4</v>
          </cell>
          <cell r="L4092" t="str">
            <v>Rampage 2 #_(Whenever this creature becomes blocked, it gets +2/+2 until end of turn for each creature blocking it beyond the first.)_#</v>
          </cell>
          <cell r="M4092" t="str">
            <v>{2}{G}{G}</v>
          </cell>
          <cell r="O4092">
            <v>4</v>
          </cell>
          <cell r="P4092" t="str">
            <v>G</v>
          </cell>
          <cell r="Q4092" t="str">
            <v>5E</v>
          </cell>
          <cell r="R4092">
            <v>206</v>
          </cell>
        </row>
        <row r="4093">
          <cell r="E4093" t="str">
            <v>Wooden Sphere</v>
          </cell>
          <cell r="F4093" t="str">
            <v>Fifth Edition</v>
          </cell>
          <cell r="G4093" t="str">
            <v>U</v>
          </cell>
          <cell r="H4093" t="str">
            <v>Artifact</v>
          </cell>
          <cell r="L4093" t="str">
            <v>Whenever a player casts a green spell, you may pay {1}. If you do, you gain 1 life.</v>
          </cell>
          <cell r="M4093" t="str">
            <v>{1}</v>
          </cell>
          <cell r="O4093">
            <v>1</v>
          </cell>
          <cell r="P4093" t="str">
            <v>A</v>
          </cell>
          <cell r="Q4093" t="str">
            <v>5E</v>
          </cell>
          <cell r="R4093">
            <v>409</v>
          </cell>
        </row>
        <row r="4094">
          <cell r="E4094" t="str">
            <v>Word of Blasting</v>
          </cell>
          <cell r="F4094" t="str">
            <v>Fifth Edition</v>
          </cell>
          <cell r="G4094" t="str">
            <v>U</v>
          </cell>
          <cell r="H4094" t="str">
            <v>Instant</v>
          </cell>
          <cell r="L4094" t="str">
            <v>Destroy target Wall. It can't be regenerated. Word of Blasting deals damage equal to that Wall's converted mana cost to the Wall's controller.</v>
          </cell>
          <cell r="M4094" t="str">
            <v>{1}{R}</v>
          </cell>
          <cell r="O4094">
            <v>2</v>
          </cell>
          <cell r="P4094" t="str">
            <v>R</v>
          </cell>
          <cell r="Q4094" t="str">
            <v>5E</v>
          </cell>
          <cell r="R4094">
            <v>276</v>
          </cell>
        </row>
        <row r="4095">
          <cell r="A4095" t="str">
            <v>Promo</v>
          </cell>
          <cell r="E4095" t="str">
            <v>Wrath of God</v>
          </cell>
          <cell r="F4095" t="str">
            <v>Fifth Edition</v>
          </cell>
          <cell r="G4095" t="str">
            <v>R</v>
          </cell>
          <cell r="H4095" t="str">
            <v>Sorcery</v>
          </cell>
          <cell r="L4095" t="str">
            <v>Destroy all creatures. They can't be regenerated.</v>
          </cell>
          <cell r="M4095" t="str">
            <v>{2}{W}{W}</v>
          </cell>
          <cell r="O4095">
            <v>4</v>
          </cell>
          <cell r="P4095" t="str">
            <v>W</v>
          </cell>
          <cell r="Q4095" t="str">
            <v>5E</v>
          </cell>
          <cell r="R4095">
            <v>345</v>
          </cell>
        </row>
        <row r="4096">
          <cell r="E4096" t="str">
            <v>Wyluli Wolf</v>
          </cell>
          <cell r="F4096" t="str">
            <v>Fifth Edition</v>
          </cell>
          <cell r="G4096" t="str">
            <v>R</v>
          </cell>
          <cell r="H4096" t="str">
            <v>Creature — Wolf</v>
          </cell>
          <cell r="I4096">
            <v>1</v>
          </cell>
          <cell r="J4096">
            <v>1</v>
          </cell>
          <cell r="L4096" t="str">
            <v>{T}: Target creature gets +1/+1 until end of turn.</v>
          </cell>
          <cell r="M4096" t="str">
            <v>{1}{G}</v>
          </cell>
          <cell r="O4096">
            <v>2</v>
          </cell>
          <cell r="P4096" t="str">
            <v>G</v>
          </cell>
          <cell r="Q4096" t="str">
            <v>5E</v>
          </cell>
          <cell r="R4096">
            <v>207</v>
          </cell>
        </row>
        <row r="4097">
          <cell r="A4097" t="str">
            <v>YES</v>
          </cell>
          <cell r="E4097" t="str">
            <v>Xenic Poltergeist</v>
          </cell>
          <cell r="F4097" t="str">
            <v>Fifth Edition</v>
          </cell>
          <cell r="G4097" t="str">
            <v>R</v>
          </cell>
          <cell r="H4097" t="str">
            <v>Creature — Spirit</v>
          </cell>
          <cell r="I4097">
            <v>1</v>
          </cell>
          <cell r="J4097">
            <v>1</v>
          </cell>
          <cell r="L4097" t="str">
            <v>{T}: Until your next upkeep, target noncreature artifact becomes an artifact creature with power and toughness each equal to its converted mana cost.</v>
          </cell>
          <cell r="M4097" t="str">
            <v>{1}{B}{B}</v>
          </cell>
          <cell r="O4097">
            <v>3</v>
          </cell>
          <cell r="P4097" t="str">
            <v>B</v>
          </cell>
          <cell r="Q4097" t="str">
            <v>5E</v>
          </cell>
          <cell r="R4097">
            <v>68</v>
          </cell>
        </row>
        <row r="4098">
          <cell r="E4098" t="str">
            <v>Zephyr Falcon</v>
          </cell>
          <cell r="F4098" t="str">
            <v>Fifth Edition</v>
          </cell>
          <cell r="G4098" t="str">
            <v>C</v>
          </cell>
          <cell r="H4098" t="str">
            <v>Creature — Bird</v>
          </cell>
          <cell r="I4098">
            <v>1</v>
          </cell>
          <cell r="J4098">
            <v>1</v>
          </cell>
          <cell r="L4098" t="str">
            <v>Flying, vigilance</v>
          </cell>
          <cell r="M4098" t="str">
            <v>{1}{U}</v>
          </cell>
          <cell r="O4098">
            <v>2</v>
          </cell>
          <cell r="P4098" t="str">
            <v>U</v>
          </cell>
          <cell r="Q4098" t="str">
            <v>5E</v>
          </cell>
          <cell r="R4098">
            <v>137</v>
          </cell>
        </row>
        <row r="4099">
          <cell r="E4099" t="str">
            <v>Zombie Master</v>
          </cell>
          <cell r="F4099" t="str">
            <v>Fifth Edition</v>
          </cell>
          <cell r="G4099" t="str">
            <v>R</v>
          </cell>
          <cell r="H4099" t="str">
            <v>Creature — Zombie</v>
          </cell>
          <cell r="I4099">
            <v>2</v>
          </cell>
          <cell r="J4099">
            <v>3</v>
          </cell>
          <cell r="L4099" t="str">
            <v>Other Zombie creatures have swampwalk. Other Zombies have "{B}: Regenerate this permanent."</v>
          </cell>
          <cell r="M4099" t="str">
            <v>{1}{B}{B}</v>
          </cell>
          <cell r="O4099">
            <v>3</v>
          </cell>
          <cell r="P4099" t="str">
            <v>B</v>
          </cell>
          <cell r="Q4099" t="str">
            <v>5E</v>
          </cell>
          <cell r="R4099">
            <v>69</v>
          </cell>
        </row>
        <row r="4100">
          <cell r="A4100" t="str">
            <v>Duplicate</v>
          </cell>
          <cell r="E4100" t="str">
            <v>Zur's Weirding</v>
          </cell>
          <cell r="F4100" t="str">
            <v>Fifth Edition</v>
          </cell>
          <cell r="G4100" t="str">
            <v>R</v>
          </cell>
          <cell r="H4100" t="str">
            <v>Enchantment</v>
          </cell>
          <cell r="L4100" t="str">
            <v>Players play with their hands revealed. If a player would draw a card, he or she reveals it instead. Then any other player may pay 2 life. If a player does, put that card into its owner's graveyard. Otherwise, that player draws a card.</v>
          </cell>
          <cell r="M4100" t="str">
            <v>{3}{U}</v>
          </cell>
          <cell r="O4100">
            <v>4</v>
          </cell>
          <cell r="P4100" t="str">
            <v>U</v>
          </cell>
          <cell r="Q4100" t="str">
            <v>5E</v>
          </cell>
          <cell r="R4100">
            <v>138</v>
          </cell>
        </row>
        <row r="4101">
          <cell r="E4101" t="str">
            <v>Forest</v>
          </cell>
          <cell r="F4101" t="str">
            <v>Fifth Edition</v>
          </cell>
          <cell r="G4101" t="str">
            <v>C</v>
          </cell>
          <cell r="H4101" t="str">
            <v>Basic Land — Forest</v>
          </cell>
          <cell r="L4101" t="str">
            <v>{G}</v>
          </cell>
          <cell r="N4101" t="str">
            <v>{G}</v>
          </cell>
          <cell r="O4101">
            <v>0</v>
          </cell>
          <cell r="P4101" t="str">
            <v>L</v>
          </cell>
          <cell r="Q4101" t="str">
            <v>5E</v>
          </cell>
          <cell r="R4101">
            <v>417</v>
          </cell>
        </row>
        <row r="4102">
          <cell r="E4102" t="str">
            <v>Forest</v>
          </cell>
          <cell r="F4102" t="str">
            <v>Fifth Edition</v>
          </cell>
          <cell r="G4102" t="str">
            <v>C</v>
          </cell>
          <cell r="H4102" t="str">
            <v>Basic Land — Forest</v>
          </cell>
          <cell r="L4102" t="str">
            <v>{G}</v>
          </cell>
          <cell r="N4102" t="str">
            <v>{G}</v>
          </cell>
          <cell r="O4102">
            <v>0</v>
          </cell>
          <cell r="P4102" t="str">
            <v>L</v>
          </cell>
          <cell r="Q4102" t="str">
            <v>5E</v>
          </cell>
          <cell r="R4102">
            <v>419</v>
          </cell>
        </row>
        <row r="4103">
          <cell r="E4103" t="str">
            <v>Forest</v>
          </cell>
          <cell r="F4103" t="str">
            <v>Fifth Edition</v>
          </cell>
          <cell r="G4103" t="str">
            <v>C</v>
          </cell>
          <cell r="H4103" t="str">
            <v>Basic Land — Forest</v>
          </cell>
          <cell r="L4103" t="str">
            <v>{G}</v>
          </cell>
          <cell r="N4103" t="str">
            <v>{G}</v>
          </cell>
          <cell r="O4103">
            <v>0</v>
          </cell>
          <cell r="P4103" t="str">
            <v>L</v>
          </cell>
          <cell r="Q4103" t="str">
            <v>5E</v>
          </cell>
          <cell r="R4103">
            <v>420</v>
          </cell>
        </row>
        <row r="4104">
          <cell r="E4104" t="str">
            <v>Island</v>
          </cell>
          <cell r="F4104" t="str">
            <v>Fifth Edition</v>
          </cell>
          <cell r="G4104" t="str">
            <v>C</v>
          </cell>
          <cell r="H4104" t="str">
            <v>Basic Land — Island</v>
          </cell>
          <cell r="L4104" t="str">
            <v>{U}</v>
          </cell>
          <cell r="N4104" t="str">
            <v>{U}</v>
          </cell>
          <cell r="O4104">
            <v>0</v>
          </cell>
          <cell r="P4104" t="str">
            <v>L</v>
          </cell>
          <cell r="Q4104" t="str">
            <v>5E</v>
          </cell>
          <cell r="R4104">
            <v>426</v>
          </cell>
        </row>
        <row r="4105">
          <cell r="E4105" t="str">
            <v>Island</v>
          </cell>
          <cell r="F4105" t="str">
            <v>Fifth Edition</v>
          </cell>
          <cell r="G4105" t="str">
            <v>C</v>
          </cell>
          <cell r="H4105" t="str">
            <v>Basic Land — Island</v>
          </cell>
          <cell r="L4105" t="str">
            <v>{U}</v>
          </cell>
          <cell r="N4105" t="str">
            <v>{U}</v>
          </cell>
          <cell r="O4105">
            <v>0</v>
          </cell>
          <cell r="P4105" t="str">
            <v>L</v>
          </cell>
          <cell r="Q4105" t="str">
            <v>5E</v>
          </cell>
          <cell r="R4105">
            <v>427</v>
          </cell>
        </row>
        <row r="4106">
          <cell r="E4106" t="str">
            <v>Island</v>
          </cell>
          <cell r="F4106" t="str">
            <v>Fifth Edition</v>
          </cell>
          <cell r="G4106" t="str">
            <v>C</v>
          </cell>
          <cell r="H4106" t="str">
            <v>Basic Land — Island</v>
          </cell>
          <cell r="L4106" t="str">
            <v>{U}</v>
          </cell>
          <cell r="N4106" t="str">
            <v>{U}</v>
          </cell>
          <cell r="O4106">
            <v>0</v>
          </cell>
          <cell r="P4106" t="str">
            <v>L</v>
          </cell>
          <cell r="Q4106" t="str">
            <v>5E</v>
          </cell>
          <cell r="R4106">
            <v>428</v>
          </cell>
        </row>
        <row r="4107">
          <cell r="E4107" t="str">
            <v>Mountain</v>
          </cell>
          <cell r="F4107" t="str">
            <v>Fifth Edition</v>
          </cell>
          <cell r="G4107" t="str">
            <v>C</v>
          </cell>
          <cell r="H4107" t="str">
            <v>Basic Land — Mountain</v>
          </cell>
          <cell r="L4107" t="str">
            <v>{R}</v>
          </cell>
          <cell r="N4107" t="str">
            <v>{R}</v>
          </cell>
          <cell r="O4107">
            <v>0</v>
          </cell>
          <cell r="P4107" t="str">
            <v>L</v>
          </cell>
          <cell r="Q4107" t="str">
            <v>5E</v>
          </cell>
          <cell r="R4107">
            <v>431</v>
          </cell>
        </row>
        <row r="4108">
          <cell r="E4108" t="str">
            <v>Mountain</v>
          </cell>
          <cell r="F4108" t="str">
            <v>Fifth Edition</v>
          </cell>
          <cell r="G4108" t="str">
            <v>C</v>
          </cell>
          <cell r="H4108" t="str">
            <v>Basic Land — Mountain</v>
          </cell>
          <cell r="L4108" t="str">
            <v>{R}</v>
          </cell>
          <cell r="N4108" t="str">
            <v>{R}</v>
          </cell>
          <cell r="O4108">
            <v>0</v>
          </cell>
          <cell r="P4108" t="str">
            <v>L</v>
          </cell>
          <cell r="Q4108" t="str">
            <v>5E</v>
          </cell>
          <cell r="R4108">
            <v>432</v>
          </cell>
        </row>
        <row r="4109">
          <cell r="E4109" t="str">
            <v>Mountain</v>
          </cell>
          <cell r="F4109" t="str">
            <v>Fifth Edition</v>
          </cell>
          <cell r="G4109" t="str">
            <v>C</v>
          </cell>
          <cell r="H4109" t="str">
            <v>Basic Land — Mountain</v>
          </cell>
          <cell r="L4109" t="str">
            <v>{R}</v>
          </cell>
          <cell r="N4109" t="str">
            <v>{R}</v>
          </cell>
          <cell r="O4109">
            <v>0</v>
          </cell>
          <cell r="P4109" t="str">
            <v>L</v>
          </cell>
          <cell r="Q4109" t="str">
            <v>5E</v>
          </cell>
          <cell r="R4109">
            <v>433</v>
          </cell>
        </row>
        <row r="4110">
          <cell r="E4110" t="str">
            <v>Plains</v>
          </cell>
          <cell r="F4110" t="str">
            <v>Fifth Edition</v>
          </cell>
          <cell r="G4110" t="str">
            <v>C</v>
          </cell>
          <cell r="H4110" t="str">
            <v>Basic Land — Plains</v>
          </cell>
          <cell r="L4110" t="str">
            <v>{W}</v>
          </cell>
          <cell r="N4110" t="str">
            <v>{W}</v>
          </cell>
          <cell r="O4110">
            <v>0</v>
          </cell>
          <cell r="P4110" t="str">
            <v>L</v>
          </cell>
          <cell r="Q4110" t="str">
            <v>5E</v>
          </cell>
          <cell r="R4110">
            <v>434</v>
          </cell>
        </row>
        <row r="4111">
          <cell r="E4111" t="str">
            <v>Plains</v>
          </cell>
          <cell r="F4111" t="str">
            <v>Fifth Edition</v>
          </cell>
          <cell r="G4111" t="str">
            <v>C</v>
          </cell>
          <cell r="H4111" t="str">
            <v>Basic Land — Plains</v>
          </cell>
          <cell r="L4111" t="str">
            <v>{W}</v>
          </cell>
          <cell r="N4111" t="str">
            <v>{W}</v>
          </cell>
          <cell r="O4111">
            <v>0</v>
          </cell>
          <cell r="P4111" t="str">
            <v>L</v>
          </cell>
          <cell r="Q4111" t="str">
            <v>5E</v>
          </cell>
          <cell r="R4111">
            <v>436</v>
          </cell>
        </row>
        <row r="4112">
          <cell r="E4112" t="str">
            <v>Plains</v>
          </cell>
          <cell r="F4112" t="str">
            <v>Fifth Edition</v>
          </cell>
          <cell r="G4112" t="str">
            <v>C</v>
          </cell>
          <cell r="H4112" t="str">
            <v>Basic Land — Plains</v>
          </cell>
          <cell r="L4112" t="str">
            <v>{W}</v>
          </cell>
          <cell r="N4112" t="str">
            <v>{W}</v>
          </cell>
          <cell r="O4112">
            <v>0</v>
          </cell>
          <cell r="P4112" t="str">
            <v>L</v>
          </cell>
          <cell r="Q4112" t="str">
            <v>5E</v>
          </cell>
          <cell r="R4112">
            <v>437</v>
          </cell>
        </row>
        <row r="4113">
          <cell r="E4113" t="str">
            <v>Swamp</v>
          </cell>
          <cell r="F4113" t="str">
            <v>Fifth Edition</v>
          </cell>
          <cell r="G4113" t="str">
            <v>C</v>
          </cell>
          <cell r="H4113" t="str">
            <v>Basic Land — Swamp</v>
          </cell>
          <cell r="L4113" t="str">
            <v>{B}</v>
          </cell>
          <cell r="N4113" t="str">
            <v>{B}</v>
          </cell>
          <cell r="O4113">
            <v>0</v>
          </cell>
          <cell r="P4113" t="str">
            <v>L</v>
          </cell>
          <cell r="Q4113" t="str">
            <v>5E</v>
          </cell>
          <cell r="R4113">
            <v>442</v>
          </cell>
        </row>
        <row r="4114">
          <cell r="E4114" t="str">
            <v>Swamp</v>
          </cell>
          <cell r="F4114" t="str">
            <v>Fifth Edition</v>
          </cell>
          <cell r="G4114" t="str">
            <v>C</v>
          </cell>
          <cell r="H4114" t="str">
            <v>Basic Land — Swamp</v>
          </cell>
          <cell r="L4114" t="str">
            <v>{B}</v>
          </cell>
          <cell r="N4114" t="str">
            <v>{B}</v>
          </cell>
          <cell r="O4114">
            <v>0</v>
          </cell>
          <cell r="P4114" t="str">
            <v>L</v>
          </cell>
          <cell r="Q4114" t="str">
            <v>5E</v>
          </cell>
          <cell r="R4114">
            <v>443</v>
          </cell>
        </row>
        <row r="4115">
          <cell r="E4115" t="str">
            <v>Swamp</v>
          </cell>
          <cell r="F4115" t="str">
            <v>Fifth Edition</v>
          </cell>
          <cell r="G4115" t="str">
            <v>C</v>
          </cell>
          <cell r="H4115" t="str">
            <v>Basic Land — Swamp</v>
          </cell>
          <cell r="L4115" t="str">
            <v>{B}</v>
          </cell>
          <cell r="N4115" t="str">
            <v>{B}</v>
          </cell>
          <cell r="O4115">
            <v>0</v>
          </cell>
          <cell r="P4115" t="str">
            <v>L</v>
          </cell>
          <cell r="Q4115" t="str">
            <v>5E</v>
          </cell>
          <cell r="R4115">
            <v>445</v>
          </cell>
        </row>
        <row r="4116">
          <cell r="E4116" t="str">
            <v>Abomination</v>
          </cell>
          <cell r="F4116" t="str">
            <v>Fourth Edition</v>
          </cell>
          <cell r="G4116" t="str">
            <v>U</v>
          </cell>
          <cell r="H4116" t="str">
            <v>Creature — Horror</v>
          </cell>
          <cell r="I4116">
            <v>2</v>
          </cell>
          <cell r="J4116">
            <v>6</v>
          </cell>
          <cell r="L4116" t="str">
            <v>Whenever Abomination blocks or becomes blocked by a green or white creature, destroy that creature at end of combat.</v>
          </cell>
          <cell r="M4116" t="str">
            <v>{3}{B}{B}</v>
          </cell>
          <cell r="O4116">
            <v>5</v>
          </cell>
          <cell r="P4116" t="str">
            <v>B</v>
          </cell>
          <cell r="Q4116" t="str">
            <v>4E</v>
          </cell>
          <cell r="R4116">
            <v>1</v>
          </cell>
        </row>
        <row r="4117">
          <cell r="E4117" t="str">
            <v>Air Elemental</v>
          </cell>
          <cell r="F4117" t="str">
            <v>Fourth Edition</v>
          </cell>
          <cell r="G4117" t="str">
            <v>U</v>
          </cell>
          <cell r="H4117" t="str">
            <v>Creature — Elemental</v>
          </cell>
          <cell r="I4117">
            <v>4</v>
          </cell>
          <cell r="J4117">
            <v>4</v>
          </cell>
          <cell r="L4117" t="str">
            <v>Flying</v>
          </cell>
          <cell r="M4117" t="str">
            <v>{3}{U}{U}</v>
          </cell>
          <cell r="O4117">
            <v>5</v>
          </cell>
          <cell r="P4117" t="str">
            <v>U</v>
          </cell>
          <cell r="Q4117" t="str">
            <v>4E</v>
          </cell>
          <cell r="R4117">
            <v>59</v>
          </cell>
        </row>
        <row r="4118">
          <cell r="E4118" t="str">
            <v>Alabaster Potion</v>
          </cell>
          <cell r="F4118" t="str">
            <v>Fourth Edition</v>
          </cell>
          <cell r="G4118" t="str">
            <v>C</v>
          </cell>
          <cell r="H4118" t="str">
            <v>Instant</v>
          </cell>
          <cell r="L4118" t="str">
            <v>Choose one — Target player gains X life; or prevent the next X damage that would be dealt to target creature or player this turn.</v>
          </cell>
          <cell r="M4118" t="str">
            <v>{X}{W}{W}</v>
          </cell>
          <cell r="O4118">
            <v>2</v>
          </cell>
          <cell r="P4118" t="str">
            <v>W</v>
          </cell>
          <cell r="Q4118" t="str">
            <v>4E</v>
          </cell>
          <cell r="R4118">
            <v>251</v>
          </cell>
        </row>
        <row r="4119">
          <cell r="E4119" t="str">
            <v>Aladdin's Lamp</v>
          </cell>
          <cell r="F4119" t="str">
            <v>Fourth Edition</v>
          </cell>
          <cell r="G4119" t="str">
            <v>R</v>
          </cell>
          <cell r="H4119" t="str">
            <v>Artifact</v>
          </cell>
          <cell r="L4119" t="str">
            <v>{X}, {T}: The next time you would draw a card this turn, instead look at the top X cards of your library, put all but one of them on the bottom of your library in a random order, then draw a card. X can't be 0.</v>
          </cell>
          <cell r="M4119" t="str">
            <v>{10}</v>
          </cell>
          <cell r="O4119">
            <v>10</v>
          </cell>
          <cell r="P4119" t="str">
            <v>A</v>
          </cell>
          <cell r="Q4119" t="str">
            <v>4E</v>
          </cell>
          <cell r="R4119">
            <v>309</v>
          </cell>
        </row>
        <row r="4120">
          <cell r="E4120" t="str">
            <v>Aladdin's Ring</v>
          </cell>
          <cell r="F4120" t="str">
            <v>Fourth Edition</v>
          </cell>
          <cell r="G4120" t="str">
            <v>R</v>
          </cell>
          <cell r="H4120" t="str">
            <v>Artifact</v>
          </cell>
          <cell r="L4120" t="str">
            <v>{8}, {T}: Aladdin's Ring deals 4 damage to target creature or player.</v>
          </cell>
          <cell r="M4120" t="str">
            <v>{8}</v>
          </cell>
          <cell r="O4120">
            <v>8</v>
          </cell>
          <cell r="P4120" t="str">
            <v>A</v>
          </cell>
          <cell r="Q4120" t="str">
            <v>4E</v>
          </cell>
          <cell r="R4120">
            <v>310</v>
          </cell>
        </row>
        <row r="4121">
          <cell r="E4121" t="str">
            <v>Ali Baba</v>
          </cell>
          <cell r="F4121" t="str">
            <v>Fourth Edition</v>
          </cell>
          <cell r="G4121" t="str">
            <v>U</v>
          </cell>
          <cell r="H4121" t="str">
            <v>Creature — Human Rogue</v>
          </cell>
          <cell r="I4121">
            <v>1</v>
          </cell>
          <cell r="J4121">
            <v>1</v>
          </cell>
          <cell r="L4121" t="str">
            <v>{R}: Tap target Wall.</v>
          </cell>
          <cell r="M4121" t="str">
            <v>{R}</v>
          </cell>
          <cell r="O4121">
            <v>1</v>
          </cell>
          <cell r="P4121" t="str">
            <v>R</v>
          </cell>
          <cell r="Q4121" t="str">
            <v>4E</v>
          </cell>
          <cell r="R4121">
            <v>193</v>
          </cell>
        </row>
        <row r="4122">
          <cell r="E4122" t="str">
            <v>Amrou Kithkin</v>
          </cell>
          <cell r="F4122" t="str">
            <v>Fourth Edition</v>
          </cell>
          <cell r="G4122" t="str">
            <v>C</v>
          </cell>
          <cell r="H4122" t="str">
            <v>Creature — Kithkin</v>
          </cell>
          <cell r="I4122">
            <v>1</v>
          </cell>
          <cell r="J4122">
            <v>1</v>
          </cell>
          <cell r="L4122" t="str">
            <v>Amrou Kithkin can't be blocked by creatures with power 3 or greater.</v>
          </cell>
          <cell r="M4122" t="str">
            <v>{W}{W}</v>
          </cell>
          <cell r="O4122">
            <v>2</v>
          </cell>
          <cell r="P4122" t="str">
            <v>W</v>
          </cell>
          <cell r="Q4122" t="str">
            <v>4E</v>
          </cell>
          <cell r="R4122">
            <v>252</v>
          </cell>
        </row>
        <row r="4123">
          <cell r="E4123" t="str">
            <v>Amulet of Kroog</v>
          </cell>
          <cell r="F4123" t="str">
            <v>Fourth Edition</v>
          </cell>
          <cell r="G4123" t="str">
            <v>C</v>
          </cell>
          <cell r="H4123" t="str">
            <v>Artifact</v>
          </cell>
          <cell r="L4123" t="str">
            <v>{2}, {T}: Prevent the next 1 damage that would be dealt to target creature or player this turn.</v>
          </cell>
          <cell r="M4123" t="str">
            <v>{2}</v>
          </cell>
          <cell r="O4123">
            <v>2</v>
          </cell>
          <cell r="P4123" t="str">
            <v>A</v>
          </cell>
          <cell r="Q4123" t="str">
            <v>4E</v>
          </cell>
          <cell r="R4123">
            <v>311</v>
          </cell>
        </row>
        <row r="4124">
          <cell r="E4124" t="str">
            <v>Angry Mob</v>
          </cell>
          <cell r="F4124" t="str">
            <v>Fourth Edition</v>
          </cell>
          <cell r="G4124" t="str">
            <v>U</v>
          </cell>
          <cell r="H4124" t="str">
            <v>Creature — Human</v>
          </cell>
          <cell r="I4124" t="str">
            <v>2+*</v>
          </cell>
          <cell r="J4124" t="str">
            <v>2+*</v>
          </cell>
          <cell r="L4124" t="str">
            <v>Trample?As long as it's your turn, Angry Mob's power and toughness are each equal to 2 plus the number of Swamps your opponents control. As long as it's not your turn, Angry Mob's power and toughness are each 2.</v>
          </cell>
          <cell r="M4124" t="str">
            <v>{2}{W}{W}</v>
          </cell>
          <cell r="O4124">
            <v>4</v>
          </cell>
          <cell r="P4124" t="str">
            <v>W</v>
          </cell>
          <cell r="Q4124" t="str">
            <v>4E</v>
          </cell>
          <cell r="R4124">
            <v>253</v>
          </cell>
        </row>
        <row r="4125">
          <cell r="E4125" t="str">
            <v>Animate Artifact</v>
          </cell>
          <cell r="F4125" t="str">
            <v>Fourth Edition</v>
          </cell>
          <cell r="G4125" t="str">
            <v>U</v>
          </cell>
          <cell r="H4125" t="str">
            <v>Enchantment — Aura</v>
          </cell>
          <cell r="L4125" t="str">
            <v>Enchant artifact?As long as enchanted artifact isn't a creature, it's an artifact creature with power and toughness each equal to its converted mana cost.</v>
          </cell>
          <cell r="M4125" t="str">
            <v>{3}{U}</v>
          </cell>
          <cell r="O4125">
            <v>4</v>
          </cell>
          <cell r="P4125" t="str">
            <v>U</v>
          </cell>
          <cell r="Q4125" t="str">
            <v>4E</v>
          </cell>
          <cell r="R4125">
            <v>60</v>
          </cell>
        </row>
        <row r="4126">
          <cell r="A4126" t="str">
            <v>Promo</v>
          </cell>
          <cell r="E4126" t="str">
            <v>Animate Dead</v>
          </cell>
          <cell r="F4126" t="str">
            <v>Fourth Edition</v>
          </cell>
          <cell r="G4126" t="str">
            <v>U</v>
          </cell>
          <cell r="H4126" t="str">
            <v>Enchantment — Aura</v>
          </cell>
          <cell r="L4126" t="str">
            <v>Enchant creature card in a graveyard?When Animate Dead enters the battlefield, if it's on the battlefield, it loses "enchant creature card in a graveyard" and gains "enchant creature put onto the battlefield with Animate Dead." Return enchanted creature card to the battlefield under your control and attach Animate Dead to it. When Animate Dead leaves the battlefield, that creature's controller sacrifices it. Enchanted creature gets -1/-0.</v>
          </cell>
          <cell r="M4126" t="str">
            <v>{1}{B}</v>
          </cell>
          <cell r="O4126">
            <v>2</v>
          </cell>
          <cell r="P4126" t="str">
            <v>B</v>
          </cell>
          <cell r="Q4126" t="str">
            <v>4E</v>
          </cell>
          <cell r="R4126">
            <v>2</v>
          </cell>
        </row>
        <row r="4127">
          <cell r="E4127" t="str">
            <v>Animate Wall</v>
          </cell>
          <cell r="F4127" t="str">
            <v>Fourth Edition</v>
          </cell>
          <cell r="G4127" t="str">
            <v>R</v>
          </cell>
          <cell r="H4127" t="str">
            <v>Enchantment — Aura</v>
          </cell>
          <cell r="L4127" t="str">
            <v>Enchant Wall?Enchanted Wall can attack as though it didn't have defender.</v>
          </cell>
          <cell r="M4127" t="str">
            <v>{W}</v>
          </cell>
          <cell r="O4127">
            <v>1</v>
          </cell>
          <cell r="P4127" t="str">
            <v>W</v>
          </cell>
          <cell r="Q4127" t="str">
            <v>4E</v>
          </cell>
          <cell r="R4127">
            <v>254</v>
          </cell>
        </row>
        <row r="4128">
          <cell r="E4128" t="str">
            <v>Ankh of Mishra</v>
          </cell>
          <cell r="F4128" t="str">
            <v>Fourth Edition</v>
          </cell>
          <cell r="G4128" t="str">
            <v>R</v>
          </cell>
          <cell r="H4128" t="str">
            <v>Artifact</v>
          </cell>
          <cell r="L4128" t="str">
            <v>Whenever a land enters the battlefield, Ankh of Mishra deals 2 damage to that land's controller.</v>
          </cell>
          <cell r="M4128" t="str">
            <v>{2}</v>
          </cell>
          <cell r="O4128">
            <v>2</v>
          </cell>
          <cell r="P4128" t="str">
            <v>A</v>
          </cell>
          <cell r="Q4128" t="str">
            <v>4E</v>
          </cell>
          <cell r="R4128">
            <v>312</v>
          </cell>
        </row>
        <row r="4129">
          <cell r="A4129" t="str">
            <v>YES</v>
          </cell>
          <cell r="E4129" t="str">
            <v>Apprentice Wizard</v>
          </cell>
          <cell r="F4129" t="str">
            <v>Fourth Edition</v>
          </cell>
          <cell r="G4129" t="str">
            <v>C</v>
          </cell>
          <cell r="H4129" t="str">
            <v>Creature — Human Wizard</v>
          </cell>
          <cell r="I4129">
            <v>0</v>
          </cell>
          <cell r="J4129">
            <v>1</v>
          </cell>
          <cell r="L4129" t="str">
            <v>{U}, {T}: Add {3} to your mana pool.</v>
          </cell>
          <cell r="M4129" t="str">
            <v>{1}{U}{U}</v>
          </cell>
          <cell r="N4129" t="str">
            <v>{X}</v>
          </cell>
          <cell r="O4129">
            <v>3</v>
          </cell>
          <cell r="P4129" t="str">
            <v>U</v>
          </cell>
          <cell r="Q4129" t="str">
            <v>4E</v>
          </cell>
          <cell r="R4129">
            <v>61</v>
          </cell>
        </row>
        <row r="4130">
          <cell r="A4130" t="str">
            <v>Promo</v>
          </cell>
          <cell r="E4130" t="str">
            <v>Armageddon</v>
          </cell>
          <cell r="F4130" t="str">
            <v>Fourth Edition</v>
          </cell>
          <cell r="G4130" t="str">
            <v>R</v>
          </cell>
          <cell r="H4130" t="str">
            <v>Sorcery</v>
          </cell>
          <cell r="L4130" t="str">
            <v>Destroy all lands.</v>
          </cell>
          <cell r="M4130" t="str">
            <v>{3}{W}</v>
          </cell>
          <cell r="O4130">
            <v>4</v>
          </cell>
          <cell r="P4130" t="str">
            <v>W</v>
          </cell>
          <cell r="Q4130" t="str">
            <v>4E</v>
          </cell>
          <cell r="R4130">
            <v>255</v>
          </cell>
        </row>
        <row r="4131">
          <cell r="E4131" t="str">
            <v>Armageddon Clock</v>
          </cell>
          <cell r="F4131" t="str">
            <v>Fourth Edition</v>
          </cell>
          <cell r="G4131" t="str">
            <v>R</v>
          </cell>
          <cell r="H4131" t="str">
            <v>Artifact</v>
          </cell>
          <cell r="L4131" t="str">
            <v>At the beginning of your upkeep, put a doom counter on Armageddon Clock. At the beginning of your draw step, Armageddon Clock deals damage equal to the number of doom counters on it to each player. {4}: Remove a doom counter from Armageddon Clock. Any player may activate this ability but only during any upkeep step.</v>
          </cell>
          <cell r="M4131" t="str">
            <v>{6}</v>
          </cell>
          <cell r="O4131">
            <v>6</v>
          </cell>
          <cell r="P4131" t="str">
            <v>A</v>
          </cell>
          <cell r="Q4131" t="str">
            <v>4E</v>
          </cell>
          <cell r="R4131">
            <v>313</v>
          </cell>
        </row>
        <row r="4132">
          <cell r="A4132" t="str">
            <v>Duplicate</v>
          </cell>
          <cell r="E4132" t="str">
            <v>Ashes to Ashes</v>
          </cell>
          <cell r="F4132" t="str">
            <v>Fourth Edition</v>
          </cell>
          <cell r="G4132" t="str">
            <v>U</v>
          </cell>
          <cell r="H4132" t="str">
            <v>Sorcery</v>
          </cell>
          <cell r="L4132" t="str">
            <v>Exile two target nonartifact creatures. Ashes to Ashes deals 5 damage to you.</v>
          </cell>
          <cell r="M4132" t="str">
            <v>{1}{B}{B}</v>
          </cell>
          <cell r="O4132">
            <v>3</v>
          </cell>
          <cell r="P4132" t="str">
            <v>B</v>
          </cell>
          <cell r="Q4132" t="str">
            <v>4E</v>
          </cell>
          <cell r="R4132">
            <v>3</v>
          </cell>
        </row>
        <row r="4133">
          <cell r="E4133" t="str">
            <v>Ashnod's Battle Gear</v>
          </cell>
          <cell r="F4133" t="str">
            <v>Fourth Edition</v>
          </cell>
          <cell r="G4133" t="str">
            <v>U</v>
          </cell>
          <cell r="H4133" t="str">
            <v>Artifact</v>
          </cell>
          <cell r="L4133" t="str">
            <v>You may choose not to untap Ashnod's Battle Gear during your untap step. {2}, {T}: Target creature you control gets +2/-2 for as long as Ashnod's Battle Gear remains tapped.</v>
          </cell>
          <cell r="M4133" t="str">
            <v>{2}</v>
          </cell>
          <cell r="O4133">
            <v>2</v>
          </cell>
          <cell r="P4133" t="str">
            <v>A</v>
          </cell>
          <cell r="Q4133" t="str">
            <v>4E</v>
          </cell>
          <cell r="R4133">
            <v>314</v>
          </cell>
        </row>
        <row r="4134">
          <cell r="E4134" t="str">
            <v>Aspect of Wolf</v>
          </cell>
          <cell r="F4134" t="str">
            <v>Fourth Edition</v>
          </cell>
          <cell r="G4134" t="str">
            <v>R</v>
          </cell>
          <cell r="H4134" t="str">
            <v>Enchantment — Aura</v>
          </cell>
          <cell r="L4134" t="str">
            <v>Enchant creature?Enchanted creature gets +X/+Y, where X is half the number of Forests you control, rounded down, and Y is half the number of Forests you control, rounded up.</v>
          </cell>
          <cell r="M4134" t="str">
            <v>{1}{G}</v>
          </cell>
          <cell r="O4134">
            <v>2</v>
          </cell>
          <cell r="P4134" t="str">
            <v>G</v>
          </cell>
          <cell r="Q4134" t="str">
            <v>4E</v>
          </cell>
          <cell r="R4134">
            <v>117</v>
          </cell>
        </row>
        <row r="4135">
          <cell r="E4135" t="str">
            <v>Backfire</v>
          </cell>
          <cell r="F4135" t="str">
            <v>Fourth Edition</v>
          </cell>
          <cell r="G4135" t="str">
            <v>U</v>
          </cell>
          <cell r="H4135" t="str">
            <v>Enchantment — Aura</v>
          </cell>
          <cell r="L4135" t="str">
            <v>Enchant creature?Whenever enchanted creature deals damage to you, Backfire deals that much damage to that creature's controller.</v>
          </cell>
          <cell r="M4135" t="str">
            <v>{U}</v>
          </cell>
          <cell r="O4135">
            <v>1</v>
          </cell>
          <cell r="P4135" t="str">
            <v>U</v>
          </cell>
          <cell r="Q4135" t="str">
            <v>4E</v>
          </cell>
          <cell r="R4135">
            <v>62</v>
          </cell>
        </row>
        <row r="4136">
          <cell r="E4136" t="str">
            <v>Bad Moon</v>
          </cell>
          <cell r="F4136" t="str">
            <v>Fourth Edition</v>
          </cell>
          <cell r="G4136" t="str">
            <v>R</v>
          </cell>
          <cell r="H4136" t="str">
            <v>Enchantment</v>
          </cell>
          <cell r="L4136" t="str">
            <v>Black creatures get +1/+1.</v>
          </cell>
          <cell r="M4136" t="str">
            <v>{1}{B}</v>
          </cell>
          <cell r="O4136">
            <v>2</v>
          </cell>
          <cell r="P4136" t="str">
            <v>B</v>
          </cell>
          <cell r="Q4136" t="str">
            <v>4E</v>
          </cell>
          <cell r="R4136">
            <v>4</v>
          </cell>
        </row>
        <row r="4137">
          <cell r="A4137" t="str">
            <v>Promo</v>
          </cell>
          <cell r="E4137" t="str">
            <v>Balance</v>
          </cell>
          <cell r="F4137" t="str">
            <v>Fourth Edition</v>
          </cell>
          <cell r="G4137" t="str">
            <v>R</v>
          </cell>
          <cell r="H4137" t="str">
            <v>Sorcery</v>
          </cell>
          <cell r="L4137" t="str">
            <v>Each player chooses a number of lands he or she controls equal to the number of lands controlled by the player who controls the fewest, then sacrifices the rest. Players discard cards and sacrifice creatures the same way.</v>
          </cell>
          <cell r="M4137" t="str">
            <v>{1}{W}</v>
          </cell>
          <cell r="O4137">
            <v>2</v>
          </cell>
          <cell r="P4137" t="str">
            <v>W</v>
          </cell>
          <cell r="Q4137" t="str">
            <v>4E</v>
          </cell>
          <cell r="R4137">
            <v>256</v>
          </cell>
        </row>
        <row r="4138">
          <cell r="E4138" t="str">
            <v>Ball Lightning</v>
          </cell>
          <cell r="F4138" t="str">
            <v>Fourth Edition</v>
          </cell>
          <cell r="G4138" t="str">
            <v>R</v>
          </cell>
          <cell r="H4138" t="str">
            <v>Creature — Elemental</v>
          </cell>
          <cell r="I4138">
            <v>6</v>
          </cell>
          <cell r="J4138">
            <v>1</v>
          </cell>
          <cell r="L4138" t="str">
            <v>Trample #_(If this creature would assign enough damage to its blockers to destroy them, you may have it assign the rest of its damage to defending player or planeswalker.)_#?Haste #_(This creature can attack and {T} as soon as it comes under your control.)_#?At the beginning of the end step, sacrifice Ball Lightning.</v>
          </cell>
          <cell r="M4138" t="str">
            <v>{R}{R}{R}</v>
          </cell>
          <cell r="O4138">
            <v>3</v>
          </cell>
          <cell r="P4138" t="str">
            <v>R</v>
          </cell>
          <cell r="Q4138" t="str">
            <v>4E</v>
          </cell>
          <cell r="R4138">
            <v>194</v>
          </cell>
        </row>
        <row r="4139">
          <cell r="E4139" t="str">
            <v>Battering Ram</v>
          </cell>
          <cell r="F4139" t="str">
            <v>Fourth Edition</v>
          </cell>
          <cell r="G4139" t="str">
            <v>C</v>
          </cell>
          <cell r="H4139" t="str">
            <v>Artifact Creature — Construct</v>
          </cell>
          <cell r="I4139">
            <v>1</v>
          </cell>
          <cell r="J4139">
            <v>1</v>
          </cell>
          <cell r="L4139" t="str">
            <v>At the beginning of combat on your turn, Battering Ram gains banding until end of combat. #_(Any creatures with banding, and up to one without, can attack in a band. Bands are blocked as a group. If any creatures with banding you control are being blocked by a creature, you divide that creature's combat damage, not its controller, among any of the creatures it's blocking.)_#?Whenever Battering Ram becomes blocked by a Wall, destroy that Wall at end of combat.</v>
          </cell>
          <cell r="M4139" t="str">
            <v>{2}</v>
          </cell>
          <cell r="O4139">
            <v>2</v>
          </cell>
          <cell r="P4139" t="str">
            <v>A</v>
          </cell>
          <cell r="Q4139" t="str">
            <v>4E</v>
          </cell>
          <cell r="R4139">
            <v>315</v>
          </cell>
        </row>
        <row r="4140">
          <cell r="E4140" t="str">
            <v>Benalish Hero</v>
          </cell>
          <cell r="F4140" t="str">
            <v>Fourth Edition</v>
          </cell>
          <cell r="G4140" t="str">
            <v>C</v>
          </cell>
          <cell r="H4140" t="str">
            <v>Creature — Human Soldier</v>
          </cell>
          <cell r="I4140">
            <v>1</v>
          </cell>
          <cell r="J4140">
            <v>1</v>
          </cell>
          <cell r="L4140"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4140" t="str">
            <v>{W}</v>
          </cell>
          <cell r="O4140">
            <v>1</v>
          </cell>
          <cell r="P4140" t="str">
            <v>W</v>
          </cell>
          <cell r="Q4140" t="str">
            <v>4E</v>
          </cell>
          <cell r="R4140">
            <v>257</v>
          </cell>
        </row>
        <row r="4141">
          <cell r="E4141" t="str">
            <v>Bird Maiden</v>
          </cell>
          <cell r="F4141" t="str">
            <v>Fourth Edition</v>
          </cell>
          <cell r="G4141" t="str">
            <v>C</v>
          </cell>
          <cell r="H4141" t="str">
            <v>Creature — Human Bird</v>
          </cell>
          <cell r="I4141">
            <v>1</v>
          </cell>
          <cell r="J4141">
            <v>2</v>
          </cell>
          <cell r="L4141" t="str">
            <v>Flying</v>
          </cell>
          <cell r="M4141" t="str">
            <v>{2}{R}</v>
          </cell>
          <cell r="O4141">
            <v>3</v>
          </cell>
          <cell r="P4141" t="str">
            <v>R</v>
          </cell>
          <cell r="Q4141" t="str">
            <v>4E</v>
          </cell>
          <cell r="R4141">
            <v>195</v>
          </cell>
        </row>
        <row r="4142">
          <cell r="A4142" t="str">
            <v>Promo</v>
          </cell>
          <cell r="E4142" t="str">
            <v>Birds of Paradise</v>
          </cell>
          <cell r="F4142" t="str">
            <v>Fourth Edition</v>
          </cell>
          <cell r="G4142" t="str">
            <v>R</v>
          </cell>
          <cell r="H4142" t="str">
            <v>Creature — Bird</v>
          </cell>
          <cell r="I4142">
            <v>0</v>
          </cell>
          <cell r="J4142">
            <v>1</v>
          </cell>
          <cell r="L4142" t="str">
            <v>Flying?{T}: Add one mana of any color to your mana pool.</v>
          </cell>
          <cell r="M4142" t="str">
            <v>{G}</v>
          </cell>
          <cell r="N4142" t="str">
            <v>{W}{U}{B}{R}{G}</v>
          </cell>
          <cell r="O4142">
            <v>1</v>
          </cell>
          <cell r="P4142" t="str">
            <v>G</v>
          </cell>
          <cell r="Q4142" t="str">
            <v>4E</v>
          </cell>
          <cell r="R4142">
            <v>118</v>
          </cell>
        </row>
        <row r="4143">
          <cell r="A4143" t="str">
            <v>Promo</v>
          </cell>
          <cell r="E4143" t="str">
            <v>Black Knight</v>
          </cell>
          <cell r="F4143" t="str">
            <v>Fourth Edition</v>
          </cell>
          <cell r="G4143" t="str">
            <v>U</v>
          </cell>
          <cell r="H4143" t="str">
            <v>Creature — Human Knight</v>
          </cell>
          <cell r="I4143">
            <v>2</v>
          </cell>
          <cell r="J4143">
            <v>2</v>
          </cell>
          <cell r="L4143" t="str">
            <v>First strike #_(This creature deals combat damage before creatures without first strike.)_#?Protection from white #_(This creature can't be blocked, targeted, dealt damage, or enchanted by anything white.)_#</v>
          </cell>
          <cell r="M4143" t="str">
            <v>{B}{B}</v>
          </cell>
          <cell r="O4143">
            <v>2</v>
          </cell>
          <cell r="P4143" t="str">
            <v>B</v>
          </cell>
          <cell r="Q4143" t="str">
            <v>4E</v>
          </cell>
          <cell r="R4143">
            <v>5</v>
          </cell>
        </row>
        <row r="4144">
          <cell r="E4144" t="str">
            <v>Black Mana Battery</v>
          </cell>
          <cell r="F4144" t="str">
            <v>Fourth Edition</v>
          </cell>
          <cell r="G4144" t="str">
            <v>R</v>
          </cell>
          <cell r="H4144" t="str">
            <v>Artifact</v>
          </cell>
          <cell r="L4144" t="str">
            <v>{2}, {T}: Put a charge counter on Black Mana Battery. ?{T}, Remove any number of charge counters from Black Mana Battery: Add {B} to your mana pool, then add an additional {B} to your mana pool for each charge counter removed this way.</v>
          </cell>
          <cell r="M4144" t="str">
            <v>{4}</v>
          </cell>
          <cell r="N4144" t="str">
            <v>{B}</v>
          </cell>
          <cell r="O4144">
            <v>4</v>
          </cell>
          <cell r="P4144" t="str">
            <v>A</v>
          </cell>
          <cell r="Q4144" t="str">
            <v>4E</v>
          </cell>
          <cell r="R4144">
            <v>316</v>
          </cell>
        </row>
        <row r="4145">
          <cell r="A4145" t="str">
            <v>Promo</v>
          </cell>
          <cell r="E4145" t="str">
            <v>Black Vise</v>
          </cell>
          <cell r="F4145" t="str">
            <v>Fourth Edition</v>
          </cell>
          <cell r="G4145" t="str">
            <v>U</v>
          </cell>
          <cell r="H4145" t="str">
            <v>Artifact</v>
          </cell>
          <cell r="L4145" t="str">
            <v>As Black Vise enters the battlefield, choose an opponent. At the beginning of the chosen player's upkeep, Black Vise deals X damage to that player, where X is the number of cards in his or her hand minus 4.</v>
          </cell>
          <cell r="M4145" t="str">
            <v>{1}</v>
          </cell>
          <cell r="O4145">
            <v>1</v>
          </cell>
          <cell r="P4145" t="str">
            <v>A</v>
          </cell>
          <cell r="Q4145" t="str">
            <v>4E</v>
          </cell>
          <cell r="R4145">
            <v>317</v>
          </cell>
        </row>
        <row r="4146">
          <cell r="E4146" t="str">
            <v>Black Ward</v>
          </cell>
          <cell r="F4146" t="str">
            <v>Fourth Edition</v>
          </cell>
          <cell r="G4146" t="str">
            <v>U</v>
          </cell>
          <cell r="H4146" t="str">
            <v>Enchantment — Aura</v>
          </cell>
          <cell r="L4146" t="str">
            <v>Enchant creature?Enchanted creature has protection from black. This effect doesn't remove Black Ward.</v>
          </cell>
          <cell r="M4146" t="str">
            <v>{W}</v>
          </cell>
          <cell r="O4146">
            <v>1</v>
          </cell>
          <cell r="P4146" t="str">
            <v>W</v>
          </cell>
          <cell r="Q4146" t="str">
            <v>4E</v>
          </cell>
          <cell r="R4146">
            <v>258</v>
          </cell>
        </row>
        <row r="4147">
          <cell r="E4147" t="str">
            <v>Blessing</v>
          </cell>
          <cell r="F4147" t="str">
            <v>Fourth Edition</v>
          </cell>
          <cell r="G4147" t="str">
            <v>R</v>
          </cell>
          <cell r="H4147" t="str">
            <v>Enchantment — Aura</v>
          </cell>
          <cell r="L4147" t="str">
            <v>Enchant creature?{W}: Enchanted creature gets +1/+1 until end of turn.</v>
          </cell>
          <cell r="M4147" t="str">
            <v>{W}{W}</v>
          </cell>
          <cell r="O4147">
            <v>2</v>
          </cell>
          <cell r="P4147" t="str">
            <v>W</v>
          </cell>
          <cell r="Q4147" t="str">
            <v>4E</v>
          </cell>
          <cell r="R4147">
            <v>259</v>
          </cell>
        </row>
        <row r="4148">
          <cell r="E4148" t="str">
            <v>Blight</v>
          </cell>
          <cell r="F4148" t="str">
            <v>Fourth Edition</v>
          </cell>
          <cell r="G4148" t="str">
            <v>U</v>
          </cell>
          <cell r="H4148" t="str">
            <v>Enchantment — Aura</v>
          </cell>
          <cell r="L4148" t="str">
            <v>Enchant land?When enchanted land becomes tapped, destroy it.</v>
          </cell>
          <cell r="M4148" t="str">
            <v>{B}{B}</v>
          </cell>
          <cell r="O4148">
            <v>2</v>
          </cell>
          <cell r="P4148" t="str">
            <v>B</v>
          </cell>
          <cell r="Q4148" t="str">
            <v>4E</v>
          </cell>
          <cell r="R4148">
            <v>6</v>
          </cell>
        </row>
        <row r="4149">
          <cell r="E4149" t="str">
            <v>Blood Lust</v>
          </cell>
          <cell r="F4149" t="str">
            <v>Fourth Edition</v>
          </cell>
          <cell r="G4149" t="str">
            <v>C</v>
          </cell>
          <cell r="H4149" t="str">
            <v>Instant</v>
          </cell>
          <cell r="L4149" t="str">
            <v>If target creature has toughness 5 or greater, it gets +4/-4 until end of turn. Otherwise, it gets +4/-X until end of turn, where X is its toughness minus 1.</v>
          </cell>
          <cell r="M4149" t="str">
            <v>{1}{R}</v>
          </cell>
          <cell r="O4149">
            <v>2</v>
          </cell>
          <cell r="P4149" t="str">
            <v>R</v>
          </cell>
          <cell r="Q4149" t="str">
            <v>4E</v>
          </cell>
          <cell r="R4149">
            <v>196</v>
          </cell>
        </row>
        <row r="4150">
          <cell r="A4150" t="str">
            <v>Promo</v>
          </cell>
          <cell r="E4150" t="str">
            <v>Blue Elemental Blast</v>
          </cell>
          <cell r="F4150" t="str">
            <v>Fourth Edition</v>
          </cell>
          <cell r="G4150" t="str">
            <v>C</v>
          </cell>
          <cell r="H4150" t="str">
            <v>Instant</v>
          </cell>
          <cell r="L4150" t="str">
            <v>Choose one — Counter target red spell; or destroy target red permanent.</v>
          </cell>
          <cell r="M4150" t="str">
            <v>{U}</v>
          </cell>
          <cell r="O4150">
            <v>1</v>
          </cell>
          <cell r="P4150" t="str">
            <v>U</v>
          </cell>
          <cell r="Q4150" t="str">
            <v>4E</v>
          </cell>
          <cell r="R4150">
            <v>63</v>
          </cell>
        </row>
        <row r="4151">
          <cell r="E4151" t="str">
            <v>Blue Mana Battery</v>
          </cell>
          <cell r="F4151" t="str">
            <v>Fourth Edition</v>
          </cell>
          <cell r="G4151" t="str">
            <v>R</v>
          </cell>
          <cell r="H4151" t="str">
            <v>Artifact</v>
          </cell>
          <cell r="L4151" t="str">
            <v>{2}, {T}: Put a charge counter on Blue Mana Battery. ?{T}, Remove any number of charge counters from Blue Mana Battery: Add {U} to your mana pool, then add an additional {U} to your mana pool for each charge counter removed this way.</v>
          </cell>
          <cell r="M4151" t="str">
            <v>{4}</v>
          </cell>
          <cell r="N4151" t="str">
            <v>{U}</v>
          </cell>
          <cell r="O4151">
            <v>4</v>
          </cell>
          <cell r="P4151" t="str">
            <v>A</v>
          </cell>
          <cell r="Q4151" t="str">
            <v>4E</v>
          </cell>
          <cell r="R4151">
            <v>318</v>
          </cell>
        </row>
        <row r="4152">
          <cell r="E4152" t="str">
            <v>Blue Ward</v>
          </cell>
          <cell r="F4152" t="str">
            <v>Fourth Edition</v>
          </cell>
          <cell r="G4152" t="str">
            <v>U</v>
          </cell>
          <cell r="H4152" t="str">
            <v>Enchantment — Aura</v>
          </cell>
          <cell r="L4152" t="str">
            <v>Enchant creature?Enchanted creature has protection from blue. This effect doesn't remove Blue Ward.</v>
          </cell>
          <cell r="M4152" t="str">
            <v>{W}</v>
          </cell>
          <cell r="O4152">
            <v>1</v>
          </cell>
          <cell r="P4152" t="str">
            <v>W</v>
          </cell>
          <cell r="Q4152" t="str">
            <v>4E</v>
          </cell>
          <cell r="R4152">
            <v>260</v>
          </cell>
        </row>
        <row r="4153">
          <cell r="E4153" t="str">
            <v>Bog Imp</v>
          </cell>
          <cell r="F4153" t="str">
            <v>Fourth Edition</v>
          </cell>
          <cell r="G4153" t="str">
            <v>C</v>
          </cell>
          <cell r="H4153" t="str">
            <v>Creature — Imp</v>
          </cell>
          <cell r="I4153">
            <v>1</v>
          </cell>
          <cell r="J4153">
            <v>1</v>
          </cell>
          <cell r="L4153" t="str">
            <v>Flying #_(This creature can't be blocked except by creatures with flying or reach.)_#</v>
          </cell>
          <cell r="M4153" t="str">
            <v>{1}{B}</v>
          </cell>
          <cell r="O4153">
            <v>2</v>
          </cell>
          <cell r="P4153" t="str">
            <v>B</v>
          </cell>
          <cell r="Q4153" t="str">
            <v>4E</v>
          </cell>
          <cell r="R4153">
            <v>7</v>
          </cell>
        </row>
        <row r="4154">
          <cell r="E4154" t="str">
            <v>Bog Wraith</v>
          </cell>
          <cell r="F4154" t="str">
            <v>Fourth Edition</v>
          </cell>
          <cell r="G4154" t="str">
            <v>U</v>
          </cell>
          <cell r="H4154" t="str">
            <v>Creature — Wraith</v>
          </cell>
          <cell r="I4154">
            <v>3</v>
          </cell>
          <cell r="J4154">
            <v>3</v>
          </cell>
          <cell r="L4154" t="str">
            <v>Swampwalk #_(This creature is unblockable as long as defending player controls a Swamp.)_#</v>
          </cell>
          <cell r="M4154" t="str">
            <v>{3}{B}</v>
          </cell>
          <cell r="O4154">
            <v>4</v>
          </cell>
          <cell r="P4154" t="str">
            <v>B</v>
          </cell>
          <cell r="Q4154" t="str">
            <v>4E</v>
          </cell>
          <cell r="R4154">
            <v>8</v>
          </cell>
        </row>
        <row r="4155">
          <cell r="E4155" t="str">
            <v>Bottle of Suleiman</v>
          </cell>
          <cell r="F4155" t="str">
            <v>Fourth Edition</v>
          </cell>
          <cell r="G4155" t="str">
            <v>R</v>
          </cell>
          <cell r="H4155" t="str">
            <v>Artifact</v>
          </cell>
          <cell r="L4155" t="str">
            <v>{1}, Sacrifice Bottle of Suleiman: Flip a coin. If you lose the flip, Bottle of Suleiman deals 5 damage to you. If you win the flip, put a 5/5 colorless Djinn artifact creature token with flying onto the battlefield.</v>
          </cell>
          <cell r="M4155" t="str">
            <v>{4}</v>
          </cell>
          <cell r="O4155">
            <v>4</v>
          </cell>
          <cell r="P4155" t="str">
            <v>A</v>
          </cell>
          <cell r="Q4155" t="str">
            <v>4E</v>
          </cell>
          <cell r="R4155">
            <v>319</v>
          </cell>
        </row>
        <row r="4156">
          <cell r="E4156" t="str">
            <v>Brainwash</v>
          </cell>
          <cell r="F4156" t="str">
            <v>Fourth Edition</v>
          </cell>
          <cell r="G4156" t="str">
            <v>C</v>
          </cell>
          <cell r="H4156" t="str">
            <v>Enchantment — Aura</v>
          </cell>
          <cell r="L4156" t="str">
            <v>Enchant creature?Enchanted creature can't attack unless its controller pays {3}.</v>
          </cell>
          <cell r="M4156" t="str">
            <v>{W}</v>
          </cell>
          <cell r="O4156">
            <v>1</v>
          </cell>
          <cell r="P4156" t="str">
            <v>W</v>
          </cell>
          <cell r="Q4156" t="str">
            <v>4E</v>
          </cell>
          <cell r="R4156">
            <v>261</v>
          </cell>
        </row>
        <row r="4157">
          <cell r="E4157" t="str">
            <v>Brass Man</v>
          </cell>
          <cell r="F4157" t="str">
            <v>Fourth Edition</v>
          </cell>
          <cell r="G4157" t="str">
            <v>U</v>
          </cell>
          <cell r="H4157" t="str">
            <v>Artifact Creature — Construct</v>
          </cell>
          <cell r="I4157">
            <v>1</v>
          </cell>
          <cell r="J4157">
            <v>3</v>
          </cell>
          <cell r="L4157" t="str">
            <v>Brass Man doesn't untap during your untap step. At the beginning of your upkeep, you may pay {1}. If you do, untap Brass Man.</v>
          </cell>
          <cell r="M4157" t="str">
            <v>{1}</v>
          </cell>
          <cell r="O4157">
            <v>1</v>
          </cell>
          <cell r="P4157" t="str">
            <v>A</v>
          </cell>
          <cell r="Q4157" t="str">
            <v>4E</v>
          </cell>
          <cell r="R4157">
            <v>320</v>
          </cell>
        </row>
        <row r="4158">
          <cell r="E4158" t="str">
            <v>Bronze Tablet</v>
          </cell>
          <cell r="F4158" t="str">
            <v>Fourth Edition</v>
          </cell>
          <cell r="G4158" t="str">
            <v>R</v>
          </cell>
          <cell r="H4158" t="str">
            <v>Artifact</v>
          </cell>
          <cell r="L4158" t="str">
            <v>Remove Bronze Tablet from your deck before playing if you're not playing for ante. Bronze Tablet enters the battlefield tapped. {4}, {T}: Exile Bronze Tablet and target nontoken permanent an opponent owns. That player may pay 10 life. If he or she does, put Bronze Tablet into its owner's graveyard. Otherwise, that player owns Bronze Tablet and you own the other exiled card.</v>
          </cell>
          <cell r="M4158" t="str">
            <v>{6}</v>
          </cell>
          <cell r="O4158">
            <v>6</v>
          </cell>
          <cell r="P4158" t="str">
            <v>A</v>
          </cell>
          <cell r="Q4158" t="str">
            <v>4E</v>
          </cell>
          <cell r="R4158">
            <v>321</v>
          </cell>
        </row>
        <row r="4159">
          <cell r="E4159" t="str">
            <v>Brothers of Fire</v>
          </cell>
          <cell r="F4159" t="str">
            <v>Fourth Edition</v>
          </cell>
          <cell r="G4159" t="str">
            <v>C</v>
          </cell>
          <cell r="H4159" t="str">
            <v>Creature — Human Shaman</v>
          </cell>
          <cell r="I4159">
            <v>2</v>
          </cell>
          <cell r="J4159">
            <v>2</v>
          </cell>
          <cell r="L4159" t="str">
            <v>{1}{R}{R}: Brothers of Fire deals 1 damage to target creature or player and 1 damage to you.</v>
          </cell>
          <cell r="M4159" t="str">
            <v>{1}{R}{R}</v>
          </cell>
          <cell r="O4159">
            <v>3</v>
          </cell>
          <cell r="P4159" t="str">
            <v>R</v>
          </cell>
          <cell r="Q4159" t="str">
            <v>4E</v>
          </cell>
          <cell r="R4159">
            <v>197</v>
          </cell>
        </row>
        <row r="4160">
          <cell r="E4160" t="str">
            <v>Burrowing</v>
          </cell>
          <cell r="F4160" t="str">
            <v>Fourth Edition</v>
          </cell>
          <cell r="G4160" t="str">
            <v>U</v>
          </cell>
          <cell r="H4160" t="str">
            <v>Enchantment — Aura</v>
          </cell>
          <cell r="L4160" t="str">
            <v>Enchant creature?Enchanted creature has mountainwalk.</v>
          </cell>
          <cell r="M4160" t="str">
            <v>{R}</v>
          </cell>
          <cell r="O4160">
            <v>1</v>
          </cell>
          <cell r="P4160" t="str">
            <v>R</v>
          </cell>
          <cell r="Q4160" t="str">
            <v>4E</v>
          </cell>
          <cell r="R4160">
            <v>198</v>
          </cell>
        </row>
        <row r="4161">
          <cell r="E4161" t="str">
            <v>Carnivorous Plant</v>
          </cell>
          <cell r="F4161" t="str">
            <v>Fourth Edition</v>
          </cell>
          <cell r="G4161" t="str">
            <v>C</v>
          </cell>
          <cell r="H4161" t="str">
            <v>Creature — Plant Wall</v>
          </cell>
          <cell r="I4161">
            <v>4</v>
          </cell>
          <cell r="J4161">
            <v>5</v>
          </cell>
          <cell r="L4161" t="str">
            <v>Defender</v>
          </cell>
          <cell r="M4161" t="str">
            <v>{3}{G}</v>
          </cell>
          <cell r="O4161">
            <v>4</v>
          </cell>
          <cell r="P4161" t="str">
            <v>G</v>
          </cell>
          <cell r="Q4161" t="str">
            <v>4E</v>
          </cell>
          <cell r="R4161">
            <v>119</v>
          </cell>
        </row>
        <row r="4162">
          <cell r="E4162" t="str">
            <v>Carrion Ants</v>
          </cell>
          <cell r="F4162" t="str">
            <v>Fourth Edition</v>
          </cell>
          <cell r="G4162" t="str">
            <v>U</v>
          </cell>
          <cell r="H4162" t="str">
            <v>Creature — Insect</v>
          </cell>
          <cell r="I4162">
            <v>0</v>
          </cell>
          <cell r="J4162">
            <v>1</v>
          </cell>
          <cell r="L4162" t="str">
            <v>{1}: Carrion Ants gets +1/+1 until end of turn.</v>
          </cell>
          <cell r="M4162" t="str">
            <v>{2}{B}{B}</v>
          </cell>
          <cell r="O4162">
            <v>4</v>
          </cell>
          <cell r="P4162" t="str">
            <v>B</v>
          </cell>
          <cell r="Q4162" t="str">
            <v>4E</v>
          </cell>
          <cell r="R4162">
            <v>9</v>
          </cell>
        </row>
        <row r="4163">
          <cell r="E4163" t="str">
            <v>Castle</v>
          </cell>
          <cell r="F4163" t="str">
            <v>Fourth Edition</v>
          </cell>
          <cell r="G4163" t="str">
            <v>U</v>
          </cell>
          <cell r="H4163" t="str">
            <v>Enchantment</v>
          </cell>
          <cell r="L4163" t="str">
            <v>Untapped creatures you control get +0/+2.</v>
          </cell>
          <cell r="M4163" t="str">
            <v>{3}{W}</v>
          </cell>
          <cell r="O4163">
            <v>4</v>
          </cell>
          <cell r="P4163" t="str">
            <v>W</v>
          </cell>
          <cell r="Q4163" t="str">
            <v>4E</v>
          </cell>
          <cell r="R4163">
            <v>262</v>
          </cell>
        </row>
        <row r="4164">
          <cell r="E4164" t="str">
            <v>Cave People</v>
          </cell>
          <cell r="F4164" t="str">
            <v>Fourth Edition</v>
          </cell>
          <cell r="G4164" t="str">
            <v>U</v>
          </cell>
          <cell r="H4164" t="str">
            <v>Creature — Human</v>
          </cell>
          <cell r="I4164">
            <v>1</v>
          </cell>
          <cell r="J4164">
            <v>4</v>
          </cell>
          <cell r="L4164" t="str">
            <v>Whenever Cave People attacks, it gets +1/-2 until end of turn. {1}{R}{R}, {T}: Target creature gains mountainwalk until end of turn.</v>
          </cell>
          <cell r="M4164" t="str">
            <v>{1}{R}{R}</v>
          </cell>
          <cell r="O4164">
            <v>3</v>
          </cell>
          <cell r="P4164" t="str">
            <v>R</v>
          </cell>
          <cell r="Q4164" t="str">
            <v>4E</v>
          </cell>
          <cell r="R4164">
            <v>199</v>
          </cell>
        </row>
        <row r="4165">
          <cell r="E4165" t="str">
            <v>Celestial Prism</v>
          </cell>
          <cell r="F4165" t="str">
            <v>Fourth Edition</v>
          </cell>
          <cell r="G4165" t="str">
            <v>U</v>
          </cell>
          <cell r="H4165" t="str">
            <v>Artifact</v>
          </cell>
          <cell r="L4165" t="str">
            <v>{2}, {T}: Add one mana of any color to your mana pool.</v>
          </cell>
          <cell r="M4165" t="str">
            <v>{3}</v>
          </cell>
          <cell r="N4165" t="str">
            <v>{W}{U}{B}{R}{G}</v>
          </cell>
          <cell r="O4165">
            <v>3</v>
          </cell>
          <cell r="P4165" t="str">
            <v>A</v>
          </cell>
          <cell r="Q4165" t="str">
            <v>4E</v>
          </cell>
          <cell r="R4165">
            <v>322</v>
          </cell>
        </row>
        <row r="4166">
          <cell r="A4166" t="str">
            <v>Promo</v>
          </cell>
          <cell r="E4166" t="str">
            <v>Channel</v>
          </cell>
          <cell r="F4166" t="str">
            <v>Fourth Edition</v>
          </cell>
          <cell r="G4166" t="str">
            <v>U</v>
          </cell>
          <cell r="H4166" t="str">
            <v>Sorcery</v>
          </cell>
          <cell r="L4166" t="str">
            <v>Until end of turn, any time you could activate a mana ability, you may pay 1 life. If you do, add {1} to your mana pool.</v>
          </cell>
          <cell r="M4166" t="str">
            <v>{G}{G}</v>
          </cell>
          <cell r="N4166" t="str">
            <v>{X}</v>
          </cell>
          <cell r="O4166">
            <v>2</v>
          </cell>
          <cell r="P4166" t="str">
            <v>G</v>
          </cell>
          <cell r="Q4166" t="str">
            <v>4E</v>
          </cell>
          <cell r="R4166">
            <v>120</v>
          </cell>
        </row>
        <row r="4167">
          <cell r="E4167" t="str">
            <v>Chaoslace</v>
          </cell>
          <cell r="F4167" t="str">
            <v>Fourth Edition</v>
          </cell>
          <cell r="G4167" t="str">
            <v>R</v>
          </cell>
          <cell r="H4167" t="str">
            <v>Instant</v>
          </cell>
          <cell r="L4167" t="str">
            <v>Target spell or permanent becomes red. #_(Its mana symbols remain unchanged.)_#</v>
          </cell>
          <cell r="M4167" t="str">
            <v>{R}</v>
          </cell>
          <cell r="O4167">
            <v>1</v>
          </cell>
          <cell r="P4167" t="str">
            <v>R</v>
          </cell>
          <cell r="Q4167" t="str">
            <v>4E</v>
          </cell>
          <cell r="R4167">
            <v>200</v>
          </cell>
        </row>
        <row r="4168">
          <cell r="E4168" t="str">
            <v>Circle of Protection: Artifacts</v>
          </cell>
          <cell r="F4168" t="str">
            <v>Fourth Edition</v>
          </cell>
          <cell r="G4168" t="str">
            <v>U</v>
          </cell>
          <cell r="H4168" t="str">
            <v>Enchantment</v>
          </cell>
          <cell r="L4168" t="str">
            <v>{2}: The next time an artifact source of your choice would deal damage to you this turn, prevent that damage.</v>
          </cell>
          <cell r="M4168" t="str">
            <v>{1}{W}</v>
          </cell>
          <cell r="O4168">
            <v>2</v>
          </cell>
          <cell r="P4168" t="str">
            <v>W</v>
          </cell>
          <cell r="Q4168" t="str">
            <v>4E</v>
          </cell>
          <cell r="R4168">
            <v>263</v>
          </cell>
        </row>
        <row r="4169">
          <cell r="E4169" t="str">
            <v>Circle of Protection: Black</v>
          </cell>
          <cell r="F4169" t="str">
            <v>Fourth Edition</v>
          </cell>
          <cell r="G4169" t="str">
            <v>C</v>
          </cell>
          <cell r="H4169" t="str">
            <v>Enchantment</v>
          </cell>
          <cell r="L4169" t="str">
            <v>{1}: The next time a black source of your choice would deal damage to you this turn, prevent that damage.</v>
          </cell>
          <cell r="M4169" t="str">
            <v>{1}{W}</v>
          </cell>
          <cell r="O4169">
            <v>2</v>
          </cell>
          <cell r="P4169" t="str">
            <v>W</v>
          </cell>
          <cell r="Q4169" t="str">
            <v>4E</v>
          </cell>
          <cell r="R4169">
            <v>264</v>
          </cell>
        </row>
        <row r="4170">
          <cell r="E4170" t="str">
            <v>Circle of Protection: Blue</v>
          </cell>
          <cell r="F4170" t="str">
            <v>Fourth Edition</v>
          </cell>
          <cell r="G4170" t="str">
            <v>C</v>
          </cell>
          <cell r="H4170" t="str">
            <v>Enchantment</v>
          </cell>
          <cell r="L4170" t="str">
            <v>{1}: The next time a blue source of your choice would deal damage to you this turn, prevent that damage.</v>
          </cell>
          <cell r="M4170" t="str">
            <v>{1}{W}</v>
          </cell>
          <cell r="O4170">
            <v>2</v>
          </cell>
          <cell r="P4170" t="str">
            <v>W</v>
          </cell>
          <cell r="Q4170" t="str">
            <v>4E</v>
          </cell>
          <cell r="R4170">
            <v>265</v>
          </cell>
        </row>
        <row r="4171">
          <cell r="E4171" t="str">
            <v>Circle of Protection: Green</v>
          </cell>
          <cell r="F4171" t="str">
            <v>Fourth Edition</v>
          </cell>
          <cell r="G4171" t="str">
            <v>C</v>
          </cell>
          <cell r="H4171" t="str">
            <v>Enchantment</v>
          </cell>
          <cell r="L4171" t="str">
            <v>{1}: The next time a green source of your choice would deal damage to you this turn, prevent that damage.</v>
          </cell>
          <cell r="M4171" t="str">
            <v>{1}{W}</v>
          </cell>
          <cell r="O4171">
            <v>2</v>
          </cell>
          <cell r="P4171" t="str">
            <v>W</v>
          </cell>
          <cell r="Q4171" t="str">
            <v>4E</v>
          </cell>
          <cell r="R4171">
            <v>266</v>
          </cell>
        </row>
        <row r="4172">
          <cell r="A4172" t="str">
            <v>Promo</v>
          </cell>
          <cell r="E4172" t="str">
            <v>Circle of Protection: Red</v>
          </cell>
          <cell r="F4172" t="str">
            <v>Fourth Edition</v>
          </cell>
          <cell r="G4172" t="str">
            <v>C</v>
          </cell>
          <cell r="H4172" t="str">
            <v>Enchantment</v>
          </cell>
          <cell r="L4172" t="str">
            <v>{1}: The next time a red source of your choice would deal damage to you this turn, prevent that damage.</v>
          </cell>
          <cell r="M4172" t="str">
            <v>{1}{W}</v>
          </cell>
          <cell r="O4172">
            <v>2</v>
          </cell>
          <cell r="P4172" t="str">
            <v>W</v>
          </cell>
          <cell r="Q4172" t="str">
            <v>4E</v>
          </cell>
          <cell r="R4172">
            <v>267</v>
          </cell>
        </row>
        <row r="4173">
          <cell r="E4173" t="str">
            <v>Circle of Protection: White</v>
          </cell>
          <cell r="F4173" t="str">
            <v>Fourth Edition</v>
          </cell>
          <cell r="G4173" t="str">
            <v>C</v>
          </cell>
          <cell r="H4173" t="str">
            <v>Enchantment</v>
          </cell>
          <cell r="L4173" t="str">
            <v>{1}: The next time a white source of your choice would deal damage to you this turn, prevent that damage.</v>
          </cell>
          <cell r="M4173" t="str">
            <v>{1}{W}</v>
          </cell>
          <cell r="O4173">
            <v>2</v>
          </cell>
          <cell r="P4173" t="str">
            <v>W</v>
          </cell>
          <cell r="Q4173" t="str">
            <v>4E</v>
          </cell>
          <cell r="R4173">
            <v>268</v>
          </cell>
        </row>
        <row r="4174">
          <cell r="E4174" t="str">
            <v>Clay Statue</v>
          </cell>
          <cell r="F4174" t="str">
            <v>Fourth Edition</v>
          </cell>
          <cell r="G4174" t="str">
            <v>C</v>
          </cell>
          <cell r="H4174" t="str">
            <v>Artifact Creature — Golem</v>
          </cell>
          <cell r="I4174">
            <v>3</v>
          </cell>
          <cell r="J4174">
            <v>1</v>
          </cell>
          <cell r="L4174" t="str">
            <v>{2}: Regenerate Clay Statue.</v>
          </cell>
          <cell r="M4174" t="str">
            <v>{4}</v>
          </cell>
          <cell r="O4174">
            <v>4</v>
          </cell>
          <cell r="P4174" t="str">
            <v>A</v>
          </cell>
          <cell r="Q4174" t="str">
            <v>4E</v>
          </cell>
          <cell r="R4174">
            <v>323</v>
          </cell>
        </row>
        <row r="4175">
          <cell r="E4175" t="str">
            <v>Clockwork Avian</v>
          </cell>
          <cell r="F4175" t="str">
            <v>Fourth Edition</v>
          </cell>
          <cell r="G4175" t="str">
            <v>R</v>
          </cell>
          <cell r="H4175" t="str">
            <v>Artifact Creature — Bird</v>
          </cell>
          <cell r="I4175">
            <v>0</v>
          </cell>
          <cell r="J4175">
            <v>4</v>
          </cell>
          <cell r="L4175" t="str">
            <v>Flying?Clockwork Avian enters the battlefield with four +1/+0 counters on it. At end of combat, if Clockwork Avian attacked or blocked this combat, remove a +1/+0 counter from it. {X}, {T}: Put up to X +1/+0 counters on Clockwork Avian. This ability can't cause the total number of +1/+0 counters on Clockwork Avian to be greater than four. Activate this ability only during your upkeep.</v>
          </cell>
          <cell r="M4175" t="str">
            <v>{5}</v>
          </cell>
          <cell r="O4175">
            <v>5</v>
          </cell>
          <cell r="P4175" t="str">
            <v>A</v>
          </cell>
          <cell r="Q4175" t="str">
            <v>4E</v>
          </cell>
          <cell r="R4175">
            <v>324</v>
          </cell>
        </row>
        <row r="4176">
          <cell r="E4176" t="str">
            <v>Clockwork Beast</v>
          </cell>
          <cell r="F4176" t="str">
            <v>Fourth Edition</v>
          </cell>
          <cell r="G4176" t="str">
            <v>R</v>
          </cell>
          <cell r="H4176" t="str">
            <v>Artifact Creature — Beast</v>
          </cell>
          <cell r="I4176">
            <v>0</v>
          </cell>
          <cell r="J4176">
            <v>4</v>
          </cell>
          <cell r="L4176" t="str">
            <v>Clockwork Beast enters the battlefield with seven +1/+0 counters on it. At end of combat, if Clockwork Beast attacked or blocked this combat, remove a +1/+0 counter from it. {X}, {T}: Put up to X +1/+0 counters on Clockwork Beast. This ability can't cause the total number of +1/+0 counters on Clockwork Beast to be greater than seven. Activate this ability only during your upkeep.</v>
          </cell>
          <cell r="M4176" t="str">
            <v>{6}</v>
          </cell>
          <cell r="O4176">
            <v>6</v>
          </cell>
          <cell r="P4176" t="str">
            <v>A</v>
          </cell>
          <cell r="Q4176" t="str">
            <v>4E</v>
          </cell>
          <cell r="R4176">
            <v>325</v>
          </cell>
        </row>
        <row r="4177">
          <cell r="A4177" t="str">
            <v>Duplicate</v>
          </cell>
          <cell r="E4177" t="str">
            <v>Cockatrice</v>
          </cell>
          <cell r="F4177" t="str">
            <v>Fourth Edition</v>
          </cell>
          <cell r="G4177" t="str">
            <v>R</v>
          </cell>
          <cell r="H4177" t="str">
            <v>Creature — Cockatrice</v>
          </cell>
          <cell r="I4177">
            <v>2</v>
          </cell>
          <cell r="J4177">
            <v>4</v>
          </cell>
          <cell r="L4177" t="str">
            <v>Flying?Whenever Cockatrice blocks or becomes blocked by a non-Wall creature, destroy that creature at end of combat.</v>
          </cell>
          <cell r="M4177" t="str">
            <v>{3}{G}{G}</v>
          </cell>
          <cell r="O4177">
            <v>5</v>
          </cell>
          <cell r="P4177" t="str">
            <v>G</v>
          </cell>
          <cell r="Q4177" t="str">
            <v>4E</v>
          </cell>
          <cell r="R4177">
            <v>121</v>
          </cell>
        </row>
        <row r="4178">
          <cell r="E4178" t="str">
            <v>Colossus of Sardia</v>
          </cell>
          <cell r="F4178" t="str">
            <v>Fourth Edition</v>
          </cell>
          <cell r="G4178" t="str">
            <v>R</v>
          </cell>
          <cell r="H4178" t="str">
            <v>Artifact Creature — Golem</v>
          </cell>
          <cell r="I4178">
            <v>9</v>
          </cell>
          <cell r="J4178">
            <v>9</v>
          </cell>
          <cell r="L4178" t="str">
            <v>Trample #_(If this creature would assign enough damage to its blockers to destroy them, you may have it assign the rest of its damage to defending player or planeswalker.)_#?Colossus of Sardia doesn't untap during your untap step. {9}: Untap Colossus of Sardia. Activate this ability only during your upkeep.</v>
          </cell>
          <cell r="M4178" t="str">
            <v>{9}</v>
          </cell>
          <cell r="O4178">
            <v>9</v>
          </cell>
          <cell r="P4178" t="str">
            <v>A</v>
          </cell>
          <cell r="Q4178" t="str">
            <v>4E</v>
          </cell>
          <cell r="R4178">
            <v>326</v>
          </cell>
        </row>
        <row r="4179">
          <cell r="E4179" t="str">
            <v>Conservator</v>
          </cell>
          <cell r="F4179" t="str">
            <v>Fourth Edition</v>
          </cell>
          <cell r="G4179" t="str">
            <v>U</v>
          </cell>
          <cell r="H4179" t="str">
            <v>Artifact</v>
          </cell>
          <cell r="L4179" t="str">
            <v>{3}, {T}: Prevent the next 2 damage that would be dealt to you this turn.</v>
          </cell>
          <cell r="M4179" t="str">
            <v>{4}</v>
          </cell>
          <cell r="O4179">
            <v>4</v>
          </cell>
          <cell r="P4179" t="str">
            <v>A</v>
          </cell>
          <cell r="Q4179" t="str">
            <v>4E</v>
          </cell>
          <cell r="R4179">
            <v>327</v>
          </cell>
        </row>
        <row r="4180">
          <cell r="E4180" t="str">
            <v>Control Magic</v>
          </cell>
          <cell r="F4180" t="str">
            <v>Fourth Edition</v>
          </cell>
          <cell r="G4180" t="str">
            <v>U</v>
          </cell>
          <cell r="H4180" t="str">
            <v>Enchantment — Aura</v>
          </cell>
          <cell r="L4180" t="str">
            <v>Enchant creature. You control enchanted creature.</v>
          </cell>
          <cell r="M4180" t="str">
            <v>{2}{U}{U}</v>
          </cell>
          <cell r="O4180">
            <v>4</v>
          </cell>
          <cell r="P4180" t="str">
            <v>U</v>
          </cell>
          <cell r="Q4180" t="str">
            <v>4E</v>
          </cell>
          <cell r="R4180">
            <v>64</v>
          </cell>
        </row>
        <row r="4181">
          <cell r="E4181" t="str">
            <v>Conversion</v>
          </cell>
          <cell r="F4181" t="str">
            <v>Fourth Edition</v>
          </cell>
          <cell r="G4181" t="str">
            <v>U</v>
          </cell>
          <cell r="H4181" t="str">
            <v>Enchantment</v>
          </cell>
          <cell r="L4181" t="str">
            <v>At the beginning of your upkeep, sacrifice Conversion unless you pay {W}{W}. All Mountains are Plains.</v>
          </cell>
          <cell r="M4181" t="str">
            <v>{2}{W}{W}</v>
          </cell>
          <cell r="O4181">
            <v>4</v>
          </cell>
          <cell r="P4181" t="str">
            <v>W</v>
          </cell>
          <cell r="Q4181" t="str">
            <v>4E</v>
          </cell>
          <cell r="R4181">
            <v>269</v>
          </cell>
        </row>
        <row r="4182">
          <cell r="E4182" t="str">
            <v>Coral Helm</v>
          </cell>
          <cell r="F4182" t="str">
            <v>Fourth Edition</v>
          </cell>
          <cell r="G4182" t="str">
            <v>R</v>
          </cell>
          <cell r="H4182" t="str">
            <v>Artifact</v>
          </cell>
          <cell r="L4182" t="str">
            <v>{3}, Discard a card at random: Target creature gets +2/+2 until end of turn.</v>
          </cell>
          <cell r="M4182" t="str">
            <v>{3}</v>
          </cell>
          <cell r="O4182">
            <v>3</v>
          </cell>
          <cell r="P4182" t="str">
            <v>A</v>
          </cell>
          <cell r="Q4182" t="str">
            <v>4E</v>
          </cell>
          <cell r="R4182">
            <v>328</v>
          </cell>
        </row>
        <row r="4183">
          <cell r="E4183" t="str">
            <v>Cosmic Horror</v>
          </cell>
          <cell r="F4183" t="str">
            <v>Fourth Edition</v>
          </cell>
          <cell r="G4183" t="str">
            <v>R</v>
          </cell>
          <cell r="H4183" t="str">
            <v>Creature — Horror</v>
          </cell>
          <cell r="I4183">
            <v>7</v>
          </cell>
          <cell r="J4183">
            <v>7</v>
          </cell>
          <cell r="L4183" t="str">
            <v>First strike?At the beginning of your upkeep, destroy Cosmic Horror unless you pay {3}{B}{B}{B}. If Cosmic Horror is destroyed this way, it deals 7 damage to you.</v>
          </cell>
          <cell r="M4183" t="str">
            <v>{3}{B}{B}{B}</v>
          </cell>
          <cell r="O4183">
            <v>6</v>
          </cell>
          <cell r="P4183" t="str">
            <v>B</v>
          </cell>
          <cell r="Q4183" t="str">
            <v>4E</v>
          </cell>
          <cell r="R4183">
            <v>10</v>
          </cell>
        </row>
        <row r="4184">
          <cell r="A4184" t="str">
            <v>Promo</v>
          </cell>
          <cell r="E4184" t="str">
            <v>Counterspell</v>
          </cell>
          <cell r="F4184" t="str">
            <v>Fourth Edition</v>
          </cell>
          <cell r="G4184" t="str">
            <v>U</v>
          </cell>
          <cell r="H4184" t="str">
            <v>Instant</v>
          </cell>
          <cell r="L4184" t="str">
            <v>Counter target spell.</v>
          </cell>
          <cell r="M4184" t="str">
            <v>{U}{U}</v>
          </cell>
          <cell r="O4184">
            <v>2</v>
          </cell>
          <cell r="P4184" t="str">
            <v>U</v>
          </cell>
          <cell r="Q4184" t="str">
            <v>4E</v>
          </cell>
          <cell r="R4184">
            <v>65</v>
          </cell>
        </row>
        <row r="4185">
          <cell r="E4185" t="str">
            <v>Craw Wurm</v>
          </cell>
          <cell r="F4185" t="str">
            <v>Fourth Edition</v>
          </cell>
          <cell r="G4185" t="str">
            <v>C</v>
          </cell>
          <cell r="H4185" t="str">
            <v>Creature — Wurm</v>
          </cell>
          <cell r="I4185">
            <v>6</v>
          </cell>
          <cell r="J4185">
            <v>4</v>
          </cell>
          <cell r="L4185">
            <v>0</v>
          </cell>
          <cell r="M4185" t="str">
            <v>{4}{G}{G}</v>
          </cell>
          <cell r="O4185">
            <v>6</v>
          </cell>
          <cell r="P4185" t="str">
            <v>G</v>
          </cell>
          <cell r="Q4185" t="str">
            <v>4E</v>
          </cell>
          <cell r="R4185">
            <v>122</v>
          </cell>
        </row>
        <row r="4186">
          <cell r="E4186" t="str">
            <v>Creature Bond</v>
          </cell>
          <cell r="F4186" t="str">
            <v>Fourth Edition</v>
          </cell>
          <cell r="G4186" t="str">
            <v>C</v>
          </cell>
          <cell r="H4186" t="str">
            <v>Enchantment — Aura</v>
          </cell>
          <cell r="L4186" t="str">
            <v>Enchant creature?When enchanted creature dies, Creature Bond deals damage equal to that creature's toughness to the creature's controller.</v>
          </cell>
          <cell r="M4186" t="str">
            <v>{1}{U}</v>
          </cell>
          <cell r="O4186">
            <v>2</v>
          </cell>
          <cell r="P4186" t="str">
            <v>U</v>
          </cell>
          <cell r="Q4186" t="str">
            <v>4E</v>
          </cell>
          <cell r="R4186">
            <v>66</v>
          </cell>
        </row>
        <row r="4187">
          <cell r="E4187" t="str">
            <v>Crimson Manticore</v>
          </cell>
          <cell r="F4187" t="str">
            <v>Fourth Edition</v>
          </cell>
          <cell r="G4187" t="str">
            <v>R</v>
          </cell>
          <cell r="H4187" t="str">
            <v>Creature — Manticore</v>
          </cell>
          <cell r="I4187">
            <v>2</v>
          </cell>
          <cell r="J4187">
            <v>2</v>
          </cell>
          <cell r="L4187" t="str">
            <v>Flying?{R}, {T}: Crimson Manticore deals 1 damage to target attacking or blocking creature.</v>
          </cell>
          <cell r="M4187" t="str">
            <v>{2}{R}{R}</v>
          </cell>
          <cell r="O4187">
            <v>4</v>
          </cell>
          <cell r="P4187" t="str">
            <v>R</v>
          </cell>
          <cell r="Q4187" t="str">
            <v>4E</v>
          </cell>
          <cell r="R4187">
            <v>201</v>
          </cell>
        </row>
        <row r="4188">
          <cell r="E4188" t="str">
            <v>Crumble</v>
          </cell>
          <cell r="F4188" t="str">
            <v>Fourth Edition</v>
          </cell>
          <cell r="G4188" t="str">
            <v>U</v>
          </cell>
          <cell r="H4188" t="str">
            <v>Instant</v>
          </cell>
          <cell r="L4188" t="str">
            <v>Destroy target artifact. It can't be regenerated. That artifact's controller gains life equal to its converted mana cost.</v>
          </cell>
          <cell r="M4188" t="str">
            <v>{G}</v>
          </cell>
          <cell r="O4188">
            <v>1</v>
          </cell>
          <cell r="P4188" t="str">
            <v>G</v>
          </cell>
          <cell r="Q4188" t="str">
            <v>4E</v>
          </cell>
          <cell r="R4188">
            <v>123</v>
          </cell>
        </row>
        <row r="4189">
          <cell r="A4189" t="str">
            <v>Promo</v>
          </cell>
          <cell r="E4189" t="str">
            <v>Crusade</v>
          </cell>
          <cell r="F4189" t="str">
            <v>Fourth Edition</v>
          </cell>
          <cell r="G4189" t="str">
            <v>R</v>
          </cell>
          <cell r="H4189" t="str">
            <v>Enchantment</v>
          </cell>
          <cell r="L4189" t="str">
            <v>White creatures get +1/+1.</v>
          </cell>
          <cell r="M4189" t="str">
            <v>{W}{W}</v>
          </cell>
          <cell r="O4189">
            <v>2</v>
          </cell>
          <cell r="P4189" t="str">
            <v>W</v>
          </cell>
          <cell r="Q4189" t="str">
            <v>4E</v>
          </cell>
          <cell r="R4189">
            <v>270</v>
          </cell>
        </row>
        <row r="4190">
          <cell r="E4190" t="str">
            <v>Crystal Rod</v>
          </cell>
          <cell r="F4190" t="str">
            <v>Fourth Edition</v>
          </cell>
          <cell r="G4190" t="str">
            <v>U</v>
          </cell>
          <cell r="H4190" t="str">
            <v>Artifact</v>
          </cell>
          <cell r="L4190" t="str">
            <v>Whenever a player casts a blue spell, you may pay {1}. If you do, you gain 1 life.</v>
          </cell>
          <cell r="M4190" t="str">
            <v>{1}</v>
          </cell>
          <cell r="O4190">
            <v>1</v>
          </cell>
          <cell r="P4190" t="str">
            <v>A</v>
          </cell>
          <cell r="Q4190" t="str">
            <v>4E</v>
          </cell>
          <cell r="R4190">
            <v>329</v>
          </cell>
        </row>
        <row r="4191">
          <cell r="E4191" t="str">
            <v>Cursed Land</v>
          </cell>
          <cell r="F4191" t="str">
            <v>Fourth Edition</v>
          </cell>
          <cell r="G4191" t="str">
            <v>U</v>
          </cell>
          <cell r="H4191" t="str">
            <v>Enchantment — Aura</v>
          </cell>
          <cell r="L4191" t="str">
            <v>Enchant land?At the beginning of the upkeep of enchanted land's controller, Cursed Land deals 1 damage to that player.</v>
          </cell>
          <cell r="M4191" t="str">
            <v>{2}{B}{B}</v>
          </cell>
          <cell r="O4191">
            <v>4</v>
          </cell>
          <cell r="P4191" t="str">
            <v>B</v>
          </cell>
          <cell r="Q4191" t="str">
            <v>4E</v>
          </cell>
          <cell r="R4191">
            <v>11</v>
          </cell>
        </row>
        <row r="4192">
          <cell r="E4192" t="str">
            <v>Cursed Rack</v>
          </cell>
          <cell r="F4192" t="str">
            <v>Fourth Edition</v>
          </cell>
          <cell r="G4192" t="str">
            <v>U</v>
          </cell>
          <cell r="H4192" t="str">
            <v>Artifact</v>
          </cell>
          <cell r="L4192" t="str">
            <v>As Cursed Rack enters the battlefield, choose an opponent. The chosen player's maximum hand size is four.</v>
          </cell>
          <cell r="M4192" t="str">
            <v>{4}</v>
          </cell>
          <cell r="O4192">
            <v>4</v>
          </cell>
          <cell r="P4192" t="str">
            <v>A</v>
          </cell>
          <cell r="Q4192" t="str">
            <v>4E</v>
          </cell>
          <cell r="R4192">
            <v>330</v>
          </cell>
        </row>
        <row r="4193">
          <cell r="E4193" t="str">
            <v>Cyclopean Mummy</v>
          </cell>
          <cell r="F4193" t="str">
            <v>Fourth Edition</v>
          </cell>
          <cell r="G4193" t="str">
            <v>C</v>
          </cell>
          <cell r="H4193" t="str">
            <v>Creature — Zombie</v>
          </cell>
          <cell r="I4193">
            <v>2</v>
          </cell>
          <cell r="J4193">
            <v>1</v>
          </cell>
          <cell r="L4193" t="str">
            <v>When Cyclopean Mummy dies, exile it.</v>
          </cell>
          <cell r="M4193" t="str">
            <v>{1}{B}</v>
          </cell>
          <cell r="O4193">
            <v>2</v>
          </cell>
          <cell r="P4193" t="str">
            <v>B</v>
          </cell>
          <cell r="Q4193" t="str">
            <v>4E</v>
          </cell>
          <cell r="R4193">
            <v>12</v>
          </cell>
        </row>
        <row r="4194">
          <cell r="E4194" t="str">
            <v>Dancing Scimitar</v>
          </cell>
          <cell r="F4194" t="str">
            <v>Fourth Edition</v>
          </cell>
          <cell r="G4194" t="str">
            <v>R</v>
          </cell>
          <cell r="H4194" t="str">
            <v>Artifact Creature — Spirit</v>
          </cell>
          <cell r="I4194">
            <v>1</v>
          </cell>
          <cell r="J4194">
            <v>5</v>
          </cell>
          <cell r="L4194" t="str">
            <v>Flying #_(This creature can't be blocked except by creatures with flying or reach.)_#</v>
          </cell>
          <cell r="M4194" t="str">
            <v>{4}</v>
          </cell>
          <cell r="O4194">
            <v>4</v>
          </cell>
          <cell r="P4194" t="str">
            <v>A</v>
          </cell>
          <cell r="Q4194" t="str">
            <v>4E</v>
          </cell>
          <cell r="R4194">
            <v>331</v>
          </cell>
        </row>
        <row r="4195">
          <cell r="A4195" t="str">
            <v>Promo</v>
          </cell>
          <cell r="E4195" t="str">
            <v>Dark Ritual</v>
          </cell>
          <cell r="F4195" t="str">
            <v>Fourth Edition</v>
          </cell>
          <cell r="G4195" t="str">
            <v>C</v>
          </cell>
          <cell r="H4195" t="str">
            <v>Instant</v>
          </cell>
          <cell r="L4195" t="str">
            <v>Add {B}{B}{B} to your mana pool.</v>
          </cell>
          <cell r="M4195" t="str">
            <v>{B}</v>
          </cell>
          <cell r="N4195" t="str">
            <v>{B}</v>
          </cell>
          <cell r="O4195">
            <v>1</v>
          </cell>
          <cell r="P4195" t="str">
            <v>B</v>
          </cell>
          <cell r="Q4195" t="str">
            <v>4E</v>
          </cell>
          <cell r="R4195">
            <v>13</v>
          </cell>
        </row>
        <row r="4196">
          <cell r="E4196" t="str">
            <v>Death Ward</v>
          </cell>
          <cell r="F4196" t="str">
            <v>Fourth Edition</v>
          </cell>
          <cell r="G4196" t="str">
            <v>C</v>
          </cell>
          <cell r="H4196" t="str">
            <v>Instant</v>
          </cell>
          <cell r="L4196" t="str">
            <v>Regenerate target creature.</v>
          </cell>
          <cell r="M4196" t="str">
            <v>{W}</v>
          </cell>
          <cell r="O4196">
            <v>1</v>
          </cell>
          <cell r="P4196" t="str">
            <v>W</v>
          </cell>
          <cell r="Q4196" t="str">
            <v>4E</v>
          </cell>
          <cell r="R4196">
            <v>271</v>
          </cell>
        </row>
        <row r="4197">
          <cell r="E4197" t="str">
            <v>Deathgrip</v>
          </cell>
          <cell r="F4197" t="str">
            <v>Fourth Edition</v>
          </cell>
          <cell r="G4197" t="str">
            <v>U</v>
          </cell>
          <cell r="H4197" t="str">
            <v>Enchantment</v>
          </cell>
          <cell r="L4197" t="str">
            <v>{B}{B}: Counter target green spell.</v>
          </cell>
          <cell r="M4197" t="str">
            <v>{B}{B}</v>
          </cell>
          <cell r="O4197">
            <v>2</v>
          </cell>
          <cell r="P4197" t="str">
            <v>B</v>
          </cell>
          <cell r="Q4197" t="str">
            <v>4E</v>
          </cell>
          <cell r="R4197">
            <v>14</v>
          </cell>
        </row>
        <row r="4198">
          <cell r="E4198" t="str">
            <v>Deathlace</v>
          </cell>
          <cell r="F4198" t="str">
            <v>Fourth Edition</v>
          </cell>
          <cell r="G4198" t="str">
            <v>R</v>
          </cell>
          <cell r="H4198" t="str">
            <v>Instant</v>
          </cell>
          <cell r="L4198" t="str">
            <v>Target spell or permanent becomes black. #_(Mana symbols on that permanent remain unchanged.)_#</v>
          </cell>
          <cell r="M4198" t="str">
            <v>{B}</v>
          </cell>
          <cell r="O4198">
            <v>1</v>
          </cell>
          <cell r="P4198" t="str">
            <v>B</v>
          </cell>
          <cell r="Q4198" t="str">
            <v>4E</v>
          </cell>
          <cell r="R4198">
            <v>15</v>
          </cell>
        </row>
        <row r="4199">
          <cell r="E4199" t="str">
            <v>Desert Twister</v>
          </cell>
          <cell r="F4199" t="str">
            <v>Fourth Edition</v>
          </cell>
          <cell r="G4199" t="str">
            <v>U</v>
          </cell>
          <cell r="H4199" t="str">
            <v>Sorcery</v>
          </cell>
          <cell r="L4199" t="str">
            <v>Destroy target permanent.</v>
          </cell>
          <cell r="M4199" t="str">
            <v>{4}{G}{G}</v>
          </cell>
          <cell r="O4199">
            <v>6</v>
          </cell>
          <cell r="P4199" t="str">
            <v>G</v>
          </cell>
          <cell r="Q4199" t="str">
            <v>4E</v>
          </cell>
          <cell r="R4199">
            <v>124</v>
          </cell>
        </row>
        <row r="4200">
          <cell r="E4200" t="str">
            <v>Detonate</v>
          </cell>
          <cell r="F4200" t="str">
            <v>Fourth Edition</v>
          </cell>
          <cell r="G4200" t="str">
            <v>U</v>
          </cell>
          <cell r="H4200" t="str">
            <v>Sorcery</v>
          </cell>
          <cell r="L4200" t="str">
            <v>Destroy target artifact with converted mana cost X. It can't be regenerated. Detonate deals X damage to that artifact's controller.</v>
          </cell>
          <cell r="M4200" t="str">
            <v>{X}{R}</v>
          </cell>
          <cell r="O4200">
            <v>1</v>
          </cell>
          <cell r="P4200" t="str">
            <v>R</v>
          </cell>
          <cell r="Q4200" t="str">
            <v>4E</v>
          </cell>
          <cell r="R4200">
            <v>202</v>
          </cell>
        </row>
        <row r="4201">
          <cell r="E4201" t="str">
            <v>Diabolic Machine</v>
          </cell>
          <cell r="F4201" t="str">
            <v>Fourth Edition</v>
          </cell>
          <cell r="G4201" t="str">
            <v>U</v>
          </cell>
          <cell r="H4201" t="str">
            <v>Artifact Creature — Construct</v>
          </cell>
          <cell r="I4201">
            <v>4</v>
          </cell>
          <cell r="J4201">
            <v>4</v>
          </cell>
          <cell r="L4201" t="str">
            <v>{3}: Regenerate Diabolic Machine.</v>
          </cell>
          <cell r="M4201" t="str">
            <v>{7}</v>
          </cell>
          <cell r="O4201">
            <v>7</v>
          </cell>
          <cell r="P4201" t="str">
            <v>A</v>
          </cell>
          <cell r="Q4201" t="str">
            <v>4E</v>
          </cell>
          <cell r="R4201">
            <v>332</v>
          </cell>
        </row>
        <row r="4202">
          <cell r="E4202" t="str">
            <v>Dingus Egg</v>
          </cell>
          <cell r="F4202" t="str">
            <v>Fourth Edition</v>
          </cell>
          <cell r="G4202" t="str">
            <v>R</v>
          </cell>
          <cell r="H4202" t="str">
            <v>Artifact</v>
          </cell>
          <cell r="L4202" t="str">
            <v>Whenever a land is put into a graveyard from the battlefield, Dingus Egg deals 2 damage to that land's controller.</v>
          </cell>
          <cell r="M4202" t="str">
            <v>{4}</v>
          </cell>
          <cell r="O4202">
            <v>4</v>
          </cell>
          <cell r="P4202" t="str">
            <v>A</v>
          </cell>
          <cell r="Q4202" t="str">
            <v>4E</v>
          </cell>
          <cell r="R4202">
            <v>333</v>
          </cell>
        </row>
        <row r="4203">
          <cell r="A4203" t="str">
            <v>Promo</v>
          </cell>
          <cell r="E4203" t="str">
            <v>Disenchant</v>
          </cell>
          <cell r="F4203" t="str">
            <v>Fourth Edition</v>
          </cell>
          <cell r="G4203" t="str">
            <v>C</v>
          </cell>
          <cell r="H4203" t="str">
            <v>Instant</v>
          </cell>
          <cell r="L4203" t="str">
            <v>Destroy target artifact or enchantment.</v>
          </cell>
          <cell r="M4203" t="str">
            <v>{1}{W}</v>
          </cell>
          <cell r="O4203">
            <v>2</v>
          </cell>
          <cell r="P4203" t="str">
            <v>W</v>
          </cell>
          <cell r="Q4203" t="str">
            <v>4E</v>
          </cell>
          <cell r="R4203">
            <v>272</v>
          </cell>
        </row>
        <row r="4204">
          <cell r="E4204" t="str">
            <v>Disintegrate</v>
          </cell>
          <cell r="F4204" t="str">
            <v>Fourth Edition</v>
          </cell>
          <cell r="G4204" t="str">
            <v>C</v>
          </cell>
          <cell r="H4204" t="str">
            <v>Sorcery</v>
          </cell>
          <cell r="L4204" t="str">
            <v>Disintegrate deals X damage to target creature or player. That creature can't be regenerated this turn. If the creature would die this turn, exile it instead.</v>
          </cell>
          <cell r="M4204" t="str">
            <v>{X}{R}</v>
          </cell>
          <cell r="O4204">
            <v>1</v>
          </cell>
          <cell r="P4204" t="str">
            <v>R</v>
          </cell>
          <cell r="Q4204" t="str">
            <v>4E</v>
          </cell>
          <cell r="R4204">
            <v>203</v>
          </cell>
        </row>
        <row r="4205">
          <cell r="E4205" t="str">
            <v>Disrupting Scepter</v>
          </cell>
          <cell r="F4205" t="str">
            <v>Fourth Edition</v>
          </cell>
          <cell r="G4205" t="str">
            <v>R</v>
          </cell>
          <cell r="H4205" t="str">
            <v>Artifact</v>
          </cell>
          <cell r="L4205" t="str">
            <v>{3}, {T}: Target player discards a card. Activate this ability only during your turn.</v>
          </cell>
          <cell r="M4205" t="str">
            <v>{3}</v>
          </cell>
          <cell r="O4205">
            <v>3</v>
          </cell>
          <cell r="P4205" t="str">
            <v>A</v>
          </cell>
          <cell r="Q4205" t="str">
            <v>4E</v>
          </cell>
          <cell r="R4205">
            <v>334</v>
          </cell>
        </row>
        <row r="4206">
          <cell r="E4206" t="str">
            <v>Divine Transformation</v>
          </cell>
          <cell r="F4206" t="str">
            <v>Fourth Edition</v>
          </cell>
          <cell r="G4206" t="str">
            <v>U</v>
          </cell>
          <cell r="H4206" t="str">
            <v>Enchantment — Aura</v>
          </cell>
          <cell r="L4206" t="str">
            <v>Enchant creature?Enchanted creature gets +3/+3.</v>
          </cell>
          <cell r="M4206" t="str">
            <v>{2}{W}{W}</v>
          </cell>
          <cell r="O4206">
            <v>4</v>
          </cell>
          <cell r="P4206" t="str">
            <v>W</v>
          </cell>
          <cell r="Q4206" t="str">
            <v>4E</v>
          </cell>
          <cell r="R4206">
            <v>273</v>
          </cell>
        </row>
        <row r="4207">
          <cell r="E4207" t="str">
            <v>Dragon Engine</v>
          </cell>
          <cell r="F4207" t="str">
            <v>Fourth Edition</v>
          </cell>
          <cell r="G4207" t="str">
            <v>R</v>
          </cell>
          <cell r="H4207" t="str">
            <v>Artifact Creature — Construct</v>
          </cell>
          <cell r="I4207">
            <v>1</v>
          </cell>
          <cell r="J4207">
            <v>3</v>
          </cell>
          <cell r="L4207" t="str">
            <v>{2}: Dragon Engine gets +1/+0 until end of turn.</v>
          </cell>
          <cell r="M4207" t="str">
            <v>{3}</v>
          </cell>
          <cell r="O4207">
            <v>3</v>
          </cell>
          <cell r="P4207" t="str">
            <v>A</v>
          </cell>
          <cell r="Q4207" t="str">
            <v>4E</v>
          </cell>
          <cell r="R4207">
            <v>335</v>
          </cell>
        </row>
        <row r="4208">
          <cell r="A4208" t="str">
            <v>Promo</v>
          </cell>
          <cell r="E4208" t="str">
            <v>Dragon Whelp</v>
          </cell>
          <cell r="F4208" t="str">
            <v>Fourth Edition</v>
          </cell>
          <cell r="G4208" t="str">
            <v>U</v>
          </cell>
          <cell r="H4208" t="str">
            <v>Creature — Dragon</v>
          </cell>
          <cell r="I4208">
            <v>2</v>
          </cell>
          <cell r="J4208">
            <v>3</v>
          </cell>
          <cell r="L4208" t="str">
            <v>Flying?{R}: Dragon Whelp gets +1/+0 until end of turn. If this ability has been activated four or more times this turn, sacrifice Dragon Whelp at the beginning of the next end step.</v>
          </cell>
          <cell r="M4208" t="str">
            <v>{2}{R}{R}</v>
          </cell>
          <cell r="O4208">
            <v>4</v>
          </cell>
          <cell r="P4208" t="str">
            <v>R</v>
          </cell>
          <cell r="Q4208" t="str">
            <v>4E</v>
          </cell>
          <cell r="R4208">
            <v>204</v>
          </cell>
        </row>
        <row r="4209">
          <cell r="A4209" t="str">
            <v>Promo</v>
          </cell>
          <cell r="E4209" t="str">
            <v>Drain Life</v>
          </cell>
          <cell r="F4209" t="str">
            <v>Fourth Edition</v>
          </cell>
          <cell r="G4209" t="str">
            <v>C</v>
          </cell>
          <cell r="H4209" t="str">
            <v>Sorcery</v>
          </cell>
          <cell r="L4209" t="str">
            <v>Spend only black mana on X. Drain Life deals X damage to target creature or player. You gain life equal to the damage dealt, but not more life than the player's life total before Drain Life dealt damage or the creature's toughness.</v>
          </cell>
          <cell r="M4209" t="str">
            <v>{X}{1}{B}</v>
          </cell>
          <cell r="O4209">
            <v>2</v>
          </cell>
          <cell r="P4209" t="str">
            <v>B</v>
          </cell>
          <cell r="Q4209" t="str">
            <v>4E</v>
          </cell>
          <cell r="R4209">
            <v>16</v>
          </cell>
        </row>
        <row r="4210">
          <cell r="A4210" t="str">
            <v>Duplicate</v>
          </cell>
          <cell r="E4210" t="str">
            <v>Drain Power</v>
          </cell>
          <cell r="F4210" t="str">
            <v>Fourth Edition</v>
          </cell>
          <cell r="G4210" t="str">
            <v>R</v>
          </cell>
          <cell r="H4210" t="str">
            <v>Sorcery</v>
          </cell>
          <cell r="L4210" t="str">
            <v>Target player activates a mana ability of each land he or she controls. Then put all mana from that player's mana pool into yours.</v>
          </cell>
          <cell r="M4210" t="str">
            <v>{U}{U}</v>
          </cell>
          <cell r="O4210">
            <v>2</v>
          </cell>
          <cell r="P4210" t="str">
            <v>U</v>
          </cell>
          <cell r="Q4210" t="str">
            <v>4E</v>
          </cell>
          <cell r="R4210">
            <v>67</v>
          </cell>
        </row>
        <row r="4211">
          <cell r="E4211" t="str">
            <v>Drudge Skeletons</v>
          </cell>
          <cell r="F4211" t="str">
            <v>Fourth Edition</v>
          </cell>
          <cell r="G4211" t="str">
            <v>C</v>
          </cell>
          <cell r="H4211" t="str">
            <v>Creature — Skeleton</v>
          </cell>
          <cell r="I4211">
            <v>1</v>
          </cell>
          <cell r="J4211">
            <v>1</v>
          </cell>
          <cell r="L4211" t="str">
            <v>{B}: Regenerate Drudge Skeletons. #_(The next time this creature would be destroyed this turn, it isn't. Instead tap it, remove all damage from it, and remove it from combat.)_#</v>
          </cell>
          <cell r="M4211" t="str">
            <v>{1}{B}</v>
          </cell>
          <cell r="O4211">
            <v>2</v>
          </cell>
          <cell r="P4211" t="str">
            <v>B</v>
          </cell>
          <cell r="Q4211" t="str">
            <v>4E</v>
          </cell>
          <cell r="R4211">
            <v>17</v>
          </cell>
        </row>
        <row r="4212">
          <cell r="E4212" t="str">
            <v>Durkwood Boars</v>
          </cell>
          <cell r="F4212" t="str">
            <v>Fourth Edition</v>
          </cell>
          <cell r="G4212" t="str">
            <v>C</v>
          </cell>
          <cell r="H4212" t="str">
            <v>Creature — Boar</v>
          </cell>
          <cell r="I4212">
            <v>4</v>
          </cell>
          <cell r="J4212">
            <v>4</v>
          </cell>
          <cell r="L4212">
            <v>0</v>
          </cell>
          <cell r="M4212" t="str">
            <v>{4}{G}</v>
          </cell>
          <cell r="O4212">
            <v>5</v>
          </cell>
          <cell r="P4212" t="str">
            <v>G</v>
          </cell>
          <cell r="Q4212" t="str">
            <v>4E</v>
          </cell>
          <cell r="R4212">
            <v>125</v>
          </cell>
        </row>
        <row r="4213">
          <cell r="E4213" t="str">
            <v>Dwarven Warriors</v>
          </cell>
          <cell r="F4213" t="str">
            <v>Fourth Edition</v>
          </cell>
          <cell r="G4213" t="str">
            <v>C</v>
          </cell>
          <cell r="H4213" t="str">
            <v>Creature — Dwarf Warrior</v>
          </cell>
          <cell r="I4213">
            <v>1</v>
          </cell>
          <cell r="J4213">
            <v>1</v>
          </cell>
          <cell r="L4213" t="str">
            <v>{T}: Target creature with power 2 or less is unblockable this turn.</v>
          </cell>
          <cell r="M4213" t="str">
            <v>{2}{R}</v>
          </cell>
          <cell r="O4213">
            <v>3</v>
          </cell>
          <cell r="P4213" t="str">
            <v>R</v>
          </cell>
          <cell r="Q4213" t="str">
            <v>4E</v>
          </cell>
          <cell r="R4213">
            <v>205</v>
          </cell>
        </row>
        <row r="4214">
          <cell r="E4214" t="str">
            <v>Earth Elemental</v>
          </cell>
          <cell r="F4214" t="str">
            <v>Fourth Edition</v>
          </cell>
          <cell r="G4214" t="str">
            <v>U</v>
          </cell>
          <cell r="H4214" t="str">
            <v>Creature — Elemental</v>
          </cell>
          <cell r="I4214">
            <v>4</v>
          </cell>
          <cell r="J4214">
            <v>5</v>
          </cell>
          <cell r="L4214">
            <v>0</v>
          </cell>
          <cell r="M4214" t="str">
            <v>{3}{R}{R}</v>
          </cell>
          <cell r="O4214">
            <v>5</v>
          </cell>
          <cell r="P4214" t="str">
            <v>R</v>
          </cell>
          <cell r="Q4214" t="str">
            <v>4E</v>
          </cell>
          <cell r="R4214">
            <v>206</v>
          </cell>
        </row>
        <row r="4215">
          <cell r="E4215" t="str">
            <v>Earthquake</v>
          </cell>
          <cell r="F4215" t="str">
            <v>Fourth Edition</v>
          </cell>
          <cell r="G4215" t="str">
            <v>R</v>
          </cell>
          <cell r="H4215" t="str">
            <v>Sorcery</v>
          </cell>
          <cell r="L4215" t="str">
            <v>Earthquake deals X damage to each creature without flying and each player.</v>
          </cell>
          <cell r="M4215" t="str">
            <v>{X}{R}</v>
          </cell>
          <cell r="O4215">
            <v>1</v>
          </cell>
          <cell r="P4215" t="str">
            <v>R</v>
          </cell>
          <cell r="Q4215" t="str">
            <v>4E</v>
          </cell>
          <cell r="R4215">
            <v>207</v>
          </cell>
        </row>
        <row r="4216">
          <cell r="E4216" t="str">
            <v>Ebony Horse</v>
          </cell>
          <cell r="F4216" t="str">
            <v>Fourth Edition</v>
          </cell>
          <cell r="G4216" t="str">
            <v>R</v>
          </cell>
          <cell r="H4216" t="str">
            <v>Artifact</v>
          </cell>
          <cell r="L4216" t="str">
            <v>{2}, {T}: Untap target attacking creature you control. Prevent all combat damage that would be dealt to and dealt by that creature this turn.</v>
          </cell>
          <cell r="M4216" t="str">
            <v>{3}</v>
          </cell>
          <cell r="O4216">
            <v>3</v>
          </cell>
          <cell r="P4216" t="str">
            <v>A</v>
          </cell>
          <cell r="Q4216" t="str">
            <v>4E</v>
          </cell>
          <cell r="R4216">
            <v>336</v>
          </cell>
        </row>
        <row r="4217">
          <cell r="E4217" t="str">
            <v>Elder Land Wurm</v>
          </cell>
          <cell r="F4217" t="str">
            <v>Fourth Edition</v>
          </cell>
          <cell r="G4217" t="str">
            <v>R</v>
          </cell>
          <cell r="H4217" t="str">
            <v>Creature — Dragon Wurm</v>
          </cell>
          <cell r="I4217">
            <v>5</v>
          </cell>
          <cell r="J4217">
            <v>5</v>
          </cell>
          <cell r="L4217" t="str">
            <v>Defender, trample?When Elder Land Wurm blocks, it loses defender.</v>
          </cell>
          <cell r="M4217" t="str">
            <v>{4}{W}{W}{W}</v>
          </cell>
          <cell r="O4217">
            <v>7</v>
          </cell>
          <cell r="P4217" t="str">
            <v>W</v>
          </cell>
          <cell r="Q4217" t="str">
            <v>4E</v>
          </cell>
          <cell r="R4217">
            <v>274</v>
          </cell>
        </row>
        <row r="4218">
          <cell r="E4218" t="str">
            <v>El-Hajjaj</v>
          </cell>
          <cell r="F4218" t="str">
            <v>Fourth Edition</v>
          </cell>
          <cell r="G4218" t="str">
            <v>R</v>
          </cell>
          <cell r="H4218" t="str">
            <v>Creature — Human Wizard</v>
          </cell>
          <cell r="I4218">
            <v>1</v>
          </cell>
          <cell r="J4218">
            <v>1</v>
          </cell>
          <cell r="L4218" t="str">
            <v>Whenever El-Hajjaj deals damage, you gain that much life.</v>
          </cell>
          <cell r="M4218" t="str">
            <v>{1}{B}{B}</v>
          </cell>
          <cell r="O4218">
            <v>3</v>
          </cell>
          <cell r="P4218" t="str">
            <v>B</v>
          </cell>
          <cell r="Q4218" t="str">
            <v>4E</v>
          </cell>
          <cell r="R4218">
            <v>18</v>
          </cell>
        </row>
        <row r="4219">
          <cell r="E4219" t="str">
            <v>Elven Riders</v>
          </cell>
          <cell r="F4219" t="str">
            <v>Fourth Edition</v>
          </cell>
          <cell r="G4219" t="str">
            <v>U</v>
          </cell>
          <cell r="H4219" t="str">
            <v>Creature — Elf</v>
          </cell>
          <cell r="I4219">
            <v>3</v>
          </cell>
          <cell r="J4219">
            <v>3</v>
          </cell>
          <cell r="L4219" t="str">
            <v>Elven Riders can't be blocked except by Walls and/or creatures with flying.</v>
          </cell>
          <cell r="M4219" t="str">
            <v>{3}{G}{G}</v>
          </cell>
          <cell r="O4219">
            <v>5</v>
          </cell>
          <cell r="P4219" t="str">
            <v>G</v>
          </cell>
          <cell r="Q4219" t="str">
            <v>4E</v>
          </cell>
          <cell r="R4219">
            <v>126</v>
          </cell>
        </row>
        <row r="4220">
          <cell r="E4220" t="str">
            <v>Elvish Archers</v>
          </cell>
          <cell r="F4220" t="str">
            <v>Fourth Edition</v>
          </cell>
          <cell r="G4220" t="str">
            <v>R</v>
          </cell>
          <cell r="H4220" t="str">
            <v>Creature — Elf Archer</v>
          </cell>
          <cell r="I4220">
            <v>2</v>
          </cell>
          <cell r="J4220">
            <v>1</v>
          </cell>
          <cell r="L4220" t="str">
            <v>First strike</v>
          </cell>
          <cell r="M4220" t="str">
            <v>{1}{G}</v>
          </cell>
          <cell r="O4220">
            <v>2</v>
          </cell>
          <cell r="P4220" t="str">
            <v>G</v>
          </cell>
          <cell r="Q4220" t="str">
            <v>4E</v>
          </cell>
          <cell r="R4220">
            <v>127</v>
          </cell>
        </row>
        <row r="4221">
          <cell r="A4221" t="str">
            <v>YES</v>
          </cell>
          <cell r="E4221" t="str">
            <v>Energy Flux</v>
          </cell>
          <cell r="F4221" t="str">
            <v>Fourth Edition</v>
          </cell>
          <cell r="G4221" t="str">
            <v>U</v>
          </cell>
          <cell r="H4221" t="str">
            <v>Enchantment</v>
          </cell>
          <cell r="L4221" t="str">
            <v>All artifacts have "At the beginning of your upkeep, sacrifice this artifact unless you pay {2}."</v>
          </cell>
          <cell r="M4221" t="str">
            <v>{2}{U}</v>
          </cell>
          <cell r="O4221">
            <v>3</v>
          </cell>
          <cell r="P4221" t="str">
            <v>U</v>
          </cell>
          <cell r="Q4221" t="str">
            <v>4E</v>
          </cell>
          <cell r="R4221">
            <v>68</v>
          </cell>
        </row>
        <row r="4222">
          <cell r="A4222" t="str">
            <v>YES</v>
          </cell>
          <cell r="E4222" t="str">
            <v>Energy Tap</v>
          </cell>
          <cell r="F4222" t="str">
            <v>Fourth Edition</v>
          </cell>
          <cell r="G4222" t="str">
            <v>C</v>
          </cell>
          <cell r="H4222" t="str">
            <v>Sorcery</v>
          </cell>
          <cell r="L4222" t="str">
            <v>Tap target untapped creature you control. If you do, add {X} to your mana pool, where X is that creature's converted mana cost.</v>
          </cell>
          <cell r="M4222" t="str">
            <v>{U}</v>
          </cell>
          <cell r="N4222" t="str">
            <v>{X}</v>
          </cell>
          <cell r="O4222">
            <v>1</v>
          </cell>
          <cell r="P4222" t="str">
            <v>U</v>
          </cell>
          <cell r="Q4222" t="str">
            <v>4E</v>
          </cell>
          <cell r="R4222">
            <v>69</v>
          </cell>
        </row>
        <row r="4223">
          <cell r="E4223" t="str">
            <v>Erg Raiders</v>
          </cell>
          <cell r="F4223" t="str">
            <v>Fourth Edition</v>
          </cell>
          <cell r="G4223" t="str">
            <v>C</v>
          </cell>
          <cell r="H4223" t="str">
            <v>Creature — Human Warrior</v>
          </cell>
          <cell r="I4223">
            <v>2</v>
          </cell>
          <cell r="J4223">
            <v>3</v>
          </cell>
          <cell r="L4223" t="str">
            <v>At the beginning of your end step, if Erg Raiders didn't attack this turn, Erg Raiders deals 2 damage to you unless it came under your control this turn.</v>
          </cell>
          <cell r="M4223" t="str">
            <v>{1}{B}</v>
          </cell>
          <cell r="O4223">
            <v>2</v>
          </cell>
          <cell r="P4223" t="str">
            <v>B</v>
          </cell>
          <cell r="Q4223" t="str">
            <v>4E</v>
          </cell>
          <cell r="R4223">
            <v>19</v>
          </cell>
        </row>
        <row r="4224">
          <cell r="E4224" t="str">
            <v>Erosion</v>
          </cell>
          <cell r="F4224" t="str">
            <v>Fourth Edition</v>
          </cell>
          <cell r="G4224" t="str">
            <v>C</v>
          </cell>
          <cell r="H4224" t="str">
            <v>Enchantment — Aura</v>
          </cell>
          <cell r="L4224" t="str">
            <v>Enchant land?At the beginning of the upkeep of enchanted land's controller, destroy that land unless that player pays {1} or 1 life.</v>
          </cell>
          <cell r="M4224" t="str">
            <v>{U}{U}{U}</v>
          </cell>
          <cell r="O4224">
            <v>3</v>
          </cell>
          <cell r="P4224" t="str">
            <v>U</v>
          </cell>
          <cell r="Q4224" t="str">
            <v>4E</v>
          </cell>
          <cell r="R4224">
            <v>70</v>
          </cell>
        </row>
        <row r="4225">
          <cell r="E4225" t="str">
            <v>Eternal Warrior</v>
          </cell>
          <cell r="F4225" t="str">
            <v>Fourth Edition</v>
          </cell>
          <cell r="G4225" t="str">
            <v>C</v>
          </cell>
          <cell r="H4225" t="str">
            <v>Enchantment — Aura</v>
          </cell>
          <cell r="L4225" t="str">
            <v>Enchant creature?Enchanted creature has vigilance.</v>
          </cell>
          <cell r="M4225" t="str">
            <v>{R}</v>
          </cell>
          <cell r="O4225">
            <v>1</v>
          </cell>
          <cell r="P4225" t="str">
            <v>R</v>
          </cell>
          <cell r="Q4225" t="str">
            <v>4E</v>
          </cell>
          <cell r="R4225">
            <v>208</v>
          </cell>
        </row>
        <row r="4226">
          <cell r="E4226" t="str">
            <v>Evil Presence</v>
          </cell>
          <cell r="F4226" t="str">
            <v>Fourth Edition</v>
          </cell>
          <cell r="G4226" t="str">
            <v>U</v>
          </cell>
          <cell r="H4226" t="str">
            <v>Enchantment — Aura</v>
          </cell>
          <cell r="L4226" t="str">
            <v>Enchant land?Enchanted land is a Swamp.</v>
          </cell>
          <cell r="M4226" t="str">
            <v>{B}</v>
          </cell>
          <cell r="O4226">
            <v>1</v>
          </cell>
          <cell r="P4226" t="str">
            <v>B</v>
          </cell>
          <cell r="Q4226" t="str">
            <v>4E</v>
          </cell>
          <cell r="R4226">
            <v>20</v>
          </cell>
        </row>
        <row r="4227">
          <cell r="E4227" t="str">
            <v>Eye for an Eye</v>
          </cell>
          <cell r="F4227" t="str">
            <v>Fourth Edition</v>
          </cell>
          <cell r="G4227" t="str">
            <v>R</v>
          </cell>
          <cell r="H4227" t="str">
            <v>Instant</v>
          </cell>
          <cell r="L4227" t="str">
            <v>The next time a source of your choice would deal damage to you this turn, instead that source deals that much damage to you and Eye for an Eye deals that much damage to that source's controller.</v>
          </cell>
          <cell r="M4227" t="str">
            <v>{W}{W}</v>
          </cell>
          <cell r="O4227">
            <v>2</v>
          </cell>
          <cell r="P4227" t="str">
            <v>W</v>
          </cell>
          <cell r="Q4227" t="str">
            <v>4E</v>
          </cell>
          <cell r="R4227">
            <v>275</v>
          </cell>
        </row>
        <row r="4228">
          <cell r="E4228" t="str">
            <v>Fear</v>
          </cell>
          <cell r="F4228" t="str">
            <v>Fourth Edition</v>
          </cell>
          <cell r="G4228" t="str">
            <v>C</v>
          </cell>
          <cell r="H4228" t="str">
            <v>Enchantment — Aura</v>
          </cell>
          <cell r="L4228" t="str">
            <v>Enchant creature #_(Target a creature as you cast this. This card enters the battlefield attached to that creature.)_#?Enchanted creature has fear. #_(It can't be blocked except by artifact creatures and/or black creatures.)_#</v>
          </cell>
          <cell r="M4228" t="str">
            <v>{B}{B}</v>
          </cell>
          <cell r="O4228">
            <v>2</v>
          </cell>
          <cell r="P4228" t="str">
            <v>B</v>
          </cell>
          <cell r="Q4228" t="str">
            <v>4E</v>
          </cell>
          <cell r="R4228">
            <v>21</v>
          </cell>
        </row>
        <row r="4229">
          <cell r="E4229" t="str">
            <v>Feedback</v>
          </cell>
          <cell r="F4229" t="str">
            <v>Fourth Edition</v>
          </cell>
          <cell r="G4229" t="str">
            <v>U</v>
          </cell>
          <cell r="H4229" t="str">
            <v>Enchantment — Aura</v>
          </cell>
          <cell r="L4229" t="str">
            <v>Enchant enchantment?At the beginning of the upkeep of enchanted enchantment's controller, Feedback deals 1 damage to that player.</v>
          </cell>
          <cell r="M4229" t="str">
            <v>{2}{U}</v>
          </cell>
          <cell r="O4229">
            <v>3</v>
          </cell>
          <cell r="P4229" t="str">
            <v>U</v>
          </cell>
          <cell r="Q4229" t="str">
            <v>4E</v>
          </cell>
          <cell r="R4229">
            <v>71</v>
          </cell>
        </row>
        <row r="4230">
          <cell r="E4230" t="str">
            <v>Fellwar Stone</v>
          </cell>
          <cell r="F4230" t="str">
            <v>Fourth Edition</v>
          </cell>
          <cell r="G4230" t="str">
            <v>U</v>
          </cell>
          <cell r="H4230" t="str">
            <v>Artifact</v>
          </cell>
          <cell r="L4230" t="str">
            <v>{T}: Add to your mana pool one mana of any color that a land an opponent controls could produce.</v>
          </cell>
          <cell r="M4230" t="str">
            <v>{2}</v>
          </cell>
          <cell r="O4230">
            <v>2</v>
          </cell>
          <cell r="P4230" t="str">
            <v>A</v>
          </cell>
          <cell r="Q4230" t="str">
            <v>4E</v>
          </cell>
          <cell r="R4230">
            <v>337</v>
          </cell>
        </row>
        <row r="4231">
          <cell r="E4231" t="str">
            <v>Fire Elemental</v>
          </cell>
          <cell r="F4231" t="str">
            <v>Fourth Edition</v>
          </cell>
          <cell r="G4231" t="str">
            <v>U</v>
          </cell>
          <cell r="H4231" t="str">
            <v>Creature — Elemental</v>
          </cell>
          <cell r="I4231">
            <v>5</v>
          </cell>
          <cell r="J4231">
            <v>4</v>
          </cell>
          <cell r="L4231">
            <v>0</v>
          </cell>
          <cell r="M4231" t="str">
            <v>{3}{R}{R}</v>
          </cell>
          <cell r="O4231">
            <v>5</v>
          </cell>
          <cell r="P4231" t="str">
            <v>R</v>
          </cell>
          <cell r="Q4231" t="str">
            <v>4E</v>
          </cell>
          <cell r="R4231">
            <v>209</v>
          </cell>
        </row>
        <row r="4232">
          <cell r="A4232" t="str">
            <v>Promo</v>
          </cell>
          <cell r="E4232" t="str">
            <v>Fireball</v>
          </cell>
          <cell r="F4232" t="str">
            <v>Fourth Edition</v>
          </cell>
          <cell r="G4232" t="str">
            <v>C</v>
          </cell>
          <cell r="H4232" t="str">
            <v>Sorcery</v>
          </cell>
          <cell r="L4232" t="str">
            <v>Fireball deals X damage divided evenly, rounded down, among any number of target creatures and/or players. Fireball costs {1} more to cast for each target beyond the first.</v>
          </cell>
          <cell r="M4232" t="str">
            <v>{X}{R}</v>
          </cell>
          <cell r="O4232">
            <v>1</v>
          </cell>
          <cell r="P4232" t="str">
            <v>R</v>
          </cell>
          <cell r="Q4232" t="str">
            <v>4E</v>
          </cell>
          <cell r="R4232">
            <v>210</v>
          </cell>
        </row>
        <row r="4233">
          <cell r="E4233" t="str">
            <v>Firebreathing</v>
          </cell>
          <cell r="F4233" t="str">
            <v>Fourth Edition</v>
          </cell>
          <cell r="G4233" t="str">
            <v>C</v>
          </cell>
          <cell r="H4233" t="str">
            <v>Enchantment — Aura</v>
          </cell>
          <cell r="L4233" t="str">
            <v>Enchant creature?{R}: Enchanted creature gets +1/+0 until end of turn.</v>
          </cell>
          <cell r="M4233" t="str">
            <v>{R}</v>
          </cell>
          <cell r="O4233">
            <v>1</v>
          </cell>
          <cell r="P4233" t="str">
            <v>R</v>
          </cell>
          <cell r="Q4233" t="str">
            <v>4E</v>
          </cell>
          <cell r="R4233">
            <v>211</v>
          </cell>
        </row>
        <row r="4234">
          <cell r="E4234" t="str">
            <v>Fissure</v>
          </cell>
          <cell r="F4234" t="str">
            <v>Fourth Edition</v>
          </cell>
          <cell r="G4234" t="str">
            <v>C</v>
          </cell>
          <cell r="H4234" t="str">
            <v>Instant</v>
          </cell>
          <cell r="L4234" t="str">
            <v>Destroy target creature or land. It can't be regenerated.</v>
          </cell>
          <cell r="M4234" t="str">
            <v>{3}{R}{R}</v>
          </cell>
          <cell r="O4234">
            <v>5</v>
          </cell>
          <cell r="P4234" t="str">
            <v>R</v>
          </cell>
          <cell r="Q4234" t="str">
            <v>4E</v>
          </cell>
          <cell r="R4234">
            <v>212</v>
          </cell>
        </row>
        <row r="4235">
          <cell r="E4235" t="str">
            <v>Flashfires</v>
          </cell>
          <cell r="F4235" t="str">
            <v>Fourth Edition</v>
          </cell>
          <cell r="G4235" t="str">
            <v>U</v>
          </cell>
          <cell r="H4235" t="str">
            <v>Sorcery</v>
          </cell>
          <cell r="L4235" t="str">
            <v>Destroy all Plains.</v>
          </cell>
          <cell r="M4235" t="str">
            <v>{3}{R}</v>
          </cell>
          <cell r="O4235">
            <v>4</v>
          </cell>
          <cell r="P4235" t="str">
            <v>R</v>
          </cell>
          <cell r="Q4235" t="str">
            <v>4E</v>
          </cell>
          <cell r="R4235">
            <v>213</v>
          </cell>
        </row>
        <row r="4236">
          <cell r="E4236" t="str">
            <v>Flight</v>
          </cell>
          <cell r="F4236" t="str">
            <v>Fourth Edition</v>
          </cell>
          <cell r="G4236" t="str">
            <v>C</v>
          </cell>
          <cell r="H4236" t="str">
            <v>Enchantment — Aura</v>
          </cell>
          <cell r="L4236" t="str">
            <v>Enchant creature?Enchanted creature has flying.</v>
          </cell>
          <cell r="M4236" t="str">
            <v>{U}</v>
          </cell>
          <cell r="O4236">
            <v>1</v>
          </cell>
          <cell r="P4236" t="str">
            <v>U</v>
          </cell>
          <cell r="Q4236" t="str">
            <v>4E</v>
          </cell>
          <cell r="R4236">
            <v>72</v>
          </cell>
        </row>
        <row r="4237">
          <cell r="A4237" t="str">
            <v>YES</v>
          </cell>
          <cell r="E4237" t="str">
            <v>Flood</v>
          </cell>
          <cell r="F4237" t="str">
            <v>Fourth Edition</v>
          </cell>
          <cell r="G4237" t="str">
            <v>C</v>
          </cell>
          <cell r="H4237" t="str">
            <v>Enchantment</v>
          </cell>
          <cell r="L4237" t="str">
            <v>{U}{U}: Tap target creature without flying.</v>
          </cell>
          <cell r="M4237" t="str">
            <v>{U}</v>
          </cell>
          <cell r="O4237">
            <v>1</v>
          </cell>
          <cell r="P4237" t="str">
            <v>U</v>
          </cell>
          <cell r="Q4237" t="str">
            <v>4E</v>
          </cell>
          <cell r="R4237">
            <v>73</v>
          </cell>
        </row>
        <row r="4238">
          <cell r="E4238" t="str">
            <v>Flying Carpet</v>
          </cell>
          <cell r="F4238" t="str">
            <v>Fourth Edition</v>
          </cell>
          <cell r="G4238" t="str">
            <v>R</v>
          </cell>
          <cell r="H4238" t="str">
            <v>Artifact</v>
          </cell>
          <cell r="L4238" t="str">
            <v>{2}, {T}: Target creature gains flying until end of turn.</v>
          </cell>
          <cell r="M4238" t="str">
            <v>{4}</v>
          </cell>
          <cell r="O4238">
            <v>4</v>
          </cell>
          <cell r="P4238" t="str">
            <v>A</v>
          </cell>
          <cell r="Q4238" t="str">
            <v>4E</v>
          </cell>
          <cell r="R4238">
            <v>338</v>
          </cell>
        </row>
        <row r="4239">
          <cell r="A4239" t="str">
            <v>Duplicate</v>
          </cell>
          <cell r="E4239" t="str">
            <v>Fog</v>
          </cell>
          <cell r="F4239" t="str">
            <v>Fourth Edition</v>
          </cell>
          <cell r="G4239" t="str">
            <v>C</v>
          </cell>
          <cell r="H4239" t="str">
            <v>Instant</v>
          </cell>
          <cell r="L4239" t="str">
            <v>Prevent all combat damage that would be dealt this turn.</v>
          </cell>
          <cell r="M4239" t="str">
            <v>{G}</v>
          </cell>
          <cell r="O4239">
            <v>1</v>
          </cell>
          <cell r="P4239" t="str">
            <v>G</v>
          </cell>
          <cell r="Q4239" t="str">
            <v>4E</v>
          </cell>
          <cell r="R4239">
            <v>128</v>
          </cell>
        </row>
        <row r="4240">
          <cell r="A4240" t="str">
            <v>Promo</v>
          </cell>
          <cell r="E4240" t="str">
            <v>Force of Nature</v>
          </cell>
          <cell r="F4240" t="str">
            <v>Fourth Edition</v>
          </cell>
          <cell r="G4240" t="str">
            <v>R</v>
          </cell>
          <cell r="H4240" t="str">
            <v>Creature — Elemental</v>
          </cell>
          <cell r="I4240">
            <v>8</v>
          </cell>
          <cell r="J4240">
            <v>8</v>
          </cell>
          <cell r="L4240" t="str">
            <v>Trample #_(If this creature would assign enough damage to its blockers to destroy them, you may have it assign the rest of its damage to defending player or planeswalker.)_#?At the beginning of your upkeep, Force of Nature deals 8 damage to you unless you pay {G}{G}{G}{G}.</v>
          </cell>
          <cell r="M4240" t="str">
            <v>{2}{G}{G}{G}{G}</v>
          </cell>
          <cell r="O4240">
            <v>6</v>
          </cell>
          <cell r="P4240" t="str">
            <v>G</v>
          </cell>
          <cell r="Q4240" t="str">
            <v>4E</v>
          </cell>
          <cell r="R4240">
            <v>129</v>
          </cell>
        </row>
        <row r="4241">
          <cell r="E4241" t="str">
            <v>Forest</v>
          </cell>
          <cell r="F4241" t="str">
            <v>Fourth Edition</v>
          </cell>
          <cell r="G4241" t="str">
            <v>C</v>
          </cell>
          <cell r="H4241" t="str">
            <v>Basic Land — Forest</v>
          </cell>
          <cell r="L4241" t="str">
            <v>{G}</v>
          </cell>
          <cell r="N4241" t="str">
            <v>{G}</v>
          </cell>
          <cell r="O4241">
            <v>0</v>
          </cell>
          <cell r="P4241" t="str">
            <v>L</v>
          </cell>
          <cell r="Q4241" t="str">
            <v>4E</v>
          </cell>
          <cell r="R4241">
            <v>175</v>
          </cell>
        </row>
        <row r="4242">
          <cell r="E4242" t="str">
            <v>Fortified Area</v>
          </cell>
          <cell r="F4242" t="str">
            <v>Fourth Edition</v>
          </cell>
          <cell r="G4242" t="str">
            <v>C</v>
          </cell>
          <cell r="H4242" t="str">
            <v>Enchantment</v>
          </cell>
          <cell r="L4242" t="str">
            <v>Wall creatures you control get +1/+0 and have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4242" t="str">
            <v>{1}{W}{W}</v>
          </cell>
          <cell r="O4242">
            <v>3</v>
          </cell>
          <cell r="P4242" t="str">
            <v>W</v>
          </cell>
          <cell r="Q4242" t="str">
            <v>4E</v>
          </cell>
          <cell r="R4242">
            <v>276</v>
          </cell>
        </row>
        <row r="4243">
          <cell r="E4243" t="str">
            <v>Frozen Shade</v>
          </cell>
          <cell r="F4243" t="str">
            <v>Fourth Edition</v>
          </cell>
          <cell r="G4243" t="str">
            <v>C</v>
          </cell>
          <cell r="H4243" t="str">
            <v>Creature — Shade</v>
          </cell>
          <cell r="I4243">
            <v>0</v>
          </cell>
          <cell r="J4243">
            <v>1</v>
          </cell>
          <cell r="L4243" t="str">
            <v>{B}: Frozen Shade gets +1/+1 until end of turn.</v>
          </cell>
          <cell r="M4243" t="str">
            <v>{2}{B}</v>
          </cell>
          <cell r="O4243">
            <v>3</v>
          </cell>
          <cell r="P4243" t="str">
            <v>B</v>
          </cell>
          <cell r="Q4243" t="str">
            <v>4E</v>
          </cell>
          <cell r="R4243">
            <v>22</v>
          </cell>
        </row>
        <row r="4244">
          <cell r="E4244" t="str">
            <v>Fungusaur</v>
          </cell>
          <cell r="F4244" t="str">
            <v>Fourth Edition</v>
          </cell>
          <cell r="G4244" t="str">
            <v>R</v>
          </cell>
          <cell r="H4244" t="str">
            <v>Creature — Fungus Lizard</v>
          </cell>
          <cell r="I4244">
            <v>2</v>
          </cell>
          <cell r="J4244">
            <v>2</v>
          </cell>
          <cell r="L4244" t="str">
            <v>Whenever Fungusaur is dealt damage, put a +1/+1 counter on it.</v>
          </cell>
          <cell r="M4244" t="str">
            <v>{3}{G}</v>
          </cell>
          <cell r="O4244">
            <v>4</v>
          </cell>
          <cell r="P4244" t="str">
            <v>G</v>
          </cell>
          <cell r="Q4244" t="str">
            <v>4E</v>
          </cell>
          <cell r="R4244">
            <v>130</v>
          </cell>
        </row>
        <row r="4245">
          <cell r="E4245" t="str">
            <v>Gaea's Liege</v>
          </cell>
          <cell r="F4245" t="str">
            <v>Fourth Edition</v>
          </cell>
          <cell r="G4245" t="str">
            <v>R</v>
          </cell>
          <cell r="H4245" t="str">
            <v>Creature — Avatar</v>
          </cell>
          <cell r="I4245" t="str">
            <v>*</v>
          </cell>
          <cell r="J4245" t="str">
            <v>*</v>
          </cell>
          <cell r="L4245" t="str">
            <v>As long as Gaea's Liege isn't attacking, its power and toughness are each equal to the number of Forests you control. As long as Gaea's Liege is attacking, its power and toughness are each equal to the number of Forests defending player controls. {T}: Target land becomes a Forest until Gaea's Liege leaves the battlefield.</v>
          </cell>
          <cell r="M4245" t="str">
            <v>{3}{G}{G}{G}</v>
          </cell>
          <cell r="O4245">
            <v>6</v>
          </cell>
          <cell r="P4245" t="str">
            <v>G</v>
          </cell>
          <cell r="Q4245" t="str">
            <v>4E</v>
          </cell>
          <cell r="R4245">
            <v>131</v>
          </cell>
        </row>
        <row r="4246">
          <cell r="E4246" t="str">
            <v>Gaseous Form</v>
          </cell>
          <cell r="F4246" t="str">
            <v>Fourth Edition</v>
          </cell>
          <cell r="G4246" t="str">
            <v>C</v>
          </cell>
          <cell r="H4246" t="str">
            <v>Enchantment — Aura</v>
          </cell>
          <cell r="L4246" t="str">
            <v>Enchant creature?Prevent all combat damage that would be dealt to and dealt by enchanted creature.</v>
          </cell>
          <cell r="M4246" t="str">
            <v>{2}{U}</v>
          </cell>
          <cell r="O4246">
            <v>3</v>
          </cell>
          <cell r="P4246" t="str">
            <v>U</v>
          </cell>
          <cell r="Q4246" t="str">
            <v>4E</v>
          </cell>
          <cell r="R4246">
            <v>74</v>
          </cell>
        </row>
        <row r="4247">
          <cell r="E4247" t="str">
            <v>Ghost Ship</v>
          </cell>
          <cell r="F4247" t="str">
            <v>Fourth Edition</v>
          </cell>
          <cell r="G4247" t="str">
            <v>U</v>
          </cell>
          <cell r="H4247" t="str">
            <v>Creature — Spirit</v>
          </cell>
          <cell r="I4247">
            <v>2</v>
          </cell>
          <cell r="J4247">
            <v>4</v>
          </cell>
          <cell r="L4247" t="str">
            <v>Flying?{U}{U}{U}: Regenerate Ghost Ship.</v>
          </cell>
          <cell r="M4247" t="str">
            <v>{2}{U}{U}</v>
          </cell>
          <cell r="O4247">
            <v>4</v>
          </cell>
          <cell r="P4247" t="str">
            <v>U</v>
          </cell>
          <cell r="Q4247" t="str">
            <v>4E</v>
          </cell>
          <cell r="R4247">
            <v>75</v>
          </cell>
        </row>
        <row r="4248">
          <cell r="A4248" t="str">
            <v>Promo</v>
          </cell>
          <cell r="E4248" t="str">
            <v>Giant Growth</v>
          </cell>
          <cell r="F4248" t="str">
            <v>Fourth Edition</v>
          </cell>
          <cell r="G4248" t="str">
            <v>C</v>
          </cell>
          <cell r="H4248" t="str">
            <v>Instant</v>
          </cell>
          <cell r="L4248" t="str">
            <v>Target creature gets +3/+3 until end of turn.</v>
          </cell>
          <cell r="M4248" t="str">
            <v>{G}</v>
          </cell>
          <cell r="O4248">
            <v>1</v>
          </cell>
          <cell r="P4248" t="str">
            <v>G</v>
          </cell>
          <cell r="Q4248" t="str">
            <v>4E</v>
          </cell>
          <cell r="R4248">
            <v>132</v>
          </cell>
        </row>
        <row r="4249">
          <cell r="E4249" t="str">
            <v>Giant Spider</v>
          </cell>
          <cell r="F4249" t="str">
            <v>Fourth Edition</v>
          </cell>
          <cell r="G4249" t="str">
            <v>C</v>
          </cell>
          <cell r="H4249" t="str">
            <v>Creature — Spider</v>
          </cell>
          <cell r="I4249">
            <v>2</v>
          </cell>
          <cell r="J4249">
            <v>4</v>
          </cell>
          <cell r="L4249" t="str">
            <v>Reach #_(This creature can block creatures with flying.)_#</v>
          </cell>
          <cell r="M4249" t="str">
            <v>{3}{G}</v>
          </cell>
          <cell r="O4249">
            <v>4</v>
          </cell>
          <cell r="P4249" t="str">
            <v>G</v>
          </cell>
          <cell r="Q4249" t="str">
            <v>4E</v>
          </cell>
          <cell r="R4249">
            <v>133</v>
          </cell>
        </row>
        <row r="4250">
          <cell r="E4250" t="str">
            <v>Giant Strength</v>
          </cell>
          <cell r="F4250" t="str">
            <v>Fourth Edition</v>
          </cell>
          <cell r="G4250" t="str">
            <v>C</v>
          </cell>
          <cell r="H4250" t="str">
            <v>Enchantment — Aura</v>
          </cell>
          <cell r="L4250" t="str">
            <v>Enchant creature?Enchanted creature gets +2/+2.</v>
          </cell>
          <cell r="M4250" t="str">
            <v>{R}{R}</v>
          </cell>
          <cell r="O4250">
            <v>2</v>
          </cell>
          <cell r="P4250" t="str">
            <v>R</v>
          </cell>
          <cell r="Q4250" t="str">
            <v>4E</v>
          </cell>
          <cell r="R4250">
            <v>214</v>
          </cell>
        </row>
        <row r="4251">
          <cell r="E4251" t="str">
            <v>Giant Tortoise</v>
          </cell>
          <cell r="F4251" t="str">
            <v>Fourth Edition</v>
          </cell>
          <cell r="G4251" t="str">
            <v>C</v>
          </cell>
          <cell r="H4251" t="str">
            <v>Creature — Turtle</v>
          </cell>
          <cell r="I4251">
            <v>1</v>
          </cell>
          <cell r="J4251">
            <v>1</v>
          </cell>
          <cell r="L4251" t="str">
            <v>Giant Tortoise gets +0/+3 as long as it's untapped.</v>
          </cell>
          <cell r="M4251" t="str">
            <v>{1}{U}</v>
          </cell>
          <cell r="O4251">
            <v>2</v>
          </cell>
          <cell r="P4251" t="str">
            <v>U</v>
          </cell>
          <cell r="Q4251" t="str">
            <v>4E</v>
          </cell>
          <cell r="R4251">
            <v>76</v>
          </cell>
        </row>
        <row r="4252">
          <cell r="E4252" t="str">
            <v>Glasses of Urza</v>
          </cell>
          <cell r="F4252" t="str">
            <v>Fourth Edition</v>
          </cell>
          <cell r="G4252" t="str">
            <v>U</v>
          </cell>
          <cell r="H4252" t="str">
            <v>Artifact</v>
          </cell>
          <cell r="L4252" t="str">
            <v>{T}: Look at target player's hand.</v>
          </cell>
          <cell r="M4252" t="str">
            <v>{1}</v>
          </cell>
          <cell r="O4252">
            <v>1</v>
          </cell>
          <cell r="P4252" t="str">
            <v>A</v>
          </cell>
          <cell r="Q4252" t="str">
            <v>4E</v>
          </cell>
          <cell r="R4252">
            <v>339</v>
          </cell>
        </row>
        <row r="4253">
          <cell r="E4253" t="str">
            <v>Gloom</v>
          </cell>
          <cell r="F4253" t="str">
            <v>Fourth Edition</v>
          </cell>
          <cell r="G4253" t="str">
            <v>U</v>
          </cell>
          <cell r="H4253" t="str">
            <v>Enchantment</v>
          </cell>
          <cell r="L4253" t="str">
            <v>White spells cost {3} more to cast. Activated abilities of white enchantments cost {3} more to activate.</v>
          </cell>
          <cell r="M4253" t="str">
            <v>{2}{B}</v>
          </cell>
          <cell r="O4253">
            <v>3</v>
          </cell>
          <cell r="P4253" t="str">
            <v>B</v>
          </cell>
          <cell r="Q4253" t="str">
            <v>4E</v>
          </cell>
          <cell r="R4253">
            <v>23</v>
          </cell>
        </row>
        <row r="4254">
          <cell r="E4254" t="str">
            <v>Goblin Balloon Brigade</v>
          </cell>
          <cell r="F4254" t="str">
            <v>Fourth Edition</v>
          </cell>
          <cell r="G4254" t="str">
            <v>U</v>
          </cell>
          <cell r="H4254" t="str">
            <v>Creature — Goblin Warrior</v>
          </cell>
          <cell r="I4254">
            <v>1</v>
          </cell>
          <cell r="J4254">
            <v>1</v>
          </cell>
          <cell r="L4254" t="str">
            <v>{R}: Goblin Balloon Brigade gains flying until end of turn.</v>
          </cell>
          <cell r="M4254" t="str">
            <v>{R}</v>
          </cell>
          <cell r="O4254">
            <v>1</v>
          </cell>
          <cell r="P4254" t="str">
            <v>R</v>
          </cell>
          <cell r="Q4254" t="str">
            <v>4E</v>
          </cell>
          <cell r="R4254">
            <v>215</v>
          </cell>
        </row>
        <row r="4255">
          <cell r="E4255" t="str">
            <v>Goblin King</v>
          </cell>
          <cell r="F4255" t="str">
            <v>Fourth Edition</v>
          </cell>
          <cell r="G4255" t="str">
            <v>R</v>
          </cell>
          <cell r="H4255" t="str">
            <v>Creature — Goblin</v>
          </cell>
          <cell r="I4255">
            <v>2</v>
          </cell>
          <cell r="J4255">
            <v>2</v>
          </cell>
          <cell r="L4255" t="str">
            <v>Other Goblin creatures get +1/+1 and have mountainwalk. #_(They're unblockable as long as defending player controls a Mountain.)_#</v>
          </cell>
          <cell r="M4255" t="str">
            <v>{1}{R}{R}</v>
          </cell>
          <cell r="O4255">
            <v>3</v>
          </cell>
          <cell r="P4255" t="str">
            <v>R</v>
          </cell>
          <cell r="Q4255" t="str">
            <v>4E</v>
          </cell>
          <cell r="R4255">
            <v>216</v>
          </cell>
        </row>
        <row r="4256">
          <cell r="E4256" t="str">
            <v>Goblin Rock Sled</v>
          </cell>
          <cell r="F4256" t="str">
            <v>Fourth Edition</v>
          </cell>
          <cell r="G4256" t="str">
            <v>C</v>
          </cell>
          <cell r="H4256" t="str">
            <v>Creature — Goblin</v>
          </cell>
          <cell r="I4256">
            <v>3</v>
          </cell>
          <cell r="J4256">
            <v>1</v>
          </cell>
          <cell r="L4256" t="str">
            <v>Trample?Goblin Rock Sled doesn't untap during your untap step if it attacked during your last turn. Goblin Rock Sled can't attack unless defending player controls a Mountain.</v>
          </cell>
          <cell r="M4256" t="str">
            <v>{1}{R}</v>
          </cell>
          <cell r="O4256">
            <v>2</v>
          </cell>
          <cell r="P4256" t="str">
            <v>R</v>
          </cell>
          <cell r="Q4256" t="str">
            <v>4E</v>
          </cell>
          <cell r="R4256">
            <v>217</v>
          </cell>
        </row>
        <row r="4257">
          <cell r="E4257" t="str">
            <v>Grapeshot Catapult</v>
          </cell>
          <cell r="F4257" t="str">
            <v>Fourth Edition</v>
          </cell>
          <cell r="G4257" t="str">
            <v>C</v>
          </cell>
          <cell r="H4257" t="str">
            <v>Artifact Creature — Construct</v>
          </cell>
          <cell r="I4257">
            <v>2</v>
          </cell>
          <cell r="J4257">
            <v>3</v>
          </cell>
          <cell r="L4257" t="str">
            <v>{T}: Grapeshot Catapult deals 1 damage to target creature with flying.</v>
          </cell>
          <cell r="M4257" t="str">
            <v>{4}</v>
          </cell>
          <cell r="O4257">
            <v>4</v>
          </cell>
          <cell r="P4257" t="str">
            <v>A</v>
          </cell>
          <cell r="Q4257" t="str">
            <v>4E</v>
          </cell>
          <cell r="R4257">
            <v>340</v>
          </cell>
        </row>
        <row r="4258">
          <cell r="E4258" t="str">
            <v>Gray Ogre</v>
          </cell>
          <cell r="F4258" t="str">
            <v>Fourth Edition</v>
          </cell>
          <cell r="G4258" t="str">
            <v>C</v>
          </cell>
          <cell r="H4258" t="str">
            <v>Creature — Ogre</v>
          </cell>
          <cell r="I4258">
            <v>2</v>
          </cell>
          <cell r="J4258">
            <v>2</v>
          </cell>
          <cell r="L4258">
            <v>0</v>
          </cell>
          <cell r="M4258" t="str">
            <v>{2}{R}</v>
          </cell>
          <cell r="O4258">
            <v>3</v>
          </cell>
          <cell r="P4258" t="str">
            <v>R</v>
          </cell>
          <cell r="Q4258" t="str">
            <v>4E</v>
          </cell>
          <cell r="R4258">
            <v>218</v>
          </cell>
        </row>
        <row r="4259">
          <cell r="A4259" t="str">
            <v>YES</v>
          </cell>
          <cell r="E4259" t="str">
            <v>Greed</v>
          </cell>
          <cell r="F4259" t="str">
            <v>Fourth Edition</v>
          </cell>
          <cell r="G4259" t="str">
            <v>R</v>
          </cell>
          <cell r="H4259" t="str">
            <v>Enchantment</v>
          </cell>
          <cell r="L4259" t="str">
            <v>{B}, Pay 2 life: Draw a card.</v>
          </cell>
          <cell r="M4259" t="str">
            <v>{3}{B}</v>
          </cell>
          <cell r="O4259">
            <v>4</v>
          </cell>
          <cell r="P4259" t="str">
            <v>B</v>
          </cell>
          <cell r="Q4259" t="str">
            <v>4E</v>
          </cell>
          <cell r="R4259">
            <v>24</v>
          </cell>
        </row>
        <row r="4260">
          <cell r="E4260" t="str">
            <v>Green Mana Battery</v>
          </cell>
          <cell r="F4260" t="str">
            <v>Fourth Edition</v>
          </cell>
          <cell r="G4260" t="str">
            <v>R</v>
          </cell>
          <cell r="H4260" t="str">
            <v>Artifact</v>
          </cell>
          <cell r="L4260" t="str">
            <v>{2}, {T}: Put a charge counter on Green Mana Battery. ?{T}, Remove any number of charge counters from Green Mana Battery: Add {G} to your mana pool, then add an additional {G} to your mana pool for each charge counter removed this way.</v>
          </cell>
          <cell r="M4260" t="str">
            <v>{4}</v>
          </cell>
          <cell r="N4260" t="str">
            <v>{G}</v>
          </cell>
          <cell r="O4260">
            <v>4</v>
          </cell>
          <cell r="P4260" t="str">
            <v>A</v>
          </cell>
          <cell r="Q4260" t="str">
            <v>4E</v>
          </cell>
          <cell r="R4260">
            <v>341</v>
          </cell>
        </row>
        <row r="4261">
          <cell r="E4261" t="str">
            <v>Green Ward</v>
          </cell>
          <cell r="F4261" t="str">
            <v>Fourth Edition</v>
          </cell>
          <cell r="G4261" t="str">
            <v>U</v>
          </cell>
          <cell r="H4261" t="str">
            <v>Enchantment — Aura</v>
          </cell>
          <cell r="L4261" t="str">
            <v>Enchant creature?Enchanted creature has protection from green. This effect doesn't remove Green Ward.</v>
          </cell>
          <cell r="M4261" t="str">
            <v>{W}</v>
          </cell>
          <cell r="O4261">
            <v>1</v>
          </cell>
          <cell r="P4261" t="str">
            <v>W</v>
          </cell>
          <cell r="Q4261" t="str">
            <v>4E</v>
          </cell>
          <cell r="R4261">
            <v>277</v>
          </cell>
        </row>
        <row r="4262">
          <cell r="E4262" t="str">
            <v>Grizzly Bears</v>
          </cell>
          <cell r="F4262" t="str">
            <v>Fourth Edition</v>
          </cell>
          <cell r="G4262" t="str">
            <v>C</v>
          </cell>
          <cell r="H4262" t="str">
            <v>Creature — Bear</v>
          </cell>
          <cell r="I4262">
            <v>2</v>
          </cell>
          <cell r="J4262">
            <v>2</v>
          </cell>
          <cell r="L4262">
            <v>0</v>
          </cell>
          <cell r="M4262" t="str">
            <v>{1}{G}</v>
          </cell>
          <cell r="O4262">
            <v>2</v>
          </cell>
          <cell r="P4262" t="str">
            <v>G</v>
          </cell>
          <cell r="Q4262" t="str">
            <v>4E</v>
          </cell>
          <cell r="R4262">
            <v>134</v>
          </cell>
        </row>
        <row r="4263">
          <cell r="E4263" t="str">
            <v>Healing Salve</v>
          </cell>
          <cell r="F4263" t="str">
            <v>Fourth Edition</v>
          </cell>
          <cell r="G4263" t="str">
            <v>C</v>
          </cell>
          <cell r="H4263" t="str">
            <v>Instant</v>
          </cell>
          <cell r="L4263" t="str">
            <v>Choose one — Target player gains 3 life; or prevent the next 3 damage that would be dealt to target creature or player this turn.</v>
          </cell>
          <cell r="M4263" t="str">
            <v>{W}</v>
          </cell>
          <cell r="O4263">
            <v>1</v>
          </cell>
          <cell r="P4263" t="str">
            <v>W</v>
          </cell>
          <cell r="Q4263" t="str">
            <v>4E</v>
          </cell>
          <cell r="R4263">
            <v>278</v>
          </cell>
        </row>
        <row r="4264">
          <cell r="E4264" t="str">
            <v>Helm of Chatzuk</v>
          </cell>
          <cell r="F4264" t="str">
            <v>Fourth Edition</v>
          </cell>
          <cell r="G4264" t="str">
            <v>R</v>
          </cell>
          <cell r="H4264" t="str">
            <v>Artifact</v>
          </cell>
          <cell r="L4264" t="str">
            <v>{1}, {T}: Target creature gains banding until end of turn. #_(Any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v>
          </cell>
          <cell r="M4264" t="str">
            <v>{1}</v>
          </cell>
          <cell r="O4264">
            <v>1</v>
          </cell>
          <cell r="P4264" t="str">
            <v>A</v>
          </cell>
          <cell r="Q4264" t="str">
            <v>4E</v>
          </cell>
          <cell r="R4264">
            <v>342</v>
          </cell>
        </row>
        <row r="4265">
          <cell r="E4265" t="str">
            <v>Hill Giant</v>
          </cell>
          <cell r="F4265" t="str">
            <v>Fourth Edition</v>
          </cell>
          <cell r="G4265" t="str">
            <v>C</v>
          </cell>
          <cell r="H4265" t="str">
            <v>Creature — Giant</v>
          </cell>
          <cell r="I4265">
            <v>3</v>
          </cell>
          <cell r="J4265">
            <v>3</v>
          </cell>
          <cell r="L4265">
            <v>0</v>
          </cell>
          <cell r="M4265" t="str">
            <v>{3}{R}</v>
          </cell>
          <cell r="O4265">
            <v>4</v>
          </cell>
          <cell r="P4265" t="str">
            <v>R</v>
          </cell>
          <cell r="Q4265" t="str">
            <v>4E</v>
          </cell>
          <cell r="R4265">
            <v>219</v>
          </cell>
        </row>
        <row r="4266">
          <cell r="E4266" t="str">
            <v>Holy Armor</v>
          </cell>
          <cell r="F4266" t="str">
            <v>Fourth Edition</v>
          </cell>
          <cell r="G4266" t="str">
            <v>C</v>
          </cell>
          <cell r="H4266" t="str">
            <v>Enchantment — Aura</v>
          </cell>
          <cell r="L4266" t="str">
            <v>Enchant creature?Enchanted creature gets +0/+2. {W}: Enchanted creature gets +0/+1 until end of turn.</v>
          </cell>
          <cell r="M4266" t="str">
            <v>{W}</v>
          </cell>
          <cell r="O4266">
            <v>1</v>
          </cell>
          <cell r="P4266" t="str">
            <v>W</v>
          </cell>
          <cell r="Q4266" t="str">
            <v>4E</v>
          </cell>
          <cell r="R4266">
            <v>279</v>
          </cell>
        </row>
        <row r="4267">
          <cell r="E4267" t="str">
            <v>Holy Strength</v>
          </cell>
          <cell r="F4267" t="str">
            <v>Fourth Edition</v>
          </cell>
          <cell r="G4267" t="str">
            <v>C</v>
          </cell>
          <cell r="H4267" t="str">
            <v>Enchantment — Aura</v>
          </cell>
          <cell r="L4267" t="str">
            <v>Enchant creature?Enchanted creature gets +1/+2.</v>
          </cell>
          <cell r="M4267" t="str">
            <v>{W}</v>
          </cell>
          <cell r="O4267">
            <v>1</v>
          </cell>
          <cell r="P4267" t="str">
            <v>W</v>
          </cell>
          <cell r="Q4267" t="str">
            <v>4E</v>
          </cell>
          <cell r="R4267">
            <v>280</v>
          </cell>
        </row>
        <row r="4268">
          <cell r="E4268" t="str">
            <v>Howl from Beyond</v>
          </cell>
          <cell r="F4268" t="str">
            <v>Fourth Edition</v>
          </cell>
          <cell r="G4268" t="str">
            <v>C</v>
          </cell>
          <cell r="H4268" t="str">
            <v>Instant</v>
          </cell>
          <cell r="L4268" t="str">
            <v>Target creature gets +X/+0 until end of turn.</v>
          </cell>
          <cell r="M4268" t="str">
            <v>{X}{B}</v>
          </cell>
          <cell r="O4268">
            <v>1</v>
          </cell>
          <cell r="P4268" t="str">
            <v>B</v>
          </cell>
          <cell r="Q4268" t="str">
            <v>4E</v>
          </cell>
          <cell r="R4268">
            <v>25</v>
          </cell>
        </row>
        <row r="4269">
          <cell r="E4269" t="str">
            <v>Howling Mine</v>
          </cell>
          <cell r="F4269" t="str">
            <v>Fourth Edition</v>
          </cell>
          <cell r="G4269" t="str">
            <v>R</v>
          </cell>
          <cell r="H4269" t="str">
            <v>Artifact</v>
          </cell>
          <cell r="L4269" t="str">
            <v>At the beginning of each player's draw step, if Howling Mine is untapped, that player draws an additional card.</v>
          </cell>
          <cell r="M4269" t="str">
            <v>{2}</v>
          </cell>
          <cell r="O4269">
            <v>2</v>
          </cell>
          <cell r="P4269" t="str">
            <v>A</v>
          </cell>
          <cell r="Q4269" t="str">
            <v>4E</v>
          </cell>
          <cell r="R4269">
            <v>343</v>
          </cell>
        </row>
        <row r="4270">
          <cell r="E4270" t="str">
            <v>Hurkyl's Recall</v>
          </cell>
          <cell r="F4270" t="str">
            <v>Fourth Edition</v>
          </cell>
          <cell r="G4270" t="str">
            <v>R</v>
          </cell>
          <cell r="H4270" t="str">
            <v>Instant</v>
          </cell>
          <cell r="L4270" t="str">
            <v>Return all artifacts target player owns to his or her hand.</v>
          </cell>
          <cell r="M4270" t="str">
            <v>{1}{U}</v>
          </cell>
          <cell r="O4270">
            <v>2</v>
          </cell>
          <cell r="P4270" t="str">
            <v>U</v>
          </cell>
          <cell r="Q4270" t="str">
            <v>4E</v>
          </cell>
          <cell r="R4270">
            <v>77</v>
          </cell>
        </row>
        <row r="4271">
          <cell r="E4271" t="str">
            <v>Hurloon Minotaur</v>
          </cell>
          <cell r="F4271" t="str">
            <v>Fourth Edition</v>
          </cell>
          <cell r="G4271" t="str">
            <v>C</v>
          </cell>
          <cell r="H4271" t="str">
            <v>Creature — Minotaur</v>
          </cell>
          <cell r="I4271">
            <v>2</v>
          </cell>
          <cell r="J4271">
            <v>3</v>
          </cell>
          <cell r="L4271">
            <v>0</v>
          </cell>
          <cell r="M4271" t="str">
            <v>{1}{R}{R}</v>
          </cell>
          <cell r="O4271">
            <v>3</v>
          </cell>
          <cell r="P4271" t="str">
            <v>R</v>
          </cell>
          <cell r="Q4271" t="str">
            <v>4E</v>
          </cell>
          <cell r="R4271">
            <v>220</v>
          </cell>
        </row>
        <row r="4272">
          <cell r="E4272" t="str">
            <v>Hurr Jackal</v>
          </cell>
          <cell r="F4272" t="str">
            <v>Fourth Edition</v>
          </cell>
          <cell r="G4272" t="str">
            <v>R</v>
          </cell>
          <cell r="H4272" t="str">
            <v>Creature — Hound</v>
          </cell>
          <cell r="I4272">
            <v>1</v>
          </cell>
          <cell r="J4272">
            <v>1</v>
          </cell>
          <cell r="L4272" t="str">
            <v>{T}: Target creature can't be regenerated this turn.</v>
          </cell>
          <cell r="M4272" t="str">
            <v>{R}</v>
          </cell>
          <cell r="O4272">
            <v>1</v>
          </cell>
          <cell r="P4272" t="str">
            <v>R</v>
          </cell>
          <cell r="Q4272" t="str">
            <v>4E</v>
          </cell>
          <cell r="R4272">
            <v>221</v>
          </cell>
        </row>
        <row r="4273">
          <cell r="A4273" t="str">
            <v>Duplicate</v>
          </cell>
          <cell r="E4273" t="str">
            <v>Hurricane</v>
          </cell>
          <cell r="F4273" t="str">
            <v>Fourth Edition</v>
          </cell>
          <cell r="G4273" t="str">
            <v>U</v>
          </cell>
          <cell r="H4273" t="str">
            <v>Sorcery</v>
          </cell>
          <cell r="L4273" t="str">
            <v>Hurricane deals X damage to each creature with flying and each player.</v>
          </cell>
          <cell r="M4273" t="str">
            <v>{X}{G}</v>
          </cell>
          <cell r="O4273">
            <v>1</v>
          </cell>
          <cell r="P4273" t="str">
            <v>G</v>
          </cell>
          <cell r="Q4273" t="str">
            <v>4E</v>
          </cell>
          <cell r="R4273">
            <v>135</v>
          </cell>
        </row>
        <row r="4274">
          <cell r="A4274" t="str">
            <v>Promo</v>
          </cell>
          <cell r="E4274" t="str">
            <v>Hypnotic Specter</v>
          </cell>
          <cell r="F4274" t="str">
            <v>Fourth Edition</v>
          </cell>
          <cell r="G4274" t="str">
            <v>U</v>
          </cell>
          <cell r="H4274" t="str">
            <v>Creature — Specter</v>
          </cell>
          <cell r="I4274">
            <v>2</v>
          </cell>
          <cell r="J4274">
            <v>2</v>
          </cell>
          <cell r="L4274" t="str">
            <v>Flying. Whenever Hypnotic Specter deals damage to an opponent, that player discards a card at random.</v>
          </cell>
          <cell r="M4274" t="str">
            <v>{1}{B}{B}</v>
          </cell>
          <cell r="O4274">
            <v>3</v>
          </cell>
          <cell r="P4274" t="str">
            <v>B</v>
          </cell>
          <cell r="Q4274" t="str">
            <v>4E</v>
          </cell>
          <cell r="R4274">
            <v>26</v>
          </cell>
        </row>
        <row r="4275">
          <cell r="E4275" t="str">
            <v>Immolation</v>
          </cell>
          <cell r="F4275" t="str">
            <v>Fourth Edition</v>
          </cell>
          <cell r="G4275" t="str">
            <v>C</v>
          </cell>
          <cell r="H4275" t="str">
            <v>Enchantment — Aura</v>
          </cell>
          <cell r="L4275" t="str">
            <v>Enchant creature?Enchanted creature gets +2/-2.</v>
          </cell>
          <cell r="M4275" t="str">
            <v>{R}</v>
          </cell>
          <cell r="O4275">
            <v>1</v>
          </cell>
          <cell r="P4275" t="str">
            <v>R</v>
          </cell>
          <cell r="Q4275" t="str">
            <v>4E</v>
          </cell>
          <cell r="R4275">
            <v>222</v>
          </cell>
        </row>
        <row r="4276">
          <cell r="E4276" t="str">
            <v>Inferno</v>
          </cell>
          <cell r="F4276" t="str">
            <v>Fourth Edition</v>
          </cell>
          <cell r="G4276" t="str">
            <v>R</v>
          </cell>
          <cell r="H4276" t="str">
            <v>Instant</v>
          </cell>
          <cell r="L4276" t="str">
            <v>Inferno deals 6 damage to each creature and each player.</v>
          </cell>
          <cell r="M4276" t="str">
            <v>{5}{R}{R}</v>
          </cell>
          <cell r="O4276">
            <v>7</v>
          </cell>
          <cell r="P4276" t="str">
            <v>R</v>
          </cell>
          <cell r="Q4276" t="str">
            <v>4E</v>
          </cell>
          <cell r="R4276">
            <v>223</v>
          </cell>
        </row>
        <row r="4277">
          <cell r="E4277" t="str">
            <v>Instill Energy</v>
          </cell>
          <cell r="F4277" t="str">
            <v>Fourth Edition</v>
          </cell>
          <cell r="G4277" t="str">
            <v>U</v>
          </cell>
          <cell r="H4277" t="str">
            <v>Enchantment — Aura</v>
          </cell>
          <cell r="L4277" t="str">
            <v>Enchant creature?Enchanted creature can attack as though it had haste. {0}: Untap enchanted creature. Activate this ability only during your turn and only once each turn.</v>
          </cell>
          <cell r="M4277" t="str">
            <v>{G}</v>
          </cell>
          <cell r="O4277">
            <v>1</v>
          </cell>
          <cell r="P4277" t="str">
            <v>G</v>
          </cell>
          <cell r="Q4277" t="str">
            <v>4E</v>
          </cell>
          <cell r="R4277">
            <v>136</v>
          </cell>
        </row>
        <row r="4278">
          <cell r="E4278" t="str">
            <v>Iron Star</v>
          </cell>
          <cell r="F4278" t="str">
            <v>Fourth Edition</v>
          </cell>
          <cell r="G4278" t="str">
            <v>U</v>
          </cell>
          <cell r="H4278" t="str">
            <v>Artifact</v>
          </cell>
          <cell r="L4278" t="str">
            <v>Whenever a player casts a red spell, you may pay {1}. If you do, you gain 1 life.</v>
          </cell>
          <cell r="M4278" t="str">
            <v>{1}</v>
          </cell>
          <cell r="O4278">
            <v>1</v>
          </cell>
          <cell r="P4278" t="str">
            <v>A</v>
          </cell>
          <cell r="Q4278" t="str">
            <v>4E</v>
          </cell>
          <cell r="R4278">
            <v>344</v>
          </cell>
        </row>
        <row r="4279">
          <cell r="E4279" t="str">
            <v>Ironclaw Orcs</v>
          </cell>
          <cell r="F4279" t="str">
            <v>Fourth Edition</v>
          </cell>
          <cell r="G4279" t="str">
            <v>C</v>
          </cell>
          <cell r="H4279" t="str">
            <v>Creature — Orc</v>
          </cell>
          <cell r="I4279">
            <v>2</v>
          </cell>
          <cell r="J4279">
            <v>2</v>
          </cell>
          <cell r="L4279" t="str">
            <v>Ironclaw Orcs can't block creatures with power 2 or greater.</v>
          </cell>
          <cell r="M4279" t="str">
            <v>{1}{R}</v>
          </cell>
          <cell r="O4279">
            <v>2</v>
          </cell>
          <cell r="P4279" t="str">
            <v>R</v>
          </cell>
          <cell r="Q4279" t="str">
            <v>4E</v>
          </cell>
          <cell r="R4279">
            <v>224</v>
          </cell>
        </row>
        <row r="4280">
          <cell r="E4280" t="str">
            <v>Ironroot Treefolk</v>
          </cell>
          <cell r="F4280" t="str">
            <v>Fourth Edition</v>
          </cell>
          <cell r="G4280" t="str">
            <v>C</v>
          </cell>
          <cell r="H4280" t="str">
            <v>Creature — Treefolk</v>
          </cell>
          <cell r="I4280">
            <v>3</v>
          </cell>
          <cell r="J4280">
            <v>5</v>
          </cell>
          <cell r="L4280">
            <v>0</v>
          </cell>
          <cell r="M4280" t="str">
            <v>{4}{G}</v>
          </cell>
          <cell r="O4280">
            <v>5</v>
          </cell>
          <cell r="P4280" t="str">
            <v>G</v>
          </cell>
          <cell r="Q4280" t="str">
            <v>4E</v>
          </cell>
          <cell r="R4280">
            <v>137</v>
          </cell>
        </row>
        <row r="4281">
          <cell r="E4281" t="str">
            <v>Island</v>
          </cell>
          <cell r="F4281" t="str">
            <v>Fourth Edition</v>
          </cell>
          <cell r="G4281" t="str">
            <v>C</v>
          </cell>
          <cell r="H4281" t="str">
            <v>Basic Land — Island</v>
          </cell>
          <cell r="L4281" t="str">
            <v>{U}</v>
          </cell>
          <cell r="N4281" t="str">
            <v>{U}</v>
          </cell>
          <cell r="O4281">
            <v>0</v>
          </cell>
          <cell r="P4281" t="str">
            <v>L</v>
          </cell>
          <cell r="Q4281" t="str">
            <v>4E</v>
          </cell>
          <cell r="R4281">
            <v>178</v>
          </cell>
        </row>
        <row r="4282">
          <cell r="E4282" t="str">
            <v>Island Fish Jasconius</v>
          </cell>
          <cell r="F4282" t="str">
            <v>Fourth Edition</v>
          </cell>
          <cell r="G4282" t="str">
            <v>R</v>
          </cell>
          <cell r="H4282" t="str">
            <v>Creature — Fish</v>
          </cell>
          <cell r="I4282">
            <v>6</v>
          </cell>
          <cell r="J4282">
            <v>8</v>
          </cell>
          <cell r="L4282" t="str">
            <v>Island Fish Jasconius doesn't untap during your untap step. At the beginning of your upkeep, you may pay {U}{U}{U}. If you do, untap Island Fish Jasconius. Island Fish Jasconius can't attack unless defending player controls an Island. When you control no Islands, sacrifice Island Fish Jasconius.</v>
          </cell>
          <cell r="M4282" t="str">
            <v>{4}{U}{U}{U}</v>
          </cell>
          <cell r="O4282">
            <v>7</v>
          </cell>
          <cell r="P4282" t="str">
            <v>U</v>
          </cell>
          <cell r="Q4282" t="str">
            <v>4E</v>
          </cell>
          <cell r="R4282">
            <v>78</v>
          </cell>
        </row>
        <row r="4283">
          <cell r="A4283" t="str">
            <v>Duplicate</v>
          </cell>
          <cell r="E4283" t="str">
            <v>Island Sanctuary</v>
          </cell>
          <cell r="F4283" t="str">
            <v>Fourth Edition</v>
          </cell>
          <cell r="G4283" t="str">
            <v>R</v>
          </cell>
          <cell r="H4283" t="str">
            <v>Enchantment</v>
          </cell>
          <cell r="L4283" t="str">
            <v>If you would draw a card during your draw step, instead you may skip that draw. If you do, until your next turn, you can't be attacked except by creatures with flying and/or islandwalk.</v>
          </cell>
          <cell r="M4283" t="str">
            <v>{1}{W}</v>
          </cell>
          <cell r="O4283">
            <v>2</v>
          </cell>
          <cell r="P4283" t="str">
            <v>W</v>
          </cell>
          <cell r="Q4283" t="str">
            <v>4E</v>
          </cell>
          <cell r="R4283">
            <v>281</v>
          </cell>
        </row>
        <row r="4284">
          <cell r="E4284" t="str">
            <v>Ivory Cup</v>
          </cell>
          <cell r="F4284" t="str">
            <v>Fourth Edition</v>
          </cell>
          <cell r="G4284" t="str">
            <v>U</v>
          </cell>
          <cell r="H4284" t="str">
            <v>Artifact</v>
          </cell>
          <cell r="L4284" t="str">
            <v>Whenever a player casts a white spell, you may pay {1}. If you do, you gain 1 life.</v>
          </cell>
          <cell r="M4284" t="str">
            <v>{1}</v>
          </cell>
          <cell r="O4284">
            <v>1</v>
          </cell>
          <cell r="P4284" t="str">
            <v>A</v>
          </cell>
          <cell r="Q4284" t="str">
            <v>4E</v>
          </cell>
          <cell r="R4284">
            <v>345</v>
          </cell>
        </row>
        <row r="4285">
          <cell r="A4285" t="str">
            <v>Promo</v>
          </cell>
          <cell r="E4285" t="str">
            <v>Ivory Tower</v>
          </cell>
          <cell r="F4285" t="str">
            <v>Fourth Edition</v>
          </cell>
          <cell r="G4285" t="str">
            <v>R</v>
          </cell>
          <cell r="H4285" t="str">
            <v>Artifact</v>
          </cell>
          <cell r="L4285" t="str">
            <v>At the beginning of your upkeep, you gain X life, where X is the number of cards in your hand minus 4.</v>
          </cell>
          <cell r="M4285" t="str">
            <v>{1}</v>
          </cell>
          <cell r="O4285">
            <v>1</v>
          </cell>
          <cell r="P4285" t="str">
            <v>A</v>
          </cell>
          <cell r="Q4285" t="str">
            <v>4E</v>
          </cell>
          <cell r="R4285">
            <v>346</v>
          </cell>
        </row>
        <row r="4286">
          <cell r="E4286" t="str">
            <v>Jade Monolith</v>
          </cell>
          <cell r="F4286" t="str">
            <v>Fourth Edition</v>
          </cell>
          <cell r="G4286" t="str">
            <v>R</v>
          </cell>
          <cell r="H4286" t="str">
            <v>Artifact</v>
          </cell>
          <cell r="L4286" t="str">
            <v>{1}: The next time a source of your choice would deal damage to target creature this turn, that source deals that damage to you instead.</v>
          </cell>
          <cell r="M4286" t="str">
            <v>{4}</v>
          </cell>
          <cell r="O4286">
            <v>4</v>
          </cell>
          <cell r="P4286" t="str">
            <v>A</v>
          </cell>
          <cell r="Q4286" t="str">
            <v>4E</v>
          </cell>
          <cell r="R4286">
            <v>347</v>
          </cell>
        </row>
        <row r="4287">
          <cell r="E4287" t="str">
            <v>Jandor's Saddlebags</v>
          </cell>
          <cell r="F4287" t="str">
            <v>Fourth Edition</v>
          </cell>
          <cell r="G4287" t="str">
            <v>R</v>
          </cell>
          <cell r="H4287" t="str">
            <v>Artifact</v>
          </cell>
          <cell r="L4287" t="str">
            <v>{3}, {T}: Untap target creature.</v>
          </cell>
          <cell r="M4287" t="str">
            <v>{2}</v>
          </cell>
          <cell r="O4287">
            <v>2</v>
          </cell>
          <cell r="P4287" t="str">
            <v>A</v>
          </cell>
          <cell r="Q4287" t="str">
            <v>4E</v>
          </cell>
          <cell r="R4287">
            <v>348</v>
          </cell>
        </row>
        <row r="4288">
          <cell r="E4288" t="str">
            <v>Jayemdae Tome</v>
          </cell>
          <cell r="F4288" t="str">
            <v>Fourth Edition</v>
          </cell>
          <cell r="G4288" t="str">
            <v>R</v>
          </cell>
          <cell r="H4288" t="str">
            <v>Artifact</v>
          </cell>
          <cell r="L4288" t="str">
            <v>{4}, {T}: Draw a card.</v>
          </cell>
          <cell r="M4288" t="str">
            <v>{4}</v>
          </cell>
          <cell r="O4288">
            <v>4</v>
          </cell>
          <cell r="P4288" t="str">
            <v>A</v>
          </cell>
          <cell r="Q4288" t="str">
            <v>4E</v>
          </cell>
          <cell r="R4288">
            <v>349</v>
          </cell>
        </row>
        <row r="4289">
          <cell r="E4289" t="str">
            <v>Jump</v>
          </cell>
          <cell r="F4289" t="str">
            <v>Fourth Edition</v>
          </cell>
          <cell r="G4289" t="str">
            <v>C</v>
          </cell>
          <cell r="H4289" t="str">
            <v>Instant</v>
          </cell>
          <cell r="L4289" t="str">
            <v>Target creature gains flying until end of turn.</v>
          </cell>
          <cell r="M4289" t="str">
            <v>{U}</v>
          </cell>
          <cell r="O4289">
            <v>1</v>
          </cell>
          <cell r="P4289" t="str">
            <v>U</v>
          </cell>
          <cell r="Q4289" t="str">
            <v>4E</v>
          </cell>
          <cell r="R4289">
            <v>79</v>
          </cell>
        </row>
        <row r="4290">
          <cell r="E4290" t="str">
            <v>Junun Efreet</v>
          </cell>
          <cell r="F4290" t="str">
            <v>Fourth Edition</v>
          </cell>
          <cell r="G4290" t="str">
            <v>U</v>
          </cell>
          <cell r="H4290" t="str">
            <v>Creature — Efreet</v>
          </cell>
          <cell r="I4290">
            <v>3</v>
          </cell>
          <cell r="J4290">
            <v>3</v>
          </cell>
          <cell r="L4290" t="str">
            <v>Flying?At the beginning of your upkeep, sacrifice Junun Efreet unless you pay {B}{B}.</v>
          </cell>
          <cell r="M4290" t="str">
            <v>{1}{B}{B}</v>
          </cell>
          <cell r="O4290">
            <v>3</v>
          </cell>
          <cell r="P4290" t="str">
            <v>B</v>
          </cell>
          <cell r="Q4290" t="str">
            <v>4E</v>
          </cell>
          <cell r="R4290">
            <v>27</v>
          </cell>
        </row>
        <row r="4291">
          <cell r="E4291" t="str">
            <v>Karma</v>
          </cell>
          <cell r="F4291" t="str">
            <v>Fourth Edition</v>
          </cell>
          <cell r="G4291" t="str">
            <v>U</v>
          </cell>
          <cell r="H4291" t="str">
            <v>Enchantment</v>
          </cell>
          <cell r="L4291" t="str">
            <v>At the beginning of each player's upkeep, Karma deals damage to that player equal to the number of Swamps he or she controls.</v>
          </cell>
          <cell r="M4291" t="str">
            <v>{2}{W}{W}</v>
          </cell>
          <cell r="O4291">
            <v>4</v>
          </cell>
          <cell r="P4291" t="str">
            <v>W</v>
          </cell>
          <cell r="Q4291" t="str">
            <v>4E</v>
          </cell>
          <cell r="R4291">
            <v>282</v>
          </cell>
        </row>
        <row r="4292">
          <cell r="E4292" t="str">
            <v>Keldon Warlord</v>
          </cell>
          <cell r="F4292" t="str">
            <v>Fourth Edition</v>
          </cell>
          <cell r="G4292" t="str">
            <v>U</v>
          </cell>
          <cell r="H4292" t="str">
            <v>Creature — Human Barbarian</v>
          </cell>
          <cell r="I4292" t="str">
            <v>*</v>
          </cell>
          <cell r="J4292" t="str">
            <v>*</v>
          </cell>
          <cell r="L4292" t="str">
            <v>Keldon Warlord's power and toughness are each equal to the number of non-Wall creatures you control.</v>
          </cell>
          <cell r="M4292" t="str">
            <v>{2}{R}{R}</v>
          </cell>
          <cell r="O4292">
            <v>4</v>
          </cell>
          <cell r="P4292" t="str">
            <v>R</v>
          </cell>
          <cell r="Q4292" t="str">
            <v>4E</v>
          </cell>
          <cell r="R4292">
            <v>225</v>
          </cell>
        </row>
        <row r="4293">
          <cell r="E4293" t="str">
            <v>Killer Bees</v>
          </cell>
          <cell r="F4293" t="str">
            <v>Fourth Edition</v>
          </cell>
          <cell r="G4293" t="str">
            <v>U</v>
          </cell>
          <cell r="H4293" t="str">
            <v>Creature — Insect</v>
          </cell>
          <cell r="I4293">
            <v>0</v>
          </cell>
          <cell r="J4293">
            <v>1</v>
          </cell>
          <cell r="L4293" t="str">
            <v>Flying?{G}: Killer Bees gets +1/+1 until end of turn.</v>
          </cell>
          <cell r="M4293" t="str">
            <v>{1}{G}{G}</v>
          </cell>
          <cell r="O4293">
            <v>3</v>
          </cell>
          <cell r="P4293" t="str">
            <v>G</v>
          </cell>
          <cell r="Q4293" t="str">
            <v>4E</v>
          </cell>
          <cell r="R4293">
            <v>138</v>
          </cell>
        </row>
        <row r="4294">
          <cell r="A4294" t="str">
            <v>YES</v>
          </cell>
          <cell r="E4294" t="str">
            <v>Kismet</v>
          </cell>
          <cell r="F4294" t="str">
            <v>Fourth Edition</v>
          </cell>
          <cell r="G4294" t="str">
            <v>U</v>
          </cell>
          <cell r="H4294" t="str">
            <v>Enchantment</v>
          </cell>
          <cell r="L4294" t="str">
            <v>Artifacts, creatures, and lands played by your opponents enter the battlefield tapped.</v>
          </cell>
          <cell r="M4294" t="str">
            <v>{3}{W}</v>
          </cell>
          <cell r="O4294">
            <v>4</v>
          </cell>
          <cell r="P4294" t="str">
            <v>W</v>
          </cell>
          <cell r="Q4294" t="str">
            <v>4E</v>
          </cell>
          <cell r="R4294">
            <v>283</v>
          </cell>
        </row>
        <row r="4295">
          <cell r="E4295" t="str">
            <v>Kormus Bell</v>
          </cell>
          <cell r="F4295" t="str">
            <v>Fourth Edition</v>
          </cell>
          <cell r="G4295" t="str">
            <v>R</v>
          </cell>
          <cell r="H4295" t="str">
            <v>Artifact</v>
          </cell>
          <cell r="L4295" t="str">
            <v>All Swamps are 1/1 black creatures that are still lands.</v>
          </cell>
          <cell r="M4295" t="str">
            <v>{4}</v>
          </cell>
          <cell r="O4295">
            <v>4</v>
          </cell>
          <cell r="P4295" t="str">
            <v>A</v>
          </cell>
          <cell r="Q4295" t="str">
            <v>4E</v>
          </cell>
          <cell r="R4295">
            <v>350</v>
          </cell>
        </row>
        <row r="4296">
          <cell r="E4296" t="str">
            <v>Land Leeches</v>
          </cell>
          <cell r="F4296" t="str">
            <v>Fourth Edition</v>
          </cell>
          <cell r="G4296" t="str">
            <v>C</v>
          </cell>
          <cell r="H4296" t="str">
            <v>Creature — Leech</v>
          </cell>
          <cell r="I4296">
            <v>2</v>
          </cell>
          <cell r="J4296">
            <v>2</v>
          </cell>
          <cell r="L4296" t="str">
            <v>First strike</v>
          </cell>
          <cell r="M4296" t="str">
            <v>{1}{G}{G}</v>
          </cell>
          <cell r="O4296">
            <v>3</v>
          </cell>
          <cell r="P4296" t="str">
            <v>G</v>
          </cell>
          <cell r="Q4296" t="str">
            <v>4E</v>
          </cell>
          <cell r="R4296">
            <v>139</v>
          </cell>
        </row>
        <row r="4297">
          <cell r="A4297" t="str">
            <v>Promo</v>
          </cell>
          <cell r="E4297" t="str">
            <v>Land Tax</v>
          </cell>
          <cell r="F4297" t="str">
            <v>Fourth Edition</v>
          </cell>
          <cell r="G4297" t="str">
            <v>R</v>
          </cell>
          <cell r="H4297" t="str">
            <v>Enchantment</v>
          </cell>
          <cell r="L4297" t="str">
            <v>At the beginning of your upkeep, if an opponent controls more lands than you, you may search your library for up to three basic land cards, reveal them, and put them into your hand. If you do, shuffle your library.</v>
          </cell>
          <cell r="M4297" t="str">
            <v>{W}</v>
          </cell>
          <cell r="O4297">
            <v>1</v>
          </cell>
          <cell r="P4297" t="str">
            <v>W</v>
          </cell>
          <cell r="Q4297" t="str">
            <v>4E</v>
          </cell>
          <cell r="R4297">
            <v>284</v>
          </cell>
        </row>
        <row r="4298">
          <cell r="E4298" t="str">
            <v>Leviathan</v>
          </cell>
          <cell r="F4298" t="str">
            <v>Fourth Edition</v>
          </cell>
          <cell r="G4298" t="str">
            <v>R</v>
          </cell>
          <cell r="H4298" t="str">
            <v>Creature — Leviathan</v>
          </cell>
          <cell r="I4298">
            <v>10</v>
          </cell>
          <cell r="J4298">
            <v>10</v>
          </cell>
          <cell r="L4298" t="str">
            <v>Trample?Leviathan enters the battlefield tapped and doesn't untap during your untap step. At the beginning of your upkeep, you may sacrifice two Islands. If you do, untap Leviathan. Leviathan can't attack unless you sacrifice two Islands.</v>
          </cell>
          <cell r="M4298" t="str">
            <v>{5}{U}{U}{U}{U}</v>
          </cell>
          <cell r="O4298">
            <v>9</v>
          </cell>
          <cell r="P4298" t="str">
            <v>U</v>
          </cell>
          <cell r="Q4298" t="str">
            <v>4E</v>
          </cell>
          <cell r="R4298">
            <v>80</v>
          </cell>
        </row>
        <row r="4299">
          <cell r="E4299" t="str">
            <v>Ley Druid</v>
          </cell>
          <cell r="F4299" t="str">
            <v>Fourth Edition</v>
          </cell>
          <cell r="G4299" t="str">
            <v>U</v>
          </cell>
          <cell r="H4299" t="str">
            <v>Creature — Human Druid</v>
          </cell>
          <cell r="I4299">
            <v>1</v>
          </cell>
          <cell r="J4299">
            <v>1</v>
          </cell>
          <cell r="L4299" t="str">
            <v>{T}: Untap target land.</v>
          </cell>
          <cell r="M4299" t="str">
            <v>{2}{G}</v>
          </cell>
          <cell r="O4299">
            <v>3</v>
          </cell>
          <cell r="P4299" t="str">
            <v>G</v>
          </cell>
          <cell r="Q4299" t="str">
            <v>4E</v>
          </cell>
          <cell r="R4299">
            <v>140</v>
          </cell>
        </row>
        <row r="4300">
          <cell r="A4300" t="str">
            <v>YES</v>
          </cell>
          <cell r="E4300" t="str">
            <v>Library of Leng</v>
          </cell>
          <cell r="F4300" t="str">
            <v>Fourth Edition</v>
          </cell>
          <cell r="G4300" t="str">
            <v>U</v>
          </cell>
          <cell r="H4300" t="str">
            <v>Artifact</v>
          </cell>
          <cell r="L4300" t="str">
            <v>You have no maximum hand size. If an effect causes you to discard a card, discard it, but you may put it on top of your library instead of into your graveyard.</v>
          </cell>
          <cell r="M4300" t="str">
            <v>{1}</v>
          </cell>
          <cell r="O4300">
            <v>1</v>
          </cell>
          <cell r="P4300" t="str">
            <v>A</v>
          </cell>
          <cell r="Q4300" t="str">
            <v>4E</v>
          </cell>
          <cell r="R4300">
            <v>351</v>
          </cell>
        </row>
        <row r="4301">
          <cell r="E4301" t="str">
            <v>Lifeforce</v>
          </cell>
          <cell r="F4301" t="str">
            <v>Fourth Edition</v>
          </cell>
          <cell r="G4301" t="str">
            <v>U</v>
          </cell>
          <cell r="H4301" t="str">
            <v>Enchantment</v>
          </cell>
          <cell r="L4301" t="str">
            <v>{G}{G}: Counter target black spell.</v>
          </cell>
          <cell r="M4301" t="str">
            <v>{G}{G}</v>
          </cell>
          <cell r="O4301">
            <v>2</v>
          </cell>
          <cell r="P4301" t="str">
            <v>G</v>
          </cell>
          <cell r="Q4301" t="str">
            <v>4E</v>
          </cell>
          <cell r="R4301">
            <v>141</v>
          </cell>
        </row>
        <row r="4302">
          <cell r="E4302" t="str">
            <v>Lifelace</v>
          </cell>
          <cell r="F4302" t="str">
            <v>Fourth Edition</v>
          </cell>
          <cell r="G4302" t="str">
            <v>R</v>
          </cell>
          <cell r="H4302" t="str">
            <v>Instant</v>
          </cell>
          <cell r="L4302" t="str">
            <v>Target spell or permanent becomes green. #_(Mana symbols on that permanent remain unchanged.)_#</v>
          </cell>
          <cell r="M4302" t="str">
            <v>{G}</v>
          </cell>
          <cell r="O4302">
            <v>1</v>
          </cell>
          <cell r="P4302" t="str">
            <v>G</v>
          </cell>
          <cell r="Q4302" t="str">
            <v>4E</v>
          </cell>
          <cell r="R4302">
            <v>142</v>
          </cell>
        </row>
        <row r="4303">
          <cell r="E4303" t="str">
            <v>Lifetap</v>
          </cell>
          <cell r="F4303" t="str">
            <v>Fourth Edition</v>
          </cell>
          <cell r="G4303" t="str">
            <v>U</v>
          </cell>
          <cell r="H4303" t="str">
            <v>Enchantment</v>
          </cell>
          <cell r="L4303" t="str">
            <v>Whenever a Forest an opponent controls becomes tapped, you gain 1 life.</v>
          </cell>
          <cell r="M4303" t="str">
            <v>{U}{U}</v>
          </cell>
          <cell r="O4303">
            <v>2</v>
          </cell>
          <cell r="P4303" t="str">
            <v>U</v>
          </cell>
          <cell r="Q4303" t="str">
            <v>4E</v>
          </cell>
          <cell r="R4303">
            <v>81</v>
          </cell>
        </row>
        <row r="4304">
          <cell r="A4304" t="str">
            <v>Promo</v>
          </cell>
          <cell r="E4304" t="str">
            <v>Lightning Bolt</v>
          </cell>
          <cell r="F4304" t="str">
            <v>Fourth Edition</v>
          </cell>
          <cell r="G4304" t="str">
            <v>C</v>
          </cell>
          <cell r="H4304" t="str">
            <v>Instant</v>
          </cell>
          <cell r="L4304" t="str">
            <v>Lightning Bolt deals 3 damage to target creature or player.</v>
          </cell>
          <cell r="M4304" t="str">
            <v>{R}</v>
          </cell>
          <cell r="O4304">
            <v>1</v>
          </cell>
          <cell r="P4304" t="str">
            <v>R</v>
          </cell>
          <cell r="Q4304" t="str">
            <v>4E</v>
          </cell>
          <cell r="R4304">
            <v>226</v>
          </cell>
        </row>
        <row r="4305">
          <cell r="E4305" t="str">
            <v>Living Artifact</v>
          </cell>
          <cell r="F4305" t="str">
            <v>Fourth Edition</v>
          </cell>
          <cell r="G4305" t="str">
            <v>R</v>
          </cell>
          <cell r="H4305" t="str">
            <v>Enchantment — Aura</v>
          </cell>
          <cell r="L4305" t="str">
            <v>Enchant artifact?Whenever you're dealt damage, put that many vitality counters on Living Artifact. At the beginning of your upkeep, you may remove a vitality counter from Living Artifact. If you do, you gain 1 life.</v>
          </cell>
          <cell r="M4305" t="str">
            <v>{G}</v>
          </cell>
          <cell r="O4305">
            <v>1</v>
          </cell>
          <cell r="P4305" t="str">
            <v>G</v>
          </cell>
          <cell r="Q4305" t="str">
            <v>4E</v>
          </cell>
          <cell r="R4305">
            <v>143</v>
          </cell>
        </row>
        <row r="4306">
          <cell r="E4306" t="str">
            <v>Living Lands</v>
          </cell>
          <cell r="F4306" t="str">
            <v>Fourth Edition</v>
          </cell>
          <cell r="G4306" t="str">
            <v>R</v>
          </cell>
          <cell r="H4306" t="str">
            <v>Enchantment</v>
          </cell>
          <cell r="L4306" t="str">
            <v>All Forests are 1/1 creatures that are still lands.</v>
          </cell>
          <cell r="M4306" t="str">
            <v>{3}{G}</v>
          </cell>
          <cell r="O4306">
            <v>4</v>
          </cell>
          <cell r="P4306" t="str">
            <v>G</v>
          </cell>
          <cell r="Q4306" t="str">
            <v>4E</v>
          </cell>
          <cell r="R4306">
            <v>144</v>
          </cell>
        </row>
        <row r="4307">
          <cell r="A4307" t="str">
            <v>Promo</v>
          </cell>
          <cell r="E4307" t="str">
            <v>Llanowar Elves</v>
          </cell>
          <cell r="F4307" t="str">
            <v>Fourth Edition</v>
          </cell>
          <cell r="G4307" t="str">
            <v>C</v>
          </cell>
          <cell r="H4307" t="str">
            <v>Creature — Elf Druid</v>
          </cell>
          <cell r="I4307">
            <v>1</v>
          </cell>
          <cell r="J4307">
            <v>1</v>
          </cell>
          <cell r="L4307" t="str">
            <v>{T}: Add {G} to your mana pool.</v>
          </cell>
          <cell r="M4307" t="str">
            <v>{G}</v>
          </cell>
          <cell r="N4307" t="str">
            <v>{G}</v>
          </cell>
          <cell r="O4307">
            <v>1</v>
          </cell>
          <cell r="P4307" t="str">
            <v>G</v>
          </cell>
          <cell r="Q4307" t="str">
            <v>4E</v>
          </cell>
          <cell r="R4307">
            <v>145</v>
          </cell>
        </row>
        <row r="4308">
          <cell r="A4308" t="str">
            <v>Promo</v>
          </cell>
          <cell r="E4308" t="str">
            <v>Lord of Atlantis</v>
          </cell>
          <cell r="F4308" t="str">
            <v>Fourth Edition</v>
          </cell>
          <cell r="G4308" t="str">
            <v>R</v>
          </cell>
          <cell r="H4308" t="str">
            <v>Creature — Merfolk</v>
          </cell>
          <cell r="I4308">
            <v>2</v>
          </cell>
          <cell r="J4308">
            <v>2</v>
          </cell>
          <cell r="L4308" t="str">
            <v>Other Merfolk creatures get +1/+1 and have islandwalk.</v>
          </cell>
          <cell r="M4308" t="str">
            <v>{U}{U}</v>
          </cell>
          <cell r="O4308">
            <v>2</v>
          </cell>
          <cell r="P4308" t="str">
            <v>U</v>
          </cell>
          <cell r="Q4308" t="str">
            <v>4E</v>
          </cell>
          <cell r="R4308">
            <v>82</v>
          </cell>
        </row>
        <row r="4309">
          <cell r="A4309" t="str">
            <v>Promo</v>
          </cell>
          <cell r="E4309" t="str">
            <v>Lord of the Pit</v>
          </cell>
          <cell r="F4309" t="str">
            <v>Fourth Edition</v>
          </cell>
          <cell r="G4309" t="str">
            <v>R</v>
          </cell>
          <cell r="H4309" t="str">
            <v>Creature — Demon</v>
          </cell>
          <cell r="I4309">
            <v>7</v>
          </cell>
          <cell r="J4309">
            <v>7</v>
          </cell>
          <cell r="L4309" t="str">
            <v>Flying, trample. At the beginning of your upkeep, sacrifice a creature other than Lord of the Pit. If you can't, Lord of the Pit deals 7 damage to you.</v>
          </cell>
          <cell r="M4309" t="str">
            <v>{4}{B}{B}{B}</v>
          </cell>
          <cell r="O4309">
            <v>7</v>
          </cell>
          <cell r="P4309" t="str">
            <v>B</v>
          </cell>
          <cell r="Q4309" t="str">
            <v>4E</v>
          </cell>
          <cell r="R4309">
            <v>28</v>
          </cell>
        </row>
        <row r="4310">
          <cell r="E4310" t="str">
            <v>Lost Soul</v>
          </cell>
          <cell r="F4310" t="str">
            <v>Fourth Edition</v>
          </cell>
          <cell r="G4310" t="str">
            <v>C</v>
          </cell>
          <cell r="H4310" t="str">
            <v>Creature — Spirit Minion</v>
          </cell>
          <cell r="I4310">
            <v>2</v>
          </cell>
          <cell r="J4310">
            <v>1</v>
          </cell>
          <cell r="L4310" t="str">
            <v>Swampwalk</v>
          </cell>
          <cell r="M4310" t="str">
            <v>{1}{B}{B}</v>
          </cell>
          <cell r="O4310">
            <v>3</v>
          </cell>
          <cell r="P4310" t="str">
            <v>B</v>
          </cell>
          <cell r="Q4310" t="str">
            <v>4E</v>
          </cell>
          <cell r="R4310">
            <v>29</v>
          </cell>
        </row>
        <row r="4311">
          <cell r="E4311" t="str">
            <v>Lure</v>
          </cell>
          <cell r="F4311" t="str">
            <v>Fourth Edition</v>
          </cell>
          <cell r="G4311" t="str">
            <v>U</v>
          </cell>
          <cell r="H4311" t="str">
            <v>Enchantment — Aura</v>
          </cell>
          <cell r="L4311" t="str">
            <v>Enchant creature?All creatures able to block enchanted creature do so.</v>
          </cell>
          <cell r="M4311" t="str">
            <v>{1}{G}{G}</v>
          </cell>
          <cell r="O4311">
            <v>3</v>
          </cell>
          <cell r="P4311" t="str">
            <v>G</v>
          </cell>
          <cell r="Q4311" t="str">
            <v>4E</v>
          </cell>
          <cell r="R4311">
            <v>146</v>
          </cell>
        </row>
        <row r="4312">
          <cell r="E4312" t="str">
            <v>Magical Hack</v>
          </cell>
          <cell r="F4312" t="str">
            <v>Fourth Edition</v>
          </cell>
          <cell r="G4312" t="str">
            <v>R</v>
          </cell>
          <cell r="H4312" t="str">
            <v>Instant</v>
          </cell>
          <cell r="L4312" t="str">
            <v>Change the text of target spell or permanent by replacing all instances of one basic land type with another. #_(For example, you may change "swampwalk" to "plainswalk." This effect lasts indefinitely.)_#</v>
          </cell>
          <cell r="M4312" t="str">
            <v>{U}</v>
          </cell>
          <cell r="O4312">
            <v>1</v>
          </cell>
          <cell r="P4312" t="str">
            <v>U</v>
          </cell>
          <cell r="Q4312" t="str">
            <v>4E</v>
          </cell>
          <cell r="R4312">
            <v>83</v>
          </cell>
        </row>
        <row r="4313">
          <cell r="E4313" t="str">
            <v>Magnetic Mountain</v>
          </cell>
          <cell r="F4313" t="str">
            <v>Fourth Edition</v>
          </cell>
          <cell r="G4313" t="str">
            <v>R</v>
          </cell>
          <cell r="H4313" t="str">
            <v>Enchantment</v>
          </cell>
          <cell r="L4313" t="str">
            <v>Blue creatures don't untap during their controllers' untap steps. At the beginning of each player's upkeep, that player may choose any number of tapped blue creatures he or she controls and pay {4} for each creature chosen this way. If the player does, untap those creatures.</v>
          </cell>
          <cell r="M4313" t="str">
            <v>{1}{R}{R}</v>
          </cell>
          <cell r="O4313">
            <v>3</v>
          </cell>
          <cell r="P4313" t="str">
            <v>R</v>
          </cell>
          <cell r="Q4313" t="str">
            <v>4E</v>
          </cell>
          <cell r="R4313">
            <v>227</v>
          </cell>
        </row>
        <row r="4314">
          <cell r="E4314" t="str">
            <v>Mahamoti Djinn</v>
          </cell>
          <cell r="F4314" t="str">
            <v>Fourth Edition</v>
          </cell>
          <cell r="G4314" t="str">
            <v>R</v>
          </cell>
          <cell r="H4314" t="str">
            <v>Creature — Djinn</v>
          </cell>
          <cell r="I4314">
            <v>5</v>
          </cell>
          <cell r="J4314">
            <v>6</v>
          </cell>
          <cell r="L4314" t="str">
            <v>Flying #_(This creature can't be blocked except by creatures with flying or reach.)_#</v>
          </cell>
          <cell r="M4314" t="str">
            <v>{4}{U}{U}</v>
          </cell>
          <cell r="O4314">
            <v>6</v>
          </cell>
          <cell r="P4314" t="str">
            <v>U</v>
          </cell>
          <cell r="Q4314" t="str">
            <v>4E</v>
          </cell>
          <cell r="R4314">
            <v>84</v>
          </cell>
        </row>
        <row r="4315">
          <cell r="E4315" t="str">
            <v>Mana Clash</v>
          </cell>
          <cell r="F4315" t="str">
            <v>Fourth Edition</v>
          </cell>
          <cell r="G4315" t="str">
            <v>R</v>
          </cell>
          <cell r="H4315" t="str">
            <v>Sorcery</v>
          </cell>
          <cell r="L4315" t="str">
            <v>You and target opponent each flip a coin. Mana Clash deals 1 damage to each player whose coin comes up tails. Repeat this process until both players' coins come up heads on the same flip.</v>
          </cell>
          <cell r="M4315" t="str">
            <v>{R}</v>
          </cell>
          <cell r="O4315">
            <v>1</v>
          </cell>
          <cell r="P4315" t="str">
            <v>R</v>
          </cell>
          <cell r="Q4315" t="str">
            <v>4E</v>
          </cell>
          <cell r="R4315">
            <v>228</v>
          </cell>
        </row>
        <row r="4316">
          <cell r="E4316" t="str">
            <v>Mana Flare</v>
          </cell>
          <cell r="F4316" t="str">
            <v>Fourth Edition</v>
          </cell>
          <cell r="G4316" t="str">
            <v>R</v>
          </cell>
          <cell r="H4316" t="str">
            <v>Enchantment</v>
          </cell>
          <cell r="L4316" t="str">
            <v>Whenever a player taps a land for mana, that player adds one mana to his or her mana pool of any type that land produced.</v>
          </cell>
          <cell r="M4316" t="str">
            <v>{2}{R}</v>
          </cell>
          <cell r="N4316" t="str">
            <v>{W}{U}{B}{R}{G}</v>
          </cell>
          <cell r="O4316">
            <v>3</v>
          </cell>
          <cell r="P4316" t="str">
            <v>R</v>
          </cell>
          <cell r="Q4316" t="str">
            <v>4E</v>
          </cell>
          <cell r="R4316">
            <v>229</v>
          </cell>
        </row>
        <row r="4317">
          <cell r="E4317" t="str">
            <v>Mana Short</v>
          </cell>
          <cell r="F4317" t="str">
            <v>Fourth Edition</v>
          </cell>
          <cell r="G4317" t="str">
            <v>R</v>
          </cell>
          <cell r="H4317" t="str">
            <v>Instant</v>
          </cell>
          <cell r="L4317" t="str">
            <v>Tap all lands target player controls and empty his or her mana pool.</v>
          </cell>
          <cell r="M4317" t="str">
            <v>{2}{U}</v>
          </cell>
          <cell r="O4317">
            <v>3</v>
          </cell>
          <cell r="P4317" t="str">
            <v>U</v>
          </cell>
          <cell r="Q4317" t="str">
            <v>4E</v>
          </cell>
          <cell r="R4317">
            <v>85</v>
          </cell>
        </row>
        <row r="4318">
          <cell r="E4318" t="str">
            <v>Mana Vault</v>
          </cell>
          <cell r="F4318" t="str">
            <v>Fourth Edition</v>
          </cell>
          <cell r="G4318" t="str">
            <v>R</v>
          </cell>
          <cell r="H4318" t="str">
            <v>Artifact</v>
          </cell>
          <cell r="L4318" t="str">
            <v>Mana Vault doesn't untap during your untap step. At the beginning of your upkeep, you may pay {4}. If you do, untap Mana Vault. At the beginning of your draw step, if Mana Vault is tapped, it deals 1 damage to you. {T}: Add {3} to your mana pool.</v>
          </cell>
          <cell r="M4318" t="str">
            <v>{1}</v>
          </cell>
          <cell r="N4318" t="str">
            <v>{X}</v>
          </cell>
          <cell r="O4318">
            <v>1</v>
          </cell>
          <cell r="P4318" t="str">
            <v>A</v>
          </cell>
          <cell r="Q4318" t="str">
            <v>4E</v>
          </cell>
          <cell r="R4318">
            <v>352</v>
          </cell>
        </row>
        <row r="4319">
          <cell r="E4319" t="str">
            <v>Manabarbs</v>
          </cell>
          <cell r="F4319" t="str">
            <v>Fourth Edition</v>
          </cell>
          <cell r="G4319" t="str">
            <v>R</v>
          </cell>
          <cell r="H4319" t="str">
            <v>Enchantment</v>
          </cell>
          <cell r="L4319" t="str">
            <v>Whenever a player taps a land for mana, Manabarbs deals 1 damage to that player.</v>
          </cell>
          <cell r="M4319" t="str">
            <v>{3}{R}</v>
          </cell>
          <cell r="O4319">
            <v>4</v>
          </cell>
          <cell r="P4319" t="str">
            <v>R</v>
          </cell>
          <cell r="Q4319" t="str">
            <v>4E</v>
          </cell>
          <cell r="R4319">
            <v>230</v>
          </cell>
        </row>
        <row r="4320">
          <cell r="E4320" t="str">
            <v>Marsh Gas</v>
          </cell>
          <cell r="F4320" t="str">
            <v>Fourth Edition</v>
          </cell>
          <cell r="G4320" t="str">
            <v>C</v>
          </cell>
          <cell r="H4320" t="str">
            <v>Instant</v>
          </cell>
          <cell r="L4320" t="str">
            <v>All creatures get -2/-0 until end of turn.</v>
          </cell>
          <cell r="M4320" t="str">
            <v>{B}</v>
          </cell>
          <cell r="O4320">
            <v>1</v>
          </cell>
          <cell r="P4320" t="str">
            <v>B</v>
          </cell>
          <cell r="Q4320" t="str">
            <v>4E</v>
          </cell>
          <cell r="R4320">
            <v>30</v>
          </cell>
        </row>
        <row r="4321">
          <cell r="E4321" t="str">
            <v>Marsh Viper</v>
          </cell>
          <cell r="F4321" t="str">
            <v>Fourth Edition</v>
          </cell>
          <cell r="G4321" t="str">
            <v>C</v>
          </cell>
          <cell r="H4321" t="str">
            <v>Creature — Snake</v>
          </cell>
          <cell r="I4321">
            <v>1</v>
          </cell>
          <cell r="J4321">
            <v>2</v>
          </cell>
          <cell r="L4321" t="str">
            <v>Whenever Marsh Viper deals damage to a player, that player gets two poison counters. #_(A player with ten or more poison counters loses the game.)_#</v>
          </cell>
          <cell r="M4321" t="str">
            <v>{3}{G}</v>
          </cell>
          <cell r="O4321">
            <v>4</v>
          </cell>
          <cell r="P4321" t="str">
            <v>G</v>
          </cell>
          <cell r="Q4321" t="str">
            <v>4E</v>
          </cell>
          <cell r="R4321">
            <v>147</v>
          </cell>
        </row>
        <row r="4322">
          <cell r="A4322" t="str">
            <v>Duplicate</v>
          </cell>
          <cell r="E4322" t="str">
            <v>Meekstone</v>
          </cell>
          <cell r="F4322" t="str">
            <v>Fourth Edition</v>
          </cell>
          <cell r="G4322" t="str">
            <v>R</v>
          </cell>
          <cell r="H4322" t="str">
            <v>Artifact</v>
          </cell>
          <cell r="L4322" t="str">
            <v>Creatures with power 3 or greater don't untap during their controllers' untap steps.</v>
          </cell>
          <cell r="M4322" t="str">
            <v>{1}</v>
          </cell>
          <cell r="O4322">
            <v>1</v>
          </cell>
          <cell r="P4322" t="str">
            <v>A</v>
          </cell>
          <cell r="Q4322" t="str">
            <v>4E</v>
          </cell>
          <cell r="R4322">
            <v>353</v>
          </cell>
        </row>
        <row r="4323">
          <cell r="E4323" t="str">
            <v>Merfolk of the Pearl Trident</v>
          </cell>
          <cell r="F4323" t="str">
            <v>Fourth Edition</v>
          </cell>
          <cell r="G4323" t="str">
            <v>C</v>
          </cell>
          <cell r="H4323" t="str">
            <v>Creature — Merfolk</v>
          </cell>
          <cell r="I4323">
            <v>1</v>
          </cell>
          <cell r="J4323">
            <v>1</v>
          </cell>
          <cell r="L4323">
            <v>0</v>
          </cell>
          <cell r="M4323" t="str">
            <v>{U}</v>
          </cell>
          <cell r="O4323">
            <v>1</v>
          </cell>
          <cell r="P4323" t="str">
            <v>U</v>
          </cell>
          <cell r="Q4323" t="str">
            <v>4E</v>
          </cell>
          <cell r="R4323">
            <v>86</v>
          </cell>
        </row>
        <row r="4324">
          <cell r="E4324" t="str">
            <v>Mesa Pegasus</v>
          </cell>
          <cell r="F4324" t="str">
            <v>Fourth Edition</v>
          </cell>
          <cell r="G4324" t="str">
            <v>C</v>
          </cell>
          <cell r="H4324" t="str">
            <v>Creature — Pegasus</v>
          </cell>
          <cell r="I4324">
            <v>1</v>
          </cell>
          <cell r="J4324">
            <v>1</v>
          </cell>
          <cell r="L4324" t="str">
            <v>Flying;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4324" t="str">
            <v>{1}{W}</v>
          </cell>
          <cell r="O4324">
            <v>2</v>
          </cell>
          <cell r="P4324" t="str">
            <v>W</v>
          </cell>
          <cell r="Q4324" t="str">
            <v>4E</v>
          </cell>
          <cell r="R4324">
            <v>285</v>
          </cell>
        </row>
        <row r="4325">
          <cell r="E4325" t="str">
            <v>Millstone</v>
          </cell>
          <cell r="F4325" t="str">
            <v>Fourth Edition</v>
          </cell>
          <cell r="G4325" t="str">
            <v>R</v>
          </cell>
          <cell r="H4325" t="str">
            <v>Artifact</v>
          </cell>
          <cell r="L4325" t="str">
            <v>{2}, {T}: Target player puts the top two cards of his or her library into his or her graveyard.</v>
          </cell>
          <cell r="M4325" t="str">
            <v>{2}</v>
          </cell>
          <cell r="O4325">
            <v>2</v>
          </cell>
          <cell r="P4325" t="str">
            <v>A</v>
          </cell>
          <cell r="Q4325" t="str">
            <v>4E</v>
          </cell>
          <cell r="R4325">
            <v>354</v>
          </cell>
        </row>
        <row r="4326">
          <cell r="E4326" t="str">
            <v>Mind Bomb</v>
          </cell>
          <cell r="F4326" t="str">
            <v>Fourth Edition</v>
          </cell>
          <cell r="G4326" t="str">
            <v>U</v>
          </cell>
          <cell r="H4326" t="str">
            <v>Sorcery</v>
          </cell>
          <cell r="L4326" t="str">
            <v>Each player may discard up to three cards. Mind Bomb deals damage to each player equal to 3 minus the number of cards he or she discarded this way.</v>
          </cell>
          <cell r="M4326" t="str">
            <v>{U}</v>
          </cell>
          <cell r="O4326">
            <v>1</v>
          </cell>
          <cell r="P4326" t="str">
            <v>U</v>
          </cell>
          <cell r="Q4326" t="str">
            <v>4E</v>
          </cell>
          <cell r="R4326">
            <v>87</v>
          </cell>
        </row>
        <row r="4327">
          <cell r="E4327" t="str">
            <v>Mind Twist</v>
          </cell>
          <cell r="F4327" t="str">
            <v>Fourth Edition</v>
          </cell>
          <cell r="G4327" t="str">
            <v>R</v>
          </cell>
          <cell r="H4327" t="str">
            <v>Sorcery</v>
          </cell>
          <cell r="L4327" t="str">
            <v>Target player discards X cards at random.</v>
          </cell>
          <cell r="M4327" t="str">
            <v>{X}{B}</v>
          </cell>
          <cell r="O4327">
            <v>1</v>
          </cell>
          <cell r="P4327" t="str">
            <v>B</v>
          </cell>
          <cell r="Q4327" t="str">
            <v>4E</v>
          </cell>
          <cell r="R4327">
            <v>31</v>
          </cell>
        </row>
        <row r="4328">
          <cell r="A4328" t="str">
            <v>YES</v>
          </cell>
          <cell r="E4328" t="str">
            <v>Mishra's Factory</v>
          </cell>
          <cell r="F4328" t="str">
            <v>Fourth Edition</v>
          </cell>
          <cell r="G4328" t="str">
            <v>U</v>
          </cell>
          <cell r="H4328" t="str">
            <v>Land</v>
          </cell>
          <cell r="L4328" t="str">
            <v>{T}: Add {1} to your mana pool. {1}: Mishra's Factory becomes a 2/2 Assembly-Worker artifact creature until end of turn. It's still a land. {T}: Target Assembly-Worker creature gets +1/+1 until end of turn.</v>
          </cell>
          <cell r="N4328" t="str">
            <v>{X}</v>
          </cell>
          <cell r="O4328">
            <v>0</v>
          </cell>
          <cell r="P4328" t="str">
            <v>L</v>
          </cell>
          <cell r="Q4328" t="str">
            <v>4E</v>
          </cell>
          <cell r="R4328">
            <v>181</v>
          </cell>
        </row>
        <row r="4329">
          <cell r="E4329" t="str">
            <v>Mishra's War Machine</v>
          </cell>
          <cell r="F4329" t="str">
            <v>Fourth Edition</v>
          </cell>
          <cell r="G4329" t="str">
            <v>R</v>
          </cell>
          <cell r="H4329" t="str">
            <v>Artifact Creature — Juggernaut</v>
          </cell>
          <cell r="I4329">
            <v>5</v>
          </cell>
          <cell r="J4329">
            <v>5</v>
          </cell>
          <cell r="L4329"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blocking.)_#?At the beginning of your upkeep, unless you discard a card, tap Mishra's War Machine and it deals 3 damage to you.</v>
          </cell>
          <cell r="M4329" t="str">
            <v>{7}</v>
          </cell>
          <cell r="O4329">
            <v>7</v>
          </cell>
          <cell r="P4329" t="str">
            <v>A</v>
          </cell>
          <cell r="Q4329" t="str">
            <v>4E</v>
          </cell>
          <cell r="R4329">
            <v>355</v>
          </cell>
        </row>
        <row r="4330">
          <cell r="E4330" t="str">
            <v>Mons's Goblin Raiders</v>
          </cell>
          <cell r="F4330" t="str">
            <v>Fourth Edition</v>
          </cell>
          <cell r="G4330" t="str">
            <v>C</v>
          </cell>
          <cell r="H4330" t="str">
            <v>Creature — Goblin</v>
          </cell>
          <cell r="I4330">
            <v>1</v>
          </cell>
          <cell r="J4330">
            <v>1</v>
          </cell>
          <cell r="L4330">
            <v>0</v>
          </cell>
          <cell r="M4330" t="str">
            <v>{R}</v>
          </cell>
          <cell r="O4330">
            <v>1</v>
          </cell>
          <cell r="P4330" t="str">
            <v>R</v>
          </cell>
          <cell r="Q4330" t="str">
            <v>4E</v>
          </cell>
          <cell r="R4330">
            <v>231</v>
          </cell>
        </row>
        <row r="4331">
          <cell r="E4331" t="str">
            <v>Morale</v>
          </cell>
          <cell r="F4331" t="str">
            <v>Fourth Edition</v>
          </cell>
          <cell r="G4331" t="str">
            <v>C</v>
          </cell>
          <cell r="H4331" t="str">
            <v>Instant</v>
          </cell>
          <cell r="L4331" t="str">
            <v>Attacking creatures get +1/+1 until end of turn.</v>
          </cell>
          <cell r="M4331" t="str">
            <v>{1}{W}{W}</v>
          </cell>
          <cell r="O4331">
            <v>3</v>
          </cell>
          <cell r="P4331" t="str">
            <v>W</v>
          </cell>
          <cell r="Q4331" t="str">
            <v>4E</v>
          </cell>
          <cell r="R4331">
            <v>286</v>
          </cell>
        </row>
        <row r="4332">
          <cell r="E4332" t="str">
            <v>Mountain</v>
          </cell>
          <cell r="F4332" t="str">
            <v>Fourth Edition</v>
          </cell>
          <cell r="G4332" t="str">
            <v>C</v>
          </cell>
          <cell r="H4332" t="str">
            <v>Basic Land — Mountain</v>
          </cell>
          <cell r="L4332" t="str">
            <v>{R}</v>
          </cell>
          <cell r="N4332" t="str">
            <v>{R}</v>
          </cell>
          <cell r="O4332">
            <v>0</v>
          </cell>
          <cell r="P4332" t="str">
            <v>L</v>
          </cell>
          <cell r="Q4332" t="str">
            <v>4E</v>
          </cell>
          <cell r="R4332">
            <v>182</v>
          </cell>
        </row>
        <row r="4333">
          <cell r="E4333" t="str">
            <v>Murk Dwellers</v>
          </cell>
          <cell r="F4333" t="str">
            <v>Fourth Edition</v>
          </cell>
          <cell r="G4333" t="str">
            <v>C</v>
          </cell>
          <cell r="H4333" t="str">
            <v>Creature — Zombie</v>
          </cell>
          <cell r="I4333">
            <v>2</v>
          </cell>
          <cell r="J4333">
            <v>2</v>
          </cell>
          <cell r="L4333" t="str">
            <v>Whenever Murk Dwellers attacks and isn't blocked, it gets +2/+0 until end of combat.</v>
          </cell>
          <cell r="M4333" t="str">
            <v>{3}{B}</v>
          </cell>
          <cell r="O4333">
            <v>4</v>
          </cell>
          <cell r="P4333" t="str">
            <v>B</v>
          </cell>
          <cell r="Q4333" t="str">
            <v>4E</v>
          </cell>
          <cell r="R4333">
            <v>32</v>
          </cell>
        </row>
        <row r="4334">
          <cell r="E4334" t="str">
            <v>Nafs Asp</v>
          </cell>
          <cell r="F4334" t="str">
            <v>Fourth Edition</v>
          </cell>
          <cell r="G4334" t="str">
            <v>C</v>
          </cell>
          <cell r="H4334" t="str">
            <v>Creature — Snake</v>
          </cell>
          <cell r="I4334">
            <v>1</v>
          </cell>
          <cell r="J4334">
            <v>1</v>
          </cell>
          <cell r="L4334" t="str">
            <v>Whenever Nafs Asp deals damage to a player, that player loses 1 life at the beginning of his or her next draw step unless he or she pays {1} before that draw step.</v>
          </cell>
          <cell r="M4334" t="str">
            <v>{G}</v>
          </cell>
          <cell r="O4334">
            <v>1</v>
          </cell>
          <cell r="P4334" t="str">
            <v>G</v>
          </cell>
          <cell r="Q4334" t="str">
            <v>4E</v>
          </cell>
          <cell r="R4334">
            <v>148</v>
          </cell>
        </row>
        <row r="4335">
          <cell r="A4335" t="str">
            <v>Duplicate</v>
          </cell>
          <cell r="E4335" t="str">
            <v>Nether Shadow</v>
          </cell>
          <cell r="F4335" t="str">
            <v>Fourth Edition</v>
          </cell>
          <cell r="G4335" t="str">
            <v>R</v>
          </cell>
          <cell r="H4335" t="str">
            <v>Creature — Spirit</v>
          </cell>
          <cell r="I4335">
            <v>1</v>
          </cell>
          <cell r="J4335">
            <v>1</v>
          </cell>
          <cell r="L4335" t="str">
            <v>Haste. At the beginning of your upkeep, if Nether Shadow is in your graveyard with three or more creature cards above it, you may put Nether Shadow onto the battlefield.</v>
          </cell>
          <cell r="M4335" t="str">
            <v>{B}{B}</v>
          </cell>
          <cell r="O4335">
            <v>2</v>
          </cell>
          <cell r="P4335" t="str">
            <v>B</v>
          </cell>
          <cell r="Q4335" t="str">
            <v>4E</v>
          </cell>
          <cell r="R4335">
            <v>33</v>
          </cell>
        </row>
        <row r="4336">
          <cell r="A4336" t="str">
            <v>Promo</v>
          </cell>
          <cell r="E4336" t="str">
            <v>Nevinyrral's Disk</v>
          </cell>
          <cell r="F4336" t="str">
            <v>Fourth Edition</v>
          </cell>
          <cell r="G4336" t="str">
            <v>R</v>
          </cell>
          <cell r="H4336" t="str">
            <v>Artifact</v>
          </cell>
          <cell r="L4336" t="str">
            <v>Nevinyrral's Disk enters the battlefield tapped. {1}, {T}: Destroy all artifacts, creatures, and enchantments.</v>
          </cell>
          <cell r="M4336" t="str">
            <v>{4}</v>
          </cell>
          <cell r="O4336">
            <v>4</v>
          </cell>
          <cell r="P4336" t="str">
            <v>A</v>
          </cell>
          <cell r="Q4336" t="str">
            <v>4E</v>
          </cell>
          <cell r="R4336">
            <v>356</v>
          </cell>
        </row>
        <row r="4337">
          <cell r="E4337" t="str">
            <v>Nightmare</v>
          </cell>
          <cell r="F4337" t="str">
            <v>Fourth Edition</v>
          </cell>
          <cell r="G4337" t="str">
            <v>R</v>
          </cell>
          <cell r="H4337" t="str">
            <v>Creature — Nightmare Horse</v>
          </cell>
          <cell r="I4337" t="str">
            <v>*</v>
          </cell>
          <cell r="J4337" t="str">
            <v>*</v>
          </cell>
          <cell r="L4337" t="str">
            <v>Flying?Nightmare's power and toughness are each equal to the number of Swamps you control.</v>
          </cell>
          <cell r="M4337" t="str">
            <v>{5}{B}</v>
          </cell>
          <cell r="O4337">
            <v>6</v>
          </cell>
          <cell r="P4337" t="str">
            <v>B</v>
          </cell>
          <cell r="Q4337" t="str">
            <v>4E</v>
          </cell>
          <cell r="R4337">
            <v>34</v>
          </cell>
        </row>
        <row r="4338">
          <cell r="E4338" t="str">
            <v>Northern Paladin</v>
          </cell>
          <cell r="F4338" t="str">
            <v>Fourth Edition</v>
          </cell>
          <cell r="G4338" t="str">
            <v>R</v>
          </cell>
          <cell r="H4338" t="str">
            <v>Creature — Human Knight</v>
          </cell>
          <cell r="I4338">
            <v>3</v>
          </cell>
          <cell r="J4338">
            <v>3</v>
          </cell>
          <cell r="L4338" t="str">
            <v>{W}{W}, {T}: Destroy target black permanent.</v>
          </cell>
          <cell r="M4338" t="str">
            <v>{2}{W}{W}</v>
          </cell>
          <cell r="O4338">
            <v>4</v>
          </cell>
          <cell r="P4338" t="str">
            <v>W</v>
          </cell>
          <cell r="Q4338" t="str">
            <v>4E</v>
          </cell>
          <cell r="R4338">
            <v>287</v>
          </cell>
        </row>
        <row r="4339">
          <cell r="A4339" t="str">
            <v>YES</v>
          </cell>
          <cell r="E4339" t="str">
            <v>Oasis</v>
          </cell>
          <cell r="F4339" t="str">
            <v>Fourth Edition</v>
          </cell>
          <cell r="G4339" t="str">
            <v>U</v>
          </cell>
          <cell r="H4339" t="str">
            <v>Land</v>
          </cell>
          <cell r="L4339" t="str">
            <v>{T}: Prevent the next 1 damage that would be dealt to target creature this turn.</v>
          </cell>
          <cell r="O4339">
            <v>0</v>
          </cell>
          <cell r="P4339" t="str">
            <v>L</v>
          </cell>
          <cell r="Q4339" t="str">
            <v>4E</v>
          </cell>
          <cell r="R4339">
            <v>185</v>
          </cell>
        </row>
        <row r="4340">
          <cell r="E4340" t="str">
            <v>Obsianus Golem</v>
          </cell>
          <cell r="F4340" t="str">
            <v>Fourth Edition</v>
          </cell>
          <cell r="G4340" t="str">
            <v>U</v>
          </cell>
          <cell r="H4340" t="str">
            <v>Artifact Creature — Golem</v>
          </cell>
          <cell r="I4340">
            <v>4</v>
          </cell>
          <cell r="J4340">
            <v>6</v>
          </cell>
          <cell r="L4340">
            <v>0</v>
          </cell>
          <cell r="M4340" t="str">
            <v>{6}</v>
          </cell>
          <cell r="O4340">
            <v>6</v>
          </cell>
          <cell r="P4340" t="str">
            <v>A</v>
          </cell>
          <cell r="Q4340" t="str">
            <v>4E</v>
          </cell>
          <cell r="R4340">
            <v>357</v>
          </cell>
        </row>
        <row r="4341">
          <cell r="E4341" t="str">
            <v>Onulet</v>
          </cell>
          <cell r="F4341" t="str">
            <v>Fourth Edition</v>
          </cell>
          <cell r="G4341" t="str">
            <v>R</v>
          </cell>
          <cell r="H4341" t="str">
            <v>Artifact Creature — Construct</v>
          </cell>
          <cell r="I4341">
            <v>2</v>
          </cell>
          <cell r="J4341">
            <v>2</v>
          </cell>
          <cell r="L4341" t="str">
            <v>When Onulet dies, you gain 2 life.</v>
          </cell>
          <cell r="M4341" t="str">
            <v>{3}</v>
          </cell>
          <cell r="O4341">
            <v>3</v>
          </cell>
          <cell r="P4341" t="str">
            <v>A</v>
          </cell>
          <cell r="Q4341" t="str">
            <v>4E</v>
          </cell>
          <cell r="R4341">
            <v>358</v>
          </cell>
        </row>
        <row r="4342">
          <cell r="E4342" t="str">
            <v>Orcish Artillery</v>
          </cell>
          <cell r="F4342" t="str">
            <v>Fourth Edition</v>
          </cell>
          <cell r="G4342" t="str">
            <v>U</v>
          </cell>
          <cell r="H4342" t="str">
            <v>Creature — Orc Warrior</v>
          </cell>
          <cell r="I4342">
            <v>1</v>
          </cell>
          <cell r="J4342">
            <v>3</v>
          </cell>
          <cell r="L4342" t="str">
            <v>{T}: Orcish Artillery deals 2 damage to target creature or player and 3 damage to you.</v>
          </cell>
          <cell r="M4342" t="str">
            <v>{1}{R}{R}</v>
          </cell>
          <cell r="O4342">
            <v>3</v>
          </cell>
          <cell r="P4342" t="str">
            <v>R</v>
          </cell>
          <cell r="Q4342" t="str">
            <v>4E</v>
          </cell>
          <cell r="R4342">
            <v>232</v>
          </cell>
        </row>
        <row r="4343">
          <cell r="E4343" t="str">
            <v>Orcish Oriflamme</v>
          </cell>
          <cell r="F4343" t="str">
            <v>Fourth Edition</v>
          </cell>
          <cell r="G4343" t="str">
            <v>U</v>
          </cell>
          <cell r="H4343" t="str">
            <v>Enchantment</v>
          </cell>
          <cell r="L4343" t="str">
            <v>Attacking creatures you control get +1/+0.</v>
          </cell>
          <cell r="M4343" t="str">
            <v>{3}{R}</v>
          </cell>
          <cell r="O4343">
            <v>4</v>
          </cell>
          <cell r="P4343" t="str">
            <v>R</v>
          </cell>
          <cell r="Q4343" t="str">
            <v>4E</v>
          </cell>
          <cell r="R4343">
            <v>233</v>
          </cell>
        </row>
        <row r="4344">
          <cell r="A4344" t="str">
            <v>Duplicate</v>
          </cell>
          <cell r="E4344" t="str">
            <v>Ornithopter</v>
          </cell>
          <cell r="F4344" t="str">
            <v>Fourth Edition</v>
          </cell>
          <cell r="G4344" t="str">
            <v>U</v>
          </cell>
          <cell r="H4344" t="str">
            <v>Artifact Creature — Thopter</v>
          </cell>
          <cell r="I4344">
            <v>0</v>
          </cell>
          <cell r="J4344">
            <v>2</v>
          </cell>
          <cell r="L4344" t="str">
            <v>Flying</v>
          </cell>
          <cell r="M4344" t="str">
            <v>{0}</v>
          </cell>
          <cell r="O4344">
            <v>0</v>
          </cell>
          <cell r="P4344" t="str">
            <v>A</v>
          </cell>
          <cell r="Q4344" t="str">
            <v>4E</v>
          </cell>
          <cell r="R4344">
            <v>359</v>
          </cell>
        </row>
        <row r="4345">
          <cell r="E4345" t="str">
            <v>Osai Vultures</v>
          </cell>
          <cell r="F4345" t="str">
            <v>Fourth Edition</v>
          </cell>
          <cell r="G4345" t="str">
            <v>U</v>
          </cell>
          <cell r="H4345" t="str">
            <v>Creature — Bird</v>
          </cell>
          <cell r="I4345">
            <v>1</v>
          </cell>
          <cell r="J4345">
            <v>1</v>
          </cell>
          <cell r="L4345" t="str">
            <v>Flying?At the beginning of each end step, if a creature died this turn, put a carrion counter on Osai Vultures. Remove two carrion counters from Osai Vultures: Osai Vultures gets +1/+1 until end of turn.</v>
          </cell>
          <cell r="M4345" t="str">
            <v>{1}{W}</v>
          </cell>
          <cell r="O4345">
            <v>2</v>
          </cell>
          <cell r="P4345" t="str">
            <v>W</v>
          </cell>
          <cell r="Q4345" t="str">
            <v>4E</v>
          </cell>
          <cell r="R4345">
            <v>288</v>
          </cell>
        </row>
        <row r="4346">
          <cell r="E4346" t="str">
            <v>Paralyze</v>
          </cell>
          <cell r="F4346" t="str">
            <v>Fourth Edition</v>
          </cell>
          <cell r="G4346" t="str">
            <v>C</v>
          </cell>
          <cell r="H4346" t="str">
            <v>Enchantment — Aura</v>
          </cell>
          <cell r="L4346" t="str">
            <v>Enchant creature?When Paralyze enters the battlefield, tap enchanted creature. Enchanted creature doesn't untap during its controller's untap step. At the beginning of the upkeep of enchanted creature's controller, that player may pay {4}. If he or she does, untap the creature.</v>
          </cell>
          <cell r="M4346" t="str">
            <v>{B}</v>
          </cell>
          <cell r="O4346">
            <v>1</v>
          </cell>
          <cell r="P4346" t="str">
            <v>B</v>
          </cell>
          <cell r="Q4346" t="str">
            <v>4E</v>
          </cell>
          <cell r="R4346">
            <v>35</v>
          </cell>
        </row>
        <row r="4347">
          <cell r="E4347" t="str">
            <v>Pearled Unicorn</v>
          </cell>
          <cell r="F4347" t="str">
            <v>Fourth Edition</v>
          </cell>
          <cell r="G4347" t="str">
            <v>C</v>
          </cell>
          <cell r="H4347" t="str">
            <v>Creature — Unicorn</v>
          </cell>
          <cell r="I4347">
            <v>2</v>
          </cell>
          <cell r="J4347">
            <v>2</v>
          </cell>
          <cell r="L4347">
            <v>0</v>
          </cell>
          <cell r="M4347" t="str">
            <v>{2}{W}</v>
          </cell>
          <cell r="O4347">
            <v>3</v>
          </cell>
          <cell r="P4347" t="str">
            <v>W</v>
          </cell>
          <cell r="Q4347" t="str">
            <v>4E</v>
          </cell>
          <cell r="R4347">
            <v>289</v>
          </cell>
        </row>
        <row r="4348">
          <cell r="E4348" t="str">
            <v>Personal Incarnation</v>
          </cell>
          <cell r="F4348" t="str">
            <v>Fourth Edition</v>
          </cell>
          <cell r="G4348" t="str">
            <v>R</v>
          </cell>
          <cell r="H4348" t="str">
            <v>Creature — Avatar Incarnation</v>
          </cell>
          <cell r="I4348">
            <v>6</v>
          </cell>
          <cell r="J4348">
            <v>6</v>
          </cell>
          <cell r="L4348" t="str">
            <v>{0}: The next 1 damage that would be dealt to Personal Incarnation this turn is dealt to its owner instead. Any player may activate this ability, but only if he or she owns Personal Incarnation. When Personal Incarnation dies, its owner loses half his or her life, rounded up.</v>
          </cell>
          <cell r="M4348" t="str">
            <v>{3}{W}{W}{W}</v>
          </cell>
          <cell r="O4348">
            <v>6</v>
          </cell>
          <cell r="P4348" t="str">
            <v>W</v>
          </cell>
          <cell r="Q4348" t="str">
            <v>4E</v>
          </cell>
          <cell r="R4348">
            <v>290</v>
          </cell>
        </row>
        <row r="4349">
          <cell r="A4349" t="str">
            <v>Duplicate</v>
          </cell>
          <cell r="E4349" t="str">
            <v>Pestilence</v>
          </cell>
          <cell r="F4349" t="str">
            <v>Fourth Edition</v>
          </cell>
          <cell r="G4349" t="str">
            <v>C</v>
          </cell>
          <cell r="H4349" t="str">
            <v>Enchantment</v>
          </cell>
          <cell r="L4349" t="str">
            <v>At the beginning of the end step, if no creatures are on the battlefield, sacrifice Pestilence. {B}: Pestilence deals 1 damage to each creature and each player.</v>
          </cell>
          <cell r="M4349" t="str">
            <v>{2}{B}{B}</v>
          </cell>
          <cell r="O4349">
            <v>4</v>
          </cell>
          <cell r="P4349" t="str">
            <v>B</v>
          </cell>
          <cell r="Q4349" t="str">
            <v>4E</v>
          </cell>
          <cell r="R4349">
            <v>36</v>
          </cell>
        </row>
        <row r="4350">
          <cell r="E4350" t="str">
            <v>Phantasmal Forces</v>
          </cell>
          <cell r="F4350" t="str">
            <v>Fourth Edition</v>
          </cell>
          <cell r="G4350" t="str">
            <v>U</v>
          </cell>
          <cell r="H4350" t="str">
            <v>Creature — Illusion</v>
          </cell>
          <cell r="I4350">
            <v>4</v>
          </cell>
          <cell r="J4350">
            <v>1</v>
          </cell>
          <cell r="L4350" t="str">
            <v>Flying?At the beginning of your upkeep, sacrifice Phantasmal Forces unless you pay {U}.</v>
          </cell>
          <cell r="M4350" t="str">
            <v>{3}{U}</v>
          </cell>
          <cell r="O4350">
            <v>4</v>
          </cell>
          <cell r="P4350" t="str">
            <v>U</v>
          </cell>
          <cell r="Q4350" t="str">
            <v>4E</v>
          </cell>
          <cell r="R4350">
            <v>88</v>
          </cell>
        </row>
        <row r="4351">
          <cell r="E4351" t="str">
            <v>Phantasmal Terrain</v>
          </cell>
          <cell r="F4351" t="str">
            <v>Fourth Edition</v>
          </cell>
          <cell r="G4351" t="str">
            <v>C</v>
          </cell>
          <cell r="H4351" t="str">
            <v>Enchantment — Aura</v>
          </cell>
          <cell r="L4351" t="str">
            <v>Enchant land?As Phantasmal Terrain enters the battlefield, choose a basic land type. Enchanted land is the chosen type.</v>
          </cell>
          <cell r="M4351" t="str">
            <v>{U}{U}</v>
          </cell>
          <cell r="O4351">
            <v>2</v>
          </cell>
          <cell r="P4351" t="str">
            <v>U</v>
          </cell>
          <cell r="Q4351" t="str">
            <v>4E</v>
          </cell>
          <cell r="R4351">
            <v>89</v>
          </cell>
        </row>
        <row r="4352">
          <cell r="E4352" t="str">
            <v>Phantom Monster</v>
          </cell>
          <cell r="F4352" t="str">
            <v>Fourth Edition</v>
          </cell>
          <cell r="G4352" t="str">
            <v>U</v>
          </cell>
          <cell r="H4352" t="str">
            <v>Creature — Illusion</v>
          </cell>
          <cell r="I4352">
            <v>3</v>
          </cell>
          <cell r="J4352">
            <v>3</v>
          </cell>
          <cell r="L4352" t="str">
            <v>Flying</v>
          </cell>
          <cell r="M4352" t="str">
            <v>{3}{U}</v>
          </cell>
          <cell r="O4352">
            <v>4</v>
          </cell>
          <cell r="P4352" t="str">
            <v>U</v>
          </cell>
          <cell r="Q4352" t="str">
            <v>4E</v>
          </cell>
          <cell r="R4352">
            <v>90</v>
          </cell>
        </row>
        <row r="4353">
          <cell r="E4353" t="str">
            <v>Piety</v>
          </cell>
          <cell r="F4353" t="str">
            <v>Fourth Edition</v>
          </cell>
          <cell r="G4353" t="str">
            <v>C</v>
          </cell>
          <cell r="H4353" t="str">
            <v>Instant</v>
          </cell>
          <cell r="L4353" t="str">
            <v>Blocking creatures get +0/+3 until end of turn.</v>
          </cell>
          <cell r="M4353" t="str">
            <v>{2}{W}</v>
          </cell>
          <cell r="O4353">
            <v>3</v>
          </cell>
          <cell r="P4353" t="str">
            <v>W</v>
          </cell>
          <cell r="Q4353" t="str">
            <v>4E</v>
          </cell>
          <cell r="R4353">
            <v>291</v>
          </cell>
        </row>
        <row r="4354">
          <cell r="E4354" t="str">
            <v>Pikemen</v>
          </cell>
          <cell r="F4354" t="str">
            <v>Fourth Edition</v>
          </cell>
          <cell r="G4354" t="str">
            <v>C</v>
          </cell>
          <cell r="H4354" t="str">
            <v>Creature — Human Soldier</v>
          </cell>
          <cell r="I4354">
            <v>1</v>
          </cell>
          <cell r="J4354">
            <v>1</v>
          </cell>
          <cell r="L4354" t="str">
            <v>First strike;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4354" t="str">
            <v>{1}{W}</v>
          </cell>
          <cell r="O4354">
            <v>2</v>
          </cell>
          <cell r="P4354" t="str">
            <v>W</v>
          </cell>
          <cell r="Q4354" t="str">
            <v>4E</v>
          </cell>
          <cell r="R4354">
            <v>292</v>
          </cell>
        </row>
        <row r="4355">
          <cell r="E4355" t="str">
            <v>Pirate Ship</v>
          </cell>
          <cell r="F4355" t="str">
            <v>Fourth Edition</v>
          </cell>
          <cell r="G4355" t="str">
            <v>R</v>
          </cell>
          <cell r="H4355" t="str">
            <v>Creature — Human Pirate</v>
          </cell>
          <cell r="I4355">
            <v>4</v>
          </cell>
          <cell r="J4355">
            <v>3</v>
          </cell>
          <cell r="L4355" t="str">
            <v>Pirate Ship can't attack unless defending player controls an Island. {T}: Pirate Ship deals 1 damage to target creature or player. When you control no Islands, sacrifice Pirate Ship.</v>
          </cell>
          <cell r="M4355" t="str">
            <v>{4}{U}</v>
          </cell>
          <cell r="O4355">
            <v>5</v>
          </cell>
          <cell r="P4355" t="str">
            <v>U</v>
          </cell>
          <cell r="Q4355" t="str">
            <v>4E</v>
          </cell>
          <cell r="R4355">
            <v>91</v>
          </cell>
        </row>
        <row r="4356">
          <cell r="E4356" t="str">
            <v>Pit Scorpion</v>
          </cell>
          <cell r="F4356" t="str">
            <v>Fourth Edition</v>
          </cell>
          <cell r="G4356" t="str">
            <v>C</v>
          </cell>
          <cell r="H4356" t="str">
            <v>Creature — Scorpion</v>
          </cell>
          <cell r="I4356">
            <v>1</v>
          </cell>
          <cell r="J4356">
            <v>1</v>
          </cell>
          <cell r="L4356" t="str">
            <v>Whenever Pit Scorpion deals damage to a player, that player gets a poison counter. #_(A player with ten or more poison counters loses the game.)_#</v>
          </cell>
          <cell r="M4356" t="str">
            <v>{2}{B}</v>
          </cell>
          <cell r="O4356">
            <v>3</v>
          </cell>
          <cell r="P4356" t="str">
            <v>B</v>
          </cell>
          <cell r="Q4356" t="str">
            <v>4E</v>
          </cell>
          <cell r="R4356">
            <v>37</v>
          </cell>
        </row>
        <row r="4357">
          <cell r="E4357" t="str">
            <v>Plague Rats</v>
          </cell>
          <cell r="F4357" t="str">
            <v>Fourth Edition</v>
          </cell>
          <cell r="G4357" t="str">
            <v>C</v>
          </cell>
          <cell r="H4357" t="str">
            <v>Creature — Rat</v>
          </cell>
          <cell r="I4357" t="str">
            <v>*</v>
          </cell>
          <cell r="J4357" t="str">
            <v>*</v>
          </cell>
          <cell r="L4357" t="str">
            <v>Plague Rats's power and toughness are each equal to the number of creatures named Plague Rats on the battlefield.</v>
          </cell>
          <cell r="M4357" t="str">
            <v>{2}{B}</v>
          </cell>
          <cell r="O4357">
            <v>3</v>
          </cell>
          <cell r="P4357" t="str">
            <v>B</v>
          </cell>
          <cell r="Q4357" t="str">
            <v>4E</v>
          </cell>
          <cell r="R4357">
            <v>38</v>
          </cell>
        </row>
        <row r="4358">
          <cell r="E4358" t="str">
            <v>Plains</v>
          </cell>
          <cell r="F4358" t="str">
            <v>Fourth Edition</v>
          </cell>
          <cell r="G4358" t="str">
            <v>C</v>
          </cell>
          <cell r="H4358" t="str">
            <v>Basic Land — Plains</v>
          </cell>
          <cell r="L4358" t="str">
            <v>{W}</v>
          </cell>
          <cell r="N4358" t="str">
            <v>{W}</v>
          </cell>
          <cell r="O4358">
            <v>0</v>
          </cell>
          <cell r="P4358" t="str">
            <v>L</v>
          </cell>
          <cell r="Q4358" t="str">
            <v>4E</v>
          </cell>
          <cell r="R4358">
            <v>187</v>
          </cell>
        </row>
        <row r="4359">
          <cell r="E4359" t="str">
            <v>Power Leak</v>
          </cell>
          <cell r="F4359" t="str">
            <v>Fourth Edition</v>
          </cell>
          <cell r="G4359" t="str">
            <v>C</v>
          </cell>
          <cell r="H4359" t="str">
            <v>Enchantment — Aura</v>
          </cell>
          <cell r="L4359" t="str">
            <v>Enchant enchantment?At the beginning of the upkeep of enchanted enchantment's controller, that player may pay any amount of mana. Power Leak deals 2 damage to that player. Prevent X of that damage, where X is the amount of mana that player paid this way.</v>
          </cell>
          <cell r="M4359" t="str">
            <v>{1}{U}</v>
          </cell>
          <cell r="O4359">
            <v>2</v>
          </cell>
          <cell r="P4359" t="str">
            <v>U</v>
          </cell>
          <cell r="Q4359" t="str">
            <v>4E</v>
          </cell>
          <cell r="R4359">
            <v>92</v>
          </cell>
        </row>
        <row r="4360">
          <cell r="E4360" t="str">
            <v>Power Sink</v>
          </cell>
          <cell r="F4360" t="str">
            <v>Fourth Edition</v>
          </cell>
          <cell r="G4360" t="str">
            <v>C</v>
          </cell>
          <cell r="H4360" t="str">
            <v>Instant</v>
          </cell>
          <cell r="L4360" t="str">
            <v>Counter target spell unless its controller pays {X}. If he or she doesn't, that player taps all lands with mana abilities he or she controls and empties his or her mana pool.</v>
          </cell>
          <cell r="M4360" t="str">
            <v>{X}{U}</v>
          </cell>
          <cell r="O4360">
            <v>1</v>
          </cell>
          <cell r="P4360" t="str">
            <v>U</v>
          </cell>
          <cell r="Q4360" t="str">
            <v>4E</v>
          </cell>
          <cell r="R4360">
            <v>93</v>
          </cell>
        </row>
        <row r="4361">
          <cell r="E4361" t="str">
            <v>Power Surge</v>
          </cell>
          <cell r="F4361" t="str">
            <v>Fourth Edition</v>
          </cell>
          <cell r="G4361" t="str">
            <v>R</v>
          </cell>
          <cell r="H4361" t="str">
            <v>Enchantment</v>
          </cell>
          <cell r="L4361" t="str">
            <v>At the beginning of each player's upkeep, Power Surge deals X damage to that player, where X is the number of untapped lands he or she controlled at the beginning of this turn.</v>
          </cell>
          <cell r="M4361" t="str">
            <v>{R}{R}</v>
          </cell>
          <cell r="O4361">
            <v>2</v>
          </cell>
          <cell r="P4361" t="str">
            <v>R</v>
          </cell>
          <cell r="Q4361" t="str">
            <v>4E</v>
          </cell>
          <cell r="R4361">
            <v>234</v>
          </cell>
        </row>
        <row r="4362">
          <cell r="E4362" t="str">
            <v>Pradesh Gypsies</v>
          </cell>
          <cell r="F4362" t="str">
            <v>Fourth Edition</v>
          </cell>
          <cell r="G4362" t="str">
            <v>C</v>
          </cell>
          <cell r="H4362" t="str">
            <v>Creature — Human Nomad</v>
          </cell>
          <cell r="I4362">
            <v>1</v>
          </cell>
          <cell r="J4362">
            <v>1</v>
          </cell>
          <cell r="L4362" t="str">
            <v>{1}{G}, {T}: Target creature gets -2/-0 until end of turn.</v>
          </cell>
          <cell r="M4362" t="str">
            <v>{2}{G}</v>
          </cell>
          <cell r="O4362">
            <v>3</v>
          </cell>
          <cell r="P4362" t="str">
            <v>G</v>
          </cell>
          <cell r="Q4362" t="str">
            <v>4E</v>
          </cell>
          <cell r="R4362">
            <v>149</v>
          </cell>
        </row>
        <row r="4363">
          <cell r="E4363" t="str">
            <v>Primal Clay</v>
          </cell>
          <cell r="F4363" t="str">
            <v>Fourth Edition</v>
          </cell>
          <cell r="G4363" t="str">
            <v>R</v>
          </cell>
          <cell r="H4363" t="str">
            <v>Artifact Creature — Shapeshifter</v>
          </cell>
          <cell r="I4363" t="str">
            <v>*</v>
          </cell>
          <cell r="J4363" t="str">
            <v>*</v>
          </cell>
          <cell r="L4363" t="str">
            <v>As Primal Clay enters the battlefield, it becomes your choice of a 3/3 artifact creature, a 2/2 artifact creature with flying, or a 1/6 Wall artifact creature with defender in addition to its other types.</v>
          </cell>
          <cell r="M4363" t="str">
            <v>{4}</v>
          </cell>
          <cell r="O4363">
            <v>4</v>
          </cell>
          <cell r="P4363" t="str">
            <v>A</v>
          </cell>
          <cell r="Q4363" t="str">
            <v>4E</v>
          </cell>
          <cell r="R4363">
            <v>360</v>
          </cell>
        </row>
        <row r="4364">
          <cell r="A4364" t="str">
            <v>Promo</v>
          </cell>
          <cell r="E4364" t="str">
            <v>Prodigal Sorcerer</v>
          </cell>
          <cell r="F4364" t="str">
            <v>Fourth Edition</v>
          </cell>
          <cell r="G4364" t="str">
            <v>C</v>
          </cell>
          <cell r="H4364" t="str">
            <v>Creature — Human Wizard</v>
          </cell>
          <cell r="I4364">
            <v>1</v>
          </cell>
          <cell r="J4364">
            <v>1</v>
          </cell>
          <cell r="L4364" t="str">
            <v>{T}: Prodigal Sorcerer deals 1 damage to target creature or player.</v>
          </cell>
          <cell r="M4364" t="str">
            <v>{2}{U}</v>
          </cell>
          <cell r="O4364">
            <v>3</v>
          </cell>
          <cell r="P4364" t="str">
            <v>U</v>
          </cell>
          <cell r="Q4364" t="str">
            <v>4E</v>
          </cell>
          <cell r="R4364">
            <v>94</v>
          </cell>
        </row>
        <row r="4365">
          <cell r="E4365" t="str">
            <v>Psionic Entity</v>
          </cell>
          <cell r="F4365" t="str">
            <v>Fourth Edition</v>
          </cell>
          <cell r="G4365" t="str">
            <v>R</v>
          </cell>
          <cell r="H4365" t="str">
            <v>Creature — Illusion</v>
          </cell>
          <cell r="I4365">
            <v>2</v>
          </cell>
          <cell r="J4365">
            <v>2</v>
          </cell>
          <cell r="L4365" t="str">
            <v>{T}: Psionic Entity deals 2 damage to target creature or player and 3 damage to itself.</v>
          </cell>
          <cell r="M4365" t="str">
            <v>{4}{U}</v>
          </cell>
          <cell r="O4365">
            <v>5</v>
          </cell>
          <cell r="P4365" t="str">
            <v>U</v>
          </cell>
          <cell r="Q4365" t="str">
            <v>4E</v>
          </cell>
          <cell r="R4365">
            <v>95</v>
          </cell>
        </row>
        <row r="4366">
          <cell r="E4366" t="str">
            <v>Psychic Venom</v>
          </cell>
          <cell r="F4366" t="str">
            <v>Fourth Edition</v>
          </cell>
          <cell r="G4366" t="str">
            <v>C</v>
          </cell>
          <cell r="H4366" t="str">
            <v>Enchantment — Aura</v>
          </cell>
          <cell r="L4366" t="str">
            <v>Enchant land?Whenever enchanted land becomes tapped, Psychic Venom deals 2 damage to that land's controller.</v>
          </cell>
          <cell r="M4366" t="str">
            <v>{1}{U}</v>
          </cell>
          <cell r="O4366">
            <v>2</v>
          </cell>
          <cell r="P4366" t="str">
            <v>U</v>
          </cell>
          <cell r="Q4366" t="str">
            <v>4E</v>
          </cell>
          <cell r="R4366">
            <v>96</v>
          </cell>
        </row>
        <row r="4367">
          <cell r="E4367" t="str">
            <v>Purelace</v>
          </cell>
          <cell r="F4367" t="str">
            <v>Fourth Edition</v>
          </cell>
          <cell r="G4367" t="str">
            <v>R</v>
          </cell>
          <cell r="H4367" t="str">
            <v>Instant</v>
          </cell>
          <cell r="L4367" t="str">
            <v>Target spell or permanent becomes white. #_(Mana symbols on that permanent remain unchanged.)_#</v>
          </cell>
          <cell r="M4367" t="str">
            <v>{W}</v>
          </cell>
          <cell r="O4367">
            <v>1</v>
          </cell>
          <cell r="P4367" t="str">
            <v>W</v>
          </cell>
          <cell r="Q4367" t="str">
            <v>4E</v>
          </cell>
          <cell r="R4367">
            <v>293</v>
          </cell>
        </row>
        <row r="4368">
          <cell r="E4368" t="str">
            <v>Pyrotechnics</v>
          </cell>
          <cell r="F4368" t="str">
            <v>Fourth Edition</v>
          </cell>
          <cell r="G4368" t="str">
            <v>U</v>
          </cell>
          <cell r="H4368" t="str">
            <v>Sorcery</v>
          </cell>
          <cell r="L4368" t="str">
            <v>Pyrotechnics deals 4 damage divided as you choose among any number of target creatures and/or players.</v>
          </cell>
          <cell r="M4368" t="str">
            <v>{4}{R}</v>
          </cell>
          <cell r="O4368">
            <v>5</v>
          </cell>
          <cell r="P4368" t="str">
            <v>R</v>
          </cell>
          <cell r="Q4368" t="str">
            <v>4E</v>
          </cell>
          <cell r="R4368">
            <v>235</v>
          </cell>
        </row>
        <row r="4369">
          <cell r="E4369" t="str">
            <v>Radjan Spirit</v>
          </cell>
          <cell r="F4369" t="str">
            <v>Fourth Edition</v>
          </cell>
          <cell r="G4369" t="str">
            <v>U</v>
          </cell>
          <cell r="H4369" t="str">
            <v>Creature — Spirit</v>
          </cell>
          <cell r="I4369">
            <v>3</v>
          </cell>
          <cell r="J4369">
            <v>2</v>
          </cell>
          <cell r="L4369" t="str">
            <v>{T}: Target creature loses flying until end of turn.</v>
          </cell>
          <cell r="M4369" t="str">
            <v>{3}{G}</v>
          </cell>
          <cell r="O4369">
            <v>4</v>
          </cell>
          <cell r="P4369" t="str">
            <v>G</v>
          </cell>
          <cell r="Q4369" t="str">
            <v>4E</v>
          </cell>
          <cell r="R4369">
            <v>150</v>
          </cell>
        </row>
        <row r="4370">
          <cell r="A4370" t="str">
            <v>Duplicate</v>
          </cell>
          <cell r="E4370" t="str">
            <v>Rag Man</v>
          </cell>
          <cell r="F4370" t="str">
            <v>Fourth Edition</v>
          </cell>
          <cell r="G4370" t="str">
            <v>R</v>
          </cell>
          <cell r="H4370" t="str">
            <v>Creature — Human Minion</v>
          </cell>
          <cell r="I4370">
            <v>2</v>
          </cell>
          <cell r="J4370">
            <v>1</v>
          </cell>
          <cell r="L4370" t="str">
            <v>{B}{B}{B}, {T}: Target opponent reveals his or her hand and discards a creature card at random. Activate this ability only during your turn.</v>
          </cell>
          <cell r="M4370" t="str">
            <v>{2}{B}{B}</v>
          </cell>
          <cell r="O4370">
            <v>4</v>
          </cell>
          <cell r="P4370" t="str">
            <v>B</v>
          </cell>
          <cell r="Q4370" t="str">
            <v>4E</v>
          </cell>
          <cell r="R4370">
            <v>39</v>
          </cell>
        </row>
        <row r="4371">
          <cell r="E4371" t="str">
            <v>Raise Dead</v>
          </cell>
          <cell r="F4371" t="str">
            <v>Fourth Edition</v>
          </cell>
          <cell r="G4371" t="str">
            <v>C</v>
          </cell>
          <cell r="H4371" t="str">
            <v>Sorcery</v>
          </cell>
          <cell r="L4371" t="str">
            <v>Return target creature card from your graveyard to your hand.</v>
          </cell>
          <cell r="M4371" t="str">
            <v>{B}</v>
          </cell>
          <cell r="O4371">
            <v>1</v>
          </cell>
          <cell r="P4371" t="str">
            <v>B</v>
          </cell>
          <cell r="Q4371" t="str">
            <v>4E</v>
          </cell>
          <cell r="R4371">
            <v>40</v>
          </cell>
        </row>
        <row r="4372">
          <cell r="E4372" t="str">
            <v>Rebirth</v>
          </cell>
          <cell r="F4372" t="str">
            <v>Fourth Edition</v>
          </cell>
          <cell r="G4372" t="str">
            <v>R</v>
          </cell>
          <cell r="H4372" t="str">
            <v>Sorcery</v>
          </cell>
          <cell r="L4372" t="str">
            <v>Remove Rebirth from your deck before playing if you're not playing for ante. ?Each player may put the top card of his or her library into the ante. If a player does, his or her life total becomes 20.</v>
          </cell>
          <cell r="M4372" t="str">
            <v>{3}{G}{G}{G}</v>
          </cell>
          <cell r="O4372">
            <v>6</v>
          </cell>
          <cell r="P4372" t="str">
            <v>G</v>
          </cell>
          <cell r="Q4372" t="str">
            <v>4E</v>
          </cell>
          <cell r="R4372">
            <v>151</v>
          </cell>
        </row>
        <row r="4373">
          <cell r="E4373" t="str">
            <v>Red Elemental Blast</v>
          </cell>
          <cell r="F4373" t="str">
            <v>Fourth Edition</v>
          </cell>
          <cell r="G4373" t="str">
            <v>C</v>
          </cell>
          <cell r="H4373" t="str">
            <v>Instant</v>
          </cell>
          <cell r="L4373" t="str">
            <v>Choose one — Counter target blue spell; or destroy target blue permanent.</v>
          </cell>
          <cell r="M4373" t="str">
            <v>{R}</v>
          </cell>
          <cell r="O4373">
            <v>1</v>
          </cell>
          <cell r="P4373" t="str">
            <v>R</v>
          </cell>
          <cell r="Q4373" t="str">
            <v>4E</v>
          </cell>
          <cell r="R4373">
            <v>236</v>
          </cell>
        </row>
        <row r="4374">
          <cell r="E4374" t="str">
            <v>Red Mana Battery</v>
          </cell>
          <cell r="F4374" t="str">
            <v>Fourth Edition</v>
          </cell>
          <cell r="G4374" t="str">
            <v>R</v>
          </cell>
          <cell r="H4374" t="str">
            <v>Artifact</v>
          </cell>
          <cell r="L4374" t="str">
            <v>{2}, {T}: Put a charge counter on Red Mana Battery. ?{T}, Remove any number of charge counters from Red Mana Battery: Add {R} to your mana pool, then add an additional {R} to your mana pool for each charge counter removed this way.</v>
          </cell>
          <cell r="M4374" t="str">
            <v>{4}</v>
          </cell>
          <cell r="N4374" t="str">
            <v>{R}</v>
          </cell>
          <cell r="O4374">
            <v>4</v>
          </cell>
          <cell r="P4374" t="str">
            <v>A</v>
          </cell>
          <cell r="Q4374" t="str">
            <v>4E</v>
          </cell>
          <cell r="R4374">
            <v>361</v>
          </cell>
        </row>
        <row r="4375">
          <cell r="E4375" t="str">
            <v>Red Ward</v>
          </cell>
          <cell r="F4375" t="str">
            <v>Fourth Edition</v>
          </cell>
          <cell r="G4375" t="str">
            <v>U</v>
          </cell>
          <cell r="H4375" t="str">
            <v>Enchantment — Aura</v>
          </cell>
          <cell r="L4375" t="str">
            <v>Enchant creature?Enchanted creature has protection from red. This effect doesn't remove Red Ward.</v>
          </cell>
          <cell r="M4375" t="str">
            <v>{W}</v>
          </cell>
          <cell r="O4375">
            <v>1</v>
          </cell>
          <cell r="P4375" t="str">
            <v>W</v>
          </cell>
          <cell r="Q4375" t="str">
            <v>4E</v>
          </cell>
          <cell r="R4375">
            <v>294</v>
          </cell>
        </row>
        <row r="4376">
          <cell r="E4376" t="str">
            <v>Regeneration</v>
          </cell>
          <cell r="F4376" t="str">
            <v>Fourth Edition</v>
          </cell>
          <cell r="G4376" t="str">
            <v>C</v>
          </cell>
          <cell r="H4376" t="str">
            <v>Enchantment — Aura</v>
          </cell>
          <cell r="L4376" t="str">
            <v>Enchant creature #_(Target a creature as you cast this. This card enters the battlefield attached to that creature.)_#?{G}: Regenerate enchanted creature. #_(The next time that creature would be destroyed this turn, it isn't. Instead tap it, remove all damage from it, and remove it from combat.)_#</v>
          </cell>
          <cell r="M4376" t="str">
            <v>{1}{G}</v>
          </cell>
          <cell r="O4376">
            <v>2</v>
          </cell>
          <cell r="P4376" t="str">
            <v>G</v>
          </cell>
          <cell r="Q4376" t="str">
            <v>4E</v>
          </cell>
          <cell r="R4376">
            <v>152</v>
          </cell>
        </row>
        <row r="4377">
          <cell r="E4377" t="str">
            <v>Relic Bind</v>
          </cell>
          <cell r="F4377" t="str">
            <v>Fourth Edition</v>
          </cell>
          <cell r="G4377" t="str">
            <v>R</v>
          </cell>
          <cell r="H4377" t="str">
            <v>Enchantment — Aura</v>
          </cell>
          <cell r="L4377" t="str">
            <v>Enchant artifact an opponent controls?Whenever enchanted artifact becomes tapped, choose one — Relic Bind deals 1 damage to target player; or target player gains 1 life.</v>
          </cell>
          <cell r="M4377" t="str">
            <v>{2}{U}</v>
          </cell>
          <cell r="O4377">
            <v>3</v>
          </cell>
          <cell r="P4377" t="str">
            <v>U</v>
          </cell>
          <cell r="Q4377" t="str">
            <v>4E</v>
          </cell>
          <cell r="R4377">
            <v>97</v>
          </cell>
        </row>
        <row r="4378">
          <cell r="E4378" t="str">
            <v>Reverse Damage</v>
          </cell>
          <cell r="F4378" t="str">
            <v>Fourth Edition</v>
          </cell>
          <cell r="G4378" t="str">
            <v>R</v>
          </cell>
          <cell r="H4378" t="str">
            <v>Instant</v>
          </cell>
          <cell r="L4378" t="str">
            <v>The next time a source of your choice would deal damage to you this turn, prevent that damage. You gain life equal to the damage prevented this way.</v>
          </cell>
          <cell r="M4378" t="str">
            <v>{1}{W}{W}</v>
          </cell>
          <cell r="O4378">
            <v>3</v>
          </cell>
          <cell r="P4378" t="str">
            <v>W</v>
          </cell>
          <cell r="Q4378" t="str">
            <v>4E</v>
          </cell>
          <cell r="R4378">
            <v>295</v>
          </cell>
        </row>
        <row r="4379">
          <cell r="A4379" t="str">
            <v>Duplicate</v>
          </cell>
          <cell r="E4379" t="str">
            <v>Righteousness</v>
          </cell>
          <cell r="F4379" t="str">
            <v>Fourth Edition</v>
          </cell>
          <cell r="G4379" t="str">
            <v>R</v>
          </cell>
          <cell r="H4379" t="str">
            <v>Instant</v>
          </cell>
          <cell r="L4379" t="str">
            <v>Target blocking creature gets +7/+7 until end of turn.</v>
          </cell>
          <cell r="M4379" t="str">
            <v>{W}</v>
          </cell>
          <cell r="O4379">
            <v>1</v>
          </cell>
          <cell r="P4379" t="str">
            <v>W</v>
          </cell>
          <cell r="Q4379" t="str">
            <v>4E</v>
          </cell>
          <cell r="R4379">
            <v>296</v>
          </cell>
        </row>
        <row r="4380">
          <cell r="E4380" t="str">
            <v>Rod of Ruin</v>
          </cell>
          <cell r="F4380" t="str">
            <v>Fourth Edition</v>
          </cell>
          <cell r="G4380" t="str">
            <v>U</v>
          </cell>
          <cell r="H4380" t="str">
            <v>Artifact</v>
          </cell>
          <cell r="L4380" t="str">
            <v>{3}, {T}: Rod of Ruin deals 1 damage to target creature or player.</v>
          </cell>
          <cell r="M4380" t="str">
            <v>{4}</v>
          </cell>
          <cell r="O4380">
            <v>4</v>
          </cell>
          <cell r="P4380" t="str">
            <v>A</v>
          </cell>
          <cell r="Q4380" t="str">
            <v>4E</v>
          </cell>
          <cell r="R4380">
            <v>362</v>
          </cell>
        </row>
        <row r="4381">
          <cell r="A4381" t="str">
            <v>Promo</v>
          </cell>
          <cell r="E4381" t="str">
            <v>Royal Assassin</v>
          </cell>
          <cell r="F4381" t="str">
            <v>Fourth Edition</v>
          </cell>
          <cell r="G4381" t="str">
            <v>R</v>
          </cell>
          <cell r="H4381" t="str">
            <v>Creature — Human Assassin</v>
          </cell>
          <cell r="I4381">
            <v>1</v>
          </cell>
          <cell r="J4381">
            <v>1</v>
          </cell>
          <cell r="L4381" t="str">
            <v>{T}: Destroy target tapped creature.</v>
          </cell>
          <cell r="M4381" t="str">
            <v>{1}{B}{B}</v>
          </cell>
          <cell r="O4381">
            <v>3</v>
          </cell>
          <cell r="P4381" t="str">
            <v>B</v>
          </cell>
          <cell r="Q4381" t="str">
            <v>4E</v>
          </cell>
          <cell r="R4381">
            <v>41</v>
          </cell>
        </row>
        <row r="4382">
          <cell r="E4382" t="str">
            <v>Samite Healer</v>
          </cell>
          <cell r="F4382" t="str">
            <v>Fourth Edition</v>
          </cell>
          <cell r="G4382" t="str">
            <v>C</v>
          </cell>
          <cell r="H4382" t="str">
            <v>Creature — Human Cleric</v>
          </cell>
          <cell r="I4382">
            <v>1</v>
          </cell>
          <cell r="J4382">
            <v>1</v>
          </cell>
          <cell r="L4382" t="str">
            <v>{T}: Prevent the next 1 damage that would be dealt to target creature or player this turn.</v>
          </cell>
          <cell r="M4382" t="str">
            <v>{1}{W}</v>
          </cell>
          <cell r="O4382">
            <v>2</v>
          </cell>
          <cell r="P4382" t="str">
            <v>W</v>
          </cell>
          <cell r="Q4382" t="str">
            <v>4E</v>
          </cell>
          <cell r="R4382">
            <v>297</v>
          </cell>
        </row>
        <row r="4383">
          <cell r="E4383" t="str">
            <v>Sandstorm</v>
          </cell>
          <cell r="F4383" t="str">
            <v>Fourth Edition</v>
          </cell>
          <cell r="G4383" t="str">
            <v>C</v>
          </cell>
          <cell r="H4383" t="str">
            <v>Instant</v>
          </cell>
          <cell r="L4383" t="str">
            <v>Sandstorm deals 1 damage to each attacking creature.</v>
          </cell>
          <cell r="M4383" t="str">
            <v>{G}</v>
          </cell>
          <cell r="O4383">
            <v>1</v>
          </cell>
          <cell r="P4383" t="str">
            <v>G</v>
          </cell>
          <cell r="Q4383" t="str">
            <v>4E</v>
          </cell>
          <cell r="R4383">
            <v>153</v>
          </cell>
        </row>
        <row r="4384">
          <cell r="E4384" t="str">
            <v>Savannah Lions</v>
          </cell>
          <cell r="F4384" t="str">
            <v>Fourth Edition</v>
          </cell>
          <cell r="G4384" t="str">
            <v>R</v>
          </cell>
          <cell r="H4384" t="str">
            <v>Creature — Cat</v>
          </cell>
          <cell r="I4384">
            <v>2</v>
          </cell>
          <cell r="J4384">
            <v>1</v>
          </cell>
          <cell r="L4384">
            <v>0</v>
          </cell>
          <cell r="M4384" t="str">
            <v>{W}</v>
          </cell>
          <cell r="O4384">
            <v>1</v>
          </cell>
          <cell r="P4384" t="str">
            <v>W</v>
          </cell>
          <cell r="Q4384" t="str">
            <v>4E</v>
          </cell>
          <cell r="R4384">
            <v>298</v>
          </cell>
        </row>
        <row r="4385">
          <cell r="E4385" t="str">
            <v>Scathe Zombies</v>
          </cell>
          <cell r="F4385" t="str">
            <v>Fourth Edition</v>
          </cell>
          <cell r="G4385" t="str">
            <v>C</v>
          </cell>
          <cell r="H4385" t="str">
            <v>Creature — Zombie</v>
          </cell>
          <cell r="I4385">
            <v>2</v>
          </cell>
          <cell r="J4385">
            <v>2</v>
          </cell>
          <cell r="L4385">
            <v>0</v>
          </cell>
          <cell r="M4385" t="str">
            <v>{2}{B}</v>
          </cell>
          <cell r="O4385">
            <v>3</v>
          </cell>
          <cell r="P4385" t="str">
            <v>B</v>
          </cell>
          <cell r="Q4385" t="str">
            <v>4E</v>
          </cell>
          <cell r="R4385">
            <v>42</v>
          </cell>
        </row>
        <row r="4386">
          <cell r="E4386" t="str">
            <v>Scavenging Ghoul</v>
          </cell>
          <cell r="F4386" t="str">
            <v>Fourth Edition</v>
          </cell>
          <cell r="G4386" t="str">
            <v>U</v>
          </cell>
          <cell r="H4386" t="str">
            <v>Creature — Zombie</v>
          </cell>
          <cell r="I4386">
            <v>2</v>
          </cell>
          <cell r="J4386">
            <v>2</v>
          </cell>
          <cell r="L4386" t="str">
            <v>At the beginning of each end step, put a corpse counter on Scavenging Ghoul for each creature that died this turn. Remove a corpse counter from Scavenging Ghoul: Regenerate Scavenging Ghoul.</v>
          </cell>
          <cell r="M4386" t="str">
            <v>{3}{B}</v>
          </cell>
          <cell r="O4386">
            <v>4</v>
          </cell>
          <cell r="P4386" t="str">
            <v>B</v>
          </cell>
          <cell r="Q4386" t="str">
            <v>4E</v>
          </cell>
          <cell r="R4386">
            <v>43</v>
          </cell>
        </row>
        <row r="4387">
          <cell r="E4387" t="str">
            <v>Scryb Sprites</v>
          </cell>
          <cell r="F4387" t="str">
            <v>Fourth Edition</v>
          </cell>
          <cell r="G4387" t="str">
            <v>C</v>
          </cell>
          <cell r="H4387" t="str">
            <v>Creature — Faerie</v>
          </cell>
          <cell r="I4387">
            <v>1</v>
          </cell>
          <cell r="J4387">
            <v>1</v>
          </cell>
          <cell r="L4387" t="str">
            <v>Flying</v>
          </cell>
          <cell r="M4387" t="str">
            <v>{G}</v>
          </cell>
          <cell r="O4387">
            <v>1</v>
          </cell>
          <cell r="P4387" t="str">
            <v>G</v>
          </cell>
          <cell r="Q4387" t="str">
            <v>4E</v>
          </cell>
          <cell r="R4387">
            <v>154</v>
          </cell>
        </row>
        <row r="4388">
          <cell r="E4388" t="str">
            <v>Sea Serpent</v>
          </cell>
          <cell r="F4388" t="str">
            <v>Fourth Edition</v>
          </cell>
          <cell r="G4388" t="str">
            <v>C</v>
          </cell>
          <cell r="H4388" t="str">
            <v>Creature — Serpent</v>
          </cell>
          <cell r="I4388">
            <v>5</v>
          </cell>
          <cell r="J4388">
            <v>5</v>
          </cell>
          <cell r="L4388" t="str">
            <v>Sea Serpent can't attack unless defending player controls an Island. ?When you control no Islands, sacrifice Sea Serpent.</v>
          </cell>
          <cell r="M4388" t="str">
            <v>{5}{U}</v>
          </cell>
          <cell r="O4388">
            <v>6</v>
          </cell>
          <cell r="P4388" t="str">
            <v>U</v>
          </cell>
          <cell r="Q4388" t="str">
            <v>4E</v>
          </cell>
          <cell r="R4388">
            <v>98</v>
          </cell>
        </row>
        <row r="4389">
          <cell r="E4389" t="str">
            <v>Seeker</v>
          </cell>
          <cell r="F4389" t="str">
            <v>Fourth Edition</v>
          </cell>
          <cell r="G4389" t="str">
            <v>C</v>
          </cell>
          <cell r="H4389" t="str">
            <v>Enchantment — Aura</v>
          </cell>
          <cell r="L4389" t="str">
            <v>Enchant creature?Enchanted creature can't be blocked except by artifact creatures and/or white creatures.</v>
          </cell>
          <cell r="M4389" t="str">
            <v>{2}{W}{W}</v>
          </cell>
          <cell r="O4389">
            <v>4</v>
          </cell>
          <cell r="P4389" t="str">
            <v>W</v>
          </cell>
          <cell r="Q4389" t="str">
            <v>4E</v>
          </cell>
          <cell r="R4389">
            <v>299</v>
          </cell>
        </row>
        <row r="4390">
          <cell r="E4390" t="str">
            <v>Segovian Leviathan</v>
          </cell>
          <cell r="F4390" t="str">
            <v>Fourth Edition</v>
          </cell>
          <cell r="G4390" t="str">
            <v>U</v>
          </cell>
          <cell r="H4390" t="str">
            <v>Creature — Leviathan</v>
          </cell>
          <cell r="I4390">
            <v>3</v>
          </cell>
          <cell r="J4390">
            <v>3</v>
          </cell>
          <cell r="L4390" t="str">
            <v>Islandwalk</v>
          </cell>
          <cell r="M4390" t="str">
            <v>{4}{U}</v>
          </cell>
          <cell r="O4390">
            <v>5</v>
          </cell>
          <cell r="P4390" t="str">
            <v>U</v>
          </cell>
          <cell r="Q4390" t="str">
            <v>4E</v>
          </cell>
          <cell r="R4390">
            <v>99</v>
          </cell>
        </row>
        <row r="4391">
          <cell r="E4391" t="str">
            <v>Sengir Vampire</v>
          </cell>
          <cell r="F4391" t="str">
            <v>Fourth Edition</v>
          </cell>
          <cell r="G4391" t="str">
            <v>U</v>
          </cell>
          <cell r="H4391" t="str">
            <v>Creature — Vampire</v>
          </cell>
          <cell r="I4391">
            <v>4</v>
          </cell>
          <cell r="J4391">
            <v>4</v>
          </cell>
          <cell r="L4391" t="str">
            <v>Flying?Whenever a creature dealt damage by Sengir Vampire this turn dies, put a +1/+1 counter on Sengir Vampire.</v>
          </cell>
          <cell r="M4391" t="str">
            <v>{3}{B}{B}</v>
          </cell>
          <cell r="O4391">
            <v>5</v>
          </cell>
          <cell r="P4391" t="str">
            <v>B</v>
          </cell>
          <cell r="Q4391" t="str">
            <v>4E</v>
          </cell>
          <cell r="R4391">
            <v>44</v>
          </cell>
        </row>
        <row r="4392">
          <cell r="A4392" t="str">
            <v>Promo</v>
          </cell>
          <cell r="E4392" t="str">
            <v>Serra Angel</v>
          </cell>
          <cell r="F4392" t="str">
            <v>Fourth Edition</v>
          </cell>
          <cell r="G4392" t="str">
            <v>U</v>
          </cell>
          <cell r="H4392" t="str">
            <v>Creature — Angel</v>
          </cell>
          <cell r="I4392">
            <v>4</v>
          </cell>
          <cell r="J4392">
            <v>4</v>
          </cell>
          <cell r="L4392" t="str">
            <v>Flying?Vigilance #_(Attacking doesn't cause this creature to tap.)_#</v>
          </cell>
          <cell r="M4392" t="str">
            <v>{3}{W}{W}</v>
          </cell>
          <cell r="O4392">
            <v>5</v>
          </cell>
          <cell r="P4392" t="str">
            <v>W</v>
          </cell>
          <cell r="Q4392" t="str">
            <v>4E</v>
          </cell>
          <cell r="R4392">
            <v>300</v>
          </cell>
        </row>
        <row r="4393">
          <cell r="E4393" t="str">
            <v>Shanodin Dryads</v>
          </cell>
          <cell r="F4393" t="str">
            <v>Fourth Edition</v>
          </cell>
          <cell r="G4393" t="str">
            <v>C</v>
          </cell>
          <cell r="H4393" t="str">
            <v>Creature — Dryad</v>
          </cell>
          <cell r="I4393">
            <v>1</v>
          </cell>
          <cell r="J4393">
            <v>1</v>
          </cell>
          <cell r="L4393" t="str">
            <v>Forestwalk</v>
          </cell>
          <cell r="M4393" t="str">
            <v>{G}</v>
          </cell>
          <cell r="O4393">
            <v>1</v>
          </cell>
          <cell r="P4393" t="str">
            <v>G</v>
          </cell>
          <cell r="Q4393" t="str">
            <v>4E</v>
          </cell>
          <cell r="R4393">
            <v>155</v>
          </cell>
        </row>
        <row r="4394">
          <cell r="E4394" t="str">
            <v>Shapeshifter</v>
          </cell>
          <cell r="F4394" t="str">
            <v>Fourth Edition</v>
          </cell>
          <cell r="G4394" t="str">
            <v>U</v>
          </cell>
          <cell r="H4394" t="str">
            <v>Artifact Creature — Shapeshifter</v>
          </cell>
          <cell r="I4394" t="str">
            <v>*</v>
          </cell>
          <cell r="J4394" t="str">
            <v>7-*</v>
          </cell>
          <cell r="L4394" t="str">
            <v>As Shapeshifter enters the battlefield, choose a number between 0 and 7. At the beginning of your upkeep, you may choose a number between 0 and 7. Shapeshifter's power is equal to the last chosen number and its toughness is equal to 7 minus that number.</v>
          </cell>
          <cell r="M4394" t="str">
            <v>{6}</v>
          </cell>
          <cell r="O4394">
            <v>6</v>
          </cell>
          <cell r="P4394" t="str">
            <v>A</v>
          </cell>
          <cell r="Q4394" t="str">
            <v>4E</v>
          </cell>
          <cell r="R4394">
            <v>363</v>
          </cell>
        </row>
        <row r="4395">
          <cell r="E4395" t="str">
            <v>Shatter</v>
          </cell>
          <cell r="F4395" t="str">
            <v>Fourth Edition</v>
          </cell>
          <cell r="G4395" t="str">
            <v>C</v>
          </cell>
          <cell r="H4395" t="str">
            <v>Instant</v>
          </cell>
          <cell r="L4395" t="str">
            <v>Destroy target artifact.</v>
          </cell>
          <cell r="M4395" t="str">
            <v>{1}{R}</v>
          </cell>
          <cell r="O4395">
            <v>2</v>
          </cell>
          <cell r="P4395" t="str">
            <v>R</v>
          </cell>
          <cell r="Q4395" t="str">
            <v>4E</v>
          </cell>
          <cell r="R4395">
            <v>237</v>
          </cell>
        </row>
        <row r="4396">
          <cell r="A4396" t="str">
            <v>Promo</v>
          </cell>
          <cell r="E4396" t="str">
            <v>Shivan Dragon</v>
          </cell>
          <cell r="F4396" t="str">
            <v>Fourth Edition</v>
          </cell>
          <cell r="G4396" t="str">
            <v>R</v>
          </cell>
          <cell r="H4396" t="str">
            <v>Creature — Dragon</v>
          </cell>
          <cell r="I4396">
            <v>5</v>
          </cell>
          <cell r="J4396">
            <v>5</v>
          </cell>
          <cell r="L4396" t="str">
            <v>Flying?{R}: Shivan Dragon gets +1/+0 until end of turn.</v>
          </cell>
          <cell r="M4396" t="str">
            <v>{4}{R}{R}</v>
          </cell>
          <cell r="O4396">
            <v>6</v>
          </cell>
          <cell r="P4396" t="str">
            <v>R</v>
          </cell>
          <cell r="Q4396" t="str">
            <v>4E</v>
          </cell>
          <cell r="R4396">
            <v>238</v>
          </cell>
        </row>
        <row r="4397">
          <cell r="E4397" t="str">
            <v>Simulacrum</v>
          </cell>
          <cell r="F4397" t="str">
            <v>Fourth Edition</v>
          </cell>
          <cell r="G4397" t="str">
            <v>U</v>
          </cell>
          <cell r="H4397" t="str">
            <v>Instant</v>
          </cell>
          <cell r="L4397" t="str">
            <v>You gain life equal to the damage dealt to you this turn. Simulacrum deals damage to target creature you control equal to the damage dealt to you this turn.</v>
          </cell>
          <cell r="M4397" t="str">
            <v>{1}{B}</v>
          </cell>
          <cell r="O4397">
            <v>2</v>
          </cell>
          <cell r="P4397" t="str">
            <v>B</v>
          </cell>
          <cell r="Q4397" t="str">
            <v>4E</v>
          </cell>
          <cell r="R4397">
            <v>45</v>
          </cell>
        </row>
        <row r="4398">
          <cell r="E4398" t="str">
            <v>Sindbad</v>
          </cell>
          <cell r="F4398" t="str">
            <v>Fourth Edition</v>
          </cell>
          <cell r="G4398" t="str">
            <v>U</v>
          </cell>
          <cell r="H4398" t="str">
            <v>Creature — Human</v>
          </cell>
          <cell r="I4398">
            <v>1</v>
          </cell>
          <cell r="J4398">
            <v>1</v>
          </cell>
          <cell r="L4398" t="str">
            <v>{T}: Draw a card and reveal it. If it isn't a land card, discard it.</v>
          </cell>
          <cell r="M4398" t="str">
            <v>{1}{U}</v>
          </cell>
          <cell r="O4398">
            <v>2</v>
          </cell>
          <cell r="P4398" t="str">
            <v>U</v>
          </cell>
          <cell r="Q4398" t="str">
            <v>4E</v>
          </cell>
          <cell r="R4398">
            <v>100</v>
          </cell>
        </row>
        <row r="4399">
          <cell r="E4399" t="str">
            <v>Siren's Call</v>
          </cell>
          <cell r="F4399" t="str">
            <v>Fourth Edition</v>
          </cell>
          <cell r="G4399" t="str">
            <v>U</v>
          </cell>
          <cell r="H4399" t="str">
            <v>Instant</v>
          </cell>
          <cell r="L4399" t="str">
            <v>Cast Siren's Call only during an opponent's turn, before attackers are declared. Creatures the active player controls attack this turn if able. At the beginning of the next end step, destroy all non-Wall creatures that player controls that didn't attack this turn. Ignore this effect for each creature the player didn't control continuously since the beginning of the turn.</v>
          </cell>
          <cell r="M4399" t="str">
            <v>{U}</v>
          </cell>
          <cell r="O4399">
            <v>1</v>
          </cell>
          <cell r="P4399" t="str">
            <v>U</v>
          </cell>
          <cell r="Q4399" t="str">
            <v>4E</v>
          </cell>
          <cell r="R4399">
            <v>101</v>
          </cell>
        </row>
        <row r="4400">
          <cell r="E4400" t="str">
            <v>Sisters of the Flame</v>
          </cell>
          <cell r="F4400" t="str">
            <v>Fourth Edition</v>
          </cell>
          <cell r="G4400" t="str">
            <v>C</v>
          </cell>
          <cell r="H4400" t="str">
            <v>Creature — Human Shaman</v>
          </cell>
          <cell r="I4400">
            <v>2</v>
          </cell>
          <cell r="J4400">
            <v>2</v>
          </cell>
          <cell r="L4400" t="str">
            <v>{T}: Add {R} to your mana pool.</v>
          </cell>
          <cell r="M4400" t="str">
            <v>{1}{R}{R}</v>
          </cell>
          <cell r="N4400" t="str">
            <v>{R}</v>
          </cell>
          <cell r="O4400">
            <v>3</v>
          </cell>
          <cell r="P4400" t="str">
            <v>R</v>
          </cell>
          <cell r="Q4400" t="str">
            <v>4E</v>
          </cell>
          <cell r="R4400">
            <v>239</v>
          </cell>
        </row>
        <row r="4401">
          <cell r="E4401" t="str">
            <v>Sleight of Mind</v>
          </cell>
          <cell r="F4401" t="str">
            <v>Fourth Edition</v>
          </cell>
          <cell r="G4401" t="str">
            <v>R</v>
          </cell>
          <cell r="H4401" t="str">
            <v>Instant</v>
          </cell>
          <cell r="L4401" t="str">
            <v>Change the text of target spell or permanent by replacing all instances of one color word with another. #_(For example, you may change "target black spell" to "target blue spell." This effect lasts indefinitely.)_#</v>
          </cell>
          <cell r="M4401" t="str">
            <v>{U}</v>
          </cell>
          <cell r="O4401">
            <v>1</v>
          </cell>
          <cell r="P4401" t="str">
            <v>U</v>
          </cell>
          <cell r="Q4401" t="str">
            <v>4E</v>
          </cell>
          <cell r="R4401">
            <v>102</v>
          </cell>
        </row>
        <row r="4402">
          <cell r="E4402" t="str">
            <v>Smoke</v>
          </cell>
          <cell r="F4402" t="str">
            <v>Fourth Edition</v>
          </cell>
          <cell r="G4402" t="str">
            <v>R</v>
          </cell>
          <cell r="H4402" t="str">
            <v>Enchantment</v>
          </cell>
          <cell r="L4402" t="str">
            <v>Players can't untap more than one creature during their untap steps.</v>
          </cell>
          <cell r="M4402" t="str">
            <v>{R}{R}</v>
          </cell>
          <cell r="O4402">
            <v>2</v>
          </cell>
          <cell r="P4402" t="str">
            <v>R</v>
          </cell>
          <cell r="Q4402" t="str">
            <v>4E</v>
          </cell>
          <cell r="R4402">
            <v>240</v>
          </cell>
        </row>
        <row r="4403">
          <cell r="A4403" t="str">
            <v>YES</v>
          </cell>
          <cell r="E4403" t="str">
            <v>Sorceress Queen</v>
          </cell>
          <cell r="F4403" t="str">
            <v>Fourth Edition</v>
          </cell>
          <cell r="G4403" t="str">
            <v>R</v>
          </cell>
          <cell r="H4403" t="str">
            <v>Creature — Human Wizard</v>
          </cell>
          <cell r="I4403">
            <v>1</v>
          </cell>
          <cell r="J4403">
            <v>1</v>
          </cell>
          <cell r="L4403" t="str">
            <v>{T}: Target creature other than Sorceress Queen becomes 0/2 until end of turn.</v>
          </cell>
          <cell r="M4403" t="str">
            <v>{1}{B}{B}</v>
          </cell>
          <cell r="O4403">
            <v>3</v>
          </cell>
          <cell r="P4403" t="str">
            <v>B</v>
          </cell>
          <cell r="Q4403" t="str">
            <v>4E</v>
          </cell>
          <cell r="R4403">
            <v>46</v>
          </cell>
        </row>
        <row r="4404">
          <cell r="E4404" t="str">
            <v>Soul Net</v>
          </cell>
          <cell r="F4404" t="str">
            <v>Fourth Edition</v>
          </cell>
          <cell r="G4404" t="str">
            <v>U</v>
          </cell>
          <cell r="H4404" t="str">
            <v>Artifact</v>
          </cell>
          <cell r="L4404" t="str">
            <v>Whenever a creature dies, you may pay {1}. If you do, you gain 1 life.</v>
          </cell>
          <cell r="M4404" t="str">
            <v>{1}</v>
          </cell>
          <cell r="O4404">
            <v>1</v>
          </cell>
          <cell r="P4404" t="str">
            <v>A</v>
          </cell>
          <cell r="Q4404" t="str">
            <v>4E</v>
          </cell>
          <cell r="R4404">
            <v>364</v>
          </cell>
        </row>
        <row r="4405">
          <cell r="E4405" t="str">
            <v>Spell Blast</v>
          </cell>
          <cell r="F4405" t="str">
            <v>Fourth Edition</v>
          </cell>
          <cell r="G4405" t="str">
            <v>C</v>
          </cell>
          <cell r="H4405" t="str">
            <v>Instant</v>
          </cell>
          <cell r="L4405" t="str">
            <v>Counter target spell with converted mana cost X.</v>
          </cell>
          <cell r="M4405" t="str">
            <v>{X}{U}</v>
          </cell>
          <cell r="O4405">
            <v>1</v>
          </cell>
          <cell r="P4405" t="str">
            <v>U</v>
          </cell>
          <cell r="Q4405" t="str">
            <v>4E</v>
          </cell>
          <cell r="R4405">
            <v>103</v>
          </cell>
        </row>
        <row r="4406">
          <cell r="E4406" t="str">
            <v>Spirit Link</v>
          </cell>
          <cell r="F4406" t="str">
            <v>Fourth Edition</v>
          </cell>
          <cell r="G4406" t="str">
            <v>U</v>
          </cell>
          <cell r="H4406" t="str">
            <v>Enchantment — Aura</v>
          </cell>
          <cell r="L4406" t="str">
            <v>Enchant creature #_(Target a creature as you cast this. This card enters the battlefield attached to that creature.)_#?Whenever enchanted creature deals damage, you gain that much life.</v>
          </cell>
          <cell r="M4406" t="str">
            <v>{W}</v>
          </cell>
          <cell r="O4406">
            <v>1</v>
          </cell>
          <cell r="P4406" t="str">
            <v>W</v>
          </cell>
          <cell r="Q4406" t="str">
            <v>4E</v>
          </cell>
          <cell r="R4406">
            <v>301</v>
          </cell>
        </row>
        <row r="4407">
          <cell r="E4407" t="str">
            <v>Spirit Shackle</v>
          </cell>
          <cell r="F4407" t="str">
            <v>Fourth Edition</v>
          </cell>
          <cell r="G4407" t="str">
            <v>U</v>
          </cell>
          <cell r="H4407" t="str">
            <v>Enchantment — Aura</v>
          </cell>
          <cell r="L4407" t="str">
            <v>Enchant creature?Whenever enchanted creature becomes tapped, put a -0/-2 counter on it.</v>
          </cell>
          <cell r="M4407" t="str">
            <v>{B}{B}</v>
          </cell>
          <cell r="O4407">
            <v>2</v>
          </cell>
          <cell r="P4407" t="str">
            <v>B</v>
          </cell>
          <cell r="Q4407" t="str">
            <v>4E</v>
          </cell>
          <cell r="R4407">
            <v>47</v>
          </cell>
        </row>
        <row r="4408">
          <cell r="A4408" t="str">
            <v>YES</v>
          </cell>
          <cell r="E4408" t="str">
            <v>Stasis</v>
          </cell>
          <cell r="F4408" t="str">
            <v>Fourth Edition</v>
          </cell>
          <cell r="G4408" t="str">
            <v>R</v>
          </cell>
          <cell r="H4408" t="str">
            <v>Enchantment</v>
          </cell>
          <cell r="L4408" t="str">
            <v>Players skip their untap steps. ?At the beginning of your upkeep, sacrifice Stasis unless you pay {U}.</v>
          </cell>
          <cell r="M4408" t="str">
            <v>{1}{U}</v>
          </cell>
          <cell r="O4408">
            <v>2</v>
          </cell>
          <cell r="P4408" t="str">
            <v>U</v>
          </cell>
          <cell r="Q4408" t="str">
            <v>4E</v>
          </cell>
          <cell r="R4408">
            <v>104</v>
          </cell>
        </row>
        <row r="4409">
          <cell r="E4409" t="str">
            <v>Steal Artifact</v>
          </cell>
          <cell r="F4409" t="str">
            <v>Fourth Edition</v>
          </cell>
          <cell r="G4409" t="str">
            <v>U</v>
          </cell>
          <cell r="H4409" t="str">
            <v>Enchantment — Aura</v>
          </cell>
          <cell r="L4409" t="str">
            <v>Enchant artifact. You control enchanted artifact.</v>
          </cell>
          <cell r="M4409" t="str">
            <v>{2}{U}{U}</v>
          </cell>
          <cell r="O4409">
            <v>4</v>
          </cell>
          <cell r="P4409" t="str">
            <v>U</v>
          </cell>
          <cell r="Q4409" t="str">
            <v>4E</v>
          </cell>
          <cell r="R4409">
            <v>105</v>
          </cell>
        </row>
        <row r="4410">
          <cell r="E4410" t="str">
            <v>Stone Giant</v>
          </cell>
          <cell r="F4410" t="str">
            <v>Fourth Edition</v>
          </cell>
          <cell r="G4410" t="str">
            <v>U</v>
          </cell>
          <cell r="H4410" t="str">
            <v>Creature — Giant</v>
          </cell>
          <cell r="I4410">
            <v>3</v>
          </cell>
          <cell r="J4410">
            <v>4</v>
          </cell>
          <cell r="L4410" t="str">
            <v>{T}: Target creature you control with toughness less than Stone Giant's power gains flying until end of turn. Destroy that creature at the beginning of the next end step.</v>
          </cell>
          <cell r="M4410" t="str">
            <v>{2}{R}{R}</v>
          </cell>
          <cell r="O4410">
            <v>4</v>
          </cell>
          <cell r="P4410" t="str">
            <v>R</v>
          </cell>
          <cell r="Q4410" t="str">
            <v>4E</v>
          </cell>
          <cell r="R4410">
            <v>241</v>
          </cell>
        </row>
        <row r="4411">
          <cell r="A4411" t="str">
            <v>Promo</v>
          </cell>
          <cell r="E4411" t="str">
            <v>Stone Rain</v>
          </cell>
          <cell r="F4411" t="str">
            <v>Fourth Edition</v>
          </cell>
          <cell r="G4411" t="str">
            <v>C</v>
          </cell>
          <cell r="H4411" t="str">
            <v>Sorcery</v>
          </cell>
          <cell r="L4411" t="str">
            <v>Destroy target land.</v>
          </cell>
          <cell r="M4411" t="str">
            <v>{2}{R}</v>
          </cell>
          <cell r="O4411">
            <v>3</v>
          </cell>
          <cell r="P4411" t="str">
            <v>R</v>
          </cell>
          <cell r="Q4411" t="str">
            <v>4E</v>
          </cell>
          <cell r="R4411">
            <v>242</v>
          </cell>
        </row>
        <row r="4412">
          <cell r="E4412" t="str">
            <v>Stream of Life</v>
          </cell>
          <cell r="F4412" t="str">
            <v>Fourth Edition</v>
          </cell>
          <cell r="G4412" t="str">
            <v>C</v>
          </cell>
          <cell r="H4412" t="str">
            <v>Sorcery</v>
          </cell>
          <cell r="L4412" t="str">
            <v>Target player gains X life.</v>
          </cell>
          <cell r="M4412" t="str">
            <v>{X}{G}</v>
          </cell>
          <cell r="O4412">
            <v>1</v>
          </cell>
          <cell r="P4412" t="str">
            <v>G</v>
          </cell>
          <cell r="Q4412" t="str">
            <v>4E</v>
          </cell>
          <cell r="R4412">
            <v>156</v>
          </cell>
        </row>
        <row r="4413">
          <cell r="A4413" t="str">
            <v>YES</v>
          </cell>
          <cell r="E4413" t="str">
            <v>Strip Mine</v>
          </cell>
          <cell r="F4413" t="str">
            <v>Fourth Edition</v>
          </cell>
          <cell r="G4413" t="str">
            <v>U</v>
          </cell>
          <cell r="H4413" t="str">
            <v>Land</v>
          </cell>
          <cell r="L4413" t="str">
            <v>{T}: Add {1} to your mana pool. {T}, Sacrifice Strip Mine: Destroy target land.</v>
          </cell>
          <cell r="N4413" t="str">
            <v>{X}</v>
          </cell>
          <cell r="O4413">
            <v>0</v>
          </cell>
          <cell r="P4413" t="str">
            <v>L</v>
          </cell>
          <cell r="Q4413" t="str">
            <v>4E</v>
          </cell>
          <cell r="R4413">
            <v>189</v>
          </cell>
        </row>
        <row r="4414">
          <cell r="E4414" t="str">
            <v>Sunglasses of Urza</v>
          </cell>
          <cell r="F4414" t="str">
            <v>Fourth Edition</v>
          </cell>
          <cell r="G4414" t="str">
            <v>R</v>
          </cell>
          <cell r="H4414" t="str">
            <v>Artifact</v>
          </cell>
          <cell r="L4414" t="str">
            <v>You may spend white mana as though it were red mana.</v>
          </cell>
          <cell r="M4414" t="str">
            <v>{3}</v>
          </cell>
          <cell r="O4414">
            <v>3</v>
          </cell>
          <cell r="P4414" t="str">
            <v>A</v>
          </cell>
          <cell r="Q4414" t="str">
            <v>4E</v>
          </cell>
          <cell r="R4414">
            <v>365</v>
          </cell>
        </row>
        <row r="4415">
          <cell r="E4415" t="str">
            <v>Sunken City</v>
          </cell>
          <cell r="F4415" t="str">
            <v>Fourth Edition</v>
          </cell>
          <cell r="G4415" t="str">
            <v>C</v>
          </cell>
          <cell r="H4415" t="str">
            <v>Enchantment</v>
          </cell>
          <cell r="L4415" t="str">
            <v>At the beginning of your upkeep, sacrifice Sunken City unless you pay {U}{U}. Blue creatures get +1/+1.</v>
          </cell>
          <cell r="M4415" t="str">
            <v>{U}{U}</v>
          </cell>
          <cell r="O4415">
            <v>2</v>
          </cell>
          <cell r="P4415" t="str">
            <v>U</v>
          </cell>
          <cell r="Q4415" t="str">
            <v>4E</v>
          </cell>
          <cell r="R4415">
            <v>106</v>
          </cell>
        </row>
        <row r="4416">
          <cell r="E4416" t="str">
            <v>Swamp</v>
          </cell>
          <cell r="F4416" t="str">
            <v>Fourth Edition</v>
          </cell>
          <cell r="G4416" t="str">
            <v>C</v>
          </cell>
          <cell r="H4416" t="str">
            <v>Basic Land — Swamp</v>
          </cell>
          <cell r="L4416" t="str">
            <v>{B}</v>
          </cell>
          <cell r="N4416" t="str">
            <v>{B}</v>
          </cell>
          <cell r="O4416">
            <v>0</v>
          </cell>
          <cell r="P4416" t="str">
            <v>L</v>
          </cell>
          <cell r="Q4416" t="str">
            <v>4E</v>
          </cell>
          <cell r="R4416">
            <v>191</v>
          </cell>
        </row>
        <row r="4417">
          <cell r="A4417" t="str">
            <v>Promo</v>
          </cell>
          <cell r="E4417" t="str">
            <v>Swords to Plowshares</v>
          </cell>
          <cell r="F4417" t="str">
            <v>Fourth Edition</v>
          </cell>
          <cell r="G4417" t="str">
            <v>U</v>
          </cell>
          <cell r="H4417" t="str">
            <v>Instant</v>
          </cell>
          <cell r="L4417" t="str">
            <v>Exile target creature. Its controller gains life equal to its power.</v>
          </cell>
          <cell r="M4417" t="str">
            <v>{W}</v>
          </cell>
          <cell r="O4417">
            <v>1</v>
          </cell>
          <cell r="P4417" t="str">
            <v>W</v>
          </cell>
          <cell r="Q4417" t="str">
            <v>4E</v>
          </cell>
          <cell r="R4417">
            <v>302</v>
          </cell>
        </row>
        <row r="4418">
          <cell r="E4418" t="str">
            <v>Sylvan Library</v>
          </cell>
          <cell r="F4418" t="str">
            <v>Fourth Edition</v>
          </cell>
          <cell r="G4418" t="str">
            <v>R</v>
          </cell>
          <cell r="H4418" t="str">
            <v>Enchantment</v>
          </cell>
          <cell r="L4418" t="str">
            <v>At the beginning of your draw step, you may draw two additional cards. If you do, choose two cards in your hand drawn this turn. For each of those cards, pay 4 life or put the card on top of your library.</v>
          </cell>
          <cell r="M4418" t="str">
            <v>{1}{G}</v>
          </cell>
          <cell r="O4418">
            <v>2</v>
          </cell>
          <cell r="P4418" t="str">
            <v>G</v>
          </cell>
          <cell r="Q4418" t="str">
            <v>4E</v>
          </cell>
          <cell r="R4418">
            <v>157</v>
          </cell>
        </row>
        <row r="4419">
          <cell r="E4419" t="str">
            <v>Tawnos's Wand</v>
          </cell>
          <cell r="F4419" t="str">
            <v>Fourth Edition</v>
          </cell>
          <cell r="G4419" t="str">
            <v>U</v>
          </cell>
          <cell r="H4419" t="str">
            <v>Artifact</v>
          </cell>
          <cell r="L4419" t="str">
            <v>{2}, {T}: Target creature with power 2 or less is unblockable this turn.</v>
          </cell>
          <cell r="M4419" t="str">
            <v>{4}</v>
          </cell>
          <cell r="O4419">
            <v>4</v>
          </cell>
          <cell r="P4419" t="str">
            <v>A</v>
          </cell>
          <cell r="Q4419" t="str">
            <v>4E</v>
          </cell>
          <cell r="R4419">
            <v>366</v>
          </cell>
        </row>
        <row r="4420">
          <cell r="E4420" t="str">
            <v>Tawnos's Weaponry</v>
          </cell>
          <cell r="F4420" t="str">
            <v>Fourth Edition</v>
          </cell>
          <cell r="G4420" t="str">
            <v>U</v>
          </cell>
          <cell r="H4420" t="str">
            <v>Artifact</v>
          </cell>
          <cell r="L4420" t="str">
            <v>You may choose not to untap Tawnos's Weaponry during your untap step. {2}, {T}: Target creature gets +1/+1 for as long as Tawnos's Weaponry remains tapped.</v>
          </cell>
          <cell r="M4420" t="str">
            <v>{2}</v>
          </cell>
          <cell r="O4420">
            <v>2</v>
          </cell>
          <cell r="P4420" t="str">
            <v>A</v>
          </cell>
          <cell r="Q4420" t="str">
            <v>4E</v>
          </cell>
          <cell r="R4420">
            <v>367</v>
          </cell>
        </row>
        <row r="4421">
          <cell r="E4421" t="str">
            <v>Tempest Efreet</v>
          </cell>
          <cell r="F4421" t="str">
            <v>Fourth Edition</v>
          </cell>
          <cell r="G4421" t="str">
            <v>R</v>
          </cell>
          <cell r="H4421" t="str">
            <v>Creature — Efreet</v>
          </cell>
          <cell r="I4421">
            <v>3</v>
          </cell>
          <cell r="J4421">
            <v>3</v>
          </cell>
          <cell r="L4421" t="str">
            <v>Remove Tempest Efreet from your deck before playing if you're not playing for ante. {T}, Sacrifice Tempest Efreet: Target opponent may pay 10 life. If that player doesn't, he or she reveals a card at random from his or her hand. Exchange ownership of the revealed card and Tempest Efreet. Put the revealed card into your hand and Tempest Efreet from anywhere into that player's graveyard.</v>
          </cell>
          <cell r="M4421" t="str">
            <v>{1}{R}{R}{R}</v>
          </cell>
          <cell r="O4421">
            <v>4</v>
          </cell>
          <cell r="P4421" t="str">
            <v>R</v>
          </cell>
          <cell r="Q4421" t="str">
            <v>4E</v>
          </cell>
          <cell r="R4421">
            <v>243</v>
          </cell>
        </row>
        <row r="4422">
          <cell r="A4422" t="str">
            <v>Promo</v>
          </cell>
          <cell r="E4422" t="str">
            <v>Terror</v>
          </cell>
          <cell r="F4422" t="str">
            <v>Fourth Edition</v>
          </cell>
          <cell r="G4422" t="str">
            <v>C</v>
          </cell>
          <cell r="H4422" t="str">
            <v>Instant</v>
          </cell>
          <cell r="L4422" t="str">
            <v>Destroy target nonartifact, nonblack creature. It can't be regenerated.</v>
          </cell>
          <cell r="M4422" t="str">
            <v>{1}{B}</v>
          </cell>
          <cell r="O4422">
            <v>2</v>
          </cell>
          <cell r="P4422" t="str">
            <v>B</v>
          </cell>
          <cell r="Q4422" t="str">
            <v>4E</v>
          </cell>
          <cell r="R4422">
            <v>48</v>
          </cell>
        </row>
        <row r="4423">
          <cell r="E4423" t="str">
            <v>Tetravus</v>
          </cell>
          <cell r="F4423" t="str">
            <v>Fourth Edition</v>
          </cell>
          <cell r="G4423" t="str">
            <v>R</v>
          </cell>
          <cell r="H4423" t="str">
            <v>Artifact Creature — Construct</v>
          </cell>
          <cell r="I4423">
            <v>1</v>
          </cell>
          <cell r="J4423">
            <v>1</v>
          </cell>
          <cell r="L4423" t="str">
            <v>Flying?Tetravus enters the battlefield with three +1/+1 counters on it. ?At the beginning of your upkeep, you may remove any number of +1/+1 counters from Tetravus. If you do, put that many 1/1 colorless Tetravite artifact creature tokens onto the battlefield. They each have flying and "This creature can't be enchanted."?At the beginning of your upkeep, you may exile any number of tokens put onto the battlefield with Tetravus. If you do, put that many +1/+1 counters on Tetravus.</v>
          </cell>
          <cell r="M4423" t="str">
            <v>{6}</v>
          </cell>
          <cell r="O4423">
            <v>6</v>
          </cell>
          <cell r="P4423" t="str">
            <v>A</v>
          </cell>
          <cell r="Q4423" t="str">
            <v>4E</v>
          </cell>
          <cell r="R4423">
            <v>368</v>
          </cell>
        </row>
        <row r="4424">
          <cell r="E4424" t="str">
            <v>The Brute</v>
          </cell>
          <cell r="F4424" t="str">
            <v>Fourth Edition</v>
          </cell>
          <cell r="G4424" t="str">
            <v>C</v>
          </cell>
          <cell r="H4424" t="str">
            <v>Enchantment — Aura</v>
          </cell>
          <cell r="L4424" t="str">
            <v>Enchant creature?Enchanted creature gets +1/+0. {R}{R}{R}: Regenerate enchanted creature.</v>
          </cell>
          <cell r="M4424" t="str">
            <v>{1}{R}</v>
          </cell>
          <cell r="O4424">
            <v>2</v>
          </cell>
          <cell r="P4424" t="str">
            <v>R</v>
          </cell>
          <cell r="Q4424" t="str">
            <v>4E</v>
          </cell>
          <cell r="R4424">
            <v>244</v>
          </cell>
        </row>
        <row r="4425">
          <cell r="E4425" t="str">
            <v>The Hive</v>
          </cell>
          <cell r="F4425" t="str">
            <v>Fourth Edition</v>
          </cell>
          <cell r="G4425" t="str">
            <v>R</v>
          </cell>
          <cell r="H4425" t="str">
            <v>Artifact</v>
          </cell>
          <cell r="L4425" t="str">
            <v>{5}, {T}: Put a 1/1 colorless Insect artifact creature token with flying named Wasp onto the battlefield. #_(It can't be blocked except by creatures with flying or reach.)_#</v>
          </cell>
          <cell r="M4425" t="str">
            <v>{5}</v>
          </cell>
          <cell r="O4425">
            <v>5</v>
          </cell>
          <cell r="P4425" t="str">
            <v>A</v>
          </cell>
          <cell r="Q4425" t="str">
            <v>4E</v>
          </cell>
          <cell r="R4425">
            <v>369</v>
          </cell>
        </row>
        <row r="4426">
          <cell r="E4426" t="str">
            <v>The Rack</v>
          </cell>
          <cell r="F4426" t="str">
            <v>Fourth Edition</v>
          </cell>
          <cell r="G4426" t="str">
            <v>U</v>
          </cell>
          <cell r="H4426" t="str">
            <v>Artifact</v>
          </cell>
          <cell r="L4426" t="str">
            <v>As The Rack enters the battlefield, choose an opponent. At the beginning of the chosen player's upkeep, The Rack deals X damage to that player, where X is 3 minus the number of cards in his or her hand.</v>
          </cell>
          <cell r="M4426" t="str">
            <v>{1}</v>
          </cell>
          <cell r="O4426">
            <v>1</v>
          </cell>
          <cell r="P4426" t="str">
            <v>A</v>
          </cell>
          <cell r="Q4426" t="str">
            <v>4E</v>
          </cell>
          <cell r="R4426">
            <v>370</v>
          </cell>
        </row>
        <row r="4427">
          <cell r="E4427" t="str">
            <v>Thicket Basilisk</v>
          </cell>
          <cell r="F4427" t="str">
            <v>Fourth Edition</v>
          </cell>
          <cell r="G4427" t="str">
            <v>U</v>
          </cell>
          <cell r="H4427" t="str">
            <v>Creature — Basilisk</v>
          </cell>
          <cell r="I4427">
            <v>2</v>
          </cell>
          <cell r="J4427">
            <v>4</v>
          </cell>
          <cell r="L4427" t="str">
            <v>Whenever Thicket Basilisk blocks or becomes blocked by a non-Wall creature, destroy that creature at end of combat.</v>
          </cell>
          <cell r="M4427" t="str">
            <v>{3}{G}{G}</v>
          </cell>
          <cell r="O4427">
            <v>5</v>
          </cell>
          <cell r="P4427" t="str">
            <v>G</v>
          </cell>
          <cell r="Q4427" t="str">
            <v>4E</v>
          </cell>
          <cell r="R4427">
            <v>158</v>
          </cell>
        </row>
        <row r="4428">
          <cell r="E4428" t="str">
            <v>Thoughtlace</v>
          </cell>
          <cell r="F4428" t="str">
            <v>Fourth Edition</v>
          </cell>
          <cell r="G4428" t="str">
            <v>R</v>
          </cell>
          <cell r="H4428" t="str">
            <v>Instant</v>
          </cell>
          <cell r="L4428" t="str">
            <v>Target spell or permanent becomes blue. #_(Mana symbols on that permanent remain unchanged.)_#</v>
          </cell>
          <cell r="M4428" t="str">
            <v>{U}</v>
          </cell>
          <cell r="O4428">
            <v>1</v>
          </cell>
          <cell r="P4428" t="str">
            <v>U</v>
          </cell>
          <cell r="Q4428" t="str">
            <v>4E</v>
          </cell>
          <cell r="R4428">
            <v>107</v>
          </cell>
        </row>
        <row r="4429">
          <cell r="E4429" t="str">
            <v>Throne of Bone</v>
          </cell>
          <cell r="F4429" t="str">
            <v>Fourth Edition</v>
          </cell>
          <cell r="G4429" t="str">
            <v>U</v>
          </cell>
          <cell r="H4429" t="str">
            <v>Artifact</v>
          </cell>
          <cell r="L4429" t="str">
            <v>Whenever a player casts a black spell, you may pay {1}. If you do, you gain 1 life.</v>
          </cell>
          <cell r="M4429" t="str">
            <v>{1}</v>
          </cell>
          <cell r="O4429">
            <v>1</v>
          </cell>
          <cell r="P4429" t="str">
            <v>A</v>
          </cell>
          <cell r="Q4429" t="str">
            <v>4E</v>
          </cell>
          <cell r="R4429">
            <v>371</v>
          </cell>
        </row>
        <row r="4430">
          <cell r="E4430" t="str">
            <v>Timber Wolves</v>
          </cell>
          <cell r="F4430" t="str">
            <v>Fourth Edition</v>
          </cell>
          <cell r="G4430" t="str">
            <v>R</v>
          </cell>
          <cell r="H4430" t="str">
            <v>Creature — Wolf</v>
          </cell>
          <cell r="I4430">
            <v>1</v>
          </cell>
          <cell r="J4430">
            <v>1</v>
          </cell>
          <cell r="L4430"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4430" t="str">
            <v>{G}</v>
          </cell>
          <cell r="O4430">
            <v>1</v>
          </cell>
          <cell r="P4430" t="str">
            <v>G</v>
          </cell>
          <cell r="Q4430" t="str">
            <v>4E</v>
          </cell>
          <cell r="R4430">
            <v>159</v>
          </cell>
        </row>
        <row r="4431">
          <cell r="A4431" t="str">
            <v>YES</v>
          </cell>
          <cell r="E4431" t="str">
            <v>Time Elemental</v>
          </cell>
          <cell r="F4431" t="str">
            <v>Fourth Edition</v>
          </cell>
          <cell r="G4431" t="str">
            <v>R</v>
          </cell>
          <cell r="H4431" t="str">
            <v>Creature — Elemental</v>
          </cell>
          <cell r="I4431">
            <v>0</v>
          </cell>
          <cell r="J4431">
            <v>2</v>
          </cell>
          <cell r="L4431" t="str">
            <v>When Time Elemental attacks or blocks, at end of combat, sacrifice it and it deals 5 damage to you. {2}{U}{U}, {T}: Return target permanent that isn't enchanted to its owner's hand.</v>
          </cell>
          <cell r="M4431" t="str">
            <v>{2}{U}</v>
          </cell>
          <cell r="O4431">
            <v>3</v>
          </cell>
          <cell r="P4431" t="str">
            <v>U</v>
          </cell>
          <cell r="Q4431" t="str">
            <v>4E</v>
          </cell>
          <cell r="R4431">
            <v>108</v>
          </cell>
        </row>
        <row r="4432">
          <cell r="E4432" t="str">
            <v>Titania's Song</v>
          </cell>
          <cell r="F4432" t="str">
            <v>Fourth Edition</v>
          </cell>
          <cell r="G4432" t="str">
            <v>R</v>
          </cell>
          <cell r="H4432" t="str">
            <v>Enchantment</v>
          </cell>
          <cell r="L4432" t="str">
            <v>Each noncreature artifact loses all abilities and becomes an artifact creature with power and toughness each equal to its converted mana cost. If Titania's Song leaves the battlefield, this effect continues until end of turn.</v>
          </cell>
          <cell r="M4432" t="str">
            <v>{3}{G}</v>
          </cell>
          <cell r="O4432">
            <v>4</v>
          </cell>
          <cell r="P4432" t="str">
            <v>G</v>
          </cell>
          <cell r="Q4432" t="str">
            <v>4E</v>
          </cell>
          <cell r="R4432">
            <v>160</v>
          </cell>
        </row>
        <row r="4433">
          <cell r="E4433" t="str">
            <v>Tranquility</v>
          </cell>
          <cell r="F4433" t="str">
            <v>Fourth Edition</v>
          </cell>
          <cell r="G4433" t="str">
            <v>C</v>
          </cell>
          <cell r="H4433" t="str">
            <v>Sorcery</v>
          </cell>
          <cell r="L4433" t="str">
            <v>Destroy all enchantments.</v>
          </cell>
          <cell r="M4433" t="str">
            <v>{2}{G}</v>
          </cell>
          <cell r="O4433">
            <v>3</v>
          </cell>
          <cell r="P4433" t="str">
            <v>G</v>
          </cell>
          <cell r="Q4433" t="str">
            <v>4E</v>
          </cell>
          <cell r="R4433">
            <v>161</v>
          </cell>
        </row>
        <row r="4434">
          <cell r="A4434" t="str">
            <v>Duplicate</v>
          </cell>
          <cell r="E4434" t="str">
            <v>Triskelion</v>
          </cell>
          <cell r="F4434" t="str">
            <v>Fourth Edition</v>
          </cell>
          <cell r="G4434" t="str">
            <v>R</v>
          </cell>
          <cell r="H4434" t="str">
            <v>Artifact Creature — Construct</v>
          </cell>
          <cell r="I4434">
            <v>1</v>
          </cell>
          <cell r="J4434">
            <v>1</v>
          </cell>
          <cell r="L4434" t="str">
            <v>Triskelion enters the battlefield with three +1/+1 counters on it. Remove a +1/+1 counter from Triskelion: Triskelion deals 1 damage to target creature or player.</v>
          </cell>
          <cell r="M4434" t="str">
            <v>{6}</v>
          </cell>
          <cell r="O4434">
            <v>6</v>
          </cell>
          <cell r="P4434" t="str">
            <v>A</v>
          </cell>
          <cell r="Q4434" t="str">
            <v>4E</v>
          </cell>
          <cell r="R4434">
            <v>372</v>
          </cell>
        </row>
        <row r="4435">
          <cell r="E4435" t="str">
            <v>Tsunami</v>
          </cell>
          <cell r="F4435" t="str">
            <v>Fourth Edition</v>
          </cell>
          <cell r="G4435" t="str">
            <v>U</v>
          </cell>
          <cell r="H4435" t="str">
            <v>Sorcery</v>
          </cell>
          <cell r="L4435" t="str">
            <v>Destroy all Islands.</v>
          </cell>
          <cell r="M4435" t="str">
            <v>{3}{G}</v>
          </cell>
          <cell r="O4435">
            <v>4</v>
          </cell>
          <cell r="P4435" t="str">
            <v>G</v>
          </cell>
          <cell r="Q4435" t="str">
            <v>4E</v>
          </cell>
          <cell r="R4435">
            <v>162</v>
          </cell>
        </row>
        <row r="4436">
          <cell r="E4436" t="str">
            <v>Tundra Wolves</v>
          </cell>
          <cell r="F4436" t="str">
            <v>Fourth Edition</v>
          </cell>
          <cell r="G4436" t="str">
            <v>C</v>
          </cell>
          <cell r="H4436" t="str">
            <v>Creature — Wolf</v>
          </cell>
          <cell r="I4436">
            <v>1</v>
          </cell>
          <cell r="J4436">
            <v>1</v>
          </cell>
          <cell r="L4436" t="str">
            <v>First strike #_(This creature deals combat damage before creatures without first strike.)_#</v>
          </cell>
          <cell r="M4436" t="str">
            <v>{W}</v>
          </cell>
          <cell r="O4436">
            <v>1</v>
          </cell>
          <cell r="P4436" t="str">
            <v>W</v>
          </cell>
          <cell r="Q4436" t="str">
            <v>4E</v>
          </cell>
          <cell r="R4436">
            <v>303</v>
          </cell>
        </row>
        <row r="4437">
          <cell r="E4437" t="str">
            <v>Tunnel</v>
          </cell>
          <cell r="F4437" t="str">
            <v>Fourth Edition</v>
          </cell>
          <cell r="G4437" t="str">
            <v>U</v>
          </cell>
          <cell r="H4437" t="str">
            <v>Instant</v>
          </cell>
          <cell r="L4437" t="str">
            <v>Destroy target Wall. It can't be regenerated.</v>
          </cell>
          <cell r="M4437" t="str">
            <v>{R}</v>
          </cell>
          <cell r="O4437">
            <v>1</v>
          </cell>
          <cell r="P4437" t="str">
            <v>R</v>
          </cell>
          <cell r="Q4437" t="str">
            <v>4E</v>
          </cell>
          <cell r="R4437">
            <v>245</v>
          </cell>
        </row>
        <row r="4438">
          <cell r="E4438" t="str">
            <v>Twiddle</v>
          </cell>
          <cell r="F4438" t="str">
            <v>Fourth Edition</v>
          </cell>
          <cell r="G4438" t="str">
            <v>C</v>
          </cell>
          <cell r="H4438" t="str">
            <v>Instant</v>
          </cell>
          <cell r="L4438" t="str">
            <v>You may tap or untap target artifact, creature, or land.</v>
          </cell>
          <cell r="M4438" t="str">
            <v>{U}</v>
          </cell>
          <cell r="O4438">
            <v>1</v>
          </cell>
          <cell r="P4438" t="str">
            <v>U</v>
          </cell>
          <cell r="Q4438" t="str">
            <v>4E</v>
          </cell>
          <cell r="R4438">
            <v>109</v>
          </cell>
        </row>
        <row r="4439">
          <cell r="E4439" t="str">
            <v>Uncle Istvan</v>
          </cell>
          <cell r="F4439" t="str">
            <v>Fourth Edition</v>
          </cell>
          <cell r="G4439" t="str">
            <v>U</v>
          </cell>
          <cell r="H4439" t="str">
            <v>Creature — Human</v>
          </cell>
          <cell r="I4439">
            <v>1</v>
          </cell>
          <cell r="J4439">
            <v>3</v>
          </cell>
          <cell r="L4439" t="str">
            <v>Prevent all damage that would be dealt to Uncle Istvan by creatures.</v>
          </cell>
          <cell r="M4439" t="str">
            <v>{1}{B}{B}{B}</v>
          </cell>
          <cell r="O4439">
            <v>4</v>
          </cell>
          <cell r="P4439" t="str">
            <v>B</v>
          </cell>
          <cell r="Q4439" t="str">
            <v>4E</v>
          </cell>
          <cell r="R4439">
            <v>49</v>
          </cell>
        </row>
        <row r="4440">
          <cell r="E4440" t="str">
            <v>Unholy Strength</v>
          </cell>
          <cell r="F4440" t="str">
            <v>Fourth Edition</v>
          </cell>
          <cell r="G4440" t="str">
            <v>C</v>
          </cell>
          <cell r="H4440" t="str">
            <v>Enchantment — Aura</v>
          </cell>
          <cell r="L4440" t="str">
            <v>Enchant creature?Enchanted creature gets +2/+1.</v>
          </cell>
          <cell r="M4440" t="str">
            <v>{B}</v>
          </cell>
          <cell r="O4440">
            <v>1</v>
          </cell>
          <cell r="P4440" t="str">
            <v>B</v>
          </cell>
          <cell r="Q4440" t="str">
            <v>4E</v>
          </cell>
          <cell r="R4440">
            <v>50</v>
          </cell>
        </row>
        <row r="4441">
          <cell r="E4441" t="str">
            <v>Unstable Mutation</v>
          </cell>
          <cell r="F4441" t="str">
            <v>Fourth Edition</v>
          </cell>
          <cell r="G4441" t="str">
            <v>C</v>
          </cell>
          <cell r="H4441" t="str">
            <v>Enchantment — Aura</v>
          </cell>
          <cell r="L4441" t="str">
            <v>Enchant creature?Enchanted creature gets +3/+3. At the beginning of the upkeep of enchanted creature's controller, put a -1/-1 counter on that creature.</v>
          </cell>
          <cell r="M4441" t="str">
            <v>{U}</v>
          </cell>
          <cell r="O4441">
            <v>1</v>
          </cell>
          <cell r="P4441" t="str">
            <v>U</v>
          </cell>
          <cell r="Q4441" t="str">
            <v>4E</v>
          </cell>
          <cell r="R4441">
            <v>110</v>
          </cell>
        </row>
        <row r="4442">
          <cell r="A4442" t="str">
            <v>Duplicate</v>
          </cell>
          <cell r="E4442" t="str">
            <v>Unsummon</v>
          </cell>
          <cell r="F4442" t="str">
            <v>Fourth Edition</v>
          </cell>
          <cell r="G4442" t="str">
            <v>C</v>
          </cell>
          <cell r="H4442" t="str">
            <v>Instant</v>
          </cell>
          <cell r="L4442" t="str">
            <v>Return target creature to its owner's hand.</v>
          </cell>
          <cell r="M4442" t="str">
            <v>{U}</v>
          </cell>
          <cell r="O4442">
            <v>1</v>
          </cell>
          <cell r="P4442" t="str">
            <v>U</v>
          </cell>
          <cell r="Q4442" t="str">
            <v>4E</v>
          </cell>
          <cell r="R4442">
            <v>111</v>
          </cell>
        </row>
        <row r="4443">
          <cell r="E4443" t="str">
            <v>Untamed Wilds</v>
          </cell>
          <cell r="F4443" t="str">
            <v>Fourth Edition</v>
          </cell>
          <cell r="G4443" t="str">
            <v>U</v>
          </cell>
          <cell r="H4443" t="str">
            <v>Sorcery</v>
          </cell>
          <cell r="L4443" t="str">
            <v>Search your library for a basic land card and put that card onto the battlefield. Then shuffle your library.</v>
          </cell>
          <cell r="M4443" t="str">
            <v>{2}{G}</v>
          </cell>
          <cell r="O4443">
            <v>3</v>
          </cell>
          <cell r="P4443" t="str">
            <v>G</v>
          </cell>
          <cell r="Q4443" t="str">
            <v>4E</v>
          </cell>
          <cell r="R4443">
            <v>163</v>
          </cell>
        </row>
        <row r="4444">
          <cell r="E4444" t="str">
            <v>Urza's Avenger</v>
          </cell>
          <cell r="F4444" t="str">
            <v>Fourth Edition</v>
          </cell>
          <cell r="G4444" t="str">
            <v>R</v>
          </cell>
          <cell r="H4444" t="str">
            <v>Artifact Creature — Shapeshifter</v>
          </cell>
          <cell r="I4444">
            <v>4</v>
          </cell>
          <cell r="J4444">
            <v>4</v>
          </cell>
          <cell r="L4444" t="str">
            <v>{0}: Urza's Avenger gets -1/-1 and gains your choice of banding, flying, first strike, or trample until end of turn.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4444" t="str">
            <v>{6}</v>
          </cell>
          <cell r="O4444">
            <v>6</v>
          </cell>
          <cell r="P4444" t="str">
            <v>A</v>
          </cell>
          <cell r="Q4444" t="str">
            <v>4E</v>
          </cell>
          <cell r="R4444">
            <v>373</v>
          </cell>
        </row>
        <row r="4445">
          <cell r="E4445" t="str">
            <v>Uthden Troll</v>
          </cell>
          <cell r="F4445" t="str">
            <v>Fourth Edition</v>
          </cell>
          <cell r="G4445" t="str">
            <v>U</v>
          </cell>
          <cell r="H4445" t="str">
            <v>Creature — Troll</v>
          </cell>
          <cell r="I4445">
            <v>2</v>
          </cell>
          <cell r="J4445">
            <v>2</v>
          </cell>
          <cell r="L4445" t="str">
            <v>{R}: Regenerate Uthden Troll.</v>
          </cell>
          <cell r="M4445" t="str">
            <v>{2}{R}</v>
          </cell>
          <cell r="O4445">
            <v>3</v>
          </cell>
          <cell r="P4445" t="str">
            <v>R</v>
          </cell>
          <cell r="Q4445" t="str">
            <v>4E</v>
          </cell>
          <cell r="R4445">
            <v>246</v>
          </cell>
        </row>
        <row r="4446">
          <cell r="E4446" t="str">
            <v>Vampire Bats</v>
          </cell>
          <cell r="F4446" t="str">
            <v>Fourth Edition</v>
          </cell>
          <cell r="G4446" t="str">
            <v>C</v>
          </cell>
          <cell r="H4446" t="str">
            <v>Creature — Bat</v>
          </cell>
          <cell r="I4446">
            <v>0</v>
          </cell>
          <cell r="J4446">
            <v>1</v>
          </cell>
          <cell r="L4446" t="str">
            <v>Flying #_(This creature can't be blocked except by creatures with flying or reach.)_#?{B}: Vampire Bats gets +1/+0 until end of turn. Activate this ability no more than twice each turn.</v>
          </cell>
          <cell r="M4446" t="str">
            <v>{B}</v>
          </cell>
          <cell r="O4446">
            <v>1</v>
          </cell>
          <cell r="P4446" t="str">
            <v>B</v>
          </cell>
          <cell r="Q4446" t="str">
            <v>4E</v>
          </cell>
          <cell r="R4446">
            <v>51</v>
          </cell>
        </row>
        <row r="4447">
          <cell r="E4447" t="str">
            <v>Venom</v>
          </cell>
          <cell r="F4447" t="str">
            <v>Fourth Edition</v>
          </cell>
          <cell r="G4447" t="str">
            <v>C</v>
          </cell>
          <cell r="H4447" t="str">
            <v>Enchantment — Aura</v>
          </cell>
          <cell r="L4447" t="str">
            <v>Enchant creature?Whenever enchanted creature blocks or becomes blocked by a non-Wall creature, destroy the other creature at end of combat.</v>
          </cell>
          <cell r="M4447" t="str">
            <v>{1}{G}{G}</v>
          </cell>
          <cell r="O4447">
            <v>3</v>
          </cell>
          <cell r="P4447" t="str">
            <v>G</v>
          </cell>
          <cell r="Q4447" t="str">
            <v>4E</v>
          </cell>
          <cell r="R4447">
            <v>164</v>
          </cell>
        </row>
        <row r="4448">
          <cell r="A4448" t="str">
            <v>Duplicate</v>
          </cell>
          <cell r="E4448" t="str">
            <v>Verduran Enchantress</v>
          </cell>
          <cell r="F4448" t="str">
            <v>Fourth Edition</v>
          </cell>
          <cell r="G4448" t="str">
            <v>R</v>
          </cell>
          <cell r="H4448" t="str">
            <v>Creature — Human Druid</v>
          </cell>
          <cell r="I4448">
            <v>0</v>
          </cell>
          <cell r="J4448">
            <v>2</v>
          </cell>
          <cell r="L4448" t="str">
            <v>Whenever you cast an enchantment spell, you may draw a card.</v>
          </cell>
          <cell r="M4448" t="str">
            <v>{1}{G}{G}</v>
          </cell>
          <cell r="O4448">
            <v>3</v>
          </cell>
          <cell r="P4448" t="str">
            <v>G</v>
          </cell>
          <cell r="Q4448" t="str">
            <v>4E</v>
          </cell>
          <cell r="R4448">
            <v>165</v>
          </cell>
        </row>
        <row r="4449">
          <cell r="E4449" t="str">
            <v>Visions</v>
          </cell>
          <cell r="F4449" t="str">
            <v>Fourth Edition</v>
          </cell>
          <cell r="G4449" t="str">
            <v>U</v>
          </cell>
          <cell r="H4449" t="str">
            <v>Sorcery</v>
          </cell>
          <cell r="L4449" t="str">
            <v>Look at the top five cards of target player's library. You may then have that player shuffle that library.</v>
          </cell>
          <cell r="M4449" t="str">
            <v>{W}</v>
          </cell>
          <cell r="O4449">
            <v>1</v>
          </cell>
          <cell r="P4449" t="str">
            <v>W</v>
          </cell>
          <cell r="Q4449" t="str">
            <v>4E</v>
          </cell>
          <cell r="R4449">
            <v>304</v>
          </cell>
        </row>
        <row r="4450">
          <cell r="E4450" t="str">
            <v>Volcanic Eruption</v>
          </cell>
          <cell r="F4450" t="str">
            <v>Fourth Edition</v>
          </cell>
          <cell r="G4450" t="str">
            <v>R</v>
          </cell>
          <cell r="H4450" t="str">
            <v>Sorcery</v>
          </cell>
          <cell r="L4450" t="str">
            <v>Destroy X target Mountains. Volcanic Eruption deals damage to each creature and each player equal to the number of Mountains put into a graveyard this way.</v>
          </cell>
          <cell r="M4450" t="str">
            <v>{X}{U}{U}{U}</v>
          </cell>
          <cell r="O4450">
            <v>3</v>
          </cell>
          <cell r="P4450" t="str">
            <v>U</v>
          </cell>
          <cell r="Q4450" t="str">
            <v>4E</v>
          </cell>
          <cell r="R4450">
            <v>112</v>
          </cell>
        </row>
        <row r="4451">
          <cell r="E4451" t="str">
            <v>Wall of Air</v>
          </cell>
          <cell r="F4451" t="str">
            <v>Fourth Edition</v>
          </cell>
          <cell r="G4451" t="str">
            <v>U</v>
          </cell>
          <cell r="H4451" t="str">
            <v>Creature — Wall</v>
          </cell>
          <cell r="I4451">
            <v>1</v>
          </cell>
          <cell r="J4451">
            <v>5</v>
          </cell>
          <cell r="L4451" t="str">
            <v>Defender, flying #_(This creature can't attack, and it can block creatures with flying.)_#</v>
          </cell>
          <cell r="M4451" t="str">
            <v>{1}{U}{U}</v>
          </cell>
          <cell r="O4451">
            <v>3</v>
          </cell>
          <cell r="P4451" t="str">
            <v>U</v>
          </cell>
          <cell r="Q4451" t="str">
            <v>4E</v>
          </cell>
          <cell r="R4451">
            <v>113</v>
          </cell>
        </row>
        <row r="4452">
          <cell r="E4452" t="str">
            <v>Wall of Bone</v>
          </cell>
          <cell r="F4452" t="str">
            <v>Fourth Edition</v>
          </cell>
          <cell r="G4452" t="str">
            <v>U</v>
          </cell>
          <cell r="H4452" t="str">
            <v>Creature — Skeleton Wall</v>
          </cell>
          <cell r="I4452">
            <v>1</v>
          </cell>
          <cell r="J4452">
            <v>4</v>
          </cell>
          <cell r="L4452" t="str">
            <v>Defender #_(This creature can't attack.)_#?{B}: Regenerate Wall of Bone. #_(The next time this creature would be destroyed this turn, it isn't. Instead tap it, remove all damage from it, and remove it from combat.)_#</v>
          </cell>
          <cell r="M4452" t="str">
            <v>{2}{B}</v>
          </cell>
          <cell r="O4452">
            <v>3</v>
          </cell>
          <cell r="P4452" t="str">
            <v>B</v>
          </cell>
          <cell r="Q4452" t="str">
            <v>4E</v>
          </cell>
          <cell r="R4452">
            <v>52</v>
          </cell>
        </row>
        <row r="4453">
          <cell r="E4453" t="str">
            <v>Wall of Brambles</v>
          </cell>
          <cell r="F4453" t="str">
            <v>Fourth Edition</v>
          </cell>
          <cell r="G4453" t="str">
            <v>U</v>
          </cell>
          <cell r="H4453" t="str">
            <v>Creature — Plant Wall</v>
          </cell>
          <cell r="I4453">
            <v>2</v>
          </cell>
          <cell r="J4453">
            <v>3</v>
          </cell>
          <cell r="L4453" t="str">
            <v>Defender #_(This creature can't attack.)_#?{G}: Regenerate Wall of Brambles.</v>
          </cell>
          <cell r="M4453" t="str">
            <v>{2}{G}</v>
          </cell>
          <cell r="O4453">
            <v>3</v>
          </cell>
          <cell r="P4453" t="str">
            <v>G</v>
          </cell>
          <cell r="Q4453" t="str">
            <v>4E</v>
          </cell>
          <cell r="R4453">
            <v>166</v>
          </cell>
        </row>
        <row r="4454">
          <cell r="E4454" t="str">
            <v>Wall of Dust</v>
          </cell>
          <cell r="F4454" t="str">
            <v>Fourth Edition</v>
          </cell>
          <cell r="G4454" t="str">
            <v>U</v>
          </cell>
          <cell r="H4454" t="str">
            <v>Creature — Wall</v>
          </cell>
          <cell r="I4454">
            <v>1</v>
          </cell>
          <cell r="J4454">
            <v>4</v>
          </cell>
          <cell r="L4454" t="str">
            <v>Defender #_(This creature can't attack.)_#?Whenever Wall of Dust blocks a creature, that creature can't attack during its controller's next turn.</v>
          </cell>
          <cell r="M4454" t="str">
            <v>{2}{R}</v>
          </cell>
          <cell r="O4454">
            <v>3</v>
          </cell>
          <cell r="P4454" t="str">
            <v>R</v>
          </cell>
          <cell r="Q4454" t="str">
            <v>4E</v>
          </cell>
          <cell r="R4454">
            <v>247</v>
          </cell>
        </row>
        <row r="4455">
          <cell r="E4455" t="str">
            <v>Wall of Fire</v>
          </cell>
          <cell r="F4455" t="str">
            <v>Fourth Edition</v>
          </cell>
          <cell r="G4455" t="str">
            <v>U</v>
          </cell>
          <cell r="H4455" t="str">
            <v>Creature — Wall</v>
          </cell>
          <cell r="I4455">
            <v>0</v>
          </cell>
          <cell r="J4455">
            <v>5</v>
          </cell>
          <cell r="L4455" t="str">
            <v>Defender #_(This creature can't attack.)_#?{R}: Wall of Fire gets +1/+0 until end of turn.</v>
          </cell>
          <cell r="M4455" t="str">
            <v>{1}{R}{R}</v>
          </cell>
          <cell r="O4455">
            <v>3</v>
          </cell>
          <cell r="P4455" t="str">
            <v>R</v>
          </cell>
          <cell r="Q4455" t="str">
            <v>4E</v>
          </cell>
          <cell r="R4455">
            <v>248</v>
          </cell>
        </row>
        <row r="4456">
          <cell r="E4456" t="str">
            <v>Wall of Ice</v>
          </cell>
          <cell r="F4456" t="str">
            <v>Fourth Edition</v>
          </cell>
          <cell r="G4456" t="str">
            <v>U</v>
          </cell>
          <cell r="H4456" t="str">
            <v>Creature — Wall</v>
          </cell>
          <cell r="I4456">
            <v>0</v>
          </cell>
          <cell r="J4456">
            <v>7</v>
          </cell>
          <cell r="L4456" t="str">
            <v>Defender #_(This creature can't attack.)_#</v>
          </cell>
          <cell r="M4456" t="str">
            <v>{2}{G}</v>
          </cell>
          <cell r="O4456">
            <v>3</v>
          </cell>
          <cell r="P4456" t="str">
            <v>G</v>
          </cell>
          <cell r="Q4456" t="str">
            <v>4E</v>
          </cell>
          <cell r="R4456">
            <v>167</v>
          </cell>
        </row>
        <row r="4457">
          <cell r="E4457" t="str">
            <v>Wall of Spears</v>
          </cell>
          <cell r="F4457" t="str">
            <v>Fourth Edition</v>
          </cell>
          <cell r="G4457" t="str">
            <v>C</v>
          </cell>
          <cell r="H4457" t="str">
            <v>Artifact Creature — Wall</v>
          </cell>
          <cell r="I4457">
            <v>2</v>
          </cell>
          <cell r="J4457">
            <v>3</v>
          </cell>
          <cell r="L4457" t="str">
            <v>Defender #_(This creature can't attack.)_#?First strike</v>
          </cell>
          <cell r="M4457" t="str">
            <v>{3}</v>
          </cell>
          <cell r="O4457">
            <v>3</v>
          </cell>
          <cell r="P4457" t="str">
            <v>A</v>
          </cell>
          <cell r="Q4457" t="str">
            <v>4E</v>
          </cell>
          <cell r="R4457">
            <v>374</v>
          </cell>
        </row>
        <row r="4458">
          <cell r="E4458" t="str">
            <v>Wall of Stone</v>
          </cell>
          <cell r="F4458" t="str">
            <v>Fourth Edition</v>
          </cell>
          <cell r="G4458" t="str">
            <v>U</v>
          </cell>
          <cell r="H4458" t="str">
            <v>Creature — Wall</v>
          </cell>
          <cell r="I4458">
            <v>0</v>
          </cell>
          <cell r="J4458">
            <v>8</v>
          </cell>
          <cell r="L4458" t="str">
            <v>Defender #_(This creature can't attack.)_#</v>
          </cell>
          <cell r="M4458" t="str">
            <v>{1}{R}{R}</v>
          </cell>
          <cell r="O4458">
            <v>3</v>
          </cell>
          <cell r="P4458" t="str">
            <v>R</v>
          </cell>
          <cell r="Q4458" t="str">
            <v>4E</v>
          </cell>
          <cell r="R4458">
            <v>249</v>
          </cell>
        </row>
        <row r="4459">
          <cell r="E4459" t="str">
            <v>Wall of Swords</v>
          </cell>
          <cell r="F4459" t="str">
            <v>Fourth Edition</v>
          </cell>
          <cell r="G4459" t="str">
            <v>U</v>
          </cell>
          <cell r="H4459" t="str">
            <v>Creature — Wall</v>
          </cell>
          <cell r="I4459">
            <v>3</v>
          </cell>
          <cell r="J4459">
            <v>5</v>
          </cell>
          <cell r="L4459" t="str">
            <v>Defender, flying #_(This creature can't attack, and it can block creatures with flying.)_#</v>
          </cell>
          <cell r="M4459" t="str">
            <v>{3}{W}</v>
          </cell>
          <cell r="O4459">
            <v>4</v>
          </cell>
          <cell r="P4459" t="str">
            <v>W</v>
          </cell>
          <cell r="Q4459" t="str">
            <v>4E</v>
          </cell>
          <cell r="R4459">
            <v>305</v>
          </cell>
        </row>
        <row r="4460">
          <cell r="E4460" t="str">
            <v>Wall of Water</v>
          </cell>
          <cell r="F4460" t="str">
            <v>Fourth Edition</v>
          </cell>
          <cell r="G4460" t="str">
            <v>U</v>
          </cell>
          <cell r="H4460" t="str">
            <v>Creature — Wall</v>
          </cell>
          <cell r="I4460">
            <v>0</v>
          </cell>
          <cell r="J4460">
            <v>5</v>
          </cell>
          <cell r="L4460" t="str">
            <v>Defender #_(This creature can't attack.)_#?{U}: Wall of Water gets +1/+0 until end of turn.</v>
          </cell>
          <cell r="M4460" t="str">
            <v>{1}{U}{U}</v>
          </cell>
          <cell r="O4460">
            <v>3</v>
          </cell>
          <cell r="P4460" t="str">
            <v>U</v>
          </cell>
          <cell r="Q4460" t="str">
            <v>4E</v>
          </cell>
          <cell r="R4460">
            <v>114</v>
          </cell>
        </row>
        <row r="4461">
          <cell r="E4461" t="str">
            <v>Wall of Wood</v>
          </cell>
          <cell r="F4461" t="str">
            <v>Fourth Edition</v>
          </cell>
          <cell r="G4461" t="str">
            <v>C</v>
          </cell>
          <cell r="H4461" t="str">
            <v>Creature — Wall</v>
          </cell>
          <cell r="I4461">
            <v>0</v>
          </cell>
          <cell r="J4461">
            <v>3</v>
          </cell>
          <cell r="L4461" t="str">
            <v>Defender #_(This creature can't attack.)_#</v>
          </cell>
          <cell r="M4461" t="str">
            <v>{G}</v>
          </cell>
          <cell r="O4461">
            <v>1</v>
          </cell>
          <cell r="P4461" t="str">
            <v>G</v>
          </cell>
          <cell r="Q4461" t="str">
            <v>4E</v>
          </cell>
          <cell r="R4461">
            <v>168</v>
          </cell>
        </row>
        <row r="4462">
          <cell r="E4462" t="str">
            <v>Wanderlust</v>
          </cell>
          <cell r="F4462" t="str">
            <v>Fourth Edition</v>
          </cell>
          <cell r="G4462" t="str">
            <v>U</v>
          </cell>
          <cell r="H4462" t="str">
            <v>Enchantment — Aura</v>
          </cell>
          <cell r="L4462" t="str">
            <v>Enchant creature?At the beginning of the upkeep of enchanted creature's controller, Wanderlust deals 1 damage to that player.</v>
          </cell>
          <cell r="M4462" t="str">
            <v>{2}{G}</v>
          </cell>
          <cell r="O4462">
            <v>3</v>
          </cell>
          <cell r="P4462" t="str">
            <v>G</v>
          </cell>
          <cell r="Q4462" t="str">
            <v>4E</v>
          </cell>
          <cell r="R4462">
            <v>169</v>
          </cell>
        </row>
        <row r="4463">
          <cell r="E4463" t="str">
            <v>War Mammoth</v>
          </cell>
          <cell r="F4463" t="str">
            <v>Fourth Edition</v>
          </cell>
          <cell r="G4463" t="str">
            <v>C</v>
          </cell>
          <cell r="H4463" t="str">
            <v>Creature — Elephant</v>
          </cell>
          <cell r="I4463">
            <v>3</v>
          </cell>
          <cell r="J4463">
            <v>3</v>
          </cell>
          <cell r="L4463" t="str">
            <v>Trample</v>
          </cell>
          <cell r="M4463" t="str">
            <v>{3}{G}</v>
          </cell>
          <cell r="O4463">
            <v>4</v>
          </cell>
          <cell r="P4463" t="str">
            <v>G</v>
          </cell>
          <cell r="Q4463" t="str">
            <v>4E</v>
          </cell>
          <cell r="R4463">
            <v>170</v>
          </cell>
        </row>
        <row r="4464">
          <cell r="E4464" t="str">
            <v>Warp Artifact</v>
          </cell>
          <cell r="F4464" t="str">
            <v>Fourth Edition</v>
          </cell>
          <cell r="G4464" t="str">
            <v>R</v>
          </cell>
          <cell r="H4464" t="str">
            <v>Enchantment — Aura</v>
          </cell>
          <cell r="L4464" t="str">
            <v>Enchant artifact?At the beginning of the upkeep of enchanted artifact's controller, Warp Artifact deals 1 damage to that player.</v>
          </cell>
          <cell r="M4464" t="str">
            <v>{B}{B}</v>
          </cell>
          <cell r="O4464">
            <v>2</v>
          </cell>
          <cell r="P4464" t="str">
            <v>B</v>
          </cell>
          <cell r="Q4464" t="str">
            <v>4E</v>
          </cell>
          <cell r="R4464">
            <v>53</v>
          </cell>
        </row>
        <row r="4465">
          <cell r="E4465" t="str">
            <v>Water Elemental</v>
          </cell>
          <cell r="F4465" t="str">
            <v>Fourth Edition</v>
          </cell>
          <cell r="G4465" t="str">
            <v>U</v>
          </cell>
          <cell r="H4465" t="str">
            <v>Creature — Elemental</v>
          </cell>
          <cell r="I4465">
            <v>5</v>
          </cell>
          <cell r="J4465">
            <v>4</v>
          </cell>
          <cell r="L4465">
            <v>0</v>
          </cell>
          <cell r="M4465" t="str">
            <v>{3}{U}{U}</v>
          </cell>
          <cell r="O4465">
            <v>5</v>
          </cell>
          <cell r="P4465" t="str">
            <v>U</v>
          </cell>
          <cell r="Q4465" t="str">
            <v>4E</v>
          </cell>
          <cell r="R4465">
            <v>115</v>
          </cell>
        </row>
        <row r="4466">
          <cell r="E4466" t="str">
            <v>Weakness</v>
          </cell>
          <cell r="F4466" t="str">
            <v>Fourth Edition</v>
          </cell>
          <cell r="G4466" t="str">
            <v>C</v>
          </cell>
          <cell r="H4466" t="str">
            <v>Enchantment — Aura</v>
          </cell>
          <cell r="L4466" t="str">
            <v>Enchant creature?Enchanted creature gets -2/-1.</v>
          </cell>
          <cell r="M4466" t="str">
            <v>{B}</v>
          </cell>
          <cell r="O4466">
            <v>1</v>
          </cell>
          <cell r="P4466" t="str">
            <v>B</v>
          </cell>
          <cell r="Q4466" t="str">
            <v>4E</v>
          </cell>
          <cell r="R4466">
            <v>54</v>
          </cell>
        </row>
        <row r="4467">
          <cell r="E4467" t="str">
            <v>Web</v>
          </cell>
          <cell r="F4467" t="str">
            <v>Fourth Edition</v>
          </cell>
          <cell r="G4467" t="str">
            <v>R</v>
          </cell>
          <cell r="H4467" t="str">
            <v>Enchantment — Aura</v>
          </cell>
          <cell r="L4467" t="str">
            <v>Enchant creature #_(Target a creature as you cast this. This card enters the battlefield attached to that creature.)_#?Enchanted creature gets +0/+2 and has reach. #_(It can block creatures with flying.)_#</v>
          </cell>
          <cell r="M4467" t="str">
            <v>{G}</v>
          </cell>
          <cell r="O4467">
            <v>1</v>
          </cell>
          <cell r="P4467" t="str">
            <v>G</v>
          </cell>
          <cell r="Q4467" t="str">
            <v>4E</v>
          </cell>
          <cell r="R4467">
            <v>171</v>
          </cell>
        </row>
        <row r="4468">
          <cell r="A4468" t="str">
            <v>Promo</v>
          </cell>
          <cell r="E4468" t="str">
            <v>Whirling Dervish</v>
          </cell>
          <cell r="F4468" t="str">
            <v>Fourth Edition</v>
          </cell>
          <cell r="G4468" t="str">
            <v>U</v>
          </cell>
          <cell r="H4468" t="str">
            <v>Creature — Human Monk</v>
          </cell>
          <cell r="I4468">
            <v>1</v>
          </cell>
          <cell r="J4468">
            <v>1</v>
          </cell>
          <cell r="L4468" t="str">
            <v>Protection from black?At the beginning of each end step, if Whirling Dervish dealt damage to an opponent this turn, put a +1/+1 counter on it.</v>
          </cell>
          <cell r="M4468" t="str">
            <v>{G}{G}</v>
          </cell>
          <cell r="O4468">
            <v>2</v>
          </cell>
          <cell r="P4468" t="str">
            <v>G</v>
          </cell>
          <cell r="Q4468" t="str">
            <v>4E</v>
          </cell>
          <cell r="R4468">
            <v>172</v>
          </cell>
        </row>
        <row r="4469">
          <cell r="A4469" t="str">
            <v>Promo</v>
          </cell>
          <cell r="E4469" t="str">
            <v>White Knight</v>
          </cell>
          <cell r="F4469" t="str">
            <v>Fourth Edition</v>
          </cell>
          <cell r="G4469" t="str">
            <v>U</v>
          </cell>
          <cell r="H4469" t="str">
            <v>Creature — Human Knight</v>
          </cell>
          <cell r="I4469">
            <v>2</v>
          </cell>
          <cell r="J4469">
            <v>2</v>
          </cell>
          <cell r="L4469" t="str">
            <v>First strike #_(This creature deals combat damage before creatures without first strike.)_#?Protection from black #_(This creature can't be blocked, targeted, dealt damage, or enchanted by anything black.)_#</v>
          </cell>
          <cell r="M4469" t="str">
            <v>{W}{W}</v>
          </cell>
          <cell r="O4469">
            <v>2</v>
          </cell>
          <cell r="P4469" t="str">
            <v>W</v>
          </cell>
          <cell r="Q4469" t="str">
            <v>4E</v>
          </cell>
          <cell r="R4469">
            <v>306</v>
          </cell>
        </row>
        <row r="4470">
          <cell r="E4470" t="str">
            <v>White Mana Battery</v>
          </cell>
          <cell r="F4470" t="str">
            <v>Fourth Edition</v>
          </cell>
          <cell r="G4470" t="str">
            <v>R</v>
          </cell>
          <cell r="H4470" t="str">
            <v>Artifact</v>
          </cell>
          <cell r="L4470" t="str">
            <v>{2}, {T}: Put a charge counter on White Mana Battery. ?{T}, Remove any number of charge counters from White Mana Battery: Add {W} to your mana pool, then add an additional {W} to your mana pool for each charge counter removed this way.</v>
          </cell>
          <cell r="M4470" t="str">
            <v>{4}</v>
          </cell>
          <cell r="N4470" t="str">
            <v>{W}</v>
          </cell>
          <cell r="O4470">
            <v>4</v>
          </cell>
          <cell r="P4470" t="str">
            <v>A</v>
          </cell>
          <cell r="Q4470" t="str">
            <v>4E</v>
          </cell>
          <cell r="R4470">
            <v>375</v>
          </cell>
        </row>
        <row r="4471">
          <cell r="E4471" t="str">
            <v>White Ward</v>
          </cell>
          <cell r="F4471" t="str">
            <v>Fourth Edition</v>
          </cell>
          <cell r="G4471" t="str">
            <v>U</v>
          </cell>
          <cell r="H4471" t="str">
            <v>Enchantment — Aura</v>
          </cell>
          <cell r="L4471" t="str">
            <v>Enchant creature?Enchanted creature has protection from white. This effect doesn't remove White Ward.</v>
          </cell>
          <cell r="M4471" t="str">
            <v>{W}</v>
          </cell>
          <cell r="O4471">
            <v>1</v>
          </cell>
          <cell r="P4471" t="str">
            <v>W</v>
          </cell>
          <cell r="Q4471" t="str">
            <v>4E</v>
          </cell>
          <cell r="R4471">
            <v>307</v>
          </cell>
        </row>
        <row r="4472">
          <cell r="E4472" t="str">
            <v>Wild Growth</v>
          </cell>
          <cell r="F4472" t="str">
            <v>Fourth Edition</v>
          </cell>
          <cell r="G4472" t="str">
            <v>C</v>
          </cell>
          <cell r="H4472" t="str">
            <v>Enchantment — Aura</v>
          </cell>
          <cell r="L4472" t="str">
            <v>Enchant land?Whenever enchanted land is tapped for mana, its controller adds {G} to his or her mana pool #_(in addition to the mana the land produces)_#.</v>
          </cell>
          <cell r="M4472" t="str">
            <v>{G}</v>
          </cell>
          <cell r="N4472" t="str">
            <v>{G}</v>
          </cell>
          <cell r="O4472">
            <v>1</v>
          </cell>
          <cell r="P4472" t="str">
            <v>G</v>
          </cell>
          <cell r="Q4472" t="str">
            <v>4E</v>
          </cell>
          <cell r="R4472">
            <v>173</v>
          </cell>
        </row>
        <row r="4473">
          <cell r="E4473" t="str">
            <v>Will-o'-the-Wisp</v>
          </cell>
          <cell r="F4473" t="str">
            <v>Fourth Edition</v>
          </cell>
          <cell r="G4473" t="str">
            <v>R</v>
          </cell>
          <cell r="H4473" t="str">
            <v>Creature — Spirit</v>
          </cell>
          <cell r="I4473">
            <v>0</v>
          </cell>
          <cell r="J4473">
            <v>1</v>
          </cell>
          <cell r="L4473" t="str">
            <v>Flying #_(This creature can't be blocked except by creatures with flying or reach.)_#?{B}: Regenerate Will-o'-the-Wisp. #_(The next time this creature would be destroyed this turn, it isn't. Instead tap it, remove all damage from it, and remove it from combat.)_#</v>
          </cell>
          <cell r="M4473" t="str">
            <v>{B}</v>
          </cell>
          <cell r="O4473">
            <v>1</v>
          </cell>
          <cell r="P4473" t="str">
            <v>B</v>
          </cell>
          <cell r="Q4473" t="str">
            <v>4E</v>
          </cell>
          <cell r="R4473">
            <v>55</v>
          </cell>
        </row>
        <row r="4474">
          <cell r="E4474" t="str">
            <v>Winds of Change</v>
          </cell>
          <cell r="F4474" t="str">
            <v>Fourth Edition</v>
          </cell>
          <cell r="G4474" t="str">
            <v>R</v>
          </cell>
          <cell r="H4474" t="str">
            <v>Sorcery</v>
          </cell>
          <cell r="L4474" t="str">
            <v>Each player shuffles the cards from his or her hand into his or her library, then draws that many cards.</v>
          </cell>
          <cell r="M4474" t="str">
            <v>{R}</v>
          </cell>
          <cell r="O4474">
            <v>1</v>
          </cell>
          <cell r="P4474" t="str">
            <v>R</v>
          </cell>
          <cell r="Q4474" t="str">
            <v>4E</v>
          </cell>
          <cell r="R4474">
            <v>250</v>
          </cell>
        </row>
        <row r="4475">
          <cell r="E4475" t="str">
            <v>Winter Blast</v>
          </cell>
          <cell r="F4475" t="str">
            <v>Fourth Edition</v>
          </cell>
          <cell r="G4475" t="str">
            <v>U</v>
          </cell>
          <cell r="H4475" t="str">
            <v>Sorcery</v>
          </cell>
          <cell r="L4475" t="str">
            <v>Tap X target creatures. Winter Blast deals 2 damage to each of those creatures with flying.</v>
          </cell>
          <cell r="M4475" t="str">
            <v>{X}{G}</v>
          </cell>
          <cell r="O4475">
            <v>1</v>
          </cell>
          <cell r="P4475" t="str">
            <v>G</v>
          </cell>
          <cell r="Q4475" t="str">
            <v>4E</v>
          </cell>
          <cell r="R4475">
            <v>174</v>
          </cell>
        </row>
        <row r="4476">
          <cell r="E4476" t="str">
            <v>Winter Orb</v>
          </cell>
          <cell r="F4476" t="str">
            <v>Fourth Edition</v>
          </cell>
          <cell r="G4476" t="str">
            <v>R</v>
          </cell>
          <cell r="H4476" t="str">
            <v>Artifact</v>
          </cell>
          <cell r="L4476" t="str">
            <v>Players can't untap more than one land during their untap steps.</v>
          </cell>
          <cell r="M4476" t="str">
            <v>{2}</v>
          </cell>
          <cell r="O4476">
            <v>2</v>
          </cell>
          <cell r="P4476" t="str">
            <v>A</v>
          </cell>
          <cell r="Q4476" t="str">
            <v>4E</v>
          </cell>
          <cell r="R4476">
            <v>376</v>
          </cell>
        </row>
        <row r="4477">
          <cell r="E4477" t="str">
            <v>Wooden Sphere</v>
          </cell>
          <cell r="F4477" t="str">
            <v>Fourth Edition</v>
          </cell>
          <cell r="G4477" t="str">
            <v>U</v>
          </cell>
          <cell r="H4477" t="str">
            <v>Artifact</v>
          </cell>
          <cell r="L4477" t="str">
            <v>Whenever a player casts a green spell, you may pay {1}. If you do, you gain 1 life.</v>
          </cell>
          <cell r="M4477" t="str">
            <v>{1}</v>
          </cell>
          <cell r="O4477">
            <v>1</v>
          </cell>
          <cell r="P4477" t="str">
            <v>A</v>
          </cell>
          <cell r="Q4477" t="str">
            <v>4E</v>
          </cell>
          <cell r="R4477">
            <v>377</v>
          </cell>
        </row>
        <row r="4478">
          <cell r="A4478" t="str">
            <v>YES</v>
          </cell>
          <cell r="E4478" t="str">
            <v>Word of Binding</v>
          </cell>
          <cell r="F4478" t="str">
            <v>Fourth Edition</v>
          </cell>
          <cell r="G4478" t="str">
            <v>C</v>
          </cell>
          <cell r="H4478" t="str">
            <v>Sorcery</v>
          </cell>
          <cell r="L4478" t="str">
            <v>Tap X target creatures.</v>
          </cell>
          <cell r="M4478" t="str">
            <v>{X}{B}{B}</v>
          </cell>
          <cell r="O4478">
            <v>2</v>
          </cell>
          <cell r="P4478" t="str">
            <v>B</v>
          </cell>
          <cell r="Q4478" t="str">
            <v>4E</v>
          </cell>
          <cell r="R4478">
            <v>56</v>
          </cell>
        </row>
        <row r="4479">
          <cell r="A4479" t="str">
            <v>Promo</v>
          </cell>
          <cell r="E4479" t="str">
            <v>Wrath of God</v>
          </cell>
          <cell r="F4479" t="str">
            <v>Fourth Edition</v>
          </cell>
          <cell r="G4479" t="str">
            <v>R</v>
          </cell>
          <cell r="H4479" t="str">
            <v>Sorcery</v>
          </cell>
          <cell r="L4479" t="str">
            <v>Destroy all creatures. They can't be regenerated.</v>
          </cell>
          <cell r="M4479" t="str">
            <v>{2}{W}{W}</v>
          </cell>
          <cell r="O4479">
            <v>4</v>
          </cell>
          <cell r="P4479" t="str">
            <v>W</v>
          </cell>
          <cell r="Q4479" t="str">
            <v>4E</v>
          </cell>
          <cell r="R4479">
            <v>308</v>
          </cell>
        </row>
        <row r="4480">
          <cell r="A4480" t="str">
            <v>Duplicate</v>
          </cell>
          <cell r="E4480" t="str">
            <v>Xenic Poltergeist</v>
          </cell>
          <cell r="F4480" t="str">
            <v>Fourth Edition</v>
          </cell>
          <cell r="G4480" t="str">
            <v>R</v>
          </cell>
          <cell r="H4480" t="str">
            <v>Creature — Spirit</v>
          </cell>
          <cell r="I4480">
            <v>1</v>
          </cell>
          <cell r="J4480">
            <v>1</v>
          </cell>
          <cell r="L4480" t="str">
            <v>{T}: Until your next upkeep, target noncreature artifact becomes an artifact creature with power and toughness each equal to its converted mana cost.</v>
          </cell>
          <cell r="M4480" t="str">
            <v>{1}{B}{B}</v>
          </cell>
          <cell r="O4480">
            <v>3</v>
          </cell>
          <cell r="P4480" t="str">
            <v>B</v>
          </cell>
          <cell r="Q4480" t="str">
            <v>4E</v>
          </cell>
          <cell r="R4480">
            <v>57</v>
          </cell>
        </row>
        <row r="4481">
          <cell r="E4481" t="str">
            <v>Yotian Soldier</v>
          </cell>
          <cell r="F4481" t="str">
            <v>Fourth Edition</v>
          </cell>
          <cell r="G4481" t="str">
            <v>C</v>
          </cell>
          <cell r="H4481" t="str">
            <v>Artifact Creature — Soldier</v>
          </cell>
          <cell r="I4481">
            <v>1</v>
          </cell>
          <cell r="J4481">
            <v>4</v>
          </cell>
          <cell r="L4481" t="str">
            <v>Vigilance</v>
          </cell>
          <cell r="M4481" t="str">
            <v>{3}</v>
          </cell>
          <cell r="O4481">
            <v>3</v>
          </cell>
          <cell r="P4481" t="str">
            <v>A</v>
          </cell>
          <cell r="Q4481" t="str">
            <v>4E</v>
          </cell>
          <cell r="R4481">
            <v>378</v>
          </cell>
        </row>
        <row r="4482">
          <cell r="E4482" t="str">
            <v>Zephyr Falcon</v>
          </cell>
          <cell r="F4482" t="str">
            <v>Fourth Edition</v>
          </cell>
          <cell r="G4482" t="str">
            <v>C</v>
          </cell>
          <cell r="H4482" t="str">
            <v>Creature — Bird</v>
          </cell>
          <cell r="I4482">
            <v>1</v>
          </cell>
          <cell r="J4482">
            <v>1</v>
          </cell>
          <cell r="L4482" t="str">
            <v>Flying, vigilance</v>
          </cell>
          <cell r="M4482" t="str">
            <v>{1}{U}</v>
          </cell>
          <cell r="O4482">
            <v>2</v>
          </cell>
          <cell r="P4482" t="str">
            <v>U</v>
          </cell>
          <cell r="Q4482" t="str">
            <v>4E</v>
          </cell>
          <cell r="R4482">
            <v>116</v>
          </cell>
        </row>
        <row r="4483">
          <cell r="E4483" t="str">
            <v>Zombie Master</v>
          </cell>
          <cell r="F4483" t="str">
            <v>Fourth Edition</v>
          </cell>
          <cell r="G4483" t="str">
            <v>R</v>
          </cell>
          <cell r="H4483" t="str">
            <v>Creature — Zombie</v>
          </cell>
          <cell r="I4483">
            <v>2</v>
          </cell>
          <cell r="J4483">
            <v>3</v>
          </cell>
          <cell r="L4483" t="str">
            <v>Other Zombie creatures have swampwalk. Other Zombies have "{B}: Regenerate this permanent."</v>
          </cell>
          <cell r="M4483" t="str">
            <v>{1}{B}{B}</v>
          </cell>
          <cell r="O4483">
            <v>3</v>
          </cell>
          <cell r="P4483" t="str">
            <v>B</v>
          </cell>
          <cell r="Q4483" t="str">
            <v>4E</v>
          </cell>
          <cell r="R4483">
            <v>58</v>
          </cell>
        </row>
        <row r="4484">
          <cell r="E4484" t="str">
            <v>Forest</v>
          </cell>
          <cell r="F4484" t="str">
            <v>Fourth Edition</v>
          </cell>
          <cell r="G4484" t="str">
            <v>C</v>
          </cell>
          <cell r="H4484" t="str">
            <v>Basic Land — Forest</v>
          </cell>
          <cell r="L4484" t="str">
            <v>{G}</v>
          </cell>
          <cell r="N4484" t="str">
            <v>{G}</v>
          </cell>
          <cell r="O4484">
            <v>0</v>
          </cell>
          <cell r="P4484" t="str">
            <v>L</v>
          </cell>
          <cell r="Q4484" t="str">
            <v>4E</v>
          </cell>
          <cell r="R4484">
            <v>176</v>
          </cell>
        </row>
        <row r="4485">
          <cell r="E4485" t="str">
            <v>Forest</v>
          </cell>
          <cell r="F4485" t="str">
            <v>Fourth Edition</v>
          </cell>
          <cell r="G4485" t="str">
            <v>C</v>
          </cell>
          <cell r="H4485" t="str">
            <v>Basic Land — Forest</v>
          </cell>
          <cell r="L4485" t="str">
            <v>{G}</v>
          </cell>
          <cell r="N4485" t="str">
            <v>{G}</v>
          </cell>
          <cell r="O4485">
            <v>0</v>
          </cell>
          <cell r="P4485" t="str">
            <v>L</v>
          </cell>
          <cell r="Q4485" t="str">
            <v>4E</v>
          </cell>
          <cell r="R4485">
            <v>177</v>
          </cell>
        </row>
        <row r="4486">
          <cell r="E4486" t="str">
            <v>Island</v>
          </cell>
          <cell r="F4486" t="str">
            <v>Fourth Edition</v>
          </cell>
          <cell r="G4486" t="str">
            <v>C</v>
          </cell>
          <cell r="H4486" t="str">
            <v>Basic Land — Island</v>
          </cell>
          <cell r="L4486" t="str">
            <v>{U}</v>
          </cell>
          <cell r="N4486" t="str">
            <v>{U}</v>
          </cell>
          <cell r="O4486">
            <v>0</v>
          </cell>
          <cell r="P4486" t="str">
            <v>L</v>
          </cell>
          <cell r="Q4486" t="str">
            <v>4E</v>
          </cell>
          <cell r="R4486">
            <v>179</v>
          </cell>
        </row>
        <row r="4487">
          <cell r="E4487" t="str">
            <v>Island</v>
          </cell>
          <cell r="F4487" t="str">
            <v>Fourth Edition</v>
          </cell>
          <cell r="G4487" t="str">
            <v>C</v>
          </cell>
          <cell r="H4487" t="str">
            <v>Basic Land — Island</v>
          </cell>
          <cell r="L4487" t="str">
            <v>{U}</v>
          </cell>
          <cell r="N4487" t="str">
            <v>{U}</v>
          </cell>
          <cell r="O4487">
            <v>0</v>
          </cell>
          <cell r="P4487" t="str">
            <v>L</v>
          </cell>
          <cell r="Q4487" t="str">
            <v>4E</v>
          </cell>
          <cell r="R4487">
            <v>180</v>
          </cell>
        </row>
        <row r="4488">
          <cell r="E4488" t="str">
            <v>Mountain</v>
          </cell>
          <cell r="F4488" t="str">
            <v>Fourth Edition</v>
          </cell>
          <cell r="G4488" t="str">
            <v>C</v>
          </cell>
          <cell r="H4488" t="str">
            <v>Basic Land — Mountain</v>
          </cell>
          <cell r="L4488" t="str">
            <v>{R}</v>
          </cell>
          <cell r="N4488" t="str">
            <v>{R}</v>
          </cell>
          <cell r="O4488">
            <v>0</v>
          </cell>
          <cell r="P4488" t="str">
            <v>L</v>
          </cell>
          <cell r="Q4488" t="str">
            <v>4E</v>
          </cell>
          <cell r="R4488">
            <v>183</v>
          </cell>
        </row>
        <row r="4489">
          <cell r="E4489" t="str">
            <v>Mountain</v>
          </cell>
          <cell r="F4489" t="str">
            <v>Fourth Edition</v>
          </cell>
          <cell r="G4489" t="str">
            <v>C</v>
          </cell>
          <cell r="H4489" t="str">
            <v>Basic Land — Mountain</v>
          </cell>
          <cell r="L4489" t="str">
            <v>{R}</v>
          </cell>
          <cell r="N4489" t="str">
            <v>{R}</v>
          </cell>
          <cell r="O4489">
            <v>0</v>
          </cell>
          <cell r="P4489" t="str">
            <v>L</v>
          </cell>
          <cell r="Q4489" t="str">
            <v>4E</v>
          </cell>
          <cell r="R4489">
            <v>184</v>
          </cell>
        </row>
        <row r="4490">
          <cell r="E4490" t="str">
            <v>Plains</v>
          </cell>
          <cell r="F4490" t="str">
            <v>Fourth Edition</v>
          </cell>
          <cell r="G4490" t="str">
            <v>C</v>
          </cell>
          <cell r="H4490" t="str">
            <v>Basic Land — Plains</v>
          </cell>
          <cell r="L4490" t="str">
            <v>{W}</v>
          </cell>
          <cell r="N4490" t="str">
            <v>{W}</v>
          </cell>
          <cell r="O4490">
            <v>0</v>
          </cell>
          <cell r="P4490" t="str">
            <v>L</v>
          </cell>
          <cell r="Q4490" t="str">
            <v>4E</v>
          </cell>
          <cell r="R4490">
            <v>186</v>
          </cell>
        </row>
        <row r="4491">
          <cell r="E4491" t="str">
            <v>Plains</v>
          </cell>
          <cell r="F4491" t="str">
            <v>Fourth Edition</v>
          </cell>
          <cell r="G4491" t="str">
            <v>C</v>
          </cell>
          <cell r="H4491" t="str">
            <v>Basic Land — Plains</v>
          </cell>
          <cell r="L4491" t="str">
            <v>{W}</v>
          </cell>
          <cell r="N4491" t="str">
            <v>{W}</v>
          </cell>
          <cell r="O4491">
            <v>0</v>
          </cell>
          <cell r="P4491" t="str">
            <v>L</v>
          </cell>
          <cell r="Q4491" t="str">
            <v>4E</v>
          </cell>
          <cell r="R4491">
            <v>188</v>
          </cell>
        </row>
        <row r="4492">
          <cell r="E4492" t="str">
            <v>Swamp</v>
          </cell>
          <cell r="F4492" t="str">
            <v>Fourth Edition</v>
          </cell>
          <cell r="G4492" t="str">
            <v>C</v>
          </cell>
          <cell r="H4492" t="str">
            <v>Basic Land — Swamp</v>
          </cell>
          <cell r="L4492" t="str">
            <v>{B}</v>
          </cell>
          <cell r="N4492" t="str">
            <v>{B}</v>
          </cell>
          <cell r="O4492">
            <v>0</v>
          </cell>
          <cell r="P4492" t="str">
            <v>L</v>
          </cell>
          <cell r="Q4492" t="str">
            <v>4E</v>
          </cell>
          <cell r="R4492">
            <v>190</v>
          </cell>
        </row>
        <row r="4493">
          <cell r="E4493" t="str">
            <v>Swamp</v>
          </cell>
          <cell r="F4493" t="str">
            <v>Fourth Edition</v>
          </cell>
          <cell r="G4493" t="str">
            <v>C</v>
          </cell>
          <cell r="H4493" t="str">
            <v>Basic Land — Swamp</v>
          </cell>
          <cell r="L4493" t="str">
            <v>{B}</v>
          </cell>
          <cell r="N4493" t="str">
            <v>{B}</v>
          </cell>
          <cell r="O4493">
            <v>0</v>
          </cell>
          <cell r="P4493" t="str">
            <v>L</v>
          </cell>
          <cell r="Q4493" t="str">
            <v>4E</v>
          </cell>
          <cell r="R4493">
            <v>192</v>
          </cell>
        </row>
        <row r="4494">
          <cell r="A4494" t="str">
            <v>Duplicate</v>
          </cell>
          <cell r="E4494" t="str">
            <v>Akroma's Memorial</v>
          </cell>
          <cell r="F4494" t="str">
            <v>Future Sight</v>
          </cell>
          <cell r="G4494" t="str">
            <v>R</v>
          </cell>
          <cell r="H4494" t="str">
            <v>Legendary Artifact</v>
          </cell>
          <cell r="L4494" t="str">
            <v>Creatures you control have flying, first strike, vigilance, trample, haste, and protection from black and from red.</v>
          </cell>
          <cell r="M4494" t="str">
            <v>{7}</v>
          </cell>
          <cell r="O4494">
            <v>7</v>
          </cell>
          <cell r="P4494" t="str">
            <v>A</v>
          </cell>
          <cell r="Q4494" t="str">
            <v>FUT</v>
          </cell>
          <cell r="R4494">
            <v>159</v>
          </cell>
        </row>
        <row r="4495">
          <cell r="A4495" t="str">
            <v>YES</v>
          </cell>
          <cell r="E4495" t="str">
            <v>Angel of Salvation</v>
          </cell>
          <cell r="F4495" t="str">
            <v>Future Sight</v>
          </cell>
          <cell r="G4495" t="str">
            <v>R</v>
          </cell>
          <cell r="H4495" t="str">
            <v>Creature — Angel</v>
          </cell>
          <cell r="I4495">
            <v>5</v>
          </cell>
          <cell r="J4495">
            <v>5</v>
          </cell>
          <cell r="L4495" t="str">
            <v>Flash; convoke #_(Each creature you tap while casting this spell reduces its cost by {1} or by one mana of that creature's color.)_#?Flying. When Angel of Salvation enters the battlefield, prevent the next 5 damage that would be dealt this turn to any number of target creatures and/or players, divided as you choose.</v>
          </cell>
          <cell r="M4495" t="str">
            <v>{6}{W}{W}</v>
          </cell>
          <cell r="O4495">
            <v>8</v>
          </cell>
          <cell r="P4495" t="str">
            <v>W</v>
          </cell>
          <cell r="Q4495" t="str">
            <v>FUT</v>
          </cell>
          <cell r="R4495">
            <v>1</v>
          </cell>
        </row>
        <row r="4496">
          <cell r="E4496" t="str">
            <v>Arc Blade</v>
          </cell>
          <cell r="F4496" t="str">
            <v>Future Sight</v>
          </cell>
          <cell r="G4496" t="str">
            <v>U</v>
          </cell>
          <cell r="H4496" t="str">
            <v>Sorcery</v>
          </cell>
          <cell r="L4496" t="str">
            <v>Arc Blade deals 2 damage to target creature or player. Exile Arc Blade with three time counters on it. Suspend 3—{2}{R} #_(Rather than cast this card from your hand, you may pay {2}{R} and exile it with three time counters on it. At the beginning of your upkeep, remove a time counter. When the last is removed, cast it without paying its mana cost.)_#</v>
          </cell>
          <cell r="M4496" t="str">
            <v>{3}{R}{R}</v>
          </cell>
          <cell r="O4496">
            <v>5</v>
          </cell>
          <cell r="P4496" t="str">
            <v>R</v>
          </cell>
          <cell r="Q4496" t="str">
            <v>FUT</v>
          </cell>
          <cell r="R4496">
            <v>94</v>
          </cell>
        </row>
        <row r="4497">
          <cell r="E4497" t="str">
            <v>Arcanum Wings</v>
          </cell>
          <cell r="F4497" t="str">
            <v>Future Sight</v>
          </cell>
          <cell r="G4497" t="str">
            <v>U</v>
          </cell>
          <cell r="H4497" t="str">
            <v>Enchantment — Aura</v>
          </cell>
          <cell r="L4497" t="str">
            <v>Enchant creature?Enchanted creature has flying. Aura swap {2}{U} #_({2}{U}: Exchange this Aura with an Aura card in your hand.)_#</v>
          </cell>
          <cell r="M4497" t="str">
            <v>{1}{U}</v>
          </cell>
          <cell r="O4497">
            <v>2</v>
          </cell>
          <cell r="P4497" t="str">
            <v>U</v>
          </cell>
          <cell r="Q4497" t="str">
            <v>FUT</v>
          </cell>
          <cell r="R4497">
            <v>48</v>
          </cell>
        </row>
        <row r="4498">
          <cell r="E4498" t="str">
            <v>Augur il-Vec</v>
          </cell>
          <cell r="F4498" t="str">
            <v>Future Sight</v>
          </cell>
          <cell r="G4498" t="str">
            <v>C</v>
          </cell>
          <cell r="H4498" t="str">
            <v>Creature — Human Cleric</v>
          </cell>
          <cell r="I4498">
            <v>1</v>
          </cell>
          <cell r="J4498">
            <v>3</v>
          </cell>
          <cell r="L4498" t="str">
            <v>Shadow #_(This creature can block or be blocked by only creatures with shadow.)_#?Sacrifice Augur il-Vec: You gain 4 life. Activate this ability only during your upkeep.</v>
          </cell>
          <cell r="M4498" t="str">
            <v>{1}{W}</v>
          </cell>
          <cell r="O4498">
            <v>2</v>
          </cell>
          <cell r="P4498" t="str">
            <v>W</v>
          </cell>
          <cell r="Q4498" t="str">
            <v>FUT</v>
          </cell>
          <cell r="R4498">
            <v>2</v>
          </cell>
        </row>
        <row r="4499">
          <cell r="A4499" t="str">
            <v>YES</v>
          </cell>
          <cell r="E4499" t="str">
            <v>Augur of Skulls</v>
          </cell>
          <cell r="F4499" t="str">
            <v>Future Sight</v>
          </cell>
          <cell r="G4499" t="str">
            <v>C</v>
          </cell>
          <cell r="H4499" t="str">
            <v>Creature — Skeleton Wizard</v>
          </cell>
          <cell r="I4499">
            <v>1</v>
          </cell>
          <cell r="J4499">
            <v>1</v>
          </cell>
          <cell r="L4499" t="str">
            <v>{1}{B}: Regenerate Augur of Skulls. Sacrifice Augur of Skulls: Target player discards two cards. Activate this ability only during your upkeep.</v>
          </cell>
          <cell r="M4499" t="str">
            <v>{1}{B}</v>
          </cell>
          <cell r="O4499">
            <v>2</v>
          </cell>
          <cell r="P4499" t="str">
            <v>B</v>
          </cell>
          <cell r="Q4499" t="str">
            <v>FUT</v>
          </cell>
          <cell r="R4499">
            <v>63</v>
          </cell>
        </row>
        <row r="4500">
          <cell r="E4500" t="str">
            <v>Aven Augur</v>
          </cell>
          <cell r="F4500" t="str">
            <v>Future Sight</v>
          </cell>
          <cell r="G4500" t="str">
            <v>C</v>
          </cell>
          <cell r="H4500" t="str">
            <v>Creature — Bird Wizard</v>
          </cell>
          <cell r="I4500">
            <v>2</v>
          </cell>
          <cell r="J4500">
            <v>2</v>
          </cell>
          <cell r="L4500" t="str">
            <v>Flying?Sacrifice Aven Augur: Return up to two target creatures to their owners' hands. Activate this ability only during your upkeep.</v>
          </cell>
          <cell r="M4500" t="str">
            <v>{3}{U}</v>
          </cell>
          <cell r="O4500">
            <v>4</v>
          </cell>
          <cell r="P4500" t="str">
            <v>U</v>
          </cell>
          <cell r="Q4500" t="str">
            <v>FUT</v>
          </cell>
          <cell r="R4500">
            <v>32</v>
          </cell>
        </row>
        <row r="4501">
          <cell r="E4501" t="str">
            <v>Aven Mindcensor</v>
          </cell>
          <cell r="F4501" t="str">
            <v>Future Sight</v>
          </cell>
          <cell r="G4501" t="str">
            <v>U</v>
          </cell>
          <cell r="H4501" t="str">
            <v>Creature — Bird Wizard</v>
          </cell>
          <cell r="I4501">
            <v>2</v>
          </cell>
          <cell r="J4501">
            <v>1</v>
          </cell>
          <cell r="L4501" t="str">
            <v>Flash #_(You may cast this spell any time you could cast an instant.)_#?Flying?If an opponent would search a library, that player searches the top four cards of that library instead.</v>
          </cell>
          <cell r="M4501" t="str">
            <v>{2}{W}</v>
          </cell>
          <cell r="O4501">
            <v>3</v>
          </cell>
          <cell r="P4501" t="str">
            <v>W</v>
          </cell>
          <cell r="Q4501" t="str">
            <v>FUT</v>
          </cell>
          <cell r="R4501">
            <v>18</v>
          </cell>
        </row>
        <row r="4502">
          <cell r="E4502" t="str">
            <v>Barren Glory</v>
          </cell>
          <cell r="F4502" t="str">
            <v>Future Sight</v>
          </cell>
          <cell r="G4502" t="str">
            <v>R</v>
          </cell>
          <cell r="H4502" t="str">
            <v>Enchantment</v>
          </cell>
          <cell r="L4502" t="str">
            <v>At the beginning of your upkeep, if you control no permanents other than Barren Glory and have no cards in hand, you win the game.</v>
          </cell>
          <cell r="M4502" t="str">
            <v>{4}{W}{W}</v>
          </cell>
          <cell r="O4502">
            <v>6</v>
          </cell>
          <cell r="P4502" t="str">
            <v>W</v>
          </cell>
          <cell r="Q4502" t="str">
            <v>FUT</v>
          </cell>
          <cell r="R4502">
            <v>3</v>
          </cell>
        </row>
        <row r="4503">
          <cell r="E4503" t="str">
            <v>Baru, Fist of Krosa</v>
          </cell>
          <cell r="F4503" t="str">
            <v>Future Sight</v>
          </cell>
          <cell r="G4503" t="str">
            <v>R</v>
          </cell>
          <cell r="H4503" t="str">
            <v>Legendary Creature — Human Druid</v>
          </cell>
          <cell r="I4503">
            <v>4</v>
          </cell>
          <cell r="J4503">
            <v>4</v>
          </cell>
          <cell r="L4503" t="str">
            <v>Whenever a Forest enters the battlefield, green creatures you control get +1/+1 and gain trample until end of turn. Grandeur — Discard another card named Baru, Fist of Krosa: Put an X/X green Wurm creature token onto the battlefield, where X is the number of lands you control.</v>
          </cell>
          <cell r="M4503" t="str">
            <v>{3}{G}{G}</v>
          </cell>
          <cell r="O4503">
            <v>5</v>
          </cell>
          <cell r="P4503" t="str">
            <v>G</v>
          </cell>
          <cell r="Q4503" t="str">
            <v>FUT</v>
          </cell>
          <cell r="R4503">
            <v>142</v>
          </cell>
        </row>
        <row r="4504">
          <cell r="E4504" t="str">
            <v>Bitter Ordeal</v>
          </cell>
          <cell r="F4504" t="str">
            <v>Future Sight</v>
          </cell>
          <cell r="G4504" t="str">
            <v>R</v>
          </cell>
          <cell r="H4504" t="str">
            <v>Sorcery</v>
          </cell>
          <cell r="L4504" t="str">
            <v>Search target player's library for a card and exile it. Then that player shuffles his or her library. Gravestorm #_(When you cast this spell, copy it for each permanent put into a graveyard this turn. You may choose new targets for the copies.)_#</v>
          </cell>
          <cell r="M4504" t="str">
            <v>{2}{B}</v>
          </cell>
          <cell r="O4504">
            <v>3</v>
          </cell>
          <cell r="P4504" t="str">
            <v>B</v>
          </cell>
          <cell r="Q4504" t="str">
            <v>FUT</v>
          </cell>
          <cell r="R4504">
            <v>80</v>
          </cell>
        </row>
        <row r="4505">
          <cell r="E4505" t="str">
            <v>Blade of the Sixth Pride</v>
          </cell>
          <cell r="F4505" t="str">
            <v>Future Sight</v>
          </cell>
          <cell r="G4505" t="str">
            <v>C</v>
          </cell>
          <cell r="H4505" t="str">
            <v>Creature — Cat Rebel</v>
          </cell>
          <cell r="I4505">
            <v>3</v>
          </cell>
          <cell r="J4505">
            <v>1</v>
          </cell>
          <cell r="L4505">
            <v>0</v>
          </cell>
          <cell r="M4505" t="str">
            <v>{1}{W}</v>
          </cell>
          <cell r="O4505">
            <v>2</v>
          </cell>
          <cell r="P4505" t="str">
            <v>W</v>
          </cell>
          <cell r="Q4505" t="str">
            <v>FUT</v>
          </cell>
          <cell r="R4505">
            <v>19</v>
          </cell>
        </row>
        <row r="4506">
          <cell r="E4506" t="str">
            <v>Blind Phantasm</v>
          </cell>
          <cell r="F4506" t="str">
            <v>Future Sight</v>
          </cell>
          <cell r="G4506" t="str">
            <v>C</v>
          </cell>
          <cell r="H4506" t="str">
            <v>Creature — Illusion</v>
          </cell>
          <cell r="I4506">
            <v>2</v>
          </cell>
          <cell r="J4506">
            <v>3</v>
          </cell>
          <cell r="L4506">
            <v>0</v>
          </cell>
          <cell r="M4506" t="str">
            <v>{2}{U}</v>
          </cell>
          <cell r="O4506">
            <v>3</v>
          </cell>
          <cell r="P4506" t="str">
            <v>U</v>
          </cell>
          <cell r="Q4506" t="str">
            <v>FUT</v>
          </cell>
          <cell r="R4506">
            <v>49</v>
          </cell>
        </row>
        <row r="4507">
          <cell r="E4507" t="str">
            <v>Bloodshot Trainee</v>
          </cell>
          <cell r="F4507" t="str">
            <v>Future Sight</v>
          </cell>
          <cell r="G4507" t="str">
            <v>U</v>
          </cell>
          <cell r="H4507" t="str">
            <v>Creature — Goblin Warrior</v>
          </cell>
          <cell r="I4507">
            <v>2</v>
          </cell>
          <cell r="J4507">
            <v>3</v>
          </cell>
          <cell r="L4507" t="str">
            <v>{T}: Bloodshot Trainee deals 4 damage to target creature. Activate this ability only if Bloodshot Trainee's power is 4 or greater.</v>
          </cell>
          <cell r="M4507" t="str">
            <v>{3}{R}</v>
          </cell>
          <cell r="O4507">
            <v>4</v>
          </cell>
          <cell r="P4507" t="str">
            <v>R</v>
          </cell>
          <cell r="Q4507" t="str">
            <v>FUT</v>
          </cell>
          <cell r="R4507">
            <v>110</v>
          </cell>
        </row>
        <row r="4508">
          <cell r="E4508" t="str">
            <v>Bogardan Lancer</v>
          </cell>
          <cell r="F4508" t="str">
            <v>Future Sight</v>
          </cell>
          <cell r="G4508" t="str">
            <v>C</v>
          </cell>
          <cell r="H4508" t="str">
            <v>Creature — Human Knight</v>
          </cell>
          <cell r="I4508">
            <v>1</v>
          </cell>
          <cell r="J4508">
            <v>1</v>
          </cell>
          <cell r="L4508" t="str">
            <v>Bloodthirst 1 #_(If an opponent was dealt damage this turn, this creature enters the battlefield with a +1/+1 counter on it.)_#?Flanking #_(Whenever a creature without flanking blocks this creature, the blocking creature gets -1/-1 until end of turn.)_#</v>
          </cell>
          <cell r="M4508" t="str">
            <v>{1}{R}</v>
          </cell>
          <cell r="O4508">
            <v>2</v>
          </cell>
          <cell r="P4508" t="str">
            <v>R</v>
          </cell>
          <cell r="Q4508" t="str">
            <v>FUT</v>
          </cell>
          <cell r="R4508">
            <v>95</v>
          </cell>
        </row>
        <row r="4509">
          <cell r="E4509" t="str">
            <v>Boldwyr Intimidator</v>
          </cell>
          <cell r="F4509" t="str">
            <v>Future Sight</v>
          </cell>
          <cell r="G4509" t="str">
            <v>U</v>
          </cell>
          <cell r="H4509" t="str">
            <v>Creature — Giant Warrior</v>
          </cell>
          <cell r="I4509">
            <v>5</v>
          </cell>
          <cell r="J4509">
            <v>5</v>
          </cell>
          <cell r="L4509" t="str">
            <v>Cowards can't block Warriors. {R}: Target creature becomes a Coward until end of turn. {2}{R}: Target creature becomes a Warrior until end of turn.</v>
          </cell>
          <cell r="M4509" t="str">
            <v>{5}{R}{R}</v>
          </cell>
          <cell r="O4509">
            <v>7</v>
          </cell>
          <cell r="P4509" t="str">
            <v>R</v>
          </cell>
          <cell r="Q4509" t="str">
            <v>FUT</v>
          </cell>
          <cell r="R4509">
            <v>111</v>
          </cell>
        </row>
        <row r="4510">
          <cell r="A4510" t="str">
            <v>YES</v>
          </cell>
          <cell r="E4510" t="str">
            <v>Bonded Fetch</v>
          </cell>
          <cell r="F4510" t="str">
            <v>Future Sight</v>
          </cell>
          <cell r="G4510" t="str">
            <v>U</v>
          </cell>
          <cell r="H4510" t="str">
            <v>Creature — Homunculus</v>
          </cell>
          <cell r="I4510">
            <v>0</v>
          </cell>
          <cell r="J4510">
            <v>2</v>
          </cell>
          <cell r="L4510" t="str">
            <v>Defender, haste?{T}: Draw a card, then discard a card.</v>
          </cell>
          <cell r="M4510" t="str">
            <v>{2}{U}</v>
          </cell>
          <cell r="O4510">
            <v>3</v>
          </cell>
          <cell r="P4510" t="str">
            <v>U</v>
          </cell>
          <cell r="Q4510" t="str">
            <v>FUT</v>
          </cell>
          <cell r="R4510">
            <v>50</v>
          </cell>
        </row>
        <row r="4511">
          <cell r="E4511" t="str">
            <v>Bound in Silence</v>
          </cell>
          <cell r="F4511" t="str">
            <v>Future Sight</v>
          </cell>
          <cell r="G4511" t="str">
            <v>U</v>
          </cell>
          <cell r="H4511" t="str">
            <v>Tribal Enchantment — Rebel Aura</v>
          </cell>
          <cell r="L4511" t="str">
            <v>Enchant creature?Enchanted creature can't attack or block.</v>
          </cell>
          <cell r="M4511" t="str">
            <v>{2}{W}</v>
          </cell>
          <cell r="O4511">
            <v>3</v>
          </cell>
          <cell r="P4511" t="str">
            <v>W</v>
          </cell>
          <cell r="Q4511" t="str">
            <v>FUT</v>
          </cell>
          <cell r="R4511">
            <v>20</v>
          </cell>
        </row>
        <row r="4512">
          <cell r="E4512" t="str">
            <v>Bridge from Below</v>
          </cell>
          <cell r="F4512" t="str">
            <v>Future Sight</v>
          </cell>
          <cell r="G4512" t="str">
            <v>R</v>
          </cell>
          <cell r="H4512" t="str">
            <v>Enchantment</v>
          </cell>
          <cell r="L4512" t="str">
            <v>Whenever a nontoken creature is put into your graveyard from the battlefield, if Bridge from Below is in your graveyard, put a 2/2 black Zombie creature token onto the battlefield. When a creature is put into an opponent's graveyard from the battlefield, if Bridge from Below is in your graveyard, exile Bridge from Below.</v>
          </cell>
          <cell r="M4512" t="str">
            <v>{B}{B}{B}</v>
          </cell>
          <cell r="O4512">
            <v>3</v>
          </cell>
          <cell r="P4512" t="str">
            <v>B</v>
          </cell>
          <cell r="Q4512" t="str">
            <v>FUT</v>
          </cell>
          <cell r="R4512">
            <v>81</v>
          </cell>
        </row>
        <row r="4513">
          <cell r="A4513" t="str">
            <v>YES</v>
          </cell>
          <cell r="E4513" t="str">
            <v>Centaur Omenreader</v>
          </cell>
          <cell r="F4513" t="str">
            <v>Future Sight</v>
          </cell>
          <cell r="G4513" t="str">
            <v>U</v>
          </cell>
          <cell r="H4513" t="str">
            <v>Snow Creature — Centaur Shaman</v>
          </cell>
          <cell r="I4513">
            <v>3</v>
          </cell>
          <cell r="J4513">
            <v>3</v>
          </cell>
          <cell r="L4513" t="str">
            <v>As long as Centaur Omenreader is tapped, creature spells you cast cost {2} less to cast.</v>
          </cell>
          <cell r="M4513" t="str">
            <v>{3}{G}</v>
          </cell>
          <cell r="O4513">
            <v>4</v>
          </cell>
          <cell r="P4513" t="str">
            <v>G</v>
          </cell>
          <cell r="Q4513" t="str">
            <v>FUT</v>
          </cell>
          <cell r="R4513">
            <v>143</v>
          </cell>
        </row>
        <row r="4514">
          <cell r="E4514" t="str">
            <v>Char-Rumbler</v>
          </cell>
          <cell r="F4514" t="str">
            <v>Future Sight</v>
          </cell>
          <cell r="G4514" t="str">
            <v>U</v>
          </cell>
          <cell r="H4514" t="str">
            <v>Creature — Elemental</v>
          </cell>
          <cell r="I4514">
            <v>-1</v>
          </cell>
          <cell r="J4514">
            <v>3</v>
          </cell>
          <cell r="L4514" t="str">
            <v>Double strike?{R}: Char-Rumbler gets +1/+0 until end of turn.</v>
          </cell>
          <cell r="M4514" t="str">
            <v>{2}{R}{R}</v>
          </cell>
          <cell r="O4514">
            <v>4</v>
          </cell>
          <cell r="P4514" t="str">
            <v>R</v>
          </cell>
          <cell r="Q4514" t="str">
            <v>FUT</v>
          </cell>
          <cell r="R4514">
            <v>96</v>
          </cell>
        </row>
        <row r="4515">
          <cell r="A4515" t="str">
            <v>YES</v>
          </cell>
          <cell r="E4515" t="str">
            <v>Chronomantic Escape</v>
          </cell>
          <cell r="F4515" t="str">
            <v>Future Sight</v>
          </cell>
          <cell r="G4515" t="str">
            <v>U</v>
          </cell>
          <cell r="H4515" t="str">
            <v>Sorcery</v>
          </cell>
          <cell r="L4515" t="str">
            <v>Until your next turn, creatures can't attack you. Exile Chronomantic Escape with three time counters on it. Suspend 3—{2}{W} #_(Rather than cast this card from your hand, you may pay {2}{W} and exile it with three time counters on it. At the beginning of your upkeep, remove a time counter. When the last is removed, cast it without paying its mana cost.)_#</v>
          </cell>
          <cell r="M4515" t="str">
            <v>{4}{W}{W}</v>
          </cell>
          <cell r="O4515">
            <v>6</v>
          </cell>
          <cell r="P4515" t="str">
            <v>W</v>
          </cell>
          <cell r="Q4515" t="str">
            <v>FUT</v>
          </cell>
          <cell r="R4515">
            <v>4</v>
          </cell>
        </row>
        <row r="4516">
          <cell r="A4516" t="str">
            <v>YES</v>
          </cell>
          <cell r="E4516" t="str">
            <v>Cloud Key</v>
          </cell>
          <cell r="F4516" t="str">
            <v>Future Sight</v>
          </cell>
          <cell r="G4516" t="str">
            <v>R</v>
          </cell>
          <cell r="H4516" t="str">
            <v>Artifact</v>
          </cell>
          <cell r="L4516" t="str">
            <v>As Cloud Key enters the battlefield, choose artifact, creature, enchantment, instant, or sorcery. Spells you cast of the chosen type cost {1} less to cast.</v>
          </cell>
          <cell r="M4516" t="str">
            <v>{3}</v>
          </cell>
          <cell r="O4516">
            <v>3</v>
          </cell>
          <cell r="P4516" t="str">
            <v>A</v>
          </cell>
          <cell r="Q4516" t="str">
            <v>FUT</v>
          </cell>
          <cell r="R4516">
            <v>160</v>
          </cell>
        </row>
        <row r="4517">
          <cell r="E4517" t="str">
            <v>Cloudseeder</v>
          </cell>
          <cell r="F4517" t="str">
            <v>Future Sight</v>
          </cell>
          <cell r="G4517" t="str">
            <v>U</v>
          </cell>
          <cell r="H4517" t="str">
            <v>Creature — Faerie Spellshaper</v>
          </cell>
          <cell r="I4517">
            <v>1</v>
          </cell>
          <cell r="J4517">
            <v>1</v>
          </cell>
          <cell r="L4517" t="str">
            <v>Flying?{U}, {T}, Discard a card: Put a 1/1 blue Faerie creature token named Cloud Sprite onto the battlefield. It has flying and "Cloud Sprite can block only creatures with flying."</v>
          </cell>
          <cell r="M4517" t="str">
            <v>{1}{U}</v>
          </cell>
          <cell r="O4517">
            <v>2</v>
          </cell>
          <cell r="P4517" t="str">
            <v>U</v>
          </cell>
          <cell r="Q4517" t="str">
            <v>FUT</v>
          </cell>
          <cell r="R4517">
            <v>33</v>
          </cell>
        </row>
        <row r="4518">
          <cell r="E4518" t="str">
            <v>Coalition Relic</v>
          </cell>
          <cell r="F4518" t="str">
            <v>Future Sight</v>
          </cell>
          <cell r="G4518" t="str">
            <v>R</v>
          </cell>
          <cell r="H4518" t="str">
            <v>Artifact</v>
          </cell>
          <cell r="L4518" t="str">
            <v>{T}: Add one mana of any color to your mana pool. {T}: Put a charge counter on Coalition Relic. At the beginning of your precombat main phase, remove all charge counters from Coalition Relic. Add one mana of any color to your mana pool for each charge counter removed this way.</v>
          </cell>
          <cell r="M4518" t="str">
            <v>{3}</v>
          </cell>
          <cell r="N4518" t="str">
            <v>{W}{U}{B}{R}{G}</v>
          </cell>
          <cell r="O4518">
            <v>3</v>
          </cell>
          <cell r="P4518" t="str">
            <v>A</v>
          </cell>
          <cell r="Q4518" t="str">
            <v>FUT</v>
          </cell>
          <cell r="R4518">
            <v>161</v>
          </cell>
        </row>
        <row r="4519">
          <cell r="E4519" t="str">
            <v>Cryptic Annelid</v>
          </cell>
          <cell r="F4519" t="str">
            <v>Future Sight</v>
          </cell>
          <cell r="G4519" t="str">
            <v>U</v>
          </cell>
          <cell r="H4519" t="str">
            <v>Creature — Worm Beast</v>
          </cell>
          <cell r="I4519">
            <v>1</v>
          </cell>
          <cell r="J4519">
            <v>4</v>
          </cell>
          <cell r="L4519" t="str">
            <v>When Cryptic Annelid enters the battlefield, scry 1, then scry 2, then scry 3. #_(To scry X, look at the top X cards of your library, then put any number of them on the bottom of your library and the rest on top in any order.)_#</v>
          </cell>
          <cell r="M4519" t="str">
            <v>{3}{U}</v>
          </cell>
          <cell r="O4519">
            <v>4</v>
          </cell>
          <cell r="P4519" t="str">
            <v>U</v>
          </cell>
          <cell r="Q4519" t="str">
            <v>FUT</v>
          </cell>
          <cell r="R4519">
            <v>34</v>
          </cell>
        </row>
        <row r="4520">
          <cell r="E4520" t="str">
            <v>Cutthroat il-Dal</v>
          </cell>
          <cell r="F4520" t="str">
            <v>Future Sight</v>
          </cell>
          <cell r="G4520" t="str">
            <v>C</v>
          </cell>
          <cell r="H4520" t="str">
            <v>Creature — Human Rogue</v>
          </cell>
          <cell r="I4520">
            <v>4</v>
          </cell>
          <cell r="J4520">
            <v>1</v>
          </cell>
          <cell r="L4520" t="str">
            <v>Hellbent — Cutthroat il-Dal has shadow as long as you have no cards in hand. #_(It can block or be blocked by only creatures with shadow.)_#</v>
          </cell>
          <cell r="M4520" t="str">
            <v>{3}{B}</v>
          </cell>
          <cell r="O4520">
            <v>4</v>
          </cell>
          <cell r="P4520" t="str">
            <v>B</v>
          </cell>
          <cell r="Q4520" t="str">
            <v>FUT</v>
          </cell>
          <cell r="R4520">
            <v>64</v>
          </cell>
        </row>
        <row r="4521">
          <cell r="A4521" t="str">
            <v>YES</v>
          </cell>
          <cell r="E4521" t="str">
            <v>Cyclical Evolution</v>
          </cell>
          <cell r="F4521" t="str">
            <v>Future Sight</v>
          </cell>
          <cell r="G4521" t="str">
            <v>U</v>
          </cell>
          <cell r="H4521" t="str">
            <v>Sorcery</v>
          </cell>
          <cell r="L4521" t="str">
            <v>Target creature gets +3/+3 until end of turn. Exile Cyclical Evolution with three time counters on it. Suspend 3—{2}{G} #_(Rather than cast this card from your hand, you may pay {2}{G} and exile it with three time counters on it. At the beginning of your upkeep, remove a time counter. When the last is removed, cast it without paying its mana cost.)_#</v>
          </cell>
          <cell r="M4521" t="str">
            <v>{3}{G}{G}</v>
          </cell>
          <cell r="O4521">
            <v>5</v>
          </cell>
          <cell r="P4521" t="str">
            <v>G</v>
          </cell>
          <cell r="Q4521" t="str">
            <v>FUT</v>
          </cell>
          <cell r="R4521">
            <v>125</v>
          </cell>
        </row>
        <row r="4522">
          <cell r="A4522" t="str">
            <v>YES</v>
          </cell>
          <cell r="E4522" t="str">
            <v>Dakmor Salvage</v>
          </cell>
          <cell r="F4522" t="str">
            <v>Future Sight</v>
          </cell>
          <cell r="G4522" t="str">
            <v>U</v>
          </cell>
          <cell r="H4522" t="str">
            <v>Land</v>
          </cell>
          <cell r="L4522" t="str">
            <v>Dakmor Salvage enters the battlefield tapped. {T}: Add {B} to your mana pool. Dredge 2.</v>
          </cell>
          <cell r="N4522" t="str">
            <v>{B}</v>
          </cell>
          <cell r="O4522">
            <v>0</v>
          </cell>
          <cell r="P4522" t="str">
            <v>L</v>
          </cell>
          <cell r="Q4522" t="str">
            <v>FUT</v>
          </cell>
          <cell r="R4522">
            <v>169</v>
          </cell>
        </row>
        <row r="4523">
          <cell r="E4523" t="str">
            <v>Darksteel Garrison</v>
          </cell>
          <cell r="F4523" t="str">
            <v>Future Sight</v>
          </cell>
          <cell r="G4523" t="str">
            <v>R</v>
          </cell>
          <cell r="H4523" t="str">
            <v>Artifact — Fortification</v>
          </cell>
          <cell r="L4523" t="str">
            <v>Fortified land is indestructible. Whenever fortified land becomes tapped, target creature gets +1/+1 until end of turn. Fortify {3}.</v>
          </cell>
          <cell r="M4523" t="str">
            <v>{2}</v>
          </cell>
          <cell r="O4523">
            <v>2</v>
          </cell>
          <cell r="P4523" t="str">
            <v>A</v>
          </cell>
          <cell r="Q4523" t="str">
            <v>FUT</v>
          </cell>
          <cell r="R4523">
            <v>167</v>
          </cell>
        </row>
        <row r="4524">
          <cell r="A4524" t="str">
            <v>YES</v>
          </cell>
          <cell r="E4524" t="str">
            <v>Daybreak Coronet</v>
          </cell>
          <cell r="F4524" t="str">
            <v>Future Sight</v>
          </cell>
          <cell r="G4524" t="str">
            <v>R</v>
          </cell>
          <cell r="H4524" t="str">
            <v>Enchantment — Aura</v>
          </cell>
          <cell r="L4524" t="str">
            <v>Enchant creature with another Aura attached to it?Enchanted creature gets +3/+3 and has first strike, vigilance, and lifelink. #_(Damage dealt by the creature also causes its controller to gain that much life.)_#</v>
          </cell>
          <cell r="M4524" t="str">
            <v>{W}{W}</v>
          </cell>
          <cell r="O4524">
            <v>2</v>
          </cell>
          <cell r="P4524" t="str">
            <v>W</v>
          </cell>
          <cell r="Q4524" t="str">
            <v>FUT</v>
          </cell>
          <cell r="R4524">
            <v>21</v>
          </cell>
        </row>
        <row r="4525">
          <cell r="E4525" t="str">
            <v>Death Rattle</v>
          </cell>
          <cell r="F4525" t="str">
            <v>Future Sight</v>
          </cell>
          <cell r="G4525" t="str">
            <v>C</v>
          </cell>
          <cell r="H4525" t="str">
            <v>Instant</v>
          </cell>
          <cell r="L4525" t="str">
            <v>Delve #_(You may exile any number of cards from your graveyard as you cast this spell. It costs {1} less to cast for each card exiled this way.)_#?Destroy target nongreen creature. It can't be regenerated.</v>
          </cell>
          <cell r="M4525" t="str">
            <v>{5}{B}</v>
          </cell>
          <cell r="O4525">
            <v>6</v>
          </cell>
          <cell r="P4525" t="str">
            <v>B</v>
          </cell>
          <cell r="Q4525" t="str">
            <v>FUT</v>
          </cell>
          <cell r="R4525">
            <v>82</v>
          </cell>
        </row>
        <row r="4526">
          <cell r="E4526" t="str">
            <v>Deepcavern Imp</v>
          </cell>
          <cell r="F4526" t="str">
            <v>Future Sight</v>
          </cell>
          <cell r="G4526" t="str">
            <v>C</v>
          </cell>
          <cell r="H4526" t="str">
            <v>Creature — Imp Rebel</v>
          </cell>
          <cell r="I4526">
            <v>2</v>
          </cell>
          <cell r="J4526">
            <v>2</v>
          </cell>
          <cell r="L4526" t="str">
            <v>Flying, haste?Echo—Discard a card. #_(At the beginning of your upkeep, if this came under your control since the beginning of your last upkeep, sacrifice it unless you pay its echo cost.)_#</v>
          </cell>
          <cell r="M4526" t="str">
            <v>{2}{B}</v>
          </cell>
          <cell r="O4526">
            <v>3</v>
          </cell>
          <cell r="P4526" t="str">
            <v>B</v>
          </cell>
          <cell r="Q4526" t="str">
            <v>FUT</v>
          </cell>
          <cell r="R4526">
            <v>83</v>
          </cell>
        </row>
        <row r="4527">
          <cell r="A4527" t="str">
            <v>YES</v>
          </cell>
          <cell r="E4527" t="str">
            <v>Delay</v>
          </cell>
          <cell r="F4527" t="str">
            <v>Future Sight</v>
          </cell>
          <cell r="G4527" t="str">
            <v>U</v>
          </cell>
          <cell r="H4527" t="str">
            <v>Instant</v>
          </cell>
          <cell r="L4527" t="str">
            <v>Counter target spell. If the spell is countered this way, exile it with three time counters on it instead of putting it into its owner's graveyard. If it doesn't have suspend, it gains suspend. #_(At the beginning of its owner's upkeep, remove a counter from that card. When the last is removed, the player plays it without paying its mana cost. If it's a creature, it has haste.)_#</v>
          </cell>
          <cell r="M4527" t="str">
            <v>{1}{U}</v>
          </cell>
          <cell r="O4527">
            <v>2</v>
          </cell>
          <cell r="P4527" t="str">
            <v>U</v>
          </cell>
          <cell r="Q4527" t="str">
            <v>FUT</v>
          </cell>
          <cell r="R4527">
            <v>35</v>
          </cell>
        </row>
        <row r="4528">
          <cell r="E4528" t="str">
            <v>Dryad Arbor</v>
          </cell>
          <cell r="F4528" t="str">
            <v>Future Sight</v>
          </cell>
          <cell r="G4528" t="str">
            <v>U</v>
          </cell>
          <cell r="H4528" t="str">
            <v>Land Creature — Forest Dryad</v>
          </cell>
          <cell r="I4528">
            <v>1</v>
          </cell>
          <cell r="J4528">
            <v>1</v>
          </cell>
          <cell r="L4528" t="str">
            <v>#_(Dryad Arbor isn't a spell, it's affected by summoning sickness, and it has "{T}: Add {G} to your mana pool.")_#</v>
          </cell>
          <cell r="N4528" t="str">
            <v>{G}</v>
          </cell>
          <cell r="O4528">
            <v>0</v>
          </cell>
          <cell r="P4528" t="str">
            <v>GL</v>
          </cell>
          <cell r="Q4528" t="str">
            <v>FUT</v>
          </cell>
          <cell r="R4528">
            <v>174</v>
          </cell>
        </row>
        <row r="4529">
          <cell r="E4529" t="str">
            <v>Dust of Moments</v>
          </cell>
          <cell r="F4529" t="str">
            <v>Future Sight</v>
          </cell>
          <cell r="G4529" t="str">
            <v>U</v>
          </cell>
          <cell r="H4529" t="str">
            <v>Instant</v>
          </cell>
          <cell r="L4529" t="str">
            <v>Choose one — Remove two time counters from each permanent and each suspended card; or put two time counters on each permanent with a time counter on it and each suspended card.</v>
          </cell>
          <cell r="M4529" t="str">
            <v>{2}{W}</v>
          </cell>
          <cell r="O4529">
            <v>3</v>
          </cell>
          <cell r="P4529" t="str">
            <v>W</v>
          </cell>
          <cell r="Q4529" t="str">
            <v>FUT</v>
          </cell>
          <cell r="R4529">
            <v>5</v>
          </cell>
        </row>
        <row r="4530">
          <cell r="E4530" t="str">
            <v>Edge of Autumn</v>
          </cell>
          <cell r="F4530" t="str">
            <v>Future Sight</v>
          </cell>
          <cell r="G4530" t="str">
            <v>C</v>
          </cell>
          <cell r="H4530" t="str">
            <v>Sorcery</v>
          </cell>
          <cell r="L4530" t="str">
            <v>If you control four or fewer lands, search your library for a basic land card, put it onto the battlefield tapped, then shuffle your library. Cycling—Sacrifice a land. #_(Sacrifice a land, Discard this card: Draw a card.)_#</v>
          </cell>
          <cell r="M4530" t="str">
            <v>{1}{G}</v>
          </cell>
          <cell r="O4530">
            <v>2</v>
          </cell>
          <cell r="P4530" t="str">
            <v>G</v>
          </cell>
          <cell r="Q4530" t="str">
            <v>FUT</v>
          </cell>
          <cell r="R4530">
            <v>144</v>
          </cell>
        </row>
        <row r="4531">
          <cell r="E4531" t="str">
            <v>Emberwilde Augur</v>
          </cell>
          <cell r="F4531" t="str">
            <v>Future Sight</v>
          </cell>
          <cell r="G4531" t="str">
            <v>C</v>
          </cell>
          <cell r="H4531" t="str">
            <v>Creature — Goblin Shaman</v>
          </cell>
          <cell r="I4531">
            <v>2</v>
          </cell>
          <cell r="J4531">
            <v>1</v>
          </cell>
          <cell r="L4531" t="str">
            <v>Sacrifice Emberwilde Augur: Emberwilde Augur deals 3 damage to target player. Activate this ability only during your upkeep.</v>
          </cell>
          <cell r="M4531" t="str">
            <v>{1}{R}</v>
          </cell>
          <cell r="O4531">
            <v>2</v>
          </cell>
          <cell r="P4531" t="str">
            <v>R</v>
          </cell>
          <cell r="Q4531" t="str">
            <v>FUT</v>
          </cell>
          <cell r="R4531">
            <v>97</v>
          </cell>
        </row>
        <row r="4532">
          <cell r="E4532" t="str">
            <v>Emblem of the Warmind</v>
          </cell>
          <cell r="F4532" t="str">
            <v>Future Sight</v>
          </cell>
          <cell r="G4532" t="str">
            <v>U</v>
          </cell>
          <cell r="H4532" t="str">
            <v>Enchantment — Aura</v>
          </cell>
          <cell r="L4532" t="str">
            <v>Enchant creature you control?Creatures you control have haste.</v>
          </cell>
          <cell r="M4532" t="str">
            <v>{1}{R}</v>
          </cell>
          <cell r="O4532">
            <v>2</v>
          </cell>
          <cell r="P4532" t="str">
            <v>R</v>
          </cell>
          <cell r="Q4532" t="str">
            <v>FUT</v>
          </cell>
          <cell r="R4532">
            <v>112</v>
          </cell>
        </row>
        <row r="4533">
          <cell r="A4533" t="str">
            <v>YES (Foil)</v>
          </cell>
          <cell r="E4533" t="str">
            <v>Epochrasite</v>
          </cell>
          <cell r="F4533" t="str">
            <v>Future Sight</v>
          </cell>
          <cell r="G4533" t="str">
            <v>R</v>
          </cell>
          <cell r="H4533" t="str">
            <v>Artifact Creature — Construct</v>
          </cell>
          <cell r="I4533">
            <v>1</v>
          </cell>
          <cell r="J4533">
            <v>1</v>
          </cell>
          <cell r="L4533" t="str">
            <v>Epochrasite enters the battlefield with three +1/+1 counters on it if you didn't cast it from your hand. When Epochrasite dies, exile it with three time counters on it and it gains suspend.</v>
          </cell>
          <cell r="M4533" t="str">
            <v>{2}</v>
          </cell>
          <cell r="O4533">
            <v>2</v>
          </cell>
          <cell r="P4533" t="str">
            <v>A</v>
          </cell>
          <cell r="Q4533" t="str">
            <v>FUT</v>
          </cell>
          <cell r="R4533">
            <v>162</v>
          </cell>
        </row>
        <row r="4534">
          <cell r="E4534" t="str">
            <v>Even the Odds</v>
          </cell>
          <cell r="F4534" t="str">
            <v>Future Sight</v>
          </cell>
          <cell r="G4534" t="str">
            <v>U</v>
          </cell>
          <cell r="H4534" t="str">
            <v>Instant</v>
          </cell>
          <cell r="L4534" t="str">
            <v>Cast Even the Odds only if you control fewer creatures than each opponent. Put three 1/1 white Soldier creature tokens onto the battlefield.</v>
          </cell>
          <cell r="M4534" t="str">
            <v>{2}{W}</v>
          </cell>
          <cell r="O4534">
            <v>3</v>
          </cell>
          <cell r="P4534" t="str">
            <v>W</v>
          </cell>
          <cell r="Q4534" t="str">
            <v>FUT</v>
          </cell>
          <cell r="R4534">
            <v>6</v>
          </cell>
        </row>
        <row r="4535">
          <cell r="E4535" t="str">
            <v>Fatal Attraction</v>
          </cell>
          <cell r="F4535" t="str">
            <v>Future Sight</v>
          </cell>
          <cell r="G4535" t="str">
            <v>C</v>
          </cell>
          <cell r="H4535" t="str">
            <v>Enchantment — Aura</v>
          </cell>
          <cell r="L4535" t="str">
            <v>Enchant creature?When Fatal Attraction enters the battlefield, it deals 2 damage to enchanted creature. At the beginning of your upkeep, Fatal Attraction deals 4 damage to enchanted creature.</v>
          </cell>
          <cell r="M4535" t="str">
            <v>{2}{R}</v>
          </cell>
          <cell r="O4535">
            <v>3</v>
          </cell>
          <cell r="P4535" t="str">
            <v>R</v>
          </cell>
          <cell r="Q4535" t="str">
            <v>FUT</v>
          </cell>
          <cell r="R4535">
            <v>98</v>
          </cell>
        </row>
        <row r="4536">
          <cell r="A4536" t="str">
            <v>YES</v>
          </cell>
          <cell r="E4536" t="str">
            <v>Festering March</v>
          </cell>
          <cell r="F4536" t="str">
            <v>Future Sight</v>
          </cell>
          <cell r="G4536" t="str">
            <v>U</v>
          </cell>
          <cell r="H4536" t="str">
            <v>Sorcery</v>
          </cell>
          <cell r="L4536" t="str">
            <v>Creatures your opponents control get -1/-1 until end of turn. Exile Festering March with three time counters on it. Suspend 3—{2}{B} #_(Rather than cast this card from your hand, you may pay {2}{B} and exile it with three time counters on it. At the beginning of your upkeep, remove a time counter. When the last is removed, cast it without paying its mana cost.)_#</v>
          </cell>
          <cell r="M4536" t="str">
            <v>{3}{B}{B}</v>
          </cell>
          <cell r="O4536">
            <v>5</v>
          </cell>
          <cell r="P4536" t="str">
            <v>B</v>
          </cell>
          <cell r="Q4536" t="str">
            <v>FUT</v>
          </cell>
          <cell r="R4536">
            <v>65</v>
          </cell>
        </row>
        <row r="4537">
          <cell r="E4537" t="str">
            <v>Fleshwrither</v>
          </cell>
          <cell r="F4537" t="str">
            <v>Future Sight</v>
          </cell>
          <cell r="G4537" t="str">
            <v>U</v>
          </cell>
          <cell r="H4537" t="str">
            <v>Creature — Horror</v>
          </cell>
          <cell r="I4537">
            <v>3</v>
          </cell>
          <cell r="J4537">
            <v>3</v>
          </cell>
          <cell r="L4537" t="str">
            <v>Transfigure {1}{B}{B} #_({1}{B}{B}, Sacrifice this creature: Search your library for a creature card with the same converted mana cost as this creature and put that card onto the battlefield. Then shuffle your library. Transfigure only as a sorcery.)_#</v>
          </cell>
          <cell r="M4537" t="str">
            <v>{2}{B}{B}</v>
          </cell>
          <cell r="O4537">
            <v>4</v>
          </cell>
          <cell r="P4537" t="str">
            <v>B</v>
          </cell>
          <cell r="Q4537" t="str">
            <v>FUT</v>
          </cell>
          <cell r="R4537">
            <v>84</v>
          </cell>
        </row>
        <row r="4538">
          <cell r="E4538" t="str">
            <v>Flowstone Embrace</v>
          </cell>
          <cell r="F4538" t="str">
            <v>Future Sight</v>
          </cell>
          <cell r="G4538" t="str">
            <v>C</v>
          </cell>
          <cell r="H4538" t="str">
            <v>Enchantment — Aura</v>
          </cell>
          <cell r="L4538" t="str">
            <v>Enchant creature?{T}: Enchanted creature gets +2/-2 until end of turn.</v>
          </cell>
          <cell r="M4538" t="str">
            <v>{1}{R}</v>
          </cell>
          <cell r="O4538">
            <v>2</v>
          </cell>
          <cell r="P4538" t="str">
            <v>R</v>
          </cell>
          <cell r="Q4538" t="str">
            <v>FUT</v>
          </cell>
          <cell r="R4538">
            <v>113</v>
          </cell>
        </row>
        <row r="4539">
          <cell r="E4539" t="str">
            <v>Fomori Nomad</v>
          </cell>
          <cell r="F4539" t="str">
            <v>Future Sight</v>
          </cell>
          <cell r="G4539" t="str">
            <v>C</v>
          </cell>
          <cell r="H4539" t="str">
            <v>Creature — Nomad Giant</v>
          </cell>
          <cell r="I4539">
            <v>4</v>
          </cell>
          <cell r="J4539">
            <v>4</v>
          </cell>
          <cell r="L4539">
            <v>0</v>
          </cell>
          <cell r="M4539" t="str">
            <v>{4}{R}</v>
          </cell>
          <cell r="O4539">
            <v>5</v>
          </cell>
          <cell r="P4539" t="str">
            <v>R</v>
          </cell>
          <cell r="Q4539" t="str">
            <v>FUT</v>
          </cell>
          <cell r="R4539">
            <v>114</v>
          </cell>
        </row>
        <row r="4540">
          <cell r="E4540" t="str">
            <v>Force of Savagery</v>
          </cell>
          <cell r="F4540" t="str">
            <v>Future Sight</v>
          </cell>
          <cell r="G4540" t="str">
            <v>R</v>
          </cell>
          <cell r="H4540" t="str">
            <v>Creature — Elemental</v>
          </cell>
          <cell r="I4540">
            <v>8</v>
          </cell>
          <cell r="J4540">
            <v>0</v>
          </cell>
          <cell r="L4540" t="str">
            <v>Trample</v>
          </cell>
          <cell r="M4540" t="str">
            <v>{2}{G}</v>
          </cell>
          <cell r="O4540">
            <v>3</v>
          </cell>
          <cell r="P4540" t="str">
            <v>G</v>
          </cell>
          <cell r="Q4540" t="str">
            <v>FUT</v>
          </cell>
          <cell r="R4540">
            <v>126</v>
          </cell>
        </row>
        <row r="4541">
          <cell r="A4541" t="str">
            <v>Duplicate</v>
          </cell>
          <cell r="E4541" t="str">
            <v>Foresee</v>
          </cell>
          <cell r="F4541" t="str">
            <v>Future Sight</v>
          </cell>
          <cell r="G4541" t="str">
            <v>C</v>
          </cell>
          <cell r="H4541" t="str">
            <v>Sorcery</v>
          </cell>
          <cell r="L4541" t="str">
            <v>Scry 4, then draw two cards. #_(To scry 4, look at the top four cards of your library, then put any number of them on the bottom of your library and the rest on top in any order.)_#</v>
          </cell>
          <cell r="M4541" t="str">
            <v>{3}{U}</v>
          </cell>
          <cell r="O4541">
            <v>4</v>
          </cell>
          <cell r="P4541" t="str">
            <v>U</v>
          </cell>
          <cell r="Q4541" t="str">
            <v>FUT</v>
          </cell>
          <cell r="R4541">
            <v>36</v>
          </cell>
        </row>
        <row r="4542">
          <cell r="E4542" t="str">
            <v>Frenzy Sliver</v>
          </cell>
          <cell r="F4542" t="str">
            <v>Future Sight</v>
          </cell>
          <cell r="G4542" t="str">
            <v>C</v>
          </cell>
          <cell r="H4542" t="str">
            <v>Creature — Sliver</v>
          </cell>
          <cell r="I4542">
            <v>1</v>
          </cell>
          <cell r="J4542">
            <v>1</v>
          </cell>
          <cell r="L4542" t="str">
            <v>All Sliver creatures have frenzy 1. #_(Whenever a Sliver attacks and isn't blocked, it gets +1/+0 until end of turn.)_#</v>
          </cell>
          <cell r="M4542" t="str">
            <v>{1}{B}</v>
          </cell>
          <cell r="O4542">
            <v>2</v>
          </cell>
          <cell r="P4542" t="str">
            <v>B</v>
          </cell>
          <cell r="Q4542" t="str">
            <v>FUT</v>
          </cell>
          <cell r="R4542">
            <v>85</v>
          </cell>
        </row>
        <row r="4543">
          <cell r="E4543" t="str">
            <v>Gathan Raiders</v>
          </cell>
          <cell r="F4543" t="str">
            <v>Future Sight</v>
          </cell>
          <cell r="G4543" t="str">
            <v>C</v>
          </cell>
          <cell r="H4543" t="str">
            <v>Creature — Human Warrior</v>
          </cell>
          <cell r="I4543">
            <v>3</v>
          </cell>
          <cell r="J4543">
            <v>3</v>
          </cell>
          <cell r="L4543" t="str">
            <v>Hellbent — Gathan Raiders gets +2/+2 as long as you have no cards in hand. Morph—Discard a card. #_(You may cast this face down as a 2/2 creature for {3}. Turn it face up any time for its morph cost.)_#</v>
          </cell>
          <cell r="M4543" t="str">
            <v>{3}{R}{R}</v>
          </cell>
          <cell r="O4543">
            <v>5</v>
          </cell>
          <cell r="P4543" t="str">
            <v>R</v>
          </cell>
          <cell r="Q4543" t="str">
            <v>FUT</v>
          </cell>
          <cell r="R4543">
            <v>99</v>
          </cell>
        </row>
        <row r="4544">
          <cell r="E4544" t="str">
            <v>Ghostfire</v>
          </cell>
          <cell r="F4544" t="str">
            <v>Future Sight</v>
          </cell>
          <cell r="G4544" t="str">
            <v>C</v>
          </cell>
          <cell r="H4544" t="str">
            <v>Instant</v>
          </cell>
          <cell r="L4544" t="str">
            <v>Ghostfire is colorless. Ghostfire deals 3 damage to target creature or player.</v>
          </cell>
          <cell r="M4544" t="str">
            <v>{2}{R}</v>
          </cell>
          <cell r="O4544">
            <v>3</v>
          </cell>
          <cell r="P4544" t="str">
            <v>C</v>
          </cell>
          <cell r="Q4544" t="str">
            <v>FUT</v>
          </cell>
          <cell r="R4544">
            <v>115</v>
          </cell>
        </row>
        <row r="4545">
          <cell r="E4545" t="str">
            <v>Gibbering Descent</v>
          </cell>
          <cell r="F4545" t="str">
            <v>Future Sight</v>
          </cell>
          <cell r="G4545" t="str">
            <v>R</v>
          </cell>
          <cell r="H4545" t="str">
            <v>Enchantment</v>
          </cell>
          <cell r="L4545" t="str">
            <v>At the beginning of each player's upkeep, that player loses 1 life and discards a card. Hellbent — Skip your upkeep step if you have no cards in hand. Madness {2}{B}{B} #_(If you discard this card, you may cast it for its madness cost instead of putting it into your graveyard.)_#</v>
          </cell>
          <cell r="M4545" t="str">
            <v>{4}{B}{B}</v>
          </cell>
          <cell r="O4545">
            <v>6</v>
          </cell>
          <cell r="P4545" t="str">
            <v>B</v>
          </cell>
          <cell r="Q4545" t="str">
            <v>FUT</v>
          </cell>
          <cell r="R4545">
            <v>66</v>
          </cell>
        </row>
        <row r="4546">
          <cell r="E4546" t="str">
            <v>Gift of Granite</v>
          </cell>
          <cell r="F4546" t="str">
            <v>Future Sight</v>
          </cell>
          <cell r="G4546" t="str">
            <v>C</v>
          </cell>
          <cell r="H4546" t="str">
            <v>Enchantment — Aura</v>
          </cell>
          <cell r="L4546" t="str">
            <v>Flash #_(You may cast this spell any time you could cast an instant.)_#?Enchant creature?Enchanted creature gets +0/+2.</v>
          </cell>
          <cell r="M4546" t="str">
            <v>{W}</v>
          </cell>
          <cell r="O4546">
            <v>1</v>
          </cell>
          <cell r="P4546" t="str">
            <v>W</v>
          </cell>
          <cell r="Q4546" t="str">
            <v>FUT</v>
          </cell>
          <cell r="R4546">
            <v>7</v>
          </cell>
        </row>
        <row r="4547">
          <cell r="A4547" t="str">
            <v>Wishlist (Low)</v>
          </cell>
          <cell r="E4547" t="str">
            <v>Glittering Wish</v>
          </cell>
          <cell r="F4547" t="str">
            <v>Future Sight</v>
          </cell>
          <cell r="G4547" t="str">
            <v>R</v>
          </cell>
          <cell r="H4547" t="str">
            <v>Sorcery</v>
          </cell>
          <cell r="L4547" t="str">
            <v>You may choose a multicolored card you own from outside the game, reveal that card, and put it into your hand. Exile Glittering Wish.</v>
          </cell>
          <cell r="M4547" t="str">
            <v>{G}{W}</v>
          </cell>
          <cell r="O4547">
            <v>2</v>
          </cell>
          <cell r="P4547" t="str">
            <v>GW</v>
          </cell>
          <cell r="Q4547" t="str">
            <v>FUT</v>
          </cell>
          <cell r="R4547">
            <v>156</v>
          </cell>
        </row>
        <row r="4548">
          <cell r="E4548" t="str">
            <v>Goldmeadow Lookout</v>
          </cell>
          <cell r="F4548" t="str">
            <v>Future Sight</v>
          </cell>
          <cell r="G4548" t="str">
            <v>U</v>
          </cell>
          <cell r="H4548" t="str">
            <v>Creature — Kithkin Spellshaper</v>
          </cell>
          <cell r="I4548">
            <v>2</v>
          </cell>
          <cell r="J4548">
            <v>2</v>
          </cell>
          <cell r="L4548" t="str">
            <v>{W}, {T}, Discard a card: Put a 1/1 white Kithkin Soldier creature token named Goldmeadow Harrier onto the battlefield. It has "{W}, {T}: Tap target creature."</v>
          </cell>
          <cell r="M4548" t="str">
            <v>{3}{W}</v>
          </cell>
          <cell r="O4548">
            <v>4</v>
          </cell>
          <cell r="P4548" t="str">
            <v>W</v>
          </cell>
          <cell r="Q4548" t="str">
            <v>FUT</v>
          </cell>
          <cell r="R4548">
            <v>22</v>
          </cell>
        </row>
        <row r="4549">
          <cell r="E4549" t="str">
            <v>Grave Peril</v>
          </cell>
          <cell r="F4549" t="str">
            <v>Future Sight</v>
          </cell>
          <cell r="G4549" t="str">
            <v>C</v>
          </cell>
          <cell r="H4549" t="str">
            <v>Enchantment</v>
          </cell>
          <cell r="L4549" t="str">
            <v>When a nonblack creature enters the battlefield, sacrifice Grave Peril. If you do, destroy that creature.</v>
          </cell>
          <cell r="M4549" t="str">
            <v>{1}{B}</v>
          </cell>
          <cell r="O4549">
            <v>2</v>
          </cell>
          <cell r="P4549" t="str">
            <v>B</v>
          </cell>
          <cell r="Q4549" t="str">
            <v>FUT</v>
          </cell>
          <cell r="R4549">
            <v>67</v>
          </cell>
        </row>
        <row r="4550">
          <cell r="E4550" t="str">
            <v>Grave Scrabbler</v>
          </cell>
          <cell r="F4550" t="str">
            <v>Future Sight</v>
          </cell>
          <cell r="G4550" t="str">
            <v>C</v>
          </cell>
          <cell r="H4550" t="str">
            <v>Creature — Zombie</v>
          </cell>
          <cell r="I4550">
            <v>2</v>
          </cell>
          <cell r="J4550">
            <v>2</v>
          </cell>
          <cell r="L4550" t="str">
            <v>Madness {1}{B} #_(If you discard this card, you may cast it for its madness cost instead of putting it into your graveyard.)_#?When Grave Scrabbler enters the battlefield, if its madness cost was paid, you may return target creature card from a graveyard to its owner's hand.</v>
          </cell>
          <cell r="M4550" t="str">
            <v>{3}{B}</v>
          </cell>
          <cell r="O4550">
            <v>4</v>
          </cell>
          <cell r="P4550" t="str">
            <v>B</v>
          </cell>
          <cell r="Q4550" t="str">
            <v>FUT</v>
          </cell>
          <cell r="R4550">
            <v>86</v>
          </cell>
        </row>
        <row r="4551">
          <cell r="E4551" t="str">
            <v>Graven Cairns</v>
          </cell>
          <cell r="F4551" t="str">
            <v>Future Sight</v>
          </cell>
          <cell r="G4551" t="str">
            <v>R</v>
          </cell>
          <cell r="H4551" t="str">
            <v>Land</v>
          </cell>
          <cell r="L4551" t="str">
            <v>{T}: Add {1} to your mana pool. {BR}, {T}: Add {B}{B}, {B}{R}, or {R}{R} to your mana pool.</v>
          </cell>
          <cell r="N4551" t="str">
            <v>{B}{R}</v>
          </cell>
          <cell r="O4551">
            <v>0</v>
          </cell>
          <cell r="P4551" t="str">
            <v>L</v>
          </cell>
          <cell r="Q4551" t="str">
            <v>FUT</v>
          </cell>
          <cell r="R4551">
            <v>175</v>
          </cell>
        </row>
        <row r="4552">
          <cell r="E4552" t="str">
            <v>Grinning Ignus</v>
          </cell>
          <cell r="F4552" t="str">
            <v>Future Sight</v>
          </cell>
          <cell r="G4552" t="str">
            <v>C</v>
          </cell>
          <cell r="H4552" t="str">
            <v>Creature — Elemental</v>
          </cell>
          <cell r="I4552">
            <v>2</v>
          </cell>
          <cell r="J4552">
            <v>2</v>
          </cell>
          <cell r="L4552" t="str">
            <v>{R}, Return Grinning Ignus to its owner's hand: Add {2}{R} to your mana pool. Activate this ability only any time you could cast a sorcery.</v>
          </cell>
          <cell r="M4552" t="str">
            <v>{2}{R}</v>
          </cell>
          <cell r="N4552" t="str">
            <v>{R}</v>
          </cell>
          <cell r="O4552">
            <v>3</v>
          </cell>
          <cell r="P4552" t="str">
            <v>R</v>
          </cell>
          <cell r="Q4552" t="str">
            <v>FUT</v>
          </cell>
          <cell r="R4552">
            <v>116</v>
          </cell>
        </row>
        <row r="4553">
          <cell r="E4553" t="str">
            <v>Grove of the Burnwillows</v>
          </cell>
          <cell r="F4553" t="str">
            <v>Future Sight</v>
          </cell>
          <cell r="G4553" t="str">
            <v>R</v>
          </cell>
          <cell r="H4553" t="str">
            <v>Land</v>
          </cell>
          <cell r="L4553" t="str">
            <v>{T}: Add {1} to your mana pool. {T}: Add {R} or {G} to your mana pool. Each opponent gains 1 life.</v>
          </cell>
          <cell r="N4553" t="str">
            <v>{R}{G}</v>
          </cell>
          <cell r="O4553">
            <v>0</v>
          </cell>
          <cell r="P4553" t="str">
            <v>L</v>
          </cell>
          <cell r="Q4553" t="str">
            <v>FUT</v>
          </cell>
          <cell r="R4553">
            <v>176</v>
          </cell>
        </row>
        <row r="4554">
          <cell r="E4554" t="str">
            <v>Haze of Rage</v>
          </cell>
          <cell r="F4554" t="str">
            <v>Future Sight</v>
          </cell>
          <cell r="G4554" t="str">
            <v>U</v>
          </cell>
          <cell r="H4554" t="str">
            <v>Sorcery</v>
          </cell>
          <cell r="L4554" t="str">
            <v>Buyback {2} #_(You may pay an additional {2} as you cast this spell. If you do, put this card into your hand as it resolves.)_#?Creatures you control get +1/+0 until end of turn. Storm #_(When you cast this spell, copy it for each spell cast before it this turn.)_#</v>
          </cell>
          <cell r="M4554" t="str">
            <v>{1}{R}</v>
          </cell>
          <cell r="O4554">
            <v>2</v>
          </cell>
          <cell r="P4554" t="str">
            <v>R</v>
          </cell>
          <cell r="Q4554" t="str">
            <v>FUT</v>
          </cell>
          <cell r="R4554">
            <v>100</v>
          </cell>
        </row>
        <row r="4555">
          <cell r="A4555" t="str">
            <v>Wishlist (Normal)</v>
          </cell>
          <cell r="E4555" t="str">
            <v>Heartwood Storyteller</v>
          </cell>
          <cell r="F4555" t="str">
            <v>Future Sight</v>
          </cell>
          <cell r="G4555" t="str">
            <v>R</v>
          </cell>
          <cell r="H4555" t="str">
            <v>Creature — Treefolk</v>
          </cell>
          <cell r="I4555">
            <v>2</v>
          </cell>
          <cell r="J4555">
            <v>3</v>
          </cell>
          <cell r="L4555" t="str">
            <v>Whenever a player casts a noncreature spell, each of that player's opponents may draw a card.</v>
          </cell>
          <cell r="M4555" t="str">
            <v>{1}{G}{G}</v>
          </cell>
          <cell r="O4555">
            <v>3</v>
          </cell>
          <cell r="P4555" t="str">
            <v>G</v>
          </cell>
          <cell r="Q4555" t="str">
            <v>FUT</v>
          </cell>
          <cell r="R4555">
            <v>127</v>
          </cell>
        </row>
        <row r="4556">
          <cell r="E4556" t="str">
            <v>Henchfiend of Ukor</v>
          </cell>
          <cell r="F4556" t="str">
            <v>Future Sight</v>
          </cell>
          <cell r="G4556" t="str">
            <v>C</v>
          </cell>
          <cell r="H4556" t="str">
            <v>Creature — Ogre</v>
          </cell>
          <cell r="I4556">
            <v>3</v>
          </cell>
          <cell r="J4556">
            <v>2</v>
          </cell>
          <cell r="L4556" t="str">
            <v>Haste?Echo {1}{B} #_(At the beginning of your upkeep, if this came under your control since the beginning of your last upkeep, sacrifice this permanent unless you pay its echo cost.)_#?{BR}: Henchfiend of Ukor gets +1/+0 until end of turn.</v>
          </cell>
          <cell r="M4556" t="str">
            <v>{3}{R}</v>
          </cell>
          <cell r="O4556">
            <v>4</v>
          </cell>
          <cell r="P4556" t="str">
            <v>R</v>
          </cell>
          <cell r="Q4556" t="str">
            <v>FUT</v>
          </cell>
          <cell r="R4556">
            <v>117</v>
          </cell>
        </row>
        <row r="4557">
          <cell r="E4557" t="str">
            <v>Homing Sliver</v>
          </cell>
          <cell r="F4557" t="str">
            <v>Future Sight</v>
          </cell>
          <cell r="G4557" t="str">
            <v>C</v>
          </cell>
          <cell r="H4557" t="str">
            <v>Creature — Sliver</v>
          </cell>
          <cell r="I4557">
            <v>2</v>
          </cell>
          <cell r="J4557">
            <v>2</v>
          </cell>
          <cell r="L4557" t="str">
            <v>Each Sliver card in each player's hand has slivercycling {3}. Slivercycling {3} #_({3}, Discard this card: Search your library for a Sliver card, reveal it, and put it into your hand. Then shuffle your library.)_#</v>
          </cell>
          <cell r="M4557" t="str">
            <v>{2}{R}</v>
          </cell>
          <cell r="O4557">
            <v>3</v>
          </cell>
          <cell r="P4557" t="str">
            <v>R</v>
          </cell>
          <cell r="Q4557" t="str">
            <v>FUT</v>
          </cell>
          <cell r="R4557">
            <v>118</v>
          </cell>
        </row>
        <row r="4558">
          <cell r="E4558" t="str">
            <v>Horizon Canopy</v>
          </cell>
          <cell r="F4558" t="str">
            <v>Future Sight</v>
          </cell>
          <cell r="G4558" t="str">
            <v>R</v>
          </cell>
          <cell r="H4558" t="str">
            <v>Land</v>
          </cell>
          <cell r="L4558" t="str">
            <v>{T}, Pay 1 life: Add {G} or {W} to your mana pool. {1}, {T}, Sacrifice Horizon Canopy: Draw a card.</v>
          </cell>
          <cell r="N4558" t="str">
            <v>{G}{W}</v>
          </cell>
          <cell r="O4558">
            <v>0</v>
          </cell>
          <cell r="P4558" t="str">
            <v>L</v>
          </cell>
          <cell r="Q4558" t="str">
            <v>FUT</v>
          </cell>
          <cell r="R4558">
            <v>177</v>
          </cell>
        </row>
        <row r="4559">
          <cell r="E4559" t="str">
            <v>Ichor Slick</v>
          </cell>
          <cell r="F4559" t="str">
            <v>Future Sight</v>
          </cell>
          <cell r="G4559" t="str">
            <v>C</v>
          </cell>
          <cell r="H4559" t="str">
            <v>Sorcery</v>
          </cell>
          <cell r="L4559" t="str">
            <v>Target creature gets -3/-3 until end of turn. Cycling {2} #_({2}, Discard this card: Draw a card.)_#?Madness {3}{B} #_(If you discard this card, you may cast it for its madness cost instead of putting it into your graveyard.)_#</v>
          </cell>
          <cell r="M4559" t="str">
            <v>{2}{B}</v>
          </cell>
          <cell r="O4559">
            <v>3</v>
          </cell>
          <cell r="P4559" t="str">
            <v>B</v>
          </cell>
          <cell r="Q4559" t="str">
            <v>FUT</v>
          </cell>
          <cell r="R4559">
            <v>68</v>
          </cell>
        </row>
        <row r="4560">
          <cell r="E4560" t="str">
            <v>Imperial Mask</v>
          </cell>
          <cell r="F4560" t="str">
            <v>Future Sight</v>
          </cell>
          <cell r="G4560" t="str">
            <v>R</v>
          </cell>
          <cell r="H4560" t="str">
            <v>Enchantment</v>
          </cell>
          <cell r="L4560" t="str">
            <v>When Imperial Mask enters the battlefield, if it's not a token, each of your teammates puts a token that's a copy of Imperial Mask onto the battlefield. You have hexproof. #_(You can't be the target of spells or abilities your opponents control.)_#</v>
          </cell>
          <cell r="M4560" t="str">
            <v>{4}{W}</v>
          </cell>
          <cell r="O4560">
            <v>5</v>
          </cell>
          <cell r="P4560" t="str">
            <v>W</v>
          </cell>
          <cell r="Q4560" t="str">
            <v>FUT</v>
          </cell>
          <cell r="R4560">
            <v>23</v>
          </cell>
        </row>
        <row r="4561">
          <cell r="E4561" t="str">
            <v>Imperiosaur</v>
          </cell>
          <cell r="F4561" t="str">
            <v>Future Sight</v>
          </cell>
          <cell r="G4561" t="str">
            <v>U</v>
          </cell>
          <cell r="H4561" t="str">
            <v>Creature — Lizard</v>
          </cell>
          <cell r="I4561">
            <v>5</v>
          </cell>
          <cell r="J4561">
            <v>5</v>
          </cell>
          <cell r="L4561" t="str">
            <v>Spend only mana produced by basic lands to cast Imperiosaur.</v>
          </cell>
          <cell r="M4561" t="str">
            <v>{2}{G}{G}</v>
          </cell>
          <cell r="O4561">
            <v>4</v>
          </cell>
          <cell r="P4561" t="str">
            <v>G</v>
          </cell>
          <cell r="Q4561" t="str">
            <v>FUT</v>
          </cell>
          <cell r="R4561">
            <v>145</v>
          </cell>
        </row>
        <row r="4562">
          <cell r="E4562" t="str">
            <v>Infiltrator il-Kor</v>
          </cell>
          <cell r="F4562" t="str">
            <v>Future Sight</v>
          </cell>
          <cell r="G4562" t="str">
            <v>C</v>
          </cell>
          <cell r="H4562" t="str">
            <v>Creature — Kor Rogue</v>
          </cell>
          <cell r="I4562">
            <v>3</v>
          </cell>
          <cell r="J4562">
            <v>1</v>
          </cell>
          <cell r="L4562" t="str">
            <v>Shadow #_(This creature can block or be blocked by only creatures with shadow.)_#?Suspend 2—{1}{U} #_(Rather than cast this card from your hand, you may pay {1}{U} and exile it with two time counters on it. At the beginning of your upkeep, remove a time counter. When the last is removed, cast it without paying its mana cost. It has haste.)_#</v>
          </cell>
          <cell r="M4562" t="str">
            <v>{4}{U}</v>
          </cell>
          <cell r="O4562">
            <v>5</v>
          </cell>
          <cell r="P4562" t="str">
            <v>U</v>
          </cell>
          <cell r="Q4562" t="str">
            <v>FUT</v>
          </cell>
          <cell r="R4562">
            <v>37</v>
          </cell>
        </row>
        <row r="4563">
          <cell r="A4563" t="str">
            <v>YES</v>
          </cell>
          <cell r="E4563" t="str">
            <v>Intervention Pact</v>
          </cell>
          <cell r="F4563" t="str">
            <v>Future Sight</v>
          </cell>
          <cell r="G4563" t="str">
            <v>R</v>
          </cell>
          <cell r="H4563" t="str">
            <v>Instant</v>
          </cell>
          <cell r="L4563" t="str">
            <v>The next time a source of your choice would deal damage to you this turn, prevent that damage. You gain life equal to the damage prevented this way. At the beginning of your next upkeep, pay {1}{W}{W}. If you don't, you lose the game.</v>
          </cell>
          <cell r="M4563" t="str">
            <v>{0}</v>
          </cell>
          <cell r="O4563">
            <v>0</v>
          </cell>
          <cell r="P4563" t="str">
            <v>W</v>
          </cell>
          <cell r="Q4563" t="str">
            <v>FUT</v>
          </cell>
          <cell r="R4563">
            <v>8</v>
          </cell>
        </row>
        <row r="4564">
          <cell r="E4564" t="str">
            <v>Jhoira of the Ghitu</v>
          </cell>
          <cell r="F4564" t="str">
            <v>Future Sight</v>
          </cell>
          <cell r="G4564" t="str">
            <v>R</v>
          </cell>
          <cell r="H4564" t="str">
            <v>Legendary Creature — Human Wizard</v>
          </cell>
          <cell r="I4564">
            <v>2</v>
          </cell>
          <cell r="J4564">
            <v>2</v>
          </cell>
          <cell r="L4564" t="str">
            <v>{2}, Exile a nonland card from your hand: Put four time counters on the exiled card. If it doesn't have suspend, it gains suspend. #_(At the beginning of your upkeep, remove a time counter from that card. When the last is removed, cast it without paying its mana cost. If it's a creature, it has haste.)_#</v>
          </cell>
          <cell r="M4564" t="str">
            <v>{1}{U}{R}</v>
          </cell>
          <cell r="O4564">
            <v>3</v>
          </cell>
          <cell r="P4564" t="str">
            <v>UR</v>
          </cell>
          <cell r="Q4564" t="str">
            <v>FUT</v>
          </cell>
          <cell r="R4564">
            <v>157</v>
          </cell>
        </row>
        <row r="4565">
          <cell r="E4565" t="str">
            <v>Judge Unworthy</v>
          </cell>
          <cell r="F4565" t="str">
            <v>Future Sight</v>
          </cell>
          <cell r="G4565" t="str">
            <v>C</v>
          </cell>
          <cell r="H4565" t="str">
            <v>Instant</v>
          </cell>
          <cell r="L4565" t="str">
            <v>Choose target attacking or blocking creature. Scry 3, then reveal the top card of your library. Judge Unworthy deals damage equal to that card's converted mana cost to that creature. #_(To scry 3, look at the top three cards of your library, then put any number of them on the bottom of your library and the rest on top in any order.)_#</v>
          </cell>
          <cell r="M4565" t="str">
            <v>{1}{W}</v>
          </cell>
          <cell r="O4565">
            <v>2</v>
          </cell>
          <cell r="P4565" t="str">
            <v>W</v>
          </cell>
          <cell r="Q4565" t="str">
            <v>FUT</v>
          </cell>
          <cell r="R4565">
            <v>9</v>
          </cell>
        </row>
        <row r="4566">
          <cell r="A4566" t="str">
            <v>YES (Foil)</v>
          </cell>
          <cell r="E4566" t="str">
            <v>Kavu Primarch</v>
          </cell>
          <cell r="F4566" t="str">
            <v>Future Sight</v>
          </cell>
          <cell r="G4566" t="str">
            <v>C</v>
          </cell>
          <cell r="H4566" t="str">
            <v>Creature — Kavu</v>
          </cell>
          <cell r="I4566">
            <v>3</v>
          </cell>
          <cell r="J4566">
            <v>3</v>
          </cell>
          <cell r="L4566" t="str">
            <v>Convoke #_(Each creature you tap while casting this spell reduces its total cost by {1} or by one mana of that creature's color.)_#?Kicker {4} #_(You may pay an additional {4} as you cast this spell.)_#?If Kavu Primarch was kicked, it enters the battlefield with four +1/+1 counters on it.</v>
          </cell>
          <cell r="M4566" t="str">
            <v>{3}{G}</v>
          </cell>
          <cell r="O4566">
            <v>4</v>
          </cell>
          <cell r="P4566" t="str">
            <v>G</v>
          </cell>
          <cell r="Q4566" t="str">
            <v>FUT</v>
          </cell>
          <cell r="R4566">
            <v>128</v>
          </cell>
        </row>
        <row r="4567">
          <cell r="A4567" t="str">
            <v>YES</v>
          </cell>
          <cell r="E4567" t="str">
            <v>Keldon Megaliths</v>
          </cell>
          <cell r="F4567" t="str">
            <v>Future Sight</v>
          </cell>
          <cell r="G4567" t="str">
            <v>U</v>
          </cell>
          <cell r="H4567" t="str">
            <v>Land</v>
          </cell>
          <cell r="L4567" t="str">
            <v>Keldon Megaliths enters the battlefield tapped. {T}: Add {R} to your mana pool. Hellbent — {1}{R}, {T}: Keldon Megaliths deals 1 damage to target creature or player. Activate this ability only if you have no cards in hand.</v>
          </cell>
          <cell r="N4567" t="str">
            <v>{R}</v>
          </cell>
          <cell r="O4567">
            <v>0</v>
          </cell>
          <cell r="P4567" t="str">
            <v>L</v>
          </cell>
          <cell r="Q4567" t="str">
            <v>FUT</v>
          </cell>
          <cell r="R4567">
            <v>170</v>
          </cell>
        </row>
        <row r="4568">
          <cell r="E4568" t="str">
            <v>Knight of Sursi</v>
          </cell>
          <cell r="F4568" t="str">
            <v>Future Sight</v>
          </cell>
          <cell r="G4568" t="str">
            <v>C</v>
          </cell>
          <cell r="H4568" t="str">
            <v>Creature — Human Knight</v>
          </cell>
          <cell r="I4568">
            <v>2</v>
          </cell>
          <cell r="J4568">
            <v>2</v>
          </cell>
          <cell r="L4568" t="str">
            <v>Flying; flanking#_(Whenever a creature without flanking blocks this creature, the blocking creature gets -1/-1 until end of turn.)_#?Suspend 3—{W} #_(Rather than cast this card from your hand, you may pay {W} and exile it with three time counters on it. At the beginning of your upkeep, remove a time counter. When the last is removed, cast it without paying its mana cost. It has haste.)_#</v>
          </cell>
          <cell r="M4568" t="str">
            <v>{3}{W}</v>
          </cell>
          <cell r="O4568">
            <v>4</v>
          </cell>
          <cell r="P4568" t="str">
            <v>W</v>
          </cell>
          <cell r="Q4568" t="str">
            <v>FUT</v>
          </cell>
          <cell r="R4568">
            <v>10</v>
          </cell>
        </row>
        <row r="4569">
          <cell r="A4569" t="str">
            <v>Promo</v>
          </cell>
          <cell r="E4569" t="str">
            <v>Korlash, Heir to Blackblade</v>
          </cell>
          <cell r="F4569" t="str">
            <v>Future Sight</v>
          </cell>
          <cell r="G4569" t="str">
            <v>R</v>
          </cell>
          <cell r="H4569" t="str">
            <v>Legendary Creature — Zombie Warrior</v>
          </cell>
          <cell r="I4569" t="str">
            <v>*</v>
          </cell>
          <cell r="J4569" t="str">
            <v>*</v>
          </cell>
          <cell r="L4569" t="str">
            <v>Korlash, Heir to Blackblade's power and toughness are each equal to the number of Swamps you control. {1}{B}: Regenerate Korlash. Grandeur — Discard another card named Korlash, Heir to Blackblade: Search your library for up to two Swamp cards, put them onto the battlefield tapped, then shuffle your library.</v>
          </cell>
          <cell r="M4569" t="str">
            <v>{2}{B}{B}</v>
          </cell>
          <cell r="O4569">
            <v>4</v>
          </cell>
          <cell r="P4569" t="str">
            <v>B</v>
          </cell>
          <cell r="Q4569" t="str">
            <v>FUT</v>
          </cell>
          <cell r="R4569">
            <v>87</v>
          </cell>
        </row>
        <row r="4570">
          <cell r="E4570" t="str">
            <v>Leaden Fists</v>
          </cell>
          <cell r="F4570" t="str">
            <v>Future Sight</v>
          </cell>
          <cell r="G4570" t="str">
            <v>C</v>
          </cell>
          <cell r="H4570" t="str">
            <v>Enchantment — Aura</v>
          </cell>
          <cell r="L4570" t="str">
            <v>Flash #_(You may cast this spell any time you could cast an instant.)_#?Enchant creature?Enchanted creature gets +3/+3 and doesn't untap during its controller's untap step.</v>
          </cell>
          <cell r="M4570" t="str">
            <v>{2}{U}</v>
          </cell>
          <cell r="O4570">
            <v>3</v>
          </cell>
          <cell r="P4570" t="str">
            <v>U</v>
          </cell>
          <cell r="Q4570" t="str">
            <v>FUT</v>
          </cell>
          <cell r="R4570">
            <v>38</v>
          </cell>
        </row>
        <row r="4571">
          <cell r="A4571" t="str">
            <v>YES</v>
          </cell>
          <cell r="E4571" t="str">
            <v>Linessa, Zephyr Mage</v>
          </cell>
          <cell r="F4571" t="str">
            <v>Future Sight</v>
          </cell>
          <cell r="G4571" t="str">
            <v>R</v>
          </cell>
          <cell r="H4571" t="str">
            <v>Legendary Creature — Human Wizard</v>
          </cell>
          <cell r="I4571">
            <v>3</v>
          </cell>
          <cell r="J4571">
            <v>3</v>
          </cell>
          <cell r="L4571" t="str">
            <v>{X}{U}{U}, {T}: Return target creature with converted mana cost X to its owner's hand. Grandeur — Discard another card named Linessa, Zephyr Mage: Target player returns a creature he or she controls to its owner's hand, then repeats this process for an artifact, an enchantment, and a land.</v>
          </cell>
          <cell r="M4571" t="str">
            <v>{3}{U}</v>
          </cell>
          <cell r="O4571">
            <v>4</v>
          </cell>
          <cell r="P4571" t="str">
            <v>U</v>
          </cell>
          <cell r="Q4571" t="str">
            <v>FUT</v>
          </cell>
          <cell r="R4571">
            <v>51</v>
          </cell>
        </row>
        <row r="4572">
          <cell r="A4572" t="str">
            <v>YES (Foil)</v>
          </cell>
          <cell r="E4572" t="str">
            <v>Llanowar Augur</v>
          </cell>
          <cell r="F4572" t="str">
            <v>Future Sight</v>
          </cell>
          <cell r="G4572" t="str">
            <v>C</v>
          </cell>
          <cell r="H4572" t="str">
            <v>Creature — Elf Shaman</v>
          </cell>
          <cell r="I4572">
            <v>0</v>
          </cell>
          <cell r="J4572">
            <v>3</v>
          </cell>
          <cell r="L4572" t="str">
            <v>Sacrifice Llanowar Augur: Target creature gets +3/+3 and gains trample until end of turn. Activate this ability only during your upkeep.</v>
          </cell>
          <cell r="M4572" t="str">
            <v>{G}</v>
          </cell>
          <cell r="O4572">
            <v>1</v>
          </cell>
          <cell r="P4572" t="str">
            <v>G</v>
          </cell>
          <cell r="Q4572" t="str">
            <v>FUT</v>
          </cell>
          <cell r="R4572">
            <v>129</v>
          </cell>
        </row>
        <row r="4573">
          <cell r="A4573" t="str">
            <v>YES (Foil)</v>
          </cell>
          <cell r="E4573" t="str">
            <v>Llanowar Empath</v>
          </cell>
          <cell r="F4573" t="str">
            <v>Future Sight</v>
          </cell>
          <cell r="G4573" t="str">
            <v>C</v>
          </cell>
          <cell r="H4573" t="str">
            <v>Creature — Elf Shaman</v>
          </cell>
          <cell r="I4573">
            <v>2</v>
          </cell>
          <cell r="J4573">
            <v>2</v>
          </cell>
          <cell r="L4573" t="str">
            <v>When Llanowar Empath enters the battlefield, scry 2, then reveal the top card of your library. If it's a creature card, put it into your hand. #_(To scry 2, look at the top two cards of your library, then put any number of them on the bottom of your library and the rest on top in any order.)_#</v>
          </cell>
          <cell r="M4573" t="str">
            <v>{3}{G}</v>
          </cell>
          <cell r="O4573">
            <v>4</v>
          </cell>
          <cell r="P4573" t="str">
            <v>G</v>
          </cell>
          <cell r="Q4573" t="str">
            <v>FUT</v>
          </cell>
          <cell r="R4573">
            <v>130</v>
          </cell>
        </row>
        <row r="4574">
          <cell r="A4574" t="str">
            <v>YES (Foil)</v>
          </cell>
          <cell r="E4574" t="str">
            <v>Llanowar Mentor</v>
          </cell>
          <cell r="F4574" t="str">
            <v>Future Sight</v>
          </cell>
          <cell r="G4574" t="str">
            <v>U</v>
          </cell>
          <cell r="H4574" t="str">
            <v>Creature — Elf Spellshaper</v>
          </cell>
          <cell r="I4574">
            <v>1</v>
          </cell>
          <cell r="J4574">
            <v>1</v>
          </cell>
          <cell r="L4574" t="str">
            <v>{G}, {T}, Discard a card: Put a 1/1 green Elf Druid creature token named Llanowar Elves onto the battlefield. It has "{T}: Add {G} to your mana pool."</v>
          </cell>
          <cell r="M4574" t="str">
            <v>{G}</v>
          </cell>
          <cell r="N4574" t="str">
            <v>{G}</v>
          </cell>
          <cell r="O4574">
            <v>1</v>
          </cell>
          <cell r="P4574" t="str">
            <v>G</v>
          </cell>
          <cell r="Q4574" t="str">
            <v>FUT</v>
          </cell>
          <cell r="R4574">
            <v>131</v>
          </cell>
        </row>
        <row r="4575">
          <cell r="A4575" t="str">
            <v>YES (Foil)</v>
          </cell>
          <cell r="E4575" t="str">
            <v>Llanowar Reborn</v>
          </cell>
          <cell r="F4575" t="str">
            <v>Future Sight</v>
          </cell>
          <cell r="G4575" t="str">
            <v>U</v>
          </cell>
          <cell r="H4575" t="str">
            <v>Land</v>
          </cell>
          <cell r="L4575" t="str">
            <v>Llanowar Reborn enters the battlefield tapped. {T}: Add {G} to your mana pool. Graft 1 #_(This land enters the battlefield with a +1/+1 counter on it. Whenever a creature enters the battlefield, you may move a +1/+1 counter from this land onto it.)_#</v>
          </cell>
          <cell r="N4575" t="str">
            <v>{G}</v>
          </cell>
          <cell r="O4575">
            <v>0</v>
          </cell>
          <cell r="P4575" t="str">
            <v>L</v>
          </cell>
          <cell r="Q4575" t="str">
            <v>FUT</v>
          </cell>
          <cell r="R4575">
            <v>171</v>
          </cell>
        </row>
        <row r="4576">
          <cell r="E4576" t="str">
            <v>Logic Knot</v>
          </cell>
          <cell r="F4576" t="str">
            <v>Future Sight</v>
          </cell>
          <cell r="G4576" t="str">
            <v>C</v>
          </cell>
          <cell r="H4576" t="str">
            <v>Instant</v>
          </cell>
          <cell r="L4576" t="str">
            <v>Delve #_(You may exile any number of cards from your graveyard as you cast this spell. It costs {1} less to cast for each card exiled this way.)_#?Counter target spell unless its controller pays {X}.</v>
          </cell>
          <cell r="M4576" t="str">
            <v>{X}{U}{U}</v>
          </cell>
          <cell r="O4576">
            <v>2</v>
          </cell>
          <cell r="P4576" t="str">
            <v>U</v>
          </cell>
          <cell r="Q4576" t="str">
            <v>FUT</v>
          </cell>
          <cell r="R4576">
            <v>52</v>
          </cell>
        </row>
        <row r="4577">
          <cell r="A4577" t="str">
            <v>YES</v>
          </cell>
          <cell r="E4577" t="str">
            <v>Lost Auramancers</v>
          </cell>
          <cell r="F4577" t="str">
            <v>Future Sight</v>
          </cell>
          <cell r="G4577" t="str">
            <v>U</v>
          </cell>
          <cell r="H4577" t="str">
            <v>Creature — Human Wizard</v>
          </cell>
          <cell r="I4577">
            <v>3</v>
          </cell>
          <cell r="J4577">
            <v>3</v>
          </cell>
          <cell r="L4577" t="str">
            <v>Vanishing 3 #_(This permanent enters the battlefield with three time counters on it. At the beginning of your upkeep, remove a time counter from it. When the last is removed, sacrifice it.)_#?When Lost Auramancers dies, if it had no time counters on it, you may search your library for an enchantment card and put it onto the battlefield. If you do, shuffle your library.</v>
          </cell>
          <cell r="M4577" t="str">
            <v>{2}{W}{W}</v>
          </cell>
          <cell r="O4577">
            <v>4</v>
          </cell>
          <cell r="P4577" t="str">
            <v>W</v>
          </cell>
          <cell r="Q4577" t="str">
            <v>FUT</v>
          </cell>
          <cell r="R4577">
            <v>11</v>
          </cell>
        </row>
        <row r="4578">
          <cell r="E4578" t="str">
            <v>Lost Hours</v>
          </cell>
          <cell r="F4578" t="str">
            <v>Future Sight</v>
          </cell>
          <cell r="G4578" t="str">
            <v>C</v>
          </cell>
          <cell r="H4578" t="str">
            <v>Sorcery</v>
          </cell>
          <cell r="L4578" t="str">
            <v>Target player reveals his or her hand. You choose a nonland card from it. That player puts that card into his or her library third from the top.</v>
          </cell>
          <cell r="M4578" t="str">
            <v>{1}{B}</v>
          </cell>
          <cell r="O4578">
            <v>2</v>
          </cell>
          <cell r="P4578" t="str">
            <v>B</v>
          </cell>
          <cell r="Q4578" t="str">
            <v>FUT</v>
          </cell>
          <cell r="R4578">
            <v>69</v>
          </cell>
        </row>
        <row r="4579">
          <cell r="E4579" t="str">
            <v>Lucent Liminid</v>
          </cell>
          <cell r="F4579" t="str">
            <v>Future Sight</v>
          </cell>
          <cell r="G4579" t="str">
            <v>C</v>
          </cell>
          <cell r="H4579" t="str">
            <v>Enchantment Creature — Elemental</v>
          </cell>
          <cell r="I4579">
            <v>3</v>
          </cell>
          <cell r="J4579">
            <v>3</v>
          </cell>
          <cell r="L4579" t="str">
            <v>Flying</v>
          </cell>
          <cell r="M4579" t="str">
            <v>{3}{W}{W}</v>
          </cell>
          <cell r="O4579">
            <v>5</v>
          </cell>
          <cell r="P4579" t="str">
            <v>W</v>
          </cell>
          <cell r="Q4579" t="str">
            <v>FUT</v>
          </cell>
          <cell r="R4579">
            <v>24</v>
          </cell>
        </row>
        <row r="4580">
          <cell r="E4580" t="str">
            <v>Lumithread Field</v>
          </cell>
          <cell r="F4580" t="str">
            <v>Future Sight</v>
          </cell>
          <cell r="G4580" t="str">
            <v>C</v>
          </cell>
          <cell r="H4580" t="str">
            <v>Enchantment</v>
          </cell>
          <cell r="L4580" t="str">
            <v>Creatures you control get +0/+1. Morph {1}{W} #_(You may cast this face down as a 2/2 creature for {3}. Turn it face up any time for its morph cost.)_#</v>
          </cell>
          <cell r="M4580" t="str">
            <v>{1}{W}</v>
          </cell>
          <cell r="O4580">
            <v>2</v>
          </cell>
          <cell r="P4580" t="str">
            <v>W</v>
          </cell>
          <cell r="Q4580" t="str">
            <v>FUT</v>
          </cell>
          <cell r="R4580">
            <v>25</v>
          </cell>
        </row>
        <row r="4581">
          <cell r="E4581" t="str">
            <v>Lymph Sliver</v>
          </cell>
          <cell r="F4581" t="str">
            <v>Future Sight</v>
          </cell>
          <cell r="G4581" t="str">
            <v>C</v>
          </cell>
          <cell r="H4581" t="str">
            <v>Creature — Sliver</v>
          </cell>
          <cell r="I4581">
            <v>3</v>
          </cell>
          <cell r="J4581">
            <v>3</v>
          </cell>
          <cell r="L4581" t="str">
            <v>All Sliver creatures have absorb 1. #_(If a source would deal damage to a Sliver, prevent 1 of that damage.)_#</v>
          </cell>
          <cell r="M4581" t="str">
            <v>{4}{W}</v>
          </cell>
          <cell r="O4581">
            <v>5</v>
          </cell>
          <cell r="P4581" t="str">
            <v>W</v>
          </cell>
          <cell r="Q4581" t="str">
            <v>FUT</v>
          </cell>
          <cell r="R4581">
            <v>26</v>
          </cell>
        </row>
        <row r="4582">
          <cell r="E4582" t="str">
            <v>Maelstrom Djinn</v>
          </cell>
          <cell r="F4582" t="str">
            <v>Future Sight</v>
          </cell>
          <cell r="G4582" t="str">
            <v>R</v>
          </cell>
          <cell r="H4582" t="str">
            <v>Creature — Djinn</v>
          </cell>
          <cell r="I4582">
            <v>5</v>
          </cell>
          <cell r="J4582">
            <v>6</v>
          </cell>
          <cell r="L4582" t="str">
            <v>Flying?Morph {2}{U} #_(You may cast this face down as a 2/2 creature for {3}. Turn it face up any time for its morph cost.)_#?When Maelstrom Djinn is turned face up, put two time counters on it and it gains vanishing. #_(At the beginning of your upkeep, remove a time counter from it. When the last is removed, sacrifice it.)_#</v>
          </cell>
          <cell r="M4582" t="str">
            <v>{7}{U}</v>
          </cell>
          <cell r="O4582">
            <v>8</v>
          </cell>
          <cell r="P4582" t="str">
            <v>U</v>
          </cell>
          <cell r="Q4582" t="str">
            <v>FUT</v>
          </cell>
          <cell r="R4582">
            <v>39</v>
          </cell>
        </row>
        <row r="4583">
          <cell r="A4583" t="str">
            <v>YES (Foil)</v>
          </cell>
          <cell r="E4583" t="str">
            <v>Magus of the Abyss</v>
          </cell>
          <cell r="F4583" t="str">
            <v>Future Sight</v>
          </cell>
          <cell r="G4583" t="str">
            <v>R</v>
          </cell>
          <cell r="H4583" t="str">
            <v>Creature — Human Wizard</v>
          </cell>
          <cell r="I4583">
            <v>4</v>
          </cell>
          <cell r="J4583">
            <v>3</v>
          </cell>
          <cell r="L4583" t="str">
            <v>At the beginning of each player's upkeep, destroy target nonartifact creature that player controls of his or her choice. It can't be regenerated.</v>
          </cell>
          <cell r="M4583" t="str">
            <v>{3}{B}</v>
          </cell>
          <cell r="O4583">
            <v>4</v>
          </cell>
          <cell r="P4583" t="str">
            <v>B</v>
          </cell>
          <cell r="Q4583" t="str">
            <v>FUT</v>
          </cell>
          <cell r="R4583">
            <v>70</v>
          </cell>
        </row>
        <row r="4584">
          <cell r="E4584" t="str">
            <v>Magus of the Future</v>
          </cell>
          <cell r="F4584" t="str">
            <v>Future Sight</v>
          </cell>
          <cell r="G4584" t="str">
            <v>R</v>
          </cell>
          <cell r="H4584" t="str">
            <v>Creature — Human Wizard</v>
          </cell>
          <cell r="I4584">
            <v>2</v>
          </cell>
          <cell r="J4584">
            <v>3</v>
          </cell>
          <cell r="L4584" t="str">
            <v>Play with the top card of your library revealed. You may play the top card of your library.</v>
          </cell>
          <cell r="M4584" t="str">
            <v>{2}{U}{U}{U}</v>
          </cell>
          <cell r="O4584">
            <v>5</v>
          </cell>
          <cell r="P4584" t="str">
            <v>U</v>
          </cell>
          <cell r="Q4584" t="str">
            <v>FUT</v>
          </cell>
          <cell r="R4584">
            <v>40</v>
          </cell>
        </row>
        <row r="4585">
          <cell r="A4585" t="str">
            <v>YES</v>
          </cell>
          <cell r="E4585" t="str">
            <v>Magus of the Moat</v>
          </cell>
          <cell r="F4585" t="str">
            <v>Future Sight</v>
          </cell>
          <cell r="G4585" t="str">
            <v>R</v>
          </cell>
          <cell r="H4585" t="str">
            <v>Creature — Human Wizard</v>
          </cell>
          <cell r="I4585">
            <v>0</v>
          </cell>
          <cell r="J4585">
            <v>3</v>
          </cell>
          <cell r="L4585" t="str">
            <v>Creatures without flying can't attack.</v>
          </cell>
          <cell r="M4585" t="str">
            <v>{2}{W}{W}</v>
          </cell>
          <cell r="O4585">
            <v>4</v>
          </cell>
          <cell r="P4585" t="str">
            <v>W</v>
          </cell>
          <cell r="Q4585" t="str">
            <v>FUT</v>
          </cell>
          <cell r="R4585">
            <v>12</v>
          </cell>
        </row>
        <row r="4586">
          <cell r="E4586" t="str">
            <v>Magus of the Moon</v>
          </cell>
          <cell r="F4586" t="str">
            <v>Future Sight</v>
          </cell>
          <cell r="G4586" t="str">
            <v>R</v>
          </cell>
          <cell r="H4586" t="str">
            <v>Creature — Human Wizard</v>
          </cell>
          <cell r="I4586">
            <v>2</v>
          </cell>
          <cell r="J4586">
            <v>2</v>
          </cell>
          <cell r="L4586" t="str">
            <v>Nonbasic lands are Mountains.</v>
          </cell>
          <cell r="M4586" t="str">
            <v>{2}{R}</v>
          </cell>
          <cell r="O4586">
            <v>3</v>
          </cell>
          <cell r="P4586" t="str">
            <v>R</v>
          </cell>
          <cell r="Q4586" t="str">
            <v>FUT</v>
          </cell>
          <cell r="R4586">
            <v>101</v>
          </cell>
        </row>
        <row r="4587">
          <cell r="A4587" t="str">
            <v>YES</v>
          </cell>
          <cell r="E4587" t="str">
            <v>Magus of the Vineyard</v>
          </cell>
          <cell r="F4587" t="str">
            <v>Future Sight</v>
          </cell>
          <cell r="G4587" t="str">
            <v>R</v>
          </cell>
          <cell r="H4587" t="str">
            <v>Creature — Human Wizard</v>
          </cell>
          <cell r="I4587">
            <v>1</v>
          </cell>
          <cell r="J4587">
            <v>1</v>
          </cell>
          <cell r="L4587" t="str">
            <v>At the beginning of each player's precombat main phase, add {G}{G} to that player's mana pool.</v>
          </cell>
          <cell r="M4587" t="str">
            <v>{G}</v>
          </cell>
          <cell r="N4587" t="str">
            <v>{G}</v>
          </cell>
          <cell r="O4587">
            <v>1</v>
          </cell>
          <cell r="P4587" t="str">
            <v>G</v>
          </cell>
          <cell r="Q4587" t="str">
            <v>FUT</v>
          </cell>
          <cell r="R4587">
            <v>132</v>
          </cell>
        </row>
        <row r="4588">
          <cell r="E4588" t="str">
            <v>Marshaling Cry</v>
          </cell>
          <cell r="F4588" t="str">
            <v>Future Sight</v>
          </cell>
          <cell r="G4588" t="str">
            <v>C</v>
          </cell>
          <cell r="H4588" t="str">
            <v>Sorcery</v>
          </cell>
          <cell r="L4588" t="str">
            <v>Creatures you control get +1/+1 and gain vigilance until end of turn. Cycling {2} #_({2}, Discard this card: Draw a card.)_#?Flashback {3}{W} #_(You may cast this card from your graveyard for its flashback cost. Then exile it.)_#</v>
          </cell>
          <cell r="M4588" t="str">
            <v>{1}{W}{W}</v>
          </cell>
          <cell r="O4588">
            <v>3</v>
          </cell>
          <cell r="P4588" t="str">
            <v>W</v>
          </cell>
          <cell r="Q4588" t="str">
            <v>FUT</v>
          </cell>
          <cell r="R4588">
            <v>13</v>
          </cell>
        </row>
        <row r="4589">
          <cell r="E4589" t="str">
            <v>Mass of Ghouls</v>
          </cell>
          <cell r="F4589" t="str">
            <v>Future Sight</v>
          </cell>
          <cell r="G4589" t="str">
            <v>C</v>
          </cell>
          <cell r="H4589" t="str">
            <v>Creature — Zombie Warrior</v>
          </cell>
          <cell r="I4589">
            <v>5</v>
          </cell>
          <cell r="J4589">
            <v>3</v>
          </cell>
          <cell r="L4589">
            <v>0</v>
          </cell>
          <cell r="M4589" t="str">
            <v>{3}{B}{B}</v>
          </cell>
          <cell r="O4589">
            <v>5</v>
          </cell>
          <cell r="P4589" t="str">
            <v>B</v>
          </cell>
          <cell r="Q4589" t="str">
            <v>FUT</v>
          </cell>
          <cell r="R4589">
            <v>88</v>
          </cell>
        </row>
        <row r="4590">
          <cell r="E4590" t="str">
            <v>Mesmeric Sliver</v>
          </cell>
          <cell r="F4590" t="str">
            <v>Future Sight</v>
          </cell>
          <cell r="G4590" t="str">
            <v>C</v>
          </cell>
          <cell r="H4590" t="str">
            <v>Creature — Sliver</v>
          </cell>
          <cell r="I4590">
            <v>2</v>
          </cell>
          <cell r="J4590">
            <v>2</v>
          </cell>
          <cell r="L4590" t="str">
            <v>All Slivers have "When this permanent enters the battlefield, you may fateseal 1." #_(To fateseal 1, its controller looks at the top card of an opponent's library, then he or she may put that card on the bottom of that library.)_#</v>
          </cell>
          <cell r="M4590" t="str">
            <v>{3}{U}</v>
          </cell>
          <cell r="O4590">
            <v>4</v>
          </cell>
          <cell r="P4590" t="str">
            <v>U</v>
          </cell>
          <cell r="Q4590" t="str">
            <v>FUT</v>
          </cell>
          <cell r="R4590">
            <v>53</v>
          </cell>
        </row>
        <row r="4591">
          <cell r="E4591" t="str">
            <v>Minions' Murmurs</v>
          </cell>
          <cell r="F4591" t="str">
            <v>Future Sight</v>
          </cell>
          <cell r="G4591" t="str">
            <v>U</v>
          </cell>
          <cell r="H4591" t="str">
            <v>Sorcery</v>
          </cell>
          <cell r="L4591" t="str">
            <v>You draw X cards and you lose X life, where X is the number of creatures you control.</v>
          </cell>
          <cell r="M4591" t="str">
            <v>{2}{B}{B}</v>
          </cell>
          <cell r="O4591">
            <v>4</v>
          </cell>
          <cell r="P4591" t="str">
            <v>B</v>
          </cell>
          <cell r="Q4591" t="str">
            <v>FUT</v>
          </cell>
          <cell r="R4591">
            <v>71</v>
          </cell>
        </row>
        <row r="4592">
          <cell r="E4592" t="str">
            <v>Mistmeadow Skulk</v>
          </cell>
          <cell r="F4592" t="str">
            <v>Future Sight</v>
          </cell>
          <cell r="G4592" t="str">
            <v>U</v>
          </cell>
          <cell r="H4592" t="str">
            <v>Creature — Kithkin Rogue</v>
          </cell>
          <cell r="I4592">
            <v>1</v>
          </cell>
          <cell r="J4592">
            <v>1</v>
          </cell>
          <cell r="L4592" t="str">
            <v>Lifelink, protection from converted mana cost 3 or greater</v>
          </cell>
          <cell r="M4592" t="str">
            <v>{1}{W}</v>
          </cell>
          <cell r="O4592">
            <v>2</v>
          </cell>
          <cell r="P4592" t="str">
            <v>W</v>
          </cell>
          <cell r="Q4592" t="str">
            <v>FUT</v>
          </cell>
          <cell r="R4592">
            <v>27</v>
          </cell>
        </row>
        <row r="4593">
          <cell r="E4593" t="str">
            <v>Molten Disaster</v>
          </cell>
          <cell r="F4593" t="str">
            <v>Future Sight</v>
          </cell>
          <cell r="G4593" t="str">
            <v>R</v>
          </cell>
          <cell r="H4593" t="str">
            <v>Sorcery</v>
          </cell>
          <cell r="L4593" t="str">
            <v>Kicker {R} #_(You may pay an additional {R} as you cast this spell.)_#?If Molten Disaster was kicked, it has split second. #_(As long as this spell is on the stack, players can't cast spells or activate abilities that aren't mana abilities.)_#?Molten Disaster deals X damage to each creature without flying and each player.</v>
          </cell>
          <cell r="M4593" t="str">
            <v>{X}{R}{R}</v>
          </cell>
          <cell r="O4593">
            <v>2</v>
          </cell>
          <cell r="P4593" t="str">
            <v>R</v>
          </cell>
          <cell r="Q4593" t="str">
            <v>FUT</v>
          </cell>
          <cell r="R4593">
            <v>102</v>
          </cell>
        </row>
        <row r="4594">
          <cell r="E4594" t="str">
            <v>Muraganda Petroglyphs</v>
          </cell>
          <cell r="F4594" t="str">
            <v>Future Sight</v>
          </cell>
          <cell r="G4594" t="str">
            <v>R</v>
          </cell>
          <cell r="H4594" t="str">
            <v>Enchantment</v>
          </cell>
          <cell r="L4594" t="str">
            <v>Creatures with no abilities get +2/+2.</v>
          </cell>
          <cell r="M4594" t="str">
            <v>{3}{G}</v>
          </cell>
          <cell r="O4594">
            <v>4</v>
          </cell>
          <cell r="P4594" t="str">
            <v>G</v>
          </cell>
          <cell r="Q4594" t="str">
            <v>FUT</v>
          </cell>
          <cell r="R4594">
            <v>146</v>
          </cell>
        </row>
        <row r="4595">
          <cell r="A4595" t="str">
            <v>YES</v>
          </cell>
          <cell r="E4595" t="str">
            <v>Mystic Speculation</v>
          </cell>
          <cell r="F4595" t="str">
            <v>Future Sight</v>
          </cell>
          <cell r="G4595" t="str">
            <v>U</v>
          </cell>
          <cell r="H4595" t="str">
            <v>Sorcery</v>
          </cell>
          <cell r="L4595" t="str">
            <v>Buyback {2}. Scry 3</v>
          </cell>
          <cell r="M4595" t="str">
            <v>{U}</v>
          </cell>
          <cell r="O4595">
            <v>1</v>
          </cell>
          <cell r="P4595" t="str">
            <v>U</v>
          </cell>
          <cell r="Q4595" t="str">
            <v>FUT</v>
          </cell>
          <cell r="R4595">
            <v>41</v>
          </cell>
        </row>
        <row r="4596">
          <cell r="E4596" t="str">
            <v>Nacatl War-Pride</v>
          </cell>
          <cell r="F4596" t="str">
            <v>Future Sight</v>
          </cell>
          <cell r="G4596" t="str">
            <v>U</v>
          </cell>
          <cell r="H4596" t="str">
            <v>Creature — Cat Warrior</v>
          </cell>
          <cell r="I4596">
            <v>3</v>
          </cell>
          <cell r="J4596">
            <v>3</v>
          </cell>
          <cell r="L4596" t="str">
            <v>Nacatl War-Pride must be blocked by exactly one creature if able. Whenever Nacatl War-Pride attacks, put X tokens that are copies of Nacatl War-Pride onto the battlefield tapped and attacking, where X is the number of creatures defending player controls. Exile the tokens at the beginning of the next end step.</v>
          </cell>
          <cell r="M4596" t="str">
            <v>{3}{G}{G}{G}</v>
          </cell>
          <cell r="O4596">
            <v>6</v>
          </cell>
          <cell r="P4596" t="str">
            <v>G</v>
          </cell>
          <cell r="Q4596" t="str">
            <v>FUT</v>
          </cell>
          <cell r="R4596">
            <v>147</v>
          </cell>
        </row>
        <row r="4597">
          <cell r="E4597" t="str">
            <v>Narcomoeba</v>
          </cell>
          <cell r="F4597" t="str">
            <v>Future Sight</v>
          </cell>
          <cell r="G4597" t="str">
            <v>U</v>
          </cell>
          <cell r="H4597" t="str">
            <v>Creature — Illusion</v>
          </cell>
          <cell r="I4597">
            <v>1</v>
          </cell>
          <cell r="J4597">
            <v>1</v>
          </cell>
          <cell r="L4597" t="str">
            <v>Flying?When Narcomoeba is put into your graveyard from your library, you may put it onto the battlefield.</v>
          </cell>
          <cell r="M4597" t="str">
            <v>{1}{U}</v>
          </cell>
          <cell r="O4597">
            <v>2</v>
          </cell>
          <cell r="P4597" t="str">
            <v>U</v>
          </cell>
          <cell r="Q4597" t="str">
            <v>FUT</v>
          </cell>
          <cell r="R4597">
            <v>54</v>
          </cell>
        </row>
        <row r="4598">
          <cell r="E4598" t="str">
            <v>Nessian Courser</v>
          </cell>
          <cell r="F4598" t="str">
            <v>Future Sight</v>
          </cell>
          <cell r="G4598" t="str">
            <v>C</v>
          </cell>
          <cell r="H4598" t="str">
            <v>Creature — Centaur Warrior</v>
          </cell>
          <cell r="I4598">
            <v>3</v>
          </cell>
          <cell r="J4598">
            <v>3</v>
          </cell>
          <cell r="L4598">
            <v>0</v>
          </cell>
          <cell r="M4598" t="str">
            <v>{2}{G}</v>
          </cell>
          <cell r="O4598">
            <v>3</v>
          </cell>
          <cell r="P4598" t="str">
            <v>G</v>
          </cell>
          <cell r="Q4598" t="str">
            <v>FUT</v>
          </cell>
          <cell r="R4598">
            <v>148</v>
          </cell>
        </row>
        <row r="4599">
          <cell r="A4599" t="str">
            <v>YES (Foil)</v>
          </cell>
          <cell r="E4599" t="str">
            <v>New Benalia</v>
          </cell>
          <cell r="F4599" t="str">
            <v>Future Sight</v>
          </cell>
          <cell r="G4599" t="str">
            <v>U</v>
          </cell>
          <cell r="H4599" t="str">
            <v>Land</v>
          </cell>
          <cell r="L4599" t="str">
            <v>New Benalia enters the battlefield tapped. When New Benalia enters the battlefield, scry 1. #_(To scry 1, look at the top card of your library, then you may put that card on the bottom of your library.)_#?{T}: Add {W} to your mana pool.</v>
          </cell>
          <cell r="N4599" t="str">
            <v>{W}</v>
          </cell>
          <cell r="O4599">
            <v>0</v>
          </cell>
          <cell r="P4599" t="str">
            <v>L</v>
          </cell>
          <cell r="Q4599" t="str">
            <v>FUT</v>
          </cell>
          <cell r="R4599">
            <v>172</v>
          </cell>
        </row>
        <row r="4600">
          <cell r="E4600" t="str">
            <v>Nihilith</v>
          </cell>
          <cell r="F4600" t="str">
            <v>Future Sight</v>
          </cell>
          <cell r="G4600" t="str">
            <v>R</v>
          </cell>
          <cell r="H4600" t="str">
            <v>Creature — Horror</v>
          </cell>
          <cell r="I4600">
            <v>4</v>
          </cell>
          <cell r="J4600">
            <v>4</v>
          </cell>
          <cell r="L4600" t="str">
            <v>Fear #_(This creature can't be blocked except by artifact creatures and/or black creatures.)_#?Suspend 7—{1}{B} #_(Rather than cast this card from your hand, you may pay {1}{B} and exile it with seven time counters on it. At the beginning of your upkeep, remove a time counter. When the last is removed, cast it without paying its mana cost. It has haste.)_#?Whenever a card is put into an opponent's graveyard from anywhere, if Nihilith is suspended, you may remove a time counter from Nihilith.</v>
          </cell>
          <cell r="M4600" t="str">
            <v>{4}{B}{B}</v>
          </cell>
          <cell r="O4600">
            <v>6</v>
          </cell>
          <cell r="P4600" t="str">
            <v>B</v>
          </cell>
          <cell r="Q4600" t="str">
            <v>FUT</v>
          </cell>
          <cell r="R4600">
            <v>72</v>
          </cell>
        </row>
        <row r="4601">
          <cell r="E4601" t="str">
            <v>Nimbus Maze</v>
          </cell>
          <cell r="F4601" t="str">
            <v>Future Sight</v>
          </cell>
          <cell r="G4601" t="str">
            <v>R</v>
          </cell>
          <cell r="H4601" t="str">
            <v>Land</v>
          </cell>
          <cell r="L4601" t="str">
            <v>{T}: Add {1} to your mana pool. {T}: Add {W} to your mana pool. Activate this ability only if you control an Island. {T}: Add {U} to your mana pool. Activate this ability only if you control a Plains.</v>
          </cell>
          <cell r="N4601" t="str">
            <v>{W}{U}</v>
          </cell>
          <cell r="O4601">
            <v>0</v>
          </cell>
          <cell r="P4601" t="str">
            <v>L</v>
          </cell>
          <cell r="Q4601" t="str">
            <v>FUT</v>
          </cell>
          <cell r="R4601">
            <v>178</v>
          </cell>
        </row>
        <row r="4602">
          <cell r="E4602" t="str">
            <v>Nix</v>
          </cell>
          <cell r="F4602" t="str">
            <v>Future Sight</v>
          </cell>
          <cell r="G4602" t="str">
            <v>R</v>
          </cell>
          <cell r="H4602" t="str">
            <v>Instant</v>
          </cell>
          <cell r="L4602" t="str">
            <v>Counter target spell if no mana was spent to cast it.</v>
          </cell>
          <cell r="M4602" t="str">
            <v>{U}</v>
          </cell>
          <cell r="O4602">
            <v>1</v>
          </cell>
          <cell r="P4602" t="str">
            <v>U</v>
          </cell>
          <cell r="Q4602" t="str">
            <v>FUT</v>
          </cell>
          <cell r="R4602">
            <v>55</v>
          </cell>
        </row>
        <row r="4603">
          <cell r="E4603" t="str">
            <v>Oblivion Crown</v>
          </cell>
          <cell r="F4603" t="str">
            <v>Future Sight</v>
          </cell>
          <cell r="G4603" t="str">
            <v>C</v>
          </cell>
          <cell r="H4603" t="str">
            <v>Enchantment — Aura</v>
          </cell>
          <cell r="L4603" t="str">
            <v>Flash #_(You may cast this spell any time you could cast an instant.)_#?Enchant creature?Enchanted creature has "Discard a card: This creature gets +1/+1 until end of turn."</v>
          </cell>
          <cell r="M4603" t="str">
            <v>{1}{B}</v>
          </cell>
          <cell r="O4603">
            <v>2</v>
          </cell>
          <cell r="P4603" t="str">
            <v>B</v>
          </cell>
          <cell r="Q4603" t="str">
            <v>FUT</v>
          </cell>
          <cell r="R4603">
            <v>73</v>
          </cell>
        </row>
        <row r="4604">
          <cell r="E4604" t="str">
            <v>Oriss, Samite Guardian</v>
          </cell>
          <cell r="F4604" t="str">
            <v>Future Sight</v>
          </cell>
          <cell r="G4604" t="str">
            <v>R</v>
          </cell>
          <cell r="H4604" t="str">
            <v>Legendary Creature — Human Cleric</v>
          </cell>
          <cell r="I4604">
            <v>1</v>
          </cell>
          <cell r="J4604">
            <v>3</v>
          </cell>
          <cell r="L4604" t="str">
            <v>{T}: Prevent all damage that would be dealt to target creature this turn. Grandeur — Discard another card named Oriss, Samite Guardian: Target player can't cast spells this turn, and creatures that player controls can't attack this turn.</v>
          </cell>
          <cell r="M4604" t="str">
            <v>{1}{W}{W}</v>
          </cell>
          <cell r="O4604">
            <v>3</v>
          </cell>
          <cell r="P4604" t="str">
            <v>W</v>
          </cell>
          <cell r="Q4604" t="str">
            <v>FUT</v>
          </cell>
          <cell r="R4604">
            <v>28</v>
          </cell>
        </row>
        <row r="4605">
          <cell r="E4605" t="str">
            <v>Pact of Negation</v>
          </cell>
          <cell r="F4605" t="str">
            <v>Future Sight</v>
          </cell>
          <cell r="G4605" t="str">
            <v>R</v>
          </cell>
          <cell r="H4605" t="str">
            <v>Instant</v>
          </cell>
          <cell r="L4605" t="str">
            <v>Counter target spell. At the beginning of your next upkeep, pay {3}{U}{U}. If you don't, you lose the game.</v>
          </cell>
          <cell r="M4605" t="str">
            <v>{0}</v>
          </cell>
          <cell r="O4605">
            <v>0</v>
          </cell>
          <cell r="P4605" t="str">
            <v>U</v>
          </cell>
          <cell r="Q4605" t="str">
            <v>FUT</v>
          </cell>
          <cell r="R4605">
            <v>42</v>
          </cell>
        </row>
        <row r="4606">
          <cell r="E4606" t="str">
            <v>Pact of the Titan</v>
          </cell>
          <cell r="F4606" t="str">
            <v>Future Sight</v>
          </cell>
          <cell r="G4606" t="str">
            <v>R</v>
          </cell>
          <cell r="H4606" t="str">
            <v>Instant</v>
          </cell>
          <cell r="L4606" t="str">
            <v>Put a 4/4 red Giant creature token onto the battlefield. At the beginning of your next upkeep, pay {4}{R}. If you don't, you lose the game.</v>
          </cell>
          <cell r="M4606" t="str">
            <v>{0}</v>
          </cell>
          <cell r="O4606">
            <v>0</v>
          </cell>
          <cell r="P4606" t="str">
            <v>R</v>
          </cell>
          <cell r="Q4606" t="str">
            <v>FUT</v>
          </cell>
          <cell r="R4606">
            <v>103</v>
          </cell>
        </row>
        <row r="4607">
          <cell r="E4607" t="str">
            <v>Patrician's Scorn</v>
          </cell>
          <cell r="F4607" t="str">
            <v>Future Sight</v>
          </cell>
          <cell r="G4607" t="str">
            <v>C</v>
          </cell>
          <cell r="H4607" t="str">
            <v>Instant</v>
          </cell>
          <cell r="L4607" t="str">
            <v>If you've cast another white spell this turn, you may cast Patrician's Scorn without paying its mana cost. Destroy all enchantments.</v>
          </cell>
          <cell r="M4607" t="str">
            <v>{3}{W}</v>
          </cell>
          <cell r="O4607">
            <v>4</v>
          </cell>
          <cell r="P4607" t="str">
            <v>W</v>
          </cell>
          <cell r="Q4607" t="str">
            <v>FUT</v>
          </cell>
          <cell r="R4607">
            <v>29</v>
          </cell>
        </row>
        <row r="4608">
          <cell r="E4608" t="str">
            <v>Petrified Plating</v>
          </cell>
          <cell r="F4608" t="str">
            <v>Future Sight</v>
          </cell>
          <cell r="G4608" t="str">
            <v>C</v>
          </cell>
          <cell r="H4608" t="str">
            <v>Enchantment — Aura</v>
          </cell>
          <cell r="L4608" t="str">
            <v>Enchant creature?Enchanted creature gets +2/+2. Suspend 2—{G} #_(Rather than cast this card from your hand, you may pay {G} and exile it with two time counters on it. At the beginning of your upkeep, remove a time counter. When the last is removed, cast it without paying its mana cost.)_#</v>
          </cell>
          <cell r="M4608" t="str">
            <v>{2}{G}</v>
          </cell>
          <cell r="O4608">
            <v>3</v>
          </cell>
          <cell r="P4608" t="str">
            <v>G</v>
          </cell>
          <cell r="Q4608" t="str">
            <v>FUT</v>
          </cell>
          <cell r="R4608">
            <v>133</v>
          </cell>
        </row>
        <row r="4609">
          <cell r="E4609" t="str">
            <v>Phosphorescent Feast</v>
          </cell>
          <cell r="F4609" t="str">
            <v>Future Sight</v>
          </cell>
          <cell r="G4609" t="str">
            <v>U</v>
          </cell>
          <cell r="H4609" t="str">
            <v>Sorcery</v>
          </cell>
          <cell r="L4609" t="str">
            <v>Chroma — Reveal any number of cards in your hand. You gain 2 life for each green mana symbol in those cards' mana costs.</v>
          </cell>
          <cell r="M4609" t="str">
            <v>{2}{G}{G}{G}</v>
          </cell>
          <cell r="O4609">
            <v>5</v>
          </cell>
          <cell r="P4609" t="str">
            <v>G</v>
          </cell>
          <cell r="Q4609" t="str">
            <v>FUT</v>
          </cell>
          <cell r="R4609">
            <v>149</v>
          </cell>
        </row>
        <row r="4610">
          <cell r="E4610" t="str">
            <v>Pooling Venom</v>
          </cell>
          <cell r="F4610" t="str">
            <v>Future Sight</v>
          </cell>
          <cell r="G4610" t="str">
            <v>U</v>
          </cell>
          <cell r="H4610" t="str">
            <v>Enchantment — Aura</v>
          </cell>
          <cell r="L4610" t="str">
            <v>Enchant land?Whenever enchanted land becomes tapped, its controller loses 2 life. {3}{B}: Destroy enchanted land.</v>
          </cell>
          <cell r="M4610" t="str">
            <v>{1}{B}</v>
          </cell>
          <cell r="O4610">
            <v>2</v>
          </cell>
          <cell r="P4610" t="str">
            <v>B</v>
          </cell>
          <cell r="Q4610" t="str">
            <v>FUT</v>
          </cell>
          <cell r="R4610">
            <v>74</v>
          </cell>
        </row>
        <row r="4611">
          <cell r="E4611" t="str">
            <v>Putrid Cyclops</v>
          </cell>
          <cell r="F4611" t="str">
            <v>Future Sight</v>
          </cell>
          <cell r="G4611" t="str">
            <v>C</v>
          </cell>
          <cell r="H4611" t="str">
            <v>Creature — Zombie Cyclops</v>
          </cell>
          <cell r="I4611">
            <v>3</v>
          </cell>
          <cell r="J4611">
            <v>3</v>
          </cell>
          <cell r="L4611" t="str">
            <v>When Putrid Cyclops enters the battlefield, scry 1, then reveal the top card of your library. Putrid Cyclops gets -X/-X until end of turn, where X is that card's converted mana cost. #_(To scry 1, look at the top card of your library, then you may put that card on the bottom of your library.)_#</v>
          </cell>
          <cell r="M4611" t="str">
            <v>{2}{B}</v>
          </cell>
          <cell r="O4611">
            <v>3</v>
          </cell>
          <cell r="P4611" t="str">
            <v>B</v>
          </cell>
          <cell r="Q4611" t="str">
            <v>FUT</v>
          </cell>
          <cell r="R4611">
            <v>75</v>
          </cell>
        </row>
        <row r="4612">
          <cell r="E4612" t="str">
            <v>Pyromancer's Swath</v>
          </cell>
          <cell r="F4612" t="str">
            <v>Future Sight</v>
          </cell>
          <cell r="G4612" t="str">
            <v>R</v>
          </cell>
          <cell r="H4612" t="str">
            <v>Enchantment</v>
          </cell>
          <cell r="L4612" t="str">
            <v>If an instant or sorcery source you control would deal damage to a creature or player, it deals that much damage plus 2 to that creature or player instead. At the beginning of each end step, discard your hand.</v>
          </cell>
          <cell r="M4612" t="str">
            <v>{2}{R}</v>
          </cell>
          <cell r="O4612">
            <v>3</v>
          </cell>
          <cell r="P4612" t="str">
            <v>R</v>
          </cell>
          <cell r="Q4612" t="str">
            <v>FUT</v>
          </cell>
          <cell r="R4612">
            <v>104</v>
          </cell>
        </row>
        <row r="4613">
          <cell r="E4613" t="str">
            <v>Quagnoth</v>
          </cell>
          <cell r="F4613" t="str">
            <v>Future Sight</v>
          </cell>
          <cell r="G4613" t="str">
            <v>R</v>
          </cell>
          <cell r="H4613" t="str">
            <v>Creature — Beast</v>
          </cell>
          <cell r="I4613">
            <v>4</v>
          </cell>
          <cell r="J4613">
            <v>5</v>
          </cell>
          <cell r="L4613" t="str">
            <v>Split second #_(As long as this spell is on the stack, players can't cast spells or activate abilities that aren't mana abilities.)_#?Shroud #_(This permanent can't be the target of spells or abilities.)_#?When a spell or ability an opponent controls causes you to discard Quagnoth, return it to your hand.</v>
          </cell>
          <cell r="M4613" t="str">
            <v>{5}{G}</v>
          </cell>
          <cell r="O4613">
            <v>6</v>
          </cell>
          <cell r="P4613" t="str">
            <v>G</v>
          </cell>
          <cell r="Q4613" t="str">
            <v>FUT</v>
          </cell>
          <cell r="R4613">
            <v>150</v>
          </cell>
        </row>
        <row r="4614">
          <cell r="E4614" t="str">
            <v>Quiet Disrepair</v>
          </cell>
          <cell r="F4614" t="str">
            <v>Future Sight</v>
          </cell>
          <cell r="G4614" t="str">
            <v>C</v>
          </cell>
          <cell r="H4614" t="str">
            <v>Enchantment — Aura</v>
          </cell>
          <cell r="L4614" t="str">
            <v>Enchant artifact or enchantment?At the beginning of your upkeep, choose one — Destroy enchanted permanent; or you gain 2 life.</v>
          </cell>
          <cell r="M4614" t="str">
            <v>{1}{G}</v>
          </cell>
          <cell r="O4614">
            <v>2</v>
          </cell>
          <cell r="P4614" t="str">
            <v>G</v>
          </cell>
          <cell r="Q4614" t="str">
            <v>FUT</v>
          </cell>
          <cell r="R4614">
            <v>134</v>
          </cell>
        </row>
        <row r="4615">
          <cell r="E4615" t="str">
            <v>Ramosian Revivalist</v>
          </cell>
          <cell r="F4615" t="str">
            <v>Future Sight</v>
          </cell>
          <cell r="G4615" t="str">
            <v>U</v>
          </cell>
          <cell r="H4615" t="str">
            <v>Creature — Human Rebel Cleric</v>
          </cell>
          <cell r="I4615">
            <v>2</v>
          </cell>
          <cell r="J4615">
            <v>2</v>
          </cell>
          <cell r="L4615" t="str">
            <v>{6}, {T}: Return target Rebel permanent card with converted mana cost 5 or less from your graveyard to the battlefield.</v>
          </cell>
          <cell r="M4615" t="str">
            <v>{3}{W}</v>
          </cell>
          <cell r="O4615">
            <v>4</v>
          </cell>
          <cell r="P4615" t="str">
            <v>W</v>
          </cell>
          <cell r="Q4615" t="str">
            <v>FUT</v>
          </cell>
          <cell r="R4615">
            <v>30</v>
          </cell>
        </row>
        <row r="4616">
          <cell r="E4616" t="str">
            <v>Ravaging Riftwurm</v>
          </cell>
          <cell r="F4616" t="str">
            <v>Future Sight</v>
          </cell>
          <cell r="G4616" t="str">
            <v>U</v>
          </cell>
          <cell r="H4616" t="str">
            <v>Creature — Wurm</v>
          </cell>
          <cell r="I4616">
            <v>6</v>
          </cell>
          <cell r="J4616">
            <v>6</v>
          </cell>
          <cell r="L4616" t="str">
            <v>Kicker {4} #_(You may pay an additional {4} as you cast this spell.)_#?Vanishing 2 #_(This permanent enters the battlefield with two time counters on it. At the beginning of your upkeep, remove a time counter from it. When the last is removed, sacrifice it.)_#?If Ravaging Riftwurm was kicked, it enters the battlefield with three additional time counters on it.</v>
          </cell>
          <cell r="M4616" t="str">
            <v>{1}{G}{G}</v>
          </cell>
          <cell r="O4616">
            <v>3</v>
          </cell>
          <cell r="P4616" t="str">
            <v>G</v>
          </cell>
          <cell r="Q4616" t="str">
            <v>FUT</v>
          </cell>
          <cell r="R4616">
            <v>135</v>
          </cell>
        </row>
        <row r="4617">
          <cell r="E4617" t="str">
            <v>Reality Strobe</v>
          </cell>
          <cell r="F4617" t="str">
            <v>Future Sight</v>
          </cell>
          <cell r="G4617" t="str">
            <v>U</v>
          </cell>
          <cell r="H4617" t="str">
            <v>Sorcery</v>
          </cell>
          <cell r="L4617" t="str">
            <v>Return target permanent to its owner's hand. Exile Reality Strobe with three time counters on it. Suspend 3—{2}{U} #_(Rather than cast this card from your hand, you may pay {2}{U} and exile it with three time counters on it. At the beginning of your upkeep, remove a time counter. When the last is removed, cast it without paying its mana cost.)_#</v>
          </cell>
          <cell r="M4617" t="str">
            <v>{4}{U}{U}</v>
          </cell>
          <cell r="O4617">
            <v>6</v>
          </cell>
          <cell r="P4617" t="str">
            <v>U</v>
          </cell>
          <cell r="Q4617" t="str">
            <v>FUT</v>
          </cell>
          <cell r="R4617">
            <v>43</v>
          </cell>
        </row>
        <row r="4618">
          <cell r="E4618" t="str">
            <v>Riddle of Lightning</v>
          </cell>
          <cell r="F4618" t="str">
            <v>Future Sight</v>
          </cell>
          <cell r="G4618" t="str">
            <v>C</v>
          </cell>
          <cell r="H4618" t="str">
            <v>Instant</v>
          </cell>
          <cell r="L4618" t="str">
            <v>Choose target creature or player. Scry 3, then reveal the top card of your library. Riddle of Lightning deals damage equal to that card's converted mana cost to that creature or player. #_(To scry 3, look at the top three cards of your library, then put any number of them on the bottom of your library and the rest on top in any order.)_#</v>
          </cell>
          <cell r="M4618" t="str">
            <v>{3}{R}{R}</v>
          </cell>
          <cell r="O4618">
            <v>5</v>
          </cell>
          <cell r="P4618" t="str">
            <v>R</v>
          </cell>
          <cell r="Q4618" t="str">
            <v>FUT</v>
          </cell>
          <cell r="R4618">
            <v>105</v>
          </cell>
        </row>
        <row r="4619">
          <cell r="E4619" t="str">
            <v>Rift Elemental</v>
          </cell>
          <cell r="F4619" t="str">
            <v>Future Sight</v>
          </cell>
          <cell r="G4619" t="str">
            <v>C</v>
          </cell>
          <cell r="H4619" t="str">
            <v>Creature — Elemental</v>
          </cell>
          <cell r="I4619">
            <v>1</v>
          </cell>
          <cell r="J4619">
            <v>1</v>
          </cell>
          <cell r="L4619" t="str">
            <v>{1}{R}, Remove a time counter from a permanent you control or suspended card you own: Rift Elemental gets +2/+0 until end of turn.</v>
          </cell>
          <cell r="M4619" t="str">
            <v>{R}</v>
          </cell>
          <cell r="O4619">
            <v>1</v>
          </cell>
          <cell r="P4619" t="str">
            <v>R</v>
          </cell>
          <cell r="Q4619" t="str">
            <v>FUT</v>
          </cell>
          <cell r="R4619">
            <v>106</v>
          </cell>
        </row>
        <row r="4620">
          <cell r="A4620" t="str">
            <v>YES (Foil)</v>
          </cell>
          <cell r="E4620" t="str">
            <v>Riftsweeper</v>
          </cell>
          <cell r="F4620" t="str">
            <v>Future Sight</v>
          </cell>
          <cell r="G4620" t="str">
            <v>U</v>
          </cell>
          <cell r="H4620" t="str">
            <v>Creature — Elf Shaman</v>
          </cell>
          <cell r="I4620">
            <v>2</v>
          </cell>
          <cell r="J4620">
            <v>2</v>
          </cell>
          <cell r="L4620" t="str">
            <v>When Riftsweeper enters the battlefield, choose target face-up exiled card. Its owner shuffles it into his or her library.</v>
          </cell>
          <cell r="M4620" t="str">
            <v>{1}{G}</v>
          </cell>
          <cell r="O4620">
            <v>2</v>
          </cell>
          <cell r="P4620" t="str">
            <v>G</v>
          </cell>
          <cell r="Q4620" t="str">
            <v>FUT</v>
          </cell>
          <cell r="R4620">
            <v>136</v>
          </cell>
        </row>
        <row r="4621">
          <cell r="A4621" t="str">
            <v>Duplicate</v>
          </cell>
          <cell r="E4621" t="str">
            <v>Rites of Flourishing</v>
          </cell>
          <cell r="F4621" t="str">
            <v>Future Sight</v>
          </cell>
          <cell r="G4621" t="str">
            <v>R</v>
          </cell>
          <cell r="H4621" t="str">
            <v>Enchantment</v>
          </cell>
          <cell r="L4621" t="str">
            <v>At the beginning of each player's draw step, that player draws an additional card. Each player may play an additional land on each of his or her turns.</v>
          </cell>
          <cell r="M4621" t="str">
            <v>{2}{G}</v>
          </cell>
          <cell r="O4621">
            <v>3</v>
          </cell>
          <cell r="P4621" t="str">
            <v>G</v>
          </cell>
          <cell r="Q4621" t="str">
            <v>FUT</v>
          </cell>
          <cell r="R4621">
            <v>137</v>
          </cell>
        </row>
        <row r="4622">
          <cell r="A4622" t="str">
            <v>YES</v>
          </cell>
          <cell r="E4622" t="str">
            <v>River of Tears</v>
          </cell>
          <cell r="F4622" t="str">
            <v>Future Sight</v>
          </cell>
          <cell r="G4622" t="str">
            <v>R</v>
          </cell>
          <cell r="H4622" t="str">
            <v>Land</v>
          </cell>
          <cell r="L4622" t="str">
            <v>{T}: Add {U} to your mana pool. If you played a land this turn, add {B} to your mana pool instead.</v>
          </cell>
          <cell r="N4622" t="str">
            <v>{U}{B}</v>
          </cell>
          <cell r="O4622">
            <v>0</v>
          </cell>
          <cell r="P4622" t="str">
            <v>L</v>
          </cell>
          <cell r="Q4622" t="str">
            <v>FUT</v>
          </cell>
          <cell r="R4622">
            <v>179</v>
          </cell>
        </row>
        <row r="4623">
          <cell r="E4623" t="str">
            <v>Saltskitter</v>
          </cell>
          <cell r="F4623" t="str">
            <v>Future Sight</v>
          </cell>
          <cell r="G4623" t="str">
            <v>C</v>
          </cell>
          <cell r="H4623" t="str">
            <v>Creature — Wurm</v>
          </cell>
          <cell r="I4623">
            <v>3</v>
          </cell>
          <cell r="J4623">
            <v>4</v>
          </cell>
          <cell r="L4623" t="str">
            <v>Whenever another creature enters the battlefield, exile Saltskitter. Return Saltskitter to the battlefield under its owner's control at the beginning of the next end step.</v>
          </cell>
          <cell r="M4623" t="str">
            <v>{3}{W}</v>
          </cell>
          <cell r="O4623">
            <v>4</v>
          </cell>
          <cell r="P4623" t="str">
            <v>W</v>
          </cell>
          <cell r="Q4623" t="str">
            <v>FUT</v>
          </cell>
          <cell r="R4623">
            <v>14</v>
          </cell>
        </row>
        <row r="4624">
          <cell r="E4624" t="str">
            <v>Samite Censer-Bearer</v>
          </cell>
          <cell r="F4624" t="str">
            <v>Future Sight</v>
          </cell>
          <cell r="G4624" t="str">
            <v>C</v>
          </cell>
          <cell r="H4624" t="str">
            <v>Creature — Human Rebel Cleric</v>
          </cell>
          <cell r="I4624">
            <v>1</v>
          </cell>
          <cell r="J4624">
            <v>1</v>
          </cell>
          <cell r="L4624" t="str">
            <v>{W}, Sacrifice Samite Censer-Bearer: Prevent the next 1 damage that would be dealt to each creature you control this turn.</v>
          </cell>
          <cell r="M4624" t="str">
            <v>{W}</v>
          </cell>
          <cell r="O4624">
            <v>1</v>
          </cell>
          <cell r="P4624" t="str">
            <v>W</v>
          </cell>
          <cell r="Q4624" t="str">
            <v>FUT</v>
          </cell>
          <cell r="R4624">
            <v>15</v>
          </cell>
        </row>
        <row r="4625">
          <cell r="E4625" t="str">
            <v>Sarcomite Myr</v>
          </cell>
          <cell r="F4625" t="str">
            <v>Future Sight</v>
          </cell>
          <cell r="G4625" t="str">
            <v>C</v>
          </cell>
          <cell r="H4625" t="str">
            <v>Artifact Creature — Myr</v>
          </cell>
          <cell r="I4625">
            <v>2</v>
          </cell>
          <cell r="J4625">
            <v>1</v>
          </cell>
          <cell r="L4625" t="str">
            <v>{2}: Sarcomite Myr gains flying until end of turn. {2}, Sacrifice Sarcomite Myr: Draw a card.</v>
          </cell>
          <cell r="M4625" t="str">
            <v>{2}{U}</v>
          </cell>
          <cell r="O4625">
            <v>3</v>
          </cell>
          <cell r="P4625" t="str">
            <v>AU</v>
          </cell>
          <cell r="Q4625" t="str">
            <v>FUT</v>
          </cell>
          <cell r="R4625">
            <v>56</v>
          </cell>
        </row>
        <row r="4626">
          <cell r="E4626" t="str">
            <v>Scourge of Kher Ridges</v>
          </cell>
          <cell r="F4626" t="str">
            <v>Future Sight</v>
          </cell>
          <cell r="G4626" t="str">
            <v>R</v>
          </cell>
          <cell r="H4626" t="str">
            <v>Creature — Dragon</v>
          </cell>
          <cell r="I4626">
            <v>6</v>
          </cell>
          <cell r="J4626">
            <v>6</v>
          </cell>
          <cell r="L4626" t="str">
            <v>Flying?{1}{R}: Scourge of Kher Ridges deals 2 damage to each creature without flying. {5}{R}: Scourge of Kher Ridges deals 6 damage to each other creature with flying.</v>
          </cell>
          <cell r="M4626" t="str">
            <v>{6}{R}{R}</v>
          </cell>
          <cell r="O4626">
            <v>8</v>
          </cell>
          <cell r="P4626" t="str">
            <v>R</v>
          </cell>
          <cell r="Q4626" t="str">
            <v>FUT</v>
          </cell>
          <cell r="R4626">
            <v>107</v>
          </cell>
        </row>
        <row r="4627">
          <cell r="E4627" t="str">
            <v>Scout's Warning</v>
          </cell>
          <cell r="F4627" t="str">
            <v>Future Sight</v>
          </cell>
          <cell r="G4627" t="str">
            <v>R</v>
          </cell>
          <cell r="H4627" t="str">
            <v>Instant</v>
          </cell>
          <cell r="L4627" t="str">
            <v>The next creature card you play this turn can be played as though it had flash. Draw a card.</v>
          </cell>
          <cell r="M4627" t="str">
            <v>{W}</v>
          </cell>
          <cell r="O4627">
            <v>1</v>
          </cell>
          <cell r="P4627" t="str">
            <v>W</v>
          </cell>
          <cell r="Q4627" t="str">
            <v>FUT</v>
          </cell>
          <cell r="R4627">
            <v>16</v>
          </cell>
        </row>
        <row r="4628">
          <cell r="E4628" t="str">
            <v>Second Wind</v>
          </cell>
          <cell r="F4628" t="str">
            <v>Future Sight</v>
          </cell>
          <cell r="G4628" t="str">
            <v>U</v>
          </cell>
          <cell r="H4628" t="str">
            <v>Enchantment — Aura</v>
          </cell>
          <cell r="L4628" t="str">
            <v>Enchant creature?{T}: Tap enchanted creature. {T}: Untap enchanted creature.</v>
          </cell>
          <cell r="M4628" t="str">
            <v>{2}{U}</v>
          </cell>
          <cell r="O4628">
            <v>3</v>
          </cell>
          <cell r="P4628" t="str">
            <v>U</v>
          </cell>
          <cell r="Q4628" t="str">
            <v>FUT</v>
          </cell>
          <cell r="R4628">
            <v>57</v>
          </cell>
        </row>
        <row r="4629">
          <cell r="A4629" t="str">
            <v>YES (Foil)</v>
          </cell>
          <cell r="E4629" t="str">
            <v>Seht's Tiger</v>
          </cell>
          <cell r="F4629" t="str">
            <v>Future Sight</v>
          </cell>
          <cell r="G4629" t="str">
            <v>R</v>
          </cell>
          <cell r="H4629" t="str">
            <v>Creature — Cat</v>
          </cell>
          <cell r="I4629">
            <v>3</v>
          </cell>
          <cell r="J4629">
            <v>3</v>
          </cell>
          <cell r="L4629" t="str">
            <v>Flash. When Seht's Tiger enters the battlefield, you gain protection from the color of your choice until end of turn.</v>
          </cell>
          <cell r="M4629" t="str">
            <v>{2}{W}{W}</v>
          </cell>
          <cell r="O4629">
            <v>4</v>
          </cell>
          <cell r="P4629" t="str">
            <v>W</v>
          </cell>
          <cell r="Q4629" t="str">
            <v>FUT</v>
          </cell>
          <cell r="R4629">
            <v>31</v>
          </cell>
        </row>
        <row r="4630">
          <cell r="E4630" t="str">
            <v>Shah of Naar Isle</v>
          </cell>
          <cell r="F4630" t="str">
            <v>Future Sight</v>
          </cell>
          <cell r="G4630" t="str">
            <v>R</v>
          </cell>
          <cell r="H4630" t="str">
            <v>Creature — Efreet</v>
          </cell>
          <cell r="I4630">
            <v>6</v>
          </cell>
          <cell r="J4630">
            <v>6</v>
          </cell>
          <cell r="L4630" t="str">
            <v>Trample?Echo {0} #_(At the beginning of your upkeep, if this came under your control since the beginning of your last upkeep, sacrifice it unless you pay its echo cost.)_#?When Shah of Naar Isle's echo cost is paid, each opponent may draw up to three cards.</v>
          </cell>
          <cell r="M4630" t="str">
            <v>{3}{R}</v>
          </cell>
          <cell r="O4630">
            <v>4</v>
          </cell>
          <cell r="P4630" t="str">
            <v>R</v>
          </cell>
          <cell r="Q4630" t="str">
            <v>FUT</v>
          </cell>
          <cell r="R4630">
            <v>119</v>
          </cell>
        </row>
        <row r="4631">
          <cell r="E4631" t="str">
            <v>Shapeshifter's Marrow</v>
          </cell>
          <cell r="F4631" t="str">
            <v>Future Sight</v>
          </cell>
          <cell r="G4631" t="str">
            <v>R</v>
          </cell>
          <cell r="H4631" t="str">
            <v>Enchantment</v>
          </cell>
          <cell r="L4631" t="str">
            <v>At the beginning of each opponent's upkeep, that player reveals the top card of his or her library. If it's a creature card, the player puts the card into his or her graveyard and Shapeshifter's Marrow becomes a copy of that card. #_(If it does, it loses this ability.)_#</v>
          </cell>
          <cell r="M4631" t="str">
            <v>{2}{U}{U}</v>
          </cell>
          <cell r="O4631">
            <v>4</v>
          </cell>
          <cell r="P4631" t="str">
            <v>U</v>
          </cell>
          <cell r="Q4631" t="str">
            <v>FUT</v>
          </cell>
          <cell r="R4631">
            <v>58</v>
          </cell>
        </row>
        <row r="4632">
          <cell r="A4632" t="str">
            <v>Duplicate</v>
          </cell>
          <cell r="E4632" t="str">
            <v>Shimian Specter</v>
          </cell>
          <cell r="F4632" t="str">
            <v>Future Sight</v>
          </cell>
          <cell r="G4632" t="str">
            <v>R</v>
          </cell>
          <cell r="H4632" t="str">
            <v>Creature — Specter</v>
          </cell>
          <cell r="I4632">
            <v>2</v>
          </cell>
          <cell r="J4632">
            <v>2</v>
          </cell>
          <cell r="L4632" t="str">
            <v>Flying?Whenever Shimian Specter deals combat damage to a player, that player reveals his or her hand. You choose a nonland card from it. Search that player's graveyard, hand, and library for all cards with the same name as that card and exile them. Then that player shuffles his or her library.</v>
          </cell>
          <cell r="M4632" t="str">
            <v>{2}{B}{B}</v>
          </cell>
          <cell r="O4632">
            <v>4</v>
          </cell>
          <cell r="P4632" t="str">
            <v>B</v>
          </cell>
          <cell r="Q4632" t="str">
            <v>FUT</v>
          </cell>
          <cell r="R4632">
            <v>76</v>
          </cell>
        </row>
        <row r="4633">
          <cell r="E4633" t="str">
            <v>Shivan Sand-Mage</v>
          </cell>
          <cell r="F4633" t="str">
            <v>Future Sight</v>
          </cell>
          <cell r="G4633" t="str">
            <v>U</v>
          </cell>
          <cell r="H4633" t="str">
            <v>Creature — Viashino Shaman</v>
          </cell>
          <cell r="I4633">
            <v>3</v>
          </cell>
          <cell r="J4633">
            <v>2</v>
          </cell>
          <cell r="L4633" t="str">
            <v>When Shivan Sand-Mage enters the battlefield, choose one — Remove two time counters from target permanent or suspended card; or put two time counters on target permanent with a time counter on it or suspended card. Suspend 4—{R} #_(Rather than cast this card from your hand, you may pay {R} and exile it with four time counters on it. At the beginning of your upkeep, remove a time counter. When the last is removed, cast it without paying its mana cost. It has haste.)_#</v>
          </cell>
          <cell r="M4633" t="str">
            <v>{2}{R}{R}</v>
          </cell>
          <cell r="O4633">
            <v>4</v>
          </cell>
          <cell r="P4633" t="str">
            <v>R</v>
          </cell>
          <cell r="Q4633" t="str">
            <v>FUT</v>
          </cell>
          <cell r="R4633">
            <v>108</v>
          </cell>
        </row>
        <row r="4634">
          <cell r="A4634" t="str">
            <v>YES (Foil)</v>
          </cell>
          <cell r="E4634" t="str">
            <v>Skirk Ridge Exhumer</v>
          </cell>
          <cell r="F4634" t="str">
            <v>Future Sight</v>
          </cell>
          <cell r="G4634" t="str">
            <v>U</v>
          </cell>
          <cell r="H4634" t="str">
            <v>Creature — Zombie Spellshaper</v>
          </cell>
          <cell r="I4634">
            <v>1</v>
          </cell>
          <cell r="J4634">
            <v>1</v>
          </cell>
          <cell r="L4634" t="str">
            <v>{B}, {T}, Discard a card: Put a 1/1 black Zombie Goblin creature token named Festering Goblin onto the battlefield. It has "When Festering Goblin dies, target creature gets -1/-1 until end of turn."</v>
          </cell>
          <cell r="M4634" t="str">
            <v>{1}{B}</v>
          </cell>
          <cell r="O4634">
            <v>2</v>
          </cell>
          <cell r="P4634" t="str">
            <v>B</v>
          </cell>
          <cell r="Q4634" t="str">
            <v>FUT</v>
          </cell>
          <cell r="R4634">
            <v>77</v>
          </cell>
        </row>
        <row r="4635">
          <cell r="E4635" t="str">
            <v>Skizzik Surger</v>
          </cell>
          <cell r="F4635" t="str">
            <v>Future Sight</v>
          </cell>
          <cell r="G4635" t="str">
            <v>U</v>
          </cell>
          <cell r="H4635" t="str">
            <v>Creature — Elemental</v>
          </cell>
          <cell r="I4635">
            <v>6</v>
          </cell>
          <cell r="J4635">
            <v>4</v>
          </cell>
          <cell r="L4635" t="str">
            <v>Haste?Echo—Sacrifice two lands. #_(At the beginning of your upkeep, if this came under your control since the beginning of your last upkeep, sacrifice it unless you pay its echo cost.)_#</v>
          </cell>
          <cell r="M4635" t="str">
            <v>{4}{R}{R}</v>
          </cell>
          <cell r="O4635">
            <v>6</v>
          </cell>
          <cell r="P4635" t="str">
            <v>R</v>
          </cell>
          <cell r="Q4635" t="str">
            <v>FUT</v>
          </cell>
          <cell r="R4635">
            <v>120</v>
          </cell>
        </row>
        <row r="4636">
          <cell r="E4636" t="str">
            <v>Slaughter Pact</v>
          </cell>
          <cell r="F4636" t="str">
            <v>Future Sight</v>
          </cell>
          <cell r="G4636" t="str">
            <v>R</v>
          </cell>
          <cell r="H4636" t="str">
            <v>Instant</v>
          </cell>
          <cell r="L4636" t="str">
            <v>Destroy target nonblack creature. At the beginning of your next upkeep, pay {2}{B}. If you don't, you lose the game.</v>
          </cell>
          <cell r="M4636" t="str">
            <v>{0}</v>
          </cell>
          <cell r="O4636">
            <v>0</v>
          </cell>
          <cell r="P4636" t="str">
            <v>B</v>
          </cell>
          <cell r="Q4636" t="str">
            <v>FUT</v>
          </cell>
          <cell r="R4636">
            <v>78</v>
          </cell>
        </row>
        <row r="4637">
          <cell r="E4637" t="str">
            <v>Sliver Legion</v>
          </cell>
          <cell r="F4637" t="str">
            <v>Future Sight</v>
          </cell>
          <cell r="G4637" t="str">
            <v>R</v>
          </cell>
          <cell r="H4637" t="str">
            <v>Legendary Creature — Sliver</v>
          </cell>
          <cell r="I4637">
            <v>7</v>
          </cell>
          <cell r="J4637">
            <v>7</v>
          </cell>
          <cell r="L4637" t="str">
            <v>All Sliver creatures get +1/+1 for each other Sliver on the battlefield.</v>
          </cell>
          <cell r="M4637" t="str">
            <v>{W}{U}{B}{R}{G}</v>
          </cell>
          <cell r="O4637">
            <v>5</v>
          </cell>
          <cell r="P4637" t="str">
            <v>GWURB</v>
          </cell>
          <cell r="Q4637" t="str">
            <v>FUT</v>
          </cell>
          <cell r="R4637">
            <v>158</v>
          </cell>
        </row>
        <row r="4638">
          <cell r="E4638" t="str">
            <v>Sliversmith</v>
          </cell>
          <cell r="F4638" t="str">
            <v>Future Sight</v>
          </cell>
          <cell r="G4638" t="str">
            <v>U</v>
          </cell>
          <cell r="H4638" t="str">
            <v>Artifact Creature — Spellshaper</v>
          </cell>
          <cell r="I4638">
            <v>1</v>
          </cell>
          <cell r="J4638">
            <v>1</v>
          </cell>
          <cell r="L4638" t="str">
            <v>{1}, {T}, Discard a card: Put a 1/1 colorless Sliver artifact creature token named Metallic Sliver onto the battlefield.</v>
          </cell>
          <cell r="M4638" t="str">
            <v>{2}</v>
          </cell>
          <cell r="O4638">
            <v>2</v>
          </cell>
          <cell r="P4638" t="str">
            <v>A</v>
          </cell>
          <cell r="Q4638" t="str">
            <v>FUT</v>
          </cell>
          <cell r="R4638">
            <v>163</v>
          </cell>
        </row>
        <row r="4639">
          <cell r="E4639" t="str">
            <v>Snake Cult Initiation</v>
          </cell>
          <cell r="F4639" t="str">
            <v>Future Sight</v>
          </cell>
          <cell r="G4639" t="str">
            <v>U</v>
          </cell>
          <cell r="H4639" t="str">
            <v>Enchantment — Aura</v>
          </cell>
          <cell r="L4639" t="str">
            <v>Enchant creature?Enchanted creature has poisonous 3. #_(Whenever it deals combat damage to a player, that player gets three poison counters. A player with ten or more poison counters loses the game.)_#</v>
          </cell>
          <cell r="M4639" t="str">
            <v>{3}{B}</v>
          </cell>
          <cell r="O4639">
            <v>4</v>
          </cell>
          <cell r="P4639" t="str">
            <v>B</v>
          </cell>
          <cell r="Q4639" t="str">
            <v>FUT</v>
          </cell>
          <cell r="R4639">
            <v>89</v>
          </cell>
        </row>
        <row r="4640">
          <cell r="E4640" t="str">
            <v>Soultether Golem</v>
          </cell>
          <cell r="F4640" t="str">
            <v>Future Sight</v>
          </cell>
          <cell r="G4640" t="str">
            <v>U</v>
          </cell>
          <cell r="H4640" t="str">
            <v>Artifact Creature — Golem</v>
          </cell>
          <cell r="I4640">
            <v>3</v>
          </cell>
          <cell r="J4640">
            <v>3</v>
          </cell>
          <cell r="L4640" t="str">
            <v>Vanishing 1 #_(This permanent enters the battlefield with a time counter on it. At the beginning of your upkeep, remove a time counter from it. When the last is removed, sacrifice it.)_#?Whenever another creature enters the battlefield under your control, put a time counter on Soultether Golem.</v>
          </cell>
          <cell r="M4640" t="str">
            <v>{2}</v>
          </cell>
          <cell r="O4640">
            <v>2</v>
          </cell>
          <cell r="P4640" t="str">
            <v>A</v>
          </cell>
          <cell r="Q4640" t="str">
            <v>FUT</v>
          </cell>
          <cell r="R4640">
            <v>164</v>
          </cell>
        </row>
        <row r="4641">
          <cell r="E4641" t="str">
            <v>Sparkspitter</v>
          </cell>
          <cell r="F4641" t="str">
            <v>Future Sight</v>
          </cell>
          <cell r="G4641" t="str">
            <v>U</v>
          </cell>
          <cell r="H4641" t="str">
            <v>Creature — Elemental Spellshaper</v>
          </cell>
          <cell r="I4641">
            <v>1</v>
          </cell>
          <cell r="J4641">
            <v>3</v>
          </cell>
          <cell r="L4641" t="str">
            <v>{R}, {T}, Discard a card: Put a 3/1 red Elemental creature token named Spark Elemental onto the battlefield. It has trample, haste, and "At the beginning of the end step, sacrifice Spark Elemental."</v>
          </cell>
          <cell r="M4641" t="str">
            <v>{2}{R}</v>
          </cell>
          <cell r="O4641">
            <v>3</v>
          </cell>
          <cell r="P4641" t="str">
            <v>R</v>
          </cell>
          <cell r="Q4641" t="str">
            <v>FUT</v>
          </cell>
          <cell r="R4641">
            <v>109</v>
          </cell>
        </row>
        <row r="4642">
          <cell r="E4642" t="str">
            <v>Spellweaver Volute</v>
          </cell>
          <cell r="F4642" t="str">
            <v>Future Sight</v>
          </cell>
          <cell r="G4642" t="str">
            <v>R</v>
          </cell>
          <cell r="H4642" t="str">
            <v>Enchantment — Aura</v>
          </cell>
          <cell r="L4642" t="str">
            <v>Enchant instant card in a graveyard?Whenever you cast a sorcery spell, copy the enchanted instant card. You may cast the copy without paying its mana cost. If you do, exile the enchanted card and attach Spellweaver Volute to another instant card in a graveyard.</v>
          </cell>
          <cell r="M4642" t="str">
            <v>{3}{U}{U}</v>
          </cell>
          <cell r="O4642">
            <v>5</v>
          </cell>
          <cell r="P4642" t="str">
            <v>U</v>
          </cell>
          <cell r="Q4642" t="str">
            <v>FUT</v>
          </cell>
          <cell r="R4642">
            <v>59</v>
          </cell>
        </row>
        <row r="4643">
          <cell r="E4643" t="str">
            <v>Spellwild Ouphe</v>
          </cell>
          <cell r="F4643" t="str">
            <v>Future Sight</v>
          </cell>
          <cell r="G4643" t="str">
            <v>U</v>
          </cell>
          <cell r="H4643" t="str">
            <v>Creature — Ouphe</v>
          </cell>
          <cell r="I4643">
            <v>1</v>
          </cell>
          <cell r="J4643">
            <v>3</v>
          </cell>
          <cell r="L4643" t="str">
            <v>Spells that target Spellwild Ouphe cost {2} less to cast.</v>
          </cell>
          <cell r="M4643" t="str">
            <v>{1}{G}</v>
          </cell>
          <cell r="O4643">
            <v>2</v>
          </cell>
          <cell r="P4643" t="str">
            <v>G</v>
          </cell>
          <cell r="Q4643" t="str">
            <v>FUT</v>
          </cell>
          <cell r="R4643">
            <v>151</v>
          </cell>
        </row>
        <row r="4644">
          <cell r="E4644" t="str">
            <v>Spin into Myth</v>
          </cell>
          <cell r="F4644" t="str">
            <v>Future Sight</v>
          </cell>
          <cell r="G4644" t="str">
            <v>U</v>
          </cell>
          <cell r="H4644" t="str">
            <v>Instant</v>
          </cell>
          <cell r="L4644" t="str">
            <v>Put target creature on top of its owner's library, then fateseal 2. #_(To fateseal 2, look at the top two cards of an opponent's library, then put any number of them on the bottom of that player's library and the rest on top in any order.)_#</v>
          </cell>
          <cell r="M4644" t="str">
            <v>{4}{U}</v>
          </cell>
          <cell r="O4644">
            <v>5</v>
          </cell>
          <cell r="P4644" t="str">
            <v>U</v>
          </cell>
          <cell r="Q4644" t="str">
            <v>FUT</v>
          </cell>
          <cell r="R4644">
            <v>60</v>
          </cell>
        </row>
        <row r="4645">
          <cell r="A4645" t="str">
            <v>YES</v>
          </cell>
          <cell r="E4645" t="str">
            <v>Spirit en-Dal</v>
          </cell>
          <cell r="F4645" t="str">
            <v>Future Sight</v>
          </cell>
          <cell r="G4645" t="str">
            <v>U</v>
          </cell>
          <cell r="H4645" t="str">
            <v>Creature — Spirit</v>
          </cell>
          <cell r="I4645">
            <v>2</v>
          </cell>
          <cell r="J4645">
            <v>1</v>
          </cell>
          <cell r="L4645" t="str">
            <v>Shadow #_(This creature can block or be blocked by only creatures with shadow.)_#?Forecast — {1}{W}, Reveal Spirit en-Dal from your hand: Target creature gains shadow until end of turn. #_(Activate this ability only during your upkeep and only once each turn.)_#</v>
          </cell>
          <cell r="M4645" t="str">
            <v>{2}{W}</v>
          </cell>
          <cell r="O4645">
            <v>3</v>
          </cell>
          <cell r="P4645" t="str">
            <v>W</v>
          </cell>
          <cell r="Q4645" t="str">
            <v>FUT</v>
          </cell>
          <cell r="R4645">
            <v>17</v>
          </cell>
        </row>
        <row r="4646">
          <cell r="E4646" t="str">
            <v>Sporoloth Ancient</v>
          </cell>
          <cell r="F4646" t="str">
            <v>Future Sight</v>
          </cell>
          <cell r="G4646" t="str">
            <v>C</v>
          </cell>
          <cell r="H4646" t="str">
            <v>Creature — Fungus</v>
          </cell>
          <cell r="I4646">
            <v>4</v>
          </cell>
          <cell r="J4646">
            <v>4</v>
          </cell>
          <cell r="L4646" t="str">
            <v>At the beginning of your upkeep, put a spore counter on Sporoloth Ancient. Creatures you control have "Remove two spore counters from this creature: Put a 1/1 green Saproling creature token onto the battlefield."</v>
          </cell>
          <cell r="M4646" t="str">
            <v>{3}{G}{G}</v>
          </cell>
          <cell r="O4646">
            <v>5</v>
          </cell>
          <cell r="P4646" t="str">
            <v>G</v>
          </cell>
          <cell r="Q4646" t="str">
            <v>FUT</v>
          </cell>
          <cell r="R4646">
            <v>152</v>
          </cell>
        </row>
        <row r="4647">
          <cell r="A4647" t="str">
            <v>YES</v>
          </cell>
          <cell r="E4647" t="str">
            <v>Sprout Swarm</v>
          </cell>
          <cell r="F4647" t="str">
            <v>Future Sight</v>
          </cell>
          <cell r="G4647" t="str">
            <v>C</v>
          </cell>
          <cell r="H4647" t="str">
            <v>Instant</v>
          </cell>
          <cell r="L4647" t="str">
            <v>Convoke #_(Each creature you tap while casting this spell reduces its total cost by {1} or by one mana of that creature's color.)_#?Buyback {3} #_(You may pay an additional {3} as you cast this spell. If you do, put this card into your hand as it resolves.)_#?Put a 1/1 green Saproling creature token onto the battlefield.</v>
          </cell>
          <cell r="M4647" t="str">
            <v>{1}{G}</v>
          </cell>
          <cell r="O4647">
            <v>2</v>
          </cell>
          <cell r="P4647" t="str">
            <v>G</v>
          </cell>
          <cell r="Q4647" t="str">
            <v>FUT</v>
          </cell>
          <cell r="R4647">
            <v>138</v>
          </cell>
        </row>
        <row r="4648">
          <cell r="E4648" t="str">
            <v>Steamflogger Boss</v>
          </cell>
          <cell r="F4648" t="str">
            <v>Future Sight</v>
          </cell>
          <cell r="G4648" t="str">
            <v>R</v>
          </cell>
          <cell r="H4648" t="str">
            <v>Creature — Goblin Rigger</v>
          </cell>
          <cell r="I4648">
            <v>3</v>
          </cell>
          <cell r="J4648">
            <v>3</v>
          </cell>
          <cell r="L4648" t="str">
            <v>Other Rigger creatures you control get +1/+0 and have haste. If a Rigger you control would assemble a Contraption, it assembles two Contraptions instead.</v>
          </cell>
          <cell r="M4648" t="str">
            <v>{3}{R}</v>
          </cell>
          <cell r="O4648">
            <v>4</v>
          </cell>
          <cell r="P4648" t="str">
            <v>R</v>
          </cell>
          <cell r="Q4648" t="str">
            <v>FUT</v>
          </cell>
          <cell r="R4648">
            <v>121</v>
          </cell>
        </row>
        <row r="4649">
          <cell r="A4649" t="str">
            <v>Promo</v>
          </cell>
          <cell r="E4649" t="str">
            <v>Storm Entity</v>
          </cell>
          <cell r="F4649" t="str">
            <v>Future Sight</v>
          </cell>
          <cell r="G4649" t="str">
            <v>U</v>
          </cell>
          <cell r="H4649" t="str">
            <v>Creature — Elemental</v>
          </cell>
          <cell r="I4649">
            <v>1</v>
          </cell>
          <cell r="J4649">
            <v>1</v>
          </cell>
          <cell r="L4649" t="str">
            <v>Haste?Storm Entity enters the battlefield with a +1/+1 counter on it for each other spell cast this turn.</v>
          </cell>
          <cell r="M4649" t="str">
            <v>{1}{R}</v>
          </cell>
          <cell r="O4649">
            <v>2</v>
          </cell>
          <cell r="P4649" t="str">
            <v>R</v>
          </cell>
          <cell r="Q4649" t="str">
            <v>FUT</v>
          </cell>
          <cell r="R4649">
            <v>122</v>
          </cell>
        </row>
        <row r="4650">
          <cell r="E4650" t="str">
            <v>Street Wraith</v>
          </cell>
          <cell r="F4650" t="str">
            <v>Future Sight</v>
          </cell>
          <cell r="G4650" t="str">
            <v>U</v>
          </cell>
          <cell r="H4650" t="str">
            <v>Creature — Wraith</v>
          </cell>
          <cell r="I4650">
            <v>3</v>
          </cell>
          <cell r="J4650">
            <v>4</v>
          </cell>
          <cell r="L4650" t="str">
            <v>Swampwalk?Cycling—Pay 2 life. #_(Pay 2 life, Discard this card: Draw a card.)_#</v>
          </cell>
          <cell r="M4650" t="str">
            <v>{3}{B}{B}</v>
          </cell>
          <cell r="O4650">
            <v>5</v>
          </cell>
          <cell r="P4650" t="str">
            <v>B</v>
          </cell>
          <cell r="Q4650" t="str">
            <v>FUT</v>
          </cell>
          <cell r="R4650">
            <v>90</v>
          </cell>
        </row>
        <row r="4651">
          <cell r="E4651" t="str">
            <v>Stronghold Rats</v>
          </cell>
          <cell r="F4651" t="str">
            <v>Future Sight</v>
          </cell>
          <cell r="G4651" t="str">
            <v>U</v>
          </cell>
          <cell r="H4651" t="str">
            <v>Creature — Rat</v>
          </cell>
          <cell r="I4651">
            <v>2</v>
          </cell>
          <cell r="J4651">
            <v>1</v>
          </cell>
          <cell r="L4651" t="str">
            <v>Shadow #_(This creature can block or be blocked by only creatures with shadow.)_#?Whenever Stronghold Rats deals combat damage to a player, each player discards a card.</v>
          </cell>
          <cell r="M4651" t="str">
            <v>{2}{B}</v>
          </cell>
          <cell r="O4651">
            <v>3</v>
          </cell>
          <cell r="P4651" t="str">
            <v>B</v>
          </cell>
          <cell r="Q4651" t="str">
            <v>FUT</v>
          </cell>
          <cell r="R4651">
            <v>79</v>
          </cell>
        </row>
        <row r="4652">
          <cell r="E4652" t="str">
            <v>Summoner's Pact</v>
          </cell>
          <cell r="F4652" t="str">
            <v>Future Sight</v>
          </cell>
          <cell r="G4652" t="str">
            <v>R</v>
          </cell>
          <cell r="H4652" t="str">
            <v>Instant</v>
          </cell>
          <cell r="L4652" t="str">
            <v>Search your library for a green creature card, reveal it, and put it into your hand. Then shuffle your library. At the beginning of your next upkeep, pay {2}{G}{G}. If you don't, you lose the game.</v>
          </cell>
          <cell r="M4652" t="str">
            <v>{0}</v>
          </cell>
          <cell r="O4652">
            <v>0</v>
          </cell>
          <cell r="P4652" t="str">
            <v>G</v>
          </cell>
          <cell r="Q4652" t="str">
            <v>FUT</v>
          </cell>
          <cell r="R4652">
            <v>139</v>
          </cell>
        </row>
        <row r="4653">
          <cell r="E4653" t="str">
            <v>Sword of the Meek</v>
          </cell>
          <cell r="F4653" t="str">
            <v>Future Sight</v>
          </cell>
          <cell r="G4653" t="str">
            <v>U</v>
          </cell>
          <cell r="H4653" t="str">
            <v>Artifact — Equipment</v>
          </cell>
          <cell r="L4653" t="str">
            <v>Equipped creature gets +1/+2. Equip {2}?Whenever a 1/1 creature enters the battlefield under your control, you may return Sword of the Meek from your graveyard to the battlefield, then attach it to that creature.</v>
          </cell>
          <cell r="M4653" t="str">
            <v>{2}</v>
          </cell>
          <cell r="O4653">
            <v>2</v>
          </cell>
          <cell r="P4653" t="str">
            <v>A</v>
          </cell>
          <cell r="Q4653" t="str">
            <v>FUT</v>
          </cell>
          <cell r="R4653">
            <v>165</v>
          </cell>
        </row>
        <row r="4654">
          <cell r="A4654" t="str">
            <v>YES</v>
          </cell>
          <cell r="E4654" t="str">
            <v>Take Possession</v>
          </cell>
          <cell r="F4654" t="str">
            <v>Future Sight</v>
          </cell>
          <cell r="G4654" t="str">
            <v>R</v>
          </cell>
          <cell r="H4654" t="str">
            <v>Enchantment — Aura</v>
          </cell>
          <cell r="L4654" t="str">
            <v>Split second. Enchant permanent. You control enchanted permanent.</v>
          </cell>
          <cell r="M4654" t="str">
            <v>{5}{U}{U}</v>
          </cell>
          <cell r="O4654">
            <v>7</v>
          </cell>
          <cell r="P4654" t="str">
            <v>U</v>
          </cell>
          <cell r="Q4654" t="str">
            <v>FUT</v>
          </cell>
          <cell r="R4654">
            <v>44</v>
          </cell>
        </row>
        <row r="4655">
          <cell r="E4655" t="str">
            <v>Tarmogoyf</v>
          </cell>
          <cell r="F4655" t="str">
            <v>Future Sight</v>
          </cell>
          <cell r="G4655" t="str">
            <v>R</v>
          </cell>
          <cell r="H4655" t="str">
            <v>Creature — Lhurgoyf</v>
          </cell>
          <cell r="I4655" t="str">
            <v>*</v>
          </cell>
          <cell r="J4655" t="str">
            <v>1+*</v>
          </cell>
          <cell r="L4655" t="str">
            <v>Tarmogoyf's power is equal to the number of card types among cards in all graveyards and its toughness is equal to that number plus 1. #_(Artifact, creature, enchantment, instant, land, planeswalker, sorcery, and tribal are card types.)_#</v>
          </cell>
          <cell r="M4655" t="str">
            <v>{1}{G}</v>
          </cell>
          <cell r="O4655">
            <v>2</v>
          </cell>
          <cell r="P4655" t="str">
            <v>G</v>
          </cell>
          <cell r="Q4655" t="str">
            <v>FUT</v>
          </cell>
          <cell r="R4655">
            <v>153</v>
          </cell>
        </row>
        <row r="4656">
          <cell r="E4656" t="str">
            <v>Tarox Bladewing</v>
          </cell>
          <cell r="F4656" t="str">
            <v>Future Sight</v>
          </cell>
          <cell r="G4656" t="str">
            <v>R</v>
          </cell>
          <cell r="H4656" t="str">
            <v>Legendary Creature — Dragon</v>
          </cell>
          <cell r="I4656">
            <v>4</v>
          </cell>
          <cell r="J4656">
            <v>3</v>
          </cell>
          <cell r="L4656" t="str">
            <v>Flying, haste?Grandeur — Discard another card named Tarox Bladewing: Tarox Bladewing gets +X/+X until end of turn, where X is its power.</v>
          </cell>
          <cell r="M4656" t="str">
            <v>{2}{R}{R}{R}</v>
          </cell>
          <cell r="O4656">
            <v>5</v>
          </cell>
          <cell r="P4656" t="str">
            <v>R</v>
          </cell>
          <cell r="Q4656" t="str">
            <v>FUT</v>
          </cell>
          <cell r="R4656">
            <v>123</v>
          </cell>
        </row>
        <row r="4657">
          <cell r="A4657" t="str">
            <v>Wishlist (Low)</v>
          </cell>
          <cell r="E4657" t="str">
            <v>Thornweald Archer</v>
          </cell>
          <cell r="F4657" t="str">
            <v>Future Sight</v>
          </cell>
          <cell r="G4657" t="str">
            <v>C</v>
          </cell>
          <cell r="H4657" t="str">
            <v>Creature — Elf Archer</v>
          </cell>
          <cell r="I4657">
            <v>2</v>
          </cell>
          <cell r="J4657">
            <v>1</v>
          </cell>
          <cell r="L4657" t="str">
            <v>Reach. Deathtouch.</v>
          </cell>
          <cell r="M4657" t="str">
            <v>{1}{G}</v>
          </cell>
          <cell r="O4657">
            <v>2</v>
          </cell>
          <cell r="P4657" t="str">
            <v>G</v>
          </cell>
          <cell r="Q4657" t="str">
            <v>FUT</v>
          </cell>
          <cell r="R4657">
            <v>154</v>
          </cell>
        </row>
        <row r="4658">
          <cell r="E4658" t="str">
            <v>Thunderblade Charge</v>
          </cell>
          <cell r="F4658" t="str">
            <v>Future Sight</v>
          </cell>
          <cell r="G4658" t="str">
            <v>R</v>
          </cell>
          <cell r="H4658" t="str">
            <v>Sorcery</v>
          </cell>
          <cell r="L4658" t="str">
            <v>Thunderblade Charge deals 3 damage to target creature or player. Whenever one or more creatures you control deal combat damage to a player, if Thunderblade Charge is in your graveyard, you may pay {2}{R}{R}{R}. If you do, you may cast it without paying its mana cost.</v>
          </cell>
          <cell r="M4658" t="str">
            <v>{1}{R}{R}</v>
          </cell>
          <cell r="O4658">
            <v>3</v>
          </cell>
          <cell r="P4658" t="str">
            <v>R</v>
          </cell>
          <cell r="Q4658" t="str">
            <v>FUT</v>
          </cell>
          <cell r="R4658">
            <v>124</v>
          </cell>
        </row>
        <row r="4659">
          <cell r="E4659" t="str">
            <v>Tolaria West</v>
          </cell>
          <cell r="F4659" t="str">
            <v>Future Sight</v>
          </cell>
          <cell r="G4659" t="str">
            <v>U</v>
          </cell>
          <cell r="H4659" t="str">
            <v>Land</v>
          </cell>
          <cell r="L4659" t="str">
            <v>Tolaria West enters the battlefield tapped. {T}: Add {U} to your mana pool. Transmute {1}{U}{U}</v>
          </cell>
          <cell r="N4659" t="str">
            <v>{U}</v>
          </cell>
          <cell r="O4659">
            <v>0</v>
          </cell>
          <cell r="P4659" t="str">
            <v>L</v>
          </cell>
          <cell r="Q4659" t="str">
            <v>FUT</v>
          </cell>
          <cell r="R4659">
            <v>173</v>
          </cell>
        </row>
        <row r="4660">
          <cell r="E4660" t="str">
            <v>Tombstalker</v>
          </cell>
          <cell r="F4660" t="str">
            <v>Future Sight</v>
          </cell>
          <cell r="G4660" t="str">
            <v>R</v>
          </cell>
          <cell r="H4660" t="str">
            <v>Creature — Demon</v>
          </cell>
          <cell r="I4660">
            <v>5</v>
          </cell>
          <cell r="J4660">
            <v>5</v>
          </cell>
          <cell r="L4660" t="str">
            <v>Flying?Delve #_(You may exile any number of cards from your graveyard as you cast this spell. It costs {1} less to cast for each card exiled this way.)_#</v>
          </cell>
          <cell r="M4660" t="str">
            <v>{6}{B}{B}</v>
          </cell>
          <cell r="O4660">
            <v>8</v>
          </cell>
          <cell r="P4660" t="str">
            <v>B</v>
          </cell>
          <cell r="Q4660" t="str">
            <v>FUT</v>
          </cell>
          <cell r="R4660">
            <v>91</v>
          </cell>
        </row>
        <row r="4661">
          <cell r="E4661" t="str">
            <v>Unblinking Bleb</v>
          </cell>
          <cell r="F4661" t="str">
            <v>Future Sight</v>
          </cell>
          <cell r="G4661" t="str">
            <v>C</v>
          </cell>
          <cell r="H4661" t="str">
            <v>Creature — Illusion</v>
          </cell>
          <cell r="I4661">
            <v>1</v>
          </cell>
          <cell r="J4661">
            <v>3</v>
          </cell>
          <cell r="L4661" t="str">
            <v>Morph {2}{U} #_(You may cast this face down as a 2/2 creature for {3}. Turn it face up any time for its morph cost.)_#?Whenever Unblinking Bleb or another permanent is turned face up, you may scry 2. #_(To scry 2, look at the top two cards of your library, then put any number of them on the bottom of your library and the rest on top in any order.)_#</v>
          </cell>
          <cell r="M4661" t="str">
            <v>{3}{U}</v>
          </cell>
          <cell r="O4661">
            <v>4</v>
          </cell>
          <cell r="P4661" t="str">
            <v>U</v>
          </cell>
          <cell r="Q4661" t="str">
            <v>FUT</v>
          </cell>
          <cell r="R4661">
            <v>45</v>
          </cell>
        </row>
        <row r="4662">
          <cell r="E4662" t="str">
            <v>Utopia Mycon</v>
          </cell>
          <cell r="F4662" t="str">
            <v>Future Sight</v>
          </cell>
          <cell r="G4662" t="str">
            <v>U</v>
          </cell>
          <cell r="H4662" t="str">
            <v>Creature — Fungus</v>
          </cell>
          <cell r="I4662">
            <v>0</v>
          </cell>
          <cell r="J4662">
            <v>2</v>
          </cell>
          <cell r="L4662" t="str">
            <v>At the beginning of your upkeep, put a spore counter on Utopia Mycon. Remove three spore counters from Utopia Mycon: Put a 1/1 green Saproling creature token onto the battlefield. Sacrifice a Saproling: Add one mana of any color to your mana pool.</v>
          </cell>
          <cell r="M4662" t="str">
            <v>{G}</v>
          </cell>
          <cell r="N4662" t="str">
            <v>{W}{U}{B}{R}{G}</v>
          </cell>
          <cell r="O4662">
            <v>1</v>
          </cell>
          <cell r="P4662" t="str">
            <v>G</v>
          </cell>
          <cell r="Q4662" t="str">
            <v>FUT</v>
          </cell>
          <cell r="R4662">
            <v>140</v>
          </cell>
        </row>
        <row r="4663">
          <cell r="A4663" t="str">
            <v>YES (Foil)</v>
          </cell>
          <cell r="E4663" t="str">
            <v>Vedalken Aethermage</v>
          </cell>
          <cell r="F4663" t="str">
            <v>Future Sight</v>
          </cell>
          <cell r="G4663" t="str">
            <v>C</v>
          </cell>
          <cell r="H4663" t="str">
            <v>Creature — Vedalken Wizard</v>
          </cell>
          <cell r="I4663">
            <v>1</v>
          </cell>
          <cell r="J4663">
            <v>2</v>
          </cell>
          <cell r="L4663" t="str">
            <v>Flash #_(You may cast this spell any time you could cast an instant.)_#?When Vedalken ?thermage enters the battlefield, return target Sliver to its owner's hand. Wizardcycling {3} #_({3}, Discard this card: Search your library for a Wizard card, reveal it, and put it into your hand. Then shuffle your library.)_#</v>
          </cell>
          <cell r="M4663" t="str">
            <v>{1}{U}</v>
          </cell>
          <cell r="O4663">
            <v>2</v>
          </cell>
          <cell r="P4663" t="str">
            <v>U</v>
          </cell>
          <cell r="Q4663" t="str">
            <v>FUT</v>
          </cell>
          <cell r="R4663">
            <v>61</v>
          </cell>
        </row>
        <row r="4664">
          <cell r="E4664" t="str">
            <v>Veilstone Amulet</v>
          </cell>
          <cell r="F4664" t="str">
            <v>Future Sight</v>
          </cell>
          <cell r="G4664" t="str">
            <v>R</v>
          </cell>
          <cell r="H4664" t="str">
            <v>Artifact</v>
          </cell>
          <cell r="L4664" t="str">
            <v>Whenever you cast a spell, creatures you control can't be the targets of spells or abilities your opponents control this turn.</v>
          </cell>
          <cell r="M4664" t="str">
            <v>{3}</v>
          </cell>
          <cell r="O4664">
            <v>3</v>
          </cell>
          <cell r="P4664" t="str">
            <v>A</v>
          </cell>
          <cell r="Q4664" t="str">
            <v>FUT</v>
          </cell>
          <cell r="R4664">
            <v>166</v>
          </cell>
        </row>
        <row r="4665">
          <cell r="E4665" t="str">
            <v>Venser, Shaper Savant</v>
          </cell>
          <cell r="F4665" t="str">
            <v>Future Sight</v>
          </cell>
          <cell r="G4665" t="str">
            <v>R</v>
          </cell>
          <cell r="H4665" t="str">
            <v>Legendary Creature — Human Wizard</v>
          </cell>
          <cell r="I4665">
            <v>2</v>
          </cell>
          <cell r="J4665">
            <v>2</v>
          </cell>
          <cell r="L4665" t="str">
            <v>Flash. When Venser, Shaper Savant enters the battlefield, return target spell or permanent to its owner's hand.</v>
          </cell>
          <cell r="M4665" t="str">
            <v>{2}{U}{U}</v>
          </cell>
          <cell r="O4665">
            <v>4</v>
          </cell>
          <cell r="P4665" t="str">
            <v>U</v>
          </cell>
          <cell r="Q4665" t="str">
            <v>FUT</v>
          </cell>
          <cell r="R4665">
            <v>46</v>
          </cell>
        </row>
        <row r="4666">
          <cell r="E4666" t="str">
            <v>Venser's Diffusion</v>
          </cell>
          <cell r="F4666" t="str">
            <v>Future Sight</v>
          </cell>
          <cell r="G4666" t="str">
            <v>C</v>
          </cell>
          <cell r="H4666" t="str">
            <v>Instant</v>
          </cell>
          <cell r="L4666" t="str">
            <v>Return target nonland permanent or suspended card to its owner's hand.</v>
          </cell>
          <cell r="M4666" t="str">
            <v>{2}{U}</v>
          </cell>
          <cell r="O4666">
            <v>3</v>
          </cell>
          <cell r="P4666" t="str">
            <v>U</v>
          </cell>
          <cell r="Q4666" t="str">
            <v>FUT</v>
          </cell>
          <cell r="R4666">
            <v>47</v>
          </cell>
        </row>
        <row r="4667">
          <cell r="E4667" t="str">
            <v>Virulent Sliver</v>
          </cell>
          <cell r="F4667" t="str">
            <v>Future Sight</v>
          </cell>
          <cell r="G4667" t="str">
            <v>C</v>
          </cell>
          <cell r="H4667" t="str">
            <v>Creature — Sliver</v>
          </cell>
          <cell r="I4667">
            <v>1</v>
          </cell>
          <cell r="J4667">
            <v>1</v>
          </cell>
          <cell r="L4667" t="str">
            <v>All Sliver creatures have poisonous 1. #_(Whenever a Sliver deals combat damage to a player, that player gets a poison counter. A player with ten or more poison counters loses the game.)_#</v>
          </cell>
          <cell r="M4667" t="str">
            <v>{G}</v>
          </cell>
          <cell r="O4667">
            <v>1</v>
          </cell>
          <cell r="P4667" t="str">
            <v>G</v>
          </cell>
          <cell r="Q4667" t="str">
            <v>FUT</v>
          </cell>
          <cell r="R4667">
            <v>155</v>
          </cell>
        </row>
        <row r="4668">
          <cell r="E4668" t="str">
            <v>Whetwheel</v>
          </cell>
          <cell r="F4668" t="str">
            <v>Future Sight</v>
          </cell>
          <cell r="G4668" t="str">
            <v>R</v>
          </cell>
          <cell r="H4668" t="str">
            <v>Artifact</v>
          </cell>
          <cell r="L4668" t="str">
            <v>{X}{X}, {T}: Target player puts the top X cards of his or her library into his or her graveyard. Morph {3} #_(You may cast this face down as a 2/2 creature for {3}. Turn it face up any time for its morph cost.)_#</v>
          </cell>
          <cell r="M4668" t="str">
            <v>{4}</v>
          </cell>
          <cell r="O4668">
            <v>4</v>
          </cell>
          <cell r="P4668" t="str">
            <v>A</v>
          </cell>
          <cell r="Q4668" t="str">
            <v>FUT</v>
          </cell>
          <cell r="R4668">
            <v>168</v>
          </cell>
        </row>
        <row r="4669">
          <cell r="E4669" t="str">
            <v>Whip-Spine Drake</v>
          </cell>
          <cell r="F4669" t="str">
            <v>Future Sight</v>
          </cell>
          <cell r="G4669" t="str">
            <v>C</v>
          </cell>
          <cell r="H4669" t="str">
            <v>Creature — Drake</v>
          </cell>
          <cell r="I4669">
            <v>3</v>
          </cell>
          <cell r="J4669">
            <v>3</v>
          </cell>
          <cell r="L4669" t="str">
            <v>Flying?Morph {2}{W} #_(You may cast this face down as a 2/2 creature for {3}. Turn it face up any time for its morph cost.)_#</v>
          </cell>
          <cell r="M4669" t="str">
            <v>{3}{U}{U}</v>
          </cell>
          <cell r="O4669">
            <v>5</v>
          </cell>
          <cell r="P4669" t="str">
            <v>U</v>
          </cell>
          <cell r="Q4669" t="str">
            <v>FUT</v>
          </cell>
          <cell r="R4669">
            <v>62</v>
          </cell>
        </row>
        <row r="4670">
          <cell r="E4670" t="str">
            <v>Witch's Mist</v>
          </cell>
          <cell r="F4670" t="str">
            <v>Future Sight</v>
          </cell>
          <cell r="G4670" t="str">
            <v>U</v>
          </cell>
          <cell r="H4670" t="str">
            <v>Enchantment</v>
          </cell>
          <cell r="L4670" t="str">
            <v>{2}{B}, {T}: Destroy target creature that was dealt damage this turn.</v>
          </cell>
          <cell r="M4670" t="str">
            <v>{2}{B}</v>
          </cell>
          <cell r="O4670">
            <v>3</v>
          </cell>
          <cell r="P4670" t="str">
            <v>B</v>
          </cell>
          <cell r="Q4670" t="str">
            <v>FUT</v>
          </cell>
          <cell r="R4670">
            <v>92</v>
          </cell>
        </row>
        <row r="4671">
          <cell r="E4671" t="str">
            <v>Wrap in Vigor</v>
          </cell>
          <cell r="F4671" t="str">
            <v>Future Sight</v>
          </cell>
          <cell r="G4671" t="str">
            <v>C</v>
          </cell>
          <cell r="H4671" t="str">
            <v>Instant</v>
          </cell>
          <cell r="L4671" t="str">
            <v>Regenerate each creature you control.</v>
          </cell>
          <cell r="M4671" t="str">
            <v>{1}{G}</v>
          </cell>
          <cell r="O4671">
            <v>2</v>
          </cell>
          <cell r="P4671" t="str">
            <v>G</v>
          </cell>
          <cell r="Q4671" t="str">
            <v>FUT</v>
          </cell>
          <cell r="R4671">
            <v>141</v>
          </cell>
        </row>
        <row r="4672">
          <cell r="A4672" t="str">
            <v>Promo</v>
          </cell>
          <cell r="E4672" t="str">
            <v>Yixlid Jailer</v>
          </cell>
          <cell r="F4672" t="str">
            <v>Future Sight</v>
          </cell>
          <cell r="G4672" t="str">
            <v>U</v>
          </cell>
          <cell r="H4672" t="str">
            <v>Creature — Zombie Wizard</v>
          </cell>
          <cell r="I4672">
            <v>2</v>
          </cell>
          <cell r="J4672">
            <v>1</v>
          </cell>
          <cell r="L4672" t="str">
            <v>Cards in graveyards lose all abilities.</v>
          </cell>
          <cell r="M4672" t="str">
            <v>{1}{B}</v>
          </cell>
          <cell r="O4672">
            <v>2</v>
          </cell>
          <cell r="P4672" t="str">
            <v>B</v>
          </cell>
          <cell r="Q4672" t="str">
            <v>FUT</v>
          </cell>
          <cell r="R4672">
            <v>93</v>
          </cell>
        </row>
        <row r="4673">
          <cell r="A4673" t="str">
            <v>YES (Foil)</v>
          </cell>
          <cell r="E4673" t="str">
            <v>Zoetic Cavern</v>
          </cell>
          <cell r="F4673" t="str">
            <v>Future Sight</v>
          </cell>
          <cell r="G4673" t="str">
            <v>U</v>
          </cell>
          <cell r="H4673" t="str">
            <v>Land</v>
          </cell>
          <cell r="L4673" t="str">
            <v>{T}: Add {1} to your mana pool. Morph {2} #_(You may cast this face down as a 2/2 creature for {3}. Turn it face up any time for its morph cost.)_#</v>
          </cell>
          <cell r="N4673" t="str">
            <v>{X}</v>
          </cell>
          <cell r="O4673">
            <v>0</v>
          </cell>
          <cell r="P4673" t="str">
            <v>L</v>
          </cell>
          <cell r="Q4673" t="str">
            <v>FUT</v>
          </cell>
          <cell r="R4673">
            <v>180</v>
          </cell>
        </row>
        <row r="4674">
          <cell r="E4674" t="str">
            <v>Absolver Thrull</v>
          </cell>
          <cell r="F4674" t="str">
            <v>Guildpact</v>
          </cell>
          <cell r="G4674" t="str">
            <v>C</v>
          </cell>
          <cell r="H4674" t="str">
            <v>Creature — Thrull Cleric</v>
          </cell>
          <cell r="I4674">
            <v>2</v>
          </cell>
          <cell r="J4674">
            <v>3</v>
          </cell>
          <cell r="L4674" t="str">
            <v>Haunt #_(When this creature dies, exile it haunting target creature.)_#?When Absolver Thrull enters the battlefield or the creature it haunts dies, destroy target enchantment.</v>
          </cell>
          <cell r="M4674" t="str">
            <v>{3}{W}</v>
          </cell>
          <cell r="O4674">
            <v>4</v>
          </cell>
          <cell r="P4674" t="str">
            <v>W</v>
          </cell>
          <cell r="Q4674" t="str">
            <v>GP</v>
          </cell>
          <cell r="R4674">
            <v>1</v>
          </cell>
        </row>
        <row r="4675">
          <cell r="E4675" t="str">
            <v>Abyssal Nocturnus</v>
          </cell>
          <cell r="F4675" t="str">
            <v>Guildpact</v>
          </cell>
          <cell r="G4675" t="str">
            <v>R</v>
          </cell>
          <cell r="H4675" t="str">
            <v>Creature — Horror</v>
          </cell>
          <cell r="I4675">
            <v>2</v>
          </cell>
          <cell r="J4675">
            <v>2</v>
          </cell>
          <cell r="L4675" t="str">
            <v>Whenever an opponent discards a card, Abyssal Nocturnus gets +2/+2 and gains fear until end of turn. #_(It can't be blocked except by artifact creatures and/or black creatures.)_#</v>
          </cell>
          <cell r="M4675" t="str">
            <v>{1}{B}{B}</v>
          </cell>
          <cell r="O4675">
            <v>3</v>
          </cell>
          <cell r="P4675" t="str">
            <v>B</v>
          </cell>
          <cell r="Q4675" t="str">
            <v>GP</v>
          </cell>
          <cell r="R4675">
            <v>43</v>
          </cell>
        </row>
        <row r="4676">
          <cell r="E4676" t="str">
            <v>Aetherplasm</v>
          </cell>
          <cell r="F4676" t="str">
            <v>Guildpact</v>
          </cell>
          <cell r="G4676" t="str">
            <v>U</v>
          </cell>
          <cell r="H4676" t="str">
            <v>Creature — Illusion</v>
          </cell>
          <cell r="I4676">
            <v>1</v>
          </cell>
          <cell r="J4676">
            <v>1</v>
          </cell>
          <cell r="L4676" t="str">
            <v>Whenever ?therplasm blocks a creature, you may return ?therplasm to its owner's hand. If you do, you may put a creature card from your hand onto the battlefield blocking that creature.</v>
          </cell>
          <cell r="M4676" t="str">
            <v>{2}{U}{U}</v>
          </cell>
          <cell r="O4676">
            <v>4</v>
          </cell>
          <cell r="P4676" t="str">
            <v>U</v>
          </cell>
          <cell r="Q4676" t="str">
            <v>GP</v>
          </cell>
          <cell r="R4676">
            <v>22</v>
          </cell>
        </row>
        <row r="4677">
          <cell r="A4677" t="str">
            <v>YES</v>
          </cell>
          <cell r="E4677" t="str">
            <v>Agent of Masks</v>
          </cell>
          <cell r="F4677" t="str">
            <v>Guildpact</v>
          </cell>
          <cell r="G4677" t="str">
            <v>U</v>
          </cell>
          <cell r="H4677" t="str">
            <v>Creature — Human Advisor</v>
          </cell>
          <cell r="I4677">
            <v>2</v>
          </cell>
          <cell r="J4677">
            <v>3</v>
          </cell>
          <cell r="L4677" t="str">
            <v>At the beginning of your upkeep, each opponent loses 1 life. You gain life equal to the life lost this way.</v>
          </cell>
          <cell r="M4677" t="str">
            <v>{3}{W}{B}</v>
          </cell>
          <cell r="O4677">
            <v>5</v>
          </cell>
          <cell r="P4677" t="str">
            <v>WB</v>
          </cell>
          <cell r="Q4677" t="str">
            <v>GP</v>
          </cell>
          <cell r="R4677">
            <v>100</v>
          </cell>
        </row>
        <row r="4678">
          <cell r="E4678" t="str">
            <v>Angel of Despair</v>
          </cell>
          <cell r="F4678" t="str">
            <v>Guildpact</v>
          </cell>
          <cell r="G4678" t="str">
            <v>R</v>
          </cell>
          <cell r="H4678" t="str">
            <v>Creature — Angel</v>
          </cell>
          <cell r="I4678">
            <v>5</v>
          </cell>
          <cell r="J4678">
            <v>5</v>
          </cell>
          <cell r="L4678" t="str">
            <v>Flying?When Angel of Despair enters the battlefield, destroy target permanent.</v>
          </cell>
          <cell r="M4678" t="str">
            <v>{3}{W}{W}{B}{B}</v>
          </cell>
          <cell r="O4678">
            <v>7</v>
          </cell>
          <cell r="P4678" t="str">
            <v>WB</v>
          </cell>
          <cell r="Q4678" t="str">
            <v>GP</v>
          </cell>
          <cell r="R4678">
            <v>101</v>
          </cell>
        </row>
        <row r="4679">
          <cell r="E4679" t="str">
            <v>Battering Wurm</v>
          </cell>
          <cell r="F4679" t="str">
            <v>Guildpact</v>
          </cell>
          <cell r="G4679" t="str">
            <v>U</v>
          </cell>
          <cell r="H4679" t="str">
            <v>Creature — Wurm</v>
          </cell>
          <cell r="I4679">
            <v>4</v>
          </cell>
          <cell r="J4679">
            <v>3</v>
          </cell>
          <cell r="L4679" t="str">
            <v>Bloodthirst 1 #_(If an opponent was dealt damage this turn, this creature enters the battlefield with a +1/+1 counter on it.)_#?Creatures with power less than Battering Wurm's power can't block it.</v>
          </cell>
          <cell r="M4679" t="str">
            <v>{6}{G}</v>
          </cell>
          <cell r="O4679">
            <v>7</v>
          </cell>
          <cell r="P4679" t="str">
            <v>G</v>
          </cell>
          <cell r="Q4679" t="str">
            <v>GP</v>
          </cell>
          <cell r="R4679">
            <v>79</v>
          </cell>
        </row>
        <row r="4680">
          <cell r="E4680" t="str">
            <v>Beastmaster's Magemark</v>
          </cell>
          <cell r="F4680" t="str">
            <v>Guildpact</v>
          </cell>
          <cell r="G4680" t="str">
            <v>C</v>
          </cell>
          <cell r="H4680" t="str">
            <v>Enchantment — Aura</v>
          </cell>
          <cell r="L4680" t="str">
            <v>Enchant creature?Creatures you control that are enchanted get +1/+1. Whenever a creature you control that's enchanted becomes blocked, it gets +1/+1 until end of turn for each creature blocking it.</v>
          </cell>
          <cell r="M4680" t="str">
            <v>{2}{G}</v>
          </cell>
          <cell r="O4680">
            <v>3</v>
          </cell>
          <cell r="P4680" t="str">
            <v>G</v>
          </cell>
          <cell r="Q4680" t="str">
            <v>GP</v>
          </cell>
          <cell r="R4680">
            <v>80</v>
          </cell>
        </row>
        <row r="4681">
          <cell r="E4681" t="str">
            <v>Belfry Spirit</v>
          </cell>
          <cell r="F4681" t="str">
            <v>Guildpact</v>
          </cell>
          <cell r="G4681" t="str">
            <v>U</v>
          </cell>
          <cell r="H4681" t="str">
            <v>Creature — Spirit</v>
          </cell>
          <cell r="I4681">
            <v>1</v>
          </cell>
          <cell r="J4681">
            <v>1</v>
          </cell>
          <cell r="L4681" t="str">
            <v>Flying?Haunt #_(When this creature dies, exile it haunting target creature.)_#?When Belfry Spirit enters the battlefield or the creature it haunts dies, put two 1/1 black Bat creature tokens with flying onto the battlefield.</v>
          </cell>
          <cell r="M4681" t="str">
            <v>{3}{W}{W}</v>
          </cell>
          <cell r="O4681">
            <v>5</v>
          </cell>
          <cell r="P4681" t="str">
            <v>W</v>
          </cell>
          <cell r="Q4681" t="str">
            <v>GP</v>
          </cell>
          <cell r="R4681">
            <v>2</v>
          </cell>
        </row>
        <row r="4682">
          <cell r="E4682" t="str">
            <v>Benediction of Moons</v>
          </cell>
          <cell r="F4682" t="str">
            <v>Guildpact</v>
          </cell>
          <cell r="G4682" t="str">
            <v>C</v>
          </cell>
          <cell r="H4682" t="str">
            <v>Sorcery</v>
          </cell>
          <cell r="L4682" t="str">
            <v>You gain 1 life for each player. Haunt #_(When this spell card is put into a graveyard after resolving, exile it haunting target creature.)_#?When the creature Benediction of Moons haunts dies, you gain 1 life for each player.</v>
          </cell>
          <cell r="M4682" t="str">
            <v>{W}</v>
          </cell>
          <cell r="O4682">
            <v>1</v>
          </cell>
          <cell r="P4682" t="str">
            <v>W</v>
          </cell>
          <cell r="Q4682" t="str">
            <v>GP</v>
          </cell>
          <cell r="R4682">
            <v>3</v>
          </cell>
        </row>
        <row r="4683">
          <cell r="E4683" t="str">
            <v>Bioplasm</v>
          </cell>
          <cell r="F4683" t="str">
            <v>Guildpact</v>
          </cell>
          <cell r="G4683" t="str">
            <v>R</v>
          </cell>
          <cell r="H4683" t="str">
            <v>Creature — Ooze</v>
          </cell>
          <cell r="I4683">
            <v>4</v>
          </cell>
          <cell r="J4683">
            <v>4</v>
          </cell>
          <cell r="L4683" t="str">
            <v>Whenever Bioplasm attacks, exile the top card of your library. If it's a creature card, Bioplasm gets +X/+Y until end of turn, where X is the exiled creature card's power and Y is its toughness.</v>
          </cell>
          <cell r="M4683" t="str">
            <v>{3}{G}{G}</v>
          </cell>
          <cell r="O4683">
            <v>5</v>
          </cell>
          <cell r="P4683" t="str">
            <v>G</v>
          </cell>
          <cell r="Q4683" t="str">
            <v>GP</v>
          </cell>
          <cell r="R4683">
            <v>81</v>
          </cell>
        </row>
        <row r="4684">
          <cell r="A4684" t="str">
            <v>YES</v>
          </cell>
          <cell r="E4684" t="str">
            <v>Blind Hunter</v>
          </cell>
          <cell r="F4684" t="str">
            <v>Guildpact</v>
          </cell>
          <cell r="G4684" t="str">
            <v>C</v>
          </cell>
          <cell r="H4684" t="str">
            <v>Creature — Bat</v>
          </cell>
          <cell r="I4684">
            <v>2</v>
          </cell>
          <cell r="J4684">
            <v>2</v>
          </cell>
          <cell r="L4684" t="str">
            <v>Flying?Haunt #_(When this creature dies, exile it haunting target creature.)_#?When Blind Hunter enters the battlefield or the creature it haunts dies, target player loses 2 life and you gain 2 life.</v>
          </cell>
          <cell r="M4684" t="str">
            <v>{2}{W}{B}</v>
          </cell>
          <cell r="O4684">
            <v>4</v>
          </cell>
          <cell r="P4684" t="str">
            <v>WB</v>
          </cell>
          <cell r="Q4684" t="str">
            <v>GP</v>
          </cell>
          <cell r="R4684">
            <v>102</v>
          </cell>
        </row>
        <row r="4685">
          <cell r="E4685" t="str">
            <v>Bloodscale Prowler</v>
          </cell>
          <cell r="F4685" t="str">
            <v>Guildpact</v>
          </cell>
          <cell r="G4685" t="str">
            <v>C</v>
          </cell>
          <cell r="H4685" t="str">
            <v>Creature — Viashino Warrior</v>
          </cell>
          <cell r="I4685">
            <v>3</v>
          </cell>
          <cell r="J4685">
            <v>1</v>
          </cell>
          <cell r="L4685" t="str">
            <v>Bloodthirst 1 #_(If an opponent was dealt damage this turn, this creature enters the battlefield with a +1/+1 counter on it.)_#</v>
          </cell>
          <cell r="M4685" t="str">
            <v>{2}{R}</v>
          </cell>
          <cell r="O4685">
            <v>3</v>
          </cell>
          <cell r="P4685" t="str">
            <v>R</v>
          </cell>
          <cell r="Q4685" t="str">
            <v>GP</v>
          </cell>
          <cell r="R4685">
            <v>64</v>
          </cell>
        </row>
        <row r="4686">
          <cell r="E4686" t="str">
            <v>Borborygmos</v>
          </cell>
          <cell r="F4686" t="str">
            <v>Guildpact</v>
          </cell>
          <cell r="G4686" t="str">
            <v>R</v>
          </cell>
          <cell r="H4686" t="str">
            <v>Legendary Creature — Cyclops</v>
          </cell>
          <cell r="I4686">
            <v>6</v>
          </cell>
          <cell r="J4686">
            <v>7</v>
          </cell>
          <cell r="L4686" t="str">
            <v>Trample?Whenever Borborygmos deals combat damage to a player, put a +1/+1 counter on each creature you control.</v>
          </cell>
          <cell r="M4686" t="str">
            <v>{3}{R}{R}{G}{G}</v>
          </cell>
          <cell r="O4686">
            <v>7</v>
          </cell>
          <cell r="P4686" t="str">
            <v>GR</v>
          </cell>
          <cell r="Q4686" t="str">
            <v>GP</v>
          </cell>
          <cell r="R4686">
            <v>103</v>
          </cell>
        </row>
        <row r="4687">
          <cell r="E4687" t="str">
            <v>Burning-Tree Bloodscale</v>
          </cell>
          <cell r="F4687" t="str">
            <v>Guildpact</v>
          </cell>
          <cell r="G4687" t="str">
            <v>C</v>
          </cell>
          <cell r="H4687" t="str">
            <v>Creature — Viashino Berserker</v>
          </cell>
          <cell r="I4687">
            <v>2</v>
          </cell>
          <cell r="J4687">
            <v>2</v>
          </cell>
          <cell r="L4687" t="str">
            <v>Bloodthirst 1 #_(If an opponent was dealt damage this turn, this creature enters the battlefield with a +1/+1 counter on it.)_#?{2}{R}: Target creature can't block Burning-Tree Bloodscale this turn. {2}{G}: Target creature blocks Burning-Tree Bloodscale this turn if able.</v>
          </cell>
          <cell r="M4687" t="str">
            <v>{2}{R}{G}</v>
          </cell>
          <cell r="O4687">
            <v>4</v>
          </cell>
          <cell r="P4687" t="str">
            <v>GR</v>
          </cell>
          <cell r="Q4687" t="str">
            <v>GP</v>
          </cell>
          <cell r="R4687">
            <v>104</v>
          </cell>
        </row>
        <row r="4688">
          <cell r="E4688" t="str">
            <v>Burning-Tree Shaman</v>
          </cell>
          <cell r="F4688" t="str">
            <v>Guildpact</v>
          </cell>
          <cell r="G4688" t="str">
            <v>R</v>
          </cell>
          <cell r="H4688" t="str">
            <v>Creature — Centaur Shaman</v>
          </cell>
          <cell r="I4688">
            <v>3</v>
          </cell>
          <cell r="J4688">
            <v>4</v>
          </cell>
          <cell r="L4688" t="str">
            <v>Whenever a player activates an ability that isn't a mana ability, Burning-Tree Shaman deals 1 damage to that player.</v>
          </cell>
          <cell r="M4688" t="str">
            <v>{1}{R}{G}</v>
          </cell>
          <cell r="O4688">
            <v>3</v>
          </cell>
          <cell r="P4688" t="str">
            <v>GR</v>
          </cell>
          <cell r="Q4688" t="str">
            <v>GP</v>
          </cell>
          <cell r="R4688">
            <v>105</v>
          </cell>
        </row>
        <row r="4689">
          <cell r="A4689" t="str">
            <v>Promo</v>
          </cell>
          <cell r="E4689" t="str">
            <v>Castigate</v>
          </cell>
          <cell r="F4689" t="str">
            <v>Guildpact</v>
          </cell>
          <cell r="G4689" t="str">
            <v>C</v>
          </cell>
          <cell r="H4689" t="str">
            <v>Sorcery</v>
          </cell>
          <cell r="L4689" t="str">
            <v>Target opponent reveals his or her hand. You choose a nonland card from it and exile that card.</v>
          </cell>
          <cell r="M4689" t="str">
            <v>{W}{B}</v>
          </cell>
          <cell r="O4689">
            <v>2</v>
          </cell>
          <cell r="P4689" t="str">
            <v>WB</v>
          </cell>
          <cell r="Q4689" t="str">
            <v>GP</v>
          </cell>
          <cell r="R4689">
            <v>106</v>
          </cell>
        </row>
        <row r="4690">
          <cell r="E4690" t="str">
            <v>Caustic Rain</v>
          </cell>
          <cell r="F4690" t="str">
            <v>Guildpact</v>
          </cell>
          <cell r="G4690" t="str">
            <v>U</v>
          </cell>
          <cell r="H4690" t="str">
            <v>Sorcery</v>
          </cell>
          <cell r="L4690" t="str">
            <v>Exile target land.</v>
          </cell>
          <cell r="M4690" t="str">
            <v>{2}{B}{B}</v>
          </cell>
          <cell r="O4690">
            <v>4</v>
          </cell>
          <cell r="P4690" t="str">
            <v>B</v>
          </cell>
          <cell r="Q4690" t="str">
            <v>GP</v>
          </cell>
          <cell r="R4690">
            <v>44</v>
          </cell>
        </row>
        <row r="4691">
          <cell r="E4691" t="str">
            <v>Cerebral Vortex</v>
          </cell>
          <cell r="F4691" t="str">
            <v>Guildpact</v>
          </cell>
          <cell r="G4691" t="str">
            <v>R</v>
          </cell>
          <cell r="H4691" t="str">
            <v>Instant</v>
          </cell>
          <cell r="L4691" t="str">
            <v>Target player draws two cards, then Cerebral Vortex deals damage to that player equal to the number of cards he or she has drawn this turn.</v>
          </cell>
          <cell r="M4691" t="str">
            <v>{1}{U}{R}</v>
          </cell>
          <cell r="O4691">
            <v>3</v>
          </cell>
          <cell r="P4691" t="str">
            <v>UR</v>
          </cell>
          <cell r="Q4691" t="str">
            <v>GP</v>
          </cell>
          <cell r="R4691">
            <v>107</v>
          </cell>
        </row>
        <row r="4692">
          <cell r="E4692" t="str">
            <v>Conjurer's Ban</v>
          </cell>
          <cell r="F4692" t="str">
            <v>Guildpact</v>
          </cell>
          <cell r="G4692" t="str">
            <v>U</v>
          </cell>
          <cell r="H4692" t="str">
            <v>Sorcery</v>
          </cell>
          <cell r="L4692" t="str">
            <v>Name a card. Until your next turn, the named card can't be played. Draw a card.</v>
          </cell>
          <cell r="M4692" t="str">
            <v>{W}{B}</v>
          </cell>
          <cell r="O4692">
            <v>2</v>
          </cell>
          <cell r="P4692" t="str">
            <v>WB</v>
          </cell>
          <cell r="Q4692" t="str">
            <v>GP</v>
          </cell>
          <cell r="R4692">
            <v>108</v>
          </cell>
        </row>
        <row r="4693">
          <cell r="E4693" t="str">
            <v>Crash Landing</v>
          </cell>
          <cell r="F4693" t="str">
            <v>Guildpact</v>
          </cell>
          <cell r="G4693" t="str">
            <v>U</v>
          </cell>
          <cell r="H4693" t="str">
            <v>Instant</v>
          </cell>
          <cell r="L4693" t="str">
            <v>Target creature with flying loses flying until end of turn. Crash Landing deals damage to that creature equal to the number of Forests you control.</v>
          </cell>
          <cell r="M4693" t="str">
            <v>{2}{G}</v>
          </cell>
          <cell r="O4693">
            <v>3</v>
          </cell>
          <cell r="P4693" t="str">
            <v>G</v>
          </cell>
          <cell r="Q4693" t="str">
            <v>GP</v>
          </cell>
          <cell r="R4693">
            <v>82</v>
          </cell>
        </row>
        <row r="4694">
          <cell r="E4694" t="str">
            <v>Cremate</v>
          </cell>
          <cell r="F4694" t="str">
            <v>Guildpact</v>
          </cell>
          <cell r="G4694" t="str">
            <v>C</v>
          </cell>
          <cell r="H4694" t="str">
            <v>Instant</v>
          </cell>
          <cell r="L4694" t="str">
            <v>Exile target card from a graveyard. Draw a card.</v>
          </cell>
          <cell r="M4694" t="str">
            <v>{B}</v>
          </cell>
          <cell r="O4694">
            <v>1</v>
          </cell>
          <cell r="P4694" t="str">
            <v>B</v>
          </cell>
          <cell r="Q4694" t="str">
            <v>GP</v>
          </cell>
          <cell r="R4694">
            <v>45</v>
          </cell>
        </row>
        <row r="4695">
          <cell r="A4695" t="str">
            <v>Wishlist (Low)</v>
          </cell>
          <cell r="E4695" t="str">
            <v>Cry of Contrition</v>
          </cell>
          <cell r="F4695" t="str">
            <v>Guildpact</v>
          </cell>
          <cell r="G4695" t="str">
            <v>C</v>
          </cell>
          <cell r="H4695" t="str">
            <v>Sorcery</v>
          </cell>
          <cell r="L4695" t="str">
            <v>Target player discards a card. Haunt #_(When this spell card is put into a graveyard after resolving, exile it haunting target creature.)_#?When the creature Cry of Contrition haunts dies, target player discards a card.</v>
          </cell>
          <cell r="M4695" t="str">
            <v>{B}</v>
          </cell>
          <cell r="O4695">
            <v>1</v>
          </cell>
          <cell r="P4695" t="str">
            <v>B</v>
          </cell>
          <cell r="Q4695" t="str">
            <v>GP</v>
          </cell>
          <cell r="R4695">
            <v>46</v>
          </cell>
        </row>
        <row r="4696">
          <cell r="E4696" t="str">
            <v>Cryptwailing</v>
          </cell>
          <cell r="F4696" t="str">
            <v>Guildpact</v>
          </cell>
          <cell r="G4696" t="str">
            <v>U</v>
          </cell>
          <cell r="H4696" t="str">
            <v>Enchantment</v>
          </cell>
          <cell r="L4696" t="str">
            <v>{1}, Exile two creature cards from your graveyard: Target player discards a card. Activate this ability only any time you could cast a sorcery.</v>
          </cell>
          <cell r="M4696" t="str">
            <v>{3}{B}</v>
          </cell>
          <cell r="O4696">
            <v>4</v>
          </cell>
          <cell r="P4696" t="str">
            <v>B</v>
          </cell>
          <cell r="Q4696" t="str">
            <v>GP</v>
          </cell>
          <cell r="R4696">
            <v>47</v>
          </cell>
        </row>
        <row r="4697">
          <cell r="A4697" t="str">
            <v>YES</v>
          </cell>
          <cell r="E4697" t="str">
            <v>Crystal Seer</v>
          </cell>
          <cell r="F4697" t="str">
            <v>Guildpact</v>
          </cell>
          <cell r="G4697" t="str">
            <v>C</v>
          </cell>
          <cell r="H4697" t="str">
            <v>Creature — Vedalken Wizard</v>
          </cell>
          <cell r="I4697">
            <v>2</v>
          </cell>
          <cell r="J4697">
            <v>2</v>
          </cell>
          <cell r="L4697" t="str">
            <v>When Crystal Seer enters the battlefield, look at the top four cards of your library, then put them back in any order. {4}{U}: Return Crystal Seer to its owner's hand.</v>
          </cell>
          <cell r="M4697" t="str">
            <v>{4}{U}</v>
          </cell>
          <cell r="O4697">
            <v>5</v>
          </cell>
          <cell r="P4697" t="str">
            <v>U</v>
          </cell>
          <cell r="Q4697" t="str">
            <v>GP</v>
          </cell>
          <cell r="R4697">
            <v>23</v>
          </cell>
        </row>
        <row r="4698">
          <cell r="E4698" t="str">
            <v>Culling Sun</v>
          </cell>
          <cell r="F4698" t="str">
            <v>Guildpact</v>
          </cell>
          <cell r="G4698" t="str">
            <v>R</v>
          </cell>
          <cell r="H4698" t="str">
            <v>Sorcery</v>
          </cell>
          <cell r="L4698" t="str">
            <v>Destroy each creature with converted mana cost 3 or less.</v>
          </cell>
          <cell r="M4698" t="str">
            <v>{2}{W}{W}{B}</v>
          </cell>
          <cell r="O4698">
            <v>5</v>
          </cell>
          <cell r="P4698" t="str">
            <v>WB</v>
          </cell>
          <cell r="Q4698" t="str">
            <v>GP</v>
          </cell>
          <cell r="R4698">
            <v>109</v>
          </cell>
        </row>
        <row r="4699">
          <cell r="E4699" t="str">
            <v>Daggerclaw Imp</v>
          </cell>
          <cell r="F4699" t="str">
            <v>Guildpact</v>
          </cell>
          <cell r="G4699" t="str">
            <v>U</v>
          </cell>
          <cell r="H4699" t="str">
            <v>Creature — Imp</v>
          </cell>
          <cell r="I4699">
            <v>3</v>
          </cell>
          <cell r="J4699">
            <v>1</v>
          </cell>
          <cell r="L4699" t="str">
            <v>Flying?Daggerclaw Imp can't block.</v>
          </cell>
          <cell r="M4699" t="str">
            <v>{2}{B}</v>
          </cell>
          <cell r="O4699">
            <v>3</v>
          </cell>
          <cell r="P4699" t="str">
            <v>B</v>
          </cell>
          <cell r="Q4699" t="str">
            <v>GP</v>
          </cell>
          <cell r="R4699">
            <v>48</v>
          </cell>
        </row>
        <row r="4700">
          <cell r="E4700" t="str">
            <v>Debtors' Knell</v>
          </cell>
          <cell r="F4700" t="str">
            <v>Guildpact</v>
          </cell>
          <cell r="G4700" t="str">
            <v>R</v>
          </cell>
          <cell r="H4700" t="str">
            <v>Enchantment</v>
          </cell>
          <cell r="L4700" t="str">
            <v>At the beginning of your upkeep, put target creature card from a graveyard onto the battlefield under your control.</v>
          </cell>
          <cell r="M4700" t="str">
            <v>{4}{WB}{WB}{WB}</v>
          </cell>
          <cell r="O4700">
            <v>7</v>
          </cell>
          <cell r="P4700" t="str">
            <v>WB</v>
          </cell>
          <cell r="Q4700" t="str">
            <v>GP</v>
          </cell>
          <cell r="R4700">
            <v>141</v>
          </cell>
        </row>
        <row r="4701">
          <cell r="A4701" t="str">
            <v>Promo</v>
          </cell>
          <cell r="E4701" t="str">
            <v>Djinn Illuminatus</v>
          </cell>
          <cell r="F4701" t="str">
            <v>Guildpact</v>
          </cell>
          <cell r="G4701" t="str">
            <v>R</v>
          </cell>
          <cell r="H4701" t="str">
            <v>Creature — Djinn</v>
          </cell>
          <cell r="I4701">
            <v>3</v>
          </cell>
          <cell r="J4701">
            <v>5</v>
          </cell>
          <cell r="L4701" t="str">
            <v>#_({UR} can be paid with either {U} or {R}.)_#?Flying?Each instant and sorcery spell you cast has replicate. The replicate cost is equal to its mana cost. #_(When you cast it, copy it for each time you paid its replicate cost. You may choose new targets for the copies.)_#</v>
          </cell>
          <cell r="M4701" t="str">
            <v>{5}{UR}{UR}</v>
          </cell>
          <cell r="O4701">
            <v>7</v>
          </cell>
          <cell r="P4701" t="str">
            <v>UR</v>
          </cell>
          <cell r="Q4701" t="str">
            <v>GP</v>
          </cell>
          <cell r="R4701">
            <v>142</v>
          </cell>
        </row>
        <row r="4702">
          <cell r="E4702" t="str">
            <v>Douse in Gloom</v>
          </cell>
          <cell r="F4702" t="str">
            <v>Guildpact</v>
          </cell>
          <cell r="G4702" t="str">
            <v>C</v>
          </cell>
          <cell r="H4702" t="str">
            <v>Instant</v>
          </cell>
          <cell r="L4702" t="str">
            <v>Douse in Gloom deals 2 damage to target creature and you gain 2 life.</v>
          </cell>
          <cell r="M4702" t="str">
            <v>{2}{B}</v>
          </cell>
          <cell r="O4702">
            <v>3</v>
          </cell>
          <cell r="P4702" t="str">
            <v>B</v>
          </cell>
          <cell r="Q4702" t="str">
            <v>GP</v>
          </cell>
          <cell r="R4702">
            <v>49</v>
          </cell>
        </row>
        <row r="4703">
          <cell r="E4703" t="str">
            <v>Droning Bureaucrats</v>
          </cell>
          <cell r="F4703" t="str">
            <v>Guildpact</v>
          </cell>
          <cell r="G4703" t="str">
            <v>U</v>
          </cell>
          <cell r="H4703" t="str">
            <v>Creature — Human Advisor</v>
          </cell>
          <cell r="I4703">
            <v>1</v>
          </cell>
          <cell r="J4703">
            <v>4</v>
          </cell>
          <cell r="L4703" t="str">
            <v>{X}, {T}: Each creature with converted mana cost X can't attack or block this turn.</v>
          </cell>
          <cell r="M4703" t="str">
            <v>{3}{W}</v>
          </cell>
          <cell r="O4703">
            <v>4</v>
          </cell>
          <cell r="P4703" t="str">
            <v>W</v>
          </cell>
          <cell r="Q4703" t="str">
            <v>GP</v>
          </cell>
          <cell r="R4703">
            <v>4</v>
          </cell>
        </row>
        <row r="4704">
          <cell r="E4704" t="str">
            <v>Drowned Rusalka</v>
          </cell>
          <cell r="F4704" t="str">
            <v>Guildpact</v>
          </cell>
          <cell r="G4704" t="str">
            <v>U</v>
          </cell>
          <cell r="H4704" t="str">
            <v>Creature — Spirit</v>
          </cell>
          <cell r="I4704">
            <v>1</v>
          </cell>
          <cell r="J4704">
            <v>1</v>
          </cell>
          <cell r="L4704" t="str">
            <v>{U}, Sacrifice a creature: Discard a card, then draw a card.</v>
          </cell>
          <cell r="M4704" t="str">
            <v>{U}</v>
          </cell>
          <cell r="O4704">
            <v>1</v>
          </cell>
          <cell r="P4704" t="str">
            <v>U</v>
          </cell>
          <cell r="Q4704" t="str">
            <v>GP</v>
          </cell>
          <cell r="R4704">
            <v>24</v>
          </cell>
        </row>
        <row r="4705">
          <cell r="E4705" t="str">
            <v>Dryad Sophisticate</v>
          </cell>
          <cell r="F4705" t="str">
            <v>Guildpact</v>
          </cell>
          <cell r="G4705" t="str">
            <v>U</v>
          </cell>
          <cell r="H4705" t="str">
            <v>Creature — Dryad</v>
          </cell>
          <cell r="I4705">
            <v>2</v>
          </cell>
          <cell r="J4705">
            <v>1</v>
          </cell>
          <cell r="L4705" t="str">
            <v>Nonbasic landwalk</v>
          </cell>
          <cell r="M4705" t="str">
            <v>{1}{G}</v>
          </cell>
          <cell r="O4705">
            <v>2</v>
          </cell>
          <cell r="P4705" t="str">
            <v>G</v>
          </cell>
          <cell r="Q4705" t="str">
            <v>GP</v>
          </cell>
          <cell r="R4705">
            <v>83</v>
          </cell>
        </row>
        <row r="4706">
          <cell r="E4706" t="str">
            <v>Dune-Brood Nephilim</v>
          </cell>
          <cell r="F4706" t="str">
            <v>Guildpact</v>
          </cell>
          <cell r="G4706" t="str">
            <v>R</v>
          </cell>
          <cell r="H4706" t="str">
            <v>Creature — Nephilim</v>
          </cell>
          <cell r="I4706">
            <v>3</v>
          </cell>
          <cell r="J4706">
            <v>3</v>
          </cell>
          <cell r="L4706" t="str">
            <v>Whenever Dune-Brood Nephilim deals combat damage to a player, put a 1/1 colorless Sand creature token onto the battlefield for each land you control.</v>
          </cell>
          <cell r="M4706" t="str">
            <v>{B}{R}{G}{W}</v>
          </cell>
          <cell r="O4706">
            <v>4</v>
          </cell>
          <cell r="P4706" t="str">
            <v>GWRB</v>
          </cell>
          <cell r="Q4706" t="str">
            <v>GP</v>
          </cell>
          <cell r="R4706">
            <v>110</v>
          </cell>
        </row>
        <row r="4707">
          <cell r="E4707" t="str">
            <v>Earth Surge</v>
          </cell>
          <cell r="F4707" t="str">
            <v>Guildpact</v>
          </cell>
          <cell r="G4707" t="str">
            <v>R</v>
          </cell>
          <cell r="H4707" t="str">
            <v>Enchantment</v>
          </cell>
          <cell r="L4707" t="str">
            <v>Each land gets +2/+2 as long as it's a creature.</v>
          </cell>
          <cell r="M4707" t="str">
            <v>{3}{G}</v>
          </cell>
          <cell r="O4707">
            <v>4</v>
          </cell>
          <cell r="P4707" t="str">
            <v>G</v>
          </cell>
          <cell r="Q4707" t="str">
            <v>GP</v>
          </cell>
          <cell r="R4707">
            <v>84</v>
          </cell>
        </row>
        <row r="4708">
          <cell r="A4708" t="str">
            <v>Promo</v>
          </cell>
          <cell r="E4708" t="str">
            <v>Electrolyze</v>
          </cell>
          <cell r="F4708" t="str">
            <v>Guildpact</v>
          </cell>
          <cell r="G4708" t="str">
            <v>U</v>
          </cell>
          <cell r="H4708" t="str">
            <v>Instant</v>
          </cell>
          <cell r="L4708" t="str">
            <v>Electrolyze deals 2 damage divided as you choose among one or two target creatures and/or players. Draw a card.</v>
          </cell>
          <cell r="M4708" t="str">
            <v>{1}{U}{R}</v>
          </cell>
          <cell r="O4708">
            <v>3</v>
          </cell>
          <cell r="P4708" t="str">
            <v>UR</v>
          </cell>
          <cell r="Q4708" t="str">
            <v>GP</v>
          </cell>
          <cell r="R4708">
            <v>111</v>
          </cell>
        </row>
        <row r="4709">
          <cell r="E4709" t="str">
            <v>Exhumer Thrull</v>
          </cell>
          <cell r="F4709" t="str">
            <v>Guildpact</v>
          </cell>
          <cell r="G4709" t="str">
            <v>U</v>
          </cell>
          <cell r="H4709" t="str">
            <v>Creature — Thrull</v>
          </cell>
          <cell r="I4709">
            <v>3</v>
          </cell>
          <cell r="J4709">
            <v>3</v>
          </cell>
          <cell r="L4709" t="str">
            <v>Haunt. When Exhumer Thrull enters the battlefield or the creature it haunts dies, return target creature card from your graveyard to your hand.</v>
          </cell>
          <cell r="M4709" t="str">
            <v>{5}{B}</v>
          </cell>
          <cell r="O4709">
            <v>6</v>
          </cell>
          <cell r="P4709" t="str">
            <v>B</v>
          </cell>
          <cell r="Q4709" t="str">
            <v>GP</v>
          </cell>
          <cell r="R4709">
            <v>50</v>
          </cell>
        </row>
        <row r="4710">
          <cell r="E4710" t="str">
            <v>Fencer's Magemark</v>
          </cell>
          <cell r="F4710" t="str">
            <v>Guildpact</v>
          </cell>
          <cell r="G4710" t="str">
            <v>C</v>
          </cell>
          <cell r="H4710" t="str">
            <v>Enchantment — Aura</v>
          </cell>
          <cell r="L4710" t="str">
            <v>Enchant creature?Creatures you control that are enchanted get +1/+1 and have first strike.</v>
          </cell>
          <cell r="M4710" t="str">
            <v>{2}{R}</v>
          </cell>
          <cell r="O4710">
            <v>3</v>
          </cell>
          <cell r="P4710" t="str">
            <v>R</v>
          </cell>
          <cell r="Q4710" t="str">
            <v>GP</v>
          </cell>
          <cell r="R4710">
            <v>65</v>
          </cell>
        </row>
        <row r="4711">
          <cell r="E4711" t="str">
            <v>Feral Animist</v>
          </cell>
          <cell r="F4711" t="str">
            <v>Guildpact</v>
          </cell>
          <cell r="G4711" t="str">
            <v>U</v>
          </cell>
          <cell r="H4711" t="str">
            <v>Creature — Goblin Shaman</v>
          </cell>
          <cell r="I4711">
            <v>2</v>
          </cell>
          <cell r="J4711">
            <v>1</v>
          </cell>
          <cell r="L4711" t="str">
            <v>{3}: Feral Animist gets +X/+0 until end of turn, where X is its power.</v>
          </cell>
          <cell r="M4711" t="str">
            <v>{1}{R}{G}</v>
          </cell>
          <cell r="O4711">
            <v>3</v>
          </cell>
          <cell r="P4711" t="str">
            <v>GR</v>
          </cell>
          <cell r="Q4711" t="str">
            <v>GP</v>
          </cell>
          <cell r="R4711">
            <v>112</v>
          </cell>
        </row>
        <row r="4712">
          <cell r="E4712" t="str">
            <v>Frazzle</v>
          </cell>
          <cell r="F4712" t="str">
            <v>Guildpact</v>
          </cell>
          <cell r="G4712" t="str">
            <v>U</v>
          </cell>
          <cell r="H4712" t="str">
            <v>Instant</v>
          </cell>
          <cell r="L4712" t="str">
            <v>Counter target nonblue spell.</v>
          </cell>
          <cell r="M4712" t="str">
            <v>{3}{U}</v>
          </cell>
          <cell r="O4712">
            <v>4</v>
          </cell>
          <cell r="P4712" t="str">
            <v>U</v>
          </cell>
          <cell r="Q4712" t="str">
            <v>GP</v>
          </cell>
          <cell r="R4712">
            <v>25</v>
          </cell>
        </row>
        <row r="4713">
          <cell r="E4713" t="str">
            <v>Gatherer of Graces</v>
          </cell>
          <cell r="F4713" t="str">
            <v>Guildpact</v>
          </cell>
          <cell r="G4713" t="str">
            <v>U</v>
          </cell>
          <cell r="H4713" t="str">
            <v>Creature — Human Druid</v>
          </cell>
          <cell r="I4713">
            <v>1</v>
          </cell>
          <cell r="J4713">
            <v>2</v>
          </cell>
          <cell r="L4713" t="str">
            <v>Gatherer of Graces gets +1/+1 for each Aura attached to it. Sacrifice an Aura: Regenerate Gatherer of Graces.</v>
          </cell>
          <cell r="M4713" t="str">
            <v>{1}{G}</v>
          </cell>
          <cell r="O4713">
            <v>2</v>
          </cell>
          <cell r="P4713" t="str">
            <v>G</v>
          </cell>
          <cell r="Q4713" t="str">
            <v>GP</v>
          </cell>
          <cell r="R4713">
            <v>85</v>
          </cell>
        </row>
        <row r="4714">
          <cell r="E4714" t="str">
            <v>Gelectrode</v>
          </cell>
          <cell r="F4714" t="str">
            <v>Guildpact</v>
          </cell>
          <cell r="G4714" t="str">
            <v>U</v>
          </cell>
          <cell r="H4714" t="str">
            <v>Creature — Weird</v>
          </cell>
          <cell r="I4714">
            <v>0</v>
          </cell>
          <cell r="J4714">
            <v>1</v>
          </cell>
          <cell r="L4714" t="str">
            <v>{T}: Gelectrode deals 1 damage to target creature or player. Whenever you cast an instant or sorcery spell, you may untap Gelectrode.</v>
          </cell>
          <cell r="M4714" t="str">
            <v>{1}{U}{R}</v>
          </cell>
          <cell r="O4714">
            <v>3</v>
          </cell>
          <cell r="P4714" t="str">
            <v>UR</v>
          </cell>
          <cell r="Q4714" t="str">
            <v>GP</v>
          </cell>
          <cell r="R4714">
            <v>113</v>
          </cell>
        </row>
        <row r="4715">
          <cell r="E4715" t="str">
            <v>Ghor-Clan Bloodscale</v>
          </cell>
          <cell r="F4715" t="str">
            <v>Guildpact</v>
          </cell>
          <cell r="G4715" t="str">
            <v>U</v>
          </cell>
          <cell r="H4715" t="str">
            <v>Creature — Viashino Warrior</v>
          </cell>
          <cell r="I4715">
            <v>2</v>
          </cell>
          <cell r="J4715">
            <v>1</v>
          </cell>
          <cell r="L4715" t="str">
            <v>First strike?{3}{G}: Ghor-Clan Bloodscale gets +2/+2 until end of turn. Activate this ability only once each turn.</v>
          </cell>
          <cell r="M4715" t="str">
            <v>{3}{R}</v>
          </cell>
          <cell r="O4715">
            <v>4</v>
          </cell>
          <cell r="P4715" t="str">
            <v>R</v>
          </cell>
          <cell r="Q4715" t="str">
            <v>GP</v>
          </cell>
          <cell r="R4715">
            <v>66</v>
          </cell>
        </row>
        <row r="4716">
          <cell r="E4716" t="str">
            <v>Ghor-Clan Savage</v>
          </cell>
          <cell r="F4716" t="str">
            <v>Guildpact</v>
          </cell>
          <cell r="G4716" t="str">
            <v>C</v>
          </cell>
          <cell r="H4716" t="str">
            <v>Creature — Centaur Berserker</v>
          </cell>
          <cell r="I4716">
            <v>2</v>
          </cell>
          <cell r="J4716">
            <v>3</v>
          </cell>
          <cell r="L4716" t="str">
            <v>Bloodthirst 3 #_(If an opponent was dealt damage this turn, this creature enters the battlefield with three +1/+1 counters on it.)_#</v>
          </cell>
          <cell r="M4716" t="str">
            <v>{3}{G}{G}</v>
          </cell>
          <cell r="O4716">
            <v>5</v>
          </cell>
          <cell r="P4716" t="str">
            <v>G</v>
          </cell>
          <cell r="Q4716" t="str">
            <v>GP</v>
          </cell>
          <cell r="R4716">
            <v>86</v>
          </cell>
        </row>
        <row r="4717">
          <cell r="A4717" t="str">
            <v>Wishlist (Low)</v>
          </cell>
          <cell r="E4717" t="str">
            <v>Ghost Council of Orzhova</v>
          </cell>
          <cell r="F4717" t="str">
            <v>Guildpact</v>
          </cell>
          <cell r="G4717" t="str">
            <v>R</v>
          </cell>
          <cell r="H4717" t="str">
            <v>Legendary Creature — Spirit</v>
          </cell>
          <cell r="I4717">
            <v>4</v>
          </cell>
          <cell r="J4717">
            <v>4</v>
          </cell>
          <cell r="L4717" t="str">
            <v>When Ghost Council of Orzhova enters the battlefield, target opponent loses 1 life and you gain 1 life. {1}, Sacrifice a creature: Exile Ghost Council of Orzhova. Return it to the battlefield under its owner's control at the beginning of the next end step.</v>
          </cell>
          <cell r="M4717" t="str">
            <v>{W}{W}{B}{B}</v>
          </cell>
          <cell r="O4717">
            <v>4</v>
          </cell>
          <cell r="P4717" t="str">
            <v>WB</v>
          </cell>
          <cell r="Q4717" t="str">
            <v>GP</v>
          </cell>
          <cell r="R4717">
            <v>114</v>
          </cell>
        </row>
        <row r="4718">
          <cell r="E4718" t="str">
            <v>Ghost Warden</v>
          </cell>
          <cell r="F4718" t="str">
            <v>Guildpact</v>
          </cell>
          <cell r="G4718" t="str">
            <v>C</v>
          </cell>
          <cell r="H4718" t="str">
            <v>Creature — Spirit</v>
          </cell>
          <cell r="I4718">
            <v>1</v>
          </cell>
          <cell r="J4718">
            <v>1</v>
          </cell>
          <cell r="L4718" t="str">
            <v>{T}: Target creature gets +1/+1 until end of turn.</v>
          </cell>
          <cell r="M4718" t="str">
            <v>{1}{W}</v>
          </cell>
          <cell r="O4718">
            <v>2</v>
          </cell>
          <cell r="P4718" t="str">
            <v>W</v>
          </cell>
          <cell r="Q4718" t="str">
            <v>GP</v>
          </cell>
          <cell r="R4718">
            <v>5</v>
          </cell>
        </row>
        <row r="4719">
          <cell r="E4719" t="str">
            <v>Ghostway</v>
          </cell>
          <cell r="F4719" t="str">
            <v>Guildpact</v>
          </cell>
          <cell r="G4719" t="str">
            <v>R</v>
          </cell>
          <cell r="H4719" t="str">
            <v>Instant</v>
          </cell>
          <cell r="L4719" t="str">
            <v>Exile each creature you control. Return those cards to the battlefield under their owner's control at the beginning of the next end step.</v>
          </cell>
          <cell r="M4719" t="str">
            <v>{2}{W}</v>
          </cell>
          <cell r="O4719">
            <v>3</v>
          </cell>
          <cell r="P4719" t="str">
            <v>W</v>
          </cell>
          <cell r="Q4719" t="str">
            <v>GP</v>
          </cell>
          <cell r="R4719">
            <v>6</v>
          </cell>
        </row>
        <row r="4720">
          <cell r="E4720" t="str">
            <v>Giant Solifuge</v>
          </cell>
          <cell r="F4720" t="str">
            <v>Guildpact</v>
          </cell>
          <cell r="G4720" t="str">
            <v>R</v>
          </cell>
          <cell r="H4720" t="str">
            <v>Creature — Insect</v>
          </cell>
          <cell r="I4720">
            <v>4</v>
          </cell>
          <cell r="J4720">
            <v>1</v>
          </cell>
          <cell r="L4720" t="str">
            <v>#_({RG} can be paid with either {R} or {G}.)_#?Trample; haste; shroud #_(This permanent can't be the target of spells or abilities.)_#</v>
          </cell>
          <cell r="M4720" t="str">
            <v>{2}{RG}{RG}</v>
          </cell>
          <cell r="O4720">
            <v>4</v>
          </cell>
          <cell r="P4720" t="str">
            <v>GR</v>
          </cell>
          <cell r="Q4720" t="str">
            <v>GP</v>
          </cell>
          <cell r="R4720">
            <v>143</v>
          </cell>
        </row>
        <row r="4721">
          <cell r="A4721" t="str">
            <v>YES</v>
          </cell>
          <cell r="E4721" t="str">
            <v>Gigadrowse</v>
          </cell>
          <cell r="F4721" t="str">
            <v>Guildpact</v>
          </cell>
          <cell r="G4721" t="str">
            <v>C</v>
          </cell>
          <cell r="H4721" t="str">
            <v>Instant</v>
          </cell>
          <cell r="L4721" t="str">
            <v>Replicate {U} #_(When you cast this spell, copy it for each time you paid its replicate cost. You may choose new targets for the copies.)_#?Tap target permanent.</v>
          </cell>
          <cell r="M4721" t="str">
            <v>{U}</v>
          </cell>
          <cell r="O4721">
            <v>1</v>
          </cell>
          <cell r="P4721" t="str">
            <v>U</v>
          </cell>
          <cell r="Q4721" t="str">
            <v>GP</v>
          </cell>
          <cell r="R4721">
            <v>26</v>
          </cell>
        </row>
        <row r="4722">
          <cell r="E4722" t="str">
            <v>Glint-Eye Nephilim</v>
          </cell>
          <cell r="F4722" t="str">
            <v>Guildpact</v>
          </cell>
          <cell r="G4722" t="str">
            <v>R</v>
          </cell>
          <cell r="H4722" t="str">
            <v>Creature — Nephilim</v>
          </cell>
          <cell r="I4722">
            <v>2</v>
          </cell>
          <cell r="J4722">
            <v>2</v>
          </cell>
          <cell r="L4722" t="str">
            <v>Whenever Glint-Eye Nephilim deals combat damage to a player, draw that many cards. {1}, Discard a card: Glint-Eye Nephilim gets +1/+1 until end of turn.</v>
          </cell>
          <cell r="M4722" t="str">
            <v>{U}{B}{R}{G}</v>
          </cell>
          <cell r="O4722">
            <v>4</v>
          </cell>
          <cell r="P4722" t="str">
            <v>GURB</v>
          </cell>
          <cell r="Q4722" t="str">
            <v>GP</v>
          </cell>
          <cell r="R4722">
            <v>115</v>
          </cell>
        </row>
        <row r="4723">
          <cell r="E4723" t="str">
            <v>Goblin Flectomancer</v>
          </cell>
          <cell r="F4723" t="str">
            <v>Guildpact</v>
          </cell>
          <cell r="G4723" t="str">
            <v>U</v>
          </cell>
          <cell r="H4723" t="str">
            <v>Creature — Goblin Wizard</v>
          </cell>
          <cell r="I4723">
            <v>2</v>
          </cell>
          <cell r="J4723">
            <v>2</v>
          </cell>
          <cell r="L4723" t="str">
            <v>Sacrifice Goblin Flectomancer: You may change the targets of target instant or sorcery spell.</v>
          </cell>
          <cell r="M4723" t="str">
            <v>{U}{R}{R}</v>
          </cell>
          <cell r="O4723">
            <v>3</v>
          </cell>
          <cell r="P4723" t="str">
            <v>UR</v>
          </cell>
          <cell r="Q4723" t="str">
            <v>GP</v>
          </cell>
          <cell r="R4723">
            <v>116</v>
          </cell>
        </row>
        <row r="4724">
          <cell r="E4724" t="str">
            <v>Godless Shrine</v>
          </cell>
          <cell r="F4724" t="str">
            <v>Guildpact</v>
          </cell>
          <cell r="G4724" t="str">
            <v>R</v>
          </cell>
          <cell r="H4724" t="str">
            <v>Land — Plains Swamp</v>
          </cell>
          <cell r="L4724" t="str">
            <v>#_({T}: Add {W} or {B} to your mana pool.)_#?As Godless Shrine enters the battlefield, you may pay 2 life. If you don't, Godless Shrine enters the battlefield tapped.</v>
          </cell>
          <cell r="N4724" t="str">
            <v>{W}{B}</v>
          </cell>
          <cell r="O4724">
            <v>0</v>
          </cell>
          <cell r="P4724" t="str">
            <v>L</v>
          </cell>
          <cell r="Q4724" t="str">
            <v>GP</v>
          </cell>
          <cell r="R4724">
            <v>157</v>
          </cell>
        </row>
        <row r="4725">
          <cell r="E4725" t="str">
            <v>Graven Dominator</v>
          </cell>
          <cell r="F4725" t="str">
            <v>Guildpact</v>
          </cell>
          <cell r="G4725" t="str">
            <v>R</v>
          </cell>
          <cell r="H4725" t="str">
            <v>Creature — Gargoyle</v>
          </cell>
          <cell r="I4725">
            <v>4</v>
          </cell>
          <cell r="J4725">
            <v>4</v>
          </cell>
          <cell r="L4725" t="str">
            <v>Flying?Haunt #_(When this creature dies, exile it haunting target creature.)_#?When Graven Dominator enters the battlefield or the creature it haunts dies, each other creature becomes 1/1 until end of turn.</v>
          </cell>
          <cell r="M4725" t="str">
            <v>{4}{W}{W}</v>
          </cell>
          <cell r="O4725">
            <v>6</v>
          </cell>
          <cell r="P4725" t="str">
            <v>W</v>
          </cell>
          <cell r="Q4725" t="str">
            <v>GP</v>
          </cell>
          <cell r="R4725">
            <v>7</v>
          </cell>
        </row>
        <row r="4726">
          <cell r="E4726" t="str">
            <v>Gristleback</v>
          </cell>
          <cell r="F4726" t="str">
            <v>Guildpact</v>
          </cell>
          <cell r="G4726" t="str">
            <v>U</v>
          </cell>
          <cell r="H4726" t="str">
            <v>Creature — Boar Beast</v>
          </cell>
          <cell r="I4726">
            <v>2</v>
          </cell>
          <cell r="J4726">
            <v>2</v>
          </cell>
          <cell r="L4726" t="str">
            <v>Bloodthirst 1 #_(If an opponent was dealt damage this turn, this creature enters the battlefield with a +1/+1 counter on it.)_#?Sacrifice Gristleback: You gain life equal to Gristleback's power.</v>
          </cell>
          <cell r="M4726" t="str">
            <v>{2}{G}</v>
          </cell>
          <cell r="O4726">
            <v>3</v>
          </cell>
          <cell r="P4726" t="str">
            <v>G</v>
          </cell>
          <cell r="Q4726" t="str">
            <v>GP</v>
          </cell>
          <cell r="R4726">
            <v>87</v>
          </cell>
        </row>
        <row r="4727">
          <cell r="A4727" t="str">
            <v>Promo</v>
          </cell>
          <cell r="E4727" t="str">
            <v>Gruul Guildmage</v>
          </cell>
          <cell r="F4727" t="str">
            <v>Guildpact</v>
          </cell>
          <cell r="G4727" t="str">
            <v>U</v>
          </cell>
          <cell r="H4727" t="str">
            <v>Creature — Human Shaman</v>
          </cell>
          <cell r="I4727">
            <v>2</v>
          </cell>
          <cell r="J4727">
            <v>2</v>
          </cell>
          <cell r="L4727" t="str">
            <v>#_({RG} can be paid with either {R} or {G}.)_#?{3}{R}, Sacrifice a land: Gruul Guildmage deals 2 damage to target player. {3}{G}: Target creature gets +2/+2 until end of turn.</v>
          </cell>
          <cell r="M4727" t="str">
            <v>{RG}{RG}</v>
          </cell>
          <cell r="O4727">
            <v>2</v>
          </cell>
          <cell r="P4727" t="str">
            <v>GR</v>
          </cell>
          <cell r="Q4727" t="str">
            <v>GP</v>
          </cell>
          <cell r="R4727">
            <v>144</v>
          </cell>
        </row>
        <row r="4728">
          <cell r="E4728" t="str">
            <v>Gruul Nodorog</v>
          </cell>
          <cell r="F4728" t="str">
            <v>Guildpact</v>
          </cell>
          <cell r="G4728" t="str">
            <v>C</v>
          </cell>
          <cell r="H4728" t="str">
            <v>Creature — Beast</v>
          </cell>
          <cell r="I4728">
            <v>4</v>
          </cell>
          <cell r="J4728">
            <v>4</v>
          </cell>
          <cell r="L4728" t="str">
            <v>{R}: Gruul Nodorog can't be blocked this turn except by two or more creatures.</v>
          </cell>
          <cell r="M4728" t="str">
            <v>{4}{G}{G}</v>
          </cell>
          <cell r="O4728">
            <v>6</v>
          </cell>
          <cell r="P4728" t="str">
            <v>G</v>
          </cell>
          <cell r="Q4728" t="str">
            <v>GP</v>
          </cell>
          <cell r="R4728">
            <v>88</v>
          </cell>
        </row>
        <row r="4729">
          <cell r="E4729" t="str">
            <v>Gruul Scrapper</v>
          </cell>
          <cell r="F4729" t="str">
            <v>Guildpact</v>
          </cell>
          <cell r="G4729" t="str">
            <v>C</v>
          </cell>
          <cell r="H4729" t="str">
            <v>Creature — Human Berserker</v>
          </cell>
          <cell r="I4729">
            <v>3</v>
          </cell>
          <cell r="J4729">
            <v>2</v>
          </cell>
          <cell r="L4729" t="str">
            <v>When Gruul Scrapper enters the battlefield, if {R} was spent to cast Gruul Scrapper, it gains haste until end of turn.</v>
          </cell>
          <cell r="M4729" t="str">
            <v>{3}{G}</v>
          </cell>
          <cell r="O4729">
            <v>4</v>
          </cell>
          <cell r="P4729" t="str">
            <v>G</v>
          </cell>
          <cell r="Q4729" t="str">
            <v>GP</v>
          </cell>
          <cell r="R4729">
            <v>89</v>
          </cell>
        </row>
        <row r="4730">
          <cell r="E4730" t="str">
            <v>Gruul Signet</v>
          </cell>
          <cell r="F4730" t="str">
            <v>Guildpact</v>
          </cell>
          <cell r="G4730" t="str">
            <v>C</v>
          </cell>
          <cell r="H4730" t="str">
            <v>Artifact</v>
          </cell>
          <cell r="L4730" t="str">
            <v>{1}, {T}: Add {R}{G} to your mana pool.</v>
          </cell>
          <cell r="M4730" t="str">
            <v>{2}</v>
          </cell>
          <cell r="N4730" t="str">
            <v>{R}{G}</v>
          </cell>
          <cell r="O4730">
            <v>2</v>
          </cell>
          <cell r="P4730" t="str">
            <v>A</v>
          </cell>
          <cell r="Q4730" t="str">
            <v>GP</v>
          </cell>
          <cell r="R4730">
            <v>150</v>
          </cell>
        </row>
        <row r="4731">
          <cell r="A4731" t="str">
            <v>YES (Foil)</v>
          </cell>
          <cell r="E4731" t="str">
            <v>Gruul Turf</v>
          </cell>
          <cell r="F4731" t="str">
            <v>Guildpact</v>
          </cell>
          <cell r="G4731" t="str">
            <v>C</v>
          </cell>
          <cell r="H4731" t="str">
            <v>Land</v>
          </cell>
          <cell r="L4731" t="str">
            <v>Gruul Turf enters the battlefield tapped. When Gruul Turf enters the battlefield, return a land you control to its owner's hand. {T}: Add {R}{G} to your mana pool.</v>
          </cell>
          <cell r="N4731" t="str">
            <v>{R}{G}</v>
          </cell>
          <cell r="O4731">
            <v>0</v>
          </cell>
          <cell r="P4731" t="str">
            <v>L</v>
          </cell>
          <cell r="Q4731" t="str">
            <v>GP</v>
          </cell>
          <cell r="R4731">
            <v>158</v>
          </cell>
        </row>
        <row r="4732">
          <cell r="E4732" t="str">
            <v>Gruul War Plow</v>
          </cell>
          <cell r="F4732" t="str">
            <v>Guildpact</v>
          </cell>
          <cell r="G4732" t="str">
            <v>R</v>
          </cell>
          <cell r="H4732" t="str">
            <v>Artifact</v>
          </cell>
          <cell r="L4732" t="str">
            <v>Creatures you control have trample. {1}{R}{G}: Gruul War Plow becomes a 4/4 Juggernaut artifact creature until end of turn.</v>
          </cell>
          <cell r="M4732" t="str">
            <v>{4}</v>
          </cell>
          <cell r="O4732">
            <v>4</v>
          </cell>
          <cell r="P4732" t="str">
            <v>A</v>
          </cell>
          <cell r="Q4732" t="str">
            <v>GP</v>
          </cell>
          <cell r="R4732">
            <v>151</v>
          </cell>
        </row>
        <row r="4733">
          <cell r="E4733" t="str">
            <v>Guardian's Magemark</v>
          </cell>
          <cell r="F4733" t="str">
            <v>Guildpact</v>
          </cell>
          <cell r="G4733" t="str">
            <v>C</v>
          </cell>
          <cell r="H4733" t="str">
            <v>Enchantment — Aura</v>
          </cell>
          <cell r="L4733" t="str">
            <v>Flash?Enchant creature?Creatures you control that are enchanted get +1/+1.</v>
          </cell>
          <cell r="M4733" t="str">
            <v>{2}{W}</v>
          </cell>
          <cell r="O4733">
            <v>3</v>
          </cell>
          <cell r="P4733" t="str">
            <v>W</v>
          </cell>
          <cell r="Q4733" t="str">
            <v>GP</v>
          </cell>
          <cell r="R4733">
            <v>8</v>
          </cell>
        </row>
        <row r="4734">
          <cell r="E4734" t="str">
            <v>Harrier Griffin</v>
          </cell>
          <cell r="F4734" t="str">
            <v>Guildpact</v>
          </cell>
          <cell r="G4734" t="str">
            <v>U</v>
          </cell>
          <cell r="H4734" t="str">
            <v>Creature — Griffin</v>
          </cell>
          <cell r="I4734">
            <v>3</v>
          </cell>
          <cell r="J4734">
            <v>3</v>
          </cell>
          <cell r="L4734" t="str">
            <v>Flying?At the beginning of your upkeep, tap target creature.</v>
          </cell>
          <cell r="M4734" t="str">
            <v>{5}{W}</v>
          </cell>
          <cell r="O4734">
            <v>6</v>
          </cell>
          <cell r="P4734" t="str">
            <v>W</v>
          </cell>
          <cell r="Q4734" t="str">
            <v>GP</v>
          </cell>
          <cell r="R4734">
            <v>9</v>
          </cell>
        </row>
        <row r="4735">
          <cell r="E4735" t="str">
            <v>Hatching Plans</v>
          </cell>
          <cell r="F4735" t="str">
            <v>Guildpact</v>
          </cell>
          <cell r="G4735" t="str">
            <v>R</v>
          </cell>
          <cell r="H4735" t="str">
            <v>Enchantment</v>
          </cell>
          <cell r="L4735" t="str">
            <v>When Hatching Plans is put into a graveyard from the battlefield, draw three cards.</v>
          </cell>
          <cell r="M4735" t="str">
            <v>{1}{U}</v>
          </cell>
          <cell r="O4735">
            <v>2</v>
          </cell>
          <cell r="P4735" t="str">
            <v>U</v>
          </cell>
          <cell r="Q4735" t="str">
            <v>GP</v>
          </cell>
          <cell r="R4735">
            <v>27</v>
          </cell>
        </row>
        <row r="4736">
          <cell r="E4736" t="str">
            <v>Hissing Miasma</v>
          </cell>
          <cell r="F4736" t="str">
            <v>Guildpact</v>
          </cell>
          <cell r="G4736" t="str">
            <v>U</v>
          </cell>
          <cell r="H4736" t="str">
            <v>Enchantment</v>
          </cell>
          <cell r="L4736" t="str">
            <v>Whenever a creature attacks you, its controller loses 1 life.</v>
          </cell>
          <cell r="M4736" t="str">
            <v>{1}{B}{B}</v>
          </cell>
          <cell r="O4736">
            <v>3</v>
          </cell>
          <cell r="P4736" t="str">
            <v>B</v>
          </cell>
          <cell r="Q4736" t="str">
            <v>GP</v>
          </cell>
          <cell r="R4736">
            <v>51</v>
          </cell>
        </row>
        <row r="4737">
          <cell r="E4737" t="str">
            <v>Hypervolt Grasp</v>
          </cell>
          <cell r="F4737" t="str">
            <v>Guildpact</v>
          </cell>
          <cell r="G4737" t="str">
            <v>U</v>
          </cell>
          <cell r="H4737" t="str">
            <v>Enchantment — Aura</v>
          </cell>
          <cell r="L4737" t="str">
            <v>Enchant creature?Enchanted creature has "{T}: This creature deals 1 damage to target creature or player."?{1}{U}: Return Hypervolt Grasp to its owner's hand.</v>
          </cell>
          <cell r="M4737" t="str">
            <v>{2}{R}</v>
          </cell>
          <cell r="O4737">
            <v>3</v>
          </cell>
          <cell r="P4737" t="str">
            <v>R</v>
          </cell>
          <cell r="Q4737" t="str">
            <v>GP</v>
          </cell>
          <cell r="R4737">
            <v>67</v>
          </cell>
        </row>
        <row r="4738">
          <cell r="A4738" t="str">
            <v>YES (Foil)</v>
          </cell>
          <cell r="E4738" t="str">
            <v>Infiltrator's Magemark</v>
          </cell>
          <cell r="F4738" t="str">
            <v>Guildpact</v>
          </cell>
          <cell r="G4738" t="str">
            <v>C</v>
          </cell>
          <cell r="H4738" t="str">
            <v>Enchantment — Aura</v>
          </cell>
          <cell r="L4738" t="str">
            <v>Enchant creature?Creatures you control that are enchanted get +1/+1 and can't be blocked except by creatures with defender.</v>
          </cell>
          <cell r="M4738" t="str">
            <v>{2}{U}</v>
          </cell>
          <cell r="O4738">
            <v>3</v>
          </cell>
          <cell r="P4738" t="str">
            <v>U</v>
          </cell>
          <cell r="Q4738" t="str">
            <v>GP</v>
          </cell>
          <cell r="R4738">
            <v>28</v>
          </cell>
        </row>
        <row r="4739">
          <cell r="E4739" t="str">
            <v>Ink-Treader Nephilim</v>
          </cell>
          <cell r="F4739" t="str">
            <v>Guildpact</v>
          </cell>
          <cell r="G4739" t="str">
            <v>R</v>
          </cell>
          <cell r="H4739" t="str">
            <v>Creature — Nephilim</v>
          </cell>
          <cell r="I4739">
            <v>3</v>
          </cell>
          <cell r="J4739">
            <v>3</v>
          </cell>
          <cell r="L4739" t="str">
            <v>Whenever a player casts an instant or sorcery spell, if Ink-Treader Nephilim is the only target of that spell, copy the spell for each other creature that spell could target. Each copy targets a different one of those creatures.</v>
          </cell>
          <cell r="M4739" t="str">
            <v>{R}{G}{W}{U}</v>
          </cell>
          <cell r="O4739">
            <v>4</v>
          </cell>
          <cell r="P4739" t="str">
            <v>GWUR</v>
          </cell>
          <cell r="Q4739" t="str">
            <v>GP</v>
          </cell>
          <cell r="R4739">
            <v>117</v>
          </cell>
        </row>
        <row r="4740">
          <cell r="E4740" t="str">
            <v>Invoke the Firemind</v>
          </cell>
          <cell r="F4740" t="str">
            <v>Guildpact</v>
          </cell>
          <cell r="G4740" t="str">
            <v>R</v>
          </cell>
          <cell r="H4740" t="str">
            <v>Sorcery</v>
          </cell>
          <cell r="L4740" t="str">
            <v>Choose one — Draw X cards; or Invoke the Firemind deals X damage to target creature or player.</v>
          </cell>
          <cell r="M4740" t="str">
            <v>{X}{U}{U}{R}</v>
          </cell>
          <cell r="O4740">
            <v>3</v>
          </cell>
          <cell r="P4740" t="str">
            <v>UR</v>
          </cell>
          <cell r="Q4740" t="str">
            <v>GP</v>
          </cell>
          <cell r="R4740">
            <v>118</v>
          </cell>
        </row>
        <row r="4741">
          <cell r="A4741" t="str">
            <v>YES (Foil)</v>
          </cell>
          <cell r="E4741" t="str">
            <v>Izzet Boilerworks</v>
          </cell>
          <cell r="F4741" t="str">
            <v>Guildpact</v>
          </cell>
          <cell r="G4741" t="str">
            <v>C</v>
          </cell>
          <cell r="H4741" t="str">
            <v>Land</v>
          </cell>
          <cell r="L4741" t="str">
            <v>Izzet Boilerworks enters the battlefield tapped. When Izzet Boilerworks enters the battlefield, return a land you control to its owner's hand. {T}: Add {U}{R} to your mana pool.</v>
          </cell>
          <cell r="N4741" t="str">
            <v>{U}{R}</v>
          </cell>
          <cell r="O4741">
            <v>0</v>
          </cell>
          <cell r="P4741" t="str">
            <v>L</v>
          </cell>
          <cell r="Q4741" t="str">
            <v>GP</v>
          </cell>
          <cell r="R4741">
            <v>159</v>
          </cell>
        </row>
        <row r="4742">
          <cell r="E4742" t="str">
            <v>Izzet Chronarch</v>
          </cell>
          <cell r="F4742" t="str">
            <v>Guildpact</v>
          </cell>
          <cell r="G4742" t="str">
            <v>C</v>
          </cell>
          <cell r="H4742" t="str">
            <v>Creature — Human Wizard</v>
          </cell>
          <cell r="I4742">
            <v>2</v>
          </cell>
          <cell r="J4742">
            <v>2</v>
          </cell>
          <cell r="L4742" t="str">
            <v>When Izzet Chronarch enters the battlefield, return target instant or sorcery card from your graveyard to your hand.</v>
          </cell>
          <cell r="M4742" t="str">
            <v>{3}{U}{R}</v>
          </cell>
          <cell r="O4742">
            <v>5</v>
          </cell>
          <cell r="P4742" t="str">
            <v>UR</v>
          </cell>
          <cell r="Q4742" t="str">
            <v>GP</v>
          </cell>
          <cell r="R4742">
            <v>119</v>
          </cell>
        </row>
        <row r="4743">
          <cell r="E4743" t="str">
            <v>Izzet Guildmage</v>
          </cell>
          <cell r="F4743" t="str">
            <v>Guildpact</v>
          </cell>
          <cell r="G4743" t="str">
            <v>U</v>
          </cell>
          <cell r="H4743" t="str">
            <v>Creature — Human Wizard</v>
          </cell>
          <cell r="I4743">
            <v>2</v>
          </cell>
          <cell r="J4743">
            <v>2</v>
          </cell>
          <cell r="L4743" t="str">
            <v>#_({UR} can be paid with either {U} or {R}.)_#?{2}{U}: Copy target instant spell you control with converted mana cost 2 or less. You may choose new targets for the copy. {2}{R}: Copy target sorcery spell you control with converted mana cost 2 or less. You may choose new targets for the copy.</v>
          </cell>
          <cell r="M4743" t="str">
            <v>{UR}{UR}</v>
          </cell>
          <cell r="O4743">
            <v>2</v>
          </cell>
          <cell r="P4743" t="str">
            <v>UR</v>
          </cell>
          <cell r="Q4743" t="str">
            <v>GP</v>
          </cell>
          <cell r="R4743">
            <v>145</v>
          </cell>
        </row>
        <row r="4744">
          <cell r="E4744" t="str">
            <v>Izzet Signet</v>
          </cell>
          <cell r="F4744" t="str">
            <v>Guildpact</v>
          </cell>
          <cell r="G4744" t="str">
            <v>C</v>
          </cell>
          <cell r="H4744" t="str">
            <v>Artifact</v>
          </cell>
          <cell r="L4744" t="str">
            <v>{1}, {T}: Add {U}{R} to your mana pool.</v>
          </cell>
          <cell r="M4744" t="str">
            <v>{2}</v>
          </cell>
          <cell r="N4744" t="str">
            <v>{U}{R}</v>
          </cell>
          <cell r="O4744">
            <v>2</v>
          </cell>
          <cell r="P4744" t="str">
            <v>A</v>
          </cell>
          <cell r="Q4744" t="str">
            <v>GP</v>
          </cell>
          <cell r="R4744">
            <v>152</v>
          </cell>
        </row>
        <row r="4745">
          <cell r="E4745" t="str">
            <v>Killer Instinct</v>
          </cell>
          <cell r="F4745" t="str">
            <v>Guildpact</v>
          </cell>
          <cell r="G4745" t="str">
            <v>R</v>
          </cell>
          <cell r="H4745" t="str">
            <v>Enchantment</v>
          </cell>
          <cell r="L4745" t="str">
            <v>At the beginning of your upkeep, reveal the top card of your library. If it's a creature card, put it onto the battlefield. That creature gains haste until end of turn. Sacrifice it at the beginning of the next end step.</v>
          </cell>
          <cell r="M4745" t="str">
            <v>{4}{R}{G}</v>
          </cell>
          <cell r="O4745">
            <v>6</v>
          </cell>
          <cell r="P4745" t="str">
            <v>GR</v>
          </cell>
          <cell r="Q4745" t="str">
            <v>GP</v>
          </cell>
          <cell r="R4745">
            <v>120</v>
          </cell>
        </row>
        <row r="4746">
          <cell r="E4746" t="str">
            <v>Leap of Flame</v>
          </cell>
          <cell r="F4746" t="str">
            <v>Guildpact</v>
          </cell>
          <cell r="G4746" t="str">
            <v>C</v>
          </cell>
          <cell r="H4746" t="str">
            <v>Instant</v>
          </cell>
          <cell r="L4746" t="str">
            <v>Replicate {U}{R} #_(When you cast this spell, copy it for each time you paid its replicate cost. You may choose new targets for the copies.)_#?Target creature gets +1/+0 and gains flying and first strike until end of turn.</v>
          </cell>
          <cell r="M4746" t="str">
            <v>{U}{R}</v>
          </cell>
          <cell r="O4746">
            <v>2</v>
          </cell>
          <cell r="P4746" t="str">
            <v>UR</v>
          </cell>
          <cell r="Q4746" t="str">
            <v>GP</v>
          </cell>
          <cell r="R4746">
            <v>121</v>
          </cell>
        </row>
        <row r="4747">
          <cell r="A4747" t="str">
            <v>YES</v>
          </cell>
          <cell r="E4747" t="str">
            <v>Leyline of Lifeforce</v>
          </cell>
          <cell r="F4747" t="str">
            <v>Guildpact</v>
          </cell>
          <cell r="G4747" t="str">
            <v>R</v>
          </cell>
          <cell r="H4747" t="str">
            <v>Enchantment</v>
          </cell>
          <cell r="L4747" t="str">
            <v>If Leyline of Lifeforce is in your opening hand, you may begin the game with it on the battlefield. Creature spells can't be countered.</v>
          </cell>
          <cell r="M4747" t="str">
            <v>{2}{G}{G}</v>
          </cell>
          <cell r="O4747">
            <v>4</v>
          </cell>
          <cell r="P4747" t="str">
            <v>G</v>
          </cell>
          <cell r="Q4747" t="str">
            <v>GP</v>
          </cell>
          <cell r="R4747">
            <v>90</v>
          </cell>
        </row>
        <row r="4748">
          <cell r="E4748" t="str">
            <v>Leyline of Lightning</v>
          </cell>
          <cell r="F4748" t="str">
            <v>Guildpact</v>
          </cell>
          <cell r="G4748" t="str">
            <v>R</v>
          </cell>
          <cell r="H4748" t="str">
            <v>Enchantment</v>
          </cell>
          <cell r="L4748" t="str">
            <v>If Leyline of Lightning is in your opening hand, you may begin the game with it on the battlefield. Whenever you cast a spell, you may pay {1}. If you do, Leyline of Lightning deals 1 damage to target player.</v>
          </cell>
          <cell r="M4748" t="str">
            <v>{2}{R}{R}</v>
          </cell>
          <cell r="O4748">
            <v>4</v>
          </cell>
          <cell r="P4748" t="str">
            <v>R</v>
          </cell>
          <cell r="Q4748" t="str">
            <v>GP</v>
          </cell>
          <cell r="R4748">
            <v>68</v>
          </cell>
        </row>
        <row r="4749">
          <cell r="E4749" t="str">
            <v>Leyline of Singularity</v>
          </cell>
          <cell r="F4749" t="str">
            <v>Guildpact</v>
          </cell>
          <cell r="G4749" t="str">
            <v>R</v>
          </cell>
          <cell r="H4749" t="str">
            <v>Enchantment</v>
          </cell>
          <cell r="L4749" t="str">
            <v>If Leyline of Singularity is in your opening hand, you may begin the game with it on the battlefield. All nonland permanents are legendary.</v>
          </cell>
          <cell r="M4749" t="str">
            <v>{2}{U}{U}</v>
          </cell>
          <cell r="O4749">
            <v>4</v>
          </cell>
          <cell r="P4749" t="str">
            <v>U</v>
          </cell>
          <cell r="Q4749" t="str">
            <v>GP</v>
          </cell>
          <cell r="R4749">
            <v>29</v>
          </cell>
        </row>
        <row r="4750">
          <cell r="E4750" t="str">
            <v>Leyline of the Meek</v>
          </cell>
          <cell r="F4750" t="str">
            <v>Guildpact</v>
          </cell>
          <cell r="G4750" t="str">
            <v>R</v>
          </cell>
          <cell r="H4750" t="str">
            <v>Enchantment</v>
          </cell>
          <cell r="L4750" t="str">
            <v>If Leyline of the Meek is in your opening hand, you may begin the game with it on the battlefield. Creature tokens get +1/+1.</v>
          </cell>
          <cell r="M4750" t="str">
            <v>{2}{W}{W}</v>
          </cell>
          <cell r="O4750">
            <v>4</v>
          </cell>
          <cell r="P4750" t="str">
            <v>W</v>
          </cell>
          <cell r="Q4750" t="str">
            <v>GP</v>
          </cell>
          <cell r="R4750">
            <v>10</v>
          </cell>
        </row>
        <row r="4751">
          <cell r="A4751" t="str">
            <v>Duplicate</v>
          </cell>
          <cell r="E4751" t="str">
            <v>Leyline of the Void</v>
          </cell>
          <cell r="F4751" t="str">
            <v>Guildpact</v>
          </cell>
          <cell r="G4751" t="str">
            <v>R</v>
          </cell>
          <cell r="H4751" t="str">
            <v>Enchantment</v>
          </cell>
          <cell r="L4751" t="str">
            <v>If Leyline of the Void is in your opening hand, you may begin the game with it on the battlefield. If a card would be put into an opponent's graveyard from anywhere, exile it instead.</v>
          </cell>
          <cell r="M4751" t="str">
            <v>{2}{B}{B}</v>
          </cell>
          <cell r="O4751">
            <v>4</v>
          </cell>
          <cell r="P4751" t="str">
            <v>B</v>
          </cell>
          <cell r="Q4751" t="str">
            <v>GP</v>
          </cell>
          <cell r="R4751">
            <v>52</v>
          </cell>
        </row>
        <row r="4752">
          <cell r="E4752" t="str">
            <v>Lionheart Maverick</v>
          </cell>
          <cell r="F4752" t="str">
            <v>Guildpact</v>
          </cell>
          <cell r="G4752" t="str">
            <v>C</v>
          </cell>
          <cell r="H4752" t="str">
            <v>Creature — Human Knight</v>
          </cell>
          <cell r="I4752">
            <v>1</v>
          </cell>
          <cell r="J4752">
            <v>1</v>
          </cell>
          <cell r="L4752" t="str">
            <v>Vigilance?{4}{W}: Lionheart Maverick gets +1/+2 until end of turn.</v>
          </cell>
          <cell r="M4752" t="str">
            <v>{W}</v>
          </cell>
          <cell r="O4752">
            <v>1</v>
          </cell>
          <cell r="P4752" t="str">
            <v>W</v>
          </cell>
          <cell r="Q4752" t="str">
            <v>GP</v>
          </cell>
          <cell r="R4752">
            <v>11</v>
          </cell>
        </row>
        <row r="4753">
          <cell r="E4753" t="str">
            <v>Living Inferno</v>
          </cell>
          <cell r="F4753" t="str">
            <v>Guildpact</v>
          </cell>
          <cell r="G4753" t="str">
            <v>R</v>
          </cell>
          <cell r="H4753" t="str">
            <v>Creature — Elemental</v>
          </cell>
          <cell r="I4753">
            <v>8</v>
          </cell>
          <cell r="J4753">
            <v>5</v>
          </cell>
          <cell r="L4753" t="str">
            <v>{T}: Living Inferno deals damage equal to its power divided as you choose among any number of target creatures. Each of those creatures deals damage equal to its power to Living Inferno.</v>
          </cell>
          <cell r="M4753" t="str">
            <v>{6}{R}{R}</v>
          </cell>
          <cell r="O4753">
            <v>8</v>
          </cell>
          <cell r="P4753" t="str">
            <v>R</v>
          </cell>
          <cell r="Q4753" t="str">
            <v>GP</v>
          </cell>
          <cell r="R4753">
            <v>69</v>
          </cell>
        </row>
        <row r="4754">
          <cell r="E4754" t="str">
            <v>Martyred Rusalka</v>
          </cell>
          <cell r="F4754" t="str">
            <v>Guildpact</v>
          </cell>
          <cell r="G4754" t="str">
            <v>U</v>
          </cell>
          <cell r="H4754" t="str">
            <v>Creature — Spirit</v>
          </cell>
          <cell r="I4754">
            <v>1</v>
          </cell>
          <cell r="J4754">
            <v>1</v>
          </cell>
          <cell r="L4754" t="str">
            <v>{W}, Sacrifice a creature: Target creature can't attack this turn.</v>
          </cell>
          <cell r="M4754" t="str">
            <v>{W}</v>
          </cell>
          <cell r="O4754">
            <v>1</v>
          </cell>
          <cell r="P4754" t="str">
            <v>W</v>
          </cell>
          <cell r="Q4754" t="str">
            <v>GP</v>
          </cell>
          <cell r="R4754">
            <v>12</v>
          </cell>
        </row>
        <row r="4755">
          <cell r="E4755" t="str">
            <v>Mimeofacture</v>
          </cell>
          <cell r="F4755" t="str">
            <v>Guildpact</v>
          </cell>
          <cell r="G4755" t="str">
            <v>R</v>
          </cell>
          <cell r="H4755" t="str">
            <v>Sorcery</v>
          </cell>
          <cell r="L4755" t="str">
            <v>Replicate {3}{U} #_(When you cast this spell, copy it for each time you paid its replicate cost. You may choose new targets for the copies.)_#?Choose target permanent an opponent controls. Search that player's library for a card with the same name and put it onto the battlefield under your control. Then that player shuffles his or her library.</v>
          </cell>
          <cell r="M4755" t="str">
            <v>{3}{U}</v>
          </cell>
          <cell r="O4755">
            <v>4</v>
          </cell>
          <cell r="P4755" t="str">
            <v>U</v>
          </cell>
          <cell r="Q4755" t="str">
            <v>GP</v>
          </cell>
          <cell r="R4755">
            <v>30</v>
          </cell>
        </row>
        <row r="4756">
          <cell r="E4756" t="str">
            <v>Mizzium Transreliquat</v>
          </cell>
          <cell r="F4756" t="str">
            <v>Guildpact</v>
          </cell>
          <cell r="G4756" t="str">
            <v>R</v>
          </cell>
          <cell r="H4756" t="str">
            <v>Artifact</v>
          </cell>
          <cell r="L4756" t="str">
            <v>{3}: Mizzium Transreliquat becomes a copy of target artifact until end of turn. {1}{U}{R}: Mizzium Transreliquat becomes a copy of target artifact and gains this ability.</v>
          </cell>
          <cell r="M4756" t="str">
            <v>{3}</v>
          </cell>
          <cell r="O4756">
            <v>3</v>
          </cell>
          <cell r="P4756" t="str">
            <v>A</v>
          </cell>
          <cell r="Q4756" t="str">
            <v>GP</v>
          </cell>
          <cell r="R4756">
            <v>153</v>
          </cell>
        </row>
        <row r="4757">
          <cell r="E4757" t="str">
            <v>Moratorium Stone</v>
          </cell>
          <cell r="F4757" t="str">
            <v>Guildpact</v>
          </cell>
          <cell r="G4757" t="str">
            <v>R</v>
          </cell>
          <cell r="H4757" t="str">
            <v>Artifact</v>
          </cell>
          <cell r="L4757" t="str">
            <v>{2}, {T}: Exile target card from a graveyard. {2}{W}{B}, {T}, Sacrifice Moratorium Stone: Exile target nonland card from a graveyard, all other cards from graveyards with the same name as that card, and all permanents with that name.</v>
          </cell>
          <cell r="M4757" t="str">
            <v>{1}</v>
          </cell>
          <cell r="O4757">
            <v>1</v>
          </cell>
          <cell r="P4757" t="str">
            <v>A</v>
          </cell>
          <cell r="Q4757" t="str">
            <v>GP</v>
          </cell>
          <cell r="R4757">
            <v>154</v>
          </cell>
        </row>
        <row r="4758">
          <cell r="A4758" t="str">
            <v>YES (Foil)</v>
          </cell>
          <cell r="E4758" t="str">
            <v>Mortify</v>
          </cell>
          <cell r="F4758" t="str">
            <v>Guildpact</v>
          </cell>
          <cell r="G4758" t="str">
            <v>U</v>
          </cell>
          <cell r="H4758" t="str">
            <v>Instant</v>
          </cell>
          <cell r="L4758" t="str">
            <v>Destroy target creature or enchantment.</v>
          </cell>
          <cell r="M4758" t="str">
            <v>{1}{W}{B}</v>
          </cell>
          <cell r="O4758">
            <v>3</v>
          </cell>
          <cell r="P4758" t="str">
            <v>WB</v>
          </cell>
          <cell r="Q4758" t="str">
            <v>GP</v>
          </cell>
          <cell r="R4758">
            <v>122</v>
          </cell>
        </row>
        <row r="4759">
          <cell r="E4759" t="str">
            <v>Mourning Thrull</v>
          </cell>
          <cell r="F4759" t="str">
            <v>Guildpact</v>
          </cell>
          <cell r="G4759" t="str">
            <v>C</v>
          </cell>
          <cell r="H4759" t="str">
            <v>Creature — Thrull</v>
          </cell>
          <cell r="I4759">
            <v>1</v>
          </cell>
          <cell r="J4759">
            <v>1</v>
          </cell>
          <cell r="L4759" t="str">
            <v>#_({WB} can be paid with either {W} or {B}.)_#?Flying?Whenever Mourning Thrull deals damage, you gain that much life.</v>
          </cell>
          <cell r="M4759" t="str">
            <v>{1}{WB}</v>
          </cell>
          <cell r="O4759">
            <v>2</v>
          </cell>
          <cell r="P4759" t="str">
            <v>WB</v>
          </cell>
          <cell r="Q4759" t="str">
            <v>GP</v>
          </cell>
          <cell r="R4759">
            <v>146</v>
          </cell>
        </row>
        <row r="4760">
          <cell r="A4760" t="str">
            <v>YES (Foil)</v>
          </cell>
          <cell r="E4760" t="str">
            <v>Necromancer's Magemark</v>
          </cell>
          <cell r="F4760" t="str">
            <v>Guildpact</v>
          </cell>
          <cell r="G4760" t="str">
            <v>C</v>
          </cell>
          <cell r="H4760" t="str">
            <v>Enchantment — Aura</v>
          </cell>
          <cell r="L4760" t="str">
            <v>Enchant creature?Creatures you control that are enchanted get +1/+1. If a creature you control that's enchanted would die, return it to its owner's hand instead.</v>
          </cell>
          <cell r="M4760" t="str">
            <v>{2}{B}</v>
          </cell>
          <cell r="O4760">
            <v>3</v>
          </cell>
          <cell r="P4760" t="str">
            <v>B</v>
          </cell>
          <cell r="Q4760" t="str">
            <v>GP</v>
          </cell>
          <cell r="R4760">
            <v>53</v>
          </cell>
        </row>
        <row r="4761">
          <cell r="A4761" t="str">
            <v>YES (Foil)</v>
          </cell>
          <cell r="E4761" t="str">
            <v>Nivix, Aerie of the Firemind</v>
          </cell>
          <cell r="F4761" t="str">
            <v>Guildpact</v>
          </cell>
          <cell r="G4761" t="str">
            <v>U</v>
          </cell>
          <cell r="H4761" t="str">
            <v>Land</v>
          </cell>
          <cell r="L4761" t="str">
            <v>{T}: Add {1} to your mana pool. {2}{U}{R}, {T}: Exile the top card of your library. Until your next turn, you may cast that card if it's an instant or sorcery.</v>
          </cell>
          <cell r="N4761" t="str">
            <v>{X}</v>
          </cell>
          <cell r="O4761">
            <v>0</v>
          </cell>
          <cell r="P4761" t="str">
            <v>L</v>
          </cell>
          <cell r="Q4761" t="str">
            <v>GP</v>
          </cell>
          <cell r="R4761">
            <v>160</v>
          </cell>
        </row>
        <row r="4762">
          <cell r="A4762" t="str">
            <v>Promo</v>
          </cell>
          <cell r="E4762" t="str">
            <v>Niv-Mizzet, the Firemind</v>
          </cell>
          <cell r="F4762" t="str">
            <v>Guildpact</v>
          </cell>
          <cell r="G4762" t="str">
            <v>R</v>
          </cell>
          <cell r="H4762" t="str">
            <v>Legendary Creature — Dragon Wizard</v>
          </cell>
          <cell r="I4762">
            <v>4</v>
          </cell>
          <cell r="J4762">
            <v>4</v>
          </cell>
          <cell r="L4762" t="str">
            <v>Flying. Whenever you draw a card, Niv-Mizzet, the Firemind deals 1 damage to target creature or player. {T}: Draw a card.</v>
          </cell>
          <cell r="M4762" t="str">
            <v>{2}{U}{U}{R}{R}</v>
          </cell>
          <cell r="O4762">
            <v>6</v>
          </cell>
          <cell r="P4762" t="str">
            <v>UR</v>
          </cell>
          <cell r="Q4762" t="str">
            <v>GP</v>
          </cell>
          <cell r="R4762">
            <v>123</v>
          </cell>
        </row>
        <row r="4763">
          <cell r="E4763" t="str">
            <v>Ogre Savant</v>
          </cell>
          <cell r="F4763" t="str">
            <v>Guildpact</v>
          </cell>
          <cell r="G4763" t="str">
            <v>C</v>
          </cell>
          <cell r="H4763" t="str">
            <v>Creature — Ogre Wizard</v>
          </cell>
          <cell r="I4763">
            <v>3</v>
          </cell>
          <cell r="J4763">
            <v>2</v>
          </cell>
          <cell r="L4763" t="str">
            <v>When Ogre Savant enters the battlefield, if {U} was spent to cast Ogre Savant, return target creature to its owner's hand.</v>
          </cell>
          <cell r="M4763" t="str">
            <v>{4}{R}</v>
          </cell>
          <cell r="O4763">
            <v>5</v>
          </cell>
          <cell r="P4763" t="str">
            <v>R</v>
          </cell>
          <cell r="Q4763" t="str">
            <v>GP</v>
          </cell>
          <cell r="R4763">
            <v>70</v>
          </cell>
        </row>
        <row r="4764">
          <cell r="E4764" t="str">
            <v>Order of the Stars</v>
          </cell>
          <cell r="F4764" t="str">
            <v>Guildpact</v>
          </cell>
          <cell r="G4764" t="str">
            <v>U</v>
          </cell>
          <cell r="H4764" t="str">
            <v>Creature — Human Cleric</v>
          </cell>
          <cell r="I4764">
            <v>0</v>
          </cell>
          <cell r="J4764">
            <v>1</v>
          </cell>
          <cell r="L4764" t="str">
            <v>Defender #_(This creature can't attack.)_#?As Order of the Stars enters the battlefield, choose a color. Order of the Stars has protection from the chosen color.</v>
          </cell>
          <cell r="M4764" t="str">
            <v>{W}</v>
          </cell>
          <cell r="O4764">
            <v>1</v>
          </cell>
          <cell r="P4764" t="str">
            <v>W</v>
          </cell>
          <cell r="Q4764" t="str">
            <v>GP</v>
          </cell>
          <cell r="R4764">
            <v>13</v>
          </cell>
        </row>
        <row r="4765">
          <cell r="A4765" t="str">
            <v>YES (Foil)</v>
          </cell>
          <cell r="E4765" t="str">
            <v>Orzhov Basilica</v>
          </cell>
          <cell r="F4765" t="str">
            <v>Guildpact</v>
          </cell>
          <cell r="G4765" t="str">
            <v>C</v>
          </cell>
          <cell r="H4765" t="str">
            <v>Land</v>
          </cell>
          <cell r="L4765" t="str">
            <v>Orzhov Basilica enters the battlefield tapped. When Orzhov Basilica enters the battlefield, return a land you control to its owner's hand. {T}: Add {W}{B} to your mana pool.</v>
          </cell>
          <cell r="N4765" t="str">
            <v>{W}{B}</v>
          </cell>
          <cell r="O4765">
            <v>0</v>
          </cell>
          <cell r="P4765" t="str">
            <v>L</v>
          </cell>
          <cell r="Q4765" t="str">
            <v>GP</v>
          </cell>
          <cell r="R4765">
            <v>161</v>
          </cell>
        </row>
        <row r="4766">
          <cell r="E4766" t="str">
            <v>Orzhov Euthanist</v>
          </cell>
          <cell r="F4766" t="str">
            <v>Guildpact</v>
          </cell>
          <cell r="G4766" t="str">
            <v>C</v>
          </cell>
          <cell r="H4766" t="str">
            <v>Creature — Human Assassin</v>
          </cell>
          <cell r="I4766">
            <v>2</v>
          </cell>
          <cell r="J4766">
            <v>2</v>
          </cell>
          <cell r="L4766" t="str">
            <v>Haunt #_(When this creature dies, exile it haunting target creature.)_#?When Orzhov Euthanist enters the battlefield or the creature it haunts dies, destroy target creature that was dealt damage this turn.</v>
          </cell>
          <cell r="M4766" t="str">
            <v>{2}{B}</v>
          </cell>
          <cell r="O4766">
            <v>3</v>
          </cell>
          <cell r="P4766" t="str">
            <v>B</v>
          </cell>
          <cell r="Q4766" t="str">
            <v>GP</v>
          </cell>
          <cell r="R4766">
            <v>54</v>
          </cell>
        </row>
        <row r="4767">
          <cell r="A4767" t="str">
            <v>YES</v>
          </cell>
          <cell r="E4767" t="str">
            <v>Orzhov Guildmage</v>
          </cell>
          <cell r="F4767" t="str">
            <v>Guildpact</v>
          </cell>
          <cell r="G4767" t="str">
            <v>U</v>
          </cell>
          <cell r="H4767" t="str">
            <v>Creature — Human Wizard</v>
          </cell>
          <cell r="I4767">
            <v>2</v>
          </cell>
          <cell r="J4767">
            <v>2</v>
          </cell>
          <cell r="L4767" t="str">
            <v>{2}{W}: Target player gains 1 life. {2}{B}: Each player loses 1 life.</v>
          </cell>
          <cell r="M4767" t="str">
            <v>{WB}{WB}</v>
          </cell>
          <cell r="O4767">
            <v>2</v>
          </cell>
          <cell r="P4767" t="str">
            <v>WB</v>
          </cell>
          <cell r="Q4767" t="str">
            <v>GP</v>
          </cell>
          <cell r="R4767">
            <v>147</v>
          </cell>
        </row>
        <row r="4768">
          <cell r="A4768" t="str">
            <v>YES (Foil)</v>
          </cell>
          <cell r="E4768" t="str">
            <v>Orzhov Pontiff</v>
          </cell>
          <cell r="F4768" t="str">
            <v>Guildpact</v>
          </cell>
          <cell r="G4768" t="str">
            <v>R</v>
          </cell>
          <cell r="H4768" t="str">
            <v>Creature — Human Cleric</v>
          </cell>
          <cell r="I4768">
            <v>1</v>
          </cell>
          <cell r="J4768">
            <v>1</v>
          </cell>
          <cell r="L4768" t="str">
            <v>Haunt #_(When this creature dies, exile it haunting target creature.)_#?When Orzhov Pontiff enters the battlefield or the creature it haunts dies, choose one — Creatures you control get +1/+1 until end of turn; or creatures you don't control get -1/-1 until end of turn.</v>
          </cell>
          <cell r="M4768" t="str">
            <v>{1}{W}{B}</v>
          </cell>
          <cell r="O4768">
            <v>3</v>
          </cell>
          <cell r="P4768" t="str">
            <v>WB</v>
          </cell>
          <cell r="Q4768" t="str">
            <v>GP</v>
          </cell>
          <cell r="R4768">
            <v>124</v>
          </cell>
        </row>
        <row r="4769">
          <cell r="A4769" t="str">
            <v>YES (Foil)</v>
          </cell>
          <cell r="E4769" t="str">
            <v>Orzhov Signet</v>
          </cell>
          <cell r="F4769" t="str">
            <v>Guildpact</v>
          </cell>
          <cell r="G4769" t="str">
            <v>C</v>
          </cell>
          <cell r="H4769" t="str">
            <v>Artifact</v>
          </cell>
          <cell r="L4769" t="str">
            <v>{1}, {T}: Add {W}{B} to your mana pool.</v>
          </cell>
          <cell r="M4769" t="str">
            <v>{2}</v>
          </cell>
          <cell r="N4769" t="str">
            <v>{W}{B}</v>
          </cell>
          <cell r="O4769">
            <v>2</v>
          </cell>
          <cell r="P4769" t="str">
            <v>A</v>
          </cell>
          <cell r="Q4769" t="str">
            <v>GP</v>
          </cell>
          <cell r="R4769">
            <v>155</v>
          </cell>
        </row>
        <row r="4770">
          <cell r="A4770" t="str">
            <v>YES (Foil)</v>
          </cell>
          <cell r="E4770" t="str">
            <v>Orzhova, the Church of Deals</v>
          </cell>
          <cell r="F4770" t="str">
            <v>Guildpact</v>
          </cell>
          <cell r="G4770" t="str">
            <v>U</v>
          </cell>
          <cell r="H4770" t="str">
            <v>Land</v>
          </cell>
          <cell r="L4770" t="str">
            <v>{T}: Add {1} to your mana pool. {3}{W}{B}, {T}: Target player loses 1 life and you gain 1 life.</v>
          </cell>
          <cell r="N4770" t="str">
            <v>{X}</v>
          </cell>
          <cell r="O4770">
            <v>0</v>
          </cell>
          <cell r="P4770" t="str">
            <v>L</v>
          </cell>
          <cell r="Q4770" t="str">
            <v>GP</v>
          </cell>
          <cell r="R4770">
            <v>162</v>
          </cell>
        </row>
        <row r="4771">
          <cell r="E4771" t="str">
            <v>Ostiary Thrull</v>
          </cell>
          <cell r="F4771" t="str">
            <v>Guildpact</v>
          </cell>
          <cell r="G4771" t="str">
            <v>C</v>
          </cell>
          <cell r="H4771" t="str">
            <v>Creature — Thrull</v>
          </cell>
          <cell r="I4771">
            <v>2</v>
          </cell>
          <cell r="J4771">
            <v>2</v>
          </cell>
          <cell r="L4771" t="str">
            <v>{W}, {T}: Tap target creature.</v>
          </cell>
          <cell r="M4771" t="str">
            <v>{3}{B}</v>
          </cell>
          <cell r="O4771">
            <v>4</v>
          </cell>
          <cell r="P4771" t="str">
            <v>B</v>
          </cell>
          <cell r="Q4771" t="str">
            <v>GP</v>
          </cell>
          <cell r="R4771">
            <v>55</v>
          </cell>
        </row>
        <row r="4772">
          <cell r="E4772" t="str">
            <v>Parallectric Feedback</v>
          </cell>
          <cell r="F4772" t="str">
            <v>Guildpact</v>
          </cell>
          <cell r="G4772" t="str">
            <v>R</v>
          </cell>
          <cell r="H4772" t="str">
            <v>Instant</v>
          </cell>
          <cell r="L4772" t="str">
            <v>Parallectric Feedback deals damage to target spell's controller equal to that spell's converted mana cost.</v>
          </cell>
          <cell r="M4772" t="str">
            <v>{3}{R}</v>
          </cell>
          <cell r="O4772">
            <v>4</v>
          </cell>
          <cell r="P4772" t="str">
            <v>R</v>
          </cell>
          <cell r="Q4772" t="str">
            <v>GP</v>
          </cell>
          <cell r="R4772">
            <v>71</v>
          </cell>
        </row>
        <row r="4773">
          <cell r="E4773" t="str">
            <v>Petrahydrox</v>
          </cell>
          <cell r="F4773" t="str">
            <v>Guildpact</v>
          </cell>
          <cell r="G4773" t="str">
            <v>C</v>
          </cell>
          <cell r="H4773" t="str">
            <v>Creature — Weird</v>
          </cell>
          <cell r="I4773">
            <v>3</v>
          </cell>
          <cell r="J4773">
            <v>3</v>
          </cell>
          <cell r="L4773" t="str">
            <v>#_({UR} can be paid with either {U} or {R}.)_#?When Petrahydrox becomes the target of a spell or ability, return Petrahydrox to its owner's hand.</v>
          </cell>
          <cell r="M4773" t="str">
            <v>{3}{UR}</v>
          </cell>
          <cell r="O4773">
            <v>4</v>
          </cell>
          <cell r="P4773" t="str">
            <v>UR</v>
          </cell>
          <cell r="Q4773" t="str">
            <v>GP</v>
          </cell>
          <cell r="R4773">
            <v>148</v>
          </cell>
        </row>
        <row r="4774">
          <cell r="E4774" t="str">
            <v>Petrified Wood-Kin</v>
          </cell>
          <cell r="F4774" t="str">
            <v>Guildpact</v>
          </cell>
          <cell r="G4774" t="str">
            <v>R</v>
          </cell>
          <cell r="H4774" t="str">
            <v>Creature — Elemental Warrior</v>
          </cell>
          <cell r="I4774">
            <v>3</v>
          </cell>
          <cell r="J4774">
            <v>3</v>
          </cell>
          <cell r="L4774" t="str">
            <v>Petrified Wood-Kin can't be countered. Bloodthirst X #_(This creature enters the battlefield with X +1/+1 counters on it, where X is the damage dealt to your opponents this turn.)_#?Protection from instants</v>
          </cell>
          <cell r="M4774" t="str">
            <v>{6}{G}</v>
          </cell>
          <cell r="O4774">
            <v>7</v>
          </cell>
          <cell r="P4774" t="str">
            <v>G</v>
          </cell>
          <cell r="Q4774" t="str">
            <v>GP</v>
          </cell>
          <cell r="R4774">
            <v>91</v>
          </cell>
        </row>
        <row r="4775">
          <cell r="E4775" t="str">
            <v>Pillory of the Sleepless</v>
          </cell>
          <cell r="F4775" t="str">
            <v>Guildpact</v>
          </cell>
          <cell r="G4775" t="str">
            <v>C</v>
          </cell>
          <cell r="H4775" t="str">
            <v>Enchantment — Aura</v>
          </cell>
          <cell r="L4775" t="str">
            <v>Enchant creature?Enchanted creature can't attack or block. Enchanted creature has "At the beginning of your upkeep, you lose 1 life."</v>
          </cell>
          <cell r="M4775" t="str">
            <v>{1}{W}{B}</v>
          </cell>
          <cell r="O4775">
            <v>3</v>
          </cell>
          <cell r="P4775" t="str">
            <v>WB</v>
          </cell>
          <cell r="Q4775" t="str">
            <v>GP</v>
          </cell>
          <cell r="R4775">
            <v>125</v>
          </cell>
        </row>
        <row r="4776">
          <cell r="E4776" t="str">
            <v>Plagued Rusalka</v>
          </cell>
          <cell r="F4776" t="str">
            <v>Guildpact</v>
          </cell>
          <cell r="G4776" t="str">
            <v>U</v>
          </cell>
          <cell r="H4776" t="str">
            <v>Creature — Spirit</v>
          </cell>
          <cell r="I4776">
            <v>1</v>
          </cell>
          <cell r="J4776">
            <v>1</v>
          </cell>
          <cell r="L4776" t="str">
            <v>{B}, Sacrifice a creature: Target creature gets -1/-1 until end of turn.</v>
          </cell>
          <cell r="M4776" t="str">
            <v>{B}</v>
          </cell>
          <cell r="O4776">
            <v>1</v>
          </cell>
          <cell r="P4776" t="str">
            <v>B</v>
          </cell>
          <cell r="Q4776" t="str">
            <v>GP</v>
          </cell>
          <cell r="R4776">
            <v>56</v>
          </cell>
        </row>
        <row r="4777">
          <cell r="E4777" t="str">
            <v>Poisonbelly Ogre</v>
          </cell>
          <cell r="F4777" t="str">
            <v>Guildpact</v>
          </cell>
          <cell r="G4777" t="str">
            <v>C</v>
          </cell>
          <cell r="H4777" t="str">
            <v>Creature — Ogre Warrior</v>
          </cell>
          <cell r="I4777">
            <v>3</v>
          </cell>
          <cell r="J4777">
            <v>3</v>
          </cell>
          <cell r="L4777" t="str">
            <v>Whenever another creature enters the battlefield, its controller loses 1 life.</v>
          </cell>
          <cell r="M4777" t="str">
            <v>{4}{B}</v>
          </cell>
          <cell r="O4777">
            <v>5</v>
          </cell>
          <cell r="P4777" t="str">
            <v>B</v>
          </cell>
          <cell r="Q4777" t="str">
            <v>GP</v>
          </cell>
          <cell r="R4777">
            <v>57</v>
          </cell>
        </row>
        <row r="4778">
          <cell r="E4778" t="str">
            <v>Predatory Focus</v>
          </cell>
          <cell r="F4778" t="str">
            <v>Guildpact</v>
          </cell>
          <cell r="G4778" t="str">
            <v>U</v>
          </cell>
          <cell r="H4778" t="str">
            <v>Sorcery</v>
          </cell>
          <cell r="L4778" t="str">
            <v>You may have creatures you control assign their combat damage this turn as though they weren't blocked.</v>
          </cell>
          <cell r="M4778" t="str">
            <v>{3}{G}{G}</v>
          </cell>
          <cell r="O4778">
            <v>5</v>
          </cell>
          <cell r="P4778" t="str">
            <v>G</v>
          </cell>
          <cell r="Q4778" t="str">
            <v>GP</v>
          </cell>
          <cell r="R4778">
            <v>92</v>
          </cell>
        </row>
        <row r="4779">
          <cell r="E4779" t="str">
            <v>Primeval Light</v>
          </cell>
          <cell r="F4779" t="str">
            <v>Guildpact</v>
          </cell>
          <cell r="G4779" t="str">
            <v>U</v>
          </cell>
          <cell r="H4779" t="str">
            <v>Sorcery</v>
          </cell>
          <cell r="L4779" t="str">
            <v>Destroy all enchantments target player controls.</v>
          </cell>
          <cell r="M4779" t="str">
            <v>{3}{G}</v>
          </cell>
          <cell r="O4779">
            <v>4</v>
          </cell>
          <cell r="P4779" t="str">
            <v>G</v>
          </cell>
          <cell r="Q4779" t="str">
            <v>GP</v>
          </cell>
          <cell r="R4779">
            <v>93</v>
          </cell>
        </row>
        <row r="4780">
          <cell r="E4780" t="str">
            <v>Pyromatics</v>
          </cell>
          <cell r="F4780" t="str">
            <v>Guildpact</v>
          </cell>
          <cell r="G4780" t="str">
            <v>C</v>
          </cell>
          <cell r="H4780" t="str">
            <v>Instant</v>
          </cell>
          <cell r="L4780" t="str">
            <v>Replicate {1}{R} #_(When you cast this spell, copy it for each time you paid its replicate cost. You may choose new targets for the copies.)_#?Pyromatics deals 1 damage to target creature or player.</v>
          </cell>
          <cell r="M4780" t="str">
            <v>{1}{R}</v>
          </cell>
          <cell r="O4780">
            <v>2</v>
          </cell>
          <cell r="P4780" t="str">
            <v>R</v>
          </cell>
          <cell r="Q4780" t="str">
            <v>GP</v>
          </cell>
          <cell r="R4780">
            <v>72</v>
          </cell>
        </row>
        <row r="4781">
          <cell r="E4781" t="str">
            <v>Quicken</v>
          </cell>
          <cell r="F4781" t="str">
            <v>Guildpact</v>
          </cell>
          <cell r="G4781" t="str">
            <v>R</v>
          </cell>
          <cell r="H4781" t="str">
            <v>Instant</v>
          </cell>
          <cell r="L4781" t="str">
            <v>The next sorcery card you cast this turn can be cast as though it had flash. Draw a card.</v>
          </cell>
          <cell r="M4781" t="str">
            <v>{U}</v>
          </cell>
          <cell r="O4781">
            <v>1</v>
          </cell>
          <cell r="P4781" t="str">
            <v>U</v>
          </cell>
          <cell r="Q4781" t="str">
            <v>GP</v>
          </cell>
          <cell r="R4781">
            <v>31</v>
          </cell>
        </row>
        <row r="4782">
          <cell r="E4782" t="str">
            <v>Rabble-Rouser</v>
          </cell>
          <cell r="F4782" t="str">
            <v>Guildpact</v>
          </cell>
          <cell r="G4782" t="str">
            <v>U</v>
          </cell>
          <cell r="H4782" t="str">
            <v>Creature — Goblin Shaman</v>
          </cell>
          <cell r="I4782">
            <v>1</v>
          </cell>
          <cell r="J4782">
            <v>1</v>
          </cell>
          <cell r="L4782" t="str">
            <v>Bloodthirst 1 #_(If an opponent was dealt damage this turn, this creature enters the battlefield with a +1/+1 counter on it.)_#?{R}, {T}: Attacking creatures get +X/+0 until end of turn, where X is Rabble-Rouser's power.</v>
          </cell>
          <cell r="M4782" t="str">
            <v>{3}{R}</v>
          </cell>
          <cell r="O4782">
            <v>4</v>
          </cell>
          <cell r="P4782" t="str">
            <v>R</v>
          </cell>
          <cell r="Q4782" t="str">
            <v>GP</v>
          </cell>
          <cell r="R4782">
            <v>73</v>
          </cell>
        </row>
        <row r="4783">
          <cell r="A4783" t="str">
            <v>YES</v>
          </cell>
          <cell r="E4783" t="str">
            <v>Repeal</v>
          </cell>
          <cell r="F4783" t="str">
            <v>Guildpact</v>
          </cell>
          <cell r="G4783" t="str">
            <v>C</v>
          </cell>
          <cell r="H4783" t="str">
            <v>Instant</v>
          </cell>
          <cell r="L4783" t="str">
            <v>Return target nonland permanent with converted mana cost X to its owner's hand. Draw a card.</v>
          </cell>
          <cell r="M4783" t="str">
            <v>{X}{U}</v>
          </cell>
          <cell r="O4783">
            <v>1</v>
          </cell>
          <cell r="P4783" t="str">
            <v>U</v>
          </cell>
          <cell r="Q4783" t="str">
            <v>GP</v>
          </cell>
          <cell r="R4783">
            <v>32</v>
          </cell>
        </row>
        <row r="4784">
          <cell r="E4784" t="str">
            <v>Restless Bones</v>
          </cell>
          <cell r="F4784" t="str">
            <v>Guildpact</v>
          </cell>
          <cell r="G4784" t="str">
            <v>C</v>
          </cell>
          <cell r="H4784" t="str">
            <v>Creature — Skeleton</v>
          </cell>
          <cell r="I4784">
            <v>1</v>
          </cell>
          <cell r="J4784">
            <v>1</v>
          </cell>
          <cell r="L4784" t="str">
            <v>{3}{B}, {T}: Target creature gains swampwalk until end of turn. {1}{B}: Regenerate Restless Bones.</v>
          </cell>
          <cell r="M4784" t="str">
            <v>{2}{B}</v>
          </cell>
          <cell r="O4784">
            <v>3</v>
          </cell>
          <cell r="P4784" t="str">
            <v>B</v>
          </cell>
          <cell r="Q4784" t="str">
            <v>GP</v>
          </cell>
          <cell r="R4784">
            <v>58</v>
          </cell>
        </row>
        <row r="4785">
          <cell r="E4785" t="str">
            <v>Revenant Patriarch</v>
          </cell>
          <cell r="F4785" t="str">
            <v>Guildpact</v>
          </cell>
          <cell r="G4785" t="str">
            <v>U</v>
          </cell>
          <cell r="H4785" t="str">
            <v>Creature — Spirit</v>
          </cell>
          <cell r="I4785">
            <v>4</v>
          </cell>
          <cell r="J4785">
            <v>3</v>
          </cell>
          <cell r="L4785" t="str">
            <v>When Revenant Patriarch enters the battlefield, if {W} was spent to cast Revenant Patriarch, target player skips his or her next combat phase. Revenant Patriarch can't block.</v>
          </cell>
          <cell r="M4785" t="str">
            <v>{4}{B}</v>
          </cell>
          <cell r="O4785">
            <v>5</v>
          </cell>
          <cell r="P4785" t="str">
            <v>B</v>
          </cell>
          <cell r="Q4785" t="str">
            <v>GP</v>
          </cell>
          <cell r="R4785">
            <v>59</v>
          </cell>
        </row>
        <row r="4786">
          <cell r="E4786" t="str">
            <v>Rumbling Slum</v>
          </cell>
          <cell r="F4786" t="str">
            <v>Guildpact</v>
          </cell>
          <cell r="G4786" t="str">
            <v>R</v>
          </cell>
          <cell r="H4786" t="str">
            <v>Creature — Elemental</v>
          </cell>
          <cell r="I4786">
            <v>5</v>
          </cell>
          <cell r="J4786">
            <v>5</v>
          </cell>
          <cell r="L4786" t="str">
            <v>At the beginning of your upkeep, Rumbling Slum deals 1 damage to each player.</v>
          </cell>
          <cell r="M4786" t="str">
            <v>{1}{R}{G}{G}</v>
          </cell>
          <cell r="O4786">
            <v>4</v>
          </cell>
          <cell r="P4786" t="str">
            <v>GR</v>
          </cell>
          <cell r="Q4786" t="str">
            <v>GP</v>
          </cell>
          <cell r="R4786">
            <v>126</v>
          </cell>
        </row>
        <row r="4787">
          <cell r="E4787" t="str">
            <v>Runeboggle</v>
          </cell>
          <cell r="F4787" t="str">
            <v>Guildpact</v>
          </cell>
          <cell r="G4787" t="str">
            <v>C</v>
          </cell>
          <cell r="H4787" t="str">
            <v>Instant</v>
          </cell>
          <cell r="L4787" t="str">
            <v>Counter target spell unless its controller pays {1}. Draw a card.</v>
          </cell>
          <cell r="M4787" t="str">
            <v>{2}{U}</v>
          </cell>
          <cell r="O4787">
            <v>3</v>
          </cell>
          <cell r="P4787" t="str">
            <v>U</v>
          </cell>
          <cell r="Q4787" t="str">
            <v>GP</v>
          </cell>
          <cell r="R4787">
            <v>33</v>
          </cell>
        </row>
        <row r="4788">
          <cell r="E4788" t="str">
            <v>Sanguine Praetor</v>
          </cell>
          <cell r="F4788" t="str">
            <v>Guildpact</v>
          </cell>
          <cell r="G4788" t="str">
            <v>R</v>
          </cell>
          <cell r="H4788" t="str">
            <v>Creature — Avatar Praetor</v>
          </cell>
          <cell r="I4788">
            <v>7</v>
          </cell>
          <cell r="J4788">
            <v>5</v>
          </cell>
          <cell r="L4788" t="str">
            <v>{B}, Sacrifice a creature: Destroy each creature with the same converted mana cost as the sacrificed creature.</v>
          </cell>
          <cell r="M4788" t="str">
            <v>{6}{B}{B}</v>
          </cell>
          <cell r="O4788">
            <v>8</v>
          </cell>
          <cell r="P4788" t="str">
            <v>B</v>
          </cell>
          <cell r="Q4788" t="str">
            <v>GP</v>
          </cell>
          <cell r="R4788">
            <v>60</v>
          </cell>
        </row>
        <row r="4789">
          <cell r="E4789" t="str">
            <v>Savage Twister</v>
          </cell>
          <cell r="F4789" t="str">
            <v>Guildpact</v>
          </cell>
          <cell r="G4789" t="str">
            <v>U</v>
          </cell>
          <cell r="H4789" t="str">
            <v>Sorcery</v>
          </cell>
          <cell r="L4789" t="str">
            <v>Savage Twister deals X damage to each creature.</v>
          </cell>
          <cell r="M4789" t="str">
            <v>{X}{R}{G}</v>
          </cell>
          <cell r="O4789">
            <v>2</v>
          </cell>
          <cell r="P4789" t="str">
            <v>GR</v>
          </cell>
          <cell r="Q4789" t="str">
            <v>GP</v>
          </cell>
          <cell r="R4789">
            <v>127</v>
          </cell>
        </row>
        <row r="4790">
          <cell r="E4790" t="str">
            <v>Scab-Clan Mauler</v>
          </cell>
          <cell r="F4790" t="str">
            <v>Guildpact</v>
          </cell>
          <cell r="G4790" t="str">
            <v>C</v>
          </cell>
          <cell r="H4790" t="str">
            <v>Creature — Human Berserker</v>
          </cell>
          <cell r="I4790">
            <v>1</v>
          </cell>
          <cell r="J4790">
            <v>1</v>
          </cell>
          <cell r="L4790" t="str">
            <v>Bloodthirst 2 #_(If an opponent was dealt damage this turn, this creature enters the battlefield with two +1/+1 counters on it.)_#?Trample</v>
          </cell>
          <cell r="M4790" t="str">
            <v>{R}{G}</v>
          </cell>
          <cell r="O4790">
            <v>2</v>
          </cell>
          <cell r="P4790" t="str">
            <v>GR</v>
          </cell>
          <cell r="Q4790" t="str">
            <v>GP</v>
          </cell>
          <cell r="R4790">
            <v>128</v>
          </cell>
        </row>
        <row r="4791">
          <cell r="E4791" t="str">
            <v>Schismotivate</v>
          </cell>
          <cell r="F4791" t="str">
            <v>Guildpact</v>
          </cell>
          <cell r="G4791" t="str">
            <v>U</v>
          </cell>
          <cell r="H4791" t="str">
            <v>Instant</v>
          </cell>
          <cell r="L4791" t="str">
            <v>Target creature gets +4/+0 until end of turn. Another target creature gets -4/-0 until end of turn.</v>
          </cell>
          <cell r="M4791" t="str">
            <v>{1}{U}{R}</v>
          </cell>
          <cell r="O4791">
            <v>3</v>
          </cell>
          <cell r="P4791" t="str">
            <v>UR</v>
          </cell>
          <cell r="Q4791" t="str">
            <v>GP</v>
          </cell>
          <cell r="R4791">
            <v>129</v>
          </cell>
        </row>
        <row r="4792">
          <cell r="E4792" t="str">
            <v>Scorched Rusalka</v>
          </cell>
          <cell r="F4792" t="str">
            <v>Guildpact</v>
          </cell>
          <cell r="G4792" t="str">
            <v>U</v>
          </cell>
          <cell r="H4792" t="str">
            <v>Creature — Spirit</v>
          </cell>
          <cell r="I4792">
            <v>1</v>
          </cell>
          <cell r="J4792">
            <v>1</v>
          </cell>
          <cell r="L4792" t="str">
            <v>{R}, Sacrifice a creature: Scorched Rusalka deals 1 damage to target player.</v>
          </cell>
          <cell r="M4792" t="str">
            <v>{R}</v>
          </cell>
          <cell r="O4792">
            <v>1</v>
          </cell>
          <cell r="P4792" t="str">
            <v>R</v>
          </cell>
          <cell r="Q4792" t="str">
            <v>GP</v>
          </cell>
          <cell r="R4792">
            <v>74</v>
          </cell>
        </row>
        <row r="4793">
          <cell r="E4793" t="str">
            <v>Seize the Soul</v>
          </cell>
          <cell r="F4793" t="str">
            <v>Guildpact</v>
          </cell>
          <cell r="G4793" t="str">
            <v>R</v>
          </cell>
          <cell r="H4793" t="str">
            <v>Instant</v>
          </cell>
          <cell r="L4793" t="str">
            <v>Destroy target nonwhite, nonblack creature. Put a 1/1 white Spirit creature token with flying onto the battlefield. Haunt #_(When this spell card is put into a graveyard after resolving, exile it haunting target creature.)_#?When the creature Seize the Soul haunts dies, destroy target nonwhite, nonblack creature. Put a 1/1 white Spirit creature token with flying onto the battlefield.</v>
          </cell>
          <cell r="M4793" t="str">
            <v>{2}{B}{B}</v>
          </cell>
          <cell r="O4793">
            <v>4</v>
          </cell>
          <cell r="P4793" t="str">
            <v>B</v>
          </cell>
          <cell r="Q4793" t="str">
            <v>GP</v>
          </cell>
          <cell r="R4793">
            <v>61</v>
          </cell>
        </row>
        <row r="4794">
          <cell r="E4794" t="str">
            <v>Shadow Lance</v>
          </cell>
          <cell r="F4794" t="str">
            <v>Guildpact</v>
          </cell>
          <cell r="G4794" t="str">
            <v>U</v>
          </cell>
          <cell r="H4794" t="str">
            <v>Enchantment — Aura</v>
          </cell>
          <cell r="L4794" t="str">
            <v>Enchant creature?Enchanted creature has first strike. {1}{B}: Enchanted creature gets +2/+2 until end of turn.</v>
          </cell>
          <cell r="M4794" t="str">
            <v>{W}</v>
          </cell>
          <cell r="O4794">
            <v>1</v>
          </cell>
          <cell r="P4794" t="str">
            <v>W</v>
          </cell>
          <cell r="Q4794" t="str">
            <v>GP</v>
          </cell>
          <cell r="R4794">
            <v>14</v>
          </cell>
        </row>
        <row r="4795">
          <cell r="E4795" t="str">
            <v>Shattering Spree</v>
          </cell>
          <cell r="F4795" t="str">
            <v>Guildpact</v>
          </cell>
          <cell r="G4795" t="str">
            <v>U</v>
          </cell>
          <cell r="H4795" t="str">
            <v>Sorcery</v>
          </cell>
          <cell r="L4795" t="str">
            <v>Replicate {R} #_(When you cast this spell, copy it for each time you paid its replicate cost. You may choose new targets for the copies.)_#?Destroy target artifact.</v>
          </cell>
          <cell r="M4795" t="str">
            <v>{R}</v>
          </cell>
          <cell r="O4795">
            <v>1</v>
          </cell>
          <cell r="P4795" t="str">
            <v>R</v>
          </cell>
          <cell r="Q4795" t="str">
            <v>GP</v>
          </cell>
          <cell r="R4795">
            <v>75</v>
          </cell>
        </row>
        <row r="4796">
          <cell r="E4796" t="str">
            <v>Shrieking Grotesque</v>
          </cell>
          <cell r="F4796" t="str">
            <v>Guildpact</v>
          </cell>
          <cell r="G4796" t="str">
            <v>C</v>
          </cell>
          <cell r="H4796" t="str">
            <v>Creature — Gargoyle</v>
          </cell>
          <cell r="I4796">
            <v>2</v>
          </cell>
          <cell r="J4796">
            <v>1</v>
          </cell>
          <cell r="L4796" t="str">
            <v>Flying?When Shrieking Grotesque enters the battlefield, if {B} was spent to cast Shrieking Grotesque, target player discards a card.</v>
          </cell>
          <cell r="M4796" t="str">
            <v>{2}{W}</v>
          </cell>
          <cell r="O4796">
            <v>3</v>
          </cell>
          <cell r="P4796" t="str">
            <v>W</v>
          </cell>
          <cell r="Q4796" t="str">
            <v>GP</v>
          </cell>
          <cell r="R4796">
            <v>15</v>
          </cell>
        </row>
        <row r="4797">
          <cell r="E4797" t="str">
            <v>Siege of Towers</v>
          </cell>
          <cell r="F4797" t="str">
            <v>Guildpact</v>
          </cell>
          <cell r="G4797" t="str">
            <v>R</v>
          </cell>
          <cell r="H4797" t="str">
            <v>Sorcery</v>
          </cell>
          <cell r="L4797" t="str">
            <v>Replicate {1}{R} #_(When you cast this spell, copy it for each time you paid its replicate cost. You may choose new targets for the copies.)_#?Target Mountain becomes a 3/1 creature. It's still a land.</v>
          </cell>
          <cell r="M4797" t="str">
            <v>{1}{R}</v>
          </cell>
          <cell r="O4797">
            <v>2</v>
          </cell>
          <cell r="P4797" t="str">
            <v>R</v>
          </cell>
          <cell r="Q4797" t="str">
            <v>GP</v>
          </cell>
          <cell r="R4797">
            <v>76</v>
          </cell>
        </row>
        <row r="4798">
          <cell r="A4798" t="str">
            <v>YES</v>
          </cell>
          <cell r="E4798" t="str">
            <v>Silhana Ledgewalker</v>
          </cell>
          <cell r="F4798" t="str">
            <v>Guildpact</v>
          </cell>
          <cell r="G4798" t="str">
            <v>C</v>
          </cell>
          <cell r="H4798" t="str">
            <v>Creature — Elf Rogue</v>
          </cell>
          <cell r="I4798">
            <v>1</v>
          </cell>
          <cell r="J4798">
            <v>1</v>
          </cell>
          <cell r="L4798" t="str">
            <v>Hexproof. Silhana Ledgewalker can't be blocked except by creatures with flying.</v>
          </cell>
          <cell r="M4798" t="str">
            <v>{1}{G}</v>
          </cell>
          <cell r="O4798">
            <v>2</v>
          </cell>
          <cell r="P4798" t="str">
            <v>G</v>
          </cell>
          <cell r="Q4798" t="str">
            <v>GP</v>
          </cell>
          <cell r="R4798">
            <v>94</v>
          </cell>
        </row>
        <row r="4799">
          <cell r="E4799" t="str">
            <v>Silhana Starfletcher</v>
          </cell>
          <cell r="F4799" t="str">
            <v>Guildpact</v>
          </cell>
          <cell r="G4799" t="str">
            <v>C</v>
          </cell>
          <cell r="H4799" t="str">
            <v>Creature — Elf Druid Archer</v>
          </cell>
          <cell r="I4799">
            <v>1</v>
          </cell>
          <cell r="J4799">
            <v>3</v>
          </cell>
          <cell r="L4799" t="str">
            <v>Reach. As Silhana Starfletcher enters the battlefield, choose a color. {T}: Add one mana of the chosen color to your mana pool.</v>
          </cell>
          <cell r="M4799" t="str">
            <v>{2}{G}</v>
          </cell>
          <cell r="N4799" t="str">
            <v>{W}{U}{B}{R}{G}</v>
          </cell>
          <cell r="O4799">
            <v>3</v>
          </cell>
          <cell r="P4799" t="str">
            <v>G</v>
          </cell>
          <cell r="Q4799" t="str">
            <v>GP</v>
          </cell>
          <cell r="R4799">
            <v>95</v>
          </cell>
        </row>
        <row r="4800">
          <cell r="E4800" t="str">
            <v>Sinstriker's Will</v>
          </cell>
          <cell r="F4800" t="str">
            <v>Guildpact</v>
          </cell>
          <cell r="G4800" t="str">
            <v>U</v>
          </cell>
          <cell r="H4800" t="str">
            <v>Enchantment — Aura</v>
          </cell>
          <cell r="L4800" t="str">
            <v>Enchant creature?Enchanted creature has "{T}: This creature deals damage equal to its power to target attacking or blocking creature."</v>
          </cell>
          <cell r="M4800" t="str">
            <v>{3}{W}</v>
          </cell>
          <cell r="O4800">
            <v>4</v>
          </cell>
          <cell r="P4800" t="str">
            <v>W</v>
          </cell>
          <cell r="Q4800" t="str">
            <v>GP</v>
          </cell>
          <cell r="R4800">
            <v>16</v>
          </cell>
        </row>
        <row r="4801">
          <cell r="A4801" t="str">
            <v>YES (Foil)</v>
          </cell>
          <cell r="E4801" t="str">
            <v>Skarrg, the Rage Pits</v>
          </cell>
          <cell r="F4801" t="str">
            <v>Guildpact</v>
          </cell>
          <cell r="G4801" t="str">
            <v>U</v>
          </cell>
          <cell r="H4801" t="str">
            <v>Land</v>
          </cell>
          <cell r="L4801" t="str">
            <v>{T}: Add {1} to your mana pool. {R}{G}, {T}: Target creature gets +1/+1 and gains trample until end of turn.</v>
          </cell>
          <cell r="N4801" t="str">
            <v>{X}</v>
          </cell>
          <cell r="O4801">
            <v>0</v>
          </cell>
          <cell r="P4801" t="str">
            <v>L</v>
          </cell>
          <cell r="Q4801" t="str">
            <v>GP</v>
          </cell>
          <cell r="R4801">
            <v>163</v>
          </cell>
        </row>
        <row r="4802">
          <cell r="E4802" t="str">
            <v>Skarrgan Firebird</v>
          </cell>
          <cell r="F4802" t="str">
            <v>Guildpact</v>
          </cell>
          <cell r="G4802" t="str">
            <v>R</v>
          </cell>
          <cell r="H4802" t="str">
            <v>Creature — Phoenix</v>
          </cell>
          <cell r="I4802">
            <v>3</v>
          </cell>
          <cell r="J4802">
            <v>3</v>
          </cell>
          <cell r="L4802" t="str">
            <v>Bloodthirst 3 #_(If an opponent was dealt damage this turn, this creature enters the battlefield with three +1/+1 counters on it.)_#?Flying?{R}{R}{R}: Return Skarrgan Firebird from your graveyard to your hand. Activate this ability only if an opponent was dealt damage this turn.</v>
          </cell>
          <cell r="M4802" t="str">
            <v>{4}{R}{R}</v>
          </cell>
          <cell r="O4802">
            <v>6</v>
          </cell>
          <cell r="P4802" t="str">
            <v>R</v>
          </cell>
          <cell r="Q4802" t="str">
            <v>GP</v>
          </cell>
          <cell r="R4802">
            <v>77</v>
          </cell>
        </row>
        <row r="4803">
          <cell r="E4803" t="str">
            <v>Skarrgan Pit-Skulk</v>
          </cell>
          <cell r="F4803" t="str">
            <v>Guildpact</v>
          </cell>
          <cell r="G4803" t="str">
            <v>C</v>
          </cell>
          <cell r="H4803" t="str">
            <v>Creature — Human Warrior</v>
          </cell>
          <cell r="I4803">
            <v>1</v>
          </cell>
          <cell r="J4803">
            <v>1</v>
          </cell>
          <cell r="L4803" t="str">
            <v>Bloodthirst 1 #_(If an opponent was dealt damage this turn, this creature enters the battlefield with a +1/+1 counter on it.)_#?Creatures with power less than Skarrgan Pit-Skulk's power can't block it.</v>
          </cell>
          <cell r="M4803" t="str">
            <v>{G}</v>
          </cell>
          <cell r="O4803">
            <v>1</v>
          </cell>
          <cell r="P4803" t="str">
            <v>G</v>
          </cell>
          <cell r="Q4803" t="str">
            <v>GP</v>
          </cell>
          <cell r="R4803">
            <v>96</v>
          </cell>
        </row>
        <row r="4804">
          <cell r="E4804" t="str">
            <v>Skarrgan Skybreaker</v>
          </cell>
          <cell r="F4804" t="str">
            <v>Guildpact</v>
          </cell>
          <cell r="G4804" t="str">
            <v>U</v>
          </cell>
          <cell r="H4804" t="str">
            <v>Creature — Giant Shaman</v>
          </cell>
          <cell r="I4804">
            <v>3</v>
          </cell>
          <cell r="J4804">
            <v>3</v>
          </cell>
          <cell r="L4804" t="str">
            <v>Bloodthirst 3 #_(If an opponent was dealt damage this turn, this creature enters the battlefield with three +1/+1 counters on it.)_#?{1}, Sacrifice Skarrgan Skybreaker: Skarrgan Skybreaker deals damage equal to its power to target creature or player.</v>
          </cell>
          <cell r="M4804" t="str">
            <v>{4}{R}{R}{G}</v>
          </cell>
          <cell r="O4804">
            <v>7</v>
          </cell>
          <cell r="P4804" t="str">
            <v>GR</v>
          </cell>
          <cell r="Q4804" t="str">
            <v>GP</v>
          </cell>
          <cell r="R4804">
            <v>130</v>
          </cell>
        </row>
        <row r="4805">
          <cell r="A4805" t="str">
            <v>YES (Foil)</v>
          </cell>
          <cell r="E4805" t="str">
            <v>Skeletal Vampire</v>
          </cell>
          <cell r="F4805" t="str">
            <v>Guildpact</v>
          </cell>
          <cell r="G4805" t="str">
            <v>R</v>
          </cell>
          <cell r="H4805" t="str">
            <v>Creature — Vampire Skeleton</v>
          </cell>
          <cell r="I4805">
            <v>3</v>
          </cell>
          <cell r="J4805">
            <v>3</v>
          </cell>
          <cell r="L4805" t="str">
            <v>Flying. When Skeletal Vampire enters the battlefield, put two 1/1 black Bat creature tokens with flying onto the battlefield. {3}{B}{B}, Sacrifice a Bat: Put two 1/1 black Bat creature tokens with flying onto the battlefield. Sacrifice a Bat: Regenerate Skeletal Vampire.</v>
          </cell>
          <cell r="M4805" t="str">
            <v>{4}{B}{B}</v>
          </cell>
          <cell r="O4805">
            <v>6</v>
          </cell>
          <cell r="P4805" t="str">
            <v>B</v>
          </cell>
          <cell r="Q4805" t="str">
            <v>GP</v>
          </cell>
          <cell r="R4805">
            <v>62</v>
          </cell>
        </row>
        <row r="4806">
          <cell r="E4806" t="str">
            <v>Sky Swallower</v>
          </cell>
          <cell r="F4806" t="str">
            <v>Guildpact</v>
          </cell>
          <cell r="G4806" t="str">
            <v>R</v>
          </cell>
          <cell r="H4806" t="str">
            <v>Creature — Leviathan</v>
          </cell>
          <cell r="I4806">
            <v>8</v>
          </cell>
          <cell r="J4806">
            <v>8</v>
          </cell>
          <cell r="L4806" t="str">
            <v>Flying?When Sky Swallower enters the battlefield, target opponent gains control of all other permanents you control.</v>
          </cell>
          <cell r="M4806" t="str">
            <v>{3}{U}{U}</v>
          </cell>
          <cell r="O4806">
            <v>5</v>
          </cell>
          <cell r="P4806" t="str">
            <v>U</v>
          </cell>
          <cell r="Q4806" t="str">
            <v>GP</v>
          </cell>
          <cell r="R4806">
            <v>34</v>
          </cell>
        </row>
        <row r="4807">
          <cell r="E4807" t="str">
            <v>Skyrider Trainee</v>
          </cell>
          <cell r="F4807" t="str">
            <v>Guildpact</v>
          </cell>
          <cell r="G4807" t="str">
            <v>C</v>
          </cell>
          <cell r="H4807" t="str">
            <v>Creature — Human Soldier</v>
          </cell>
          <cell r="I4807">
            <v>3</v>
          </cell>
          <cell r="J4807">
            <v>3</v>
          </cell>
          <cell r="L4807" t="str">
            <v>Skyrider Trainee has flying as long as it's enchanted.</v>
          </cell>
          <cell r="M4807" t="str">
            <v>{4}{W}</v>
          </cell>
          <cell r="O4807">
            <v>5</v>
          </cell>
          <cell r="P4807" t="str">
            <v>W</v>
          </cell>
          <cell r="Q4807" t="str">
            <v>GP</v>
          </cell>
          <cell r="R4807">
            <v>17</v>
          </cell>
        </row>
        <row r="4808">
          <cell r="E4808" t="str">
            <v>Smogsteed Rider</v>
          </cell>
          <cell r="F4808" t="str">
            <v>Guildpact</v>
          </cell>
          <cell r="G4808" t="str">
            <v>U</v>
          </cell>
          <cell r="H4808" t="str">
            <v>Creature — Human Wizard</v>
          </cell>
          <cell r="I4808">
            <v>2</v>
          </cell>
          <cell r="J4808">
            <v>2</v>
          </cell>
          <cell r="L4808" t="str">
            <v>Whenever Smogsteed Rider attacks, each other attacking creature gains fear until end of turn. #_(They can't be blocked except by artifact creatures and/or black creatures.)_#</v>
          </cell>
          <cell r="M4808" t="str">
            <v>{2}{B}{B}</v>
          </cell>
          <cell r="O4808">
            <v>4</v>
          </cell>
          <cell r="P4808" t="str">
            <v>B</v>
          </cell>
          <cell r="Q4808" t="str">
            <v>GP</v>
          </cell>
          <cell r="R4808">
            <v>63</v>
          </cell>
        </row>
        <row r="4809">
          <cell r="A4809" t="str">
            <v>YES (Foil)</v>
          </cell>
          <cell r="E4809" t="str">
            <v>Souls of the Faultless</v>
          </cell>
          <cell r="F4809" t="str">
            <v>Guildpact</v>
          </cell>
          <cell r="G4809" t="str">
            <v>U</v>
          </cell>
          <cell r="H4809" t="str">
            <v>Creature — Spirit</v>
          </cell>
          <cell r="I4809">
            <v>0</v>
          </cell>
          <cell r="J4809">
            <v>4</v>
          </cell>
          <cell r="L4809" t="str">
            <v>Defender #_(This creature can't attack.)_#?Whenever Souls of the Faultless is dealt combat damage, you gain that much life and attacking player loses that much life.</v>
          </cell>
          <cell r="M4809" t="str">
            <v>{W}{B}{B}</v>
          </cell>
          <cell r="O4809">
            <v>3</v>
          </cell>
          <cell r="P4809" t="str">
            <v>WB</v>
          </cell>
          <cell r="Q4809" t="str">
            <v>GP</v>
          </cell>
          <cell r="R4809">
            <v>131</v>
          </cell>
        </row>
        <row r="4810">
          <cell r="A4810" t="str">
            <v>YES</v>
          </cell>
          <cell r="E4810" t="str">
            <v>Spelltithe Enforcer</v>
          </cell>
          <cell r="F4810" t="str">
            <v>Guildpact</v>
          </cell>
          <cell r="G4810" t="str">
            <v>R</v>
          </cell>
          <cell r="H4810" t="str">
            <v>Creature — Elephant Wizard</v>
          </cell>
          <cell r="I4810">
            <v>3</v>
          </cell>
          <cell r="J4810">
            <v>3</v>
          </cell>
          <cell r="L4810" t="str">
            <v>Whenever an opponent casts a spell, that player sacrifices a permanent unless he or she pays {1}.</v>
          </cell>
          <cell r="M4810" t="str">
            <v>{3}{W}{W}</v>
          </cell>
          <cell r="O4810">
            <v>5</v>
          </cell>
          <cell r="P4810" t="str">
            <v>W</v>
          </cell>
          <cell r="Q4810" t="str">
            <v>GP</v>
          </cell>
          <cell r="R4810">
            <v>18</v>
          </cell>
        </row>
        <row r="4811">
          <cell r="E4811" t="str">
            <v>Starved Rusalka</v>
          </cell>
          <cell r="F4811" t="str">
            <v>Guildpact</v>
          </cell>
          <cell r="G4811" t="str">
            <v>U</v>
          </cell>
          <cell r="H4811" t="str">
            <v>Creature — Spirit</v>
          </cell>
          <cell r="I4811">
            <v>1</v>
          </cell>
          <cell r="J4811">
            <v>1</v>
          </cell>
          <cell r="L4811" t="str">
            <v>{G}, Sacrifice a creature: You gain 1 life.</v>
          </cell>
          <cell r="M4811" t="str">
            <v>{G}</v>
          </cell>
          <cell r="O4811">
            <v>1</v>
          </cell>
          <cell r="P4811" t="str">
            <v>G</v>
          </cell>
          <cell r="Q4811" t="str">
            <v>GP</v>
          </cell>
          <cell r="R4811">
            <v>97</v>
          </cell>
        </row>
        <row r="4812">
          <cell r="E4812" t="str">
            <v>Steam Vents</v>
          </cell>
          <cell r="F4812" t="str">
            <v>Guildpact</v>
          </cell>
          <cell r="G4812" t="str">
            <v>R</v>
          </cell>
          <cell r="H4812" t="str">
            <v>Land — Island Mountain</v>
          </cell>
          <cell r="L4812" t="str">
            <v>#_({T}: Add {U} or {R} to your mana pool.)_#?As Steam Vents enters the battlefield, you may pay 2 life. If you don't, Steam Vents enters the battlefield tapped.</v>
          </cell>
          <cell r="N4812" t="str">
            <v>{U}{R}</v>
          </cell>
          <cell r="O4812">
            <v>0</v>
          </cell>
          <cell r="P4812" t="str">
            <v>L</v>
          </cell>
          <cell r="Q4812" t="str">
            <v>GP</v>
          </cell>
          <cell r="R4812">
            <v>164</v>
          </cell>
        </row>
        <row r="4813">
          <cell r="E4813" t="str">
            <v>Steamcore Weird</v>
          </cell>
          <cell r="F4813" t="str">
            <v>Guildpact</v>
          </cell>
          <cell r="G4813" t="str">
            <v>C</v>
          </cell>
          <cell r="H4813" t="str">
            <v>Creature — Weird</v>
          </cell>
          <cell r="I4813">
            <v>1</v>
          </cell>
          <cell r="J4813">
            <v>3</v>
          </cell>
          <cell r="L4813" t="str">
            <v>When Steamcore Weird enters the battlefield, if {R} was spent to cast Steamcore Weird, it deals 2 damage to target creature or player.</v>
          </cell>
          <cell r="M4813" t="str">
            <v>{3}{U}</v>
          </cell>
          <cell r="O4813">
            <v>4</v>
          </cell>
          <cell r="P4813" t="str">
            <v>U</v>
          </cell>
          <cell r="Q4813" t="str">
            <v>GP</v>
          </cell>
          <cell r="R4813">
            <v>35</v>
          </cell>
        </row>
        <row r="4814">
          <cell r="E4814" t="str">
            <v>Stitch in Time</v>
          </cell>
          <cell r="F4814" t="str">
            <v>Guildpact</v>
          </cell>
          <cell r="G4814" t="str">
            <v>R</v>
          </cell>
          <cell r="H4814" t="str">
            <v>Sorcery</v>
          </cell>
          <cell r="L4814" t="str">
            <v>Flip a coin. If you win the flip, take an extra turn after this one.</v>
          </cell>
          <cell r="M4814" t="str">
            <v>{1}{U}{R}</v>
          </cell>
          <cell r="O4814">
            <v>3</v>
          </cell>
          <cell r="P4814" t="str">
            <v>UR</v>
          </cell>
          <cell r="Q4814" t="str">
            <v>GP</v>
          </cell>
          <cell r="R4814">
            <v>132</v>
          </cell>
        </row>
        <row r="4815">
          <cell r="E4815" t="str">
            <v>Stomping Ground</v>
          </cell>
          <cell r="F4815" t="str">
            <v>Guildpact</v>
          </cell>
          <cell r="G4815" t="str">
            <v>R</v>
          </cell>
          <cell r="H4815" t="str">
            <v>Land — Mountain Forest</v>
          </cell>
          <cell r="L4815" t="str">
            <v>#_({T}: Add {R} or {G} to your mana pool.)_#?As Stomping Ground enters the battlefield, you may pay 2 life. If you don't, Stomping Ground enters the battlefield tapped.</v>
          </cell>
          <cell r="N4815" t="str">
            <v>{R}{G}</v>
          </cell>
          <cell r="O4815">
            <v>0</v>
          </cell>
          <cell r="P4815" t="str">
            <v>L</v>
          </cell>
          <cell r="Q4815" t="str">
            <v>GP</v>
          </cell>
          <cell r="R4815">
            <v>165</v>
          </cell>
        </row>
        <row r="4816">
          <cell r="E4816" t="str">
            <v>Storm Herd</v>
          </cell>
          <cell r="F4816" t="str">
            <v>Guildpact</v>
          </cell>
          <cell r="G4816" t="str">
            <v>R</v>
          </cell>
          <cell r="H4816" t="str">
            <v>Sorcery</v>
          </cell>
          <cell r="L4816" t="str">
            <v>Put X 1/1 white Pegasus creature tokens with flying onto the battlefield, where X is your life total.</v>
          </cell>
          <cell r="M4816" t="str">
            <v>{8}{W}{W}</v>
          </cell>
          <cell r="O4816">
            <v>10</v>
          </cell>
          <cell r="P4816" t="str">
            <v>W</v>
          </cell>
          <cell r="Q4816" t="str">
            <v>GP</v>
          </cell>
          <cell r="R4816">
            <v>19</v>
          </cell>
        </row>
        <row r="4817">
          <cell r="E4817" t="str">
            <v>Stratozeppelid</v>
          </cell>
          <cell r="F4817" t="str">
            <v>Guildpact</v>
          </cell>
          <cell r="G4817" t="str">
            <v>U</v>
          </cell>
          <cell r="H4817" t="str">
            <v>Creature — Beast</v>
          </cell>
          <cell r="I4817">
            <v>4</v>
          </cell>
          <cell r="J4817">
            <v>4</v>
          </cell>
          <cell r="L4817" t="str">
            <v>Flying?Stratozeppelid can block only creatures with flying.</v>
          </cell>
          <cell r="M4817" t="str">
            <v>{4}{U}</v>
          </cell>
          <cell r="O4817">
            <v>5</v>
          </cell>
          <cell r="P4817" t="str">
            <v>U</v>
          </cell>
          <cell r="Q4817" t="str">
            <v>GP</v>
          </cell>
          <cell r="R4817">
            <v>36</v>
          </cell>
        </row>
        <row r="4818">
          <cell r="E4818" t="str">
            <v>Streetbreaker Wurm</v>
          </cell>
          <cell r="F4818" t="str">
            <v>Guildpact</v>
          </cell>
          <cell r="G4818" t="str">
            <v>C</v>
          </cell>
          <cell r="H4818" t="str">
            <v>Creature — Wurm</v>
          </cell>
          <cell r="I4818">
            <v>6</v>
          </cell>
          <cell r="J4818">
            <v>4</v>
          </cell>
          <cell r="L4818">
            <v>0</v>
          </cell>
          <cell r="M4818" t="str">
            <v>{3}{R}{G}</v>
          </cell>
          <cell r="O4818">
            <v>5</v>
          </cell>
          <cell r="P4818" t="str">
            <v>GR</v>
          </cell>
          <cell r="Q4818" t="str">
            <v>GP</v>
          </cell>
          <cell r="R4818">
            <v>133</v>
          </cell>
        </row>
        <row r="4819">
          <cell r="A4819" t="str">
            <v>YES (Foil)</v>
          </cell>
          <cell r="E4819" t="str">
            <v>Sword of the Paruns</v>
          </cell>
          <cell r="F4819" t="str">
            <v>Guildpact</v>
          </cell>
          <cell r="G4819" t="str">
            <v>R</v>
          </cell>
          <cell r="H4819" t="str">
            <v>Artifact — Equipment</v>
          </cell>
          <cell r="L4819" t="str">
            <v>As long as equipped creature is tapped, tapped creatures you control get +2/+0. As long as equipped creature is untapped, untapped creatures you control get +0/+2. {3}: You may tap or untap equipped creature. Equip {3}</v>
          </cell>
          <cell r="M4819" t="str">
            <v>{4}</v>
          </cell>
          <cell r="O4819">
            <v>4</v>
          </cell>
          <cell r="P4819" t="str">
            <v>A</v>
          </cell>
          <cell r="Q4819" t="str">
            <v>GP</v>
          </cell>
          <cell r="R4819">
            <v>156</v>
          </cell>
        </row>
        <row r="4820">
          <cell r="E4820" t="str">
            <v>Teysa, Orzhov Scion</v>
          </cell>
          <cell r="F4820" t="str">
            <v>Guildpact</v>
          </cell>
          <cell r="G4820" t="str">
            <v>R</v>
          </cell>
          <cell r="H4820" t="str">
            <v>Legendary Creature — Human Advisor</v>
          </cell>
          <cell r="I4820">
            <v>2</v>
          </cell>
          <cell r="J4820">
            <v>3</v>
          </cell>
          <cell r="L4820" t="str">
            <v>Sacrifice three white creatures: Exile target creature. Whenever another black creature you control dies, put a 1/1 white Spirit creature token with flying onto the battlefield.</v>
          </cell>
          <cell r="M4820" t="str">
            <v>{1}{W}{B}</v>
          </cell>
          <cell r="O4820">
            <v>3</v>
          </cell>
          <cell r="P4820" t="str">
            <v>WB</v>
          </cell>
          <cell r="Q4820" t="str">
            <v>GP</v>
          </cell>
          <cell r="R4820">
            <v>134</v>
          </cell>
        </row>
        <row r="4821">
          <cell r="E4821" t="str">
            <v>Thunderheads</v>
          </cell>
          <cell r="F4821" t="str">
            <v>Guildpact</v>
          </cell>
          <cell r="G4821" t="str">
            <v>U</v>
          </cell>
          <cell r="H4821" t="str">
            <v>Instant</v>
          </cell>
          <cell r="L4821" t="str">
            <v>Replicate {2}{U} #_(When you cast this spell, copy it for each time you paid its replicate cost.)_#?Put a 3/3 blue Weird creature token with defender and flying onto the battlefield. Exile it at the beginning of the next end step.</v>
          </cell>
          <cell r="M4821" t="str">
            <v>{2}{U}</v>
          </cell>
          <cell r="O4821">
            <v>3</v>
          </cell>
          <cell r="P4821" t="str">
            <v>U</v>
          </cell>
          <cell r="Q4821" t="str">
            <v>GP</v>
          </cell>
          <cell r="R4821">
            <v>37</v>
          </cell>
        </row>
        <row r="4822">
          <cell r="E4822" t="str">
            <v>Tibor and Lumia</v>
          </cell>
          <cell r="F4822" t="str">
            <v>Guildpact</v>
          </cell>
          <cell r="G4822" t="str">
            <v>R</v>
          </cell>
          <cell r="H4822" t="str">
            <v>Legendary Creature — Human Wizard</v>
          </cell>
          <cell r="I4822">
            <v>3</v>
          </cell>
          <cell r="J4822">
            <v>3</v>
          </cell>
          <cell r="L4822" t="str">
            <v>Whenever you cast a blue spell, target creature gains flying until end of turn. Whenever you cast a red spell, Tibor and Lumia deals 1 damage to each creature without flying.</v>
          </cell>
          <cell r="M4822" t="str">
            <v>{2}{U}{R}</v>
          </cell>
          <cell r="O4822">
            <v>4</v>
          </cell>
          <cell r="P4822" t="str">
            <v>UR</v>
          </cell>
          <cell r="Q4822" t="str">
            <v>GP</v>
          </cell>
          <cell r="R4822">
            <v>135</v>
          </cell>
        </row>
        <row r="4823">
          <cell r="E4823" t="str">
            <v>Tin Street Hooligan</v>
          </cell>
          <cell r="F4823" t="str">
            <v>Guildpact</v>
          </cell>
          <cell r="G4823" t="str">
            <v>C</v>
          </cell>
          <cell r="H4823" t="str">
            <v>Creature — Goblin Rogue</v>
          </cell>
          <cell r="I4823">
            <v>2</v>
          </cell>
          <cell r="J4823">
            <v>1</v>
          </cell>
          <cell r="L4823" t="str">
            <v>When Tin Street Hooligan enters the battlefield, if {G} was spent to cast Tin Street Hooligan, destroy target artifact.</v>
          </cell>
          <cell r="M4823" t="str">
            <v>{1}{R}</v>
          </cell>
          <cell r="O4823">
            <v>2</v>
          </cell>
          <cell r="P4823" t="str">
            <v>R</v>
          </cell>
          <cell r="Q4823" t="str">
            <v>GP</v>
          </cell>
          <cell r="R4823">
            <v>78</v>
          </cell>
        </row>
        <row r="4824">
          <cell r="E4824" t="str">
            <v>To Arms!</v>
          </cell>
          <cell r="F4824" t="str">
            <v>Guildpact</v>
          </cell>
          <cell r="G4824" t="str">
            <v>U</v>
          </cell>
          <cell r="H4824" t="str">
            <v>Instant</v>
          </cell>
          <cell r="L4824" t="str">
            <v>Untap all creatures you control. Draw a card.</v>
          </cell>
          <cell r="M4824" t="str">
            <v>{1}{W}</v>
          </cell>
          <cell r="O4824">
            <v>2</v>
          </cell>
          <cell r="P4824" t="str">
            <v>W</v>
          </cell>
          <cell r="Q4824" t="str">
            <v>GP</v>
          </cell>
          <cell r="R4824">
            <v>20</v>
          </cell>
        </row>
        <row r="4825">
          <cell r="E4825" t="str">
            <v>Torch Drake</v>
          </cell>
          <cell r="F4825" t="str">
            <v>Guildpact</v>
          </cell>
          <cell r="G4825" t="str">
            <v>C</v>
          </cell>
          <cell r="H4825" t="str">
            <v>Creature — Drake</v>
          </cell>
          <cell r="I4825">
            <v>2</v>
          </cell>
          <cell r="J4825">
            <v>2</v>
          </cell>
          <cell r="L4825" t="str">
            <v>Flying?{1}{R}: Torch Drake gets +1/+0 until end of turn.</v>
          </cell>
          <cell r="M4825" t="str">
            <v>{3}{U}</v>
          </cell>
          <cell r="O4825">
            <v>4</v>
          </cell>
          <cell r="P4825" t="str">
            <v>U</v>
          </cell>
          <cell r="Q4825" t="str">
            <v>GP</v>
          </cell>
          <cell r="R4825">
            <v>38</v>
          </cell>
        </row>
        <row r="4826">
          <cell r="A4826" t="str">
            <v>YES</v>
          </cell>
          <cell r="E4826" t="str">
            <v>Train of Thought</v>
          </cell>
          <cell r="F4826" t="str">
            <v>Guildpact</v>
          </cell>
          <cell r="G4826" t="str">
            <v>C</v>
          </cell>
          <cell r="H4826" t="str">
            <v>Sorcery</v>
          </cell>
          <cell r="L4826" t="str">
            <v>Replicate {1}{U} #_(When you cast this spell, copy it for each time you paid its replicate cost.)_#?Draw a card.</v>
          </cell>
          <cell r="M4826" t="str">
            <v>{1}{U}</v>
          </cell>
          <cell r="O4826">
            <v>2</v>
          </cell>
          <cell r="P4826" t="str">
            <v>U</v>
          </cell>
          <cell r="Q4826" t="str">
            <v>GP</v>
          </cell>
          <cell r="R4826">
            <v>39</v>
          </cell>
        </row>
        <row r="4827">
          <cell r="E4827" t="str">
            <v>Ulasht, the Hate Seed</v>
          </cell>
          <cell r="F4827" t="str">
            <v>Guildpact</v>
          </cell>
          <cell r="G4827" t="str">
            <v>R</v>
          </cell>
          <cell r="H4827" t="str">
            <v>Legendary Creature — Hellion Hydra</v>
          </cell>
          <cell r="I4827">
            <v>0</v>
          </cell>
          <cell r="J4827">
            <v>0</v>
          </cell>
          <cell r="L4827" t="str">
            <v>Ulasht, the Hate Seed enters the battlefield with a +1/+1 counter on it for each other red creature you control and a +1/+1 counter on it for each other green creature you control. {1}, Remove a +1/+1 counter from Ulasht: Choose one — Ulasht deals 1 damage to target creature; or put a 1/1 green Saproling creature token onto the battlefield.</v>
          </cell>
          <cell r="M4827" t="str">
            <v>{2}{R}{G}</v>
          </cell>
          <cell r="O4827">
            <v>4</v>
          </cell>
          <cell r="P4827" t="str">
            <v>GR</v>
          </cell>
          <cell r="Q4827" t="str">
            <v>GP</v>
          </cell>
          <cell r="R4827">
            <v>136</v>
          </cell>
        </row>
        <row r="4828">
          <cell r="E4828" t="str">
            <v>Vacuumelt</v>
          </cell>
          <cell r="F4828" t="str">
            <v>Guildpact</v>
          </cell>
          <cell r="G4828" t="str">
            <v>U</v>
          </cell>
          <cell r="H4828" t="str">
            <v>Sorcery</v>
          </cell>
          <cell r="L4828" t="str">
            <v>Replicate {2}{U} #_(When you cast this spell, copy it for each time you paid its replicate cost. You may choose new targets for the copies.)_#?Return target creature to its owner's hand.</v>
          </cell>
          <cell r="M4828" t="str">
            <v>{2}{U}</v>
          </cell>
          <cell r="O4828">
            <v>3</v>
          </cell>
          <cell r="P4828" t="str">
            <v>U</v>
          </cell>
          <cell r="Q4828" t="str">
            <v>GP</v>
          </cell>
          <cell r="R4828">
            <v>40</v>
          </cell>
        </row>
        <row r="4829">
          <cell r="A4829" t="str">
            <v>YES (Foil)</v>
          </cell>
          <cell r="E4829" t="str">
            <v>Vedalken Plotter</v>
          </cell>
          <cell r="F4829" t="str">
            <v>Guildpact</v>
          </cell>
          <cell r="G4829" t="str">
            <v>U</v>
          </cell>
          <cell r="H4829" t="str">
            <v>Creature — Vedalken Wizard</v>
          </cell>
          <cell r="I4829">
            <v>1</v>
          </cell>
          <cell r="J4829">
            <v>1</v>
          </cell>
          <cell r="L4829" t="str">
            <v>When Vedalken Plotter enters the battlefield, exchange control of target land you control and target land an opponent controls.</v>
          </cell>
          <cell r="M4829" t="str">
            <v>{2}{U}</v>
          </cell>
          <cell r="O4829">
            <v>3</v>
          </cell>
          <cell r="P4829" t="str">
            <v>U</v>
          </cell>
          <cell r="Q4829" t="str">
            <v>GP</v>
          </cell>
          <cell r="R4829">
            <v>41</v>
          </cell>
        </row>
        <row r="4830">
          <cell r="E4830" t="str">
            <v>Vertigo Spawn</v>
          </cell>
          <cell r="F4830" t="str">
            <v>Guildpact</v>
          </cell>
          <cell r="G4830" t="str">
            <v>U</v>
          </cell>
          <cell r="H4830" t="str">
            <v>Creature — Illusion</v>
          </cell>
          <cell r="I4830">
            <v>0</v>
          </cell>
          <cell r="J4830">
            <v>3</v>
          </cell>
          <cell r="L4830" t="str">
            <v>Defender #_(This creature can't attack.)_#?Whenever Vertigo Spawn blocks a creature, tap that creature. That creature doesn't untap during its controller's next untap step.</v>
          </cell>
          <cell r="M4830" t="str">
            <v>{1}{U}</v>
          </cell>
          <cell r="O4830">
            <v>2</v>
          </cell>
          <cell r="P4830" t="str">
            <v>U</v>
          </cell>
          <cell r="Q4830" t="str">
            <v>GP</v>
          </cell>
          <cell r="R4830">
            <v>42</v>
          </cell>
        </row>
        <row r="4831">
          <cell r="A4831" t="str">
            <v>Promo</v>
          </cell>
          <cell r="E4831" t="str">
            <v>Wee Dragonauts</v>
          </cell>
          <cell r="F4831" t="str">
            <v>Guildpact</v>
          </cell>
          <cell r="G4831" t="str">
            <v>C</v>
          </cell>
          <cell r="H4831" t="str">
            <v>Creature — Faerie Wizard</v>
          </cell>
          <cell r="I4831">
            <v>1</v>
          </cell>
          <cell r="J4831">
            <v>3</v>
          </cell>
          <cell r="L4831" t="str">
            <v>Flying?Whenever you cast an instant or sorcery spell, Wee Dragonauts gets +2/+0 until end of turn.</v>
          </cell>
          <cell r="M4831" t="str">
            <v>{1}{U}{R}</v>
          </cell>
          <cell r="O4831">
            <v>3</v>
          </cell>
          <cell r="P4831" t="str">
            <v>UR</v>
          </cell>
          <cell r="Q4831" t="str">
            <v>GP</v>
          </cell>
          <cell r="R4831">
            <v>137</v>
          </cell>
        </row>
        <row r="4832">
          <cell r="E4832" t="str">
            <v>Wild Cantor</v>
          </cell>
          <cell r="F4832" t="str">
            <v>Guildpact</v>
          </cell>
          <cell r="G4832" t="str">
            <v>C</v>
          </cell>
          <cell r="H4832" t="str">
            <v>Creature — Human Druid</v>
          </cell>
          <cell r="I4832">
            <v>1</v>
          </cell>
          <cell r="J4832">
            <v>1</v>
          </cell>
          <cell r="L4832" t="str">
            <v>#_({RG} can be paid with either {R} or {G}.)_#?Sacrifice Wild Cantor: Add one mana of any color to your mana pool.</v>
          </cell>
          <cell r="M4832" t="str">
            <v>{RG}</v>
          </cell>
          <cell r="N4832" t="str">
            <v>{W}{U}{B}{R}{G}</v>
          </cell>
          <cell r="O4832">
            <v>1</v>
          </cell>
          <cell r="P4832" t="str">
            <v>GR</v>
          </cell>
          <cell r="Q4832" t="str">
            <v>GP</v>
          </cell>
          <cell r="R4832">
            <v>149</v>
          </cell>
        </row>
        <row r="4833">
          <cell r="E4833" t="str">
            <v>Wildsize</v>
          </cell>
          <cell r="F4833" t="str">
            <v>Guildpact</v>
          </cell>
          <cell r="G4833" t="str">
            <v>C</v>
          </cell>
          <cell r="H4833" t="str">
            <v>Instant</v>
          </cell>
          <cell r="L4833" t="str">
            <v>Target creature gets +2/+2 and gains trample until end of turn. Draw a card.</v>
          </cell>
          <cell r="M4833" t="str">
            <v>{2}{G}</v>
          </cell>
          <cell r="O4833">
            <v>3</v>
          </cell>
          <cell r="P4833" t="str">
            <v>G</v>
          </cell>
          <cell r="Q4833" t="str">
            <v>GP</v>
          </cell>
          <cell r="R4833">
            <v>98</v>
          </cell>
        </row>
        <row r="4834">
          <cell r="A4834" t="str">
            <v>YES (Foil)</v>
          </cell>
          <cell r="E4834" t="str">
            <v>Witch-Maw Nephilim</v>
          </cell>
          <cell r="F4834" t="str">
            <v>Guildpact</v>
          </cell>
          <cell r="G4834" t="str">
            <v>R</v>
          </cell>
          <cell r="H4834" t="str">
            <v>Creature — Nephilim</v>
          </cell>
          <cell r="I4834">
            <v>1</v>
          </cell>
          <cell r="J4834">
            <v>1</v>
          </cell>
          <cell r="L4834" t="str">
            <v>Whenever you cast a spell, you may put two +1/+1 counters on Witch-Maw Nephilim. Whenever Witch-Maw Nephilim attacks, it gains trample until end of turn if its power is 10 or greater.</v>
          </cell>
          <cell r="M4834" t="str">
            <v>{G}{W}{U}{B}</v>
          </cell>
          <cell r="O4834">
            <v>4</v>
          </cell>
          <cell r="P4834" t="str">
            <v>GWUB</v>
          </cell>
          <cell r="Q4834" t="str">
            <v>GP</v>
          </cell>
          <cell r="R4834">
            <v>138</v>
          </cell>
        </row>
        <row r="4835">
          <cell r="E4835" t="str">
            <v>Withstand</v>
          </cell>
          <cell r="F4835" t="str">
            <v>Guildpact</v>
          </cell>
          <cell r="G4835" t="str">
            <v>C</v>
          </cell>
          <cell r="H4835" t="str">
            <v>Instant</v>
          </cell>
          <cell r="L4835" t="str">
            <v>Prevent the next 3 damage that would be dealt to target creature or player this turn. Draw a card.</v>
          </cell>
          <cell r="M4835" t="str">
            <v>{2}{W}</v>
          </cell>
          <cell r="O4835">
            <v>3</v>
          </cell>
          <cell r="P4835" t="str">
            <v>W</v>
          </cell>
          <cell r="Q4835" t="str">
            <v>GP</v>
          </cell>
          <cell r="R4835">
            <v>21</v>
          </cell>
        </row>
        <row r="4836">
          <cell r="E4836" t="str">
            <v>Wreak Havoc</v>
          </cell>
          <cell r="F4836" t="str">
            <v>Guildpact</v>
          </cell>
          <cell r="G4836" t="str">
            <v>U</v>
          </cell>
          <cell r="H4836" t="str">
            <v>Sorcery</v>
          </cell>
          <cell r="L4836" t="str">
            <v>Wreak Havoc can't be countered by spells or abilities. Destroy target artifact or land.</v>
          </cell>
          <cell r="M4836" t="str">
            <v>{2}{R}{G}</v>
          </cell>
          <cell r="O4836">
            <v>4</v>
          </cell>
          <cell r="P4836" t="str">
            <v>GR</v>
          </cell>
          <cell r="Q4836" t="str">
            <v>GP</v>
          </cell>
          <cell r="R4836">
            <v>139</v>
          </cell>
        </row>
        <row r="4837">
          <cell r="A4837" t="str">
            <v>YES</v>
          </cell>
          <cell r="E4837" t="str">
            <v>Wurmweaver Coil</v>
          </cell>
          <cell r="F4837" t="str">
            <v>Guildpact</v>
          </cell>
          <cell r="G4837" t="str">
            <v>R</v>
          </cell>
          <cell r="H4837" t="str">
            <v>Enchantment — Aura</v>
          </cell>
          <cell r="L4837" t="str">
            <v>Enchant green creature?Enchanted creature gets +6/+6. {G}{G}{G}, Sacrifice Wurmweaver Coil: Put a 6/6 green Wurm creature token onto the battlefield.</v>
          </cell>
          <cell r="M4837" t="str">
            <v>{4}{G}{G}</v>
          </cell>
          <cell r="O4837">
            <v>6</v>
          </cell>
          <cell r="P4837" t="str">
            <v>G</v>
          </cell>
          <cell r="Q4837" t="str">
            <v>GP</v>
          </cell>
          <cell r="R4837">
            <v>99</v>
          </cell>
        </row>
        <row r="4838">
          <cell r="E4838" t="str">
            <v>Yore-Tiller Nephilim</v>
          </cell>
          <cell r="F4838" t="str">
            <v>Guildpact</v>
          </cell>
          <cell r="G4838" t="str">
            <v>R</v>
          </cell>
          <cell r="H4838" t="str">
            <v>Creature — Nephilim</v>
          </cell>
          <cell r="I4838">
            <v>2</v>
          </cell>
          <cell r="J4838">
            <v>2</v>
          </cell>
          <cell r="L4838" t="str">
            <v>Whenever Yore-Tiller Nephilim attacks, return target creature card from your graveyard to the battlefield tapped and attacking.</v>
          </cell>
          <cell r="M4838" t="str">
            <v>{W}{U}{B}{R}</v>
          </cell>
          <cell r="O4838">
            <v>4</v>
          </cell>
          <cell r="P4838" t="str">
            <v>WURB</v>
          </cell>
          <cell r="Q4838" t="str">
            <v>GP</v>
          </cell>
          <cell r="R4838">
            <v>140</v>
          </cell>
        </row>
        <row r="4839">
          <cell r="E4839" t="str">
            <v>Abbey Gargoyles</v>
          </cell>
          <cell r="F4839" t="str">
            <v>Homelands</v>
          </cell>
          <cell r="G4839" t="str">
            <v>U</v>
          </cell>
          <cell r="H4839" t="str">
            <v>Creature — Gargoyle</v>
          </cell>
          <cell r="I4839">
            <v>3</v>
          </cell>
          <cell r="J4839">
            <v>4</v>
          </cell>
          <cell r="L4839" t="str">
            <v>Flying, protection from red</v>
          </cell>
          <cell r="M4839" t="str">
            <v>{2}{W}{W}{W}</v>
          </cell>
          <cell r="O4839">
            <v>5</v>
          </cell>
          <cell r="P4839" t="str">
            <v>W</v>
          </cell>
          <cell r="Q4839" t="str">
            <v>HL</v>
          </cell>
          <cell r="R4839">
            <v>101</v>
          </cell>
        </row>
        <row r="4840">
          <cell r="E4840" t="str">
            <v>Abbey Matron</v>
          </cell>
          <cell r="F4840" t="str">
            <v>Homelands</v>
          </cell>
          <cell r="G4840" t="str">
            <v>C</v>
          </cell>
          <cell r="H4840" t="str">
            <v>Creature — Human Cleric</v>
          </cell>
          <cell r="I4840">
            <v>1</v>
          </cell>
          <cell r="J4840">
            <v>3</v>
          </cell>
          <cell r="L4840" t="str">
            <v>{W}, {T}: Abbey Matron gets +0/+3 until end of turn.</v>
          </cell>
          <cell r="M4840" t="str">
            <v>{2}{W}</v>
          </cell>
          <cell r="O4840">
            <v>3</v>
          </cell>
          <cell r="P4840" t="str">
            <v>W</v>
          </cell>
          <cell r="Q4840" t="str">
            <v>HL</v>
          </cell>
          <cell r="R4840">
            <v>103</v>
          </cell>
        </row>
        <row r="4841">
          <cell r="E4841" t="str">
            <v>Aether Storm</v>
          </cell>
          <cell r="F4841" t="str">
            <v>Homelands</v>
          </cell>
          <cell r="G4841" t="str">
            <v>U</v>
          </cell>
          <cell r="H4841" t="str">
            <v>Enchantment</v>
          </cell>
          <cell r="L4841" t="str">
            <v>Creature spells can't be cast. Pay 4 life: Destroy ?ther Storm. It can't be regenerated. Any player may activate this ability.</v>
          </cell>
          <cell r="M4841" t="str">
            <v>{3}{U}</v>
          </cell>
          <cell r="O4841">
            <v>4</v>
          </cell>
          <cell r="P4841" t="str">
            <v>U</v>
          </cell>
          <cell r="Q4841" t="str">
            <v>HL</v>
          </cell>
          <cell r="R4841">
            <v>26</v>
          </cell>
        </row>
        <row r="4842">
          <cell r="E4842" t="str">
            <v>Aliban's Tower</v>
          </cell>
          <cell r="F4842" t="str">
            <v>Homelands</v>
          </cell>
          <cell r="G4842" t="str">
            <v>C</v>
          </cell>
          <cell r="H4842" t="str">
            <v>Instant</v>
          </cell>
          <cell r="L4842" t="str">
            <v>Target blocking creature gets +3/+1 until end of turn.</v>
          </cell>
          <cell r="M4842" t="str">
            <v>{1}{R}</v>
          </cell>
          <cell r="O4842">
            <v>2</v>
          </cell>
          <cell r="P4842" t="str">
            <v>R</v>
          </cell>
          <cell r="Q4842" t="str">
            <v>HL</v>
          </cell>
          <cell r="R4842">
            <v>76</v>
          </cell>
        </row>
        <row r="4843">
          <cell r="E4843" t="str">
            <v>Ambush</v>
          </cell>
          <cell r="F4843" t="str">
            <v>Homelands</v>
          </cell>
          <cell r="G4843" t="str">
            <v>C</v>
          </cell>
          <cell r="H4843" t="str">
            <v>Instant</v>
          </cell>
          <cell r="L4843" t="str">
            <v>Blocking creatures gain first strike until end of turn.</v>
          </cell>
          <cell r="M4843" t="str">
            <v>{3}{R}</v>
          </cell>
          <cell r="O4843">
            <v>4</v>
          </cell>
          <cell r="P4843" t="str">
            <v>R</v>
          </cell>
          <cell r="Q4843" t="str">
            <v>HL</v>
          </cell>
          <cell r="R4843">
            <v>78</v>
          </cell>
        </row>
        <row r="4844">
          <cell r="E4844" t="str">
            <v>Ambush Party</v>
          </cell>
          <cell r="F4844" t="str">
            <v>Homelands</v>
          </cell>
          <cell r="G4844" t="str">
            <v>C</v>
          </cell>
          <cell r="H4844" t="str">
            <v>Creature — Human Rogue</v>
          </cell>
          <cell r="I4844">
            <v>3</v>
          </cell>
          <cell r="J4844">
            <v>1</v>
          </cell>
          <cell r="L4844" t="str">
            <v>First strike, haste</v>
          </cell>
          <cell r="M4844" t="str">
            <v>{4}{R}</v>
          </cell>
          <cell r="O4844">
            <v>5</v>
          </cell>
          <cell r="P4844" t="str">
            <v>R</v>
          </cell>
          <cell r="Q4844" t="str">
            <v>HL</v>
          </cell>
          <cell r="R4844">
            <v>79</v>
          </cell>
        </row>
        <row r="4845">
          <cell r="E4845" t="str">
            <v>Anaba Ancestor</v>
          </cell>
          <cell r="F4845" t="str">
            <v>Homelands</v>
          </cell>
          <cell r="G4845" t="str">
            <v>R</v>
          </cell>
          <cell r="H4845" t="str">
            <v>Creature — Minotaur Spirit</v>
          </cell>
          <cell r="I4845">
            <v>1</v>
          </cell>
          <cell r="J4845">
            <v>1</v>
          </cell>
          <cell r="L4845" t="str">
            <v>{T}: Another target Minotaur creature gets +1/+1 until end of turn.</v>
          </cell>
          <cell r="M4845" t="str">
            <v>{1}{R}</v>
          </cell>
          <cell r="O4845">
            <v>2</v>
          </cell>
          <cell r="P4845" t="str">
            <v>R</v>
          </cell>
          <cell r="Q4845" t="str">
            <v>HL</v>
          </cell>
          <cell r="R4845">
            <v>81</v>
          </cell>
        </row>
        <row r="4846">
          <cell r="E4846" t="str">
            <v>Anaba Bodyguard</v>
          </cell>
          <cell r="F4846" t="str">
            <v>Homelands</v>
          </cell>
          <cell r="G4846" t="str">
            <v>C</v>
          </cell>
          <cell r="H4846" t="str">
            <v>Creature — Minotaur</v>
          </cell>
          <cell r="I4846">
            <v>2</v>
          </cell>
          <cell r="J4846">
            <v>3</v>
          </cell>
          <cell r="L4846" t="str">
            <v>First strike #_(This creature deals combat damage before creatures without first strike.)_#</v>
          </cell>
          <cell r="M4846" t="str">
            <v>{3}{R}</v>
          </cell>
          <cell r="O4846">
            <v>4</v>
          </cell>
          <cell r="P4846" t="str">
            <v>R</v>
          </cell>
          <cell r="Q4846" t="str">
            <v>HL</v>
          </cell>
          <cell r="R4846">
            <v>82</v>
          </cell>
        </row>
        <row r="4847">
          <cell r="E4847" t="str">
            <v>Anaba Shaman</v>
          </cell>
          <cell r="F4847" t="str">
            <v>Homelands</v>
          </cell>
          <cell r="G4847" t="str">
            <v>C</v>
          </cell>
          <cell r="H4847" t="str">
            <v>Creature — Minotaur Shaman</v>
          </cell>
          <cell r="I4847">
            <v>2</v>
          </cell>
          <cell r="J4847">
            <v>2</v>
          </cell>
          <cell r="L4847" t="str">
            <v>{R}, {T}: Anaba Shaman deals 1 damage to target creature or player.</v>
          </cell>
          <cell r="M4847" t="str">
            <v>{3}{R}</v>
          </cell>
          <cell r="O4847">
            <v>4</v>
          </cell>
          <cell r="P4847" t="str">
            <v>R</v>
          </cell>
          <cell r="Q4847" t="str">
            <v>HL</v>
          </cell>
          <cell r="R4847">
            <v>84</v>
          </cell>
        </row>
        <row r="4848">
          <cell r="E4848" t="str">
            <v>Anaba Spirit Crafter</v>
          </cell>
          <cell r="F4848" t="str">
            <v>Homelands</v>
          </cell>
          <cell r="G4848" t="str">
            <v>R</v>
          </cell>
          <cell r="H4848" t="str">
            <v>Creature — Minotaur Shaman</v>
          </cell>
          <cell r="I4848">
            <v>1</v>
          </cell>
          <cell r="J4848">
            <v>3</v>
          </cell>
          <cell r="L4848" t="str">
            <v>Minotaur creatures get +1/+0.</v>
          </cell>
          <cell r="M4848" t="str">
            <v>{2}{R}{R}</v>
          </cell>
          <cell r="O4848">
            <v>4</v>
          </cell>
          <cell r="P4848" t="str">
            <v>R</v>
          </cell>
          <cell r="Q4848" t="str">
            <v>HL</v>
          </cell>
          <cell r="R4848">
            <v>86</v>
          </cell>
        </row>
        <row r="4849">
          <cell r="E4849" t="str">
            <v>An-Havva Constable</v>
          </cell>
          <cell r="F4849" t="str">
            <v>Homelands</v>
          </cell>
          <cell r="G4849" t="str">
            <v>R</v>
          </cell>
          <cell r="H4849" t="str">
            <v>Creature — Human</v>
          </cell>
          <cell r="I4849">
            <v>2</v>
          </cell>
          <cell r="J4849" t="str">
            <v>1+*</v>
          </cell>
          <cell r="L4849" t="str">
            <v>An-Havva Constable's toughness is equal to 1 plus the number of green creatures on the battlefield.</v>
          </cell>
          <cell r="M4849" t="str">
            <v>{1}{G}{G}</v>
          </cell>
          <cell r="O4849">
            <v>3</v>
          </cell>
          <cell r="P4849" t="str">
            <v>G</v>
          </cell>
          <cell r="Q4849" t="str">
            <v>HL</v>
          </cell>
          <cell r="R4849">
            <v>51</v>
          </cell>
        </row>
        <row r="4850">
          <cell r="E4850" t="str">
            <v>An-Havva Inn</v>
          </cell>
          <cell r="F4850" t="str">
            <v>Homelands</v>
          </cell>
          <cell r="G4850" t="str">
            <v>U</v>
          </cell>
          <cell r="H4850" t="str">
            <v>Sorcery</v>
          </cell>
          <cell r="L4850" t="str">
            <v>You gain X plus 1 life, where X is the number of green creatures on the battlefield.</v>
          </cell>
          <cell r="M4850" t="str">
            <v>{1}{G}{G}</v>
          </cell>
          <cell r="O4850">
            <v>3</v>
          </cell>
          <cell r="P4850" t="str">
            <v>G</v>
          </cell>
          <cell r="Q4850" t="str">
            <v>HL</v>
          </cell>
          <cell r="R4850">
            <v>52</v>
          </cell>
        </row>
        <row r="4851">
          <cell r="A4851" t="str">
            <v>YES</v>
          </cell>
          <cell r="E4851" t="str">
            <v>An-Havva Township</v>
          </cell>
          <cell r="F4851" t="str">
            <v>Homelands</v>
          </cell>
          <cell r="G4851" t="str">
            <v>U</v>
          </cell>
          <cell r="H4851" t="str">
            <v>Land</v>
          </cell>
          <cell r="L4851" t="str">
            <v>{T}: Add {1} to your mana pool. ?{1}, {T}: Add {G} to your mana pool. ?{2}, {T}: Add {R} or {W} to your mana pool.</v>
          </cell>
          <cell r="N4851" t="str">
            <v>{R}{G}{W}</v>
          </cell>
          <cell r="O4851">
            <v>0</v>
          </cell>
          <cell r="P4851" t="str">
            <v>L</v>
          </cell>
          <cell r="Q4851" t="str">
            <v>HL</v>
          </cell>
          <cell r="R4851">
            <v>136</v>
          </cell>
        </row>
        <row r="4852">
          <cell r="E4852" t="str">
            <v>An-Zerrin Ruins</v>
          </cell>
          <cell r="F4852" t="str">
            <v>Homelands</v>
          </cell>
          <cell r="G4852" t="str">
            <v>R</v>
          </cell>
          <cell r="H4852" t="str">
            <v>Enchantment</v>
          </cell>
          <cell r="L4852" t="str">
            <v>As An-Zerrin Ruins enters the battlefield, choose a creature type. Creatures of the chosen type don't untap during their controllers' untap steps.</v>
          </cell>
          <cell r="M4852" t="str">
            <v>{2}{R}{R}</v>
          </cell>
          <cell r="O4852">
            <v>4</v>
          </cell>
          <cell r="P4852" t="str">
            <v>R</v>
          </cell>
          <cell r="Q4852" t="str">
            <v>HL</v>
          </cell>
          <cell r="R4852">
            <v>87</v>
          </cell>
        </row>
        <row r="4853">
          <cell r="E4853" t="str">
            <v>Apocalypse Chime</v>
          </cell>
          <cell r="F4853" t="str">
            <v>Homelands</v>
          </cell>
          <cell r="G4853" t="str">
            <v>R</v>
          </cell>
          <cell r="H4853" t="str">
            <v>Artifact</v>
          </cell>
          <cell r="L4853" t="str">
            <v>{2}, {T}, Sacrifice Apocalypse Chime: Destroy all nontoken permanents from the Homelands expansion. They can't be regenerated.</v>
          </cell>
          <cell r="M4853" t="str">
            <v>{2}</v>
          </cell>
          <cell r="O4853">
            <v>2</v>
          </cell>
          <cell r="P4853" t="str">
            <v>A</v>
          </cell>
          <cell r="Q4853" t="str">
            <v>HL</v>
          </cell>
          <cell r="R4853">
            <v>126</v>
          </cell>
        </row>
        <row r="4854">
          <cell r="E4854" t="str">
            <v>Autumn Willow</v>
          </cell>
          <cell r="F4854" t="str">
            <v>Homelands</v>
          </cell>
          <cell r="G4854" t="str">
            <v>R</v>
          </cell>
          <cell r="H4854" t="str">
            <v>Legendary Creature — Avatar</v>
          </cell>
          <cell r="I4854">
            <v>4</v>
          </cell>
          <cell r="J4854">
            <v>4</v>
          </cell>
          <cell r="L4854" t="str">
            <v>Shroud?{G}: Until end of turn, Autumn Willow can be the target of spells and abilities controlled by target player as though it didn't have shroud.</v>
          </cell>
          <cell r="M4854" t="str">
            <v>{4}{G}{G}</v>
          </cell>
          <cell r="O4854">
            <v>6</v>
          </cell>
          <cell r="P4854" t="str">
            <v>G</v>
          </cell>
          <cell r="Q4854" t="str">
            <v>HL</v>
          </cell>
          <cell r="R4854">
            <v>53</v>
          </cell>
        </row>
        <row r="4855">
          <cell r="A4855" t="str">
            <v>YES</v>
          </cell>
          <cell r="E4855" t="str">
            <v>Aysen Abbey</v>
          </cell>
          <cell r="F4855" t="str">
            <v>Homelands</v>
          </cell>
          <cell r="G4855" t="str">
            <v>U</v>
          </cell>
          <cell r="H4855" t="str">
            <v>Land</v>
          </cell>
          <cell r="L4855" t="str">
            <v>{T}: Add {1} to your mana pool. ?{1}, {T}: Add {W} to your mana pool. ?{2}, {T}: Add {G} or {U} to your mana pool.</v>
          </cell>
          <cell r="N4855" t="str">
            <v>{G}{W}{U}</v>
          </cell>
          <cell r="O4855">
            <v>0</v>
          </cell>
          <cell r="P4855" t="str">
            <v>L</v>
          </cell>
          <cell r="Q4855" t="str">
            <v>HL</v>
          </cell>
          <cell r="R4855">
            <v>137</v>
          </cell>
        </row>
        <row r="4856">
          <cell r="E4856" t="str">
            <v>Aysen Bureaucrats</v>
          </cell>
          <cell r="F4856" t="str">
            <v>Homelands</v>
          </cell>
          <cell r="G4856" t="str">
            <v>C</v>
          </cell>
          <cell r="H4856" t="str">
            <v>Creature — Human Advisor</v>
          </cell>
          <cell r="I4856">
            <v>1</v>
          </cell>
          <cell r="J4856">
            <v>1</v>
          </cell>
          <cell r="L4856" t="str">
            <v>{T}: Tap target creature with power 2 or less.</v>
          </cell>
          <cell r="M4856" t="str">
            <v>{1}{W}</v>
          </cell>
          <cell r="O4856">
            <v>2</v>
          </cell>
          <cell r="P4856" t="str">
            <v>W</v>
          </cell>
          <cell r="Q4856" t="str">
            <v>HL</v>
          </cell>
          <cell r="R4856">
            <v>105</v>
          </cell>
        </row>
        <row r="4857">
          <cell r="E4857" t="str">
            <v>Aysen Crusader</v>
          </cell>
          <cell r="F4857" t="str">
            <v>Homelands</v>
          </cell>
          <cell r="G4857" t="str">
            <v>R</v>
          </cell>
          <cell r="H4857" t="str">
            <v>Creature — Human Knight</v>
          </cell>
          <cell r="I4857" t="str">
            <v>2+*</v>
          </cell>
          <cell r="J4857" t="str">
            <v>2+*</v>
          </cell>
          <cell r="L4857" t="str">
            <v>Aysen Crusader's power and toughness are each equal to 2 plus the number of Soldiers and Warriors you control.</v>
          </cell>
          <cell r="M4857" t="str">
            <v>{2}{W}{W}</v>
          </cell>
          <cell r="O4857">
            <v>4</v>
          </cell>
          <cell r="P4857" t="str">
            <v>W</v>
          </cell>
          <cell r="Q4857" t="str">
            <v>HL</v>
          </cell>
          <cell r="R4857">
            <v>106</v>
          </cell>
        </row>
        <row r="4858">
          <cell r="E4858" t="str">
            <v>Aysen Highway</v>
          </cell>
          <cell r="F4858" t="str">
            <v>Homelands</v>
          </cell>
          <cell r="G4858" t="str">
            <v>R</v>
          </cell>
          <cell r="H4858" t="str">
            <v>Enchantment</v>
          </cell>
          <cell r="L4858" t="str">
            <v>White creatures have plainswalk.</v>
          </cell>
          <cell r="M4858" t="str">
            <v>{3}{W}{W}{W}</v>
          </cell>
          <cell r="O4858">
            <v>6</v>
          </cell>
          <cell r="P4858" t="str">
            <v>W</v>
          </cell>
          <cell r="Q4858" t="str">
            <v>HL</v>
          </cell>
          <cell r="R4858">
            <v>107</v>
          </cell>
        </row>
        <row r="4859">
          <cell r="E4859" t="str">
            <v>Baki's Curse</v>
          </cell>
          <cell r="F4859" t="str">
            <v>Homelands</v>
          </cell>
          <cell r="G4859" t="str">
            <v>R</v>
          </cell>
          <cell r="H4859" t="str">
            <v>Sorcery</v>
          </cell>
          <cell r="L4859" t="str">
            <v>Baki's Curse deals 2 damage to each creature for each Aura attached to that creature.</v>
          </cell>
          <cell r="M4859" t="str">
            <v>{2}{U}{U}</v>
          </cell>
          <cell r="O4859">
            <v>4</v>
          </cell>
          <cell r="P4859" t="str">
            <v>U</v>
          </cell>
          <cell r="Q4859" t="str">
            <v>HL</v>
          </cell>
          <cell r="R4859">
            <v>27</v>
          </cell>
        </row>
        <row r="4860">
          <cell r="E4860" t="str">
            <v>Baron Sengir</v>
          </cell>
          <cell r="F4860" t="str">
            <v>Homelands</v>
          </cell>
          <cell r="G4860" t="str">
            <v>R</v>
          </cell>
          <cell r="H4860" t="str">
            <v>Legendary Creature — Vampire</v>
          </cell>
          <cell r="I4860">
            <v>5</v>
          </cell>
          <cell r="J4860">
            <v>5</v>
          </cell>
          <cell r="L4860" t="str">
            <v>Flying?Whenever a creature dealt damage by Baron Sengir this turn dies, put a +2/+2 counter on Baron Sengir. {T}: Regenerate another target Vampire.</v>
          </cell>
          <cell r="M4860" t="str">
            <v>{5}{B}{B}{B}</v>
          </cell>
          <cell r="O4860">
            <v>8</v>
          </cell>
          <cell r="P4860" t="str">
            <v>B</v>
          </cell>
          <cell r="Q4860" t="str">
            <v>HL</v>
          </cell>
          <cell r="R4860">
            <v>1</v>
          </cell>
        </row>
        <row r="4861">
          <cell r="E4861" t="str">
            <v>Beast Walkers</v>
          </cell>
          <cell r="F4861" t="str">
            <v>Homelands</v>
          </cell>
          <cell r="G4861" t="str">
            <v>R</v>
          </cell>
          <cell r="H4861" t="str">
            <v>Creature — Human Beast Soldier</v>
          </cell>
          <cell r="I4861">
            <v>2</v>
          </cell>
          <cell r="J4861">
            <v>2</v>
          </cell>
          <cell r="L4861" t="str">
            <v>{G}: Beast Walkers gains banding until end of turn.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4861" t="str">
            <v>{1}{W}{W}</v>
          </cell>
          <cell r="O4861">
            <v>3</v>
          </cell>
          <cell r="P4861" t="str">
            <v>W</v>
          </cell>
          <cell r="Q4861" t="str">
            <v>HL</v>
          </cell>
          <cell r="R4861">
            <v>108</v>
          </cell>
        </row>
        <row r="4862">
          <cell r="E4862" t="str">
            <v>Black Carriage</v>
          </cell>
          <cell r="F4862" t="str">
            <v>Homelands</v>
          </cell>
          <cell r="G4862" t="str">
            <v>R</v>
          </cell>
          <cell r="H4862" t="str">
            <v>Creature — Horse</v>
          </cell>
          <cell r="I4862">
            <v>4</v>
          </cell>
          <cell r="J4862">
            <v>4</v>
          </cell>
          <cell r="L4862" t="str">
            <v>Trample?Black Carriage doesn't untap during your untap step. Sacrifice a creature: Untap Black Carriage. Activate this ability only during your upkeep.</v>
          </cell>
          <cell r="M4862" t="str">
            <v>{3}{B}{B}</v>
          </cell>
          <cell r="O4862">
            <v>5</v>
          </cell>
          <cell r="P4862" t="str">
            <v>B</v>
          </cell>
          <cell r="Q4862" t="str">
            <v>HL</v>
          </cell>
          <cell r="R4862">
            <v>2</v>
          </cell>
        </row>
        <row r="4863">
          <cell r="E4863" t="str">
            <v>Broken Visage</v>
          </cell>
          <cell r="F4863" t="str">
            <v>Homelands</v>
          </cell>
          <cell r="G4863" t="str">
            <v>R</v>
          </cell>
          <cell r="H4863" t="str">
            <v>Instant</v>
          </cell>
          <cell r="L4863" t="str">
            <v>Destroy target nonartifact attacking creature. It can't be regenerated. Put a black Spirit creature token with that creature's power and toughness onto the battlefield. Sacrifice the token at the beginning of the next end step.</v>
          </cell>
          <cell r="M4863" t="str">
            <v>{4}{B}</v>
          </cell>
          <cell r="O4863">
            <v>5</v>
          </cell>
          <cell r="P4863" t="str">
            <v>B</v>
          </cell>
          <cell r="Q4863" t="str">
            <v>HL</v>
          </cell>
          <cell r="R4863">
            <v>3</v>
          </cell>
        </row>
        <row r="4864">
          <cell r="E4864" t="str">
            <v>Carapace</v>
          </cell>
          <cell r="F4864" t="str">
            <v>Homelands</v>
          </cell>
          <cell r="G4864" t="str">
            <v>C</v>
          </cell>
          <cell r="H4864" t="str">
            <v>Enchantment — Aura</v>
          </cell>
          <cell r="L4864" t="str">
            <v>Enchant creature?Enchanted creature gets +0/+2. Sacrifice Carapace: Regenerate enchanted creature.</v>
          </cell>
          <cell r="M4864" t="str">
            <v>{G}</v>
          </cell>
          <cell r="O4864">
            <v>1</v>
          </cell>
          <cell r="P4864" t="str">
            <v>G</v>
          </cell>
          <cell r="Q4864" t="str">
            <v>HL</v>
          </cell>
          <cell r="R4864">
            <v>55</v>
          </cell>
        </row>
        <row r="4865">
          <cell r="A4865" t="str">
            <v>YES</v>
          </cell>
          <cell r="E4865" t="str">
            <v>Castle Sengir</v>
          </cell>
          <cell r="F4865" t="str">
            <v>Homelands</v>
          </cell>
          <cell r="G4865" t="str">
            <v>U</v>
          </cell>
          <cell r="H4865" t="str">
            <v>Land</v>
          </cell>
          <cell r="L4865" t="str">
            <v>{T}: Add {1} to your mana pool. ?{1}, {T}: Add {B} to your mana pool. ?{2}, {T}: Add {U} or {R} to your mana pool.</v>
          </cell>
          <cell r="N4865" t="str">
            <v>{U}{B}{R}</v>
          </cell>
          <cell r="O4865">
            <v>0</v>
          </cell>
          <cell r="P4865" t="str">
            <v>L</v>
          </cell>
          <cell r="Q4865" t="str">
            <v>HL</v>
          </cell>
          <cell r="R4865">
            <v>138</v>
          </cell>
        </row>
        <row r="4866">
          <cell r="E4866" t="str">
            <v>Cemetery Gate</v>
          </cell>
          <cell r="F4866" t="str">
            <v>Homelands</v>
          </cell>
          <cell r="G4866" t="str">
            <v>C</v>
          </cell>
          <cell r="H4866" t="str">
            <v>Creature — Wall</v>
          </cell>
          <cell r="I4866">
            <v>0</v>
          </cell>
          <cell r="J4866">
            <v>5</v>
          </cell>
          <cell r="L4866" t="str">
            <v>Defender #_(This creature can't attack.)_#?Protection from black</v>
          </cell>
          <cell r="M4866" t="str">
            <v>{2}{B}</v>
          </cell>
          <cell r="O4866">
            <v>3</v>
          </cell>
          <cell r="P4866" t="str">
            <v>B</v>
          </cell>
          <cell r="Q4866" t="str">
            <v>HL</v>
          </cell>
          <cell r="R4866">
            <v>5</v>
          </cell>
        </row>
        <row r="4867">
          <cell r="E4867" t="str">
            <v>Chain Stasis</v>
          </cell>
          <cell r="F4867" t="str">
            <v>Homelands</v>
          </cell>
          <cell r="G4867" t="str">
            <v>R</v>
          </cell>
          <cell r="H4867" t="str">
            <v>Instant</v>
          </cell>
          <cell r="L4867" t="str">
            <v>You may tap or untap target creature. Then that creature's controller may pay {2}{U}. If the player does, he or she may copy this spell and may choose a new target for that copy.</v>
          </cell>
          <cell r="M4867" t="str">
            <v>{U}</v>
          </cell>
          <cell r="O4867">
            <v>1</v>
          </cell>
          <cell r="P4867" t="str">
            <v>U</v>
          </cell>
          <cell r="Q4867" t="str">
            <v>HL</v>
          </cell>
          <cell r="R4867">
            <v>28</v>
          </cell>
        </row>
        <row r="4868">
          <cell r="E4868" t="str">
            <v>Chandler</v>
          </cell>
          <cell r="F4868" t="str">
            <v>Homelands</v>
          </cell>
          <cell r="G4868" t="str">
            <v>C</v>
          </cell>
          <cell r="H4868" t="str">
            <v>Legendary Creature — Human Rogue</v>
          </cell>
          <cell r="I4868">
            <v>3</v>
          </cell>
          <cell r="J4868">
            <v>3</v>
          </cell>
          <cell r="L4868" t="str">
            <v>{R}{R}{R}, {T}: Destroy target artifact creature.</v>
          </cell>
          <cell r="M4868" t="str">
            <v>{4}{R}</v>
          </cell>
          <cell r="O4868">
            <v>5</v>
          </cell>
          <cell r="P4868" t="str">
            <v>R</v>
          </cell>
          <cell r="Q4868" t="str">
            <v>HL</v>
          </cell>
          <cell r="R4868">
            <v>88</v>
          </cell>
        </row>
        <row r="4869">
          <cell r="E4869" t="str">
            <v>Clockwork Gnomes</v>
          </cell>
          <cell r="F4869" t="str">
            <v>Homelands</v>
          </cell>
          <cell r="G4869" t="str">
            <v>C</v>
          </cell>
          <cell r="H4869" t="str">
            <v>Artifact Creature — Gnome</v>
          </cell>
          <cell r="I4869">
            <v>2</v>
          </cell>
          <cell r="J4869">
            <v>2</v>
          </cell>
          <cell r="L4869" t="str">
            <v>{3}, {T}: Regenerate target artifact creature.</v>
          </cell>
          <cell r="M4869" t="str">
            <v>{4}</v>
          </cell>
          <cell r="O4869">
            <v>4</v>
          </cell>
          <cell r="P4869" t="str">
            <v>A</v>
          </cell>
          <cell r="Q4869" t="str">
            <v>HL</v>
          </cell>
          <cell r="R4869">
            <v>127</v>
          </cell>
        </row>
        <row r="4870">
          <cell r="E4870" t="str">
            <v>Clockwork Steed</v>
          </cell>
          <cell r="F4870" t="str">
            <v>Homelands</v>
          </cell>
          <cell r="G4870" t="str">
            <v>C</v>
          </cell>
          <cell r="H4870" t="str">
            <v>Artifact Creature — Horse</v>
          </cell>
          <cell r="I4870">
            <v>0</v>
          </cell>
          <cell r="J4870">
            <v>3</v>
          </cell>
          <cell r="L4870" t="str">
            <v>Clockwork Steed enters the battlefield with four +1/+0 counters on it. Clockwork Steed can't be blocked by artifact creatures. At end of combat, if Clockwork Steed attacked or blocked this combat, remove a +1/+0 counter from it. {X}, {T}: Put up to X +1/+0 counters on Clockwork Steed. This ability can't cause the total number of +1/+0 counters on Clockwork Steed to be greater than four. Activate this ability only during your upkeep.</v>
          </cell>
          <cell r="M4870" t="str">
            <v>{4}</v>
          </cell>
          <cell r="O4870">
            <v>4</v>
          </cell>
          <cell r="P4870" t="str">
            <v>A</v>
          </cell>
          <cell r="Q4870" t="str">
            <v>HL</v>
          </cell>
          <cell r="R4870">
            <v>128</v>
          </cell>
        </row>
        <row r="4871">
          <cell r="E4871" t="str">
            <v>Clockwork Swarm</v>
          </cell>
          <cell r="F4871" t="str">
            <v>Homelands</v>
          </cell>
          <cell r="G4871" t="str">
            <v>C</v>
          </cell>
          <cell r="H4871" t="str">
            <v>Artifact Creature — Insect</v>
          </cell>
          <cell r="I4871">
            <v>0</v>
          </cell>
          <cell r="J4871">
            <v>3</v>
          </cell>
          <cell r="L4871" t="str">
            <v>Clockwork Swarm enters the battlefield with four +1/+0 counters on it. Clockwork Swarm can't be blocked by Walls. At end of combat, if Clockwork Swarm attacked or blocked this combat, remove a +1/+0 counter from it. {X}, {T}: Put up to X +1/+0 counters on Clockwork Swarm. This ability can't cause the total number of +1/+0 counters on Clockwork Swarm to be greater than four. Activate this ability only during your upkeep.</v>
          </cell>
          <cell r="M4871" t="str">
            <v>{4}</v>
          </cell>
          <cell r="O4871">
            <v>4</v>
          </cell>
          <cell r="P4871" t="str">
            <v>A</v>
          </cell>
          <cell r="Q4871" t="str">
            <v>HL</v>
          </cell>
          <cell r="R4871">
            <v>129</v>
          </cell>
        </row>
        <row r="4872">
          <cell r="E4872" t="str">
            <v>Coral Reef</v>
          </cell>
          <cell r="F4872" t="str">
            <v>Homelands</v>
          </cell>
          <cell r="G4872" t="str">
            <v>C</v>
          </cell>
          <cell r="H4872" t="str">
            <v>Enchantment</v>
          </cell>
          <cell r="L4872" t="str">
            <v>Coral Reef enters the battlefield with four polyp counters on it. Sacrifice an Island: Put two polyp counters on Coral Reef. {U}, Tap an untapped blue creature you control, Remove a polyp counter from Coral Reef: Put a +0/+1 counter on target creature.</v>
          </cell>
          <cell r="M4872" t="str">
            <v>{U}{U}</v>
          </cell>
          <cell r="O4872">
            <v>2</v>
          </cell>
          <cell r="P4872" t="str">
            <v>U</v>
          </cell>
          <cell r="Q4872" t="str">
            <v>HL</v>
          </cell>
          <cell r="R4872">
            <v>29</v>
          </cell>
        </row>
        <row r="4873">
          <cell r="E4873" t="str">
            <v>Dark Maze</v>
          </cell>
          <cell r="F4873" t="str">
            <v>Homelands</v>
          </cell>
          <cell r="G4873" t="str">
            <v>C</v>
          </cell>
          <cell r="H4873" t="str">
            <v>Creature — Wall</v>
          </cell>
          <cell r="I4873">
            <v>4</v>
          </cell>
          <cell r="J4873">
            <v>5</v>
          </cell>
          <cell r="L4873" t="str">
            <v>Defender #_(This creature can't attack.)_#?{0}: Dark Maze can attack this turn as though it didn't have defender.Exile it at the beginning of the next end step.</v>
          </cell>
          <cell r="M4873" t="str">
            <v>{4}{U}</v>
          </cell>
          <cell r="O4873">
            <v>5</v>
          </cell>
          <cell r="P4873" t="str">
            <v>U</v>
          </cell>
          <cell r="Q4873" t="str">
            <v>HL</v>
          </cell>
          <cell r="R4873">
            <v>31</v>
          </cell>
        </row>
        <row r="4874">
          <cell r="E4874" t="str">
            <v>Daughter of Autumn</v>
          </cell>
          <cell r="F4874" t="str">
            <v>Homelands</v>
          </cell>
          <cell r="G4874" t="str">
            <v>R</v>
          </cell>
          <cell r="H4874" t="str">
            <v>Legendary Creature — Avatar</v>
          </cell>
          <cell r="I4874">
            <v>2</v>
          </cell>
          <cell r="J4874">
            <v>4</v>
          </cell>
          <cell r="L4874" t="str">
            <v>{W}: The next 1 damage that would be dealt to target white creature this turn is dealt to Daughter of Autumn instead.</v>
          </cell>
          <cell r="M4874" t="str">
            <v>{2}{G}{G}</v>
          </cell>
          <cell r="O4874">
            <v>4</v>
          </cell>
          <cell r="P4874" t="str">
            <v>G</v>
          </cell>
          <cell r="Q4874" t="str">
            <v>HL</v>
          </cell>
          <cell r="R4874">
            <v>56</v>
          </cell>
        </row>
        <row r="4875">
          <cell r="E4875" t="str">
            <v>Death Speakers</v>
          </cell>
          <cell r="F4875" t="str">
            <v>Homelands</v>
          </cell>
          <cell r="G4875" t="str">
            <v>U</v>
          </cell>
          <cell r="H4875" t="str">
            <v>Creature — Human Cleric</v>
          </cell>
          <cell r="I4875">
            <v>1</v>
          </cell>
          <cell r="J4875">
            <v>1</v>
          </cell>
          <cell r="L4875" t="str">
            <v>Protection from black</v>
          </cell>
          <cell r="M4875" t="str">
            <v>{W}</v>
          </cell>
          <cell r="O4875">
            <v>1</v>
          </cell>
          <cell r="P4875" t="str">
            <v>W</v>
          </cell>
          <cell r="Q4875" t="str">
            <v>HL</v>
          </cell>
          <cell r="R4875">
            <v>109</v>
          </cell>
        </row>
        <row r="4876">
          <cell r="E4876" t="str">
            <v>Didgeridoo</v>
          </cell>
          <cell r="F4876" t="str">
            <v>Homelands</v>
          </cell>
          <cell r="G4876" t="str">
            <v>R</v>
          </cell>
          <cell r="H4876" t="str">
            <v>Artifact</v>
          </cell>
          <cell r="L4876" t="str">
            <v>{3}: You may put a Minotaur permanent card from your hand onto the battlefield.</v>
          </cell>
          <cell r="M4876" t="str">
            <v>{1}</v>
          </cell>
          <cell r="O4876">
            <v>1</v>
          </cell>
          <cell r="P4876" t="str">
            <v>A</v>
          </cell>
          <cell r="Q4876" t="str">
            <v>HL</v>
          </cell>
          <cell r="R4876">
            <v>130</v>
          </cell>
        </row>
        <row r="4877">
          <cell r="E4877" t="str">
            <v>Drudge Spell</v>
          </cell>
          <cell r="F4877" t="str">
            <v>Homelands</v>
          </cell>
          <cell r="G4877" t="str">
            <v>U</v>
          </cell>
          <cell r="H4877" t="str">
            <v>Enchantment</v>
          </cell>
          <cell r="L4877" t="str">
            <v>{B}, Exile two creature cards from your graveyard: Put a 1/1 black Skeleton creature token onto the battlefield. It has "{B}: Regenerate this creature."?When Drudge Spell leaves the battlefield, destroy all Skeleton tokens. They can't be regenerated.</v>
          </cell>
          <cell r="M4877" t="str">
            <v>{B}{B}</v>
          </cell>
          <cell r="O4877">
            <v>2</v>
          </cell>
          <cell r="P4877" t="str">
            <v>B</v>
          </cell>
          <cell r="Q4877" t="str">
            <v>HL</v>
          </cell>
          <cell r="R4877">
            <v>6</v>
          </cell>
        </row>
        <row r="4878">
          <cell r="E4878" t="str">
            <v>Dry Spell</v>
          </cell>
          <cell r="F4878" t="str">
            <v>Homelands</v>
          </cell>
          <cell r="G4878" t="str">
            <v>C</v>
          </cell>
          <cell r="H4878" t="str">
            <v>Sorcery</v>
          </cell>
          <cell r="L4878" t="str">
            <v>Dry Spell deals 1 damage to each creature and each player.</v>
          </cell>
          <cell r="M4878" t="str">
            <v>{1}{B}</v>
          </cell>
          <cell r="O4878">
            <v>2</v>
          </cell>
          <cell r="P4878" t="str">
            <v>B</v>
          </cell>
          <cell r="Q4878" t="str">
            <v>HL</v>
          </cell>
          <cell r="R4878">
            <v>7</v>
          </cell>
        </row>
        <row r="4879">
          <cell r="E4879" t="str">
            <v>Dwarven Pony</v>
          </cell>
          <cell r="F4879" t="str">
            <v>Homelands</v>
          </cell>
          <cell r="G4879" t="str">
            <v>R</v>
          </cell>
          <cell r="H4879" t="str">
            <v>Creature — Horse</v>
          </cell>
          <cell r="I4879">
            <v>1</v>
          </cell>
          <cell r="J4879">
            <v>1</v>
          </cell>
          <cell r="L4879" t="str">
            <v>{1}{R}, {T}: Target Dwarf creature gains mountainwalk until end of turn.</v>
          </cell>
          <cell r="M4879" t="str">
            <v>{R}</v>
          </cell>
          <cell r="O4879">
            <v>1</v>
          </cell>
          <cell r="P4879" t="str">
            <v>R</v>
          </cell>
          <cell r="Q4879" t="str">
            <v>HL</v>
          </cell>
          <cell r="R4879">
            <v>89</v>
          </cell>
        </row>
        <row r="4880">
          <cell r="E4880" t="str">
            <v>Dwarven Sea Clan</v>
          </cell>
          <cell r="F4880" t="str">
            <v>Homelands</v>
          </cell>
          <cell r="G4880" t="str">
            <v>R</v>
          </cell>
          <cell r="H4880" t="str">
            <v>Creature — Dwarf</v>
          </cell>
          <cell r="I4880">
            <v>1</v>
          </cell>
          <cell r="J4880">
            <v>1</v>
          </cell>
          <cell r="L4880" t="str">
            <v>{T}: Choose target attacking or blocking creature whose controller controls an Island. Dwarven Sea Clan deals 2 damage to that creature at end of combat. Activate this ability only before the end of combat step.</v>
          </cell>
          <cell r="M4880" t="str">
            <v>{2}{R}</v>
          </cell>
          <cell r="O4880">
            <v>3</v>
          </cell>
          <cell r="P4880" t="str">
            <v>R</v>
          </cell>
          <cell r="Q4880" t="str">
            <v>HL</v>
          </cell>
          <cell r="R4880">
            <v>90</v>
          </cell>
        </row>
        <row r="4881">
          <cell r="E4881" t="str">
            <v>Dwarven Trader</v>
          </cell>
          <cell r="F4881" t="str">
            <v>Homelands</v>
          </cell>
          <cell r="G4881" t="str">
            <v>C</v>
          </cell>
          <cell r="H4881" t="str">
            <v>Creature — Dwarf</v>
          </cell>
          <cell r="I4881">
            <v>1</v>
          </cell>
          <cell r="J4881">
            <v>1</v>
          </cell>
          <cell r="L4881">
            <v>0</v>
          </cell>
          <cell r="M4881" t="str">
            <v>{R}</v>
          </cell>
          <cell r="O4881">
            <v>1</v>
          </cell>
          <cell r="P4881" t="str">
            <v>R</v>
          </cell>
          <cell r="Q4881" t="str">
            <v>HL</v>
          </cell>
          <cell r="R4881">
            <v>92</v>
          </cell>
        </row>
        <row r="4882">
          <cell r="E4882" t="str">
            <v>Ebony Rhino</v>
          </cell>
          <cell r="F4882" t="str">
            <v>Homelands</v>
          </cell>
          <cell r="G4882" t="str">
            <v>C</v>
          </cell>
          <cell r="H4882" t="str">
            <v>Artifact Creature — Rhino</v>
          </cell>
          <cell r="I4882">
            <v>4</v>
          </cell>
          <cell r="J4882">
            <v>5</v>
          </cell>
          <cell r="L4882" t="str">
            <v>Trample</v>
          </cell>
          <cell r="M4882" t="str">
            <v>{7}</v>
          </cell>
          <cell r="O4882">
            <v>7</v>
          </cell>
          <cell r="P4882" t="str">
            <v>A</v>
          </cell>
          <cell r="Q4882" t="str">
            <v>HL</v>
          </cell>
          <cell r="R4882">
            <v>131</v>
          </cell>
        </row>
        <row r="4883">
          <cell r="E4883" t="str">
            <v>Eron the Relentless</v>
          </cell>
          <cell r="F4883" t="str">
            <v>Homelands</v>
          </cell>
          <cell r="G4883" t="str">
            <v>U</v>
          </cell>
          <cell r="H4883" t="str">
            <v>Legendary Creature — Human Rogue</v>
          </cell>
          <cell r="I4883">
            <v>5</v>
          </cell>
          <cell r="J4883">
            <v>2</v>
          </cell>
          <cell r="L4883" t="str">
            <v>Haste?{R}{R}{R}: Regenerate Eron the Relentless.</v>
          </cell>
          <cell r="M4883" t="str">
            <v>{3}{R}{R}</v>
          </cell>
          <cell r="O4883">
            <v>5</v>
          </cell>
          <cell r="P4883" t="str">
            <v>R</v>
          </cell>
          <cell r="Q4883" t="str">
            <v>HL</v>
          </cell>
          <cell r="R4883">
            <v>93</v>
          </cell>
        </row>
        <row r="4884">
          <cell r="E4884" t="str">
            <v>Evaporate</v>
          </cell>
          <cell r="F4884" t="str">
            <v>Homelands</v>
          </cell>
          <cell r="G4884" t="str">
            <v>U</v>
          </cell>
          <cell r="H4884" t="str">
            <v>Sorcery</v>
          </cell>
          <cell r="L4884" t="str">
            <v>Evaporate deals 1 damage to each white and/or blue creature.</v>
          </cell>
          <cell r="M4884" t="str">
            <v>{2}{R}</v>
          </cell>
          <cell r="O4884">
            <v>3</v>
          </cell>
          <cell r="P4884" t="str">
            <v>R</v>
          </cell>
          <cell r="Q4884" t="str">
            <v>HL</v>
          </cell>
          <cell r="R4884">
            <v>94</v>
          </cell>
        </row>
        <row r="4885">
          <cell r="E4885" t="str">
            <v>Faerie Noble</v>
          </cell>
          <cell r="F4885" t="str">
            <v>Homelands</v>
          </cell>
          <cell r="G4885" t="str">
            <v>R</v>
          </cell>
          <cell r="H4885" t="str">
            <v>Creature — Faerie</v>
          </cell>
          <cell r="I4885">
            <v>1</v>
          </cell>
          <cell r="J4885">
            <v>2</v>
          </cell>
          <cell r="L4885" t="str">
            <v>Flying?Other Faerie creatures you control get +0/+1. {T}: Other Faerie creatures you control get +1/+0 until end of turn.</v>
          </cell>
          <cell r="M4885" t="str">
            <v>{2}{G}</v>
          </cell>
          <cell r="O4885">
            <v>3</v>
          </cell>
          <cell r="P4885" t="str">
            <v>G</v>
          </cell>
          <cell r="Q4885" t="str">
            <v>HL</v>
          </cell>
          <cell r="R4885">
            <v>57</v>
          </cell>
        </row>
        <row r="4886">
          <cell r="E4886" t="str">
            <v>Feast of the Unicorn</v>
          </cell>
          <cell r="F4886" t="str">
            <v>Homelands</v>
          </cell>
          <cell r="G4886" t="str">
            <v>C</v>
          </cell>
          <cell r="H4886" t="str">
            <v>Enchantment — Aura</v>
          </cell>
          <cell r="L4886" t="str">
            <v>Enchant creature?Enchanted creature gets +4/+0.</v>
          </cell>
          <cell r="M4886" t="str">
            <v>{3}{B}</v>
          </cell>
          <cell r="O4886">
            <v>4</v>
          </cell>
          <cell r="P4886" t="str">
            <v>B</v>
          </cell>
          <cell r="Q4886" t="str">
            <v>HL</v>
          </cell>
          <cell r="R4886">
            <v>10</v>
          </cell>
        </row>
        <row r="4887">
          <cell r="E4887" t="str">
            <v>Feroz's Ban</v>
          </cell>
          <cell r="F4887" t="str">
            <v>Homelands</v>
          </cell>
          <cell r="G4887" t="str">
            <v>R</v>
          </cell>
          <cell r="H4887" t="str">
            <v>Artifact</v>
          </cell>
          <cell r="L4887" t="str">
            <v>Creature spells cost {2} more to cast.</v>
          </cell>
          <cell r="M4887" t="str">
            <v>{6}</v>
          </cell>
          <cell r="O4887">
            <v>6</v>
          </cell>
          <cell r="P4887" t="str">
            <v>A</v>
          </cell>
          <cell r="Q4887" t="str">
            <v>HL</v>
          </cell>
          <cell r="R4887">
            <v>132</v>
          </cell>
        </row>
        <row r="4888">
          <cell r="E4888" t="str">
            <v>Folk of An-Havva</v>
          </cell>
          <cell r="F4888" t="str">
            <v>Homelands</v>
          </cell>
          <cell r="G4888" t="str">
            <v>C</v>
          </cell>
          <cell r="H4888" t="str">
            <v>Creature — Human</v>
          </cell>
          <cell r="I4888">
            <v>1</v>
          </cell>
          <cell r="J4888">
            <v>1</v>
          </cell>
          <cell r="L4888" t="str">
            <v>Whenever Folk of An-Havva blocks, it gets +2/+0 until end of turn.</v>
          </cell>
          <cell r="M4888" t="str">
            <v>{G}</v>
          </cell>
          <cell r="O4888">
            <v>1</v>
          </cell>
          <cell r="P4888" t="str">
            <v>G</v>
          </cell>
          <cell r="Q4888" t="str">
            <v>HL</v>
          </cell>
          <cell r="R4888">
            <v>59</v>
          </cell>
        </row>
        <row r="4889">
          <cell r="A4889" t="str">
            <v>YES</v>
          </cell>
          <cell r="E4889" t="str">
            <v>Forget</v>
          </cell>
          <cell r="F4889" t="str">
            <v>Homelands</v>
          </cell>
          <cell r="G4889" t="str">
            <v>R</v>
          </cell>
          <cell r="H4889" t="str">
            <v>Sorcery</v>
          </cell>
          <cell r="L4889" t="str">
            <v>Target player discards two cards, then draws as many cards as he or she discarded this way.</v>
          </cell>
          <cell r="M4889" t="str">
            <v>{U}{U}</v>
          </cell>
          <cell r="O4889">
            <v>2</v>
          </cell>
          <cell r="P4889" t="str">
            <v>U</v>
          </cell>
          <cell r="Q4889" t="str">
            <v>HL</v>
          </cell>
          <cell r="R4889">
            <v>32</v>
          </cell>
        </row>
        <row r="4890">
          <cell r="E4890" t="str">
            <v>Funeral March</v>
          </cell>
          <cell r="F4890" t="str">
            <v>Homelands</v>
          </cell>
          <cell r="G4890" t="str">
            <v>C</v>
          </cell>
          <cell r="H4890" t="str">
            <v>Enchantment — Aura</v>
          </cell>
          <cell r="L4890" t="str">
            <v>Enchant creature?When enchanted creature leaves the battlefield, its controller sacrifices a creature.</v>
          </cell>
          <cell r="M4890" t="str">
            <v>{1}{B}{B}</v>
          </cell>
          <cell r="O4890">
            <v>3</v>
          </cell>
          <cell r="P4890" t="str">
            <v>B</v>
          </cell>
          <cell r="Q4890" t="str">
            <v>HL</v>
          </cell>
          <cell r="R4890">
            <v>11</v>
          </cell>
        </row>
        <row r="4891">
          <cell r="E4891" t="str">
            <v>Ghost Hounds</v>
          </cell>
          <cell r="F4891" t="str">
            <v>Homelands</v>
          </cell>
          <cell r="G4891" t="str">
            <v>U</v>
          </cell>
          <cell r="H4891" t="str">
            <v>Creature — Hound Spirit</v>
          </cell>
          <cell r="I4891">
            <v>1</v>
          </cell>
          <cell r="J4891">
            <v>1</v>
          </cell>
          <cell r="L4891" t="str">
            <v>Vigilance?Whenever Ghost Hounds blocks or becomes blocked by a white creature, Ghost Hounds gains first strike until end of turn.</v>
          </cell>
          <cell r="M4891" t="str">
            <v>{1}{B}</v>
          </cell>
          <cell r="O4891">
            <v>2</v>
          </cell>
          <cell r="P4891" t="str">
            <v>B</v>
          </cell>
          <cell r="Q4891" t="str">
            <v>HL</v>
          </cell>
          <cell r="R4891">
            <v>12</v>
          </cell>
        </row>
        <row r="4892">
          <cell r="E4892" t="str">
            <v>Giant Albatross</v>
          </cell>
          <cell r="F4892" t="str">
            <v>Homelands</v>
          </cell>
          <cell r="G4892" t="str">
            <v>C</v>
          </cell>
          <cell r="H4892" t="str">
            <v>Creature — Bird</v>
          </cell>
          <cell r="I4892">
            <v>1</v>
          </cell>
          <cell r="J4892">
            <v>1</v>
          </cell>
          <cell r="L4892" t="str">
            <v>Flying?When Giant Albatross dies, you may pay {1}{U}. If you do, for each creature that dealt damage to Giant Albatross this turn, destroy that creature unless its controller pays 2 life. A creature destroyed this way can't be regenerated.</v>
          </cell>
          <cell r="M4892" t="str">
            <v>{1}{U}</v>
          </cell>
          <cell r="O4892">
            <v>2</v>
          </cell>
          <cell r="P4892" t="str">
            <v>U</v>
          </cell>
          <cell r="Q4892" t="str">
            <v>HL</v>
          </cell>
          <cell r="R4892">
            <v>34</v>
          </cell>
        </row>
        <row r="4893">
          <cell r="E4893" t="str">
            <v>Giant Oyster</v>
          </cell>
          <cell r="F4893" t="str">
            <v>Homelands</v>
          </cell>
          <cell r="G4893" t="str">
            <v>U</v>
          </cell>
          <cell r="H4893" t="str">
            <v>Creature — Oyster</v>
          </cell>
          <cell r="I4893">
            <v>0</v>
          </cell>
          <cell r="J4893">
            <v>3</v>
          </cell>
          <cell r="L4893" t="str">
            <v>You may choose not to untap Giant Oyster during your untap step. {T}: For as long as Giant Oyster remains tapped, target tapped creature doesn't untap during its controller's untap step, and at the beginning of each of your draw steps, put a -1/-1 counter on that creature. When Giant Oyster leaves the battlefield or becomes untapped, remove all -1/-1 counters from the creature.</v>
          </cell>
          <cell r="M4893" t="str">
            <v>{2}{U}{U}</v>
          </cell>
          <cell r="O4893">
            <v>4</v>
          </cell>
          <cell r="P4893" t="str">
            <v>U</v>
          </cell>
          <cell r="Q4893" t="str">
            <v>HL</v>
          </cell>
          <cell r="R4893">
            <v>35</v>
          </cell>
        </row>
        <row r="4894">
          <cell r="E4894" t="str">
            <v>Grandmother Sengir</v>
          </cell>
          <cell r="F4894" t="str">
            <v>Homelands</v>
          </cell>
          <cell r="G4894" t="str">
            <v>R</v>
          </cell>
          <cell r="H4894" t="str">
            <v>Legendary Creature — Human Wizard</v>
          </cell>
          <cell r="I4894">
            <v>3</v>
          </cell>
          <cell r="J4894">
            <v>3</v>
          </cell>
          <cell r="L4894" t="str">
            <v>{1}{B}, {T}: Target creature gets -1/-1 until end of turn.</v>
          </cell>
          <cell r="M4894" t="str">
            <v>{4}{B}</v>
          </cell>
          <cell r="O4894">
            <v>5</v>
          </cell>
          <cell r="P4894" t="str">
            <v>B</v>
          </cell>
          <cell r="Q4894" t="str">
            <v>HL</v>
          </cell>
          <cell r="R4894">
            <v>13</v>
          </cell>
        </row>
        <row r="4895">
          <cell r="E4895" t="str">
            <v>Greater Werewolf</v>
          </cell>
          <cell r="F4895" t="str">
            <v>Homelands</v>
          </cell>
          <cell r="G4895" t="str">
            <v>C</v>
          </cell>
          <cell r="H4895" t="str">
            <v>Creature — Werewolf</v>
          </cell>
          <cell r="I4895">
            <v>2</v>
          </cell>
          <cell r="J4895">
            <v>4</v>
          </cell>
          <cell r="L4895" t="str">
            <v>At end of combat, put a -0/-2 counter on each creature blocking or blocked by Greater Werewolf.</v>
          </cell>
          <cell r="M4895" t="str">
            <v>{4}{B}</v>
          </cell>
          <cell r="O4895">
            <v>5</v>
          </cell>
          <cell r="P4895" t="str">
            <v>B</v>
          </cell>
          <cell r="Q4895" t="str">
            <v>HL</v>
          </cell>
          <cell r="R4895">
            <v>14</v>
          </cell>
        </row>
        <row r="4896">
          <cell r="E4896" t="str">
            <v>Hazduhr the Abbot</v>
          </cell>
          <cell r="F4896" t="str">
            <v>Homelands</v>
          </cell>
          <cell r="G4896" t="str">
            <v>R</v>
          </cell>
          <cell r="H4896" t="str">
            <v>Legendary Creature — Human Cleric</v>
          </cell>
          <cell r="I4896">
            <v>2</v>
          </cell>
          <cell r="J4896">
            <v>5</v>
          </cell>
          <cell r="L4896" t="str">
            <v>{X}, {T}: The next X damage that would be dealt this turn to target white creature you control is dealt to Hazduhr the Abbot instead.</v>
          </cell>
          <cell r="M4896" t="str">
            <v>{3}{W}{W}</v>
          </cell>
          <cell r="O4896">
            <v>5</v>
          </cell>
          <cell r="P4896" t="str">
            <v>W</v>
          </cell>
          <cell r="Q4896" t="str">
            <v>HL</v>
          </cell>
          <cell r="R4896">
            <v>110</v>
          </cell>
        </row>
        <row r="4897">
          <cell r="E4897" t="str">
            <v>Headstone</v>
          </cell>
          <cell r="F4897" t="str">
            <v>Homelands</v>
          </cell>
          <cell r="G4897" t="str">
            <v>C</v>
          </cell>
          <cell r="H4897" t="str">
            <v>Instant</v>
          </cell>
          <cell r="L4897" t="str">
            <v>Exile target card from a graveyard. Draw a card at the beginning of the next turn's upkeep.</v>
          </cell>
          <cell r="M4897" t="str">
            <v>{1}{B}</v>
          </cell>
          <cell r="O4897">
            <v>2</v>
          </cell>
          <cell r="P4897" t="str">
            <v>B</v>
          </cell>
          <cell r="Q4897" t="str">
            <v>HL</v>
          </cell>
          <cell r="R4897">
            <v>15</v>
          </cell>
        </row>
        <row r="4898">
          <cell r="E4898" t="str">
            <v>Heart Wolf</v>
          </cell>
          <cell r="F4898" t="str">
            <v>Homelands</v>
          </cell>
          <cell r="G4898" t="str">
            <v>R</v>
          </cell>
          <cell r="H4898" t="str">
            <v>Creature — Wolf</v>
          </cell>
          <cell r="I4898">
            <v>2</v>
          </cell>
          <cell r="J4898">
            <v>2</v>
          </cell>
          <cell r="L4898" t="str">
            <v>First strike?{T}: Target Dwarf creature gets +2/+0 and gains first strike until end of turn. When that creature leaves the battlefield this turn, sacrifice Heart Wolf. Activate this ability only during combat.</v>
          </cell>
          <cell r="M4898" t="str">
            <v>{3}{R}</v>
          </cell>
          <cell r="O4898">
            <v>4</v>
          </cell>
          <cell r="P4898" t="str">
            <v>R</v>
          </cell>
          <cell r="Q4898" t="str">
            <v>HL</v>
          </cell>
          <cell r="R4898">
            <v>95</v>
          </cell>
        </row>
        <row r="4899">
          <cell r="E4899" t="str">
            <v>Hungry Mist</v>
          </cell>
          <cell r="F4899" t="str">
            <v>Homelands</v>
          </cell>
          <cell r="G4899" t="str">
            <v>C</v>
          </cell>
          <cell r="H4899" t="str">
            <v>Creature — Elemental</v>
          </cell>
          <cell r="I4899">
            <v>6</v>
          </cell>
          <cell r="J4899">
            <v>2</v>
          </cell>
          <cell r="L4899" t="str">
            <v>At the beginning of your upkeep, sacrifice Hungry Mist unless you pay {G}{G}.</v>
          </cell>
          <cell r="M4899" t="str">
            <v>{2}{G}{G}</v>
          </cell>
          <cell r="O4899">
            <v>4</v>
          </cell>
          <cell r="P4899" t="str">
            <v>G</v>
          </cell>
          <cell r="Q4899" t="str">
            <v>HL</v>
          </cell>
          <cell r="R4899">
            <v>60</v>
          </cell>
        </row>
        <row r="4900">
          <cell r="E4900" t="str">
            <v>Ihsan's Shade</v>
          </cell>
          <cell r="F4900" t="str">
            <v>Homelands</v>
          </cell>
          <cell r="G4900" t="str">
            <v>U</v>
          </cell>
          <cell r="H4900" t="str">
            <v>Legendary Creature — Shade Knight</v>
          </cell>
          <cell r="I4900">
            <v>5</v>
          </cell>
          <cell r="J4900">
            <v>5</v>
          </cell>
          <cell r="L4900" t="str">
            <v>Protection from white</v>
          </cell>
          <cell r="M4900" t="str">
            <v>{3}{B}{B}{B}</v>
          </cell>
          <cell r="O4900">
            <v>6</v>
          </cell>
          <cell r="P4900" t="str">
            <v>B</v>
          </cell>
          <cell r="Q4900" t="str">
            <v>HL</v>
          </cell>
          <cell r="R4900">
            <v>16</v>
          </cell>
        </row>
        <row r="4901">
          <cell r="E4901" t="str">
            <v>Irini Sengir</v>
          </cell>
          <cell r="F4901" t="str">
            <v>Homelands</v>
          </cell>
          <cell r="G4901" t="str">
            <v>U</v>
          </cell>
          <cell r="H4901" t="str">
            <v>Legendary Creature — Vampire Dwarf</v>
          </cell>
          <cell r="I4901">
            <v>2</v>
          </cell>
          <cell r="J4901">
            <v>2</v>
          </cell>
          <cell r="L4901" t="str">
            <v>Green enchantment spells and white enchantment spells cost {2} more to cast.</v>
          </cell>
          <cell r="M4901" t="str">
            <v>{2}{B}{B}</v>
          </cell>
          <cell r="O4901">
            <v>4</v>
          </cell>
          <cell r="P4901" t="str">
            <v>B</v>
          </cell>
          <cell r="Q4901" t="str">
            <v>HL</v>
          </cell>
          <cell r="R4901">
            <v>17</v>
          </cell>
        </row>
        <row r="4902">
          <cell r="E4902" t="str">
            <v>Ironclaw Curse</v>
          </cell>
          <cell r="F4902" t="str">
            <v>Homelands</v>
          </cell>
          <cell r="G4902" t="str">
            <v>R</v>
          </cell>
          <cell r="H4902" t="str">
            <v>Enchantment — Aura</v>
          </cell>
          <cell r="L4902" t="str">
            <v>Enchant creature?Enchanted creature gets -0/-1. Enchanted creature can't block creatures with power equal to or greater than the enchanted creature's toughness.</v>
          </cell>
          <cell r="M4902" t="str">
            <v>{R}</v>
          </cell>
          <cell r="O4902">
            <v>1</v>
          </cell>
          <cell r="P4902" t="str">
            <v>R</v>
          </cell>
          <cell r="Q4902" t="str">
            <v>HL</v>
          </cell>
          <cell r="R4902">
            <v>96</v>
          </cell>
        </row>
        <row r="4903">
          <cell r="E4903" t="str">
            <v>Jinx</v>
          </cell>
          <cell r="F4903" t="str">
            <v>Homelands</v>
          </cell>
          <cell r="G4903" t="str">
            <v>C</v>
          </cell>
          <cell r="H4903" t="str">
            <v>Instant</v>
          </cell>
          <cell r="L4903" t="str">
            <v>Target land becomes the basic land type of your choice until end of turn. Draw a card at the beginning of the next turn's upkeep.</v>
          </cell>
          <cell r="M4903" t="str">
            <v>{1}{U}</v>
          </cell>
          <cell r="O4903">
            <v>2</v>
          </cell>
          <cell r="P4903" t="str">
            <v>U</v>
          </cell>
          <cell r="Q4903" t="str">
            <v>HL</v>
          </cell>
          <cell r="R4903">
            <v>36</v>
          </cell>
        </row>
        <row r="4904">
          <cell r="E4904" t="str">
            <v>Joven</v>
          </cell>
          <cell r="F4904" t="str">
            <v>Homelands</v>
          </cell>
          <cell r="G4904" t="str">
            <v>C</v>
          </cell>
          <cell r="H4904" t="str">
            <v>Legendary Creature — Human Rogue</v>
          </cell>
          <cell r="I4904">
            <v>3</v>
          </cell>
          <cell r="J4904">
            <v>3</v>
          </cell>
          <cell r="L4904" t="str">
            <v>{R}{R}{R}, {T}: Destroy target noncreature artifact.</v>
          </cell>
          <cell r="M4904" t="str">
            <v>{3}{R}{R}</v>
          </cell>
          <cell r="O4904">
            <v>5</v>
          </cell>
          <cell r="P4904" t="str">
            <v>R</v>
          </cell>
          <cell r="Q4904" t="str">
            <v>HL</v>
          </cell>
          <cell r="R4904">
            <v>97</v>
          </cell>
        </row>
        <row r="4905">
          <cell r="E4905" t="str">
            <v>Joven's Ferrets</v>
          </cell>
          <cell r="F4905" t="str">
            <v>Homelands</v>
          </cell>
          <cell r="G4905" t="str">
            <v>C</v>
          </cell>
          <cell r="H4905" t="str">
            <v>Creature — Ferret</v>
          </cell>
          <cell r="I4905">
            <v>1</v>
          </cell>
          <cell r="J4905">
            <v>1</v>
          </cell>
          <cell r="L4905" t="str">
            <v>Whenever Joven's Ferrets attacks, it gets +0/+2 until end of turn. At end of combat, tap all creatures that blocked Joven's Ferrets this turn. They don't untap during their controller's next untap step.</v>
          </cell>
          <cell r="M4905" t="str">
            <v>{G}</v>
          </cell>
          <cell r="O4905">
            <v>1</v>
          </cell>
          <cell r="P4905" t="str">
            <v>G</v>
          </cell>
          <cell r="Q4905" t="str">
            <v>HL</v>
          </cell>
          <cell r="R4905">
            <v>62</v>
          </cell>
        </row>
        <row r="4906">
          <cell r="E4906" t="str">
            <v>Joven's Tools</v>
          </cell>
          <cell r="F4906" t="str">
            <v>Homelands</v>
          </cell>
          <cell r="G4906" t="str">
            <v>U</v>
          </cell>
          <cell r="H4906" t="str">
            <v>Artifact</v>
          </cell>
          <cell r="L4906" t="str">
            <v>{4}, {T}: Target creature can't be blocked this turn except by Walls.</v>
          </cell>
          <cell r="M4906" t="str">
            <v>{6}</v>
          </cell>
          <cell r="O4906">
            <v>6</v>
          </cell>
          <cell r="P4906" t="str">
            <v>A</v>
          </cell>
          <cell r="Q4906" t="str">
            <v>HL</v>
          </cell>
          <cell r="R4906">
            <v>133</v>
          </cell>
        </row>
        <row r="4907">
          <cell r="A4907" t="str">
            <v>YES</v>
          </cell>
          <cell r="E4907" t="str">
            <v>Koskun Falls</v>
          </cell>
          <cell r="F4907" t="str">
            <v>Homelands</v>
          </cell>
          <cell r="G4907" t="str">
            <v>R</v>
          </cell>
          <cell r="H4907" t="str">
            <v>World Enchantment</v>
          </cell>
          <cell r="L4907" t="str">
            <v>At the beginning of your upkeep, sacrifice Koskun Falls unless you tap an untapped creature you control. Creatures can't attack you unless their controller pays {2} for each creature he or she controls that's attacking you.</v>
          </cell>
          <cell r="M4907" t="str">
            <v>{2}{B}{B}</v>
          </cell>
          <cell r="O4907">
            <v>4</v>
          </cell>
          <cell r="P4907" t="str">
            <v>B</v>
          </cell>
          <cell r="Q4907" t="str">
            <v>HL</v>
          </cell>
          <cell r="R4907">
            <v>18</v>
          </cell>
        </row>
        <row r="4908">
          <cell r="A4908" t="str">
            <v>YES</v>
          </cell>
          <cell r="E4908" t="str">
            <v>Koskun Keep</v>
          </cell>
          <cell r="F4908" t="str">
            <v>Homelands</v>
          </cell>
          <cell r="G4908" t="str">
            <v>U</v>
          </cell>
          <cell r="H4908" t="str">
            <v>Land</v>
          </cell>
          <cell r="L4908" t="str">
            <v>{T}: Add {1} to your mana pool. ?{1}, {T}: Add {R} to your mana pool. ?{2}, {T}: Add {B} or {G} to your mana pool.</v>
          </cell>
          <cell r="N4908" t="str">
            <v>{B}{R}{G}</v>
          </cell>
          <cell r="O4908">
            <v>0</v>
          </cell>
          <cell r="P4908" t="str">
            <v>L</v>
          </cell>
          <cell r="Q4908" t="str">
            <v>HL</v>
          </cell>
          <cell r="R4908">
            <v>139</v>
          </cell>
        </row>
        <row r="4909">
          <cell r="E4909" t="str">
            <v>Labyrinth Minotaur</v>
          </cell>
          <cell r="F4909" t="str">
            <v>Homelands</v>
          </cell>
          <cell r="G4909" t="str">
            <v>C</v>
          </cell>
          <cell r="H4909" t="str">
            <v>Creature — Minotaur</v>
          </cell>
          <cell r="I4909">
            <v>1</v>
          </cell>
          <cell r="J4909">
            <v>4</v>
          </cell>
          <cell r="L4909" t="str">
            <v>Whenever Labyrinth Minotaur blocks a creature, that creature doesn't untap during its controller's next untap step.</v>
          </cell>
          <cell r="M4909" t="str">
            <v>{3}{U}</v>
          </cell>
          <cell r="O4909">
            <v>4</v>
          </cell>
          <cell r="P4909" t="str">
            <v>U</v>
          </cell>
          <cell r="Q4909" t="str">
            <v>HL</v>
          </cell>
          <cell r="R4909">
            <v>38</v>
          </cell>
        </row>
        <row r="4910">
          <cell r="E4910" t="str">
            <v>Leaping Lizard</v>
          </cell>
          <cell r="F4910" t="str">
            <v>Homelands</v>
          </cell>
          <cell r="G4910" t="str">
            <v>C</v>
          </cell>
          <cell r="H4910" t="str">
            <v>Creature — Lizard</v>
          </cell>
          <cell r="I4910">
            <v>2</v>
          </cell>
          <cell r="J4910">
            <v>3</v>
          </cell>
          <cell r="L4910" t="str">
            <v>{1}{G}: Leaping Lizard gets -0/-1 and gains flying until end of turn.</v>
          </cell>
          <cell r="M4910" t="str">
            <v>{1}{G}{G}</v>
          </cell>
          <cell r="O4910">
            <v>3</v>
          </cell>
          <cell r="P4910" t="str">
            <v>G</v>
          </cell>
          <cell r="Q4910" t="str">
            <v>HL</v>
          </cell>
          <cell r="R4910">
            <v>63</v>
          </cell>
        </row>
        <row r="4911">
          <cell r="E4911" t="str">
            <v>Leeches</v>
          </cell>
          <cell r="F4911" t="str">
            <v>Homelands</v>
          </cell>
          <cell r="G4911" t="str">
            <v>R</v>
          </cell>
          <cell r="H4911" t="str">
            <v>Sorcery</v>
          </cell>
          <cell r="L4911" t="str">
            <v>Target player loses all poison counters. Leeches deals that much damage to that player.</v>
          </cell>
          <cell r="M4911" t="str">
            <v>{1}{W}{W}</v>
          </cell>
          <cell r="O4911">
            <v>3</v>
          </cell>
          <cell r="P4911" t="str">
            <v>W</v>
          </cell>
          <cell r="Q4911" t="str">
            <v>HL</v>
          </cell>
          <cell r="R4911">
            <v>111</v>
          </cell>
        </row>
        <row r="4912">
          <cell r="E4912" t="str">
            <v>Mammoth Harness</v>
          </cell>
          <cell r="F4912" t="str">
            <v>Homelands</v>
          </cell>
          <cell r="G4912" t="str">
            <v>R</v>
          </cell>
          <cell r="H4912" t="str">
            <v>Enchantment — Aura</v>
          </cell>
          <cell r="L4912" t="str">
            <v>Enchant creature?Enchanted creature loses flying. Whenever enchanted creature blocks or becomes blocked by a creature, the other creature gains first strike until end of turn.</v>
          </cell>
          <cell r="M4912" t="str">
            <v>{3}{G}</v>
          </cell>
          <cell r="O4912">
            <v>4</v>
          </cell>
          <cell r="P4912" t="str">
            <v>G</v>
          </cell>
          <cell r="Q4912" t="str">
            <v>HL</v>
          </cell>
          <cell r="R4912">
            <v>64</v>
          </cell>
        </row>
        <row r="4913">
          <cell r="E4913" t="str">
            <v>Marjhan</v>
          </cell>
          <cell r="F4913" t="str">
            <v>Homelands</v>
          </cell>
          <cell r="G4913" t="str">
            <v>R</v>
          </cell>
          <cell r="H4913" t="str">
            <v>Creature — Leviathan</v>
          </cell>
          <cell r="I4913">
            <v>8</v>
          </cell>
          <cell r="J4913">
            <v>8</v>
          </cell>
          <cell r="L4913" t="str">
            <v>Marjhan doesn't untap during your untap step. {U}{U}, Sacrifice a creature: Untap Marjhan. Activate this ability only during your upkeep. Marjhan can't attack unless defending player controls an Island. {U}{U}: Marjhan gets -1/-0 until end of turn and deals 1 damage to target attacking creature without flying. When you control no Islands, sacrifice Marjhan.</v>
          </cell>
          <cell r="M4913" t="str">
            <v>{5}{U}{U}</v>
          </cell>
          <cell r="O4913">
            <v>7</v>
          </cell>
          <cell r="P4913" t="str">
            <v>U</v>
          </cell>
          <cell r="Q4913" t="str">
            <v>HL</v>
          </cell>
          <cell r="R4913">
            <v>39</v>
          </cell>
        </row>
        <row r="4914">
          <cell r="A4914" t="str">
            <v>Promo</v>
          </cell>
          <cell r="E4914" t="str">
            <v>Memory Lapse</v>
          </cell>
          <cell r="F4914" t="str">
            <v>Homelands</v>
          </cell>
          <cell r="G4914" t="str">
            <v>C</v>
          </cell>
          <cell r="H4914" t="str">
            <v>Instant</v>
          </cell>
          <cell r="L4914" t="str">
            <v>Counter target spell. If that spell is countered this way, put it on top of its owner's library instead of into that player's graveyard.</v>
          </cell>
          <cell r="M4914" t="str">
            <v>{1}{U}</v>
          </cell>
          <cell r="O4914">
            <v>2</v>
          </cell>
          <cell r="P4914" t="str">
            <v>U</v>
          </cell>
          <cell r="Q4914" t="str">
            <v>HL</v>
          </cell>
          <cell r="R4914">
            <v>41</v>
          </cell>
        </row>
        <row r="4915">
          <cell r="A4915" t="str">
            <v>YES</v>
          </cell>
          <cell r="E4915" t="str">
            <v>Merchant Scroll</v>
          </cell>
          <cell r="F4915" t="str">
            <v>Homelands</v>
          </cell>
          <cell r="G4915" t="str">
            <v>C</v>
          </cell>
          <cell r="H4915" t="str">
            <v>Sorcery</v>
          </cell>
          <cell r="L4915" t="str">
            <v>Search your library for a blue instant card, reveal that card, and put it into your hand. Then shuffle your library.</v>
          </cell>
          <cell r="M4915" t="str">
            <v>{1}{U}</v>
          </cell>
          <cell r="O4915">
            <v>2</v>
          </cell>
          <cell r="P4915" t="str">
            <v>U</v>
          </cell>
          <cell r="Q4915" t="str">
            <v>HL</v>
          </cell>
          <cell r="R4915">
            <v>42</v>
          </cell>
        </row>
        <row r="4916">
          <cell r="E4916" t="str">
            <v>Mesa Falcon</v>
          </cell>
          <cell r="F4916" t="str">
            <v>Homelands</v>
          </cell>
          <cell r="G4916" t="str">
            <v>C</v>
          </cell>
          <cell r="H4916" t="str">
            <v>Creature — Bird</v>
          </cell>
          <cell r="I4916">
            <v>1</v>
          </cell>
          <cell r="J4916">
            <v>1</v>
          </cell>
          <cell r="L4916" t="str">
            <v>Flying?{1}{W}: Mesa Falcon gets +0/+1 until end of turn.</v>
          </cell>
          <cell r="M4916" t="str">
            <v>{1}{W}</v>
          </cell>
          <cell r="O4916">
            <v>2</v>
          </cell>
          <cell r="P4916" t="str">
            <v>W</v>
          </cell>
          <cell r="Q4916" t="str">
            <v>HL</v>
          </cell>
          <cell r="R4916">
            <v>112</v>
          </cell>
        </row>
        <row r="4917">
          <cell r="E4917" t="str">
            <v>Mystic Decree</v>
          </cell>
          <cell r="F4917" t="str">
            <v>Homelands</v>
          </cell>
          <cell r="G4917" t="str">
            <v>R</v>
          </cell>
          <cell r="H4917" t="str">
            <v>World Enchantment</v>
          </cell>
          <cell r="L4917" t="str">
            <v>All creatures lose flying and islandwalk.</v>
          </cell>
          <cell r="M4917" t="str">
            <v>{2}{U}{U}</v>
          </cell>
          <cell r="O4917">
            <v>4</v>
          </cell>
          <cell r="P4917" t="str">
            <v>U</v>
          </cell>
          <cell r="Q4917" t="str">
            <v>HL</v>
          </cell>
          <cell r="R4917">
            <v>43</v>
          </cell>
        </row>
        <row r="4918">
          <cell r="E4918" t="str">
            <v>Narwhal</v>
          </cell>
          <cell r="F4918" t="str">
            <v>Homelands</v>
          </cell>
          <cell r="G4918" t="str">
            <v>R</v>
          </cell>
          <cell r="H4918" t="str">
            <v>Creature — Whale</v>
          </cell>
          <cell r="I4918">
            <v>2</v>
          </cell>
          <cell r="J4918">
            <v>2</v>
          </cell>
          <cell r="L4918" t="str">
            <v>First strike, protection from red</v>
          </cell>
          <cell r="M4918" t="str">
            <v>{2}{U}{U}</v>
          </cell>
          <cell r="O4918">
            <v>4</v>
          </cell>
          <cell r="P4918" t="str">
            <v>U</v>
          </cell>
          <cell r="Q4918" t="str">
            <v>HL</v>
          </cell>
          <cell r="R4918">
            <v>44</v>
          </cell>
        </row>
        <row r="4919">
          <cell r="E4919" t="str">
            <v>Orcish Mine</v>
          </cell>
          <cell r="F4919" t="str">
            <v>Homelands</v>
          </cell>
          <cell r="G4919" t="str">
            <v>U</v>
          </cell>
          <cell r="H4919" t="str">
            <v>Enchantment — Aura</v>
          </cell>
          <cell r="L4919" t="str">
            <v>Enchant land?Orcish Mine enters the battlefield with three ore counters on it. At the beginning of your upkeep and whenever enchanted land becomes tapped, remove an ore counter from Orcish Mine. When the last ore counter is removed from Orcish Mine, destroy enchanted land and Orcish Mine deals 2 damage to its controller.</v>
          </cell>
          <cell r="M4919" t="str">
            <v>{1}{R}{R}</v>
          </cell>
          <cell r="O4919">
            <v>3</v>
          </cell>
          <cell r="P4919" t="str">
            <v>R</v>
          </cell>
          <cell r="Q4919" t="str">
            <v>HL</v>
          </cell>
          <cell r="R4919">
            <v>98</v>
          </cell>
        </row>
        <row r="4920">
          <cell r="E4920" t="str">
            <v>Primal Order</v>
          </cell>
          <cell r="F4920" t="str">
            <v>Homelands</v>
          </cell>
          <cell r="G4920" t="str">
            <v>R</v>
          </cell>
          <cell r="H4920" t="str">
            <v>Enchantment</v>
          </cell>
          <cell r="L4920" t="str">
            <v>At the beginning of each player's upkeep, Primal Order deals damage to that player equal to the number of nonbasic lands he or she controls.</v>
          </cell>
          <cell r="M4920" t="str">
            <v>{2}{G}{G}</v>
          </cell>
          <cell r="O4920">
            <v>4</v>
          </cell>
          <cell r="P4920" t="str">
            <v>G</v>
          </cell>
          <cell r="Q4920" t="str">
            <v>HL</v>
          </cell>
          <cell r="R4920">
            <v>65</v>
          </cell>
        </row>
        <row r="4921">
          <cell r="E4921" t="str">
            <v>Prophecy</v>
          </cell>
          <cell r="F4921" t="str">
            <v>Homelands</v>
          </cell>
          <cell r="G4921" t="str">
            <v>C</v>
          </cell>
          <cell r="H4921" t="str">
            <v>Sorcery</v>
          </cell>
          <cell r="L4921" t="str">
            <v>Reveal the top card of target opponent's library. If it's a land, you gain 1 life. Then that player shuffles his or her library. Draw a card at the beginning of the next turn's upkeep.</v>
          </cell>
          <cell r="M4921" t="str">
            <v>{W}</v>
          </cell>
          <cell r="O4921">
            <v>1</v>
          </cell>
          <cell r="P4921" t="str">
            <v>W</v>
          </cell>
          <cell r="Q4921" t="str">
            <v>HL</v>
          </cell>
          <cell r="R4921">
            <v>114</v>
          </cell>
        </row>
        <row r="4922">
          <cell r="E4922" t="str">
            <v>Rashka the Slayer</v>
          </cell>
          <cell r="F4922" t="str">
            <v>Homelands</v>
          </cell>
          <cell r="G4922" t="str">
            <v>U</v>
          </cell>
          <cell r="H4922" t="str">
            <v>Legendary Creature — Human Archer</v>
          </cell>
          <cell r="I4922">
            <v>3</v>
          </cell>
          <cell r="J4922">
            <v>3</v>
          </cell>
          <cell r="L4922" t="str">
            <v>Reach #_(This creature can block creatures with flying.)_#?Whenever Rashka the Slayer blocks one or more black creatures, Rashka gets +1/+2 until end of turn.</v>
          </cell>
          <cell r="M4922" t="str">
            <v>{3}{W}{W}</v>
          </cell>
          <cell r="O4922">
            <v>5</v>
          </cell>
          <cell r="P4922" t="str">
            <v>W</v>
          </cell>
          <cell r="Q4922" t="str">
            <v>HL</v>
          </cell>
          <cell r="R4922">
            <v>115</v>
          </cell>
        </row>
        <row r="4923">
          <cell r="E4923" t="str">
            <v>Reef Pirates</v>
          </cell>
          <cell r="F4923" t="str">
            <v>Homelands</v>
          </cell>
          <cell r="G4923" t="str">
            <v>C</v>
          </cell>
          <cell r="H4923" t="str">
            <v>Creature — Zombie Pirate</v>
          </cell>
          <cell r="I4923">
            <v>2</v>
          </cell>
          <cell r="J4923">
            <v>2</v>
          </cell>
          <cell r="L4923" t="str">
            <v>Whenever Reef Pirates deals damage to an opponent, that player puts the top card of his or her library into his or her graveyard.</v>
          </cell>
          <cell r="M4923" t="str">
            <v>{1}{U}{U}</v>
          </cell>
          <cell r="O4923">
            <v>3</v>
          </cell>
          <cell r="P4923" t="str">
            <v>U</v>
          </cell>
          <cell r="Q4923" t="str">
            <v>HL</v>
          </cell>
          <cell r="R4923">
            <v>46</v>
          </cell>
        </row>
        <row r="4924">
          <cell r="E4924" t="str">
            <v>Renewal</v>
          </cell>
          <cell r="F4924" t="str">
            <v>Homelands</v>
          </cell>
          <cell r="G4924" t="str">
            <v>C</v>
          </cell>
          <cell r="H4924" t="str">
            <v>Sorcery</v>
          </cell>
          <cell r="L4924" t="str">
            <v>As an additional cost to cast Renewal, sacrifice a land. Search your library for a basic land card and put that card onto the battlefield. Then shuffle your library. Draw a card at the beginning of the next turn's upkeep.</v>
          </cell>
          <cell r="M4924" t="str">
            <v>{2}{G}</v>
          </cell>
          <cell r="O4924">
            <v>3</v>
          </cell>
          <cell r="P4924" t="str">
            <v>G</v>
          </cell>
          <cell r="Q4924" t="str">
            <v>HL</v>
          </cell>
          <cell r="R4924">
            <v>66</v>
          </cell>
        </row>
        <row r="4925">
          <cell r="E4925" t="str">
            <v>Retribution</v>
          </cell>
          <cell r="F4925" t="str">
            <v>Homelands</v>
          </cell>
          <cell r="G4925" t="str">
            <v>U</v>
          </cell>
          <cell r="H4925" t="str">
            <v>Sorcery</v>
          </cell>
          <cell r="L4925" t="str">
            <v>Choose two target creatures an opponent controls. That player chooses and sacrifices one of those creatures. Put a -1/-1 counter on the other.</v>
          </cell>
          <cell r="M4925" t="str">
            <v>{2}{R}{R}</v>
          </cell>
          <cell r="O4925">
            <v>4</v>
          </cell>
          <cell r="P4925" t="str">
            <v>R</v>
          </cell>
          <cell r="Q4925" t="str">
            <v>HL</v>
          </cell>
          <cell r="R4925">
            <v>99</v>
          </cell>
        </row>
        <row r="4926">
          <cell r="E4926" t="str">
            <v>Reveka, Wizard Savant</v>
          </cell>
          <cell r="F4926" t="str">
            <v>Homelands</v>
          </cell>
          <cell r="G4926" t="str">
            <v>R</v>
          </cell>
          <cell r="H4926" t="str">
            <v>Legendary Creature — Dwarf Wizard</v>
          </cell>
          <cell r="I4926">
            <v>0</v>
          </cell>
          <cell r="J4926">
            <v>1</v>
          </cell>
          <cell r="L4926" t="str">
            <v>{T}: Reveka, Wizard Savant deals 2 damage to target creature or player and doesn't untap during your next untap step.</v>
          </cell>
          <cell r="M4926" t="str">
            <v>{2}{U}{U}</v>
          </cell>
          <cell r="O4926">
            <v>4</v>
          </cell>
          <cell r="P4926" t="str">
            <v>U</v>
          </cell>
          <cell r="Q4926" t="str">
            <v>HL</v>
          </cell>
          <cell r="R4926">
            <v>47</v>
          </cell>
        </row>
        <row r="4927">
          <cell r="E4927" t="str">
            <v>Root Spider</v>
          </cell>
          <cell r="F4927" t="str">
            <v>Homelands</v>
          </cell>
          <cell r="G4927" t="str">
            <v>U</v>
          </cell>
          <cell r="H4927" t="str">
            <v>Creature — Spider</v>
          </cell>
          <cell r="I4927">
            <v>2</v>
          </cell>
          <cell r="J4927">
            <v>2</v>
          </cell>
          <cell r="L4927" t="str">
            <v>Whenever Root Spider blocks, it gets +1/+0 and gains first strike until end of turn.</v>
          </cell>
          <cell r="M4927" t="str">
            <v>{3}{G}</v>
          </cell>
          <cell r="O4927">
            <v>4</v>
          </cell>
          <cell r="P4927" t="str">
            <v>G</v>
          </cell>
          <cell r="Q4927" t="str">
            <v>HL</v>
          </cell>
          <cell r="R4927">
            <v>67</v>
          </cell>
        </row>
        <row r="4928">
          <cell r="E4928" t="str">
            <v>Roots</v>
          </cell>
          <cell r="F4928" t="str">
            <v>Homelands</v>
          </cell>
          <cell r="G4928" t="str">
            <v>U</v>
          </cell>
          <cell r="H4928" t="str">
            <v>Enchantment — Aura</v>
          </cell>
          <cell r="L4928" t="str">
            <v>Enchant creature without flying?When Roots enters the battlefield, tap enchanted creature. Enchanted creature doesn't untap during its controller's untap step.</v>
          </cell>
          <cell r="M4928" t="str">
            <v>{3}{G}</v>
          </cell>
          <cell r="O4928">
            <v>4</v>
          </cell>
          <cell r="P4928" t="str">
            <v>G</v>
          </cell>
          <cell r="Q4928" t="str">
            <v>HL</v>
          </cell>
          <cell r="R4928">
            <v>68</v>
          </cell>
        </row>
        <row r="4929">
          <cell r="E4929" t="str">
            <v>Roterothopter</v>
          </cell>
          <cell r="F4929" t="str">
            <v>Homelands</v>
          </cell>
          <cell r="G4929" t="str">
            <v>C</v>
          </cell>
          <cell r="H4929" t="str">
            <v>Artifact Creature — Thopter</v>
          </cell>
          <cell r="I4929">
            <v>0</v>
          </cell>
          <cell r="J4929">
            <v>2</v>
          </cell>
          <cell r="L4929" t="str">
            <v>Flying?{2}: Roterothopter gets +1/+0 until end of turn. Activate this ability no more than twice each turn.</v>
          </cell>
          <cell r="M4929" t="str">
            <v>{1}</v>
          </cell>
          <cell r="O4929">
            <v>1</v>
          </cell>
          <cell r="P4929" t="str">
            <v>A</v>
          </cell>
          <cell r="Q4929" t="str">
            <v>HL</v>
          </cell>
          <cell r="R4929">
            <v>134</v>
          </cell>
        </row>
        <row r="4930">
          <cell r="E4930" t="str">
            <v>Rysorian Badger</v>
          </cell>
          <cell r="F4930" t="str">
            <v>Homelands</v>
          </cell>
          <cell r="G4930" t="str">
            <v>R</v>
          </cell>
          <cell r="H4930" t="str">
            <v>Creature — Badger</v>
          </cell>
          <cell r="I4930">
            <v>2</v>
          </cell>
          <cell r="J4930">
            <v>2</v>
          </cell>
          <cell r="L4930" t="str">
            <v>Whenever Rysorian Badger attacks and isn't blocked, you may exile up to two target creature cards from defending player's graveyard. If you do, you gain 1 life for each card exiled this way and Rysorian Badger assigns no combat damage this turn.</v>
          </cell>
          <cell r="M4930" t="str">
            <v>{2}{G}</v>
          </cell>
          <cell r="O4930">
            <v>3</v>
          </cell>
          <cell r="P4930" t="str">
            <v>G</v>
          </cell>
          <cell r="Q4930" t="str">
            <v>HL</v>
          </cell>
          <cell r="R4930">
            <v>69</v>
          </cell>
        </row>
        <row r="4931">
          <cell r="E4931" t="str">
            <v>Samite Alchemist</v>
          </cell>
          <cell r="F4931" t="str">
            <v>Homelands</v>
          </cell>
          <cell r="G4931" t="str">
            <v>C</v>
          </cell>
          <cell r="H4931" t="str">
            <v>Creature — Human Cleric</v>
          </cell>
          <cell r="I4931">
            <v>0</v>
          </cell>
          <cell r="J4931">
            <v>2</v>
          </cell>
          <cell r="L4931" t="str">
            <v>{W}{W}, {T}: Prevent the next 4 damage that would be dealt this turn to target creature you control. Tap that creature. It doesn't untap during your next untap step.</v>
          </cell>
          <cell r="M4931" t="str">
            <v>{3}{W}</v>
          </cell>
          <cell r="O4931">
            <v>4</v>
          </cell>
          <cell r="P4931" t="str">
            <v>W</v>
          </cell>
          <cell r="Q4931" t="str">
            <v>HL</v>
          </cell>
          <cell r="R4931">
            <v>117</v>
          </cell>
        </row>
        <row r="4932">
          <cell r="E4932" t="str">
            <v>Sea Sprite</v>
          </cell>
          <cell r="F4932" t="str">
            <v>Homelands</v>
          </cell>
          <cell r="G4932" t="str">
            <v>U</v>
          </cell>
          <cell r="H4932" t="str">
            <v>Creature — Faerie</v>
          </cell>
          <cell r="I4932">
            <v>1</v>
          </cell>
          <cell r="J4932">
            <v>1</v>
          </cell>
          <cell r="L4932" t="str">
            <v>Flying, protection from red</v>
          </cell>
          <cell r="M4932" t="str">
            <v>{1}{U}</v>
          </cell>
          <cell r="O4932">
            <v>2</v>
          </cell>
          <cell r="P4932" t="str">
            <v>U</v>
          </cell>
          <cell r="Q4932" t="str">
            <v>HL</v>
          </cell>
          <cell r="R4932">
            <v>48</v>
          </cell>
        </row>
        <row r="4933">
          <cell r="E4933" t="str">
            <v>Sea Troll</v>
          </cell>
          <cell r="F4933" t="str">
            <v>Homelands</v>
          </cell>
          <cell r="G4933" t="str">
            <v>U</v>
          </cell>
          <cell r="H4933" t="str">
            <v>Creature — Troll</v>
          </cell>
          <cell r="I4933">
            <v>2</v>
          </cell>
          <cell r="J4933">
            <v>1</v>
          </cell>
          <cell r="L4933" t="str">
            <v>{U}: Regenerate Sea Troll. Activate this ability only if Sea Troll blocked or was blocked by a blue creature this turn.</v>
          </cell>
          <cell r="M4933" t="str">
            <v>{2}{U}</v>
          </cell>
          <cell r="O4933">
            <v>3</v>
          </cell>
          <cell r="P4933" t="str">
            <v>U</v>
          </cell>
          <cell r="Q4933" t="str">
            <v>HL</v>
          </cell>
          <cell r="R4933">
            <v>49</v>
          </cell>
        </row>
        <row r="4934">
          <cell r="A4934" t="str">
            <v>Duplicate</v>
          </cell>
          <cell r="E4934" t="str">
            <v>Sengir Autocrat</v>
          </cell>
          <cell r="F4934" t="str">
            <v>Homelands</v>
          </cell>
          <cell r="G4934" t="str">
            <v>U</v>
          </cell>
          <cell r="H4934" t="str">
            <v>Creature — Human</v>
          </cell>
          <cell r="I4934">
            <v>2</v>
          </cell>
          <cell r="J4934">
            <v>2</v>
          </cell>
          <cell r="L4934" t="str">
            <v>When Sengir Autocrat enters the battlefield, put three 0/1 black Serf creature tokens onto the battlefield. When Sengir Autocrat leaves the battlefield, exile all Serf tokens.</v>
          </cell>
          <cell r="M4934" t="str">
            <v>{3}{B}</v>
          </cell>
          <cell r="O4934">
            <v>4</v>
          </cell>
          <cell r="P4934" t="str">
            <v>B</v>
          </cell>
          <cell r="Q4934" t="str">
            <v>HL</v>
          </cell>
          <cell r="R4934">
            <v>19</v>
          </cell>
        </row>
        <row r="4935">
          <cell r="E4935" t="str">
            <v>Sengir Bats</v>
          </cell>
          <cell r="F4935" t="str">
            <v>Homelands</v>
          </cell>
          <cell r="G4935" t="str">
            <v>C</v>
          </cell>
          <cell r="H4935" t="str">
            <v>Creature — Bat</v>
          </cell>
          <cell r="I4935">
            <v>1</v>
          </cell>
          <cell r="J4935">
            <v>2</v>
          </cell>
          <cell r="L4935" t="str">
            <v>Flying?Whenever a creature dealt damage by Sengir Bats this turn dies, put a +1/+1 counter on Sengir Bats.</v>
          </cell>
          <cell r="M4935" t="str">
            <v>{1}{B}{B}</v>
          </cell>
          <cell r="O4935">
            <v>3</v>
          </cell>
          <cell r="P4935" t="str">
            <v>B</v>
          </cell>
          <cell r="Q4935" t="str">
            <v>HL</v>
          </cell>
          <cell r="R4935">
            <v>21</v>
          </cell>
        </row>
        <row r="4936">
          <cell r="E4936" t="str">
            <v>Serra Aviary</v>
          </cell>
          <cell r="F4936" t="str">
            <v>Homelands</v>
          </cell>
          <cell r="G4936" t="str">
            <v>R</v>
          </cell>
          <cell r="H4936" t="str">
            <v>World Enchantment</v>
          </cell>
          <cell r="L4936" t="str">
            <v>Creatures with flying get +1/+1.</v>
          </cell>
          <cell r="M4936" t="str">
            <v>{3}{W}</v>
          </cell>
          <cell r="O4936">
            <v>4</v>
          </cell>
          <cell r="P4936" t="str">
            <v>W</v>
          </cell>
          <cell r="Q4936" t="str">
            <v>HL</v>
          </cell>
          <cell r="R4936">
            <v>118</v>
          </cell>
        </row>
        <row r="4937">
          <cell r="E4937" t="str">
            <v>Serra Bestiary</v>
          </cell>
          <cell r="F4937" t="str">
            <v>Homelands</v>
          </cell>
          <cell r="G4937" t="str">
            <v>C</v>
          </cell>
          <cell r="H4937" t="str">
            <v>Enchantment — Aura</v>
          </cell>
          <cell r="L4937" t="str">
            <v>Enchant creature?At the beginning of your upkeep, sacrifice Serra Bestiary unless you pay {W}{W}. Enchanted creature can't attack or block, and its activated abilities with {T} in their costs can't be activated.</v>
          </cell>
          <cell r="M4937" t="str">
            <v>{W}{W}</v>
          </cell>
          <cell r="O4937">
            <v>2</v>
          </cell>
          <cell r="P4937" t="str">
            <v>W</v>
          </cell>
          <cell r="Q4937" t="str">
            <v>HL</v>
          </cell>
          <cell r="R4937">
            <v>119</v>
          </cell>
        </row>
        <row r="4938">
          <cell r="E4938" t="str">
            <v>Serra Inquisitors</v>
          </cell>
          <cell r="F4938" t="str">
            <v>Homelands</v>
          </cell>
          <cell r="G4938" t="str">
            <v>U</v>
          </cell>
          <cell r="H4938" t="str">
            <v>Creature — Human Cleric</v>
          </cell>
          <cell r="I4938">
            <v>3</v>
          </cell>
          <cell r="J4938">
            <v>3</v>
          </cell>
          <cell r="L4938" t="str">
            <v>Whenever Serra Inquisitors blocks or becomes blocked by one or more black creatures, Serra Inquisitors gets +2/+0 until end of turn.</v>
          </cell>
          <cell r="M4938" t="str">
            <v>{4}{W}</v>
          </cell>
          <cell r="O4938">
            <v>5</v>
          </cell>
          <cell r="P4938" t="str">
            <v>W</v>
          </cell>
          <cell r="Q4938" t="str">
            <v>HL</v>
          </cell>
          <cell r="R4938">
            <v>120</v>
          </cell>
        </row>
        <row r="4939">
          <cell r="E4939" t="str">
            <v>Serra Paladin</v>
          </cell>
          <cell r="F4939" t="str">
            <v>Homelands</v>
          </cell>
          <cell r="G4939" t="str">
            <v>C</v>
          </cell>
          <cell r="H4939" t="str">
            <v>Creature — Human Knight</v>
          </cell>
          <cell r="I4939">
            <v>2</v>
          </cell>
          <cell r="J4939">
            <v>2</v>
          </cell>
          <cell r="L4939" t="str">
            <v>{T}: Prevent the next 1 damage that would be dealt to target creature or player this turn. {1}{W}{W}, {T}: Target creature gains vigilance until end of turn.</v>
          </cell>
          <cell r="M4939" t="str">
            <v>{2}{W}{W}</v>
          </cell>
          <cell r="O4939">
            <v>4</v>
          </cell>
          <cell r="P4939" t="str">
            <v>W</v>
          </cell>
          <cell r="Q4939" t="str">
            <v>HL</v>
          </cell>
          <cell r="R4939">
            <v>121</v>
          </cell>
        </row>
        <row r="4940">
          <cell r="A4940" t="str">
            <v>Promo</v>
          </cell>
          <cell r="E4940" t="str">
            <v>Serrated Arrows</v>
          </cell>
          <cell r="F4940" t="str">
            <v>Homelands</v>
          </cell>
          <cell r="G4940" t="str">
            <v>C</v>
          </cell>
          <cell r="H4940" t="str">
            <v>Artifact</v>
          </cell>
          <cell r="L4940" t="str">
            <v>Serrated Arrows enters the battlefield with three arrowhead counters on it. At the beginning of your upkeep, if there are no arrowhead counters on Serrated Arrows, sacrifice it. {T}, Remove an arrowhead counter from Serrated Arrows: Put a -1/-1 counter on target creature.</v>
          </cell>
          <cell r="M4940" t="str">
            <v>{4}</v>
          </cell>
          <cell r="O4940">
            <v>4</v>
          </cell>
          <cell r="P4940" t="str">
            <v>A</v>
          </cell>
          <cell r="Q4940" t="str">
            <v>HL</v>
          </cell>
          <cell r="R4940">
            <v>135</v>
          </cell>
        </row>
        <row r="4941">
          <cell r="E4941" t="str">
            <v>Shrink</v>
          </cell>
          <cell r="F4941" t="str">
            <v>Homelands</v>
          </cell>
          <cell r="G4941" t="str">
            <v>C</v>
          </cell>
          <cell r="H4941" t="str">
            <v>Instant</v>
          </cell>
          <cell r="L4941" t="str">
            <v>Target creature gets -5/-0 until end of turn.</v>
          </cell>
          <cell r="M4941" t="str">
            <v>{G}</v>
          </cell>
          <cell r="O4941">
            <v>1</v>
          </cell>
          <cell r="P4941" t="str">
            <v>G</v>
          </cell>
          <cell r="Q4941" t="str">
            <v>HL</v>
          </cell>
          <cell r="R4941">
            <v>70</v>
          </cell>
        </row>
        <row r="4942">
          <cell r="E4942" t="str">
            <v>Soraya the Falconer</v>
          </cell>
          <cell r="F4942" t="str">
            <v>Homelands</v>
          </cell>
          <cell r="G4942" t="str">
            <v>R</v>
          </cell>
          <cell r="H4942" t="str">
            <v>Legendary Creature — Human</v>
          </cell>
          <cell r="I4942">
            <v>2</v>
          </cell>
          <cell r="J4942">
            <v>2</v>
          </cell>
          <cell r="L4942" t="str">
            <v>Bird creatures get +1/+1. {1}{W}: Target Bird creature gains banding until end of turn. #_(Any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v>
          </cell>
          <cell r="M4942" t="str">
            <v>{1}{W}{W}</v>
          </cell>
          <cell r="O4942">
            <v>3</v>
          </cell>
          <cell r="P4942" t="str">
            <v>W</v>
          </cell>
          <cell r="Q4942" t="str">
            <v>HL</v>
          </cell>
          <cell r="R4942">
            <v>122</v>
          </cell>
        </row>
        <row r="4943">
          <cell r="E4943" t="str">
            <v>Spectral Bears</v>
          </cell>
          <cell r="F4943" t="str">
            <v>Homelands</v>
          </cell>
          <cell r="G4943" t="str">
            <v>U</v>
          </cell>
          <cell r="H4943" t="str">
            <v>Creature — Bear Spirit</v>
          </cell>
          <cell r="I4943">
            <v>3</v>
          </cell>
          <cell r="J4943">
            <v>3</v>
          </cell>
          <cell r="L4943" t="str">
            <v>Whenever Spectral Bears attacks, if defending player controls no black nontoken permanents, it doesn't untap during your next untap step.</v>
          </cell>
          <cell r="M4943" t="str">
            <v>{1}{G}</v>
          </cell>
          <cell r="O4943">
            <v>2</v>
          </cell>
          <cell r="P4943" t="str">
            <v>G</v>
          </cell>
          <cell r="Q4943" t="str">
            <v>HL</v>
          </cell>
          <cell r="R4943">
            <v>72</v>
          </cell>
        </row>
        <row r="4944">
          <cell r="E4944" t="str">
            <v>Timmerian Fiends</v>
          </cell>
          <cell r="F4944" t="str">
            <v>Homelands</v>
          </cell>
          <cell r="G4944" t="str">
            <v>R</v>
          </cell>
          <cell r="H4944" t="str">
            <v>Creature — Horror</v>
          </cell>
          <cell r="I4944">
            <v>1</v>
          </cell>
          <cell r="J4944">
            <v>1</v>
          </cell>
          <cell r="L4944" t="str">
            <v>Remove Timmerian Fiends from your deck before playing if you're not playing for ante. {B}{B}{B}, Sacrifice Timmerian Fiends: The owner of target artifact may ante the top card of his or her library. If that player doesn't, exchange ownership of that artifact and Timmerian Fiends. Put the artifact card into your graveyard and Timmerian Fiends from anywhere into that player's graveyard. This change in ownership is permanent.</v>
          </cell>
          <cell r="M4944" t="str">
            <v>{1}{B}{B}</v>
          </cell>
          <cell r="O4944">
            <v>3</v>
          </cell>
          <cell r="P4944" t="str">
            <v>B</v>
          </cell>
          <cell r="Q4944" t="str">
            <v>HL</v>
          </cell>
          <cell r="R4944">
            <v>22</v>
          </cell>
        </row>
        <row r="4945">
          <cell r="A4945" t="str">
            <v>Duplicate</v>
          </cell>
          <cell r="E4945" t="str">
            <v>Torture</v>
          </cell>
          <cell r="F4945" t="str">
            <v>Homelands</v>
          </cell>
          <cell r="G4945" t="str">
            <v>C</v>
          </cell>
          <cell r="H4945" t="str">
            <v>Enchantment — Aura</v>
          </cell>
          <cell r="L4945" t="str">
            <v>Enchant creature?{1}{B}: Put a -1/-1 counter on enchanted creature.</v>
          </cell>
          <cell r="M4945" t="str">
            <v>{B}</v>
          </cell>
          <cell r="O4945">
            <v>1</v>
          </cell>
          <cell r="P4945" t="str">
            <v>B</v>
          </cell>
          <cell r="Q4945" t="str">
            <v>HL</v>
          </cell>
          <cell r="R4945">
            <v>24</v>
          </cell>
        </row>
        <row r="4946">
          <cell r="E4946" t="str">
            <v>Trade Caravan</v>
          </cell>
          <cell r="F4946" t="str">
            <v>Homelands</v>
          </cell>
          <cell r="G4946" t="str">
            <v>C</v>
          </cell>
          <cell r="H4946" t="str">
            <v>Creature — Human Nomad</v>
          </cell>
          <cell r="I4946">
            <v>1</v>
          </cell>
          <cell r="J4946">
            <v>1</v>
          </cell>
          <cell r="L4946" t="str">
            <v>At the beginning of your upkeep, put a currency counter on Trade Caravan. Remove two currency counters from Trade Caravan: Untap target basic land. Activate this ability only during an opponent's upkeep.</v>
          </cell>
          <cell r="M4946" t="str">
            <v>{W}</v>
          </cell>
          <cell r="O4946">
            <v>1</v>
          </cell>
          <cell r="P4946" t="str">
            <v>W</v>
          </cell>
          <cell r="Q4946" t="str">
            <v>HL</v>
          </cell>
          <cell r="R4946">
            <v>124</v>
          </cell>
        </row>
        <row r="4947">
          <cell r="E4947" t="str">
            <v>Truce</v>
          </cell>
          <cell r="F4947" t="str">
            <v>Homelands</v>
          </cell>
          <cell r="G4947" t="str">
            <v>R</v>
          </cell>
          <cell r="H4947" t="str">
            <v>Instant</v>
          </cell>
          <cell r="L4947" t="str">
            <v>Each player may draw up to two cards. For each card less than two a player draws this way, that player gains 2 life.</v>
          </cell>
          <cell r="M4947" t="str">
            <v>{2}{W}</v>
          </cell>
          <cell r="O4947">
            <v>3</v>
          </cell>
          <cell r="P4947" t="str">
            <v>W</v>
          </cell>
          <cell r="Q4947" t="str">
            <v>HL</v>
          </cell>
          <cell r="R4947">
            <v>125</v>
          </cell>
        </row>
        <row r="4948">
          <cell r="E4948" t="str">
            <v>Veldrane of Sengir</v>
          </cell>
          <cell r="F4948" t="str">
            <v>Homelands</v>
          </cell>
          <cell r="G4948" t="str">
            <v>R</v>
          </cell>
          <cell r="H4948" t="str">
            <v>Legendary Creature — Human Rogue</v>
          </cell>
          <cell r="I4948">
            <v>5</v>
          </cell>
          <cell r="J4948">
            <v>5</v>
          </cell>
          <cell r="L4948" t="str">
            <v>{1}{B}{B}: Veldrane of Sengir gets -3/-0 and gains forestwalk until end of turn.</v>
          </cell>
          <cell r="M4948" t="str">
            <v>{5}{B}{B}</v>
          </cell>
          <cell r="O4948">
            <v>7</v>
          </cell>
          <cell r="P4948" t="str">
            <v>B</v>
          </cell>
          <cell r="Q4948" t="str">
            <v>HL</v>
          </cell>
          <cell r="R4948">
            <v>25</v>
          </cell>
        </row>
        <row r="4949">
          <cell r="E4949" t="str">
            <v>Wall of Kelp</v>
          </cell>
          <cell r="F4949" t="str">
            <v>Homelands</v>
          </cell>
          <cell r="G4949" t="str">
            <v>R</v>
          </cell>
          <cell r="H4949" t="str">
            <v>Creature — Plant Wall</v>
          </cell>
          <cell r="I4949">
            <v>0</v>
          </cell>
          <cell r="J4949">
            <v>3</v>
          </cell>
          <cell r="L4949" t="str">
            <v>Defender #_(This creature can't attack.)_#?{U}{U}, {T}: Put a 0/1 blue Plant Wall creature token with defender named Kelp onto the battlefield.</v>
          </cell>
          <cell r="M4949" t="str">
            <v>{U}{U}</v>
          </cell>
          <cell r="O4949">
            <v>2</v>
          </cell>
          <cell r="P4949" t="str">
            <v>U</v>
          </cell>
          <cell r="Q4949" t="str">
            <v>HL</v>
          </cell>
          <cell r="R4949">
            <v>50</v>
          </cell>
        </row>
        <row r="4950">
          <cell r="E4950" t="str">
            <v>Willow Faerie</v>
          </cell>
          <cell r="F4950" t="str">
            <v>Homelands</v>
          </cell>
          <cell r="G4950" t="str">
            <v>C</v>
          </cell>
          <cell r="H4950" t="str">
            <v>Creature — Faerie</v>
          </cell>
          <cell r="I4950">
            <v>1</v>
          </cell>
          <cell r="J4950">
            <v>2</v>
          </cell>
          <cell r="L4950" t="str">
            <v>Flying</v>
          </cell>
          <cell r="M4950" t="str">
            <v>{1}{G}</v>
          </cell>
          <cell r="O4950">
            <v>2</v>
          </cell>
          <cell r="P4950" t="str">
            <v>G</v>
          </cell>
          <cell r="Q4950" t="str">
            <v>HL</v>
          </cell>
          <cell r="R4950">
            <v>74</v>
          </cell>
        </row>
        <row r="4951">
          <cell r="E4951" t="str">
            <v>Willow Priestess</v>
          </cell>
          <cell r="F4951" t="str">
            <v>Homelands</v>
          </cell>
          <cell r="G4951" t="str">
            <v>R</v>
          </cell>
          <cell r="H4951" t="str">
            <v>Creature — Faerie Druid</v>
          </cell>
          <cell r="I4951">
            <v>2</v>
          </cell>
          <cell r="J4951">
            <v>2</v>
          </cell>
          <cell r="L4951" t="str">
            <v>{T}: You may put a Faerie permanent card from your hand onto the battlefield. {2}{G}: Target green creature gains protection from black until end of turn.</v>
          </cell>
          <cell r="M4951" t="str">
            <v>{2}{G}{G}</v>
          </cell>
          <cell r="O4951">
            <v>4</v>
          </cell>
          <cell r="P4951" t="str">
            <v>G</v>
          </cell>
          <cell r="Q4951" t="str">
            <v>HL</v>
          </cell>
          <cell r="R4951">
            <v>75</v>
          </cell>
        </row>
        <row r="4952">
          <cell r="E4952" t="str">
            <v>Winter Sky</v>
          </cell>
          <cell r="F4952" t="str">
            <v>Homelands</v>
          </cell>
          <cell r="G4952" t="str">
            <v>R</v>
          </cell>
          <cell r="H4952" t="str">
            <v>Sorcery</v>
          </cell>
          <cell r="L4952" t="str">
            <v>Flip a coin. If you win the flip, Winter Sky deals 1 damage to each creature and each player. If you lose the flip, each player draws a card.</v>
          </cell>
          <cell r="M4952" t="str">
            <v>{R}</v>
          </cell>
          <cell r="O4952">
            <v>1</v>
          </cell>
          <cell r="P4952" t="str">
            <v>R</v>
          </cell>
          <cell r="Q4952" t="str">
            <v>HL</v>
          </cell>
          <cell r="R4952">
            <v>100</v>
          </cell>
        </row>
        <row r="4953">
          <cell r="A4953" t="str">
            <v>YES</v>
          </cell>
          <cell r="E4953" t="str">
            <v>Wizards' School</v>
          </cell>
          <cell r="F4953" t="str">
            <v>Homelands</v>
          </cell>
          <cell r="G4953" t="str">
            <v>U</v>
          </cell>
          <cell r="H4953" t="str">
            <v>Land</v>
          </cell>
          <cell r="L4953" t="str">
            <v>{T}: Add {1} to your mana pool. ?{1}, {T}: Add {U} to your mana pool. ?{2}, {T}: Add {W} or {B} to your mana pool.</v>
          </cell>
          <cell r="N4953" t="str">
            <v>{W}{U}{B}</v>
          </cell>
          <cell r="O4953">
            <v>0</v>
          </cell>
          <cell r="P4953" t="str">
            <v>L</v>
          </cell>
          <cell r="Q4953" t="str">
            <v>HL</v>
          </cell>
          <cell r="R4953">
            <v>140</v>
          </cell>
        </row>
        <row r="4954">
          <cell r="E4954" t="str">
            <v>Abbey Matron</v>
          </cell>
          <cell r="F4954" t="str">
            <v>Homelands</v>
          </cell>
          <cell r="G4954" t="str">
            <v>C</v>
          </cell>
          <cell r="H4954" t="str">
            <v>Creature — Human Cleric</v>
          </cell>
          <cell r="I4954">
            <v>1</v>
          </cell>
          <cell r="J4954">
            <v>3</v>
          </cell>
          <cell r="L4954" t="str">
            <v>{W}, {T}: Abbey Matron gets +0/+3 until end of turn.</v>
          </cell>
          <cell r="M4954" t="str">
            <v>{2}{W}</v>
          </cell>
          <cell r="O4954">
            <v>3</v>
          </cell>
          <cell r="P4954" t="str">
            <v>W</v>
          </cell>
          <cell r="Q4954" t="str">
            <v>HL</v>
          </cell>
          <cell r="R4954">
            <v>102</v>
          </cell>
        </row>
        <row r="4955">
          <cell r="E4955" t="str">
            <v>Aliban's Tower</v>
          </cell>
          <cell r="F4955" t="str">
            <v>Homelands</v>
          </cell>
          <cell r="G4955" t="str">
            <v>C</v>
          </cell>
          <cell r="H4955" t="str">
            <v>Instant</v>
          </cell>
          <cell r="L4955" t="str">
            <v>Target blocking creature gets +3/+1 until end of turn.</v>
          </cell>
          <cell r="M4955" t="str">
            <v>{1}{R}</v>
          </cell>
          <cell r="O4955">
            <v>2</v>
          </cell>
          <cell r="P4955" t="str">
            <v>R</v>
          </cell>
          <cell r="Q4955" t="str">
            <v>HL</v>
          </cell>
          <cell r="R4955">
            <v>77</v>
          </cell>
        </row>
        <row r="4956">
          <cell r="E4956" t="str">
            <v>Ambush Party</v>
          </cell>
          <cell r="F4956" t="str">
            <v>Homelands</v>
          </cell>
          <cell r="G4956" t="str">
            <v>C</v>
          </cell>
          <cell r="H4956" t="str">
            <v>Creature — Human Rogue</v>
          </cell>
          <cell r="I4956">
            <v>3</v>
          </cell>
          <cell r="J4956">
            <v>1</v>
          </cell>
          <cell r="L4956" t="str">
            <v>First strike, haste</v>
          </cell>
          <cell r="M4956" t="str">
            <v>{4}{R}</v>
          </cell>
          <cell r="O4956">
            <v>5</v>
          </cell>
          <cell r="P4956" t="str">
            <v>R</v>
          </cell>
          <cell r="Q4956" t="str">
            <v>HL</v>
          </cell>
          <cell r="R4956">
            <v>80</v>
          </cell>
        </row>
        <row r="4957">
          <cell r="E4957" t="str">
            <v>Anaba Bodyguard</v>
          </cell>
          <cell r="F4957" t="str">
            <v>Homelands</v>
          </cell>
          <cell r="G4957" t="str">
            <v>C</v>
          </cell>
          <cell r="H4957" t="str">
            <v>Creature — Minotaur</v>
          </cell>
          <cell r="I4957">
            <v>2</v>
          </cell>
          <cell r="J4957">
            <v>3</v>
          </cell>
          <cell r="L4957" t="str">
            <v>First strike #_(This creature deals combat damage before creatures without first strike.)_#</v>
          </cell>
          <cell r="M4957" t="str">
            <v>{3}{R}</v>
          </cell>
          <cell r="O4957">
            <v>4</v>
          </cell>
          <cell r="P4957" t="str">
            <v>R</v>
          </cell>
          <cell r="Q4957" t="str">
            <v>HL</v>
          </cell>
          <cell r="R4957">
            <v>83</v>
          </cell>
        </row>
        <row r="4958">
          <cell r="E4958" t="str">
            <v>Anaba Shaman</v>
          </cell>
          <cell r="F4958" t="str">
            <v>Homelands</v>
          </cell>
          <cell r="G4958" t="str">
            <v>C</v>
          </cell>
          <cell r="H4958" t="str">
            <v>Creature — Minotaur Shaman</v>
          </cell>
          <cell r="I4958">
            <v>2</v>
          </cell>
          <cell r="J4958">
            <v>2</v>
          </cell>
          <cell r="L4958" t="str">
            <v>{R}, {T}: Anaba Shaman deals 1 damage to target creature or player.</v>
          </cell>
          <cell r="M4958" t="str">
            <v>{3}{R}</v>
          </cell>
          <cell r="O4958">
            <v>4</v>
          </cell>
          <cell r="P4958" t="str">
            <v>R</v>
          </cell>
          <cell r="Q4958" t="str">
            <v>HL</v>
          </cell>
          <cell r="R4958">
            <v>85</v>
          </cell>
        </row>
        <row r="4959">
          <cell r="E4959" t="str">
            <v>Aysen Bureaucrats</v>
          </cell>
          <cell r="F4959" t="str">
            <v>Homelands</v>
          </cell>
          <cell r="G4959" t="str">
            <v>C</v>
          </cell>
          <cell r="H4959" t="str">
            <v>Creature — Human Advisor</v>
          </cell>
          <cell r="I4959">
            <v>1</v>
          </cell>
          <cell r="J4959">
            <v>1</v>
          </cell>
          <cell r="L4959" t="str">
            <v>{T}: Tap target creature with power 2 or less.</v>
          </cell>
          <cell r="M4959" t="str">
            <v>{1}{W}</v>
          </cell>
          <cell r="O4959">
            <v>2</v>
          </cell>
          <cell r="P4959" t="str">
            <v>W</v>
          </cell>
          <cell r="Q4959" t="str">
            <v>HL</v>
          </cell>
          <cell r="R4959">
            <v>104</v>
          </cell>
        </row>
        <row r="4960">
          <cell r="E4960" t="str">
            <v>Carapace</v>
          </cell>
          <cell r="F4960" t="str">
            <v>Homelands</v>
          </cell>
          <cell r="G4960" t="str">
            <v>C</v>
          </cell>
          <cell r="H4960" t="str">
            <v>Enchantment — Aura</v>
          </cell>
          <cell r="L4960" t="str">
            <v>Enchant creature?Enchanted creature gets +0/+2. Sacrifice Carapace: Regenerate enchanted creature.</v>
          </cell>
          <cell r="M4960" t="str">
            <v>{G}</v>
          </cell>
          <cell r="O4960">
            <v>1</v>
          </cell>
          <cell r="P4960" t="str">
            <v>G</v>
          </cell>
          <cell r="Q4960" t="str">
            <v>HL</v>
          </cell>
          <cell r="R4960">
            <v>54</v>
          </cell>
        </row>
        <row r="4961">
          <cell r="E4961" t="str">
            <v>Cemetery Gate</v>
          </cell>
          <cell r="F4961" t="str">
            <v>Homelands</v>
          </cell>
          <cell r="G4961" t="str">
            <v>C</v>
          </cell>
          <cell r="H4961" t="str">
            <v>Creature — Wall</v>
          </cell>
          <cell r="I4961">
            <v>0</v>
          </cell>
          <cell r="J4961">
            <v>5</v>
          </cell>
          <cell r="L4961" t="str">
            <v>Defender #_(This creature can't attack.)_#?Protection from black</v>
          </cell>
          <cell r="M4961" t="str">
            <v>{2}{B}</v>
          </cell>
          <cell r="O4961">
            <v>3</v>
          </cell>
          <cell r="P4961" t="str">
            <v>B</v>
          </cell>
          <cell r="Q4961" t="str">
            <v>HL</v>
          </cell>
          <cell r="R4961">
            <v>4</v>
          </cell>
        </row>
        <row r="4962">
          <cell r="E4962" t="str">
            <v>Dark Maze</v>
          </cell>
          <cell r="F4962" t="str">
            <v>Homelands</v>
          </cell>
          <cell r="G4962" t="str">
            <v>C</v>
          </cell>
          <cell r="H4962" t="str">
            <v>Creature — Wall</v>
          </cell>
          <cell r="I4962">
            <v>4</v>
          </cell>
          <cell r="J4962">
            <v>5</v>
          </cell>
          <cell r="L4962" t="str">
            <v>Defender #_(This creature can't attack.)_#?{0}: Dark Maze can attack this turn as though it didn't have defender.Exile it at the beginning of the next end step.</v>
          </cell>
          <cell r="M4962" t="str">
            <v>{4}{U}</v>
          </cell>
          <cell r="O4962">
            <v>5</v>
          </cell>
          <cell r="P4962" t="str">
            <v>U</v>
          </cell>
          <cell r="Q4962" t="str">
            <v>HL</v>
          </cell>
          <cell r="R4962">
            <v>30</v>
          </cell>
        </row>
        <row r="4963">
          <cell r="E4963" t="str">
            <v>Dry Spell</v>
          </cell>
          <cell r="F4963" t="str">
            <v>Homelands</v>
          </cell>
          <cell r="G4963" t="str">
            <v>C</v>
          </cell>
          <cell r="H4963" t="str">
            <v>Sorcery</v>
          </cell>
          <cell r="L4963" t="str">
            <v>Dry Spell deals 1 damage to each creature and each player.</v>
          </cell>
          <cell r="M4963" t="str">
            <v>{1}{B}</v>
          </cell>
          <cell r="O4963">
            <v>2</v>
          </cell>
          <cell r="P4963" t="str">
            <v>B</v>
          </cell>
          <cell r="Q4963" t="str">
            <v>HL</v>
          </cell>
          <cell r="R4963">
            <v>7</v>
          </cell>
        </row>
        <row r="4964">
          <cell r="E4964" t="str">
            <v>Dwarven Trader</v>
          </cell>
          <cell r="F4964" t="str">
            <v>Homelands</v>
          </cell>
          <cell r="G4964" t="str">
            <v>C</v>
          </cell>
          <cell r="H4964" t="str">
            <v>Creature — Dwarf</v>
          </cell>
          <cell r="I4964">
            <v>1</v>
          </cell>
          <cell r="J4964">
            <v>1</v>
          </cell>
          <cell r="L4964">
            <v>0</v>
          </cell>
          <cell r="M4964" t="str">
            <v>{R}</v>
          </cell>
          <cell r="O4964">
            <v>1</v>
          </cell>
          <cell r="P4964" t="str">
            <v>R</v>
          </cell>
          <cell r="Q4964" t="str">
            <v>HL</v>
          </cell>
          <cell r="R4964">
            <v>91</v>
          </cell>
        </row>
        <row r="4965">
          <cell r="E4965" t="str">
            <v>Feast of the Unicorn</v>
          </cell>
          <cell r="F4965" t="str">
            <v>Homelands</v>
          </cell>
          <cell r="G4965" t="str">
            <v>C</v>
          </cell>
          <cell r="H4965" t="str">
            <v>Enchantment — Aura</v>
          </cell>
          <cell r="L4965" t="str">
            <v>Enchant creature?Enchanted creature gets +4/+0.</v>
          </cell>
          <cell r="M4965" t="str">
            <v>{3}{B}</v>
          </cell>
          <cell r="O4965">
            <v>4</v>
          </cell>
          <cell r="P4965" t="str">
            <v>B</v>
          </cell>
          <cell r="Q4965" t="str">
            <v>HL</v>
          </cell>
          <cell r="R4965">
            <v>9</v>
          </cell>
        </row>
        <row r="4966">
          <cell r="E4966" t="str">
            <v>Folk of An-Havva</v>
          </cell>
          <cell r="F4966" t="str">
            <v>Homelands</v>
          </cell>
          <cell r="G4966" t="str">
            <v>C</v>
          </cell>
          <cell r="H4966" t="str">
            <v>Creature — Human</v>
          </cell>
          <cell r="I4966">
            <v>1</v>
          </cell>
          <cell r="J4966">
            <v>1</v>
          </cell>
          <cell r="L4966" t="str">
            <v>Whenever Folk of An-Havva blocks, it gets +2/+0 until end of turn.</v>
          </cell>
          <cell r="M4966" t="str">
            <v>{G}</v>
          </cell>
          <cell r="O4966">
            <v>1</v>
          </cell>
          <cell r="P4966" t="str">
            <v>G</v>
          </cell>
          <cell r="Q4966" t="str">
            <v>HL</v>
          </cell>
          <cell r="R4966">
            <v>58</v>
          </cell>
        </row>
        <row r="4967">
          <cell r="E4967" t="str">
            <v>Giant Albatross</v>
          </cell>
          <cell r="F4967" t="str">
            <v>Homelands</v>
          </cell>
          <cell r="G4967" t="str">
            <v>C</v>
          </cell>
          <cell r="H4967" t="str">
            <v>Creature — Bird</v>
          </cell>
          <cell r="I4967">
            <v>1</v>
          </cell>
          <cell r="J4967">
            <v>1</v>
          </cell>
          <cell r="L4967" t="str">
            <v>Flying?When Giant Albatross dies, you may pay {1}{U}. If you do, for each creature that dealt damage to Giant Albatross this turn, destroy that creature unless its controller pays 2 life. A creature destroyed this way can't be regenerated.</v>
          </cell>
          <cell r="M4967" t="str">
            <v>{1}{U}</v>
          </cell>
          <cell r="O4967">
            <v>2</v>
          </cell>
          <cell r="P4967" t="str">
            <v>U</v>
          </cell>
          <cell r="Q4967" t="str">
            <v>HL</v>
          </cell>
          <cell r="R4967">
            <v>33</v>
          </cell>
        </row>
        <row r="4968">
          <cell r="E4968" t="str">
            <v>Hungry Mist</v>
          </cell>
          <cell r="F4968" t="str">
            <v>Homelands</v>
          </cell>
          <cell r="G4968" t="str">
            <v>C</v>
          </cell>
          <cell r="H4968" t="str">
            <v>Creature — Elemental</v>
          </cell>
          <cell r="I4968">
            <v>6</v>
          </cell>
          <cell r="J4968">
            <v>2</v>
          </cell>
          <cell r="L4968" t="str">
            <v>At the beginning of your upkeep, sacrifice Hungry Mist unless you pay {G}{G}.</v>
          </cell>
          <cell r="M4968" t="str">
            <v>{2}{G}{G}</v>
          </cell>
          <cell r="O4968">
            <v>4</v>
          </cell>
          <cell r="P4968" t="str">
            <v>G</v>
          </cell>
          <cell r="Q4968" t="str">
            <v>HL</v>
          </cell>
          <cell r="R4968">
            <v>61</v>
          </cell>
        </row>
        <row r="4969">
          <cell r="E4969" t="str">
            <v>Labyrinth Minotaur</v>
          </cell>
          <cell r="F4969" t="str">
            <v>Homelands</v>
          </cell>
          <cell r="G4969" t="str">
            <v>C</v>
          </cell>
          <cell r="H4969" t="str">
            <v>Creature — Minotaur</v>
          </cell>
          <cell r="I4969">
            <v>1</v>
          </cell>
          <cell r="J4969">
            <v>4</v>
          </cell>
          <cell r="L4969" t="str">
            <v>Whenever Labyrinth Minotaur blocks a creature, that creature doesn't untap during its controller's next untap step.</v>
          </cell>
          <cell r="M4969" t="str">
            <v>{3}{U}</v>
          </cell>
          <cell r="O4969">
            <v>4</v>
          </cell>
          <cell r="P4969" t="str">
            <v>U</v>
          </cell>
          <cell r="Q4969" t="str">
            <v>HL</v>
          </cell>
          <cell r="R4969">
            <v>37</v>
          </cell>
        </row>
        <row r="4970">
          <cell r="A4970" t="str">
            <v>Promo</v>
          </cell>
          <cell r="E4970" t="str">
            <v>Memory Lapse</v>
          </cell>
          <cell r="F4970" t="str">
            <v>Homelands</v>
          </cell>
          <cell r="G4970" t="str">
            <v>C</v>
          </cell>
          <cell r="H4970" t="str">
            <v>Instant</v>
          </cell>
          <cell r="L4970" t="str">
            <v>Counter target spell. If that spell is countered this way, put it on top of its owner's library instead of into that player's graveyard.</v>
          </cell>
          <cell r="M4970" t="str">
            <v>{1}{U}</v>
          </cell>
          <cell r="O4970">
            <v>2</v>
          </cell>
          <cell r="P4970" t="str">
            <v>U</v>
          </cell>
          <cell r="Q4970" t="str">
            <v>HL</v>
          </cell>
          <cell r="R4970">
            <v>40</v>
          </cell>
        </row>
        <row r="4971">
          <cell r="E4971" t="str">
            <v>Mesa Falcon</v>
          </cell>
          <cell r="F4971" t="str">
            <v>Homelands</v>
          </cell>
          <cell r="G4971" t="str">
            <v>C</v>
          </cell>
          <cell r="H4971" t="str">
            <v>Creature — Bird</v>
          </cell>
          <cell r="I4971">
            <v>1</v>
          </cell>
          <cell r="J4971">
            <v>1</v>
          </cell>
          <cell r="L4971" t="str">
            <v>Flying?{1}{W}: Mesa Falcon gets +0/+1 until end of turn.</v>
          </cell>
          <cell r="M4971" t="str">
            <v>{1}{W}</v>
          </cell>
          <cell r="O4971">
            <v>2</v>
          </cell>
          <cell r="P4971" t="str">
            <v>W</v>
          </cell>
          <cell r="Q4971" t="str">
            <v>HL</v>
          </cell>
          <cell r="R4971">
            <v>113</v>
          </cell>
        </row>
        <row r="4972">
          <cell r="E4972" t="str">
            <v>Reef Pirates</v>
          </cell>
          <cell r="F4972" t="str">
            <v>Homelands</v>
          </cell>
          <cell r="G4972" t="str">
            <v>C</v>
          </cell>
          <cell r="H4972" t="str">
            <v>Creature — Zombie Pirate</v>
          </cell>
          <cell r="I4972">
            <v>2</v>
          </cell>
          <cell r="J4972">
            <v>2</v>
          </cell>
          <cell r="L4972" t="str">
            <v>Whenever Reef Pirates deals damage to an opponent, that player puts the top card of his or her library into his or her graveyard.</v>
          </cell>
          <cell r="M4972" t="str">
            <v>{1}{U}{U}</v>
          </cell>
          <cell r="O4972">
            <v>3</v>
          </cell>
          <cell r="P4972" t="str">
            <v>U</v>
          </cell>
          <cell r="Q4972" t="str">
            <v>HL</v>
          </cell>
          <cell r="R4972">
            <v>45</v>
          </cell>
        </row>
        <row r="4973">
          <cell r="E4973" t="str">
            <v>Samite Alchemist</v>
          </cell>
          <cell r="F4973" t="str">
            <v>Homelands</v>
          </cell>
          <cell r="G4973" t="str">
            <v>C</v>
          </cell>
          <cell r="H4973" t="str">
            <v>Creature — Human Cleric</v>
          </cell>
          <cell r="I4973">
            <v>0</v>
          </cell>
          <cell r="J4973">
            <v>2</v>
          </cell>
          <cell r="L4973" t="str">
            <v>{W}{W}, {T}: Prevent the next 4 damage that would be dealt this turn to target creature you control. Tap that creature. It doesn't untap during your next untap step.</v>
          </cell>
          <cell r="M4973" t="str">
            <v>{3}{W}</v>
          </cell>
          <cell r="O4973">
            <v>4</v>
          </cell>
          <cell r="P4973" t="str">
            <v>W</v>
          </cell>
          <cell r="Q4973" t="str">
            <v>HL</v>
          </cell>
          <cell r="R4973">
            <v>116</v>
          </cell>
        </row>
        <row r="4974">
          <cell r="E4974" t="str">
            <v>Sengir Bats</v>
          </cell>
          <cell r="F4974" t="str">
            <v>Homelands</v>
          </cell>
          <cell r="G4974" t="str">
            <v>C</v>
          </cell>
          <cell r="H4974" t="str">
            <v>Creature — Bat</v>
          </cell>
          <cell r="I4974">
            <v>1</v>
          </cell>
          <cell r="J4974">
            <v>2</v>
          </cell>
          <cell r="L4974" t="str">
            <v>Flying?Whenever a creature dealt damage by Sengir Bats this turn dies, put a +1/+1 counter on Sengir Bats.</v>
          </cell>
          <cell r="M4974" t="str">
            <v>{1}{B}{B}</v>
          </cell>
          <cell r="O4974">
            <v>3</v>
          </cell>
          <cell r="P4974" t="str">
            <v>B</v>
          </cell>
          <cell r="Q4974" t="str">
            <v>HL</v>
          </cell>
          <cell r="R4974">
            <v>20</v>
          </cell>
        </row>
        <row r="4975">
          <cell r="E4975" t="str">
            <v>Shrink</v>
          </cell>
          <cell r="F4975" t="str">
            <v>Homelands</v>
          </cell>
          <cell r="G4975" t="str">
            <v>C</v>
          </cell>
          <cell r="H4975" t="str">
            <v>Instant</v>
          </cell>
          <cell r="L4975" t="str">
            <v>Target creature gets -5/-0 until end of turn.</v>
          </cell>
          <cell r="M4975" t="str">
            <v>{G}</v>
          </cell>
          <cell r="O4975">
            <v>1</v>
          </cell>
          <cell r="P4975" t="str">
            <v>G</v>
          </cell>
          <cell r="Q4975" t="str">
            <v>HL</v>
          </cell>
          <cell r="R4975">
            <v>71</v>
          </cell>
        </row>
        <row r="4976">
          <cell r="A4976" t="str">
            <v>Duplicate</v>
          </cell>
          <cell r="E4976" t="str">
            <v>Torture</v>
          </cell>
          <cell r="F4976" t="str">
            <v>Homelands</v>
          </cell>
          <cell r="G4976" t="str">
            <v>C</v>
          </cell>
          <cell r="H4976" t="str">
            <v>Enchantment — Aura</v>
          </cell>
          <cell r="L4976" t="str">
            <v>Enchant creature?{1}{B}: Put a -1/-1 counter on enchanted creature.</v>
          </cell>
          <cell r="M4976" t="str">
            <v>{B}</v>
          </cell>
          <cell r="O4976">
            <v>1</v>
          </cell>
          <cell r="P4976" t="str">
            <v>B</v>
          </cell>
          <cell r="Q4976" t="str">
            <v>HL</v>
          </cell>
          <cell r="R4976">
            <v>23</v>
          </cell>
        </row>
        <row r="4977">
          <cell r="E4977" t="str">
            <v>Trade Caravan</v>
          </cell>
          <cell r="F4977" t="str">
            <v>Homelands</v>
          </cell>
          <cell r="G4977" t="str">
            <v>C</v>
          </cell>
          <cell r="H4977" t="str">
            <v>Creature — Human Nomad</v>
          </cell>
          <cell r="I4977">
            <v>1</v>
          </cell>
          <cell r="J4977">
            <v>1</v>
          </cell>
          <cell r="L4977" t="str">
            <v>At the beginning of your upkeep, put a currency counter on Trade Caravan. Remove two currency counters from Trade Caravan: Untap target basic land. Activate this ability only during an opponent's upkeep.</v>
          </cell>
          <cell r="M4977" t="str">
            <v>{W}</v>
          </cell>
          <cell r="O4977">
            <v>1</v>
          </cell>
          <cell r="P4977" t="str">
            <v>W</v>
          </cell>
          <cell r="Q4977" t="str">
            <v>HL</v>
          </cell>
          <cell r="R4977">
            <v>123</v>
          </cell>
        </row>
        <row r="4978">
          <cell r="E4978" t="str">
            <v>Willow Faerie</v>
          </cell>
          <cell r="F4978" t="str">
            <v>Homelands</v>
          </cell>
          <cell r="G4978" t="str">
            <v>C</v>
          </cell>
          <cell r="H4978" t="str">
            <v>Creature — Faerie</v>
          </cell>
          <cell r="I4978">
            <v>1</v>
          </cell>
          <cell r="J4978">
            <v>2</v>
          </cell>
          <cell r="L4978" t="str">
            <v>Flying</v>
          </cell>
          <cell r="M4978" t="str">
            <v>{1}{G}</v>
          </cell>
          <cell r="O4978">
            <v>2</v>
          </cell>
          <cell r="P4978" t="str">
            <v>G</v>
          </cell>
          <cell r="Q4978" t="str">
            <v>HL</v>
          </cell>
          <cell r="R4978">
            <v>73</v>
          </cell>
        </row>
        <row r="4979">
          <cell r="A4979" t="str">
            <v>Duplicate</v>
          </cell>
          <cell r="E4979" t="str">
            <v>Abyssal Specter</v>
          </cell>
          <cell r="F4979" t="str">
            <v>Ice Age</v>
          </cell>
          <cell r="G4979" t="str">
            <v>U</v>
          </cell>
          <cell r="H4979" t="str">
            <v>Creature — Specter</v>
          </cell>
          <cell r="I4979">
            <v>2</v>
          </cell>
          <cell r="J4979">
            <v>3</v>
          </cell>
          <cell r="L4979" t="str">
            <v>Flying. Whenever Abyssal Specter deals damage to a player, that player discards a card.</v>
          </cell>
          <cell r="M4979" t="str">
            <v>{2}{B}{B}</v>
          </cell>
          <cell r="O4979">
            <v>4</v>
          </cell>
          <cell r="P4979" t="str">
            <v>B</v>
          </cell>
          <cell r="Q4979" t="str">
            <v>IA</v>
          </cell>
          <cell r="R4979">
            <v>1</v>
          </cell>
        </row>
        <row r="4980">
          <cell r="E4980" t="str">
            <v>Adarkar Sentinel</v>
          </cell>
          <cell r="F4980" t="str">
            <v>Ice Age</v>
          </cell>
          <cell r="G4980" t="str">
            <v>U</v>
          </cell>
          <cell r="H4980" t="str">
            <v>Artifact Creature — Soldier</v>
          </cell>
          <cell r="I4980">
            <v>3</v>
          </cell>
          <cell r="J4980">
            <v>3</v>
          </cell>
          <cell r="L4980" t="str">
            <v>{1}: Adarkar Sentinel gets +0/+1 until end of turn.</v>
          </cell>
          <cell r="M4980" t="str">
            <v>{5}</v>
          </cell>
          <cell r="O4980">
            <v>5</v>
          </cell>
          <cell r="P4980" t="str">
            <v>A</v>
          </cell>
          <cell r="Q4980" t="str">
            <v>IA</v>
          </cell>
          <cell r="R4980">
            <v>281</v>
          </cell>
        </row>
        <row r="4981">
          <cell r="E4981" t="str">
            <v>Adarkar Unicorn</v>
          </cell>
          <cell r="F4981" t="str">
            <v>Ice Age</v>
          </cell>
          <cell r="G4981" t="str">
            <v>C</v>
          </cell>
          <cell r="H4981" t="str">
            <v>Creature — Unicorn</v>
          </cell>
          <cell r="I4981">
            <v>2</v>
          </cell>
          <cell r="J4981">
            <v>2</v>
          </cell>
          <cell r="L4981" t="str">
            <v>{T}: Add {U} or {1}{U} to your mana pool. Spend this mana only to pay cumulative upkeep costs.</v>
          </cell>
          <cell r="M4981" t="str">
            <v>{1}{W}{W}</v>
          </cell>
          <cell r="N4981" t="str">
            <v>{U}</v>
          </cell>
          <cell r="O4981">
            <v>3</v>
          </cell>
          <cell r="P4981" t="str">
            <v>W</v>
          </cell>
          <cell r="Q4981" t="str">
            <v>IA</v>
          </cell>
          <cell r="R4981">
            <v>225</v>
          </cell>
        </row>
        <row r="4982">
          <cell r="A4982" t="str">
            <v>YES</v>
          </cell>
          <cell r="E4982" t="str">
            <v>Adarkar Wastes</v>
          </cell>
          <cell r="F4982" t="str">
            <v>Ice Age</v>
          </cell>
          <cell r="G4982" t="str">
            <v>R</v>
          </cell>
          <cell r="H4982" t="str">
            <v>Land</v>
          </cell>
          <cell r="L4982" t="str">
            <v>{T}: Add {1} to your mana pool. {T}: Add {W} or {U} to your mana pool. Adarkar Wastes deals 1 damage to you.</v>
          </cell>
          <cell r="N4982" t="str">
            <v>{W}{U}</v>
          </cell>
          <cell r="O4982">
            <v>0</v>
          </cell>
          <cell r="P4982" t="str">
            <v>L</v>
          </cell>
          <cell r="Q4982" t="str">
            <v>IA</v>
          </cell>
          <cell r="R4982">
            <v>326</v>
          </cell>
        </row>
        <row r="4983">
          <cell r="E4983" t="str">
            <v>Aegis of the Meek</v>
          </cell>
          <cell r="F4983" t="str">
            <v>Ice Age</v>
          </cell>
          <cell r="G4983" t="str">
            <v>R</v>
          </cell>
          <cell r="H4983" t="str">
            <v>Artifact</v>
          </cell>
          <cell r="L4983" t="str">
            <v>{1}, {T}: Target 1/1 creature gets +1/+2 until end of turn.</v>
          </cell>
          <cell r="M4983" t="str">
            <v>{3}</v>
          </cell>
          <cell r="O4983">
            <v>3</v>
          </cell>
          <cell r="P4983" t="str">
            <v>A</v>
          </cell>
          <cell r="Q4983" t="str">
            <v>IA</v>
          </cell>
          <cell r="R4983">
            <v>282</v>
          </cell>
        </row>
        <row r="4984">
          <cell r="E4984" t="str">
            <v>Aggression</v>
          </cell>
          <cell r="F4984" t="str">
            <v>Ice Age</v>
          </cell>
          <cell r="G4984" t="str">
            <v>U</v>
          </cell>
          <cell r="H4984" t="str">
            <v>Enchantment — Aura</v>
          </cell>
          <cell r="L4984" t="str">
            <v>Enchant non-Wall creature?Enchanted creature has first strike and trample. At the beginning of the end step of enchanted creature's controller, destroy that creature if it didn't attack this turn.</v>
          </cell>
          <cell r="M4984" t="str">
            <v>{2}{R}</v>
          </cell>
          <cell r="O4984">
            <v>3</v>
          </cell>
          <cell r="P4984" t="str">
            <v>R</v>
          </cell>
          <cell r="Q4984" t="str">
            <v>IA</v>
          </cell>
          <cell r="R4984">
            <v>169</v>
          </cell>
        </row>
        <row r="4985">
          <cell r="A4985" t="str">
            <v>YES</v>
          </cell>
          <cell r="E4985" t="str">
            <v>Altar of Bone</v>
          </cell>
          <cell r="F4985" t="str">
            <v>Ice Age</v>
          </cell>
          <cell r="G4985" t="str">
            <v>R</v>
          </cell>
          <cell r="H4985" t="str">
            <v>Sorcery</v>
          </cell>
          <cell r="L4985" t="str">
            <v>As an additional cost to cast Altar of Bone, sacrifice a creature. Search your library for a creature card, reveal that card, and put it into your hand. Then shuffle your library.</v>
          </cell>
          <cell r="M4985" t="str">
            <v>{G}{W}</v>
          </cell>
          <cell r="O4985">
            <v>2</v>
          </cell>
          <cell r="P4985" t="str">
            <v>GW</v>
          </cell>
          <cell r="Q4985" t="str">
            <v>IA</v>
          </cell>
          <cell r="R4985">
            <v>359</v>
          </cell>
        </row>
        <row r="4986">
          <cell r="E4986" t="str">
            <v>Amulet of Quoz</v>
          </cell>
          <cell r="F4986" t="str">
            <v>Ice Age</v>
          </cell>
          <cell r="G4986" t="str">
            <v>R</v>
          </cell>
          <cell r="H4986" t="str">
            <v>Artifact</v>
          </cell>
          <cell r="L4986" t="str">
            <v>Remove Amulet of Quoz from your deck before playing if you're not playing for ante. {T}, Sacrifice Amulet of Quoz: Target opponent may add the top card of his or her library to the ante. If he or she doesn't, you flip a coin. If you win the flip, that player loses the game. If you lose the flip, you lose the game. Activate this ability only during your upkeep.</v>
          </cell>
          <cell r="M4986" t="str">
            <v>{6}</v>
          </cell>
          <cell r="O4986">
            <v>6</v>
          </cell>
          <cell r="P4986" t="str">
            <v>A</v>
          </cell>
          <cell r="Q4986" t="str">
            <v>IA</v>
          </cell>
          <cell r="R4986">
            <v>283</v>
          </cell>
        </row>
        <row r="4987">
          <cell r="E4987" t="str">
            <v>Anarchy</v>
          </cell>
          <cell r="F4987" t="str">
            <v>Ice Age</v>
          </cell>
          <cell r="G4987" t="str">
            <v>U</v>
          </cell>
          <cell r="H4987" t="str">
            <v>Sorcery</v>
          </cell>
          <cell r="L4987" t="str">
            <v>Destroy all white permanents.</v>
          </cell>
          <cell r="M4987" t="str">
            <v>{2}{R}{R}</v>
          </cell>
          <cell r="O4987">
            <v>4</v>
          </cell>
          <cell r="P4987" t="str">
            <v>R</v>
          </cell>
          <cell r="Q4987" t="str">
            <v>IA</v>
          </cell>
          <cell r="R4987">
            <v>170</v>
          </cell>
        </row>
        <row r="4988">
          <cell r="E4988" t="str">
            <v>Arctic Foxes</v>
          </cell>
          <cell r="F4988" t="str">
            <v>Ice Age</v>
          </cell>
          <cell r="G4988" t="str">
            <v>C</v>
          </cell>
          <cell r="H4988" t="str">
            <v>Creature — Fox</v>
          </cell>
          <cell r="I4988">
            <v>1</v>
          </cell>
          <cell r="J4988">
            <v>1</v>
          </cell>
          <cell r="L4988" t="str">
            <v>Creatures with power 2 or greater can't block Arctic Foxes as long as defending player controls a snow land.</v>
          </cell>
          <cell r="M4988" t="str">
            <v>{1}{W}</v>
          </cell>
          <cell r="O4988">
            <v>2</v>
          </cell>
          <cell r="P4988" t="str">
            <v>W</v>
          </cell>
          <cell r="Q4988" t="str">
            <v>IA</v>
          </cell>
          <cell r="R4988">
            <v>226</v>
          </cell>
        </row>
        <row r="4989">
          <cell r="E4989" t="str">
            <v>Arcum's Sleigh</v>
          </cell>
          <cell r="F4989" t="str">
            <v>Ice Age</v>
          </cell>
          <cell r="G4989" t="str">
            <v>U</v>
          </cell>
          <cell r="H4989" t="str">
            <v>Artifact</v>
          </cell>
          <cell r="L4989" t="str">
            <v>{2}, {T}: Target creature gains vigilance until end of turn. Activate this ability only during combat and only if defending player controls a snow land.</v>
          </cell>
          <cell r="M4989" t="str">
            <v>{1}</v>
          </cell>
          <cell r="O4989">
            <v>1</v>
          </cell>
          <cell r="P4989" t="str">
            <v>A</v>
          </cell>
          <cell r="Q4989" t="str">
            <v>IA</v>
          </cell>
          <cell r="R4989">
            <v>284</v>
          </cell>
        </row>
        <row r="4990">
          <cell r="E4990" t="str">
            <v>Arcum's Weathervane</v>
          </cell>
          <cell r="F4990" t="str">
            <v>Ice Age</v>
          </cell>
          <cell r="G4990" t="str">
            <v>U</v>
          </cell>
          <cell r="H4990" t="str">
            <v>Artifact</v>
          </cell>
          <cell r="L4990" t="str">
            <v>{2}, {T}: Target snow land is no longer snow. {2}, {T}: Target nonsnow basic land becomes snow.</v>
          </cell>
          <cell r="M4990" t="str">
            <v>{2}</v>
          </cell>
          <cell r="O4990">
            <v>2</v>
          </cell>
          <cell r="P4990" t="str">
            <v>A</v>
          </cell>
          <cell r="Q4990" t="str">
            <v>IA</v>
          </cell>
          <cell r="R4990">
            <v>285</v>
          </cell>
        </row>
        <row r="4991">
          <cell r="E4991" t="str">
            <v>Arcum's Whistle</v>
          </cell>
          <cell r="F4991" t="str">
            <v>Ice Age</v>
          </cell>
          <cell r="G4991" t="str">
            <v>U</v>
          </cell>
          <cell r="H4991" t="str">
            <v>Artifact</v>
          </cell>
          <cell r="L4991" t="str">
            <v>{3}, {T}: Choose target non-Wall creature the active player has controlled continuously since the beginning of the turn. That player may pay {X}, where X is that creature's converted mana cost. If he or she doesn't, the creature attacks this turn if able, and at the beginning of the next end step, destroy it if it didn't attack. Activate this ability only before attackers are declared.</v>
          </cell>
          <cell r="M4991" t="str">
            <v>{3}</v>
          </cell>
          <cell r="O4991">
            <v>3</v>
          </cell>
          <cell r="P4991" t="str">
            <v>A</v>
          </cell>
          <cell r="Q4991" t="str">
            <v>IA</v>
          </cell>
          <cell r="R4991">
            <v>286</v>
          </cell>
        </row>
        <row r="4992">
          <cell r="A4992" t="str">
            <v>YES</v>
          </cell>
          <cell r="E4992" t="str">
            <v>Arenson's Aura</v>
          </cell>
          <cell r="F4992" t="str">
            <v>Ice Age</v>
          </cell>
          <cell r="G4992" t="str">
            <v>C</v>
          </cell>
          <cell r="H4992" t="str">
            <v>Enchantment</v>
          </cell>
          <cell r="L4992" t="str">
            <v>{W}, Sacrifice an enchantment: Destroy target enchantment. ?{3}{U}{U}: Counter target enchantment spell.</v>
          </cell>
          <cell r="M4992" t="str">
            <v>{2}{W}</v>
          </cell>
          <cell r="O4992">
            <v>3</v>
          </cell>
          <cell r="P4992" t="str">
            <v>W</v>
          </cell>
          <cell r="Q4992" t="str">
            <v>IA</v>
          </cell>
          <cell r="R4992">
            <v>227</v>
          </cell>
        </row>
        <row r="4993">
          <cell r="E4993" t="str">
            <v>Armor of Faith</v>
          </cell>
          <cell r="F4993" t="str">
            <v>Ice Age</v>
          </cell>
          <cell r="G4993" t="str">
            <v>C</v>
          </cell>
          <cell r="H4993" t="str">
            <v>Enchantment — Aura</v>
          </cell>
          <cell r="L4993" t="str">
            <v>Enchant creature?Enchanted creature gets +1/+1. {W}: Enchanted creature gets +0/+1 until end of turn.</v>
          </cell>
          <cell r="M4993" t="str">
            <v>{W}</v>
          </cell>
          <cell r="O4993">
            <v>1</v>
          </cell>
          <cell r="P4993" t="str">
            <v>W</v>
          </cell>
          <cell r="Q4993" t="str">
            <v>IA</v>
          </cell>
          <cell r="R4993">
            <v>228</v>
          </cell>
        </row>
        <row r="4994">
          <cell r="E4994" t="str">
            <v>Arnjlot's Ascent</v>
          </cell>
          <cell r="F4994" t="str">
            <v>Ice Age</v>
          </cell>
          <cell r="G4994" t="str">
            <v>C</v>
          </cell>
          <cell r="H4994" t="str">
            <v>Enchantment</v>
          </cell>
          <cell r="L4994" t="str">
            <v>Cumulative upkeep {U} #_(At the beginning of your upkeep, put an age counter on this permanent, then sacrifice it unless you pay its upkeep cost for each age counter on it.)_#?{1}: Target creature gains flying until end of turn.</v>
          </cell>
          <cell r="M4994" t="str">
            <v>{1}{U}{U}</v>
          </cell>
          <cell r="O4994">
            <v>3</v>
          </cell>
          <cell r="P4994" t="str">
            <v>U</v>
          </cell>
          <cell r="Q4994" t="str">
            <v>IA</v>
          </cell>
          <cell r="R4994">
            <v>57</v>
          </cell>
        </row>
        <row r="4995">
          <cell r="E4995" t="str">
            <v>Ashen Ghoul</v>
          </cell>
          <cell r="F4995" t="str">
            <v>Ice Age</v>
          </cell>
          <cell r="G4995" t="str">
            <v>U</v>
          </cell>
          <cell r="H4995" t="str">
            <v>Creature — Zombie</v>
          </cell>
          <cell r="I4995">
            <v>3</v>
          </cell>
          <cell r="J4995">
            <v>1</v>
          </cell>
          <cell r="L4995" t="str">
            <v>Haste?{B}: Return Ashen Ghoul from your graveyard to the battlefield. Activate this ability only during your upkeep and only if three or more creature cards are above Ashen Ghoul.</v>
          </cell>
          <cell r="M4995" t="str">
            <v>{3}{B}</v>
          </cell>
          <cell r="O4995">
            <v>4</v>
          </cell>
          <cell r="P4995" t="str">
            <v>B</v>
          </cell>
          <cell r="Q4995" t="str">
            <v>IA</v>
          </cell>
          <cell r="R4995">
            <v>2</v>
          </cell>
        </row>
        <row r="4996">
          <cell r="E4996" t="str">
            <v>Aurochs</v>
          </cell>
          <cell r="F4996" t="str">
            <v>Ice Age</v>
          </cell>
          <cell r="G4996" t="str">
            <v>C</v>
          </cell>
          <cell r="H4996" t="str">
            <v>Creature — Aurochs</v>
          </cell>
          <cell r="I4996">
            <v>2</v>
          </cell>
          <cell r="J4996">
            <v>3</v>
          </cell>
          <cell r="L4996" t="str">
            <v>Trample?Whenever Aurochs attacks, it gets +1/+0 until end of turn for each other attacking Aurochs.</v>
          </cell>
          <cell r="M4996" t="str">
            <v>{3}{G}</v>
          </cell>
          <cell r="O4996">
            <v>4</v>
          </cell>
          <cell r="P4996" t="str">
            <v>G</v>
          </cell>
          <cell r="Q4996" t="str">
            <v>IA</v>
          </cell>
          <cell r="R4996">
            <v>113</v>
          </cell>
        </row>
        <row r="4997">
          <cell r="E4997" t="str">
            <v>Avalanche</v>
          </cell>
          <cell r="F4997" t="str">
            <v>Ice Age</v>
          </cell>
          <cell r="G4997" t="str">
            <v>U</v>
          </cell>
          <cell r="H4997" t="str">
            <v>Sorcery</v>
          </cell>
          <cell r="L4997" t="str">
            <v>Destroy X target snow lands.</v>
          </cell>
          <cell r="M4997" t="str">
            <v>{X}{2}{R}{R}</v>
          </cell>
          <cell r="O4997">
            <v>4</v>
          </cell>
          <cell r="P4997" t="str">
            <v>R</v>
          </cell>
          <cell r="Q4997" t="str">
            <v>IA</v>
          </cell>
          <cell r="R4997">
            <v>171</v>
          </cell>
        </row>
        <row r="4998">
          <cell r="E4998" t="str">
            <v>Balduvian Barbarians</v>
          </cell>
          <cell r="F4998" t="str">
            <v>Ice Age</v>
          </cell>
          <cell r="G4998" t="str">
            <v>C</v>
          </cell>
          <cell r="H4998" t="str">
            <v>Creature — Human Barbarian</v>
          </cell>
          <cell r="I4998">
            <v>3</v>
          </cell>
          <cell r="J4998">
            <v>2</v>
          </cell>
          <cell r="L4998">
            <v>0</v>
          </cell>
          <cell r="M4998" t="str">
            <v>{1}{R}{R}</v>
          </cell>
          <cell r="O4998">
            <v>3</v>
          </cell>
          <cell r="P4998" t="str">
            <v>R</v>
          </cell>
          <cell r="Q4998" t="str">
            <v>IA</v>
          </cell>
          <cell r="R4998">
            <v>172</v>
          </cell>
        </row>
        <row r="4999">
          <cell r="E4999" t="str">
            <v>Balduvian Bears</v>
          </cell>
          <cell r="F4999" t="str">
            <v>Ice Age</v>
          </cell>
          <cell r="G4999" t="str">
            <v>C</v>
          </cell>
          <cell r="H4999" t="str">
            <v>Creature — Bear</v>
          </cell>
          <cell r="I4999">
            <v>2</v>
          </cell>
          <cell r="J4999">
            <v>2</v>
          </cell>
          <cell r="L4999">
            <v>0</v>
          </cell>
          <cell r="M4999" t="str">
            <v>{1}{G}</v>
          </cell>
          <cell r="O4999">
            <v>2</v>
          </cell>
          <cell r="P4999" t="str">
            <v>G</v>
          </cell>
          <cell r="Q4999" t="str">
            <v>IA</v>
          </cell>
          <cell r="R4999">
            <v>114</v>
          </cell>
        </row>
        <row r="5000">
          <cell r="E5000" t="str">
            <v>Balduvian Conjurer</v>
          </cell>
          <cell r="F5000" t="str">
            <v>Ice Age</v>
          </cell>
          <cell r="G5000" t="str">
            <v>U</v>
          </cell>
          <cell r="H5000" t="str">
            <v>Creature — Human Wizard</v>
          </cell>
          <cell r="I5000">
            <v>0</v>
          </cell>
          <cell r="J5000">
            <v>2</v>
          </cell>
          <cell r="L5000" t="str">
            <v>{T}: Target snow land becomes a 2/2 creature until end of turn. It's still a land.</v>
          </cell>
          <cell r="M5000" t="str">
            <v>{1}{U}</v>
          </cell>
          <cell r="O5000">
            <v>2</v>
          </cell>
          <cell r="P5000" t="str">
            <v>U</v>
          </cell>
          <cell r="Q5000" t="str">
            <v>IA</v>
          </cell>
          <cell r="R5000">
            <v>58</v>
          </cell>
        </row>
        <row r="5001">
          <cell r="E5001" t="str">
            <v>Balduvian Hydra</v>
          </cell>
          <cell r="F5001" t="str">
            <v>Ice Age</v>
          </cell>
          <cell r="G5001" t="str">
            <v>R</v>
          </cell>
          <cell r="H5001" t="str">
            <v>Creature — Hydra</v>
          </cell>
          <cell r="I5001">
            <v>0</v>
          </cell>
          <cell r="J5001">
            <v>1</v>
          </cell>
          <cell r="L5001" t="str">
            <v>Balduvian Hydra enters the battlefield with X +1/+0 counters on it. Remove a +1/+0 counter from Balduvian Hydra: Prevent the next 1 damage that would be dealt to Balduvian Hydra this turn. {R}{R}{R}: Put a +1/+0 counter on Balduvian Hydra. Activate this ability only during your upkeep.</v>
          </cell>
          <cell r="M5001" t="str">
            <v>{X}{R}{R}</v>
          </cell>
          <cell r="O5001">
            <v>2</v>
          </cell>
          <cell r="P5001" t="str">
            <v>R</v>
          </cell>
          <cell r="Q5001" t="str">
            <v>IA</v>
          </cell>
          <cell r="R5001">
            <v>173</v>
          </cell>
        </row>
        <row r="5002">
          <cell r="E5002" t="str">
            <v>Balduvian Shaman</v>
          </cell>
          <cell r="F5002" t="str">
            <v>Ice Age</v>
          </cell>
          <cell r="G5002" t="str">
            <v>C</v>
          </cell>
          <cell r="H5002" t="str">
            <v>Creature — Human Cleric Shaman</v>
          </cell>
          <cell r="I5002">
            <v>1</v>
          </cell>
          <cell r="J5002">
            <v>1</v>
          </cell>
          <cell r="L5002" t="str">
            <v>{T}: Change the text of target white enchantment you control that doesn't have cumulative upkeep by replacing all instances of one color word with another. #_(For example, you may change "black creatures can't attack" to "blue creatures can't attack.")_# That enchantment gains "Cumulative upkeep {1}." #_(At the beginning of its controller's upkeep, that player puts an age counter on it, then sacrifices it unless he or she pays its upkeep cost for each age counter on it.)_#</v>
          </cell>
          <cell r="M5002" t="str">
            <v>{U}</v>
          </cell>
          <cell r="O5002">
            <v>1</v>
          </cell>
          <cell r="P5002" t="str">
            <v>U</v>
          </cell>
          <cell r="Q5002" t="str">
            <v>IA</v>
          </cell>
          <cell r="R5002">
            <v>59</v>
          </cell>
        </row>
        <row r="5003">
          <cell r="E5003" t="str">
            <v>Barbarian Guides</v>
          </cell>
          <cell r="F5003" t="str">
            <v>Ice Age</v>
          </cell>
          <cell r="G5003" t="str">
            <v>C</v>
          </cell>
          <cell r="H5003" t="str">
            <v>Creature — Human Barbarian</v>
          </cell>
          <cell r="I5003">
            <v>1</v>
          </cell>
          <cell r="J5003">
            <v>2</v>
          </cell>
          <cell r="L5003" t="str">
            <v>{2}{R}, {T}: Choose a land type. Target creature you control gains snow landwalk of the chosen type until end of turn. Return that creature to its owner's hand at the beginning of the next end step.</v>
          </cell>
          <cell r="M5003" t="str">
            <v>{2}{R}</v>
          </cell>
          <cell r="O5003">
            <v>3</v>
          </cell>
          <cell r="P5003" t="str">
            <v>R</v>
          </cell>
          <cell r="Q5003" t="str">
            <v>IA</v>
          </cell>
          <cell r="R5003">
            <v>174</v>
          </cell>
        </row>
        <row r="5004">
          <cell r="E5004" t="str">
            <v>Barbed Sextant</v>
          </cell>
          <cell r="F5004" t="str">
            <v>Ice Age</v>
          </cell>
          <cell r="G5004" t="str">
            <v>C</v>
          </cell>
          <cell r="H5004" t="str">
            <v>Artifact</v>
          </cell>
          <cell r="L5004" t="str">
            <v>{1}, {T}, Sacrifice Barbed Sextant: Add one mana of any color to your mana pool. Draw a card at the beginning of the next turn's upkeep.</v>
          </cell>
          <cell r="M5004" t="str">
            <v>{1}</v>
          </cell>
          <cell r="N5004" t="str">
            <v>{W}{U}{B}{R}{G}</v>
          </cell>
          <cell r="O5004">
            <v>1</v>
          </cell>
          <cell r="P5004" t="str">
            <v>A</v>
          </cell>
          <cell r="Q5004" t="str">
            <v>IA</v>
          </cell>
          <cell r="R5004">
            <v>287</v>
          </cell>
        </row>
        <row r="5005">
          <cell r="E5005" t="str">
            <v>Baton of Morale</v>
          </cell>
          <cell r="F5005" t="str">
            <v>Ice Age</v>
          </cell>
          <cell r="G5005" t="str">
            <v>U</v>
          </cell>
          <cell r="H5005" t="str">
            <v>Artifact</v>
          </cell>
          <cell r="L5005" t="str">
            <v>{2}: Target creature gains banding until end of turn. #_(Any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v>
          </cell>
          <cell r="M5005" t="str">
            <v>{2}</v>
          </cell>
          <cell r="O5005">
            <v>2</v>
          </cell>
          <cell r="P5005" t="str">
            <v>A</v>
          </cell>
          <cell r="Q5005" t="str">
            <v>IA</v>
          </cell>
          <cell r="R5005">
            <v>288</v>
          </cell>
        </row>
        <row r="5006">
          <cell r="E5006" t="str">
            <v>Battle Cry</v>
          </cell>
          <cell r="F5006" t="str">
            <v>Ice Age</v>
          </cell>
          <cell r="G5006" t="str">
            <v>U</v>
          </cell>
          <cell r="H5006" t="str">
            <v>Instant</v>
          </cell>
          <cell r="L5006" t="str">
            <v>Untap all white creatures you control. ?Whenever a creature blocks this turn, it gets +0/+1 until end of turn.</v>
          </cell>
          <cell r="M5006" t="str">
            <v>{2}{W}</v>
          </cell>
          <cell r="O5006">
            <v>3</v>
          </cell>
          <cell r="P5006" t="str">
            <v>W</v>
          </cell>
          <cell r="Q5006" t="str">
            <v>IA</v>
          </cell>
          <cell r="R5006">
            <v>229</v>
          </cell>
        </row>
        <row r="5007">
          <cell r="E5007" t="str">
            <v>Battle Frenzy</v>
          </cell>
          <cell r="F5007" t="str">
            <v>Ice Age</v>
          </cell>
          <cell r="G5007" t="str">
            <v>C</v>
          </cell>
          <cell r="H5007" t="str">
            <v>Instant</v>
          </cell>
          <cell r="L5007" t="str">
            <v>Green creatures you control get +1/+1 until end of turn. ?Nongreen creatures you control get +1/+0 until end of turn.</v>
          </cell>
          <cell r="M5007" t="str">
            <v>{2}{R}</v>
          </cell>
          <cell r="O5007">
            <v>3</v>
          </cell>
          <cell r="P5007" t="str">
            <v>R</v>
          </cell>
          <cell r="Q5007" t="str">
            <v>IA</v>
          </cell>
          <cell r="R5007">
            <v>175</v>
          </cell>
        </row>
        <row r="5008">
          <cell r="E5008" t="str">
            <v>Binding Grasp</v>
          </cell>
          <cell r="F5008" t="str">
            <v>Ice Age</v>
          </cell>
          <cell r="G5008" t="str">
            <v>U</v>
          </cell>
          <cell r="H5008" t="str">
            <v>Enchantment — Aura</v>
          </cell>
          <cell r="L5008" t="str">
            <v>Enchant creature?At the beginning of your upkeep, sacrifice Binding Grasp unless you pay {1}{U}. You control enchanted creature. Enchanted creature gets +0/+1.</v>
          </cell>
          <cell r="M5008" t="str">
            <v>{3}{U}</v>
          </cell>
          <cell r="O5008">
            <v>4</v>
          </cell>
          <cell r="P5008" t="str">
            <v>U</v>
          </cell>
          <cell r="Q5008" t="str">
            <v>IA</v>
          </cell>
          <cell r="R5008">
            <v>60</v>
          </cell>
        </row>
        <row r="5009">
          <cell r="E5009" t="str">
            <v>Black Scarab</v>
          </cell>
          <cell r="F5009" t="str">
            <v>Ice Age</v>
          </cell>
          <cell r="G5009" t="str">
            <v>U</v>
          </cell>
          <cell r="H5009" t="str">
            <v>Enchantment — Aura</v>
          </cell>
          <cell r="L5009" t="str">
            <v>Enchant creature?Enchanted creature can't be blocked by black creatures. Enchanted creature gets +2/+2 as long as an opponent controls a black permanent.</v>
          </cell>
          <cell r="M5009" t="str">
            <v>{W}</v>
          </cell>
          <cell r="O5009">
            <v>1</v>
          </cell>
          <cell r="P5009" t="str">
            <v>W</v>
          </cell>
          <cell r="Q5009" t="str">
            <v>IA</v>
          </cell>
          <cell r="R5009">
            <v>230</v>
          </cell>
        </row>
        <row r="5010">
          <cell r="E5010" t="str">
            <v>Blessed Wine</v>
          </cell>
          <cell r="F5010" t="str">
            <v>Ice Age</v>
          </cell>
          <cell r="G5010" t="str">
            <v>C</v>
          </cell>
          <cell r="H5010" t="str">
            <v>Instant</v>
          </cell>
          <cell r="L5010" t="str">
            <v>You gain 1 life. Draw a card at the beginning of the next turn's upkeep.</v>
          </cell>
          <cell r="M5010" t="str">
            <v>{1}{W}</v>
          </cell>
          <cell r="O5010">
            <v>2</v>
          </cell>
          <cell r="P5010" t="str">
            <v>W</v>
          </cell>
          <cell r="Q5010" t="str">
            <v>IA</v>
          </cell>
          <cell r="R5010">
            <v>231</v>
          </cell>
        </row>
        <row r="5011">
          <cell r="E5011" t="str">
            <v>Blinking Spirit</v>
          </cell>
          <cell r="F5011" t="str">
            <v>Ice Age</v>
          </cell>
          <cell r="G5011" t="str">
            <v>R</v>
          </cell>
          <cell r="H5011" t="str">
            <v>Creature — Spirit</v>
          </cell>
          <cell r="I5011">
            <v>2</v>
          </cell>
          <cell r="J5011">
            <v>2</v>
          </cell>
          <cell r="L5011" t="str">
            <v>{0}: Return Blinking Spirit to its owner's hand.</v>
          </cell>
          <cell r="M5011" t="str">
            <v>{3}{W}</v>
          </cell>
          <cell r="O5011">
            <v>4</v>
          </cell>
          <cell r="P5011" t="str">
            <v>W</v>
          </cell>
          <cell r="Q5011" t="str">
            <v>IA</v>
          </cell>
          <cell r="R5011">
            <v>232</v>
          </cell>
        </row>
        <row r="5012">
          <cell r="E5012" t="str">
            <v>Blizzard</v>
          </cell>
          <cell r="F5012" t="str">
            <v>Ice Age</v>
          </cell>
          <cell r="G5012" t="str">
            <v>R</v>
          </cell>
          <cell r="H5012" t="str">
            <v>Enchantment</v>
          </cell>
          <cell r="L5012" t="str">
            <v>Cast Blizzard only if you control a snow land. Cumulative upkeep {2} #_(At the beginning of your upkeep, put an age counter on this permanent, then sacrifice it unless you pay its upkeep cost for each age counter on it.)_#?Creatures with flying don't untap during their controllers' untap steps.</v>
          </cell>
          <cell r="M5012" t="str">
            <v>{G}{G}</v>
          </cell>
          <cell r="O5012">
            <v>2</v>
          </cell>
          <cell r="P5012" t="str">
            <v>G</v>
          </cell>
          <cell r="Q5012" t="str">
            <v>IA</v>
          </cell>
          <cell r="R5012">
            <v>115</v>
          </cell>
        </row>
        <row r="5013">
          <cell r="E5013" t="str">
            <v>Blue Scarab</v>
          </cell>
          <cell r="F5013" t="str">
            <v>Ice Age</v>
          </cell>
          <cell r="G5013" t="str">
            <v>U</v>
          </cell>
          <cell r="H5013" t="str">
            <v>Enchantment — Aura</v>
          </cell>
          <cell r="L5013" t="str">
            <v>Enchant creature?Enchanted creature can't be blocked by blue creatures. Enchanted creature gets +2/+2 as long as an opponent controls a blue permanent.</v>
          </cell>
          <cell r="M5013" t="str">
            <v>{W}</v>
          </cell>
          <cell r="O5013">
            <v>1</v>
          </cell>
          <cell r="P5013" t="str">
            <v>W</v>
          </cell>
          <cell r="Q5013" t="str">
            <v>IA</v>
          </cell>
          <cell r="R5013">
            <v>233</v>
          </cell>
        </row>
        <row r="5014">
          <cell r="E5014" t="str">
            <v>Bone Shaman</v>
          </cell>
          <cell r="F5014" t="str">
            <v>Ice Age</v>
          </cell>
          <cell r="G5014" t="str">
            <v>C</v>
          </cell>
          <cell r="H5014" t="str">
            <v>Creature — Giant Shaman</v>
          </cell>
          <cell r="I5014">
            <v>3</v>
          </cell>
          <cell r="J5014">
            <v>3</v>
          </cell>
          <cell r="L5014" t="str">
            <v>{B}: Until end of turn, Bone Shaman gains "Creatures dealt damage by Bone Shaman this turn can't be regenerated this turn."</v>
          </cell>
          <cell r="M5014" t="str">
            <v>{2}{R}{R}</v>
          </cell>
          <cell r="O5014">
            <v>4</v>
          </cell>
          <cell r="P5014" t="str">
            <v>R</v>
          </cell>
          <cell r="Q5014" t="str">
            <v>IA</v>
          </cell>
          <cell r="R5014">
            <v>176</v>
          </cell>
        </row>
        <row r="5015">
          <cell r="A5015" t="str">
            <v>Promo</v>
          </cell>
          <cell r="E5015" t="str">
            <v>Brainstorm</v>
          </cell>
          <cell r="F5015" t="str">
            <v>Ice Age</v>
          </cell>
          <cell r="G5015" t="str">
            <v>C</v>
          </cell>
          <cell r="H5015" t="str">
            <v>Instant</v>
          </cell>
          <cell r="L5015" t="str">
            <v>Draw three cards, then put two cards from your hand on top of your library in any order.</v>
          </cell>
          <cell r="M5015" t="str">
            <v>{U}</v>
          </cell>
          <cell r="O5015">
            <v>1</v>
          </cell>
          <cell r="P5015" t="str">
            <v>U</v>
          </cell>
          <cell r="Q5015" t="str">
            <v>IA</v>
          </cell>
          <cell r="R5015">
            <v>61</v>
          </cell>
        </row>
        <row r="5016">
          <cell r="E5016" t="str">
            <v>Brand of Ill Omen</v>
          </cell>
          <cell r="F5016" t="str">
            <v>Ice Age</v>
          </cell>
          <cell r="G5016" t="str">
            <v>R</v>
          </cell>
          <cell r="H5016" t="str">
            <v>Enchantment — Aura</v>
          </cell>
          <cell r="L5016" t="str">
            <v>Enchant creature?Cumulative upkeep {R} #_(At the beginning of your upkeep, put an age counter on this permanent, then sacrifice it unless you pay its upkeep cost for each age counter on it.)_#?Enchanted creature's controller can't cast creature spells.</v>
          </cell>
          <cell r="M5016" t="str">
            <v>{3}{R}</v>
          </cell>
          <cell r="O5016">
            <v>4</v>
          </cell>
          <cell r="P5016" t="str">
            <v>R</v>
          </cell>
          <cell r="Q5016" t="str">
            <v>IA</v>
          </cell>
          <cell r="R5016">
            <v>177</v>
          </cell>
        </row>
        <row r="5017">
          <cell r="E5017" t="str">
            <v>Breath of Dreams</v>
          </cell>
          <cell r="F5017" t="str">
            <v>Ice Age</v>
          </cell>
          <cell r="G5017" t="str">
            <v>U</v>
          </cell>
          <cell r="H5017" t="str">
            <v>Enchantment</v>
          </cell>
          <cell r="L5017" t="str">
            <v>Cumulative upkeep {U} #_(At the beginning of your upkeep, put an age counter on this permanent, then sacrifice it unless you pay its upkeep cost for each age counter on it.)_#?Green creatures have "Cumulative upkeep {1}."</v>
          </cell>
          <cell r="M5017" t="str">
            <v>{2}{U}{U}</v>
          </cell>
          <cell r="O5017">
            <v>4</v>
          </cell>
          <cell r="P5017" t="str">
            <v>U</v>
          </cell>
          <cell r="Q5017" t="str">
            <v>IA</v>
          </cell>
          <cell r="R5017">
            <v>62</v>
          </cell>
        </row>
        <row r="5018">
          <cell r="A5018" t="str">
            <v>YES</v>
          </cell>
          <cell r="E5018" t="str">
            <v>Brine Shaman</v>
          </cell>
          <cell r="F5018" t="str">
            <v>Ice Age</v>
          </cell>
          <cell r="G5018" t="str">
            <v>C</v>
          </cell>
          <cell r="H5018" t="str">
            <v>Creature — Human Cleric Shaman</v>
          </cell>
          <cell r="I5018">
            <v>1</v>
          </cell>
          <cell r="J5018">
            <v>1</v>
          </cell>
          <cell r="L5018" t="str">
            <v>{T}, Sacrifice a creature: Target creature gets +2/+2 until end of turn. {1}{U}{U}, Sacrifice a creature: Counter target creature spell.</v>
          </cell>
          <cell r="M5018" t="str">
            <v>{1}{B}</v>
          </cell>
          <cell r="O5018">
            <v>2</v>
          </cell>
          <cell r="P5018" t="str">
            <v>B</v>
          </cell>
          <cell r="Q5018" t="str">
            <v>IA</v>
          </cell>
          <cell r="R5018">
            <v>3</v>
          </cell>
        </row>
        <row r="5019">
          <cell r="A5019" t="str">
            <v>Duplicate</v>
          </cell>
          <cell r="E5019" t="str">
            <v>Brown Ouphe</v>
          </cell>
          <cell r="F5019" t="str">
            <v>Ice Age</v>
          </cell>
          <cell r="G5019" t="str">
            <v>C</v>
          </cell>
          <cell r="H5019" t="str">
            <v>Creature — Ouphe</v>
          </cell>
          <cell r="I5019">
            <v>1</v>
          </cell>
          <cell r="J5019">
            <v>1</v>
          </cell>
          <cell r="L5019" t="str">
            <v>{1}{G}, {T}: Counter target activated ability from an artifact source. #_(Mana abilities can't be targeted.)_#</v>
          </cell>
          <cell r="M5019" t="str">
            <v>{G}</v>
          </cell>
          <cell r="O5019">
            <v>1</v>
          </cell>
          <cell r="P5019" t="str">
            <v>G</v>
          </cell>
          <cell r="Q5019" t="str">
            <v>IA</v>
          </cell>
          <cell r="R5019">
            <v>116</v>
          </cell>
        </row>
        <row r="5020">
          <cell r="A5020" t="str">
            <v>YES</v>
          </cell>
          <cell r="E5020" t="str">
            <v>Brushland</v>
          </cell>
          <cell r="F5020" t="str">
            <v>Ice Age</v>
          </cell>
          <cell r="G5020" t="str">
            <v>R</v>
          </cell>
          <cell r="H5020" t="str">
            <v>Land</v>
          </cell>
          <cell r="L5020" t="str">
            <v>{T}: Add {1} to your mana pool. {T}: Add {G} or {W} to your mana pool. Brushland deals 1 damage to you.</v>
          </cell>
          <cell r="N5020" t="str">
            <v>{G}{W}</v>
          </cell>
          <cell r="O5020">
            <v>0</v>
          </cell>
          <cell r="P5020" t="str">
            <v>L</v>
          </cell>
          <cell r="Q5020" t="str">
            <v>IA</v>
          </cell>
          <cell r="R5020">
            <v>327</v>
          </cell>
        </row>
        <row r="5021">
          <cell r="A5021" t="str">
            <v>YES</v>
          </cell>
          <cell r="E5021" t="str">
            <v>Burnt Offering</v>
          </cell>
          <cell r="F5021" t="str">
            <v>Ice Age</v>
          </cell>
          <cell r="G5021" t="str">
            <v>C</v>
          </cell>
          <cell r="H5021" t="str">
            <v>Instant</v>
          </cell>
          <cell r="L5021" t="str">
            <v>As an additional cost to cast Burnt Offering, sacrifice a creature. Add X mana in any combination of {B} and/or {R} to your mana pool, where X is the sacrificed creature's converted mana cost.</v>
          </cell>
          <cell r="M5021" t="str">
            <v>{B}</v>
          </cell>
          <cell r="N5021" t="str">
            <v>{B}{R}</v>
          </cell>
          <cell r="O5021">
            <v>1</v>
          </cell>
          <cell r="P5021" t="str">
            <v>B</v>
          </cell>
          <cell r="Q5021" t="str">
            <v>IA</v>
          </cell>
          <cell r="R5021">
            <v>4</v>
          </cell>
        </row>
        <row r="5022">
          <cell r="E5022" t="str">
            <v>Call to Arms</v>
          </cell>
          <cell r="F5022" t="str">
            <v>Ice Age</v>
          </cell>
          <cell r="G5022" t="str">
            <v>R</v>
          </cell>
          <cell r="H5022" t="str">
            <v>Enchantment</v>
          </cell>
          <cell r="L5022" t="str">
            <v>As Call to Arms enters the battlefield, choose a color and an opponent. White creatures get +1/+1 as long as the chosen color is the most common color among nontoken permanents the chosen player controls but isn't tied for most common. When the chosen color isn't the most common color among nontoken permanents the chosen player controls or is tied for most common, sacrifice Call to Arms.</v>
          </cell>
          <cell r="M5022" t="str">
            <v>{1}{W}</v>
          </cell>
          <cell r="O5022">
            <v>2</v>
          </cell>
          <cell r="P5022" t="str">
            <v>W</v>
          </cell>
          <cell r="Q5022" t="str">
            <v>IA</v>
          </cell>
          <cell r="R5022">
            <v>234</v>
          </cell>
        </row>
        <row r="5023">
          <cell r="E5023" t="str">
            <v>Caribou Range</v>
          </cell>
          <cell r="F5023" t="str">
            <v>Ice Age</v>
          </cell>
          <cell r="G5023" t="str">
            <v>R</v>
          </cell>
          <cell r="H5023" t="str">
            <v>Enchantment — Aura</v>
          </cell>
          <cell r="L5023" t="str">
            <v>Enchant land you control?Enchanted land has "{W}{W}, {T}: Put a 0/1 white Caribou creature token onto the battlefield."?Sacrifice a Caribou token: You gain 1 life.</v>
          </cell>
          <cell r="M5023" t="str">
            <v>{2}{W}{W}</v>
          </cell>
          <cell r="O5023">
            <v>4</v>
          </cell>
          <cell r="P5023" t="str">
            <v>W</v>
          </cell>
          <cell r="Q5023" t="str">
            <v>IA</v>
          </cell>
          <cell r="R5023">
            <v>235</v>
          </cell>
        </row>
        <row r="5024">
          <cell r="E5024" t="str">
            <v>Celestial Sword</v>
          </cell>
          <cell r="F5024" t="str">
            <v>Ice Age</v>
          </cell>
          <cell r="G5024" t="str">
            <v>R</v>
          </cell>
          <cell r="H5024" t="str">
            <v>Artifact</v>
          </cell>
          <cell r="L5024" t="str">
            <v>{3}, {T}: Target creature you control gets +3/+3 until end of turn. Its controller sacrifices it at the beginning of the next end step.</v>
          </cell>
          <cell r="M5024" t="str">
            <v>{6}</v>
          </cell>
          <cell r="O5024">
            <v>6</v>
          </cell>
          <cell r="P5024" t="str">
            <v>A</v>
          </cell>
          <cell r="Q5024" t="str">
            <v>IA</v>
          </cell>
          <cell r="R5024">
            <v>289</v>
          </cell>
        </row>
        <row r="5025">
          <cell r="E5025" t="str">
            <v>Centaur Archer</v>
          </cell>
          <cell r="F5025" t="str">
            <v>Ice Age</v>
          </cell>
          <cell r="G5025" t="str">
            <v>U</v>
          </cell>
          <cell r="H5025" t="str">
            <v>Creature — Centaur Archer</v>
          </cell>
          <cell r="I5025">
            <v>3</v>
          </cell>
          <cell r="J5025">
            <v>2</v>
          </cell>
          <cell r="L5025" t="str">
            <v>{T}: Centaur Archer deals 1 damage to target creature with flying.</v>
          </cell>
          <cell r="M5025" t="str">
            <v>{1}{R}{G}</v>
          </cell>
          <cell r="O5025">
            <v>3</v>
          </cell>
          <cell r="P5025" t="str">
            <v>GR</v>
          </cell>
          <cell r="Q5025" t="str">
            <v>IA</v>
          </cell>
          <cell r="R5025">
            <v>360</v>
          </cell>
        </row>
        <row r="5026">
          <cell r="E5026" t="str">
            <v>Chaos Lord</v>
          </cell>
          <cell r="F5026" t="str">
            <v>Ice Age</v>
          </cell>
          <cell r="G5026" t="str">
            <v>R</v>
          </cell>
          <cell r="H5026" t="str">
            <v>Creature — Human</v>
          </cell>
          <cell r="I5026">
            <v>7</v>
          </cell>
          <cell r="J5026">
            <v>7</v>
          </cell>
          <cell r="L5026" t="str">
            <v>First strike?At the beginning of your upkeep, target opponent gains control of Chaos Lord if the number of permanents is even. Chaos Lord can attack as though it had haste unless it entered the battlefield this turn.</v>
          </cell>
          <cell r="M5026" t="str">
            <v>{4}{R}{R}{R}</v>
          </cell>
          <cell r="O5026">
            <v>7</v>
          </cell>
          <cell r="P5026" t="str">
            <v>R</v>
          </cell>
          <cell r="Q5026" t="str">
            <v>IA</v>
          </cell>
          <cell r="R5026">
            <v>178</v>
          </cell>
        </row>
        <row r="5027">
          <cell r="E5027" t="str">
            <v>Chaos Moon</v>
          </cell>
          <cell r="F5027" t="str">
            <v>Ice Age</v>
          </cell>
          <cell r="G5027" t="str">
            <v>R</v>
          </cell>
          <cell r="H5027" t="str">
            <v>Enchantment</v>
          </cell>
          <cell r="L5027" t="str">
            <v>At the beginning of each upkeep, count the number of permanents. If the number is odd, until end of turn, red creatures get +1/+1 and whenever a player taps a Mountain for mana, that player adds {R} to his or her mana pool #_(in addition to the mana the land produces)_#. If the number is even, until end of turn, red creatures get -1/-1 and if a player taps a Mountain for mana, that Mountain produces colorless mana instead of any other type.</v>
          </cell>
          <cell r="M5027" t="str">
            <v>{3}{R}</v>
          </cell>
          <cell r="O5027">
            <v>4</v>
          </cell>
          <cell r="P5027" t="str">
            <v>R</v>
          </cell>
          <cell r="Q5027" t="str">
            <v>IA</v>
          </cell>
          <cell r="R5027">
            <v>179</v>
          </cell>
        </row>
        <row r="5028">
          <cell r="E5028" t="str">
            <v>Chromatic Armor</v>
          </cell>
          <cell r="F5028" t="str">
            <v>Ice Age</v>
          </cell>
          <cell r="G5028" t="str">
            <v>R</v>
          </cell>
          <cell r="H5028" t="str">
            <v>Enchantment — Aura</v>
          </cell>
          <cell r="L5028" t="str">
            <v>Enchant creature?As Chromatic Armor enters the battlefield, choose a color. Chromatic Armor enters the battlefield with a sleight counter on it. Prevent all damage that would be dealt to enchanted creature by sources of the last chosen color. {X}: Put a sleight counter on Chromatic Armor and choose a color. X is the number of sleight counters on Chromatic Armor.</v>
          </cell>
          <cell r="M5028" t="str">
            <v>{1}{W}{U}</v>
          </cell>
          <cell r="O5028">
            <v>3</v>
          </cell>
          <cell r="P5028" t="str">
            <v>WU</v>
          </cell>
          <cell r="Q5028" t="str">
            <v>IA</v>
          </cell>
          <cell r="R5028">
            <v>361</v>
          </cell>
        </row>
        <row r="5029">
          <cell r="E5029" t="str">
            <v>Chub Toad</v>
          </cell>
          <cell r="F5029" t="str">
            <v>Ice Age</v>
          </cell>
          <cell r="G5029" t="str">
            <v>C</v>
          </cell>
          <cell r="H5029" t="str">
            <v>Creature — Frog</v>
          </cell>
          <cell r="I5029">
            <v>1</v>
          </cell>
          <cell r="J5029">
            <v>1</v>
          </cell>
          <cell r="L5029" t="str">
            <v>Whenever Chub Toad blocks or becomes blocked, it gets +2/+2 until end of turn.</v>
          </cell>
          <cell r="M5029" t="str">
            <v>{2}{G}</v>
          </cell>
          <cell r="O5029">
            <v>3</v>
          </cell>
          <cell r="P5029" t="str">
            <v>G</v>
          </cell>
          <cell r="Q5029" t="str">
            <v>IA</v>
          </cell>
          <cell r="R5029">
            <v>117</v>
          </cell>
        </row>
        <row r="5030">
          <cell r="E5030" t="str">
            <v>Circle of Protection: Black</v>
          </cell>
          <cell r="F5030" t="str">
            <v>Ice Age</v>
          </cell>
          <cell r="G5030" t="str">
            <v>C</v>
          </cell>
          <cell r="H5030" t="str">
            <v>Enchantment</v>
          </cell>
          <cell r="L5030" t="str">
            <v>{1}: The next time a black source of your choice would deal damage to you this turn, prevent that damage.</v>
          </cell>
          <cell r="M5030" t="str">
            <v>{1}{W}</v>
          </cell>
          <cell r="O5030">
            <v>2</v>
          </cell>
          <cell r="P5030" t="str">
            <v>W</v>
          </cell>
          <cell r="Q5030" t="str">
            <v>IA</v>
          </cell>
          <cell r="R5030">
            <v>236</v>
          </cell>
        </row>
        <row r="5031">
          <cell r="E5031" t="str">
            <v>Circle of Protection: Blue</v>
          </cell>
          <cell r="F5031" t="str">
            <v>Ice Age</v>
          </cell>
          <cell r="G5031" t="str">
            <v>C</v>
          </cell>
          <cell r="H5031" t="str">
            <v>Enchantment</v>
          </cell>
          <cell r="L5031" t="str">
            <v>{1}: The next time a blue source of your choice would deal damage to you this turn, prevent that damage.</v>
          </cell>
          <cell r="M5031" t="str">
            <v>{1}{W}</v>
          </cell>
          <cell r="O5031">
            <v>2</v>
          </cell>
          <cell r="P5031" t="str">
            <v>W</v>
          </cell>
          <cell r="Q5031" t="str">
            <v>IA</v>
          </cell>
          <cell r="R5031">
            <v>237</v>
          </cell>
        </row>
        <row r="5032">
          <cell r="E5032" t="str">
            <v>Circle of Protection: Green</v>
          </cell>
          <cell r="F5032" t="str">
            <v>Ice Age</v>
          </cell>
          <cell r="G5032" t="str">
            <v>C</v>
          </cell>
          <cell r="H5032" t="str">
            <v>Enchantment</v>
          </cell>
          <cell r="L5032" t="str">
            <v>{1}: The next time a green source of your choice would deal damage to you this turn, prevent that damage.</v>
          </cell>
          <cell r="M5032" t="str">
            <v>{1}{W}</v>
          </cell>
          <cell r="O5032">
            <v>2</v>
          </cell>
          <cell r="P5032" t="str">
            <v>W</v>
          </cell>
          <cell r="Q5032" t="str">
            <v>IA</v>
          </cell>
          <cell r="R5032">
            <v>238</v>
          </cell>
        </row>
        <row r="5033">
          <cell r="A5033" t="str">
            <v>Promo</v>
          </cell>
          <cell r="E5033" t="str">
            <v>Circle of Protection: Red</v>
          </cell>
          <cell r="F5033" t="str">
            <v>Ice Age</v>
          </cell>
          <cell r="G5033" t="str">
            <v>C</v>
          </cell>
          <cell r="H5033" t="str">
            <v>Enchantment</v>
          </cell>
          <cell r="L5033" t="str">
            <v>{1}: The next time a red source of your choice would deal damage to you this turn, prevent that damage.</v>
          </cell>
          <cell r="M5033" t="str">
            <v>{1}{W}</v>
          </cell>
          <cell r="O5033">
            <v>2</v>
          </cell>
          <cell r="P5033" t="str">
            <v>W</v>
          </cell>
          <cell r="Q5033" t="str">
            <v>IA</v>
          </cell>
          <cell r="R5033">
            <v>239</v>
          </cell>
        </row>
        <row r="5034">
          <cell r="E5034" t="str">
            <v>Circle of Protection: White</v>
          </cell>
          <cell r="F5034" t="str">
            <v>Ice Age</v>
          </cell>
          <cell r="G5034" t="str">
            <v>C</v>
          </cell>
          <cell r="H5034" t="str">
            <v>Enchantment</v>
          </cell>
          <cell r="L5034" t="str">
            <v>{1}: The next time a white source of your choice would deal damage to you this turn, prevent that damage.</v>
          </cell>
          <cell r="M5034" t="str">
            <v>{1}{W}</v>
          </cell>
          <cell r="O5034">
            <v>2</v>
          </cell>
          <cell r="P5034" t="str">
            <v>W</v>
          </cell>
          <cell r="Q5034" t="str">
            <v>IA</v>
          </cell>
          <cell r="R5034">
            <v>240</v>
          </cell>
        </row>
        <row r="5035">
          <cell r="E5035" t="str">
            <v>Clairvoyance</v>
          </cell>
          <cell r="F5035" t="str">
            <v>Ice Age</v>
          </cell>
          <cell r="G5035" t="str">
            <v>C</v>
          </cell>
          <cell r="H5035" t="str">
            <v>Instant</v>
          </cell>
          <cell r="L5035" t="str">
            <v>Look at target player's hand. ?Draw a card at the beginning of the next turn's upkeep.</v>
          </cell>
          <cell r="M5035" t="str">
            <v>{U}</v>
          </cell>
          <cell r="O5035">
            <v>1</v>
          </cell>
          <cell r="P5035" t="str">
            <v>U</v>
          </cell>
          <cell r="Q5035" t="str">
            <v>IA</v>
          </cell>
          <cell r="R5035">
            <v>63</v>
          </cell>
        </row>
        <row r="5036">
          <cell r="E5036" t="str">
            <v>Cloak of Confusion</v>
          </cell>
          <cell r="F5036" t="str">
            <v>Ice Age</v>
          </cell>
          <cell r="G5036" t="str">
            <v>C</v>
          </cell>
          <cell r="H5036" t="str">
            <v>Enchantment — Aura</v>
          </cell>
          <cell r="L5036" t="str">
            <v>Enchant creature you control?Whenever enchanted creature attacks and isn't blocked, you may have it assign no combat damage this turn. If you do, defending player discards a card at random.</v>
          </cell>
          <cell r="M5036" t="str">
            <v>{1}{B}</v>
          </cell>
          <cell r="O5036">
            <v>2</v>
          </cell>
          <cell r="P5036" t="str">
            <v>B</v>
          </cell>
          <cell r="Q5036" t="str">
            <v>IA</v>
          </cell>
          <cell r="R5036">
            <v>5</v>
          </cell>
        </row>
        <row r="5037">
          <cell r="E5037" t="str">
            <v>Cold Snap</v>
          </cell>
          <cell r="F5037" t="str">
            <v>Ice Age</v>
          </cell>
          <cell r="G5037" t="str">
            <v>U</v>
          </cell>
          <cell r="H5037" t="str">
            <v>Enchantment</v>
          </cell>
          <cell r="L5037" t="str">
            <v>Cumulative upkeep {2} #_(At the beginning of your upkeep, put an age counter on this permanent, then sacrifice it unless you pay its upkeep cost for each age counter on it.)_#?At the beginning of each player's upkeep, Cold Snap deals damage to that player equal to the number of snow lands he or she controls.</v>
          </cell>
          <cell r="M5037" t="str">
            <v>{2}{W}</v>
          </cell>
          <cell r="O5037">
            <v>3</v>
          </cell>
          <cell r="P5037" t="str">
            <v>W</v>
          </cell>
          <cell r="Q5037" t="str">
            <v>IA</v>
          </cell>
          <cell r="R5037">
            <v>241</v>
          </cell>
        </row>
        <row r="5038">
          <cell r="E5038" t="str">
            <v>Conquer</v>
          </cell>
          <cell r="F5038" t="str">
            <v>Ice Age</v>
          </cell>
          <cell r="G5038" t="str">
            <v>U</v>
          </cell>
          <cell r="H5038" t="str">
            <v>Enchantment — Aura</v>
          </cell>
          <cell r="L5038" t="str">
            <v>Enchant land?You control enchanted land.</v>
          </cell>
          <cell r="M5038" t="str">
            <v>{3}{R}{R}</v>
          </cell>
          <cell r="O5038">
            <v>5</v>
          </cell>
          <cell r="P5038" t="str">
            <v>R</v>
          </cell>
          <cell r="Q5038" t="str">
            <v>IA</v>
          </cell>
          <cell r="R5038">
            <v>180</v>
          </cell>
        </row>
        <row r="5039">
          <cell r="E5039" t="str">
            <v>Cooperation</v>
          </cell>
          <cell r="F5039" t="str">
            <v>Ice Age</v>
          </cell>
          <cell r="G5039" t="str">
            <v>C</v>
          </cell>
          <cell r="H5039" t="str">
            <v>Enchantment — Aura</v>
          </cell>
          <cell r="L5039" t="str">
            <v>Enchant creature?Enchanted creature has banding. #_(Any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v>
          </cell>
          <cell r="M5039" t="str">
            <v>{2}{W}</v>
          </cell>
          <cell r="O5039">
            <v>3</v>
          </cell>
          <cell r="P5039" t="str">
            <v>W</v>
          </cell>
          <cell r="Q5039" t="str">
            <v>IA</v>
          </cell>
          <cell r="R5039">
            <v>242</v>
          </cell>
        </row>
        <row r="5040">
          <cell r="A5040" t="str">
            <v>Promo</v>
          </cell>
          <cell r="E5040" t="str">
            <v>Counterspell</v>
          </cell>
          <cell r="F5040" t="str">
            <v>Ice Age</v>
          </cell>
          <cell r="G5040" t="str">
            <v>C</v>
          </cell>
          <cell r="H5040" t="str">
            <v>Instant</v>
          </cell>
          <cell r="L5040" t="str">
            <v>Counter target spell.</v>
          </cell>
          <cell r="M5040" t="str">
            <v>{U}{U}</v>
          </cell>
          <cell r="O5040">
            <v>2</v>
          </cell>
          <cell r="P5040" t="str">
            <v>U</v>
          </cell>
          <cell r="Q5040" t="str">
            <v>IA</v>
          </cell>
          <cell r="R5040">
            <v>64</v>
          </cell>
        </row>
        <row r="5041">
          <cell r="E5041" t="str">
            <v>Crown of the Ages</v>
          </cell>
          <cell r="F5041" t="str">
            <v>Ice Age</v>
          </cell>
          <cell r="G5041" t="str">
            <v>R</v>
          </cell>
          <cell r="H5041" t="str">
            <v>Artifact</v>
          </cell>
          <cell r="L5041" t="str">
            <v>{4}, {T}: Attach target Aura attached to a creature to another creature.</v>
          </cell>
          <cell r="M5041" t="str">
            <v>{2}</v>
          </cell>
          <cell r="O5041">
            <v>2</v>
          </cell>
          <cell r="P5041" t="str">
            <v>A</v>
          </cell>
          <cell r="Q5041" t="str">
            <v>IA</v>
          </cell>
          <cell r="R5041">
            <v>290</v>
          </cell>
        </row>
        <row r="5042">
          <cell r="E5042" t="str">
            <v>Curse of Marit Lage</v>
          </cell>
          <cell r="F5042" t="str">
            <v>Ice Age</v>
          </cell>
          <cell r="G5042" t="str">
            <v>R</v>
          </cell>
          <cell r="H5042" t="str">
            <v>Enchantment</v>
          </cell>
          <cell r="L5042" t="str">
            <v>When Curse of Marit Lage enters the battlefield, tap all Islands. Islands don't untap during their controllers' untap steps.</v>
          </cell>
          <cell r="M5042" t="str">
            <v>{3}{R}{R}</v>
          </cell>
          <cell r="O5042">
            <v>5</v>
          </cell>
          <cell r="P5042" t="str">
            <v>R</v>
          </cell>
          <cell r="Q5042" t="str">
            <v>IA</v>
          </cell>
          <cell r="R5042">
            <v>181</v>
          </cell>
        </row>
        <row r="5043">
          <cell r="A5043" t="str">
            <v>YES</v>
          </cell>
          <cell r="E5043" t="str">
            <v>Dance of the Dead</v>
          </cell>
          <cell r="F5043" t="str">
            <v>Ice Age</v>
          </cell>
          <cell r="G5043" t="str">
            <v>U</v>
          </cell>
          <cell r="H5043" t="str">
            <v>Enchantment — Aura</v>
          </cell>
          <cell r="L5043" t="str">
            <v>Enchant creature card in a graveyard?When Dance of the Dead enters the battlefield, if it's on the battlefield, it loses "enchant creature card in a graveyard" and gains "enchant creature put onto the battlefield with Dance of the Dead." Return enchanted creature card to the battlefield tapped under your control and attach Dance of the Dead to it. When Dance of the Dead leaves the battlefield, that creature's controller sacrifices it. Enchanted creature gets +1/+1 and doesn't untap during its controller's untap step. ?At the beginning of the upkeep of enchanted creature's controller, that player may pay {1}{B}. If he or she does, untap that creature.</v>
          </cell>
          <cell r="M5043" t="str">
            <v>{1}{B}</v>
          </cell>
          <cell r="O5043">
            <v>2</v>
          </cell>
          <cell r="P5043" t="str">
            <v>B</v>
          </cell>
          <cell r="Q5043" t="str">
            <v>IA</v>
          </cell>
          <cell r="R5043">
            <v>6</v>
          </cell>
        </row>
        <row r="5044">
          <cell r="E5044" t="str">
            <v>Dark Banishing</v>
          </cell>
          <cell r="F5044" t="str">
            <v>Ice Age</v>
          </cell>
          <cell r="G5044" t="str">
            <v>C</v>
          </cell>
          <cell r="H5044" t="str">
            <v>Instant</v>
          </cell>
          <cell r="L5044" t="str">
            <v>Destroy target nonblack creature. It can't be regenerated.</v>
          </cell>
          <cell r="M5044" t="str">
            <v>{2}{B}</v>
          </cell>
          <cell r="O5044">
            <v>3</v>
          </cell>
          <cell r="P5044" t="str">
            <v>B</v>
          </cell>
          <cell r="Q5044" t="str">
            <v>IA</v>
          </cell>
          <cell r="R5044">
            <v>7</v>
          </cell>
        </row>
        <row r="5045">
          <cell r="A5045" t="str">
            <v>Promo</v>
          </cell>
          <cell r="E5045" t="str">
            <v>Dark Ritual</v>
          </cell>
          <cell r="F5045" t="str">
            <v>Ice Age</v>
          </cell>
          <cell r="G5045" t="str">
            <v>C</v>
          </cell>
          <cell r="H5045" t="str">
            <v>Instant</v>
          </cell>
          <cell r="L5045" t="str">
            <v>Add {B}{B}{B} to your mana pool.</v>
          </cell>
          <cell r="M5045" t="str">
            <v>{B}</v>
          </cell>
          <cell r="N5045" t="str">
            <v>{B}</v>
          </cell>
          <cell r="O5045">
            <v>1</v>
          </cell>
          <cell r="P5045" t="str">
            <v>B</v>
          </cell>
          <cell r="Q5045" t="str">
            <v>IA</v>
          </cell>
          <cell r="R5045">
            <v>8</v>
          </cell>
        </row>
        <row r="5046">
          <cell r="E5046" t="str">
            <v>Death Ward</v>
          </cell>
          <cell r="F5046" t="str">
            <v>Ice Age</v>
          </cell>
          <cell r="G5046" t="str">
            <v>C</v>
          </cell>
          <cell r="H5046" t="str">
            <v>Instant</v>
          </cell>
          <cell r="L5046" t="str">
            <v>Regenerate target creature.</v>
          </cell>
          <cell r="M5046" t="str">
            <v>{W}</v>
          </cell>
          <cell r="O5046">
            <v>1</v>
          </cell>
          <cell r="P5046" t="str">
            <v>W</v>
          </cell>
          <cell r="Q5046" t="str">
            <v>IA</v>
          </cell>
          <cell r="R5046">
            <v>243</v>
          </cell>
        </row>
        <row r="5047">
          <cell r="E5047" t="str">
            <v>Deflection</v>
          </cell>
          <cell r="F5047" t="str">
            <v>Ice Age</v>
          </cell>
          <cell r="G5047" t="str">
            <v>R</v>
          </cell>
          <cell r="H5047" t="str">
            <v>Instant</v>
          </cell>
          <cell r="L5047" t="str">
            <v>Change the target of target spell with a single target.</v>
          </cell>
          <cell r="M5047" t="str">
            <v>{3}{U}</v>
          </cell>
          <cell r="O5047">
            <v>4</v>
          </cell>
          <cell r="P5047" t="str">
            <v>U</v>
          </cell>
          <cell r="Q5047" t="str">
            <v>IA</v>
          </cell>
          <cell r="R5047">
            <v>65</v>
          </cell>
        </row>
        <row r="5048">
          <cell r="A5048" t="str">
            <v>YES</v>
          </cell>
          <cell r="E5048" t="str">
            <v>Demonic Consultation</v>
          </cell>
          <cell r="F5048" t="str">
            <v>Ice Age</v>
          </cell>
          <cell r="G5048" t="str">
            <v>U</v>
          </cell>
          <cell r="H5048" t="str">
            <v>Instant</v>
          </cell>
          <cell r="L5048" t="str">
            <v>Name a card. Exile the top six cards of your library, then reveal cards from the top of your library until you reveal the named card. Put that card into your hand and exile all other cards revealed this way.</v>
          </cell>
          <cell r="M5048" t="str">
            <v>{B}</v>
          </cell>
          <cell r="O5048">
            <v>1</v>
          </cell>
          <cell r="P5048" t="str">
            <v>B</v>
          </cell>
          <cell r="Q5048" t="str">
            <v>IA</v>
          </cell>
          <cell r="R5048">
            <v>9</v>
          </cell>
        </row>
        <row r="5049">
          <cell r="E5049" t="str">
            <v>Despotic Scepter</v>
          </cell>
          <cell r="F5049" t="str">
            <v>Ice Age</v>
          </cell>
          <cell r="G5049" t="str">
            <v>R</v>
          </cell>
          <cell r="H5049" t="str">
            <v>Artifact</v>
          </cell>
          <cell r="L5049" t="str">
            <v>{T}: Destroy target permanent you own. It can't be regenerated.</v>
          </cell>
          <cell r="M5049" t="str">
            <v>{1}</v>
          </cell>
          <cell r="O5049">
            <v>1</v>
          </cell>
          <cell r="P5049" t="str">
            <v>A</v>
          </cell>
          <cell r="Q5049" t="str">
            <v>IA</v>
          </cell>
          <cell r="R5049">
            <v>291</v>
          </cell>
        </row>
        <row r="5050">
          <cell r="A5050" t="str">
            <v>YES</v>
          </cell>
          <cell r="E5050" t="str">
            <v>Diabolic Vision</v>
          </cell>
          <cell r="F5050" t="str">
            <v>Ice Age</v>
          </cell>
          <cell r="G5050" t="str">
            <v>U</v>
          </cell>
          <cell r="H5050" t="str">
            <v>Sorcery</v>
          </cell>
          <cell r="L5050" t="str">
            <v>Look at the top five cards of your library. Put one of them into your hand and the rest on top of your library in any order.</v>
          </cell>
          <cell r="M5050" t="str">
            <v>{U}{B}</v>
          </cell>
          <cell r="O5050">
            <v>2</v>
          </cell>
          <cell r="P5050" t="str">
            <v>UB</v>
          </cell>
          <cell r="Q5050" t="str">
            <v>IA</v>
          </cell>
          <cell r="R5050">
            <v>362</v>
          </cell>
        </row>
        <row r="5051">
          <cell r="E5051" t="str">
            <v>Dire Wolves</v>
          </cell>
          <cell r="F5051" t="str">
            <v>Ice Age</v>
          </cell>
          <cell r="G5051" t="str">
            <v>C</v>
          </cell>
          <cell r="H5051" t="str">
            <v>Creature — Wolf</v>
          </cell>
          <cell r="I5051">
            <v>2</v>
          </cell>
          <cell r="J5051">
            <v>2</v>
          </cell>
          <cell r="L5051" t="str">
            <v>Dire Wolves has banding as long as you control a Plains.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5051" t="str">
            <v>{2}{G}</v>
          </cell>
          <cell r="O5051">
            <v>3</v>
          </cell>
          <cell r="P5051" t="str">
            <v>G</v>
          </cell>
          <cell r="Q5051" t="str">
            <v>IA</v>
          </cell>
          <cell r="R5051">
            <v>118</v>
          </cell>
        </row>
        <row r="5052">
          <cell r="A5052" t="str">
            <v>Promo</v>
          </cell>
          <cell r="E5052" t="str">
            <v>Disenchant</v>
          </cell>
          <cell r="F5052" t="str">
            <v>Ice Age</v>
          </cell>
          <cell r="G5052" t="str">
            <v>C</v>
          </cell>
          <cell r="H5052" t="str">
            <v>Instant</v>
          </cell>
          <cell r="L5052" t="str">
            <v>Destroy target artifact or enchantment.</v>
          </cell>
          <cell r="M5052" t="str">
            <v>{1}{W}</v>
          </cell>
          <cell r="O5052">
            <v>2</v>
          </cell>
          <cell r="P5052" t="str">
            <v>W</v>
          </cell>
          <cell r="Q5052" t="str">
            <v>IA</v>
          </cell>
          <cell r="R5052">
            <v>244</v>
          </cell>
        </row>
        <row r="5053">
          <cell r="E5053" t="str">
            <v>Dread Wight</v>
          </cell>
          <cell r="F5053" t="str">
            <v>Ice Age</v>
          </cell>
          <cell r="G5053" t="str">
            <v>R</v>
          </cell>
          <cell r="H5053" t="str">
            <v>Creature — Zombie</v>
          </cell>
          <cell r="I5053">
            <v>3</v>
          </cell>
          <cell r="J5053">
            <v>4</v>
          </cell>
          <cell r="L5053" t="str">
            <v>At end of combat, put a paralyzation counter on each creature blocking or blocked by Dread Wight and tap those creatures. Each of those creatures doesn't untap during its controller's untap step for as long as it has a paralyzation counter on it. Each of those creatures gains "{4}: Remove a paralyzation counter from this creature."</v>
          </cell>
          <cell r="M5053" t="str">
            <v>{3}{B}{B}</v>
          </cell>
          <cell r="O5053">
            <v>5</v>
          </cell>
          <cell r="P5053" t="str">
            <v>B</v>
          </cell>
          <cell r="Q5053" t="str">
            <v>IA</v>
          </cell>
          <cell r="R5053">
            <v>10</v>
          </cell>
        </row>
        <row r="5054">
          <cell r="A5054" t="str">
            <v>YES</v>
          </cell>
          <cell r="E5054" t="str">
            <v>Dreams of the Dead</v>
          </cell>
          <cell r="F5054" t="str">
            <v>Ice Age</v>
          </cell>
          <cell r="G5054" t="str">
            <v>U</v>
          </cell>
          <cell r="H5054" t="str">
            <v>Enchantment</v>
          </cell>
          <cell r="L5054" t="str">
            <v>{1}{U}: Return target white or black creature card from your graveyard to the battlefield. That creature gains "Cumulative upkeep {2}." If the creature would leave the battlefield, exile it instead of putting it anywhere else. #_(At the beginning of its controller's upkeep, that player puts an age counter on it, then sacrifices it unless he or she pays its upkeep cost for each age counter on it.)_#</v>
          </cell>
          <cell r="M5054" t="str">
            <v>{3}{U}</v>
          </cell>
          <cell r="O5054">
            <v>4</v>
          </cell>
          <cell r="P5054" t="str">
            <v>U</v>
          </cell>
          <cell r="Q5054" t="str">
            <v>IA</v>
          </cell>
          <cell r="R5054">
            <v>66</v>
          </cell>
        </row>
        <row r="5055">
          <cell r="E5055" t="str">
            <v>Drift of the Dead</v>
          </cell>
          <cell r="F5055" t="str">
            <v>Ice Age</v>
          </cell>
          <cell r="G5055" t="str">
            <v>U</v>
          </cell>
          <cell r="H5055" t="str">
            <v>Creature — Wall</v>
          </cell>
          <cell r="I5055" t="str">
            <v>*</v>
          </cell>
          <cell r="J5055" t="str">
            <v>*</v>
          </cell>
          <cell r="L5055" t="str">
            <v>Defender #_(This creature can't attack.)_#?Drift of the Dead's power and toughness are each equal to the number of snow lands you control.</v>
          </cell>
          <cell r="M5055" t="str">
            <v>{3}{B}</v>
          </cell>
          <cell r="O5055">
            <v>4</v>
          </cell>
          <cell r="P5055" t="str">
            <v>B</v>
          </cell>
          <cell r="Q5055" t="str">
            <v>IA</v>
          </cell>
          <cell r="R5055">
            <v>11</v>
          </cell>
        </row>
        <row r="5056">
          <cell r="E5056" t="str">
            <v>Drought</v>
          </cell>
          <cell r="F5056" t="str">
            <v>Ice Age</v>
          </cell>
          <cell r="G5056" t="str">
            <v>U</v>
          </cell>
          <cell r="H5056" t="str">
            <v>Enchantment</v>
          </cell>
          <cell r="L5056" t="str">
            <v>At the beginning of your upkeep, sacrifice Drought unless you pay {W}{W}. Spells cost an additional "Sacrifice a Swamp" to cast for each black mana symbol in their mana costs. Activated abilities cost an additional "Sacrifice a Swamp" to activate for each black mana symbol in their activation costs.</v>
          </cell>
          <cell r="M5056" t="str">
            <v>{2}{W}{W}</v>
          </cell>
          <cell r="O5056">
            <v>4</v>
          </cell>
          <cell r="P5056" t="str">
            <v>W</v>
          </cell>
          <cell r="Q5056" t="str">
            <v>IA</v>
          </cell>
          <cell r="R5056">
            <v>245</v>
          </cell>
        </row>
        <row r="5057">
          <cell r="E5057" t="str">
            <v>Dwarven Armory</v>
          </cell>
          <cell r="F5057" t="str">
            <v>Ice Age</v>
          </cell>
          <cell r="G5057" t="str">
            <v>R</v>
          </cell>
          <cell r="H5057" t="str">
            <v>Enchantment</v>
          </cell>
          <cell r="L5057" t="str">
            <v>{2}, Sacrifice a land: Put a +2/+2 counter on target creature. Activate this ability only during any upkeep step.</v>
          </cell>
          <cell r="M5057" t="str">
            <v>{2}{R}{R}</v>
          </cell>
          <cell r="O5057">
            <v>4</v>
          </cell>
          <cell r="P5057" t="str">
            <v>R</v>
          </cell>
          <cell r="Q5057" t="str">
            <v>IA</v>
          </cell>
          <cell r="R5057">
            <v>182</v>
          </cell>
        </row>
        <row r="5058">
          <cell r="E5058" t="str">
            <v>Earthlink</v>
          </cell>
          <cell r="F5058" t="str">
            <v>Ice Age</v>
          </cell>
          <cell r="G5058" t="str">
            <v>R</v>
          </cell>
          <cell r="H5058" t="str">
            <v>Enchantment</v>
          </cell>
          <cell r="L5058" t="str">
            <v>At the beginning of your upkeep, sacrifice Earthlink unless you pay {2}. Whenever a creature dies, that creature's controller sacrifices a land.</v>
          </cell>
          <cell r="M5058" t="str">
            <v>{3}{B}{R}{G}</v>
          </cell>
          <cell r="O5058">
            <v>6</v>
          </cell>
          <cell r="P5058" t="str">
            <v>GRB</v>
          </cell>
          <cell r="Q5058" t="str">
            <v>IA</v>
          </cell>
          <cell r="R5058">
            <v>363</v>
          </cell>
        </row>
        <row r="5059">
          <cell r="E5059" t="str">
            <v>Earthlore</v>
          </cell>
          <cell r="F5059" t="str">
            <v>Ice Age</v>
          </cell>
          <cell r="G5059" t="str">
            <v>C</v>
          </cell>
          <cell r="H5059" t="str">
            <v>Enchantment — Aura</v>
          </cell>
          <cell r="L5059" t="str">
            <v>Enchant land you control?Tap enchanted land: Target blocking creature gets +1/+2 until end of turn. Activate this ability only if enchanted land is untapped.</v>
          </cell>
          <cell r="M5059" t="str">
            <v>{G}</v>
          </cell>
          <cell r="O5059">
            <v>1</v>
          </cell>
          <cell r="P5059" t="str">
            <v>G</v>
          </cell>
          <cell r="Q5059" t="str">
            <v>IA</v>
          </cell>
          <cell r="R5059">
            <v>119</v>
          </cell>
        </row>
        <row r="5060">
          <cell r="A5060" t="str">
            <v>Duplicate</v>
          </cell>
          <cell r="E5060" t="str">
            <v>Elder Druid</v>
          </cell>
          <cell r="F5060" t="str">
            <v>Ice Age</v>
          </cell>
          <cell r="G5060" t="str">
            <v>R</v>
          </cell>
          <cell r="H5060" t="str">
            <v>Creature — Elf Cleric Druid</v>
          </cell>
          <cell r="I5060">
            <v>2</v>
          </cell>
          <cell r="J5060">
            <v>2</v>
          </cell>
          <cell r="L5060" t="str">
            <v>{3}{G}, {T}: You may tap or untap target artifact, creature, or land.</v>
          </cell>
          <cell r="M5060" t="str">
            <v>{3}{G}</v>
          </cell>
          <cell r="O5060">
            <v>4</v>
          </cell>
          <cell r="P5060" t="str">
            <v>G</v>
          </cell>
          <cell r="Q5060" t="str">
            <v>IA</v>
          </cell>
          <cell r="R5060">
            <v>120</v>
          </cell>
        </row>
        <row r="5061">
          <cell r="E5061" t="str">
            <v>Elemental Augury</v>
          </cell>
          <cell r="F5061" t="str">
            <v>Ice Age</v>
          </cell>
          <cell r="G5061" t="str">
            <v>R</v>
          </cell>
          <cell r="H5061" t="str">
            <v>Enchantment</v>
          </cell>
          <cell r="L5061" t="str">
            <v>{3}: Look at the top three cards of target player's library, then put them back in any order.</v>
          </cell>
          <cell r="M5061" t="str">
            <v>{U}{B}{R}</v>
          </cell>
          <cell r="O5061">
            <v>3</v>
          </cell>
          <cell r="P5061" t="str">
            <v>URB</v>
          </cell>
          <cell r="Q5061" t="str">
            <v>IA</v>
          </cell>
          <cell r="R5061">
            <v>364</v>
          </cell>
        </row>
        <row r="5062">
          <cell r="E5062" t="str">
            <v>Elkin Bottle</v>
          </cell>
          <cell r="F5062" t="str">
            <v>Ice Age</v>
          </cell>
          <cell r="G5062" t="str">
            <v>R</v>
          </cell>
          <cell r="H5062" t="str">
            <v>Artifact</v>
          </cell>
          <cell r="L5062" t="str">
            <v>{3}, {T}: Exile the top card of your library. Until the beginning of your next upkeep, you may play that card.</v>
          </cell>
          <cell r="M5062" t="str">
            <v>{3}</v>
          </cell>
          <cell r="O5062">
            <v>3</v>
          </cell>
          <cell r="P5062" t="str">
            <v>A</v>
          </cell>
          <cell r="Q5062" t="str">
            <v>IA</v>
          </cell>
          <cell r="R5062">
            <v>292</v>
          </cell>
        </row>
        <row r="5063">
          <cell r="E5063" t="str">
            <v>Elvish Healer</v>
          </cell>
          <cell r="F5063" t="str">
            <v>Ice Age</v>
          </cell>
          <cell r="G5063" t="str">
            <v>C</v>
          </cell>
          <cell r="H5063" t="str">
            <v>Creature — Elf Cleric</v>
          </cell>
          <cell r="I5063">
            <v>1</v>
          </cell>
          <cell r="J5063">
            <v>2</v>
          </cell>
          <cell r="L5063" t="str">
            <v>{T}: Prevent the next 1 damage that would be dealt to target creature or player this turn. If that creature is green, prevent the next 2 damage instead.</v>
          </cell>
          <cell r="M5063" t="str">
            <v>{2}{W}</v>
          </cell>
          <cell r="O5063">
            <v>3</v>
          </cell>
          <cell r="P5063" t="str">
            <v>W</v>
          </cell>
          <cell r="Q5063" t="str">
            <v>IA</v>
          </cell>
          <cell r="R5063">
            <v>246</v>
          </cell>
        </row>
        <row r="5064">
          <cell r="A5064" t="str">
            <v>Duplicate</v>
          </cell>
          <cell r="E5064" t="str">
            <v>Enduring Renewal</v>
          </cell>
          <cell r="F5064" t="str">
            <v>Ice Age</v>
          </cell>
          <cell r="G5064" t="str">
            <v>R</v>
          </cell>
          <cell r="H5064" t="str">
            <v>Enchantment</v>
          </cell>
          <cell r="L5064" t="str">
            <v>Play with your hand revealed. If you would draw a card, reveal the top card of your library instead. If it's a creature card, put it into your graveyard. Otherwise, draw a card. Whenever a creature is put into your graveyard from the battlefield, return it to your hand.</v>
          </cell>
          <cell r="M5064" t="str">
            <v>{2}{W}{W}</v>
          </cell>
          <cell r="O5064">
            <v>4</v>
          </cell>
          <cell r="P5064" t="str">
            <v>W</v>
          </cell>
          <cell r="Q5064" t="str">
            <v>IA</v>
          </cell>
          <cell r="R5064">
            <v>247</v>
          </cell>
        </row>
        <row r="5065">
          <cell r="A5065" t="str">
            <v>YES</v>
          </cell>
          <cell r="E5065" t="str">
            <v>Energy Storm</v>
          </cell>
          <cell r="F5065" t="str">
            <v>Ice Age</v>
          </cell>
          <cell r="G5065" t="str">
            <v>R</v>
          </cell>
          <cell r="H5065" t="str">
            <v>Enchantment</v>
          </cell>
          <cell r="L5065" t="str">
            <v>Cumulative upkeep {1} #_(At the beginning of your upkeep, put an age counter on this permanent, then sacrifice it unless you pay its upkeep cost for each age counter on it.)_#?Prevent all damage that would be dealt by instant and sorcery spells. Creatures with flying don't untap during their controllers' untap steps.</v>
          </cell>
          <cell r="M5065" t="str">
            <v>{1}{W}</v>
          </cell>
          <cell r="O5065">
            <v>2</v>
          </cell>
          <cell r="P5065" t="str">
            <v>W</v>
          </cell>
          <cell r="Q5065" t="str">
            <v>IA</v>
          </cell>
          <cell r="R5065">
            <v>248</v>
          </cell>
        </row>
        <row r="5066">
          <cell r="E5066" t="str">
            <v>Enervate</v>
          </cell>
          <cell r="F5066" t="str">
            <v>Ice Age</v>
          </cell>
          <cell r="G5066" t="str">
            <v>C</v>
          </cell>
          <cell r="H5066" t="str">
            <v>Instant</v>
          </cell>
          <cell r="L5066" t="str">
            <v>Tap target artifact, creature, or land. ?Draw a card at the beginning of the next turn's upkeep.</v>
          </cell>
          <cell r="M5066" t="str">
            <v>{1}{U}</v>
          </cell>
          <cell r="O5066">
            <v>2</v>
          </cell>
          <cell r="P5066" t="str">
            <v>U</v>
          </cell>
          <cell r="Q5066" t="str">
            <v>IA</v>
          </cell>
          <cell r="R5066">
            <v>67</v>
          </cell>
        </row>
        <row r="5067">
          <cell r="E5067" t="str">
            <v>Errant Minion</v>
          </cell>
          <cell r="F5067" t="str">
            <v>Ice Age</v>
          </cell>
          <cell r="G5067" t="str">
            <v>C</v>
          </cell>
          <cell r="H5067" t="str">
            <v>Enchantment — Aura</v>
          </cell>
          <cell r="L5067" t="str">
            <v>Enchant creature?At the beginning of the upkeep of enchanted creature's controller, that player may pay any amount of mana. Errant Minion deals 2 damage to that player. Prevent X of that damage, where X is the amount of mana that player paid this way.</v>
          </cell>
          <cell r="M5067" t="str">
            <v>{2}{U}</v>
          </cell>
          <cell r="O5067">
            <v>3</v>
          </cell>
          <cell r="P5067" t="str">
            <v>U</v>
          </cell>
          <cell r="Q5067" t="str">
            <v>IA</v>
          </cell>
          <cell r="R5067">
            <v>68</v>
          </cell>
        </row>
        <row r="5068">
          <cell r="E5068" t="str">
            <v>Errantry</v>
          </cell>
          <cell r="F5068" t="str">
            <v>Ice Age</v>
          </cell>
          <cell r="G5068" t="str">
            <v>C</v>
          </cell>
          <cell r="H5068" t="str">
            <v>Enchantment — Aura</v>
          </cell>
          <cell r="L5068" t="str">
            <v>Enchant creature?Enchanted creature gets +3/+0 and can only attack alone.</v>
          </cell>
          <cell r="M5068" t="str">
            <v>{1}{R}</v>
          </cell>
          <cell r="O5068">
            <v>2</v>
          </cell>
          <cell r="P5068" t="str">
            <v>R</v>
          </cell>
          <cell r="Q5068" t="str">
            <v>IA</v>
          </cell>
          <cell r="R5068">
            <v>183</v>
          </cell>
        </row>
        <row r="5069">
          <cell r="A5069" t="str">
            <v>YES</v>
          </cell>
          <cell r="E5069" t="str">
            <v>Essence Filter</v>
          </cell>
          <cell r="F5069" t="str">
            <v>Ice Age</v>
          </cell>
          <cell r="G5069" t="str">
            <v>C</v>
          </cell>
          <cell r="H5069" t="str">
            <v>Sorcery</v>
          </cell>
          <cell r="L5069" t="str">
            <v>Destroy all enchantments or all nonwhite enchantments.</v>
          </cell>
          <cell r="M5069" t="str">
            <v>{1}{G}{G}</v>
          </cell>
          <cell r="O5069">
            <v>3</v>
          </cell>
          <cell r="P5069" t="str">
            <v>G</v>
          </cell>
          <cell r="Q5069" t="str">
            <v>IA</v>
          </cell>
          <cell r="R5069">
            <v>121</v>
          </cell>
        </row>
        <row r="5070">
          <cell r="E5070" t="str">
            <v>Essence Flare</v>
          </cell>
          <cell r="F5070" t="str">
            <v>Ice Age</v>
          </cell>
          <cell r="G5070" t="str">
            <v>C</v>
          </cell>
          <cell r="H5070" t="str">
            <v>Enchantment — Aura</v>
          </cell>
          <cell r="L5070" t="str">
            <v>Enchant creature?Enchanted creature gets +2/+0. At the beginning of the upkeep of enchanted creature's controller, put a -0/-1 counter on that creature.</v>
          </cell>
          <cell r="M5070" t="str">
            <v>{U}</v>
          </cell>
          <cell r="O5070">
            <v>1</v>
          </cell>
          <cell r="P5070" t="str">
            <v>U</v>
          </cell>
          <cell r="Q5070" t="str">
            <v>IA</v>
          </cell>
          <cell r="R5070">
            <v>69</v>
          </cell>
        </row>
        <row r="5071">
          <cell r="E5071" t="str">
            <v>Essence Vortex</v>
          </cell>
          <cell r="F5071" t="str">
            <v>Ice Age</v>
          </cell>
          <cell r="G5071" t="str">
            <v>U</v>
          </cell>
          <cell r="H5071" t="str">
            <v>Instant</v>
          </cell>
          <cell r="L5071" t="str">
            <v>Destroy target creature unless its controller pays life equal to its toughness. A creature destroyed this way can't be regenerated.</v>
          </cell>
          <cell r="M5071" t="str">
            <v>{1}{U}{B}</v>
          </cell>
          <cell r="O5071">
            <v>3</v>
          </cell>
          <cell r="P5071" t="str">
            <v>UB</v>
          </cell>
          <cell r="Q5071" t="str">
            <v>IA</v>
          </cell>
          <cell r="R5071">
            <v>365</v>
          </cell>
        </row>
        <row r="5072">
          <cell r="E5072" t="str">
            <v>Fanatical Fever</v>
          </cell>
          <cell r="F5072" t="str">
            <v>Ice Age</v>
          </cell>
          <cell r="G5072" t="str">
            <v>U</v>
          </cell>
          <cell r="H5072" t="str">
            <v>Instant</v>
          </cell>
          <cell r="L5072" t="str">
            <v>Target creature gets +3/+0 and gains trample until end of turn.</v>
          </cell>
          <cell r="M5072" t="str">
            <v>{2}{G}{G}</v>
          </cell>
          <cell r="O5072">
            <v>4</v>
          </cell>
          <cell r="P5072" t="str">
            <v>G</v>
          </cell>
          <cell r="Q5072" t="str">
            <v>IA</v>
          </cell>
          <cell r="R5072">
            <v>122</v>
          </cell>
        </row>
        <row r="5073">
          <cell r="E5073" t="str">
            <v>Fear</v>
          </cell>
          <cell r="F5073" t="str">
            <v>Ice Age</v>
          </cell>
          <cell r="G5073" t="str">
            <v>C</v>
          </cell>
          <cell r="H5073" t="str">
            <v>Enchantment — Aura</v>
          </cell>
          <cell r="L5073" t="str">
            <v>Enchant creature #_(Target a creature as you cast this. This card enters the battlefield attached to that creature.)_#?Enchanted creature has fear. #_(It can't be blocked except by artifact creatures and/or black creatures.)_#</v>
          </cell>
          <cell r="M5073" t="str">
            <v>{B}{B}</v>
          </cell>
          <cell r="O5073">
            <v>2</v>
          </cell>
          <cell r="P5073" t="str">
            <v>B</v>
          </cell>
          <cell r="Q5073" t="str">
            <v>IA</v>
          </cell>
          <cell r="R5073">
            <v>12</v>
          </cell>
        </row>
        <row r="5074">
          <cell r="E5074" t="str">
            <v>Fiery Justice</v>
          </cell>
          <cell r="F5074" t="str">
            <v>Ice Age</v>
          </cell>
          <cell r="G5074" t="str">
            <v>R</v>
          </cell>
          <cell r="H5074" t="str">
            <v>Sorcery</v>
          </cell>
          <cell r="L5074" t="str">
            <v>Fiery Justice deals 5 damage divided as you choose among any number of target creatures and/or players. Target opponent gains 5 life.</v>
          </cell>
          <cell r="M5074" t="str">
            <v>{R}{G}{W}</v>
          </cell>
          <cell r="O5074">
            <v>3</v>
          </cell>
          <cell r="P5074" t="str">
            <v>GWR</v>
          </cell>
          <cell r="Q5074" t="str">
            <v>IA</v>
          </cell>
          <cell r="R5074">
            <v>366</v>
          </cell>
        </row>
        <row r="5075">
          <cell r="E5075" t="str">
            <v>Fire Covenant</v>
          </cell>
          <cell r="F5075" t="str">
            <v>Ice Age</v>
          </cell>
          <cell r="G5075" t="str">
            <v>U</v>
          </cell>
          <cell r="H5075" t="str">
            <v>Instant</v>
          </cell>
          <cell r="L5075" t="str">
            <v>As an additional cost to cast Fire Covenant, pay X life. Fire Covenant deals X damage divided as you choose among any number of target creatures.</v>
          </cell>
          <cell r="M5075" t="str">
            <v>{1}{B}{R}</v>
          </cell>
          <cell r="O5075">
            <v>3</v>
          </cell>
          <cell r="P5075" t="str">
            <v>RB</v>
          </cell>
          <cell r="Q5075" t="str">
            <v>IA</v>
          </cell>
          <cell r="R5075">
            <v>367</v>
          </cell>
        </row>
        <row r="5076">
          <cell r="E5076" t="str">
            <v>Flame Spirit</v>
          </cell>
          <cell r="F5076" t="str">
            <v>Ice Age</v>
          </cell>
          <cell r="G5076" t="str">
            <v>U</v>
          </cell>
          <cell r="H5076" t="str">
            <v>Creature — Elemental Spirit</v>
          </cell>
          <cell r="I5076">
            <v>2</v>
          </cell>
          <cell r="J5076">
            <v>3</v>
          </cell>
          <cell r="L5076" t="str">
            <v>{R}: Flame Spirit gets +1/+0 until end of turn.</v>
          </cell>
          <cell r="M5076" t="str">
            <v>{4}{R}</v>
          </cell>
          <cell r="O5076">
            <v>5</v>
          </cell>
          <cell r="P5076" t="str">
            <v>R</v>
          </cell>
          <cell r="Q5076" t="str">
            <v>IA</v>
          </cell>
          <cell r="R5076">
            <v>184</v>
          </cell>
        </row>
        <row r="5077">
          <cell r="E5077" t="str">
            <v>Flare</v>
          </cell>
          <cell r="F5077" t="str">
            <v>Ice Age</v>
          </cell>
          <cell r="G5077" t="str">
            <v>C</v>
          </cell>
          <cell r="H5077" t="str">
            <v>Instant</v>
          </cell>
          <cell r="L5077" t="str">
            <v>Flare deals 1 damage to target creature or player. ?Draw a card at the beginning of the next turn's upkeep.</v>
          </cell>
          <cell r="M5077" t="str">
            <v>{2}{R}</v>
          </cell>
          <cell r="O5077">
            <v>3</v>
          </cell>
          <cell r="P5077" t="str">
            <v>R</v>
          </cell>
          <cell r="Q5077" t="str">
            <v>IA</v>
          </cell>
          <cell r="R5077">
            <v>185</v>
          </cell>
        </row>
        <row r="5078">
          <cell r="E5078" t="str">
            <v>Flooded Woodlands</v>
          </cell>
          <cell r="F5078" t="str">
            <v>Ice Age</v>
          </cell>
          <cell r="G5078" t="str">
            <v>R</v>
          </cell>
          <cell r="H5078" t="str">
            <v>Enchantment</v>
          </cell>
          <cell r="L5078" t="str">
            <v>Green creatures can't attack unless their controller sacrifices a land for each green creature he or she controls that's attacking.</v>
          </cell>
          <cell r="M5078" t="str">
            <v>{2}{U}{B}</v>
          </cell>
          <cell r="O5078">
            <v>4</v>
          </cell>
          <cell r="P5078" t="str">
            <v>UB</v>
          </cell>
          <cell r="Q5078" t="str">
            <v>IA</v>
          </cell>
          <cell r="R5078">
            <v>368</v>
          </cell>
        </row>
        <row r="5079">
          <cell r="E5079" t="str">
            <v>Flow of Maggots</v>
          </cell>
          <cell r="F5079" t="str">
            <v>Ice Age</v>
          </cell>
          <cell r="G5079" t="str">
            <v>R</v>
          </cell>
          <cell r="H5079" t="str">
            <v>Creature — Insect</v>
          </cell>
          <cell r="I5079">
            <v>2</v>
          </cell>
          <cell r="J5079">
            <v>2</v>
          </cell>
          <cell r="L5079" t="str">
            <v>Cumulative upkeep {1} #_(At the beginning of your upkeep, put an age counter on this permanent, then sacrifice it unless you pay its upkeep cost for each age counter on it.)_#?Flow of Maggots can't be blocked by non-Wall creatures.</v>
          </cell>
          <cell r="M5079" t="str">
            <v>{2}{B}</v>
          </cell>
          <cell r="O5079">
            <v>3</v>
          </cell>
          <cell r="P5079" t="str">
            <v>B</v>
          </cell>
          <cell r="Q5079" t="str">
            <v>IA</v>
          </cell>
          <cell r="R5079">
            <v>13</v>
          </cell>
        </row>
        <row r="5080">
          <cell r="E5080" t="str">
            <v>Folk of the Pines</v>
          </cell>
          <cell r="F5080" t="str">
            <v>Ice Age</v>
          </cell>
          <cell r="G5080" t="str">
            <v>C</v>
          </cell>
          <cell r="H5080" t="str">
            <v>Creature — Dryad</v>
          </cell>
          <cell r="I5080">
            <v>2</v>
          </cell>
          <cell r="J5080">
            <v>5</v>
          </cell>
          <cell r="L5080" t="str">
            <v>{1}{G}: Folk of the Pines gets +1/+0 until end of turn.</v>
          </cell>
          <cell r="M5080" t="str">
            <v>{4}{G}</v>
          </cell>
          <cell r="O5080">
            <v>5</v>
          </cell>
          <cell r="P5080" t="str">
            <v>G</v>
          </cell>
          <cell r="Q5080" t="str">
            <v>IA</v>
          </cell>
          <cell r="R5080">
            <v>123</v>
          </cell>
        </row>
        <row r="5081">
          <cell r="E5081" t="str">
            <v>Forbidden Lore</v>
          </cell>
          <cell r="F5081" t="str">
            <v>Ice Age</v>
          </cell>
          <cell r="G5081" t="str">
            <v>R</v>
          </cell>
          <cell r="H5081" t="str">
            <v>Enchantment — Aura</v>
          </cell>
          <cell r="L5081" t="str">
            <v>Enchant land?Enchanted land has "{T}: Target creature gets +2/+1 until end of turn."</v>
          </cell>
          <cell r="M5081" t="str">
            <v>{2}{G}</v>
          </cell>
          <cell r="O5081">
            <v>3</v>
          </cell>
          <cell r="P5081" t="str">
            <v>G</v>
          </cell>
          <cell r="Q5081" t="str">
            <v>IA</v>
          </cell>
          <cell r="R5081">
            <v>124</v>
          </cell>
        </row>
        <row r="5082">
          <cell r="E5082" t="str">
            <v>Force Void</v>
          </cell>
          <cell r="F5082" t="str">
            <v>Ice Age</v>
          </cell>
          <cell r="G5082" t="str">
            <v>U</v>
          </cell>
          <cell r="H5082" t="str">
            <v>Instant</v>
          </cell>
          <cell r="L5082" t="str">
            <v>Counter target spell unless its controller pays {1}. ?Draw a card at the beginning of the next turn's upkeep.</v>
          </cell>
          <cell r="M5082" t="str">
            <v>{2}{U}</v>
          </cell>
          <cell r="O5082">
            <v>3</v>
          </cell>
          <cell r="P5082" t="str">
            <v>U</v>
          </cell>
          <cell r="Q5082" t="str">
            <v>IA</v>
          </cell>
          <cell r="R5082">
            <v>70</v>
          </cell>
        </row>
        <row r="5083">
          <cell r="E5083" t="str">
            <v>Forest</v>
          </cell>
          <cell r="F5083" t="str">
            <v>Ice Age</v>
          </cell>
          <cell r="G5083" t="str">
            <v>C</v>
          </cell>
          <cell r="H5083" t="str">
            <v>Basic Land — Forest</v>
          </cell>
          <cell r="L5083" t="str">
            <v>{G}</v>
          </cell>
          <cell r="N5083" t="str">
            <v>{G}</v>
          </cell>
          <cell r="O5083">
            <v>0</v>
          </cell>
          <cell r="P5083" t="str">
            <v>L</v>
          </cell>
          <cell r="Q5083" t="str">
            <v>IA</v>
          </cell>
          <cell r="R5083">
            <v>329</v>
          </cell>
        </row>
        <row r="5084">
          <cell r="E5084" t="str">
            <v>Forgotten Lore</v>
          </cell>
          <cell r="F5084" t="str">
            <v>Ice Age</v>
          </cell>
          <cell r="G5084" t="str">
            <v>U</v>
          </cell>
          <cell r="H5084" t="str">
            <v>Sorcery</v>
          </cell>
          <cell r="L5084" t="str">
            <v>Target opponent chooses a card in your graveyard. You may pay {G}. If you do, repeat this process except that opponent can't choose a card already chosen for Forgotten Lore. Then put the last chosen card into your hand.</v>
          </cell>
          <cell r="M5084" t="str">
            <v>{G}</v>
          </cell>
          <cell r="O5084">
            <v>1</v>
          </cell>
          <cell r="P5084" t="str">
            <v>G</v>
          </cell>
          <cell r="Q5084" t="str">
            <v>IA</v>
          </cell>
          <cell r="R5084">
            <v>125</v>
          </cell>
        </row>
        <row r="5085">
          <cell r="E5085" t="str">
            <v>Formation</v>
          </cell>
          <cell r="F5085" t="str">
            <v>Ice Age</v>
          </cell>
          <cell r="G5085" t="str">
            <v>R</v>
          </cell>
          <cell r="H5085" t="str">
            <v>Instant</v>
          </cell>
          <cell r="L5085" t="str">
            <v>Target creature gains banding until end of turn. #_(Any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blocking.)_#?Draw a card at the beginning of the next turn's upkeep.</v>
          </cell>
          <cell r="M5085" t="str">
            <v>{1}{W}</v>
          </cell>
          <cell r="O5085">
            <v>2</v>
          </cell>
          <cell r="P5085" t="str">
            <v>W</v>
          </cell>
          <cell r="Q5085" t="str">
            <v>IA</v>
          </cell>
          <cell r="R5085">
            <v>249</v>
          </cell>
        </row>
        <row r="5086">
          <cell r="E5086" t="str">
            <v>Foul Familiar</v>
          </cell>
          <cell r="F5086" t="str">
            <v>Ice Age</v>
          </cell>
          <cell r="G5086" t="str">
            <v>C</v>
          </cell>
          <cell r="H5086" t="str">
            <v>Creature — Spirit</v>
          </cell>
          <cell r="I5086">
            <v>3</v>
          </cell>
          <cell r="J5086">
            <v>1</v>
          </cell>
          <cell r="L5086" t="str">
            <v>Foul Familiar can't block. {B}, Pay 1 life: Return Foul Familiar to its owner's hand.</v>
          </cell>
          <cell r="M5086" t="str">
            <v>{2}{B}</v>
          </cell>
          <cell r="O5086">
            <v>3</v>
          </cell>
          <cell r="P5086" t="str">
            <v>B</v>
          </cell>
          <cell r="Q5086" t="str">
            <v>IA</v>
          </cell>
          <cell r="R5086">
            <v>14</v>
          </cell>
        </row>
        <row r="5087">
          <cell r="E5087" t="str">
            <v>Foxfire</v>
          </cell>
          <cell r="F5087" t="str">
            <v>Ice Age</v>
          </cell>
          <cell r="G5087" t="str">
            <v>C</v>
          </cell>
          <cell r="H5087" t="str">
            <v>Instant</v>
          </cell>
          <cell r="L5087" t="str">
            <v>Untap target attacking creature. Prevent all combat damage that would be dealt to and dealt by that creature this turn. Draw a card at the beginning of the next turn's upkeep.</v>
          </cell>
          <cell r="M5087" t="str">
            <v>{2}{G}</v>
          </cell>
          <cell r="O5087">
            <v>3</v>
          </cell>
          <cell r="P5087" t="str">
            <v>G</v>
          </cell>
          <cell r="Q5087" t="str">
            <v>IA</v>
          </cell>
          <cell r="R5087">
            <v>126</v>
          </cell>
        </row>
        <row r="5088">
          <cell r="E5088" t="str">
            <v>Freyalise Supplicant</v>
          </cell>
          <cell r="F5088" t="str">
            <v>Ice Age</v>
          </cell>
          <cell r="G5088" t="str">
            <v>U</v>
          </cell>
          <cell r="H5088" t="str">
            <v>Creature — Human Cleric</v>
          </cell>
          <cell r="I5088">
            <v>1</v>
          </cell>
          <cell r="J5088">
            <v>1</v>
          </cell>
          <cell r="L5088" t="str">
            <v>{T}, Sacrifice a red or white creature: Freyalise Supplicant deals damage to target creature or player equal to half the sacrificed creature's power, rounded down.</v>
          </cell>
          <cell r="M5088" t="str">
            <v>{1}{G}</v>
          </cell>
          <cell r="O5088">
            <v>2</v>
          </cell>
          <cell r="P5088" t="str">
            <v>G</v>
          </cell>
          <cell r="Q5088" t="str">
            <v>IA</v>
          </cell>
          <cell r="R5088">
            <v>127</v>
          </cell>
        </row>
        <row r="5089">
          <cell r="A5089" t="str">
            <v>YES</v>
          </cell>
          <cell r="E5089" t="str">
            <v>Freyalise's Charm</v>
          </cell>
          <cell r="F5089" t="str">
            <v>Ice Age</v>
          </cell>
          <cell r="G5089" t="str">
            <v>U</v>
          </cell>
          <cell r="H5089" t="str">
            <v>Enchantment</v>
          </cell>
          <cell r="L5089" t="str">
            <v>Whenever an opponent casts a black spell, you may pay {G}{G}. If you do, you draw a card. {G}{G}: Return Freyalise's Charm to its owner's hand.</v>
          </cell>
          <cell r="M5089" t="str">
            <v>{G}{G}</v>
          </cell>
          <cell r="O5089">
            <v>2</v>
          </cell>
          <cell r="P5089" t="str">
            <v>G</v>
          </cell>
          <cell r="Q5089" t="str">
            <v>IA</v>
          </cell>
          <cell r="R5089">
            <v>128</v>
          </cell>
        </row>
        <row r="5090">
          <cell r="E5090" t="str">
            <v>Freyalise's Winds</v>
          </cell>
          <cell r="F5090" t="str">
            <v>Ice Age</v>
          </cell>
          <cell r="G5090" t="str">
            <v>R</v>
          </cell>
          <cell r="H5090" t="str">
            <v>Enchantment</v>
          </cell>
          <cell r="L5090" t="str">
            <v>Whenever a permanent becomes tapped, put a wind counter on it. ?If a permanent with a wind counter on it would untap during its controller's untap step, remove all wind counters from it instead.</v>
          </cell>
          <cell r="M5090" t="str">
            <v>{2}{G}{G}</v>
          </cell>
          <cell r="O5090">
            <v>4</v>
          </cell>
          <cell r="P5090" t="str">
            <v>G</v>
          </cell>
          <cell r="Q5090" t="str">
            <v>IA</v>
          </cell>
          <cell r="R5090">
            <v>129</v>
          </cell>
        </row>
        <row r="5091">
          <cell r="E5091" t="str">
            <v>Fumarole</v>
          </cell>
          <cell r="F5091" t="str">
            <v>Ice Age</v>
          </cell>
          <cell r="G5091" t="str">
            <v>U</v>
          </cell>
          <cell r="H5091" t="str">
            <v>Sorcery</v>
          </cell>
          <cell r="L5091" t="str">
            <v>As an additional cost to cast Fumarole, pay 3 life. Destroy target creature and target land.</v>
          </cell>
          <cell r="M5091" t="str">
            <v>{3}{B}{R}</v>
          </cell>
          <cell r="O5091">
            <v>5</v>
          </cell>
          <cell r="P5091" t="str">
            <v>RB</v>
          </cell>
          <cell r="Q5091" t="str">
            <v>IA</v>
          </cell>
          <cell r="R5091">
            <v>369</v>
          </cell>
        </row>
        <row r="5092">
          <cell r="E5092" t="str">
            <v>Fylgja</v>
          </cell>
          <cell r="F5092" t="str">
            <v>Ice Age</v>
          </cell>
          <cell r="G5092" t="str">
            <v>C</v>
          </cell>
          <cell r="H5092" t="str">
            <v>Enchantment — Aura</v>
          </cell>
          <cell r="L5092" t="str">
            <v>Enchant creature?Fylgja enters the battlefield with four healing counters on it. Remove a healing counter from Fylgja: Prevent the next 1 damage that would be dealt to enchanted creature this turn. {2}{W}: Put a healing counter on Fylgja.</v>
          </cell>
          <cell r="M5092" t="str">
            <v>{W}</v>
          </cell>
          <cell r="O5092">
            <v>1</v>
          </cell>
          <cell r="P5092" t="str">
            <v>W</v>
          </cell>
          <cell r="Q5092" t="str">
            <v>IA</v>
          </cell>
          <cell r="R5092">
            <v>250</v>
          </cell>
        </row>
        <row r="5093">
          <cell r="E5093" t="str">
            <v>Fyndhorn Bow</v>
          </cell>
          <cell r="F5093" t="str">
            <v>Ice Age</v>
          </cell>
          <cell r="G5093" t="str">
            <v>U</v>
          </cell>
          <cell r="H5093" t="str">
            <v>Artifact</v>
          </cell>
          <cell r="L5093" t="str">
            <v>{3}, {T}: Target creature gains first strike until end of turn.</v>
          </cell>
          <cell r="M5093" t="str">
            <v>{2}</v>
          </cell>
          <cell r="O5093">
            <v>2</v>
          </cell>
          <cell r="P5093" t="str">
            <v>A</v>
          </cell>
          <cell r="Q5093" t="str">
            <v>IA</v>
          </cell>
          <cell r="R5093">
            <v>293</v>
          </cell>
        </row>
        <row r="5094">
          <cell r="E5094" t="str">
            <v>Fyndhorn Brownie</v>
          </cell>
          <cell r="F5094" t="str">
            <v>Ice Age</v>
          </cell>
          <cell r="G5094" t="str">
            <v>C</v>
          </cell>
          <cell r="H5094" t="str">
            <v>Creature — Ouphe</v>
          </cell>
          <cell r="I5094">
            <v>1</v>
          </cell>
          <cell r="J5094">
            <v>1</v>
          </cell>
          <cell r="L5094" t="str">
            <v>{2}{G}, {T}: Untap target creature.</v>
          </cell>
          <cell r="M5094" t="str">
            <v>{2}{G}</v>
          </cell>
          <cell r="O5094">
            <v>3</v>
          </cell>
          <cell r="P5094" t="str">
            <v>G</v>
          </cell>
          <cell r="Q5094" t="str">
            <v>IA</v>
          </cell>
          <cell r="R5094">
            <v>130</v>
          </cell>
        </row>
        <row r="5095">
          <cell r="A5095" t="str">
            <v>Duplicate</v>
          </cell>
          <cell r="E5095" t="str">
            <v>Fyndhorn Elder</v>
          </cell>
          <cell r="F5095" t="str">
            <v>Ice Age</v>
          </cell>
          <cell r="G5095" t="str">
            <v>U</v>
          </cell>
          <cell r="H5095" t="str">
            <v>Creature — Elf Druid</v>
          </cell>
          <cell r="I5095">
            <v>1</v>
          </cell>
          <cell r="J5095">
            <v>1</v>
          </cell>
          <cell r="L5095" t="str">
            <v>{T}: Add {G}{G} to your mana pool.</v>
          </cell>
          <cell r="M5095" t="str">
            <v>{2}{G}</v>
          </cell>
          <cell r="N5095" t="str">
            <v>{G}</v>
          </cell>
          <cell r="O5095">
            <v>3</v>
          </cell>
          <cell r="P5095" t="str">
            <v>G</v>
          </cell>
          <cell r="Q5095" t="str">
            <v>IA</v>
          </cell>
          <cell r="R5095">
            <v>131</v>
          </cell>
        </row>
        <row r="5096">
          <cell r="A5096" t="str">
            <v>YES</v>
          </cell>
          <cell r="E5096" t="str">
            <v>Fyndhorn Elves</v>
          </cell>
          <cell r="F5096" t="str">
            <v>Ice Age</v>
          </cell>
          <cell r="G5096" t="str">
            <v>C</v>
          </cell>
          <cell r="H5096" t="str">
            <v>Creature — Elf Druid</v>
          </cell>
          <cell r="I5096">
            <v>1</v>
          </cell>
          <cell r="J5096">
            <v>1</v>
          </cell>
          <cell r="L5096" t="str">
            <v>{T}: Add {G} to your mana pool.</v>
          </cell>
          <cell r="M5096" t="str">
            <v>{G}</v>
          </cell>
          <cell r="N5096" t="str">
            <v>{G}</v>
          </cell>
          <cell r="O5096">
            <v>1</v>
          </cell>
          <cell r="P5096" t="str">
            <v>G</v>
          </cell>
          <cell r="Q5096" t="str">
            <v>IA</v>
          </cell>
          <cell r="R5096">
            <v>132</v>
          </cell>
        </row>
        <row r="5097">
          <cell r="E5097" t="str">
            <v>Fyndhorn Pollen</v>
          </cell>
          <cell r="F5097" t="str">
            <v>Ice Age</v>
          </cell>
          <cell r="G5097" t="str">
            <v>R</v>
          </cell>
          <cell r="H5097" t="str">
            <v>Enchantment</v>
          </cell>
          <cell r="L5097" t="str">
            <v>Cumulative upkeep {1} #_(At the beginning of your upkeep, put an age counter on this permanent, then sacrifice it unless you pay its upkeep cost for each age counter on it.)_#?All creatures get -1/-0. {1}{G}: All creatures get -1/-0 until end of turn.</v>
          </cell>
          <cell r="M5097" t="str">
            <v>{2}{G}</v>
          </cell>
          <cell r="O5097">
            <v>3</v>
          </cell>
          <cell r="P5097" t="str">
            <v>G</v>
          </cell>
          <cell r="Q5097" t="str">
            <v>IA</v>
          </cell>
          <cell r="R5097">
            <v>133</v>
          </cell>
        </row>
        <row r="5098">
          <cell r="E5098" t="str">
            <v>Game of Chaos</v>
          </cell>
          <cell r="F5098" t="str">
            <v>Ice Age</v>
          </cell>
          <cell r="G5098" t="str">
            <v>R</v>
          </cell>
          <cell r="H5098" t="str">
            <v>Sorcery</v>
          </cell>
          <cell r="L5098" t="str">
            <v>Flip a coin. If you win the flip, you gain 1 life and target opponent loses 1 life, and you decide whether to flip again. If you lose the flip, you lose 1 life and that opponent gains 1 life, and that player decides whether to flip again. Double the life stakes with each flip.</v>
          </cell>
          <cell r="M5098" t="str">
            <v>{R}{R}{R}</v>
          </cell>
          <cell r="O5098">
            <v>3</v>
          </cell>
          <cell r="P5098" t="str">
            <v>R</v>
          </cell>
          <cell r="Q5098" t="str">
            <v>IA</v>
          </cell>
          <cell r="R5098">
            <v>186</v>
          </cell>
        </row>
        <row r="5099">
          <cell r="A5099" t="str">
            <v>YES</v>
          </cell>
          <cell r="E5099" t="str">
            <v>Gangrenous Zombies</v>
          </cell>
          <cell r="F5099" t="str">
            <v>Ice Age</v>
          </cell>
          <cell r="G5099" t="str">
            <v>C</v>
          </cell>
          <cell r="H5099" t="str">
            <v>Creature — Zombie</v>
          </cell>
          <cell r="I5099">
            <v>2</v>
          </cell>
          <cell r="J5099">
            <v>2</v>
          </cell>
          <cell r="L5099" t="str">
            <v>{T}, Sacrifice Gangrenous Zombies: Gangrenous Zombies deals 1 damage to each creature and each player. If you control a snow Swamp, Gangrenous Zombies deals 2 damage to each creature and each player instead.</v>
          </cell>
          <cell r="M5099" t="str">
            <v>{1}{B}{B}</v>
          </cell>
          <cell r="O5099">
            <v>3</v>
          </cell>
          <cell r="P5099" t="str">
            <v>B</v>
          </cell>
          <cell r="Q5099" t="str">
            <v>IA</v>
          </cell>
          <cell r="R5099">
            <v>15</v>
          </cell>
        </row>
        <row r="5100">
          <cell r="E5100" t="str">
            <v>Gaze of Pain</v>
          </cell>
          <cell r="F5100" t="str">
            <v>Ice Age</v>
          </cell>
          <cell r="G5100" t="str">
            <v>C</v>
          </cell>
          <cell r="H5100" t="str">
            <v>Sorcery</v>
          </cell>
          <cell r="L5100" t="str">
            <v>Until end of turn, whenever a creature you control attacks and isn't blocked, you may choose to have it deal damage equal to its power to a target creature. If you do, it assigns no combat damage this turn.</v>
          </cell>
          <cell r="M5100" t="str">
            <v>{1}{B}</v>
          </cell>
          <cell r="O5100">
            <v>2</v>
          </cell>
          <cell r="P5100" t="str">
            <v>B</v>
          </cell>
          <cell r="Q5100" t="str">
            <v>IA</v>
          </cell>
          <cell r="R5100">
            <v>16</v>
          </cell>
        </row>
        <row r="5101">
          <cell r="E5101" t="str">
            <v>General Jarkeld</v>
          </cell>
          <cell r="F5101" t="str">
            <v>Ice Age</v>
          </cell>
          <cell r="G5101" t="str">
            <v>R</v>
          </cell>
          <cell r="H5101" t="str">
            <v>Legendary Creature — Human Soldier</v>
          </cell>
          <cell r="I5101">
            <v>1</v>
          </cell>
          <cell r="J5101">
            <v>2</v>
          </cell>
          <cell r="L5101" t="str">
            <v>{T}: Switch the blocking creatures of two target attacking creatures. Activate this ability only during the declare blockers step.</v>
          </cell>
          <cell r="M5101" t="str">
            <v>{3}{W}</v>
          </cell>
          <cell r="O5101">
            <v>4</v>
          </cell>
          <cell r="P5101" t="str">
            <v>W</v>
          </cell>
          <cell r="Q5101" t="str">
            <v>IA</v>
          </cell>
          <cell r="R5101">
            <v>251</v>
          </cell>
        </row>
        <row r="5102">
          <cell r="E5102" t="str">
            <v>Ghostly Flame</v>
          </cell>
          <cell r="F5102" t="str">
            <v>Ice Age</v>
          </cell>
          <cell r="G5102" t="str">
            <v>R</v>
          </cell>
          <cell r="H5102" t="str">
            <v>Enchantment</v>
          </cell>
          <cell r="L5102" t="str">
            <v>Black and/or red permanents and spells are colorless sources of damage.</v>
          </cell>
          <cell r="M5102" t="str">
            <v>{B}{R}</v>
          </cell>
          <cell r="O5102">
            <v>2</v>
          </cell>
          <cell r="P5102" t="str">
            <v>RB</v>
          </cell>
          <cell r="Q5102" t="str">
            <v>IA</v>
          </cell>
          <cell r="R5102">
            <v>370</v>
          </cell>
        </row>
        <row r="5103">
          <cell r="A5103" t="str">
            <v>Promo</v>
          </cell>
          <cell r="E5103" t="str">
            <v>Giant Growth</v>
          </cell>
          <cell r="F5103" t="str">
            <v>Ice Age</v>
          </cell>
          <cell r="G5103" t="str">
            <v>C</v>
          </cell>
          <cell r="H5103" t="str">
            <v>Instant</v>
          </cell>
          <cell r="L5103" t="str">
            <v>Target creature gets +3/+3 until end of turn.</v>
          </cell>
          <cell r="M5103" t="str">
            <v>{G}</v>
          </cell>
          <cell r="O5103">
            <v>1</v>
          </cell>
          <cell r="P5103" t="str">
            <v>G</v>
          </cell>
          <cell r="Q5103" t="str">
            <v>IA</v>
          </cell>
          <cell r="R5103">
            <v>134</v>
          </cell>
        </row>
        <row r="5104">
          <cell r="E5104" t="str">
            <v>Giant Trap Door Spider</v>
          </cell>
          <cell r="F5104" t="str">
            <v>Ice Age</v>
          </cell>
          <cell r="G5104" t="str">
            <v>U</v>
          </cell>
          <cell r="H5104" t="str">
            <v>Creature — Spider</v>
          </cell>
          <cell r="I5104">
            <v>2</v>
          </cell>
          <cell r="J5104">
            <v>3</v>
          </cell>
          <cell r="L5104" t="str">
            <v>{1}{R}{G}, {T}: Exile Giant Trap Door Spider and target creature without flying that's attacking you.</v>
          </cell>
          <cell r="M5104" t="str">
            <v>{1}{R}{G}</v>
          </cell>
          <cell r="O5104">
            <v>3</v>
          </cell>
          <cell r="P5104" t="str">
            <v>GR</v>
          </cell>
          <cell r="Q5104" t="str">
            <v>IA</v>
          </cell>
          <cell r="R5104">
            <v>371</v>
          </cell>
        </row>
        <row r="5105">
          <cell r="A5105" t="str">
            <v>YES</v>
          </cell>
          <cell r="E5105" t="str">
            <v>Glacial Chasm</v>
          </cell>
          <cell r="F5105" t="str">
            <v>Ice Age</v>
          </cell>
          <cell r="G5105" t="str">
            <v>U</v>
          </cell>
          <cell r="H5105" t="str">
            <v>Land</v>
          </cell>
          <cell r="L5105" t="str">
            <v>Cumulative upkeep—Pay 2 life. #_(At the beginning of your upkeep, put an age counter on this permanent, then sacrifice it unless you pay its upkeep cost for each age counter on it.)_#?When Glacial Chasm enters the battlefield, sacrifice a land. Creatures you control can't attack. Prevent all damage that would be dealt to you.</v>
          </cell>
          <cell r="O5105">
            <v>0</v>
          </cell>
          <cell r="P5105" t="str">
            <v>L</v>
          </cell>
          <cell r="Q5105" t="str">
            <v>IA</v>
          </cell>
          <cell r="R5105">
            <v>331</v>
          </cell>
        </row>
        <row r="5106">
          <cell r="E5106" t="str">
            <v>Glacial Crevasses</v>
          </cell>
          <cell r="F5106" t="str">
            <v>Ice Age</v>
          </cell>
          <cell r="G5106" t="str">
            <v>R</v>
          </cell>
          <cell r="H5106" t="str">
            <v>Enchantment</v>
          </cell>
          <cell r="L5106" t="str">
            <v>Sacrifice a snow Mountain: Prevent all combat damage that would be dealt this turn.</v>
          </cell>
          <cell r="M5106" t="str">
            <v>{2}{R}</v>
          </cell>
          <cell r="O5106">
            <v>3</v>
          </cell>
          <cell r="P5106" t="str">
            <v>R</v>
          </cell>
          <cell r="Q5106" t="str">
            <v>IA</v>
          </cell>
          <cell r="R5106">
            <v>187</v>
          </cell>
        </row>
        <row r="5107">
          <cell r="E5107" t="str">
            <v>Glacial Wall</v>
          </cell>
          <cell r="F5107" t="str">
            <v>Ice Age</v>
          </cell>
          <cell r="G5107" t="str">
            <v>U</v>
          </cell>
          <cell r="H5107" t="str">
            <v>Creature — Wall</v>
          </cell>
          <cell r="I5107">
            <v>0</v>
          </cell>
          <cell r="J5107">
            <v>7</v>
          </cell>
          <cell r="L5107" t="str">
            <v>Defender #_(This creature can't attack.)_#</v>
          </cell>
          <cell r="M5107" t="str">
            <v>{2}{U}</v>
          </cell>
          <cell r="O5107">
            <v>3</v>
          </cell>
          <cell r="P5107" t="str">
            <v>U</v>
          </cell>
          <cell r="Q5107" t="str">
            <v>IA</v>
          </cell>
          <cell r="R5107">
            <v>71</v>
          </cell>
        </row>
        <row r="5108">
          <cell r="E5108" t="str">
            <v>Glaciers</v>
          </cell>
          <cell r="F5108" t="str">
            <v>Ice Age</v>
          </cell>
          <cell r="G5108" t="str">
            <v>R</v>
          </cell>
          <cell r="H5108" t="str">
            <v>Enchantment</v>
          </cell>
          <cell r="L5108" t="str">
            <v>At the beginning of your upkeep, sacrifice Glaciers unless you pay {W}{U}. ?All Mountains are Plains.</v>
          </cell>
          <cell r="M5108" t="str">
            <v>{2}{W}{U}</v>
          </cell>
          <cell r="O5108">
            <v>4</v>
          </cell>
          <cell r="P5108" t="str">
            <v>WU</v>
          </cell>
          <cell r="Q5108" t="str">
            <v>IA</v>
          </cell>
          <cell r="R5108">
            <v>372</v>
          </cell>
        </row>
        <row r="5109">
          <cell r="E5109" t="str">
            <v>Goblin Lyre</v>
          </cell>
          <cell r="F5109" t="str">
            <v>Ice Age</v>
          </cell>
          <cell r="G5109" t="str">
            <v>R</v>
          </cell>
          <cell r="H5109" t="str">
            <v>Artifact</v>
          </cell>
          <cell r="L5109" t="str">
            <v>Sacrifice Goblin Lyre: Flip a coin. If you win the flip, Goblin Lyre deals damage to target opponent equal to the number of creatures you control. If you lose the flip, Goblin Lyre deals damage to you equal to the number of creatures that opponent controls.</v>
          </cell>
          <cell r="M5109" t="str">
            <v>{3}</v>
          </cell>
          <cell r="O5109">
            <v>3</v>
          </cell>
          <cell r="P5109" t="str">
            <v>A</v>
          </cell>
          <cell r="Q5109" t="str">
            <v>IA</v>
          </cell>
          <cell r="R5109">
            <v>294</v>
          </cell>
        </row>
        <row r="5110">
          <cell r="E5110" t="str">
            <v>Goblin Mutant</v>
          </cell>
          <cell r="F5110" t="str">
            <v>Ice Age</v>
          </cell>
          <cell r="G5110" t="str">
            <v>U</v>
          </cell>
          <cell r="H5110" t="str">
            <v>Creature — Goblin Mutant</v>
          </cell>
          <cell r="I5110">
            <v>5</v>
          </cell>
          <cell r="J5110">
            <v>3</v>
          </cell>
          <cell r="L5110" t="str">
            <v>Trample?Goblin Mutant can't attack if defending player controls an untapped creature with power 3 or greater. Goblin Mutant can't block creatures with power 3 or greater.</v>
          </cell>
          <cell r="M5110" t="str">
            <v>{2}{R}{R}</v>
          </cell>
          <cell r="O5110">
            <v>4</v>
          </cell>
          <cell r="P5110" t="str">
            <v>R</v>
          </cell>
          <cell r="Q5110" t="str">
            <v>IA</v>
          </cell>
          <cell r="R5110">
            <v>188</v>
          </cell>
        </row>
        <row r="5111">
          <cell r="E5111" t="str">
            <v>Goblin Sappers</v>
          </cell>
          <cell r="F5111" t="str">
            <v>Ice Age</v>
          </cell>
          <cell r="G5111" t="str">
            <v>C</v>
          </cell>
          <cell r="H5111" t="str">
            <v>Creature — Goblin</v>
          </cell>
          <cell r="I5111">
            <v>1</v>
          </cell>
          <cell r="J5111">
            <v>1</v>
          </cell>
          <cell r="L5111" t="str">
            <v>{R}{R}, {T}: Target creature you control is unblockable this turn. Destroy it and Goblin Sappers at end of combat. {R}{R}{R}{R}, {T}: Target creature you control is unblockable this turn. Destroy it at end of combat.</v>
          </cell>
          <cell r="M5111" t="str">
            <v>{1}{R}</v>
          </cell>
          <cell r="O5111">
            <v>2</v>
          </cell>
          <cell r="P5111" t="str">
            <v>R</v>
          </cell>
          <cell r="Q5111" t="str">
            <v>IA</v>
          </cell>
          <cell r="R5111">
            <v>189</v>
          </cell>
        </row>
        <row r="5112">
          <cell r="E5112" t="str">
            <v>Goblin Ski Patrol</v>
          </cell>
          <cell r="F5112" t="str">
            <v>Ice Age</v>
          </cell>
          <cell r="G5112" t="str">
            <v>C</v>
          </cell>
          <cell r="H5112" t="str">
            <v>Creature — Goblin</v>
          </cell>
          <cell r="I5112">
            <v>1</v>
          </cell>
          <cell r="J5112">
            <v>1</v>
          </cell>
          <cell r="L5112" t="str">
            <v>{1}{R}: Goblin Ski Patrol gets +2/+0 and gains flying. Its controller sacrifices it at the beginning of the next end step. Activate this ability only once and only if you control a snow Mountain.</v>
          </cell>
          <cell r="M5112" t="str">
            <v>{1}{R}</v>
          </cell>
          <cell r="O5112">
            <v>2</v>
          </cell>
          <cell r="P5112" t="str">
            <v>R</v>
          </cell>
          <cell r="Q5112" t="str">
            <v>IA</v>
          </cell>
          <cell r="R5112">
            <v>190</v>
          </cell>
        </row>
        <row r="5113">
          <cell r="E5113" t="str">
            <v>Goblin Snowman</v>
          </cell>
          <cell r="F5113" t="str">
            <v>Ice Age</v>
          </cell>
          <cell r="G5113" t="str">
            <v>U</v>
          </cell>
          <cell r="H5113" t="str">
            <v>Creature — Goblin</v>
          </cell>
          <cell r="I5113">
            <v>1</v>
          </cell>
          <cell r="J5113">
            <v>1</v>
          </cell>
          <cell r="L5113" t="str">
            <v>Whenever Goblin Snowman blocks, prevent all combat damage that would be dealt to and dealt by it this turn. {T}: Goblin Snowman deals 1 damage to target creature it's blocking.</v>
          </cell>
          <cell r="M5113" t="str">
            <v>{3}{R}</v>
          </cell>
          <cell r="O5113">
            <v>4</v>
          </cell>
          <cell r="P5113" t="str">
            <v>R</v>
          </cell>
          <cell r="Q5113" t="str">
            <v>IA</v>
          </cell>
          <cell r="R5113">
            <v>191</v>
          </cell>
        </row>
        <row r="5114">
          <cell r="E5114" t="str">
            <v>Gorilla Pack</v>
          </cell>
          <cell r="F5114" t="str">
            <v>Ice Age</v>
          </cell>
          <cell r="G5114" t="str">
            <v>C</v>
          </cell>
          <cell r="H5114" t="str">
            <v>Creature — Ape</v>
          </cell>
          <cell r="I5114">
            <v>3</v>
          </cell>
          <cell r="J5114">
            <v>3</v>
          </cell>
          <cell r="L5114" t="str">
            <v>Gorilla Pack can't attack unless defending player controls a Forest. ?When you control no Forests, sacrifice Gorilla Pack.</v>
          </cell>
          <cell r="M5114" t="str">
            <v>{2}{G}</v>
          </cell>
          <cell r="O5114">
            <v>3</v>
          </cell>
          <cell r="P5114" t="str">
            <v>G</v>
          </cell>
          <cell r="Q5114" t="str">
            <v>IA</v>
          </cell>
          <cell r="R5114">
            <v>135</v>
          </cell>
        </row>
        <row r="5115">
          <cell r="E5115" t="str">
            <v>Gravebind</v>
          </cell>
          <cell r="F5115" t="str">
            <v>Ice Age</v>
          </cell>
          <cell r="G5115" t="str">
            <v>R</v>
          </cell>
          <cell r="H5115" t="str">
            <v>Instant</v>
          </cell>
          <cell r="L5115" t="str">
            <v>Target creature can't be regenerated this turn. ?Draw a card at the beginning of the next turn's upkeep.</v>
          </cell>
          <cell r="M5115" t="str">
            <v>{B}</v>
          </cell>
          <cell r="O5115">
            <v>1</v>
          </cell>
          <cell r="P5115" t="str">
            <v>B</v>
          </cell>
          <cell r="Q5115" t="str">
            <v>IA</v>
          </cell>
          <cell r="R5115">
            <v>17</v>
          </cell>
        </row>
        <row r="5116">
          <cell r="E5116" t="str">
            <v>Green Scarab</v>
          </cell>
          <cell r="F5116" t="str">
            <v>Ice Age</v>
          </cell>
          <cell r="G5116" t="str">
            <v>U</v>
          </cell>
          <cell r="H5116" t="str">
            <v>Enchantment — Aura</v>
          </cell>
          <cell r="L5116" t="str">
            <v>Enchant creature?Enchanted creature can't be blocked by green creatures. Enchanted creature gets +2/+2 as long as an opponent controls a green permanent.</v>
          </cell>
          <cell r="M5116" t="str">
            <v>{W}</v>
          </cell>
          <cell r="O5116">
            <v>1</v>
          </cell>
          <cell r="P5116" t="str">
            <v>W</v>
          </cell>
          <cell r="Q5116" t="str">
            <v>IA</v>
          </cell>
          <cell r="R5116">
            <v>252</v>
          </cell>
        </row>
        <row r="5117">
          <cell r="E5117" t="str">
            <v>Grizzled Wolverine</v>
          </cell>
          <cell r="F5117" t="str">
            <v>Ice Age</v>
          </cell>
          <cell r="G5117" t="str">
            <v>C</v>
          </cell>
          <cell r="H5117" t="str">
            <v>Creature — Wolverine</v>
          </cell>
          <cell r="I5117">
            <v>2</v>
          </cell>
          <cell r="J5117">
            <v>2</v>
          </cell>
          <cell r="L5117" t="str">
            <v>Whenever Grizzled Wolverine becomes blocked, you may pay {R}. If you do, Grizzled Wolverine gets +2/+0 until end of turn.</v>
          </cell>
          <cell r="M5117" t="str">
            <v>{1}{R}{R}</v>
          </cell>
          <cell r="O5117">
            <v>3</v>
          </cell>
          <cell r="P5117" t="str">
            <v>R</v>
          </cell>
          <cell r="Q5117" t="str">
            <v>IA</v>
          </cell>
          <cell r="R5117">
            <v>192</v>
          </cell>
        </row>
        <row r="5118">
          <cell r="A5118" t="str">
            <v>YES</v>
          </cell>
          <cell r="E5118" t="str">
            <v>Hallowed Ground</v>
          </cell>
          <cell r="F5118" t="str">
            <v>Ice Age</v>
          </cell>
          <cell r="G5118" t="str">
            <v>U</v>
          </cell>
          <cell r="H5118" t="str">
            <v>Enchantment</v>
          </cell>
          <cell r="L5118" t="str">
            <v>{W}{W}: Return target nonsnow land you control to its owner's hand.</v>
          </cell>
          <cell r="M5118" t="str">
            <v>{1}{W}</v>
          </cell>
          <cell r="O5118">
            <v>2</v>
          </cell>
          <cell r="P5118" t="str">
            <v>W</v>
          </cell>
          <cell r="Q5118" t="str">
            <v>IA</v>
          </cell>
          <cell r="R5118">
            <v>253</v>
          </cell>
        </row>
        <row r="5119">
          <cell r="A5119" t="str">
            <v>YES</v>
          </cell>
          <cell r="E5119" t="str">
            <v>Halls of Mist</v>
          </cell>
          <cell r="F5119" t="str">
            <v>Ice Age</v>
          </cell>
          <cell r="G5119" t="str">
            <v>R</v>
          </cell>
          <cell r="H5119" t="str">
            <v>Land</v>
          </cell>
          <cell r="L5119" t="str">
            <v>Cumulative upkeep {1} #_(At the beginning of your upkeep, put an age counter on this permanent, then sacrifice it unless you pay its upkeep cost for each age counter on it.)_#?Creatures that attacked during their controller's last turn can't attack.</v>
          </cell>
          <cell r="O5119">
            <v>0</v>
          </cell>
          <cell r="P5119" t="str">
            <v>L</v>
          </cell>
          <cell r="Q5119" t="str">
            <v>IA</v>
          </cell>
          <cell r="R5119">
            <v>332</v>
          </cell>
        </row>
        <row r="5120">
          <cell r="E5120" t="str">
            <v>Heal</v>
          </cell>
          <cell r="F5120" t="str">
            <v>Ice Age</v>
          </cell>
          <cell r="G5120" t="str">
            <v>C</v>
          </cell>
          <cell r="H5120" t="str">
            <v>Instant</v>
          </cell>
          <cell r="L5120" t="str">
            <v>Prevent the next 1 damage that would be dealt to target creature or player this turn. ?Draw a card at the beginning of the next turn's upkeep.</v>
          </cell>
          <cell r="M5120" t="str">
            <v>{W}</v>
          </cell>
          <cell r="O5120">
            <v>1</v>
          </cell>
          <cell r="P5120" t="str">
            <v>W</v>
          </cell>
          <cell r="Q5120" t="str">
            <v>IA</v>
          </cell>
          <cell r="R5120">
            <v>254</v>
          </cell>
        </row>
        <row r="5121">
          <cell r="E5121" t="str">
            <v>Hecatomb</v>
          </cell>
          <cell r="F5121" t="str">
            <v>Ice Age</v>
          </cell>
          <cell r="G5121" t="str">
            <v>R</v>
          </cell>
          <cell r="H5121" t="str">
            <v>Enchantment</v>
          </cell>
          <cell r="L5121" t="str">
            <v>When Hecatomb enters the battlefield, sacrifice Hecatomb unless you sacrifice four creatures. Tap an untapped Swamp you control: Hecatomb deals 1 damage to target creature or player.</v>
          </cell>
          <cell r="M5121" t="str">
            <v>{1}{B}{B}</v>
          </cell>
          <cell r="O5121">
            <v>3</v>
          </cell>
          <cell r="P5121" t="str">
            <v>B</v>
          </cell>
          <cell r="Q5121" t="str">
            <v>IA</v>
          </cell>
          <cell r="R5121">
            <v>18</v>
          </cell>
        </row>
        <row r="5122">
          <cell r="E5122" t="str">
            <v>Hematite Talisman</v>
          </cell>
          <cell r="F5122" t="str">
            <v>Ice Age</v>
          </cell>
          <cell r="G5122" t="str">
            <v>U</v>
          </cell>
          <cell r="H5122" t="str">
            <v>Artifact</v>
          </cell>
          <cell r="L5122" t="str">
            <v>Whenever a player casts a red spell, you may pay {3}. If you do, untap target permanent.</v>
          </cell>
          <cell r="M5122" t="str">
            <v>{2}</v>
          </cell>
          <cell r="O5122">
            <v>2</v>
          </cell>
          <cell r="P5122" t="str">
            <v>A</v>
          </cell>
          <cell r="Q5122" t="str">
            <v>IA</v>
          </cell>
          <cell r="R5122">
            <v>295</v>
          </cell>
        </row>
        <row r="5123">
          <cell r="E5123" t="str">
            <v>Hipparion</v>
          </cell>
          <cell r="F5123" t="str">
            <v>Ice Age</v>
          </cell>
          <cell r="G5123" t="str">
            <v>U</v>
          </cell>
          <cell r="H5123" t="str">
            <v>Creature — Horse</v>
          </cell>
          <cell r="I5123">
            <v>1</v>
          </cell>
          <cell r="J5123">
            <v>3</v>
          </cell>
          <cell r="L5123" t="str">
            <v>Hipparion can't block creatures with power 3 or greater unless you pay {1}.</v>
          </cell>
          <cell r="M5123" t="str">
            <v>{1}{W}</v>
          </cell>
          <cell r="O5123">
            <v>2</v>
          </cell>
          <cell r="P5123" t="str">
            <v>W</v>
          </cell>
          <cell r="Q5123" t="str">
            <v>IA</v>
          </cell>
          <cell r="R5123">
            <v>255</v>
          </cell>
        </row>
        <row r="5124">
          <cell r="E5124" t="str">
            <v>Hoar Shade</v>
          </cell>
          <cell r="F5124" t="str">
            <v>Ice Age</v>
          </cell>
          <cell r="G5124" t="str">
            <v>C</v>
          </cell>
          <cell r="H5124" t="str">
            <v>Creature — Shade</v>
          </cell>
          <cell r="I5124">
            <v>1</v>
          </cell>
          <cell r="J5124">
            <v>2</v>
          </cell>
          <cell r="L5124" t="str">
            <v>{B}: Hoar Shade gets +1/+1 until end of turn.</v>
          </cell>
          <cell r="M5124" t="str">
            <v>{3}{B}</v>
          </cell>
          <cell r="O5124">
            <v>4</v>
          </cell>
          <cell r="P5124" t="str">
            <v>B</v>
          </cell>
          <cell r="Q5124" t="str">
            <v>IA</v>
          </cell>
          <cell r="R5124">
            <v>19</v>
          </cell>
        </row>
        <row r="5125">
          <cell r="E5125" t="str">
            <v>Hot Springs</v>
          </cell>
          <cell r="F5125" t="str">
            <v>Ice Age</v>
          </cell>
          <cell r="G5125" t="str">
            <v>R</v>
          </cell>
          <cell r="H5125" t="str">
            <v>Enchantment — Aura</v>
          </cell>
          <cell r="L5125" t="str">
            <v>Enchant land you control?Enchanted land has "{T}: Prevent the next 1 damage that would be dealt to target creature or player this turn."</v>
          </cell>
          <cell r="M5125" t="str">
            <v>{1}{G}</v>
          </cell>
          <cell r="O5125">
            <v>2</v>
          </cell>
          <cell r="P5125" t="str">
            <v>G</v>
          </cell>
          <cell r="Q5125" t="str">
            <v>IA</v>
          </cell>
          <cell r="R5125">
            <v>136</v>
          </cell>
        </row>
        <row r="5126">
          <cell r="E5126" t="str">
            <v>Howl from Beyond</v>
          </cell>
          <cell r="F5126" t="str">
            <v>Ice Age</v>
          </cell>
          <cell r="G5126" t="str">
            <v>C</v>
          </cell>
          <cell r="H5126" t="str">
            <v>Instant</v>
          </cell>
          <cell r="L5126" t="str">
            <v>Target creature gets +X/+0 until end of turn.</v>
          </cell>
          <cell r="M5126" t="str">
            <v>{X}{B}</v>
          </cell>
          <cell r="O5126">
            <v>1</v>
          </cell>
          <cell r="P5126" t="str">
            <v>B</v>
          </cell>
          <cell r="Q5126" t="str">
            <v>IA</v>
          </cell>
          <cell r="R5126">
            <v>20</v>
          </cell>
        </row>
        <row r="5127">
          <cell r="A5127" t="str">
            <v>Duplicate</v>
          </cell>
          <cell r="E5127" t="str">
            <v>Hurricane</v>
          </cell>
          <cell r="F5127" t="str">
            <v>Ice Age</v>
          </cell>
          <cell r="G5127" t="str">
            <v>U</v>
          </cell>
          <cell r="H5127" t="str">
            <v>Sorcery</v>
          </cell>
          <cell r="L5127" t="str">
            <v>Hurricane deals X damage to each creature with flying and each player.</v>
          </cell>
          <cell r="M5127" t="str">
            <v>{X}{G}</v>
          </cell>
          <cell r="O5127">
            <v>1</v>
          </cell>
          <cell r="P5127" t="str">
            <v>G</v>
          </cell>
          <cell r="Q5127" t="str">
            <v>IA</v>
          </cell>
          <cell r="R5127">
            <v>137</v>
          </cell>
        </row>
        <row r="5128">
          <cell r="E5128" t="str">
            <v>Hyalopterous Lemure</v>
          </cell>
          <cell r="F5128" t="str">
            <v>Ice Age</v>
          </cell>
          <cell r="G5128" t="str">
            <v>U</v>
          </cell>
          <cell r="H5128" t="str">
            <v>Creature — Spirit</v>
          </cell>
          <cell r="I5128">
            <v>4</v>
          </cell>
          <cell r="J5128">
            <v>3</v>
          </cell>
          <cell r="L5128" t="str">
            <v>{0}: Hyalopterous Lemure gets -1/-0 and gains flying until end of turn.</v>
          </cell>
          <cell r="M5128" t="str">
            <v>{4}{B}</v>
          </cell>
          <cell r="O5128">
            <v>5</v>
          </cell>
          <cell r="P5128" t="str">
            <v>B</v>
          </cell>
          <cell r="Q5128" t="str">
            <v>IA</v>
          </cell>
          <cell r="R5128">
            <v>21</v>
          </cell>
        </row>
        <row r="5129">
          <cell r="E5129" t="str">
            <v>Hydroblast</v>
          </cell>
          <cell r="F5129" t="str">
            <v>Ice Age</v>
          </cell>
          <cell r="G5129" t="str">
            <v>C</v>
          </cell>
          <cell r="H5129" t="str">
            <v>Instant</v>
          </cell>
          <cell r="L5129" t="str">
            <v>Choose one — Counter target spell if it's red; or destroy target permanent if it's red.</v>
          </cell>
          <cell r="M5129" t="str">
            <v>{U}</v>
          </cell>
          <cell r="O5129">
            <v>1</v>
          </cell>
          <cell r="P5129" t="str">
            <v>U</v>
          </cell>
          <cell r="Q5129" t="str">
            <v>IA</v>
          </cell>
          <cell r="R5129">
            <v>72</v>
          </cell>
        </row>
        <row r="5130">
          <cell r="A5130" t="str">
            <v>YES</v>
          </cell>
          <cell r="E5130" t="str">
            <v>Hymn of Rebirth</v>
          </cell>
          <cell r="F5130" t="str">
            <v>Ice Age</v>
          </cell>
          <cell r="G5130" t="str">
            <v>U</v>
          </cell>
          <cell r="H5130" t="str">
            <v>Sorcery</v>
          </cell>
          <cell r="L5130" t="str">
            <v>Put target creature card from a graveyard onto the battlefield under your control.</v>
          </cell>
          <cell r="M5130" t="str">
            <v>{3}{G}{W}</v>
          </cell>
          <cell r="O5130">
            <v>5</v>
          </cell>
          <cell r="P5130" t="str">
            <v>GW</v>
          </cell>
          <cell r="Q5130" t="str">
            <v>IA</v>
          </cell>
          <cell r="R5130">
            <v>373</v>
          </cell>
        </row>
        <row r="5131">
          <cell r="E5131" t="str">
            <v>Ice Cauldron</v>
          </cell>
          <cell r="F5131" t="str">
            <v>Ice Age</v>
          </cell>
          <cell r="G5131" t="str">
            <v>R</v>
          </cell>
          <cell r="H5131" t="str">
            <v>Artifact</v>
          </cell>
          <cell r="L5131" t="str">
            <v>{X}, {T}: Put a charge counter on Ice Cauldron and exile a nonland card from your hand. You may cast that card for as long as it remains exiled. Note the type and amount of mana spent to pay this activation cost. Activate this ability only if there are no charge counters on Ice Cauldron. {T}, Remove a charge counter from Ice Cauldron: Add Ice Cauldron's last noted type and amount of mana to your mana pool. Spend this mana only to cast the last card exiled with Ice Cauldron.</v>
          </cell>
          <cell r="M5131" t="str">
            <v>{4}</v>
          </cell>
          <cell r="O5131">
            <v>4</v>
          </cell>
          <cell r="P5131" t="str">
            <v>A</v>
          </cell>
          <cell r="Q5131" t="str">
            <v>IA</v>
          </cell>
          <cell r="R5131">
            <v>296</v>
          </cell>
        </row>
        <row r="5132">
          <cell r="A5132" t="str">
            <v>YES</v>
          </cell>
          <cell r="E5132" t="str">
            <v>Ice Floe</v>
          </cell>
          <cell r="F5132" t="str">
            <v>Ice Age</v>
          </cell>
          <cell r="G5132" t="str">
            <v>U</v>
          </cell>
          <cell r="H5132" t="str">
            <v>Land</v>
          </cell>
          <cell r="L5132" t="str">
            <v>You may choose not to untap Ice Floe during your untap step. {T}: Tap target creature without flying that's attacking you. It doesn't untap during its controller's untap step for as long as Ice Floe remains tapped.</v>
          </cell>
          <cell r="O5132">
            <v>0</v>
          </cell>
          <cell r="P5132" t="str">
            <v>L</v>
          </cell>
          <cell r="Q5132" t="str">
            <v>IA</v>
          </cell>
          <cell r="R5132">
            <v>333</v>
          </cell>
        </row>
        <row r="5133">
          <cell r="A5133" t="str">
            <v>YES</v>
          </cell>
          <cell r="E5133" t="str">
            <v>Iceberg</v>
          </cell>
          <cell r="F5133" t="str">
            <v>Ice Age</v>
          </cell>
          <cell r="G5133" t="str">
            <v>U</v>
          </cell>
          <cell r="H5133" t="str">
            <v>Enchantment</v>
          </cell>
          <cell r="L5133" t="str">
            <v>Iceberg enters the battlefield with X ice counters on it. {3}: Put an ice counter on Iceberg. Remove an ice counter from Iceberg: Add {1} to your mana pool.</v>
          </cell>
          <cell r="M5133" t="str">
            <v>{X}{U}{U}</v>
          </cell>
          <cell r="N5133" t="str">
            <v>{X}</v>
          </cell>
          <cell r="O5133">
            <v>2</v>
          </cell>
          <cell r="P5133" t="str">
            <v>U</v>
          </cell>
          <cell r="Q5133" t="str">
            <v>IA</v>
          </cell>
          <cell r="R5133">
            <v>73</v>
          </cell>
        </row>
        <row r="5134">
          <cell r="E5134" t="str">
            <v>Icequake</v>
          </cell>
          <cell r="F5134" t="str">
            <v>Ice Age</v>
          </cell>
          <cell r="G5134" t="str">
            <v>U</v>
          </cell>
          <cell r="H5134" t="str">
            <v>Sorcery</v>
          </cell>
          <cell r="L5134" t="str">
            <v>Destroy target land. If that land was a snow land, Icequake deals 1 damage to that land's controller.</v>
          </cell>
          <cell r="M5134" t="str">
            <v>{1}{B}{B}</v>
          </cell>
          <cell r="O5134">
            <v>3</v>
          </cell>
          <cell r="P5134" t="str">
            <v>B</v>
          </cell>
          <cell r="Q5134" t="str">
            <v>IA</v>
          </cell>
          <cell r="R5134">
            <v>22</v>
          </cell>
        </row>
        <row r="5135">
          <cell r="A5135" t="str">
            <v>Promo</v>
          </cell>
          <cell r="E5135" t="str">
            <v>Icy Manipulator</v>
          </cell>
          <cell r="F5135" t="str">
            <v>Ice Age</v>
          </cell>
          <cell r="G5135" t="str">
            <v>U</v>
          </cell>
          <cell r="H5135" t="str">
            <v>Artifact</v>
          </cell>
          <cell r="L5135" t="str">
            <v>{1}, {T}: Tap target artifact, creature, or land.</v>
          </cell>
          <cell r="M5135" t="str">
            <v>{4}</v>
          </cell>
          <cell r="O5135">
            <v>4</v>
          </cell>
          <cell r="P5135" t="str">
            <v>A</v>
          </cell>
          <cell r="Q5135" t="str">
            <v>IA</v>
          </cell>
          <cell r="R5135">
            <v>297</v>
          </cell>
        </row>
        <row r="5136">
          <cell r="E5136" t="str">
            <v>Icy Prison</v>
          </cell>
          <cell r="F5136" t="str">
            <v>Ice Age</v>
          </cell>
          <cell r="G5136" t="str">
            <v>R</v>
          </cell>
          <cell r="H5136" t="str">
            <v>Enchantment</v>
          </cell>
          <cell r="L5136" t="str">
            <v>When Icy Prison enters the battlefield, exile target creature. At the beginning of your upkeep, sacrifice Icy Prison unless any player pays {3}. When Icy Prison leaves the battlefield, return the exiled card to the battlefield under its owner's control.</v>
          </cell>
          <cell r="M5136" t="str">
            <v>{U}{U}</v>
          </cell>
          <cell r="O5136">
            <v>2</v>
          </cell>
          <cell r="P5136" t="str">
            <v>U</v>
          </cell>
          <cell r="Q5136" t="str">
            <v>IA</v>
          </cell>
          <cell r="R5136">
            <v>74</v>
          </cell>
        </row>
        <row r="5137">
          <cell r="E5137" t="str">
            <v>Illusionary Forces</v>
          </cell>
          <cell r="F5137" t="str">
            <v>Ice Age</v>
          </cell>
          <cell r="G5137" t="str">
            <v>C</v>
          </cell>
          <cell r="H5137" t="str">
            <v>Creature — Illusion</v>
          </cell>
          <cell r="I5137">
            <v>4</v>
          </cell>
          <cell r="J5137">
            <v>4</v>
          </cell>
          <cell r="L5137" t="str">
            <v>Flying?Cumulative upkeep {U} #_(At the beginning of your upkeep, put an age counter on this permanent, then sacrifice it unless you pay its upkeep cost for each age counter on it.)_#</v>
          </cell>
          <cell r="M5137" t="str">
            <v>{3}{U}</v>
          </cell>
          <cell r="O5137">
            <v>4</v>
          </cell>
          <cell r="P5137" t="str">
            <v>U</v>
          </cell>
          <cell r="Q5137" t="str">
            <v>IA</v>
          </cell>
          <cell r="R5137">
            <v>75</v>
          </cell>
        </row>
        <row r="5138">
          <cell r="E5138" t="str">
            <v>Illusionary Presence</v>
          </cell>
          <cell r="F5138" t="str">
            <v>Ice Age</v>
          </cell>
          <cell r="G5138" t="str">
            <v>R</v>
          </cell>
          <cell r="H5138" t="str">
            <v>Creature — Illusion</v>
          </cell>
          <cell r="I5138">
            <v>2</v>
          </cell>
          <cell r="J5138">
            <v>2</v>
          </cell>
          <cell r="L5138" t="str">
            <v>Cumulative upkeep {U} #_(At the beginning of your upkeep, put an age counter on this permanent, then sacrifice it unless you pay its upkeep cost for each age counter on it.)_#?At the beginning of your upkeep, choose a land type. Illusionary Presence gains landwalk of the chosen type until end of turn.</v>
          </cell>
          <cell r="M5138" t="str">
            <v>{1}{U}{U}</v>
          </cell>
          <cell r="O5138">
            <v>3</v>
          </cell>
          <cell r="P5138" t="str">
            <v>U</v>
          </cell>
          <cell r="Q5138" t="str">
            <v>IA</v>
          </cell>
          <cell r="R5138">
            <v>76</v>
          </cell>
        </row>
        <row r="5139">
          <cell r="E5139" t="str">
            <v>Illusionary Terrain</v>
          </cell>
          <cell r="F5139" t="str">
            <v>Ice Age</v>
          </cell>
          <cell r="G5139" t="str">
            <v>U</v>
          </cell>
          <cell r="H5139" t="str">
            <v>Enchantment</v>
          </cell>
          <cell r="L5139" t="str">
            <v>Cumulative upkeep {2} #_(At the beginning of your upkeep, put an age counter on this permanent, then sacrifice it unless you pay its upkeep cost for each age counter on it.)_#?As Illusionary Terrain enters the battlefield, choose two basic land types. Basic lands of the first chosen type are the second chosen type.</v>
          </cell>
          <cell r="M5139" t="str">
            <v>{U}{U}</v>
          </cell>
          <cell r="O5139">
            <v>2</v>
          </cell>
          <cell r="P5139" t="str">
            <v>U</v>
          </cell>
          <cell r="Q5139" t="str">
            <v>IA</v>
          </cell>
          <cell r="R5139">
            <v>77</v>
          </cell>
        </row>
        <row r="5140">
          <cell r="E5140" t="str">
            <v>Illusionary Wall</v>
          </cell>
          <cell r="F5140" t="str">
            <v>Ice Age</v>
          </cell>
          <cell r="G5140" t="str">
            <v>C</v>
          </cell>
          <cell r="H5140" t="str">
            <v>Creature — Illusion Wall</v>
          </cell>
          <cell r="I5140">
            <v>7</v>
          </cell>
          <cell r="J5140">
            <v>4</v>
          </cell>
          <cell r="L5140" t="str">
            <v>Defender, flying, first strike?Cumulative upkeep {U} #_(At the beginning of your upkeep, put an age counter on this permanent, then sacrifice it unless you pay its upkeep cost for each age counter on it.)_#</v>
          </cell>
          <cell r="M5140" t="str">
            <v>{4}{U}</v>
          </cell>
          <cell r="O5140">
            <v>5</v>
          </cell>
          <cell r="P5140" t="str">
            <v>U</v>
          </cell>
          <cell r="Q5140" t="str">
            <v>IA</v>
          </cell>
          <cell r="R5140">
            <v>78</v>
          </cell>
        </row>
        <row r="5141">
          <cell r="A5141" t="str">
            <v>YES</v>
          </cell>
          <cell r="E5141" t="str">
            <v>Illusions of Grandeur</v>
          </cell>
          <cell r="F5141" t="str">
            <v>Ice Age</v>
          </cell>
          <cell r="G5141" t="str">
            <v>R</v>
          </cell>
          <cell r="H5141" t="str">
            <v>Enchantment</v>
          </cell>
          <cell r="L5141" t="str">
            <v>Cumulative upkeep {2} #_(At the beginning of your upkeep, put an age counter on this permanent, then sacrifice it unless you pay its upkeep cost for each age counter on it.)_#?When Illusions of Grandeur enters the battlefield, you gain 20 life. When Illusions of Grandeur leaves the battlefield, you lose 20 life.</v>
          </cell>
          <cell r="M5141" t="str">
            <v>{3}{U}</v>
          </cell>
          <cell r="O5141">
            <v>4</v>
          </cell>
          <cell r="P5141" t="str">
            <v>U</v>
          </cell>
          <cell r="Q5141" t="str">
            <v>IA</v>
          </cell>
          <cell r="R5141">
            <v>79</v>
          </cell>
        </row>
        <row r="5142">
          <cell r="E5142" t="str">
            <v>Imposing Visage</v>
          </cell>
          <cell r="F5142" t="str">
            <v>Ice Age</v>
          </cell>
          <cell r="G5142" t="str">
            <v>C</v>
          </cell>
          <cell r="H5142" t="str">
            <v>Enchantment — Aura</v>
          </cell>
          <cell r="L5142" t="str">
            <v>Enchant creature?Enchanted creature can't be blocked except by two or more creatures.</v>
          </cell>
          <cell r="M5142" t="str">
            <v>{R}</v>
          </cell>
          <cell r="O5142">
            <v>1</v>
          </cell>
          <cell r="P5142" t="str">
            <v>R</v>
          </cell>
          <cell r="Q5142" t="str">
            <v>IA</v>
          </cell>
          <cell r="R5142">
            <v>193</v>
          </cell>
        </row>
        <row r="5143">
          <cell r="E5143" t="str">
            <v>Incinerate</v>
          </cell>
          <cell r="F5143" t="str">
            <v>Ice Age</v>
          </cell>
          <cell r="G5143" t="str">
            <v>C</v>
          </cell>
          <cell r="H5143" t="str">
            <v>Instant</v>
          </cell>
          <cell r="L5143" t="str">
            <v>Incinerate deals 3 damage to target creature or player. A creature dealt damage this way can't be regenerated this turn.</v>
          </cell>
          <cell r="M5143" t="str">
            <v>{1}{R}</v>
          </cell>
          <cell r="O5143">
            <v>2</v>
          </cell>
          <cell r="P5143" t="str">
            <v>R</v>
          </cell>
          <cell r="Q5143" t="str">
            <v>IA</v>
          </cell>
          <cell r="R5143">
            <v>194</v>
          </cell>
        </row>
        <row r="5144">
          <cell r="A5144" t="str">
            <v>YES</v>
          </cell>
          <cell r="E5144" t="str">
            <v>Infernal Darkness</v>
          </cell>
          <cell r="F5144" t="str">
            <v>Ice Age</v>
          </cell>
          <cell r="G5144" t="str">
            <v>R</v>
          </cell>
          <cell r="H5144" t="str">
            <v>Enchantment</v>
          </cell>
          <cell r="L5144" t="str">
            <v>Cumulative upkeep—Pay {B} and 1 life. #_(At the beginning of your upkeep, put an age counter on this permanent, then sacrifice it unless you pay its upkeep cost for each age counter on it.)_#?If a land is tapped for mana, it produces {B} instead of any other type.</v>
          </cell>
          <cell r="M5144" t="str">
            <v>{2}{B}{B}</v>
          </cell>
          <cell r="O5144">
            <v>4</v>
          </cell>
          <cell r="P5144" t="str">
            <v>B</v>
          </cell>
          <cell r="Q5144" t="str">
            <v>IA</v>
          </cell>
          <cell r="R5144">
            <v>23</v>
          </cell>
        </row>
        <row r="5145">
          <cell r="E5145" t="str">
            <v>Infernal Denizen</v>
          </cell>
          <cell r="F5145" t="str">
            <v>Ice Age</v>
          </cell>
          <cell r="G5145" t="str">
            <v>R</v>
          </cell>
          <cell r="H5145" t="str">
            <v>Creature — Demon</v>
          </cell>
          <cell r="I5145">
            <v>5</v>
          </cell>
          <cell r="J5145">
            <v>7</v>
          </cell>
          <cell r="L5145" t="str">
            <v>At the beginning of your upkeep, sacrifice two Swamps. If you can't, tap Infernal Denizen, and an opponent may gain control of a creature you control of his or her choice for as long as Infernal Denizen remains on the battlefield. {T}: Gain control of target creature for as long as Infernal Denizen remains on the battlefield.</v>
          </cell>
          <cell r="M5145" t="str">
            <v>{7}{B}</v>
          </cell>
          <cell r="O5145">
            <v>8</v>
          </cell>
          <cell r="P5145" t="str">
            <v>B</v>
          </cell>
          <cell r="Q5145" t="str">
            <v>IA</v>
          </cell>
          <cell r="R5145">
            <v>24</v>
          </cell>
        </row>
        <row r="5146">
          <cell r="E5146" t="str">
            <v>Infinite Hourglass</v>
          </cell>
          <cell r="F5146" t="str">
            <v>Ice Age</v>
          </cell>
          <cell r="G5146" t="str">
            <v>R</v>
          </cell>
          <cell r="H5146" t="str">
            <v>Artifact</v>
          </cell>
          <cell r="L5146" t="str">
            <v>At the beginning of your upkeep, put a time counter on Infinite Hourglass. All creatures get +1/+0 for each time counter on Infinite Hourglass. {3}: Remove a time counter from Infinite Hourglass. Any player may activate this ability but only during any upkeep step.</v>
          </cell>
          <cell r="M5146" t="str">
            <v>{4}</v>
          </cell>
          <cell r="O5146">
            <v>4</v>
          </cell>
          <cell r="P5146" t="str">
            <v>A</v>
          </cell>
          <cell r="Q5146" t="str">
            <v>IA</v>
          </cell>
          <cell r="R5146">
            <v>298</v>
          </cell>
        </row>
        <row r="5147">
          <cell r="E5147" t="str">
            <v>Infuse</v>
          </cell>
          <cell r="F5147" t="str">
            <v>Ice Age</v>
          </cell>
          <cell r="G5147" t="str">
            <v>C</v>
          </cell>
          <cell r="H5147" t="str">
            <v>Instant</v>
          </cell>
          <cell r="L5147" t="str">
            <v>Untap target artifact, creature, or land. ?Draw a card at the beginning of the next turn's upkeep.</v>
          </cell>
          <cell r="M5147" t="str">
            <v>{2}{U}</v>
          </cell>
          <cell r="O5147">
            <v>3</v>
          </cell>
          <cell r="P5147" t="str">
            <v>U</v>
          </cell>
          <cell r="Q5147" t="str">
            <v>IA</v>
          </cell>
          <cell r="R5147">
            <v>80</v>
          </cell>
        </row>
        <row r="5148">
          <cell r="E5148" t="str">
            <v>Island</v>
          </cell>
          <cell r="F5148" t="str">
            <v>Ice Age</v>
          </cell>
          <cell r="G5148" t="str">
            <v>C</v>
          </cell>
          <cell r="H5148" t="str">
            <v>Basic Land — Island</v>
          </cell>
          <cell r="L5148" t="str">
            <v>{U}</v>
          </cell>
          <cell r="N5148" t="str">
            <v>{U}</v>
          </cell>
          <cell r="O5148">
            <v>0</v>
          </cell>
          <cell r="P5148" t="str">
            <v>L</v>
          </cell>
          <cell r="Q5148" t="str">
            <v>IA</v>
          </cell>
          <cell r="R5148">
            <v>335</v>
          </cell>
        </row>
        <row r="5149">
          <cell r="A5149" t="str">
            <v>Promo</v>
          </cell>
          <cell r="E5149" t="str">
            <v>Jester's Cap</v>
          </cell>
          <cell r="F5149" t="str">
            <v>Ice Age</v>
          </cell>
          <cell r="G5149" t="str">
            <v>R</v>
          </cell>
          <cell r="H5149" t="str">
            <v>Artifact</v>
          </cell>
          <cell r="L5149" t="str">
            <v>{2}, {T}, Sacrifice Jester's Cap: Search target player's library for three cards and exile them. Then that player shuffles his or her library.</v>
          </cell>
          <cell r="M5149" t="str">
            <v>{4}</v>
          </cell>
          <cell r="O5149">
            <v>4</v>
          </cell>
          <cell r="P5149" t="str">
            <v>A</v>
          </cell>
          <cell r="Q5149" t="str">
            <v>IA</v>
          </cell>
          <cell r="R5149">
            <v>299</v>
          </cell>
        </row>
        <row r="5150">
          <cell r="E5150" t="str">
            <v>Jester's Mask</v>
          </cell>
          <cell r="F5150" t="str">
            <v>Ice Age</v>
          </cell>
          <cell r="G5150" t="str">
            <v>R</v>
          </cell>
          <cell r="H5150" t="str">
            <v>Artifact</v>
          </cell>
          <cell r="L5150" t="str">
            <v>Jester's Mask enters the battlefield tapped. {1}, {T}, Sacrifice Jester's Mask: Target opponent puts the cards from his or her hand on top of his or her library. Search that player's library for that many cards. That player puts those cards into his or her hand, then shuffles his or her library.</v>
          </cell>
          <cell r="M5150" t="str">
            <v>{5}</v>
          </cell>
          <cell r="O5150">
            <v>5</v>
          </cell>
          <cell r="P5150" t="str">
            <v>A</v>
          </cell>
          <cell r="Q5150" t="str">
            <v>IA</v>
          </cell>
          <cell r="R5150">
            <v>300</v>
          </cell>
        </row>
        <row r="5151">
          <cell r="E5151" t="str">
            <v>Jeweled Amulet</v>
          </cell>
          <cell r="F5151" t="str">
            <v>Ice Age</v>
          </cell>
          <cell r="G5151" t="str">
            <v>U</v>
          </cell>
          <cell r="H5151" t="str">
            <v>Artifact</v>
          </cell>
          <cell r="L5151" t="str">
            <v>{1}, {T}: Put a charge counter on Jeweled Amulet. Note the type of mana spent to pay this activation cost. Activate this ability only if there are no charge counters on Jeweled Amulet. {T}, Remove a charge counter from Jeweled Amulet: Add one mana of Jeweled Amulet's last noted type to your mana pool.</v>
          </cell>
          <cell r="M5151" t="str">
            <v>{0}</v>
          </cell>
          <cell r="O5151">
            <v>0</v>
          </cell>
          <cell r="P5151" t="str">
            <v>A</v>
          </cell>
          <cell r="Q5151" t="str">
            <v>IA</v>
          </cell>
          <cell r="R5151">
            <v>301</v>
          </cell>
        </row>
        <row r="5152">
          <cell r="E5152" t="str">
            <v>Johtull Wurm</v>
          </cell>
          <cell r="F5152" t="str">
            <v>Ice Age</v>
          </cell>
          <cell r="G5152" t="str">
            <v>U</v>
          </cell>
          <cell r="H5152" t="str">
            <v>Creature — Wurm</v>
          </cell>
          <cell r="I5152">
            <v>6</v>
          </cell>
          <cell r="J5152">
            <v>6</v>
          </cell>
          <cell r="L5152" t="str">
            <v>Whenever Johtull Wurm becomes blocked, it gets -2/-1 until end of turn for each creature blocking it beyond the first.</v>
          </cell>
          <cell r="M5152" t="str">
            <v>{5}{G}</v>
          </cell>
          <cell r="O5152">
            <v>6</v>
          </cell>
          <cell r="P5152" t="str">
            <v>G</v>
          </cell>
          <cell r="Q5152" t="str">
            <v>IA</v>
          </cell>
          <cell r="R5152">
            <v>138</v>
          </cell>
        </row>
        <row r="5153">
          <cell r="E5153" t="str">
            <v>Jokulhaups</v>
          </cell>
          <cell r="F5153" t="str">
            <v>Ice Age</v>
          </cell>
          <cell r="G5153" t="str">
            <v>R</v>
          </cell>
          <cell r="H5153" t="str">
            <v>Sorcery</v>
          </cell>
          <cell r="L5153" t="str">
            <v>Destroy all artifacts, creatures, and lands. They can't be regenerated.</v>
          </cell>
          <cell r="M5153" t="str">
            <v>{4}{R}{R}</v>
          </cell>
          <cell r="O5153">
            <v>6</v>
          </cell>
          <cell r="P5153" t="str">
            <v>R</v>
          </cell>
          <cell r="Q5153" t="str">
            <v>IA</v>
          </cell>
          <cell r="R5153">
            <v>195</v>
          </cell>
        </row>
        <row r="5154">
          <cell r="E5154" t="str">
            <v>Juniper Order Druid</v>
          </cell>
          <cell r="F5154" t="str">
            <v>Ice Age</v>
          </cell>
          <cell r="G5154" t="str">
            <v>C</v>
          </cell>
          <cell r="H5154" t="str">
            <v>Creature — Human Cleric Druid</v>
          </cell>
          <cell r="I5154">
            <v>1</v>
          </cell>
          <cell r="J5154">
            <v>1</v>
          </cell>
          <cell r="L5154" t="str">
            <v>{T}: Untap target land.</v>
          </cell>
          <cell r="M5154" t="str">
            <v>{2}{G}</v>
          </cell>
          <cell r="O5154">
            <v>3</v>
          </cell>
          <cell r="P5154" t="str">
            <v>G</v>
          </cell>
          <cell r="Q5154" t="str">
            <v>IA</v>
          </cell>
          <cell r="R5154">
            <v>139</v>
          </cell>
        </row>
        <row r="5155">
          <cell r="E5155" t="str">
            <v>Justice</v>
          </cell>
          <cell r="F5155" t="str">
            <v>Ice Age</v>
          </cell>
          <cell r="G5155" t="str">
            <v>U</v>
          </cell>
          <cell r="H5155" t="str">
            <v>Enchantment</v>
          </cell>
          <cell r="L5155" t="str">
            <v>At the beginning of your upkeep, sacrifice Justice unless you pay {W}{W}. ?Whenever a red creature or spell deals damage, Justice deals that much damage to that creature's or spell's controller.</v>
          </cell>
          <cell r="M5155" t="str">
            <v>{2}{W}{W}</v>
          </cell>
          <cell r="O5155">
            <v>4</v>
          </cell>
          <cell r="P5155" t="str">
            <v>W</v>
          </cell>
          <cell r="Q5155" t="str">
            <v>IA</v>
          </cell>
          <cell r="R5155">
            <v>256</v>
          </cell>
        </row>
        <row r="5156">
          <cell r="A5156" t="str">
            <v>YES</v>
          </cell>
          <cell r="E5156" t="str">
            <v>Karplusan Forest</v>
          </cell>
          <cell r="F5156" t="str">
            <v>Ice Age</v>
          </cell>
          <cell r="G5156" t="str">
            <v>R</v>
          </cell>
          <cell r="H5156" t="str">
            <v>Land</v>
          </cell>
          <cell r="L5156" t="str">
            <v>{T}: Add {1} to your mana pool. {T}: Add {R} or {G} to your mana pool. Karplusan Forest deals 1 damage to you.</v>
          </cell>
          <cell r="N5156" t="str">
            <v>{R}{G}</v>
          </cell>
          <cell r="O5156">
            <v>0</v>
          </cell>
          <cell r="P5156" t="str">
            <v>L</v>
          </cell>
          <cell r="Q5156" t="str">
            <v>IA</v>
          </cell>
          <cell r="R5156">
            <v>337</v>
          </cell>
        </row>
        <row r="5157">
          <cell r="E5157" t="str">
            <v>Karplusan Giant</v>
          </cell>
          <cell r="F5157" t="str">
            <v>Ice Age</v>
          </cell>
          <cell r="G5157" t="str">
            <v>U</v>
          </cell>
          <cell r="H5157" t="str">
            <v>Creature — Giant</v>
          </cell>
          <cell r="I5157">
            <v>3</v>
          </cell>
          <cell r="J5157">
            <v>3</v>
          </cell>
          <cell r="L5157" t="str">
            <v>Tap an untapped snow land you control: Karplusan Giant gets +1/+1 until end of turn.</v>
          </cell>
          <cell r="M5157" t="str">
            <v>{6}{R}</v>
          </cell>
          <cell r="O5157">
            <v>7</v>
          </cell>
          <cell r="P5157" t="str">
            <v>R</v>
          </cell>
          <cell r="Q5157" t="str">
            <v>IA</v>
          </cell>
          <cell r="R5157">
            <v>196</v>
          </cell>
        </row>
        <row r="5158">
          <cell r="E5158" t="str">
            <v>Karplusan Yeti</v>
          </cell>
          <cell r="F5158" t="str">
            <v>Ice Age</v>
          </cell>
          <cell r="G5158" t="str">
            <v>R</v>
          </cell>
          <cell r="H5158" t="str">
            <v>Creature — Yeti</v>
          </cell>
          <cell r="I5158">
            <v>3</v>
          </cell>
          <cell r="J5158">
            <v>3</v>
          </cell>
          <cell r="L5158" t="str">
            <v>{T}: Karplusan Yeti deals damage equal to its power to target creature. That creature deals damage equal to its power to Karplusan Yeti.</v>
          </cell>
          <cell r="M5158" t="str">
            <v>{3}{R}{R}</v>
          </cell>
          <cell r="O5158">
            <v>5</v>
          </cell>
          <cell r="P5158" t="str">
            <v>R</v>
          </cell>
          <cell r="Q5158" t="str">
            <v>IA</v>
          </cell>
          <cell r="R5158">
            <v>197</v>
          </cell>
        </row>
        <row r="5159">
          <cell r="E5159" t="str">
            <v>Kelsinko Ranger</v>
          </cell>
          <cell r="F5159" t="str">
            <v>Ice Age</v>
          </cell>
          <cell r="G5159" t="str">
            <v>C</v>
          </cell>
          <cell r="H5159" t="str">
            <v>Creature — Human</v>
          </cell>
          <cell r="I5159">
            <v>1</v>
          </cell>
          <cell r="J5159">
            <v>1</v>
          </cell>
          <cell r="L5159" t="str">
            <v>{1}{W}: Target green creature gains first strike until end of turn.</v>
          </cell>
          <cell r="M5159" t="str">
            <v>{W}</v>
          </cell>
          <cell r="O5159">
            <v>1</v>
          </cell>
          <cell r="P5159" t="str">
            <v>W</v>
          </cell>
          <cell r="Q5159" t="str">
            <v>IA</v>
          </cell>
          <cell r="R5159">
            <v>257</v>
          </cell>
        </row>
        <row r="5160">
          <cell r="E5160" t="str">
            <v>Kjeldoran Dead</v>
          </cell>
          <cell r="F5160" t="str">
            <v>Ice Age</v>
          </cell>
          <cell r="G5160" t="str">
            <v>C</v>
          </cell>
          <cell r="H5160" t="str">
            <v>Creature — Skeleton</v>
          </cell>
          <cell r="I5160">
            <v>3</v>
          </cell>
          <cell r="J5160">
            <v>1</v>
          </cell>
          <cell r="L5160" t="str">
            <v>When Kjeldoran Dead enters the battlefield, sacrifice a creature. {B}: Regenerate Kjeldoran Dead.</v>
          </cell>
          <cell r="M5160" t="str">
            <v>{B}</v>
          </cell>
          <cell r="O5160">
            <v>1</v>
          </cell>
          <cell r="P5160" t="str">
            <v>B</v>
          </cell>
          <cell r="Q5160" t="str">
            <v>IA</v>
          </cell>
          <cell r="R5160">
            <v>25</v>
          </cell>
        </row>
        <row r="5161">
          <cell r="E5161" t="str">
            <v>Kjeldoran Elite Guard</v>
          </cell>
          <cell r="F5161" t="str">
            <v>Ice Age</v>
          </cell>
          <cell r="G5161" t="str">
            <v>U</v>
          </cell>
          <cell r="H5161" t="str">
            <v>Creature — Human Soldier</v>
          </cell>
          <cell r="I5161">
            <v>2</v>
          </cell>
          <cell r="J5161">
            <v>2</v>
          </cell>
          <cell r="L5161" t="str">
            <v>{T}: Target creature gets +2/+2 until end of turn. When that creature leaves the battlefield this turn, sacrifice Kjeldoran Elite Guard. Activate this ability only during combat.</v>
          </cell>
          <cell r="M5161" t="str">
            <v>{3}{W}</v>
          </cell>
          <cell r="O5161">
            <v>4</v>
          </cell>
          <cell r="P5161" t="str">
            <v>W</v>
          </cell>
          <cell r="Q5161" t="str">
            <v>IA</v>
          </cell>
          <cell r="R5161">
            <v>258</v>
          </cell>
        </row>
        <row r="5162">
          <cell r="E5162" t="str">
            <v>Kjeldoran Frostbeast</v>
          </cell>
          <cell r="F5162" t="str">
            <v>Ice Age</v>
          </cell>
          <cell r="G5162" t="str">
            <v>U</v>
          </cell>
          <cell r="H5162" t="str">
            <v>Creature — Elemental Beast</v>
          </cell>
          <cell r="I5162">
            <v>2</v>
          </cell>
          <cell r="J5162">
            <v>4</v>
          </cell>
          <cell r="L5162" t="str">
            <v>At end of combat, destroy all creatures blocking or blocked by Kjeldoran Frostbeast.</v>
          </cell>
          <cell r="M5162" t="str">
            <v>{3}{G}{W}</v>
          </cell>
          <cell r="O5162">
            <v>5</v>
          </cell>
          <cell r="P5162" t="str">
            <v>GW</v>
          </cell>
          <cell r="Q5162" t="str">
            <v>IA</v>
          </cell>
          <cell r="R5162">
            <v>374</v>
          </cell>
        </row>
        <row r="5163">
          <cell r="E5163" t="str">
            <v>Kjeldoran Guard</v>
          </cell>
          <cell r="F5163" t="str">
            <v>Ice Age</v>
          </cell>
          <cell r="G5163" t="str">
            <v>C</v>
          </cell>
          <cell r="H5163" t="str">
            <v>Creature — Human Soldier</v>
          </cell>
          <cell r="I5163">
            <v>1</v>
          </cell>
          <cell r="J5163">
            <v>1</v>
          </cell>
          <cell r="L5163" t="str">
            <v>{T}: Target creature gets +1/+1 until end of turn. When that creature leaves the battlefield this turn, sacrifice Kjeldoran Guard. Activate this ability only during combat and only if defending player controls no snow lands.</v>
          </cell>
          <cell r="M5163" t="str">
            <v>{1}{W}</v>
          </cell>
          <cell r="O5163">
            <v>2</v>
          </cell>
          <cell r="P5163" t="str">
            <v>W</v>
          </cell>
          <cell r="Q5163" t="str">
            <v>IA</v>
          </cell>
          <cell r="R5163">
            <v>259</v>
          </cell>
        </row>
        <row r="5164">
          <cell r="E5164" t="str">
            <v>Kjeldoran Knight</v>
          </cell>
          <cell r="F5164" t="str">
            <v>Ice Age</v>
          </cell>
          <cell r="G5164" t="str">
            <v>R</v>
          </cell>
          <cell r="H5164" t="str">
            <v>Creature — Human Knight</v>
          </cell>
          <cell r="I5164">
            <v>1</v>
          </cell>
          <cell r="J5164">
            <v>1</v>
          </cell>
          <cell r="L5164"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blocking.)_#?{1}{W}: Kjeldoran Knight gets +1/+0 until end of turn. {W}{W}: Kjeldoran Knight gets +0/+2 until end of turn.</v>
          </cell>
          <cell r="M5164" t="str">
            <v>{W}{W}</v>
          </cell>
          <cell r="O5164">
            <v>2</v>
          </cell>
          <cell r="P5164" t="str">
            <v>W</v>
          </cell>
          <cell r="Q5164" t="str">
            <v>IA</v>
          </cell>
          <cell r="R5164">
            <v>260</v>
          </cell>
        </row>
        <row r="5165">
          <cell r="E5165" t="str">
            <v>Kjeldoran Phalanx</v>
          </cell>
          <cell r="F5165" t="str">
            <v>Ice Age</v>
          </cell>
          <cell r="G5165" t="str">
            <v>R</v>
          </cell>
          <cell r="H5165" t="str">
            <v>Creature — Human Soldier</v>
          </cell>
          <cell r="I5165">
            <v>2</v>
          </cell>
          <cell r="J5165">
            <v>5</v>
          </cell>
          <cell r="L5165" t="str">
            <v>First strike;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5165" t="str">
            <v>{5}{W}</v>
          </cell>
          <cell r="O5165">
            <v>6</v>
          </cell>
          <cell r="P5165" t="str">
            <v>W</v>
          </cell>
          <cell r="Q5165" t="str">
            <v>IA</v>
          </cell>
          <cell r="R5165">
            <v>261</v>
          </cell>
        </row>
        <row r="5166">
          <cell r="E5166" t="str">
            <v>Kjeldoran Royal Guard</v>
          </cell>
          <cell r="F5166" t="str">
            <v>Ice Age</v>
          </cell>
          <cell r="G5166" t="str">
            <v>R</v>
          </cell>
          <cell r="H5166" t="str">
            <v>Creature — Human Soldier</v>
          </cell>
          <cell r="I5166">
            <v>2</v>
          </cell>
          <cell r="J5166">
            <v>5</v>
          </cell>
          <cell r="L5166" t="str">
            <v>{T}: All combat damage that would be dealt to you by unblocked creatures this turn is dealt to Kjeldoran Royal Guard instead.</v>
          </cell>
          <cell r="M5166" t="str">
            <v>{3}{W}{W}</v>
          </cell>
          <cell r="O5166">
            <v>5</v>
          </cell>
          <cell r="P5166" t="str">
            <v>W</v>
          </cell>
          <cell r="Q5166" t="str">
            <v>IA</v>
          </cell>
          <cell r="R5166">
            <v>262</v>
          </cell>
        </row>
        <row r="5167">
          <cell r="E5167" t="str">
            <v>Kjeldoran Skycaptain</v>
          </cell>
          <cell r="F5167" t="str">
            <v>Ice Age</v>
          </cell>
          <cell r="G5167" t="str">
            <v>U</v>
          </cell>
          <cell r="H5167" t="str">
            <v>Creature — Human Soldier</v>
          </cell>
          <cell r="I5167">
            <v>2</v>
          </cell>
          <cell r="J5167">
            <v>2</v>
          </cell>
          <cell r="L5167" t="str">
            <v>Flying; first strike;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5167" t="str">
            <v>{4}{W}</v>
          </cell>
          <cell r="O5167">
            <v>5</v>
          </cell>
          <cell r="P5167" t="str">
            <v>W</v>
          </cell>
          <cell r="Q5167" t="str">
            <v>IA</v>
          </cell>
          <cell r="R5167">
            <v>263</v>
          </cell>
        </row>
        <row r="5168">
          <cell r="E5168" t="str">
            <v>Kjeldoran Skyknight</v>
          </cell>
          <cell r="F5168" t="str">
            <v>Ice Age</v>
          </cell>
          <cell r="G5168" t="str">
            <v>C</v>
          </cell>
          <cell r="H5168" t="str">
            <v>Creature — Human Knight</v>
          </cell>
          <cell r="I5168">
            <v>1</v>
          </cell>
          <cell r="J5168">
            <v>1</v>
          </cell>
          <cell r="L5168" t="str">
            <v>Flying; first strike;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5168" t="str">
            <v>{2}{W}</v>
          </cell>
          <cell r="O5168">
            <v>3</v>
          </cell>
          <cell r="P5168" t="str">
            <v>W</v>
          </cell>
          <cell r="Q5168" t="str">
            <v>IA</v>
          </cell>
          <cell r="R5168">
            <v>264</v>
          </cell>
        </row>
        <row r="5169">
          <cell r="E5169" t="str">
            <v>Kjeldoran Warrior</v>
          </cell>
          <cell r="F5169" t="str">
            <v>Ice Age</v>
          </cell>
          <cell r="G5169" t="str">
            <v>C</v>
          </cell>
          <cell r="H5169" t="str">
            <v>Creature — Human Warrior</v>
          </cell>
          <cell r="I5169">
            <v>1</v>
          </cell>
          <cell r="J5169">
            <v>1</v>
          </cell>
          <cell r="L5169"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5169" t="str">
            <v>{W}</v>
          </cell>
          <cell r="O5169">
            <v>1</v>
          </cell>
          <cell r="P5169" t="str">
            <v>W</v>
          </cell>
          <cell r="Q5169" t="str">
            <v>IA</v>
          </cell>
          <cell r="R5169">
            <v>265</v>
          </cell>
        </row>
        <row r="5170">
          <cell r="E5170" t="str">
            <v>Knight of Stromgald</v>
          </cell>
          <cell r="F5170" t="str">
            <v>Ice Age</v>
          </cell>
          <cell r="G5170" t="str">
            <v>U</v>
          </cell>
          <cell r="H5170" t="str">
            <v>Creature — Human Knight</v>
          </cell>
          <cell r="I5170">
            <v>2</v>
          </cell>
          <cell r="J5170">
            <v>1</v>
          </cell>
          <cell r="L5170" t="str">
            <v>Protection from white?{B}: Knight of Stromgald gains first strike until end of turn. {B}{B}: Knight of Stromgald gets +1/+0 until end of turn.</v>
          </cell>
          <cell r="M5170" t="str">
            <v>{B}{B}</v>
          </cell>
          <cell r="O5170">
            <v>2</v>
          </cell>
          <cell r="P5170" t="str">
            <v>B</v>
          </cell>
          <cell r="Q5170" t="str">
            <v>IA</v>
          </cell>
          <cell r="R5170">
            <v>26</v>
          </cell>
        </row>
        <row r="5171">
          <cell r="E5171" t="str">
            <v>Krovikan Elementalist</v>
          </cell>
          <cell r="F5171" t="str">
            <v>Ice Age</v>
          </cell>
          <cell r="G5171" t="str">
            <v>U</v>
          </cell>
          <cell r="H5171" t="str">
            <v>Creature — Human Wizard</v>
          </cell>
          <cell r="I5171">
            <v>1</v>
          </cell>
          <cell r="J5171">
            <v>1</v>
          </cell>
          <cell r="L5171" t="str">
            <v>{2}{R}: Target creature gets +1/+0 until end of turn. {U}{U}: Target creature you control gains flying until end of turn. Sacrifice it at the beginning of the next end step.</v>
          </cell>
          <cell r="M5171" t="str">
            <v>{B}{B}</v>
          </cell>
          <cell r="O5171">
            <v>2</v>
          </cell>
          <cell r="P5171" t="str">
            <v>B</v>
          </cell>
          <cell r="Q5171" t="str">
            <v>IA</v>
          </cell>
          <cell r="R5171">
            <v>27</v>
          </cell>
        </row>
        <row r="5172">
          <cell r="E5172" t="str">
            <v>Krovikan Fetish</v>
          </cell>
          <cell r="F5172" t="str">
            <v>Ice Age</v>
          </cell>
          <cell r="G5172" t="str">
            <v>C</v>
          </cell>
          <cell r="H5172" t="str">
            <v>Enchantment — Aura</v>
          </cell>
          <cell r="L5172" t="str">
            <v>Enchant creature?When Krovikan Fetish enters the battlefield, draw a card at the beginning of the next turn's upkeep. Enchanted creature gets +1/+1.</v>
          </cell>
          <cell r="M5172" t="str">
            <v>{2}{B}</v>
          </cell>
          <cell r="O5172">
            <v>3</v>
          </cell>
          <cell r="P5172" t="str">
            <v>B</v>
          </cell>
          <cell r="Q5172" t="str">
            <v>IA</v>
          </cell>
          <cell r="R5172">
            <v>28</v>
          </cell>
        </row>
        <row r="5173">
          <cell r="E5173" t="str">
            <v>Krovikan Sorcerer</v>
          </cell>
          <cell r="F5173" t="str">
            <v>Ice Age</v>
          </cell>
          <cell r="G5173" t="str">
            <v>C</v>
          </cell>
          <cell r="H5173" t="str">
            <v>Creature — Human Wizard</v>
          </cell>
          <cell r="I5173">
            <v>1</v>
          </cell>
          <cell r="J5173">
            <v>1</v>
          </cell>
          <cell r="L5173" t="str">
            <v>{T}, Discard a nonblack card: Draw a card. {T}, Discard a black card: Draw two cards, then discard one of them.</v>
          </cell>
          <cell r="M5173" t="str">
            <v>{2}{U}</v>
          </cell>
          <cell r="O5173">
            <v>3</v>
          </cell>
          <cell r="P5173" t="str">
            <v>U</v>
          </cell>
          <cell r="Q5173" t="str">
            <v>IA</v>
          </cell>
          <cell r="R5173">
            <v>81</v>
          </cell>
        </row>
        <row r="5174">
          <cell r="A5174" t="str">
            <v>YES</v>
          </cell>
          <cell r="E5174" t="str">
            <v>Krovikan Vampire</v>
          </cell>
          <cell r="F5174" t="str">
            <v>Ice Age</v>
          </cell>
          <cell r="G5174" t="str">
            <v>U</v>
          </cell>
          <cell r="H5174" t="str">
            <v>Creature — Vampire</v>
          </cell>
          <cell r="I5174">
            <v>3</v>
          </cell>
          <cell r="J5174">
            <v>3</v>
          </cell>
          <cell r="L5174" t="str">
            <v>At the beginning of each end step, if a creature dealt damage by Krovikan Vampire this turn died, put that card onto the battlefield under your control. Sacrifice it when you lose control of Krovikan Vampire.</v>
          </cell>
          <cell r="M5174" t="str">
            <v>{3}{B}{B}</v>
          </cell>
          <cell r="O5174">
            <v>5</v>
          </cell>
          <cell r="P5174" t="str">
            <v>B</v>
          </cell>
          <cell r="Q5174" t="str">
            <v>IA</v>
          </cell>
          <cell r="R5174">
            <v>29</v>
          </cell>
        </row>
        <row r="5175">
          <cell r="A5175" t="str">
            <v>YES</v>
          </cell>
          <cell r="E5175" t="str">
            <v>Land Cap</v>
          </cell>
          <cell r="F5175" t="str">
            <v>Ice Age</v>
          </cell>
          <cell r="G5175" t="str">
            <v>R</v>
          </cell>
          <cell r="H5175" t="str">
            <v>Land</v>
          </cell>
          <cell r="L5175" t="str">
            <v>Land Cap doesn't untap during your untap step if it has a depletion counter on it. At the beginning of your upkeep, remove a depletion counter from Land Cap. {T}: Add {W} or {U} to your mana pool. Put a depletion counter on Land Cap.</v>
          </cell>
          <cell r="N5175" t="str">
            <v>{W}{U}</v>
          </cell>
          <cell r="O5175">
            <v>0</v>
          </cell>
          <cell r="P5175" t="str">
            <v>L</v>
          </cell>
          <cell r="Q5175" t="str">
            <v>IA</v>
          </cell>
          <cell r="R5175">
            <v>338</v>
          </cell>
        </row>
        <row r="5176">
          <cell r="A5176" t="str">
            <v>YES</v>
          </cell>
          <cell r="E5176" t="str">
            <v>Lapis Lazuli Talisman</v>
          </cell>
          <cell r="F5176" t="str">
            <v>Ice Age</v>
          </cell>
          <cell r="G5176" t="str">
            <v>U</v>
          </cell>
          <cell r="H5176" t="str">
            <v>Artifact</v>
          </cell>
          <cell r="L5176" t="str">
            <v>Whenever a player casts a blue spell, you may pay {3}. If you do, untap target permanent.</v>
          </cell>
          <cell r="M5176" t="str">
            <v>{2}</v>
          </cell>
          <cell r="O5176">
            <v>2</v>
          </cell>
          <cell r="P5176" t="str">
            <v>A</v>
          </cell>
          <cell r="Q5176" t="str">
            <v>IA</v>
          </cell>
          <cell r="R5176">
            <v>302</v>
          </cell>
        </row>
        <row r="5177">
          <cell r="E5177" t="str">
            <v>Lava Burst</v>
          </cell>
          <cell r="F5177" t="str">
            <v>Ice Age</v>
          </cell>
          <cell r="G5177" t="str">
            <v>C</v>
          </cell>
          <cell r="H5177" t="str">
            <v>Sorcery</v>
          </cell>
          <cell r="L5177" t="str">
            <v>Lava Burst deals X damage to target creature or player. If Lava Burst would deal damage to a creature, that damage can't be prevented or dealt instead to another creature or player.</v>
          </cell>
          <cell r="M5177" t="str">
            <v>{X}{R}</v>
          </cell>
          <cell r="O5177">
            <v>1</v>
          </cell>
          <cell r="P5177" t="str">
            <v>R</v>
          </cell>
          <cell r="Q5177" t="str">
            <v>IA</v>
          </cell>
          <cell r="R5177">
            <v>198</v>
          </cell>
        </row>
        <row r="5178">
          <cell r="A5178" t="str">
            <v>YES</v>
          </cell>
          <cell r="E5178" t="str">
            <v>Lava Tubes</v>
          </cell>
          <cell r="F5178" t="str">
            <v>Ice Age</v>
          </cell>
          <cell r="G5178" t="str">
            <v>R</v>
          </cell>
          <cell r="H5178" t="str">
            <v>Land</v>
          </cell>
          <cell r="L5178" t="str">
            <v>Lava Tubes doesn't untap during your untap step if it has a depletion counter on it. At the beginning of your upkeep, remove a depletion counter from Lava Tubes. {T}: Add {B} or {R} to your mana pool. Put a depletion counter on Lava Tubes.</v>
          </cell>
          <cell r="N5178" t="str">
            <v>{B}{R}</v>
          </cell>
          <cell r="O5178">
            <v>0</v>
          </cell>
          <cell r="P5178" t="str">
            <v>L</v>
          </cell>
          <cell r="Q5178" t="str">
            <v>IA</v>
          </cell>
          <cell r="R5178">
            <v>339</v>
          </cell>
        </row>
        <row r="5179">
          <cell r="E5179" t="str">
            <v>Legions of Lim-Dul</v>
          </cell>
          <cell r="F5179" t="str">
            <v>Ice Age</v>
          </cell>
          <cell r="G5179" t="str">
            <v>C</v>
          </cell>
          <cell r="H5179" t="str">
            <v>Creature — Zombie</v>
          </cell>
          <cell r="I5179">
            <v>2</v>
          </cell>
          <cell r="J5179">
            <v>3</v>
          </cell>
          <cell r="L5179" t="str">
            <v>Snow swampwalk</v>
          </cell>
          <cell r="M5179" t="str">
            <v>{1}{B}{B}</v>
          </cell>
          <cell r="O5179">
            <v>3</v>
          </cell>
          <cell r="P5179" t="str">
            <v>B</v>
          </cell>
          <cell r="Q5179" t="str">
            <v>IA</v>
          </cell>
          <cell r="R5179">
            <v>30</v>
          </cell>
        </row>
        <row r="5180">
          <cell r="E5180" t="str">
            <v>Leshrac's Rite</v>
          </cell>
          <cell r="F5180" t="str">
            <v>Ice Age</v>
          </cell>
          <cell r="G5180" t="str">
            <v>U</v>
          </cell>
          <cell r="H5180" t="str">
            <v>Enchantment — Aura</v>
          </cell>
          <cell r="L5180" t="str">
            <v>Enchant creature?Enchanted creature has swampwalk.</v>
          </cell>
          <cell r="M5180" t="str">
            <v>{B}</v>
          </cell>
          <cell r="O5180">
            <v>1</v>
          </cell>
          <cell r="P5180" t="str">
            <v>B</v>
          </cell>
          <cell r="Q5180" t="str">
            <v>IA</v>
          </cell>
          <cell r="R5180">
            <v>31</v>
          </cell>
        </row>
        <row r="5181">
          <cell r="A5181" t="str">
            <v>YES</v>
          </cell>
          <cell r="E5181" t="str">
            <v>Leshrac's Sigil</v>
          </cell>
          <cell r="F5181" t="str">
            <v>Ice Age</v>
          </cell>
          <cell r="G5181" t="str">
            <v>U</v>
          </cell>
          <cell r="H5181" t="str">
            <v>Enchantment</v>
          </cell>
          <cell r="L5181" t="str">
            <v>Whenever an opponent casts a green spell, you may pay {B}{B}. If you do, look at that player's hand and choose a card from it. The player discards that card. {B}{B}: Return Leshrac's Sigil to its owner's hand.</v>
          </cell>
          <cell r="M5181" t="str">
            <v>{B}{B}</v>
          </cell>
          <cell r="O5181">
            <v>2</v>
          </cell>
          <cell r="P5181" t="str">
            <v>B</v>
          </cell>
          <cell r="Q5181" t="str">
            <v>IA</v>
          </cell>
          <cell r="R5181">
            <v>32</v>
          </cell>
        </row>
        <row r="5182">
          <cell r="E5182" t="str">
            <v>Lhurgoyf</v>
          </cell>
          <cell r="F5182" t="str">
            <v>Ice Age</v>
          </cell>
          <cell r="G5182" t="str">
            <v>R</v>
          </cell>
          <cell r="H5182" t="str">
            <v>Creature — Lhurgoyf</v>
          </cell>
          <cell r="I5182" t="str">
            <v>*</v>
          </cell>
          <cell r="J5182" t="str">
            <v>1+*</v>
          </cell>
          <cell r="L5182" t="str">
            <v>Lhurgoyf's power is equal to the number of creature cards in all graveyards and its toughness is equal to that number plus 1.</v>
          </cell>
          <cell r="M5182" t="str">
            <v>{2}{G}{G}</v>
          </cell>
          <cell r="O5182">
            <v>4</v>
          </cell>
          <cell r="P5182" t="str">
            <v>G</v>
          </cell>
          <cell r="Q5182" t="str">
            <v>IA</v>
          </cell>
          <cell r="R5182">
            <v>140</v>
          </cell>
        </row>
        <row r="5183">
          <cell r="E5183" t="str">
            <v>Lightning Blow</v>
          </cell>
          <cell r="F5183" t="str">
            <v>Ice Age</v>
          </cell>
          <cell r="G5183" t="str">
            <v>R</v>
          </cell>
          <cell r="H5183" t="str">
            <v>Instant</v>
          </cell>
          <cell r="L5183" t="str">
            <v>Target creature gains first strike until end of turn. ?Draw a card at the beginning of the next turn's upkeep.</v>
          </cell>
          <cell r="M5183" t="str">
            <v>{1}{W}</v>
          </cell>
          <cell r="O5183">
            <v>2</v>
          </cell>
          <cell r="P5183" t="str">
            <v>W</v>
          </cell>
          <cell r="Q5183" t="str">
            <v>IA</v>
          </cell>
          <cell r="R5183">
            <v>266</v>
          </cell>
        </row>
        <row r="5184">
          <cell r="E5184" t="str">
            <v>Lim-Dul's Cohort</v>
          </cell>
          <cell r="F5184" t="str">
            <v>Ice Age</v>
          </cell>
          <cell r="G5184" t="str">
            <v>C</v>
          </cell>
          <cell r="H5184" t="str">
            <v>Creature — Zombie</v>
          </cell>
          <cell r="I5184">
            <v>2</v>
          </cell>
          <cell r="J5184">
            <v>3</v>
          </cell>
          <cell r="L5184" t="str">
            <v>Whenever Lim-Dul's Cohort blocks or becomes blocked by a creature, that creature can't be regenerated this turn.</v>
          </cell>
          <cell r="M5184" t="str">
            <v>{1}{B}{B}</v>
          </cell>
          <cell r="O5184">
            <v>3</v>
          </cell>
          <cell r="P5184" t="str">
            <v>B</v>
          </cell>
          <cell r="Q5184" t="str">
            <v>IA</v>
          </cell>
          <cell r="R5184">
            <v>33</v>
          </cell>
        </row>
        <row r="5185">
          <cell r="E5185" t="str">
            <v>Lim-Dul's Hex</v>
          </cell>
          <cell r="F5185" t="str">
            <v>Ice Age</v>
          </cell>
          <cell r="G5185" t="str">
            <v>U</v>
          </cell>
          <cell r="H5185" t="str">
            <v>Enchantment</v>
          </cell>
          <cell r="L5185" t="str">
            <v>At the beginning of your upkeep, for each player, Lim-Dul's Hex deals 1 damage to that player unless he or she pays {B} or {3}.</v>
          </cell>
          <cell r="M5185" t="str">
            <v>{1}{B}</v>
          </cell>
          <cell r="O5185">
            <v>2</v>
          </cell>
          <cell r="P5185" t="str">
            <v>B</v>
          </cell>
          <cell r="Q5185" t="str">
            <v>IA</v>
          </cell>
          <cell r="R5185">
            <v>34</v>
          </cell>
        </row>
        <row r="5186">
          <cell r="E5186" t="str">
            <v>Lost Order of Jarkeld</v>
          </cell>
          <cell r="F5186" t="str">
            <v>Ice Age</v>
          </cell>
          <cell r="G5186" t="str">
            <v>R</v>
          </cell>
          <cell r="H5186" t="str">
            <v>Creature — Human Knight</v>
          </cell>
          <cell r="I5186" t="str">
            <v>1+*</v>
          </cell>
          <cell r="J5186" t="str">
            <v>1+*</v>
          </cell>
          <cell r="L5186" t="str">
            <v>As Lost Order of Jarkeld enters the battlefield, choose an opponent. Lost Order of Jarkeld's power and toughness are each equal to 1 plus the number of creatures the chosen player controls.</v>
          </cell>
          <cell r="M5186" t="str">
            <v>{2}{W}{W}</v>
          </cell>
          <cell r="O5186">
            <v>4</v>
          </cell>
          <cell r="P5186" t="str">
            <v>W</v>
          </cell>
          <cell r="Q5186" t="str">
            <v>IA</v>
          </cell>
          <cell r="R5186">
            <v>267</v>
          </cell>
        </row>
        <row r="5187">
          <cell r="E5187" t="str">
            <v>Lure</v>
          </cell>
          <cell r="F5187" t="str">
            <v>Ice Age</v>
          </cell>
          <cell r="G5187" t="str">
            <v>U</v>
          </cell>
          <cell r="H5187" t="str">
            <v>Enchantment — Aura</v>
          </cell>
          <cell r="L5187" t="str">
            <v>Enchant creature?All creatures able to block enchanted creature do so.</v>
          </cell>
          <cell r="M5187" t="str">
            <v>{1}{G}{G}</v>
          </cell>
          <cell r="O5187">
            <v>3</v>
          </cell>
          <cell r="P5187" t="str">
            <v>G</v>
          </cell>
          <cell r="Q5187" t="str">
            <v>IA</v>
          </cell>
          <cell r="R5187">
            <v>141</v>
          </cell>
        </row>
        <row r="5188">
          <cell r="E5188" t="str">
            <v>Maddening Wind</v>
          </cell>
          <cell r="F5188" t="str">
            <v>Ice Age</v>
          </cell>
          <cell r="G5188" t="str">
            <v>U</v>
          </cell>
          <cell r="H5188" t="str">
            <v>Enchantment — Aura</v>
          </cell>
          <cell r="L5188" t="str">
            <v>Enchant creature?Cumulative upkeep {G} #_(At the beginning of your upkeep, put an age counter on this permanent, then sacrifice it unless you pay its upkeep cost for each age counter on it.)_#?At the beginning of the upkeep of enchanted creature's controller, Maddening Wind deals 2 damage to that player.</v>
          </cell>
          <cell r="M5188" t="str">
            <v>{2}{G}</v>
          </cell>
          <cell r="O5188">
            <v>3</v>
          </cell>
          <cell r="P5188" t="str">
            <v>G</v>
          </cell>
          <cell r="Q5188" t="str">
            <v>IA</v>
          </cell>
          <cell r="R5188">
            <v>142</v>
          </cell>
        </row>
        <row r="5189">
          <cell r="E5189" t="str">
            <v>Magus of the Unseen</v>
          </cell>
          <cell r="F5189" t="str">
            <v>Ice Age</v>
          </cell>
          <cell r="G5189" t="str">
            <v>R</v>
          </cell>
          <cell r="H5189" t="str">
            <v>Creature — Human Wizard</v>
          </cell>
          <cell r="I5189">
            <v>1</v>
          </cell>
          <cell r="J5189">
            <v>1</v>
          </cell>
          <cell r="L5189" t="str">
            <v>{1}{U}, {T}: Untap target artifact an opponent controls and gain control of it until end of turn. It gains haste until end of turn. When you lose control of the artifact, tap it.</v>
          </cell>
          <cell r="M5189" t="str">
            <v>{1}{U}</v>
          </cell>
          <cell r="O5189">
            <v>2</v>
          </cell>
          <cell r="P5189" t="str">
            <v>U</v>
          </cell>
          <cell r="Q5189" t="str">
            <v>IA</v>
          </cell>
          <cell r="R5189">
            <v>82</v>
          </cell>
        </row>
        <row r="5190">
          <cell r="A5190" t="str">
            <v>YES</v>
          </cell>
          <cell r="E5190" t="str">
            <v>Malachite Talisman</v>
          </cell>
          <cell r="F5190" t="str">
            <v>Ice Age</v>
          </cell>
          <cell r="G5190" t="str">
            <v>U</v>
          </cell>
          <cell r="H5190" t="str">
            <v>Artifact</v>
          </cell>
          <cell r="L5190" t="str">
            <v>Whenever a player casts a green spell, you may pay {3}. If you do, untap target permanent.</v>
          </cell>
          <cell r="M5190" t="str">
            <v>{2}</v>
          </cell>
          <cell r="O5190">
            <v>2</v>
          </cell>
          <cell r="P5190" t="str">
            <v>A</v>
          </cell>
          <cell r="Q5190" t="str">
            <v>IA</v>
          </cell>
          <cell r="R5190">
            <v>303</v>
          </cell>
        </row>
        <row r="5191">
          <cell r="E5191" t="str">
            <v>Marton Stromgald</v>
          </cell>
          <cell r="F5191" t="str">
            <v>Ice Age</v>
          </cell>
          <cell r="G5191" t="str">
            <v>R</v>
          </cell>
          <cell r="H5191" t="str">
            <v>Legendary Creature — Human Knight</v>
          </cell>
          <cell r="I5191">
            <v>1</v>
          </cell>
          <cell r="J5191">
            <v>1</v>
          </cell>
          <cell r="L5191" t="str">
            <v>Whenever Marton Stromgald attacks, other attacking creatures get +1/+1 until end of turn for each attacking creature other than Marton Stromgald. Whenever Marton Stromgald blocks, other blocking creatures get +1/+1 until end of turn for each blocking creature other than Marton Stromgald.</v>
          </cell>
          <cell r="M5191" t="str">
            <v>{2}{R}{R}</v>
          </cell>
          <cell r="O5191">
            <v>4</v>
          </cell>
          <cell r="P5191" t="str">
            <v>R</v>
          </cell>
          <cell r="Q5191" t="str">
            <v>IA</v>
          </cell>
          <cell r="R5191">
            <v>199</v>
          </cell>
        </row>
        <row r="5192">
          <cell r="E5192" t="str">
            <v>Melee</v>
          </cell>
          <cell r="F5192" t="str">
            <v>Ice Age</v>
          </cell>
          <cell r="G5192" t="str">
            <v>U</v>
          </cell>
          <cell r="H5192" t="str">
            <v>Instant</v>
          </cell>
          <cell r="L5192" t="str">
            <v>Cast Melee only during your turn and only during combat before blockers are declared. You choose which creatures block this combat and how those creatures block. Whenever a creature attacks and isn't blocked this combat, untap it and remove it from combat.</v>
          </cell>
          <cell r="M5192" t="str">
            <v>{4}{R}</v>
          </cell>
          <cell r="O5192">
            <v>5</v>
          </cell>
          <cell r="P5192" t="str">
            <v>R</v>
          </cell>
          <cell r="Q5192" t="str">
            <v>IA</v>
          </cell>
          <cell r="R5192">
            <v>200</v>
          </cell>
        </row>
        <row r="5193">
          <cell r="E5193" t="str">
            <v>Melting</v>
          </cell>
          <cell r="F5193" t="str">
            <v>Ice Age</v>
          </cell>
          <cell r="G5193" t="str">
            <v>U</v>
          </cell>
          <cell r="H5193" t="str">
            <v>Enchantment</v>
          </cell>
          <cell r="L5193" t="str">
            <v>All lands are no longer snow.</v>
          </cell>
          <cell r="M5193" t="str">
            <v>{3}{R}</v>
          </cell>
          <cell r="O5193">
            <v>4</v>
          </cell>
          <cell r="P5193" t="str">
            <v>R</v>
          </cell>
          <cell r="Q5193" t="str">
            <v>IA</v>
          </cell>
          <cell r="R5193">
            <v>201</v>
          </cell>
        </row>
        <row r="5194">
          <cell r="E5194" t="str">
            <v>Mercenaries</v>
          </cell>
          <cell r="F5194" t="str">
            <v>Ice Age</v>
          </cell>
          <cell r="G5194" t="str">
            <v>R</v>
          </cell>
          <cell r="H5194" t="str">
            <v>Creature — Human Mercenary</v>
          </cell>
          <cell r="I5194">
            <v>3</v>
          </cell>
          <cell r="J5194">
            <v>3</v>
          </cell>
          <cell r="L5194" t="str">
            <v>{3}: The next time Mercenaries would deal damage to you this turn, prevent that damage. Any player may activate this ability.</v>
          </cell>
          <cell r="M5194" t="str">
            <v>{3}{W}</v>
          </cell>
          <cell r="O5194">
            <v>4</v>
          </cell>
          <cell r="P5194" t="str">
            <v>W</v>
          </cell>
          <cell r="Q5194" t="str">
            <v>IA</v>
          </cell>
          <cell r="R5194">
            <v>268</v>
          </cell>
        </row>
        <row r="5195">
          <cell r="A5195" t="str">
            <v>Duplicate</v>
          </cell>
          <cell r="E5195" t="str">
            <v>Merieke Ri Berit</v>
          </cell>
          <cell r="F5195" t="str">
            <v>Ice Age</v>
          </cell>
          <cell r="G5195" t="str">
            <v>R</v>
          </cell>
          <cell r="H5195" t="str">
            <v>Legendary Creature — Human</v>
          </cell>
          <cell r="I5195">
            <v>1</v>
          </cell>
          <cell r="J5195">
            <v>1</v>
          </cell>
          <cell r="L5195" t="str">
            <v>Merieke Ri Berit doesn't untap during your untap step. {T}: Gain control of target creature for as long as you control Merieke Ri Berit. When Merieke Ri Berit leaves the battlefield or becomes untapped, destroy that creature. It can't be regenerated.</v>
          </cell>
          <cell r="M5195" t="str">
            <v>{W}{U}{B}</v>
          </cell>
          <cell r="O5195">
            <v>3</v>
          </cell>
          <cell r="P5195" t="str">
            <v>WUB</v>
          </cell>
          <cell r="Q5195" t="str">
            <v>IA</v>
          </cell>
          <cell r="R5195">
            <v>375</v>
          </cell>
        </row>
        <row r="5196">
          <cell r="E5196" t="str">
            <v>Mesmeric Trance</v>
          </cell>
          <cell r="F5196" t="str">
            <v>Ice Age</v>
          </cell>
          <cell r="G5196" t="str">
            <v>R</v>
          </cell>
          <cell r="H5196" t="str">
            <v>Enchantment</v>
          </cell>
          <cell r="L5196" t="str">
            <v>Cumulative upkeep {1} #_(At the beginning of your upkeep, put an age counter on this permanent, then sacrifice it unless you pay its upkeep cost for each age counter on it.)_#?{U}, Discard a card: Draw a card.</v>
          </cell>
          <cell r="M5196" t="str">
            <v>{1}{U}{U}</v>
          </cell>
          <cell r="O5196">
            <v>3</v>
          </cell>
          <cell r="P5196" t="str">
            <v>U</v>
          </cell>
          <cell r="Q5196" t="str">
            <v>IA</v>
          </cell>
          <cell r="R5196">
            <v>83</v>
          </cell>
        </row>
        <row r="5197">
          <cell r="E5197" t="str">
            <v>Meteor Shower</v>
          </cell>
          <cell r="F5197" t="str">
            <v>Ice Age</v>
          </cell>
          <cell r="G5197" t="str">
            <v>C</v>
          </cell>
          <cell r="H5197" t="str">
            <v>Sorcery</v>
          </cell>
          <cell r="L5197" t="str">
            <v>Meteor Shower deals X plus 1 damage divided as you choose among any number of target creatures and/or players.</v>
          </cell>
          <cell r="M5197" t="str">
            <v>{X}{X}{R}</v>
          </cell>
          <cell r="O5197">
            <v>1</v>
          </cell>
          <cell r="P5197" t="str">
            <v>R</v>
          </cell>
          <cell r="Q5197" t="str">
            <v>IA</v>
          </cell>
          <cell r="R5197">
            <v>202</v>
          </cell>
        </row>
        <row r="5198">
          <cell r="E5198" t="str">
            <v>Mind Ravel</v>
          </cell>
          <cell r="F5198" t="str">
            <v>Ice Age</v>
          </cell>
          <cell r="G5198" t="str">
            <v>C</v>
          </cell>
          <cell r="H5198" t="str">
            <v>Sorcery</v>
          </cell>
          <cell r="L5198" t="str">
            <v>Target player discards a card. Draw a card at the beginning of the next turn's upkeep.</v>
          </cell>
          <cell r="M5198" t="str">
            <v>{2}{B}</v>
          </cell>
          <cell r="O5198">
            <v>3</v>
          </cell>
          <cell r="P5198" t="str">
            <v>B</v>
          </cell>
          <cell r="Q5198" t="str">
            <v>IA</v>
          </cell>
          <cell r="R5198">
            <v>35</v>
          </cell>
        </row>
        <row r="5199">
          <cell r="A5199" t="str">
            <v>Promo</v>
          </cell>
          <cell r="E5199" t="str">
            <v>Mind Warp</v>
          </cell>
          <cell r="F5199" t="str">
            <v>Ice Age</v>
          </cell>
          <cell r="G5199" t="str">
            <v>U</v>
          </cell>
          <cell r="H5199" t="str">
            <v>Sorcery</v>
          </cell>
          <cell r="L5199" t="str">
            <v>Look at target player's hand and choose X cards from it. That player discards those cards.</v>
          </cell>
          <cell r="M5199" t="str">
            <v>{X}{3}{B}</v>
          </cell>
          <cell r="O5199">
            <v>4</v>
          </cell>
          <cell r="P5199" t="str">
            <v>B</v>
          </cell>
          <cell r="Q5199" t="str">
            <v>IA</v>
          </cell>
          <cell r="R5199">
            <v>36</v>
          </cell>
        </row>
        <row r="5200">
          <cell r="E5200" t="str">
            <v>Mind Whip</v>
          </cell>
          <cell r="F5200" t="str">
            <v>Ice Age</v>
          </cell>
          <cell r="G5200" t="str">
            <v>R</v>
          </cell>
          <cell r="H5200" t="str">
            <v>Enchantment — Aura</v>
          </cell>
          <cell r="L5200" t="str">
            <v>Enchant creature?At the beginning of the upkeep of enchanted creature's controller, that player may pay {3}. If he or she doesn't, Mind Whip deals 2 damage to that player and you tap that creature.</v>
          </cell>
          <cell r="M5200" t="str">
            <v>{2}{B}{B}</v>
          </cell>
          <cell r="O5200">
            <v>4</v>
          </cell>
          <cell r="P5200" t="str">
            <v>B</v>
          </cell>
          <cell r="Q5200" t="str">
            <v>IA</v>
          </cell>
          <cell r="R5200">
            <v>37</v>
          </cell>
        </row>
        <row r="5201">
          <cell r="E5201" t="str">
            <v>Minion of Leshrac</v>
          </cell>
          <cell r="F5201" t="str">
            <v>Ice Age</v>
          </cell>
          <cell r="G5201" t="str">
            <v>R</v>
          </cell>
          <cell r="H5201" t="str">
            <v>Creature — Demon Minion</v>
          </cell>
          <cell r="I5201">
            <v>5</v>
          </cell>
          <cell r="J5201">
            <v>5</v>
          </cell>
          <cell r="L5201" t="str">
            <v>Protection from black?At the beginning of your upkeep, Minion of Leshrac deals 5 damage to you unless you sacrifice a creature other than Minion of Leshrac. If Minion of Leshrac deals damage to you this way, tap it. {T}: Destroy target creature or land.</v>
          </cell>
          <cell r="M5201" t="str">
            <v>{4}{B}{B}{B}</v>
          </cell>
          <cell r="O5201">
            <v>7</v>
          </cell>
          <cell r="P5201" t="str">
            <v>B</v>
          </cell>
          <cell r="Q5201" t="str">
            <v>IA</v>
          </cell>
          <cell r="R5201">
            <v>38</v>
          </cell>
        </row>
        <row r="5202">
          <cell r="E5202" t="str">
            <v>Minion of Tevesh Szat</v>
          </cell>
          <cell r="F5202" t="str">
            <v>Ice Age</v>
          </cell>
          <cell r="G5202" t="str">
            <v>R</v>
          </cell>
          <cell r="H5202" t="str">
            <v>Creature — Demon Minion</v>
          </cell>
          <cell r="I5202">
            <v>4</v>
          </cell>
          <cell r="J5202">
            <v>4</v>
          </cell>
          <cell r="L5202" t="str">
            <v>At the beginning of your upkeep, Minion of Tevesh Szat deals 2 damage to you unless you pay {B}{B}. {T}: Target creature gets +3/-2 until end of turn.</v>
          </cell>
          <cell r="M5202" t="str">
            <v>{4}{B}{B}{B}</v>
          </cell>
          <cell r="O5202">
            <v>7</v>
          </cell>
          <cell r="P5202" t="str">
            <v>B</v>
          </cell>
          <cell r="Q5202" t="str">
            <v>IA</v>
          </cell>
          <cell r="R5202">
            <v>39</v>
          </cell>
        </row>
        <row r="5203">
          <cell r="E5203" t="str">
            <v>Mistfolk</v>
          </cell>
          <cell r="F5203" t="str">
            <v>Ice Age</v>
          </cell>
          <cell r="G5203" t="str">
            <v>C</v>
          </cell>
          <cell r="H5203" t="str">
            <v>Creature — Illusion</v>
          </cell>
          <cell r="I5203">
            <v>1</v>
          </cell>
          <cell r="J5203">
            <v>2</v>
          </cell>
          <cell r="L5203" t="str">
            <v>{U}: Counter target spell that targets Mistfolk.</v>
          </cell>
          <cell r="M5203" t="str">
            <v>{U}{U}</v>
          </cell>
          <cell r="O5203">
            <v>2</v>
          </cell>
          <cell r="P5203" t="str">
            <v>U</v>
          </cell>
          <cell r="Q5203" t="str">
            <v>IA</v>
          </cell>
          <cell r="R5203">
            <v>84</v>
          </cell>
        </row>
        <row r="5204">
          <cell r="E5204" t="str">
            <v>Mole Worms</v>
          </cell>
          <cell r="F5204" t="str">
            <v>Ice Age</v>
          </cell>
          <cell r="G5204" t="str">
            <v>U</v>
          </cell>
          <cell r="H5204" t="str">
            <v>Creature — Worm</v>
          </cell>
          <cell r="I5204">
            <v>1</v>
          </cell>
          <cell r="J5204">
            <v>1</v>
          </cell>
          <cell r="L5204" t="str">
            <v>You may choose not to untap Mole Worms during your untap step. {T}: Tap target land. It doesn't untap during its controller's untap step for as long as Mole Worms remains tapped.</v>
          </cell>
          <cell r="M5204" t="str">
            <v>{2}{B}</v>
          </cell>
          <cell r="O5204">
            <v>3</v>
          </cell>
          <cell r="P5204" t="str">
            <v>B</v>
          </cell>
          <cell r="Q5204" t="str">
            <v>IA</v>
          </cell>
          <cell r="R5204">
            <v>40</v>
          </cell>
        </row>
        <row r="5205">
          <cell r="E5205" t="str">
            <v>Monsoon</v>
          </cell>
          <cell r="F5205" t="str">
            <v>Ice Age</v>
          </cell>
          <cell r="G5205" t="str">
            <v>R</v>
          </cell>
          <cell r="H5205" t="str">
            <v>Enchantment</v>
          </cell>
          <cell r="L5205" t="str">
            <v>At the beginning of each player's end step, tap all untapped Islands that player controls and Monsoon deals X damage to the player, where X is the number of Islands tapped this way.</v>
          </cell>
          <cell r="M5205" t="str">
            <v>{2}{R}{G}</v>
          </cell>
          <cell r="O5205">
            <v>4</v>
          </cell>
          <cell r="P5205" t="str">
            <v>GR</v>
          </cell>
          <cell r="Q5205" t="str">
            <v>IA</v>
          </cell>
          <cell r="R5205">
            <v>376</v>
          </cell>
        </row>
        <row r="5206">
          <cell r="E5206" t="str">
            <v>Moor Fiend</v>
          </cell>
          <cell r="F5206" t="str">
            <v>Ice Age</v>
          </cell>
          <cell r="G5206" t="str">
            <v>C</v>
          </cell>
          <cell r="H5206" t="str">
            <v>Creature — Horror</v>
          </cell>
          <cell r="I5206">
            <v>3</v>
          </cell>
          <cell r="J5206">
            <v>3</v>
          </cell>
          <cell r="L5206" t="str">
            <v>Swampwalk</v>
          </cell>
          <cell r="M5206" t="str">
            <v>{3}{B}</v>
          </cell>
          <cell r="O5206">
            <v>4</v>
          </cell>
          <cell r="P5206" t="str">
            <v>B</v>
          </cell>
          <cell r="Q5206" t="str">
            <v>IA</v>
          </cell>
          <cell r="R5206">
            <v>41</v>
          </cell>
        </row>
        <row r="5207">
          <cell r="E5207" t="str">
            <v>Mountain</v>
          </cell>
          <cell r="F5207" t="str">
            <v>Ice Age</v>
          </cell>
          <cell r="G5207" t="str">
            <v>C</v>
          </cell>
          <cell r="H5207" t="str">
            <v>Basic Land — Mountain</v>
          </cell>
          <cell r="L5207" t="str">
            <v>{R}</v>
          </cell>
          <cell r="N5207" t="str">
            <v>{R}</v>
          </cell>
          <cell r="O5207">
            <v>0</v>
          </cell>
          <cell r="P5207" t="str">
            <v>L</v>
          </cell>
          <cell r="Q5207" t="str">
            <v>IA</v>
          </cell>
          <cell r="R5207">
            <v>342</v>
          </cell>
        </row>
        <row r="5208">
          <cell r="E5208" t="str">
            <v>Mountain Goat</v>
          </cell>
          <cell r="F5208" t="str">
            <v>Ice Age</v>
          </cell>
          <cell r="G5208" t="str">
            <v>C</v>
          </cell>
          <cell r="H5208" t="str">
            <v>Creature — Goat</v>
          </cell>
          <cell r="I5208">
            <v>1</v>
          </cell>
          <cell r="J5208">
            <v>1</v>
          </cell>
          <cell r="L5208" t="str">
            <v>Mountainwalk</v>
          </cell>
          <cell r="M5208" t="str">
            <v>{R}</v>
          </cell>
          <cell r="O5208">
            <v>1</v>
          </cell>
          <cell r="P5208" t="str">
            <v>R</v>
          </cell>
          <cell r="Q5208" t="str">
            <v>IA</v>
          </cell>
          <cell r="R5208">
            <v>203</v>
          </cell>
        </row>
        <row r="5209">
          <cell r="E5209" t="str">
            <v>Mountain Titan</v>
          </cell>
          <cell r="F5209" t="str">
            <v>Ice Age</v>
          </cell>
          <cell r="G5209" t="str">
            <v>R</v>
          </cell>
          <cell r="H5209" t="str">
            <v>Creature — Giant</v>
          </cell>
          <cell r="I5209">
            <v>2</v>
          </cell>
          <cell r="J5209">
            <v>2</v>
          </cell>
          <cell r="L5209" t="str">
            <v>{1}{R}{R}: Until end of turn, whenever you cast a black spell, put a +1/+1 counter on Mountain Titan.</v>
          </cell>
          <cell r="M5209" t="str">
            <v>{2}{B}{R}</v>
          </cell>
          <cell r="O5209">
            <v>4</v>
          </cell>
          <cell r="P5209" t="str">
            <v>RB</v>
          </cell>
          <cell r="Q5209" t="str">
            <v>IA</v>
          </cell>
          <cell r="R5209">
            <v>377</v>
          </cell>
        </row>
        <row r="5210">
          <cell r="E5210" t="str">
            <v>Mudslide</v>
          </cell>
          <cell r="F5210" t="str">
            <v>Ice Age</v>
          </cell>
          <cell r="G5210" t="str">
            <v>R</v>
          </cell>
          <cell r="H5210" t="str">
            <v>Enchantment</v>
          </cell>
          <cell r="L5210" t="str">
            <v>Creatures without flying don't untap during their controllers' untap steps. At the beginning of each player's upkeep, that player may choose any number of tapped creatures without flying he or she controls and pay {2} for each creature chosen this way. If the player does, untap those creatures.</v>
          </cell>
          <cell r="M5210" t="str">
            <v>{2}{R}</v>
          </cell>
          <cell r="O5210">
            <v>3</v>
          </cell>
          <cell r="P5210" t="str">
            <v>R</v>
          </cell>
          <cell r="Q5210" t="str">
            <v>IA</v>
          </cell>
          <cell r="R5210">
            <v>204</v>
          </cell>
        </row>
        <row r="5211">
          <cell r="E5211" t="str">
            <v>Musician</v>
          </cell>
          <cell r="F5211" t="str">
            <v>Ice Age</v>
          </cell>
          <cell r="G5211" t="str">
            <v>R</v>
          </cell>
          <cell r="H5211" t="str">
            <v>Creature — Human Wizard</v>
          </cell>
          <cell r="I5211">
            <v>1</v>
          </cell>
          <cell r="J5211">
            <v>3</v>
          </cell>
          <cell r="L5211" t="str">
            <v>Cumulative upkeep {1} #_(At the beginning of your upkeep, put an age counter on this permanent, then sacrifice it unless you pay its upkeep cost for each age counter on it.)_#?{T}: Put a music counter on target creature. If it doesn't have "At the beginning of your upkeep, destroy this creature unless you pay {1} for each music counter on it," it gains that ability.</v>
          </cell>
          <cell r="M5211" t="str">
            <v>{2}{U}</v>
          </cell>
          <cell r="O5211">
            <v>3</v>
          </cell>
          <cell r="P5211" t="str">
            <v>U</v>
          </cell>
          <cell r="Q5211" t="str">
            <v>IA</v>
          </cell>
          <cell r="R5211">
            <v>85</v>
          </cell>
        </row>
        <row r="5212">
          <cell r="E5212" t="str">
            <v>Mystic Might</v>
          </cell>
          <cell r="F5212" t="str">
            <v>Ice Age</v>
          </cell>
          <cell r="G5212" t="str">
            <v>R</v>
          </cell>
          <cell r="H5212" t="str">
            <v>Enchantment — Aura</v>
          </cell>
          <cell r="L5212" t="str">
            <v>Enchant land you control?Cumulative upkeep {1}{U} #_(At the beginning of your upkeep, put an age counter on this permanent, then sacrifice it unless you pay its upkeep cost for each age counter on it.)_#?Enchanted land has {T}: Target creature gets +2/+2 until end of turn.""</v>
          </cell>
          <cell r="M5212" t="str">
            <v>{U}</v>
          </cell>
          <cell r="O5212">
            <v>1</v>
          </cell>
          <cell r="P5212" t="str">
            <v>U</v>
          </cell>
          <cell r="Q5212" t="str">
            <v>IA</v>
          </cell>
          <cell r="R5212">
            <v>86</v>
          </cell>
        </row>
        <row r="5213">
          <cell r="A5213" t="str">
            <v>YES</v>
          </cell>
          <cell r="E5213" t="str">
            <v>Mystic Remora</v>
          </cell>
          <cell r="F5213" t="str">
            <v>Ice Age</v>
          </cell>
          <cell r="G5213" t="str">
            <v>C</v>
          </cell>
          <cell r="H5213" t="str">
            <v>Enchantment</v>
          </cell>
          <cell r="L5213" t="str">
            <v>Cumulative upkeep {1}. Whenever an opponent casts a noncreature spell, you may draw a card unless that player pays {4}.</v>
          </cell>
          <cell r="M5213" t="str">
            <v>{U}</v>
          </cell>
          <cell r="O5213">
            <v>1</v>
          </cell>
          <cell r="P5213" t="str">
            <v>U</v>
          </cell>
          <cell r="Q5213" t="str">
            <v>IA</v>
          </cell>
          <cell r="R5213">
            <v>87</v>
          </cell>
        </row>
        <row r="5214">
          <cell r="A5214" t="str">
            <v>YES</v>
          </cell>
          <cell r="E5214" t="str">
            <v>Nacre Talisman</v>
          </cell>
          <cell r="F5214" t="str">
            <v>Ice Age</v>
          </cell>
          <cell r="G5214" t="str">
            <v>U</v>
          </cell>
          <cell r="H5214" t="str">
            <v>Artifact</v>
          </cell>
          <cell r="L5214" t="str">
            <v>Whenever a player casts a white spell, you may pay {3}. If you do, untap target permanent.</v>
          </cell>
          <cell r="M5214" t="str">
            <v>{2}</v>
          </cell>
          <cell r="O5214">
            <v>2</v>
          </cell>
          <cell r="P5214" t="str">
            <v>A</v>
          </cell>
          <cell r="Q5214" t="str">
            <v>IA</v>
          </cell>
          <cell r="R5214">
            <v>304</v>
          </cell>
        </row>
        <row r="5215">
          <cell r="E5215" t="str">
            <v>Naked Singularity</v>
          </cell>
          <cell r="F5215" t="str">
            <v>Ice Age</v>
          </cell>
          <cell r="G5215" t="str">
            <v>R</v>
          </cell>
          <cell r="H5215" t="str">
            <v>Artifact</v>
          </cell>
          <cell r="L5215" t="str">
            <v>Cumulative upkeep {3} #_(At the beginning of your upkeep, put an age counter on this permanent, then sacrifice it unless you pay its upkeep cost for each age counter on it.)_#?If tapped for mana, Plains produce {R}, Islands produce {G}, Swamps produce {W}, Mountains produce {U}, and Forests produce {B} instead of any other type.</v>
          </cell>
          <cell r="M5215" t="str">
            <v>{5}</v>
          </cell>
          <cell r="O5215">
            <v>5</v>
          </cell>
          <cell r="P5215" t="str">
            <v>A</v>
          </cell>
          <cell r="Q5215" t="str">
            <v>IA</v>
          </cell>
          <cell r="R5215">
            <v>305</v>
          </cell>
        </row>
        <row r="5216">
          <cell r="E5216" t="str">
            <v>Nature's Lore</v>
          </cell>
          <cell r="F5216" t="str">
            <v>Ice Age</v>
          </cell>
          <cell r="G5216" t="str">
            <v>U</v>
          </cell>
          <cell r="H5216" t="str">
            <v>Sorcery</v>
          </cell>
          <cell r="L5216" t="str">
            <v>Search your library for a Forest card and put that card onto the battlefield. Then shuffle your library.</v>
          </cell>
          <cell r="M5216" t="str">
            <v>{1}{G}</v>
          </cell>
          <cell r="O5216">
            <v>2</v>
          </cell>
          <cell r="P5216" t="str">
            <v>G</v>
          </cell>
          <cell r="Q5216" t="str">
            <v>IA</v>
          </cell>
          <cell r="R5216">
            <v>143</v>
          </cell>
        </row>
        <row r="5217">
          <cell r="E5217" t="str">
            <v>Necropotence</v>
          </cell>
          <cell r="F5217" t="str">
            <v>Ice Age</v>
          </cell>
          <cell r="G5217" t="str">
            <v>R</v>
          </cell>
          <cell r="H5217" t="str">
            <v>Enchantment</v>
          </cell>
          <cell r="L5217" t="str">
            <v>Skip your draw step. Whenever you discard a card, exile that card from your graveyard. Pay 1 life: Exile the top card of your library face down. Put that card into your hand at the beginning of your next end step.</v>
          </cell>
          <cell r="M5217" t="str">
            <v>{B}{B}{B}</v>
          </cell>
          <cell r="O5217">
            <v>3</v>
          </cell>
          <cell r="P5217" t="str">
            <v>B</v>
          </cell>
          <cell r="Q5217" t="str">
            <v>IA</v>
          </cell>
          <cell r="R5217">
            <v>42</v>
          </cell>
        </row>
        <row r="5218">
          <cell r="A5218" t="str">
            <v>YES</v>
          </cell>
          <cell r="E5218" t="str">
            <v>Norritt</v>
          </cell>
          <cell r="F5218" t="str">
            <v>Ice Age</v>
          </cell>
          <cell r="G5218" t="str">
            <v>C</v>
          </cell>
          <cell r="H5218" t="str">
            <v>Creature — Imp</v>
          </cell>
          <cell r="I5218">
            <v>1</v>
          </cell>
          <cell r="J5218">
            <v>1</v>
          </cell>
          <cell r="L5218" t="str">
            <v>{T}: Untap target blue creature. {T}: Choose target non-Wall creature the active player has controlled continuously since the beginning of the turn. That creature attacks this turn if able. If it doesn't, destroy it at the beginning of the next end step. Activate this ability only before attackers are declared.</v>
          </cell>
          <cell r="M5218" t="str">
            <v>{3}{B}</v>
          </cell>
          <cell r="O5218">
            <v>4</v>
          </cell>
          <cell r="P5218" t="str">
            <v>B</v>
          </cell>
          <cell r="Q5218" t="str">
            <v>IA</v>
          </cell>
          <cell r="R5218">
            <v>43</v>
          </cell>
        </row>
        <row r="5219">
          <cell r="A5219" t="str">
            <v>YES</v>
          </cell>
          <cell r="E5219" t="str">
            <v>Oath of Lim-Dul</v>
          </cell>
          <cell r="F5219" t="str">
            <v>Ice Age</v>
          </cell>
          <cell r="G5219" t="str">
            <v>R</v>
          </cell>
          <cell r="H5219" t="str">
            <v>Enchantment</v>
          </cell>
          <cell r="L5219" t="str">
            <v>Whenever you lose life, for each 1 life you lost, sacrifice a permanent other than Oath of Lim-Dul unless you discard a card. #_(Damage dealt to you causes you to lose life.)_#?{B}{B}: Draw a card.</v>
          </cell>
          <cell r="M5219" t="str">
            <v>{3}{B}</v>
          </cell>
          <cell r="O5219">
            <v>4</v>
          </cell>
          <cell r="P5219" t="str">
            <v>B</v>
          </cell>
          <cell r="Q5219" t="str">
            <v>IA</v>
          </cell>
          <cell r="R5219">
            <v>44</v>
          </cell>
        </row>
        <row r="5220">
          <cell r="A5220" t="str">
            <v>YES</v>
          </cell>
          <cell r="E5220" t="str">
            <v>Onyx Talisman</v>
          </cell>
          <cell r="F5220" t="str">
            <v>Ice Age</v>
          </cell>
          <cell r="G5220" t="str">
            <v>U</v>
          </cell>
          <cell r="H5220" t="str">
            <v>Artifact</v>
          </cell>
          <cell r="L5220" t="str">
            <v>Whenever a player casts a black spell, you may pay {3}. If you do, untap target permanent.</v>
          </cell>
          <cell r="M5220" t="str">
            <v>{2}</v>
          </cell>
          <cell r="O5220">
            <v>2</v>
          </cell>
          <cell r="P5220" t="str">
            <v>A</v>
          </cell>
          <cell r="Q5220" t="str">
            <v>IA</v>
          </cell>
          <cell r="R5220">
            <v>306</v>
          </cell>
        </row>
        <row r="5221">
          <cell r="E5221" t="str">
            <v>Orcish Cannoneers</v>
          </cell>
          <cell r="F5221" t="str">
            <v>Ice Age</v>
          </cell>
          <cell r="G5221" t="str">
            <v>U</v>
          </cell>
          <cell r="H5221" t="str">
            <v>Creature — Orc Warrior</v>
          </cell>
          <cell r="I5221">
            <v>1</v>
          </cell>
          <cell r="J5221">
            <v>3</v>
          </cell>
          <cell r="L5221" t="str">
            <v>{T}: Orcish Cannoneers deals 2 damage to target creature or player and 3 damage to you.</v>
          </cell>
          <cell r="M5221" t="str">
            <v>{1}{R}{R}</v>
          </cell>
          <cell r="O5221">
            <v>3</v>
          </cell>
          <cell r="P5221" t="str">
            <v>R</v>
          </cell>
          <cell r="Q5221" t="str">
            <v>IA</v>
          </cell>
          <cell r="R5221">
            <v>205</v>
          </cell>
        </row>
        <row r="5222">
          <cell r="E5222" t="str">
            <v>Orcish Conscripts</v>
          </cell>
          <cell r="F5222" t="str">
            <v>Ice Age</v>
          </cell>
          <cell r="G5222" t="str">
            <v>C</v>
          </cell>
          <cell r="H5222" t="str">
            <v>Creature — Orc</v>
          </cell>
          <cell r="I5222">
            <v>2</v>
          </cell>
          <cell r="J5222">
            <v>2</v>
          </cell>
          <cell r="L5222" t="str">
            <v>Orcish Conscripts can't attack unless at least two other creatures attack. ?Orcish Conscripts can't block unless at least two other creatures block.</v>
          </cell>
          <cell r="M5222" t="str">
            <v>{R}</v>
          </cell>
          <cell r="O5222">
            <v>1</v>
          </cell>
          <cell r="P5222" t="str">
            <v>R</v>
          </cell>
          <cell r="Q5222" t="str">
            <v>IA</v>
          </cell>
          <cell r="R5222">
            <v>206</v>
          </cell>
        </row>
        <row r="5223">
          <cell r="E5223" t="str">
            <v>Orcish Farmer</v>
          </cell>
          <cell r="F5223" t="str">
            <v>Ice Age</v>
          </cell>
          <cell r="G5223" t="str">
            <v>C</v>
          </cell>
          <cell r="H5223" t="str">
            <v>Creature — Orc</v>
          </cell>
          <cell r="I5223">
            <v>2</v>
          </cell>
          <cell r="J5223">
            <v>2</v>
          </cell>
          <cell r="L5223" t="str">
            <v>{T}: Target land becomes a Swamp until its controller's next untap step.</v>
          </cell>
          <cell r="M5223" t="str">
            <v>{1}{R}{R}</v>
          </cell>
          <cell r="O5223">
            <v>3</v>
          </cell>
          <cell r="P5223" t="str">
            <v>R</v>
          </cell>
          <cell r="Q5223" t="str">
            <v>IA</v>
          </cell>
          <cell r="R5223">
            <v>207</v>
          </cell>
        </row>
        <row r="5224">
          <cell r="E5224" t="str">
            <v>Orcish Healer</v>
          </cell>
          <cell r="F5224" t="str">
            <v>Ice Age</v>
          </cell>
          <cell r="G5224" t="str">
            <v>U</v>
          </cell>
          <cell r="H5224" t="str">
            <v>Creature — Orc Cleric</v>
          </cell>
          <cell r="I5224">
            <v>1</v>
          </cell>
          <cell r="J5224">
            <v>1</v>
          </cell>
          <cell r="L5224" t="str">
            <v>{R}{R}, {T}: Target creature can't be regenerated this turn. {B}{B}{R}, {T}: Regenerate target black or green creature. {R}{G}{G}, {T}: Regenerate target black or green creature.</v>
          </cell>
          <cell r="M5224" t="str">
            <v>{R}{R}</v>
          </cell>
          <cell r="O5224">
            <v>2</v>
          </cell>
          <cell r="P5224" t="str">
            <v>R</v>
          </cell>
          <cell r="Q5224" t="str">
            <v>IA</v>
          </cell>
          <cell r="R5224">
            <v>208</v>
          </cell>
        </row>
        <row r="5225">
          <cell r="E5225" t="str">
            <v>Orcish Librarian</v>
          </cell>
          <cell r="F5225" t="str">
            <v>Ice Age</v>
          </cell>
          <cell r="G5225" t="str">
            <v>R</v>
          </cell>
          <cell r="H5225" t="str">
            <v>Creature — Orc</v>
          </cell>
          <cell r="I5225">
            <v>1</v>
          </cell>
          <cell r="J5225">
            <v>1</v>
          </cell>
          <cell r="L5225" t="str">
            <v>{R}, {T}: Look at the top eight cards of your library. Exile four of them at random, then put the rest on top of your library in any order.</v>
          </cell>
          <cell r="M5225" t="str">
            <v>{1}{R}</v>
          </cell>
          <cell r="O5225">
            <v>2</v>
          </cell>
          <cell r="P5225" t="str">
            <v>R</v>
          </cell>
          <cell r="Q5225" t="str">
            <v>IA</v>
          </cell>
          <cell r="R5225">
            <v>209</v>
          </cell>
        </row>
        <row r="5226">
          <cell r="E5226" t="str">
            <v>Orcish Lumberjack</v>
          </cell>
          <cell r="F5226" t="str">
            <v>Ice Age</v>
          </cell>
          <cell r="G5226" t="str">
            <v>C</v>
          </cell>
          <cell r="H5226" t="str">
            <v>Creature — Orc</v>
          </cell>
          <cell r="I5226">
            <v>1</v>
          </cell>
          <cell r="J5226">
            <v>1</v>
          </cell>
          <cell r="L5226" t="str">
            <v>{T}, Sacrifice a Forest: Add three mana in any combination of {R} and/or {G} to your mana pool.</v>
          </cell>
          <cell r="M5226" t="str">
            <v>{R}</v>
          </cell>
          <cell r="N5226" t="str">
            <v>{R}{G}</v>
          </cell>
          <cell r="O5226">
            <v>1</v>
          </cell>
          <cell r="P5226" t="str">
            <v>R</v>
          </cell>
          <cell r="Q5226" t="str">
            <v>IA</v>
          </cell>
          <cell r="R5226">
            <v>210</v>
          </cell>
        </row>
        <row r="5227">
          <cell r="E5227" t="str">
            <v>Orcish Squatters</v>
          </cell>
          <cell r="F5227" t="str">
            <v>Ice Age</v>
          </cell>
          <cell r="G5227" t="str">
            <v>R</v>
          </cell>
          <cell r="H5227" t="str">
            <v>Creature — Orc</v>
          </cell>
          <cell r="I5227">
            <v>2</v>
          </cell>
          <cell r="J5227">
            <v>3</v>
          </cell>
          <cell r="L5227" t="str">
            <v>Whenever Orcish Squatters attacks and isn't blocked, you may gain control of target land defending player controls for as long as you control Orcish Squatters. If you do, Orcish Squatters assigns no combat damage this turn.</v>
          </cell>
          <cell r="M5227" t="str">
            <v>{4}{R}</v>
          </cell>
          <cell r="O5227">
            <v>5</v>
          </cell>
          <cell r="P5227" t="str">
            <v>R</v>
          </cell>
          <cell r="Q5227" t="str">
            <v>IA</v>
          </cell>
          <cell r="R5227">
            <v>211</v>
          </cell>
        </row>
        <row r="5228">
          <cell r="E5228" t="str">
            <v>Order of the Sacred Torch</v>
          </cell>
          <cell r="F5228" t="str">
            <v>Ice Age</v>
          </cell>
          <cell r="G5228" t="str">
            <v>R</v>
          </cell>
          <cell r="H5228" t="str">
            <v>Creature — Human Knight</v>
          </cell>
          <cell r="I5228">
            <v>2</v>
          </cell>
          <cell r="J5228">
            <v>2</v>
          </cell>
          <cell r="L5228" t="str">
            <v>{T}, Pay 1 life: Counter target black spell.</v>
          </cell>
          <cell r="M5228" t="str">
            <v>{1}{W}{W}</v>
          </cell>
          <cell r="O5228">
            <v>3</v>
          </cell>
          <cell r="P5228" t="str">
            <v>W</v>
          </cell>
          <cell r="Q5228" t="str">
            <v>IA</v>
          </cell>
          <cell r="R5228">
            <v>269</v>
          </cell>
        </row>
        <row r="5229">
          <cell r="E5229" t="str">
            <v>Order of the White Shield</v>
          </cell>
          <cell r="F5229" t="str">
            <v>Ice Age</v>
          </cell>
          <cell r="G5229" t="str">
            <v>U</v>
          </cell>
          <cell r="H5229" t="str">
            <v>Creature — Human Knight</v>
          </cell>
          <cell r="I5229">
            <v>2</v>
          </cell>
          <cell r="J5229">
            <v>1</v>
          </cell>
          <cell r="L5229" t="str">
            <v>Protection from black?{W}: Order of the White Shield gains first strike until end of turn. {W}{W}: Order of the White Shield gets +1/+0 until end of turn.</v>
          </cell>
          <cell r="M5229" t="str">
            <v>{W}{W}</v>
          </cell>
          <cell r="O5229">
            <v>2</v>
          </cell>
          <cell r="P5229" t="str">
            <v>W</v>
          </cell>
          <cell r="Q5229" t="str">
            <v>IA</v>
          </cell>
          <cell r="R5229">
            <v>270</v>
          </cell>
        </row>
        <row r="5230">
          <cell r="E5230" t="str">
            <v>Pale Bears</v>
          </cell>
          <cell r="F5230" t="str">
            <v>Ice Age</v>
          </cell>
          <cell r="G5230" t="str">
            <v>R</v>
          </cell>
          <cell r="H5230" t="str">
            <v>Creature — Bear</v>
          </cell>
          <cell r="I5230">
            <v>2</v>
          </cell>
          <cell r="J5230">
            <v>2</v>
          </cell>
          <cell r="L5230" t="str">
            <v>Islandwalk</v>
          </cell>
          <cell r="M5230" t="str">
            <v>{2}{G}</v>
          </cell>
          <cell r="O5230">
            <v>3</v>
          </cell>
          <cell r="P5230" t="str">
            <v>G</v>
          </cell>
          <cell r="Q5230" t="str">
            <v>IA</v>
          </cell>
          <cell r="R5230">
            <v>144</v>
          </cell>
        </row>
        <row r="5231">
          <cell r="E5231" t="str">
            <v>Panic</v>
          </cell>
          <cell r="F5231" t="str">
            <v>Ice Age</v>
          </cell>
          <cell r="G5231" t="str">
            <v>C</v>
          </cell>
          <cell r="H5231" t="str">
            <v>Instant</v>
          </cell>
          <cell r="L5231" t="str">
            <v>Cast Panic only during combat before blockers are declared. Target creature can't block this turn. Draw a card at the beginning of the next turn's upkeep.</v>
          </cell>
          <cell r="M5231" t="str">
            <v>{R}</v>
          </cell>
          <cell r="O5231">
            <v>1</v>
          </cell>
          <cell r="P5231" t="str">
            <v>R</v>
          </cell>
          <cell r="Q5231" t="str">
            <v>IA</v>
          </cell>
          <cell r="R5231">
            <v>212</v>
          </cell>
        </row>
        <row r="5232">
          <cell r="E5232" t="str">
            <v>Pentagram of the Ages</v>
          </cell>
          <cell r="F5232" t="str">
            <v>Ice Age</v>
          </cell>
          <cell r="G5232" t="str">
            <v>R</v>
          </cell>
          <cell r="H5232" t="str">
            <v>Artifact</v>
          </cell>
          <cell r="L5232" t="str">
            <v>{4}, {T}: The next time a source of your choice would deal damage to you this turn, prevent that damage.</v>
          </cell>
          <cell r="M5232" t="str">
            <v>{4}</v>
          </cell>
          <cell r="O5232">
            <v>4</v>
          </cell>
          <cell r="P5232" t="str">
            <v>A</v>
          </cell>
          <cell r="Q5232" t="str">
            <v>IA</v>
          </cell>
          <cell r="R5232">
            <v>307</v>
          </cell>
        </row>
        <row r="5233">
          <cell r="E5233" t="str">
            <v>Pestilence Rats</v>
          </cell>
          <cell r="F5233" t="str">
            <v>Ice Age</v>
          </cell>
          <cell r="G5233" t="str">
            <v>C</v>
          </cell>
          <cell r="H5233" t="str">
            <v>Creature — Rat</v>
          </cell>
          <cell r="I5233" t="str">
            <v>*</v>
          </cell>
          <cell r="J5233">
            <v>3</v>
          </cell>
          <cell r="L5233" t="str">
            <v>Pestilence Rats's power is equal to the number of other Rats on the battlefield. #_(For example, as long as there are two other Rats on the battlefield, Pestilence Rats's power and toughness are 2/3.)_#</v>
          </cell>
          <cell r="M5233" t="str">
            <v>{2}{B}</v>
          </cell>
          <cell r="O5233">
            <v>3</v>
          </cell>
          <cell r="P5233" t="str">
            <v>B</v>
          </cell>
          <cell r="Q5233" t="str">
            <v>IA</v>
          </cell>
          <cell r="R5233">
            <v>45</v>
          </cell>
        </row>
        <row r="5234">
          <cell r="E5234" t="str">
            <v>Phantasmal Mount</v>
          </cell>
          <cell r="F5234" t="str">
            <v>Ice Age</v>
          </cell>
          <cell r="G5234" t="str">
            <v>U</v>
          </cell>
          <cell r="H5234" t="str">
            <v>Creature — Illusion Horse</v>
          </cell>
          <cell r="I5234">
            <v>1</v>
          </cell>
          <cell r="J5234">
            <v>1</v>
          </cell>
          <cell r="L5234" t="str">
            <v>Flying?{T}: Target creature you control with toughness 2 or less gets +1/+1 and gains flying until end of turn. When Phantasmal Mount leaves the battlefield this turn, sacrifice that creature. When the creature leaves the battlefield this turn, sacrifice Phantasmal Mount.</v>
          </cell>
          <cell r="M5234" t="str">
            <v>{1}{U}</v>
          </cell>
          <cell r="O5234">
            <v>2</v>
          </cell>
          <cell r="P5234" t="str">
            <v>U</v>
          </cell>
          <cell r="Q5234" t="str">
            <v>IA</v>
          </cell>
          <cell r="R5234">
            <v>88</v>
          </cell>
        </row>
        <row r="5235">
          <cell r="E5235" t="str">
            <v>Pit Trap</v>
          </cell>
          <cell r="F5235" t="str">
            <v>Ice Age</v>
          </cell>
          <cell r="G5235" t="str">
            <v>U</v>
          </cell>
          <cell r="H5235" t="str">
            <v>Artifact</v>
          </cell>
          <cell r="L5235" t="str">
            <v>{2}, {T}, Sacrifice Pit Trap: Destroy target attacking creature without flying. It can't be regenerated.</v>
          </cell>
          <cell r="M5235" t="str">
            <v>{2}</v>
          </cell>
          <cell r="O5235">
            <v>2</v>
          </cell>
          <cell r="P5235" t="str">
            <v>A</v>
          </cell>
          <cell r="Q5235" t="str">
            <v>IA</v>
          </cell>
          <cell r="R5235">
            <v>308</v>
          </cell>
        </row>
        <row r="5236">
          <cell r="E5236" t="str">
            <v>Plains</v>
          </cell>
          <cell r="F5236" t="str">
            <v>Ice Age</v>
          </cell>
          <cell r="G5236" t="str">
            <v>C</v>
          </cell>
          <cell r="H5236" t="str">
            <v>Basic Land — Plains</v>
          </cell>
          <cell r="L5236" t="str">
            <v>{W}</v>
          </cell>
          <cell r="N5236" t="str">
            <v>{W}</v>
          </cell>
          <cell r="O5236">
            <v>0</v>
          </cell>
          <cell r="P5236" t="str">
            <v>L</v>
          </cell>
          <cell r="Q5236" t="str">
            <v>IA</v>
          </cell>
          <cell r="R5236">
            <v>345</v>
          </cell>
        </row>
        <row r="5237">
          <cell r="E5237" t="str">
            <v>Polar Kraken</v>
          </cell>
          <cell r="F5237" t="str">
            <v>Ice Age</v>
          </cell>
          <cell r="G5237" t="str">
            <v>R</v>
          </cell>
          <cell r="H5237" t="str">
            <v>Creature — Kraken</v>
          </cell>
          <cell r="I5237">
            <v>11</v>
          </cell>
          <cell r="J5237">
            <v>11</v>
          </cell>
          <cell r="L5237" t="str">
            <v>Trample?Polar Kraken enters the battlefield tapped. Cumulative upkeep—Sacrifice a land. #_(At the beginning of your upkeep, put an age counter on this permanent, then sacrifice it unless you pay its upkeep cost for each age counter on it.)_#</v>
          </cell>
          <cell r="M5237" t="str">
            <v>{8}{U}{U}{U}</v>
          </cell>
          <cell r="O5237">
            <v>11</v>
          </cell>
          <cell r="P5237" t="str">
            <v>U</v>
          </cell>
          <cell r="Q5237" t="str">
            <v>IA</v>
          </cell>
          <cell r="R5237">
            <v>89</v>
          </cell>
        </row>
        <row r="5238">
          <cell r="A5238" t="str">
            <v>YES</v>
          </cell>
          <cell r="E5238" t="str">
            <v>Portent</v>
          </cell>
          <cell r="F5238" t="str">
            <v>Ice Age</v>
          </cell>
          <cell r="G5238" t="str">
            <v>C</v>
          </cell>
          <cell r="H5238" t="str">
            <v>Sorcery</v>
          </cell>
          <cell r="L5238" t="str">
            <v>Look at the top three cards of target player's library, then put them back in any order. You may have that player shuffle his or her library. Draw a card at the beginning of the next turn's upkeep.</v>
          </cell>
          <cell r="M5238" t="str">
            <v>{U}</v>
          </cell>
          <cell r="O5238">
            <v>1</v>
          </cell>
          <cell r="P5238" t="str">
            <v>U</v>
          </cell>
          <cell r="Q5238" t="str">
            <v>IA</v>
          </cell>
          <cell r="R5238">
            <v>90</v>
          </cell>
        </row>
        <row r="5239">
          <cell r="E5239" t="str">
            <v>Power Sink</v>
          </cell>
          <cell r="F5239" t="str">
            <v>Ice Age</v>
          </cell>
          <cell r="G5239" t="str">
            <v>C</v>
          </cell>
          <cell r="H5239" t="str">
            <v>Instant</v>
          </cell>
          <cell r="L5239" t="str">
            <v>Counter target spell unless its controller pays {X}. If he or she doesn't, that player taps all lands with mana abilities he or she controls and empties his or her mana pool.</v>
          </cell>
          <cell r="M5239" t="str">
            <v>{X}{U}</v>
          </cell>
          <cell r="O5239">
            <v>1</v>
          </cell>
          <cell r="P5239" t="str">
            <v>U</v>
          </cell>
          <cell r="Q5239" t="str">
            <v>IA</v>
          </cell>
          <cell r="R5239">
            <v>91</v>
          </cell>
        </row>
        <row r="5240">
          <cell r="E5240" t="str">
            <v>Pox</v>
          </cell>
          <cell r="F5240" t="str">
            <v>Ice Age</v>
          </cell>
          <cell r="G5240" t="str">
            <v>R</v>
          </cell>
          <cell r="H5240" t="str">
            <v>Sorcery</v>
          </cell>
          <cell r="L5240" t="str">
            <v>Each player loses a third of his or her life, then discards a third of the cards in his or her hand, then sacrifices a third of the creatures he or she controls, then sacrifices a third of the lands he or she controls. Round up each time.</v>
          </cell>
          <cell r="M5240" t="str">
            <v>{B}{B}{B}</v>
          </cell>
          <cell r="O5240">
            <v>3</v>
          </cell>
          <cell r="P5240" t="str">
            <v>B</v>
          </cell>
          <cell r="Q5240" t="str">
            <v>IA</v>
          </cell>
          <cell r="R5240">
            <v>46</v>
          </cell>
        </row>
        <row r="5241">
          <cell r="E5241" t="str">
            <v>Prismatic Ward</v>
          </cell>
          <cell r="F5241" t="str">
            <v>Ice Age</v>
          </cell>
          <cell r="G5241" t="str">
            <v>C</v>
          </cell>
          <cell r="H5241" t="str">
            <v>Enchantment — Aura</v>
          </cell>
          <cell r="L5241" t="str">
            <v>Enchant creature?As Prismatic Ward enters the battlefield, choose a color. Prevent all damage that would be dealt to enchanted creature by sources of the chosen color.</v>
          </cell>
          <cell r="M5241" t="str">
            <v>{1}{W}</v>
          </cell>
          <cell r="O5241">
            <v>2</v>
          </cell>
          <cell r="P5241" t="str">
            <v>W</v>
          </cell>
          <cell r="Q5241" t="str">
            <v>IA</v>
          </cell>
          <cell r="R5241">
            <v>271</v>
          </cell>
        </row>
        <row r="5242">
          <cell r="E5242" t="str">
            <v>Pygmy Allosaurus</v>
          </cell>
          <cell r="F5242" t="str">
            <v>Ice Age</v>
          </cell>
          <cell r="G5242" t="str">
            <v>R</v>
          </cell>
          <cell r="H5242" t="str">
            <v>Creature — Lizard</v>
          </cell>
          <cell r="I5242">
            <v>2</v>
          </cell>
          <cell r="J5242">
            <v>2</v>
          </cell>
          <cell r="L5242" t="str">
            <v>Swampwalk</v>
          </cell>
          <cell r="M5242" t="str">
            <v>{2}{G}</v>
          </cell>
          <cell r="O5242">
            <v>3</v>
          </cell>
          <cell r="P5242" t="str">
            <v>G</v>
          </cell>
          <cell r="Q5242" t="str">
            <v>IA</v>
          </cell>
          <cell r="R5242">
            <v>145</v>
          </cell>
        </row>
        <row r="5243">
          <cell r="E5243" t="str">
            <v>Pyknite</v>
          </cell>
          <cell r="F5243" t="str">
            <v>Ice Age</v>
          </cell>
          <cell r="G5243" t="str">
            <v>C</v>
          </cell>
          <cell r="H5243" t="str">
            <v>Creature — Ouphe</v>
          </cell>
          <cell r="I5243">
            <v>1</v>
          </cell>
          <cell r="J5243">
            <v>1</v>
          </cell>
          <cell r="L5243" t="str">
            <v>When Pyknite enters the battlefield, draw a card at the beginning of the next turn's upkeep.</v>
          </cell>
          <cell r="M5243" t="str">
            <v>{2}{G}</v>
          </cell>
          <cell r="O5243">
            <v>3</v>
          </cell>
          <cell r="P5243" t="str">
            <v>G</v>
          </cell>
          <cell r="Q5243" t="str">
            <v>IA</v>
          </cell>
          <cell r="R5243">
            <v>146</v>
          </cell>
        </row>
        <row r="5244">
          <cell r="E5244" t="str">
            <v>Pyroblast</v>
          </cell>
          <cell r="F5244" t="str">
            <v>Ice Age</v>
          </cell>
          <cell r="G5244" t="str">
            <v>C</v>
          </cell>
          <cell r="H5244" t="str">
            <v>Instant</v>
          </cell>
          <cell r="L5244" t="str">
            <v>Choose one — Counter target spell if it's blue; or destroy target permanent if it's blue.</v>
          </cell>
          <cell r="M5244" t="str">
            <v>{R}</v>
          </cell>
          <cell r="O5244">
            <v>1</v>
          </cell>
          <cell r="P5244" t="str">
            <v>R</v>
          </cell>
          <cell r="Q5244" t="str">
            <v>IA</v>
          </cell>
          <cell r="R5244">
            <v>213</v>
          </cell>
        </row>
        <row r="5245">
          <cell r="E5245" t="str">
            <v>Pyroclasm</v>
          </cell>
          <cell r="F5245" t="str">
            <v>Ice Age</v>
          </cell>
          <cell r="G5245" t="str">
            <v>U</v>
          </cell>
          <cell r="H5245" t="str">
            <v>Sorcery</v>
          </cell>
          <cell r="L5245" t="str">
            <v>Pyroclasm deals 2 damage to each creature.</v>
          </cell>
          <cell r="M5245" t="str">
            <v>{1}{R}</v>
          </cell>
          <cell r="O5245">
            <v>2</v>
          </cell>
          <cell r="P5245" t="str">
            <v>R</v>
          </cell>
          <cell r="Q5245" t="str">
            <v>IA</v>
          </cell>
          <cell r="R5245">
            <v>214</v>
          </cell>
        </row>
        <row r="5246">
          <cell r="E5246" t="str">
            <v>Rally</v>
          </cell>
          <cell r="F5246" t="str">
            <v>Ice Age</v>
          </cell>
          <cell r="G5246" t="str">
            <v>C</v>
          </cell>
          <cell r="H5246" t="str">
            <v>Instant</v>
          </cell>
          <cell r="L5246" t="str">
            <v>Blocking creatures get +1/+1 until end of turn.</v>
          </cell>
          <cell r="M5246" t="str">
            <v>{W}{W}</v>
          </cell>
          <cell r="O5246">
            <v>2</v>
          </cell>
          <cell r="P5246" t="str">
            <v>W</v>
          </cell>
          <cell r="Q5246" t="str">
            <v>IA</v>
          </cell>
          <cell r="R5246">
            <v>272</v>
          </cell>
        </row>
        <row r="5247">
          <cell r="A5247" t="str">
            <v>YES</v>
          </cell>
          <cell r="E5247" t="str">
            <v>Ray of Command</v>
          </cell>
          <cell r="F5247" t="str">
            <v>Ice Age</v>
          </cell>
          <cell r="G5247" t="str">
            <v>C</v>
          </cell>
          <cell r="H5247" t="str">
            <v>Instant</v>
          </cell>
          <cell r="L5247" t="str">
            <v>Untap target creature an opponent controls and gain control of it until end of turn. That creature gains haste until end of turn. When you lose control of the creature, tap it.</v>
          </cell>
          <cell r="M5247" t="str">
            <v>{3}{U}</v>
          </cell>
          <cell r="O5247">
            <v>4</v>
          </cell>
          <cell r="P5247" t="str">
            <v>U</v>
          </cell>
          <cell r="Q5247" t="str">
            <v>IA</v>
          </cell>
          <cell r="R5247">
            <v>92</v>
          </cell>
        </row>
        <row r="5248">
          <cell r="E5248" t="str">
            <v>Ray of Erasure</v>
          </cell>
          <cell r="F5248" t="str">
            <v>Ice Age</v>
          </cell>
          <cell r="G5248" t="str">
            <v>C</v>
          </cell>
          <cell r="H5248" t="str">
            <v>Instant</v>
          </cell>
          <cell r="L5248" t="str">
            <v>Target player puts the top card of his or her library into his or her graveyard. Draw a card at the beginning of the next turn's upkeep.</v>
          </cell>
          <cell r="M5248" t="str">
            <v>{U}</v>
          </cell>
          <cell r="O5248">
            <v>1</v>
          </cell>
          <cell r="P5248" t="str">
            <v>U</v>
          </cell>
          <cell r="Q5248" t="str">
            <v>IA</v>
          </cell>
          <cell r="R5248">
            <v>93</v>
          </cell>
        </row>
        <row r="5249">
          <cell r="E5249" t="str">
            <v>Reality Twist</v>
          </cell>
          <cell r="F5249" t="str">
            <v>Ice Age</v>
          </cell>
          <cell r="G5249" t="str">
            <v>R</v>
          </cell>
          <cell r="H5249" t="str">
            <v>Enchantment</v>
          </cell>
          <cell r="L5249" t="str">
            <v>Cumulative upkeep {1}{U}{U} #_(At the beginning of your upkeep, put an age counter on this permanent, then sacrifice it unless you pay its upkeep cost for each age counter on it.)_#?If tapped for mana, Plains produce {R}, Swamps produce {G}, Mountains produce {W}, and Forests produce {B} instead of any other type.</v>
          </cell>
          <cell r="M5249" t="str">
            <v>{U}{U}{U}</v>
          </cell>
          <cell r="O5249">
            <v>3</v>
          </cell>
          <cell r="P5249" t="str">
            <v>U</v>
          </cell>
          <cell r="Q5249" t="str">
            <v>IA</v>
          </cell>
          <cell r="R5249">
            <v>94</v>
          </cell>
        </row>
        <row r="5250">
          <cell r="E5250" t="str">
            <v>Reclamation</v>
          </cell>
          <cell r="F5250" t="str">
            <v>Ice Age</v>
          </cell>
          <cell r="G5250" t="str">
            <v>R</v>
          </cell>
          <cell r="H5250" t="str">
            <v>Enchantment</v>
          </cell>
          <cell r="L5250" t="str">
            <v>Black creatures can't attack unless their controller sacrifices a land for each black creature he or she controls that's attacking.</v>
          </cell>
          <cell r="M5250" t="str">
            <v>{2}{G}{W}</v>
          </cell>
          <cell r="O5250">
            <v>4</v>
          </cell>
          <cell r="P5250" t="str">
            <v>GW</v>
          </cell>
          <cell r="Q5250" t="str">
            <v>IA</v>
          </cell>
          <cell r="R5250">
            <v>378</v>
          </cell>
        </row>
        <row r="5251">
          <cell r="E5251" t="str">
            <v>Red Scarab</v>
          </cell>
          <cell r="F5251" t="str">
            <v>Ice Age</v>
          </cell>
          <cell r="G5251" t="str">
            <v>U</v>
          </cell>
          <cell r="H5251" t="str">
            <v>Enchantment — Aura</v>
          </cell>
          <cell r="L5251" t="str">
            <v>Enchant creature?Enchanted creature can't be blocked by red creatures. Enchanted creature gets +2/+2 as long as an opponent controls a red permanent.</v>
          </cell>
          <cell r="M5251" t="str">
            <v>{W}</v>
          </cell>
          <cell r="O5251">
            <v>1</v>
          </cell>
          <cell r="P5251" t="str">
            <v>W</v>
          </cell>
          <cell r="Q5251" t="str">
            <v>IA</v>
          </cell>
          <cell r="R5251">
            <v>273</v>
          </cell>
        </row>
        <row r="5252">
          <cell r="E5252" t="str">
            <v>Regeneration</v>
          </cell>
          <cell r="F5252" t="str">
            <v>Ice Age</v>
          </cell>
          <cell r="G5252" t="str">
            <v>C</v>
          </cell>
          <cell r="H5252" t="str">
            <v>Enchantment — Aura</v>
          </cell>
          <cell r="L5252" t="str">
            <v>Enchant creature #_(Target a creature as you cast this. This card enters the battlefield attached to that creature.)_#?{G}: Regenerate enchanted creature. #_(The next time that creature would be destroyed this turn, it isn't. Instead tap it, remove all damage from it, and remove it from combat.)_#</v>
          </cell>
          <cell r="M5252" t="str">
            <v>{1}{G}</v>
          </cell>
          <cell r="O5252">
            <v>2</v>
          </cell>
          <cell r="P5252" t="str">
            <v>G</v>
          </cell>
          <cell r="Q5252" t="str">
            <v>IA</v>
          </cell>
          <cell r="R5252">
            <v>147</v>
          </cell>
        </row>
        <row r="5253">
          <cell r="E5253" t="str">
            <v>Rime Dryad</v>
          </cell>
          <cell r="F5253" t="str">
            <v>Ice Age</v>
          </cell>
          <cell r="G5253" t="str">
            <v>C</v>
          </cell>
          <cell r="H5253" t="str">
            <v>Creature — Dryad</v>
          </cell>
          <cell r="I5253">
            <v>1</v>
          </cell>
          <cell r="J5253">
            <v>2</v>
          </cell>
          <cell r="L5253" t="str">
            <v>Snow forestwalk</v>
          </cell>
          <cell r="M5253" t="str">
            <v>{G}</v>
          </cell>
          <cell r="O5253">
            <v>1</v>
          </cell>
          <cell r="P5253" t="str">
            <v>G</v>
          </cell>
          <cell r="Q5253" t="str">
            <v>IA</v>
          </cell>
          <cell r="R5253">
            <v>148</v>
          </cell>
        </row>
        <row r="5254">
          <cell r="A5254" t="str">
            <v>YES</v>
          </cell>
          <cell r="E5254" t="str">
            <v>Ritual of Subdual</v>
          </cell>
          <cell r="F5254" t="str">
            <v>Ice Age</v>
          </cell>
          <cell r="G5254" t="str">
            <v>R</v>
          </cell>
          <cell r="H5254" t="str">
            <v>Enchantment</v>
          </cell>
          <cell r="L5254" t="str">
            <v>Cumulative upkeep {2} #_(At the beginning of your upkeep, put an age counter on this permanent, then sacrifice it unless you pay its upkeep cost for each age counter on it.)_#?If a land is tapped for mana, it produces colorless mana instead of any other type.</v>
          </cell>
          <cell r="M5254" t="str">
            <v>{4}{G}{G}</v>
          </cell>
          <cell r="O5254">
            <v>6</v>
          </cell>
          <cell r="P5254" t="str">
            <v>G</v>
          </cell>
          <cell r="Q5254" t="str">
            <v>IA</v>
          </cell>
          <cell r="R5254">
            <v>149</v>
          </cell>
        </row>
        <row r="5255">
          <cell r="A5255" t="str">
            <v>YES</v>
          </cell>
          <cell r="E5255" t="str">
            <v>River Delta</v>
          </cell>
          <cell r="F5255" t="str">
            <v>Ice Age</v>
          </cell>
          <cell r="G5255" t="str">
            <v>R</v>
          </cell>
          <cell r="H5255" t="str">
            <v>Land</v>
          </cell>
          <cell r="L5255" t="str">
            <v>River Delta doesn't untap during your untap step if it has a depletion counter on it. At the beginning of your upkeep, remove a depletion counter from River Delta. {T}: Add {U} or {B} to your mana pool. Put a depletion counter on River Delta.</v>
          </cell>
          <cell r="N5255" t="str">
            <v>{U}{B}</v>
          </cell>
          <cell r="O5255">
            <v>0</v>
          </cell>
          <cell r="P5255" t="str">
            <v>L</v>
          </cell>
          <cell r="Q5255" t="str">
            <v>IA</v>
          </cell>
          <cell r="R5255">
            <v>346</v>
          </cell>
        </row>
        <row r="5256">
          <cell r="E5256" t="str">
            <v>Runed Arch</v>
          </cell>
          <cell r="F5256" t="str">
            <v>Ice Age</v>
          </cell>
          <cell r="G5256" t="str">
            <v>R</v>
          </cell>
          <cell r="H5256" t="str">
            <v>Artifact</v>
          </cell>
          <cell r="L5256" t="str">
            <v>Runed Arch enters the battlefield tapped. {X}, {T}, Sacrifice Runed Arch: X target creatures with power 2 or less are unblockable this turn.</v>
          </cell>
          <cell r="M5256" t="str">
            <v>{3}</v>
          </cell>
          <cell r="O5256">
            <v>3</v>
          </cell>
          <cell r="P5256" t="str">
            <v>A</v>
          </cell>
          <cell r="Q5256" t="str">
            <v>IA</v>
          </cell>
          <cell r="R5256">
            <v>309</v>
          </cell>
        </row>
        <row r="5257">
          <cell r="E5257" t="str">
            <v>Sabretooth Tiger</v>
          </cell>
          <cell r="F5257" t="str">
            <v>Ice Age</v>
          </cell>
          <cell r="G5257" t="str">
            <v>C</v>
          </cell>
          <cell r="H5257" t="str">
            <v>Creature — Cat</v>
          </cell>
          <cell r="I5257">
            <v>2</v>
          </cell>
          <cell r="J5257">
            <v>1</v>
          </cell>
          <cell r="L5257" t="str">
            <v>First strike</v>
          </cell>
          <cell r="M5257" t="str">
            <v>{2}{R}</v>
          </cell>
          <cell r="O5257">
            <v>3</v>
          </cell>
          <cell r="P5257" t="str">
            <v>R</v>
          </cell>
          <cell r="Q5257" t="str">
            <v>IA</v>
          </cell>
          <cell r="R5257">
            <v>215</v>
          </cell>
        </row>
        <row r="5258">
          <cell r="E5258" t="str">
            <v>Sacred Boon</v>
          </cell>
          <cell r="F5258" t="str">
            <v>Ice Age</v>
          </cell>
          <cell r="G5258" t="str">
            <v>U</v>
          </cell>
          <cell r="H5258" t="str">
            <v>Instant</v>
          </cell>
          <cell r="L5258" t="str">
            <v>Prevent the next 3 damage that would be dealt to target creature this turn. At the beginning of the next end step, put a +0/+1 counter on that creature for each 1 damage prevented this way.</v>
          </cell>
          <cell r="M5258" t="str">
            <v>{1}{W}</v>
          </cell>
          <cell r="O5258">
            <v>2</v>
          </cell>
          <cell r="P5258" t="str">
            <v>W</v>
          </cell>
          <cell r="Q5258" t="str">
            <v>IA</v>
          </cell>
          <cell r="R5258">
            <v>274</v>
          </cell>
        </row>
        <row r="5259">
          <cell r="E5259" t="str">
            <v>Scaled Wurm</v>
          </cell>
          <cell r="F5259" t="str">
            <v>Ice Age</v>
          </cell>
          <cell r="G5259" t="str">
            <v>C</v>
          </cell>
          <cell r="H5259" t="str">
            <v>Creature — Wurm</v>
          </cell>
          <cell r="I5259">
            <v>7</v>
          </cell>
          <cell r="J5259">
            <v>6</v>
          </cell>
          <cell r="L5259">
            <v>0</v>
          </cell>
          <cell r="M5259" t="str">
            <v>{7}{G}</v>
          </cell>
          <cell r="O5259">
            <v>8</v>
          </cell>
          <cell r="P5259" t="str">
            <v>G</v>
          </cell>
          <cell r="Q5259" t="str">
            <v>IA</v>
          </cell>
          <cell r="R5259">
            <v>150</v>
          </cell>
        </row>
        <row r="5260">
          <cell r="E5260" t="str">
            <v>Sea Spirit</v>
          </cell>
          <cell r="F5260" t="str">
            <v>Ice Age</v>
          </cell>
          <cell r="G5260" t="str">
            <v>U</v>
          </cell>
          <cell r="H5260" t="str">
            <v>Creature — Elemental Spirit</v>
          </cell>
          <cell r="I5260">
            <v>2</v>
          </cell>
          <cell r="J5260">
            <v>3</v>
          </cell>
          <cell r="L5260" t="str">
            <v>{U}: Sea Spirit gets +1/+0 until end of turn.</v>
          </cell>
          <cell r="M5260" t="str">
            <v>{4}{U}</v>
          </cell>
          <cell r="O5260">
            <v>5</v>
          </cell>
          <cell r="P5260" t="str">
            <v>U</v>
          </cell>
          <cell r="Q5260" t="str">
            <v>IA</v>
          </cell>
          <cell r="R5260">
            <v>95</v>
          </cell>
        </row>
        <row r="5261">
          <cell r="E5261" t="str">
            <v>Seizures</v>
          </cell>
          <cell r="F5261" t="str">
            <v>Ice Age</v>
          </cell>
          <cell r="G5261" t="str">
            <v>C</v>
          </cell>
          <cell r="H5261" t="str">
            <v>Enchantment — Aura</v>
          </cell>
          <cell r="L5261" t="str">
            <v>Enchant creature?Whenever enchanted creature becomes tapped, Seizures deals 3 damage to that creature's controller unless that player pays {3}.</v>
          </cell>
          <cell r="M5261" t="str">
            <v>{1}{B}</v>
          </cell>
          <cell r="O5261">
            <v>2</v>
          </cell>
          <cell r="P5261" t="str">
            <v>B</v>
          </cell>
          <cell r="Q5261" t="str">
            <v>IA</v>
          </cell>
          <cell r="R5261">
            <v>47</v>
          </cell>
        </row>
        <row r="5262">
          <cell r="E5262" t="str">
            <v>Seraph</v>
          </cell>
          <cell r="F5262" t="str">
            <v>Ice Age</v>
          </cell>
          <cell r="G5262" t="str">
            <v>R</v>
          </cell>
          <cell r="H5262" t="str">
            <v>Creature — Angel</v>
          </cell>
          <cell r="I5262">
            <v>4</v>
          </cell>
          <cell r="J5262">
            <v>4</v>
          </cell>
          <cell r="L5262" t="str">
            <v>Flying?Whenever a creature dealt damage by Seraph this turn dies, put that card onto the battlefield under your control at the beginning of the next end step. Sacrifice the creature when you lose control of Seraph.</v>
          </cell>
          <cell r="M5262" t="str">
            <v>{6}{W}</v>
          </cell>
          <cell r="O5262">
            <v>7</v>
          </cell>
          <cell r="P5262" t="str">
            <v>W</v>
          </cell>
          <cell r="Q5262" t="str">
            <v>IA</v>
          </cell>
          <cell r="R5262">
            <v>275</v>
          </cell>
        </row>
        <row r="5263">
          <cell r="E5263" t="str">
            <v>Shambling Strider</v>
          </cell>
          <cell r="F5263" t="str">
            <v>Ice Age</v>
          </cell>
          <cell r="G5263" t="str">
            <v>C</v>
          </cell>
          <cell r="H5263" t="str">
            <v>Creature — Yeti</v>
          </cell>
          <cell r="I5263">
            <v>5</v>
          </cell>
          <cell r="J5263">
            <v>5</v>
          </cell>
          <cell r="L5263" t="str">
            <v>{R}{G}: Shambling Strider gets +1/-1 until end of turn.</v>
          </cell>
          <cell r="M5263" t="str">
            <v>{4}{G}{G}</v>
          </cell>
          <cell r="O5263">
            <v>6</v>
          </cell>
          <cell r="P5263" t="str">
            <v>G</v>
          </cell>
          <cell r="Q5263" t="str">
            <v>IA</v>
          </cell>
          <cell r="R5263">
            <v>151</v>
          </cell>
        </row>
        <row r="5264">
          <cell r="E5264" t="str">
            <v>Shatter</v>
          </cell>
          <cell r="F5264" t="str">
            <v>Ice Age</v>
          </cell>
          <cell r="G5264" t="str">
            <v>C</v>
          </cell>
          <cell r="H5264" t="str">
            <v>Instant</v>
          </cell>
          <cell r="L5264" t="str">
            <v>Destroy target artifact.</v>
          </cell>
          <cell r="M5264" t="str">
            <v>{1}{R}</v>
          </cell>
          <cell r="O5264">
            <v>2</v>
          </cell>
          <cell r="P5264" t="str">
            <v>R</v>
          </cell>
          <cell r="Q5264" t="str">
            <v>IA</v>
          </cell>
          <cell r="R5264">
            <v>216</v>
          </cell>
        </row>
        <row r="5265">
          <cell r="E5265" t="str">
            <v>Shield Bearer</v>
          </cell>
          <cell r="F5265" t="str">
            <v>Ice Age</v>
          </cell>
          <cell r="G5265" t="str">
            <v>C</v>
          </cell>
          <cell r="H5265" t="str">
            <v>Creature — Human Soldier</v>
          </cell>
          <cell r="I5265">
            <v>0</v>
          </cell>
          <cell r="J5265">
            <v>3</v>
          </cell>
          <cell r="L5265"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5265" t="str">
            <v>{1}{W}</v>
          </cell>
          <cell r="O5265">
            <v>2</v>
          </cell>
          <cell r="P5265" t="str">
            <v>W</v>
          </cell>
          <cell r="Q5265" t="str">
            <v>IA</v>
          </cell>
          <cell r="R5265">
            <v>276</v>
          </cell>
        </row>
        <row r="5266">
          <cell r="E5266" t="str">
            <v>Shield of the Ages</v>
          </cell>
          <cell r="F5266" t="str">
            <v>Ice Age</v>
          </cell>
          <cell r="G5266" t="str">
            <v>U</v>
          </cell>
          <cell r="H5266" t="str">
            <v>Artifact</v>
          </cell>
          <cell r="L5266" t="str">
            <v>{2}: Prevent the next 1 damage that would be dealt to you this turn.</v>
          </cell>
          <cell r="M5266" t="str">
            <v>{2}</v>
          </cell>
          <cell r="O5266">
            <v>2</v>
          </cell>
          <cell r="P5266" t="str">
            <v>A</v>
          </cell>
          <cell r="Q5266" t="str">
            <v>IA</v>
          </cell>
          <cell r="R5266">
            <v>310</v>
          </cell>
        </row>
        <row r="5267">
          <cell r="E5267" t="str">
            <v>Shyft</v>
          </cell>
          <cell r="F5267" t="str">
            <v>Ice Age</v>
          </cell>
          <cell r="G5267" t="str">
            <v>R</v>
          </cell>
          <cell r="H5267" t="str">
            <v>Creature — Shapeshifter</v>
          </cell>
          <cell r="I5267">
            <v>4</v>
          </cell>
          <cell r="J5267">
            <v>2</v>
          </cell>
          <cell r="L5267" t="str">
            <v>At the beginning of your upkeep, you may have Shyft become the color or colors of your choice. #_(This effect lasts indefinitely.)_#</v>
          </cell>
          <cell r="M5267" t="str">
            <v>{4}{U}</v>
          </cell>
          <cell r="O5267">
            <v>5</v>
          </cell>
          <cell r="P5267" t="str">
            <v>U</v>
          </cell>
          <cell r="Q5267" t="str">
            <v>IA</v>
          </cell>
          <cell r="R5267">
            <v>96</v>
          </cell>
        </row>
        <row r="5268">
          <cell r="E5268" t="str">
            <v>Sibilant Spirit</v>
          </cell>
          <cell r="F5268" t="str">
            <v>Ice Age</v>
          </cell>
          <cell r="G5268" t="str">
            <v>R</v>
          </cell>
          <cell r="H5268" t="str">
            <v>Creature — Spirit</v>
          </cell>
          <cell r="I5268">
            <v>5</v>
          </cell>
          <cell r="J5268">
            <v>6</v>
          </cell>
          <cell r="L5268" t="str">
            <v>Flying?Whenever Sibilant Spirit attacks, defending player may draw a card.</v>
          </cell>
          <cell r="M5268" t="str">
            <v>{5}{U}</v>
          </cell>
          <cell r="O5268">
            <v>6</v>
          </cell>
          <cell r="P5268" t="str">
            <v>U</v>
          </cell>
          <cell r="Q5268" t="str">
            <v>IA</v>
          </cell>
          <cell r="R5268">
            <v>97</v>
          </cell>
        </row>
        <row r="5269">
          <cell r="E5269" t="str">
            <v>Silver Erne</v>
          </cell>
          <cell r="F5269" t="str">
            <v>Ice Age</v>
          </cell>
          <cell r="G5269" t="str">
            <v>U</v>
          </cell>
          <cell r="H5269" t="str">
            <v>Creature — Bird</v>
          </cell>
          <cell r="I5269">
            <v>2</v>
          </cell>
          <cell r="J5269">
            <v>2</v>
          </cell>
          <cell r="L5269" t="str">
            <v>Flying, trample</v>
          </cell>
          <cell r="M5269" t="str">
            <v>{3}{U}</v>
          </cell>
          <cell r="O5269">
            <v>4</v>
          </cell>
          <cell r="P5269" t="str">
            <v>U</v>
          </cell>
          <cell r="Q5269" t="str">
            <v>IA</v>
          </cell>
          <cell r="R5269">
            <v>98</v>
          </cell>
        </row>
        <row r="5270">
          <cell r="E5270" t="str">
            <v>Skeleton Ship</v>
          </cell>
          <cell r="F5270" t="str">
            <v>Ice Age</v>
          </cell>
          <cell r="G5270" t="str">
            <v>R</v>
          </cell>
          <cell r="H5270" t="str">
            <v>Legendary Creature — Skeleton</v>
          </cell>
          <cell r="I5270">
            <v>0</v>
          </cell>
          <cell r="J5270">
            <v>3</v>
          </cell>
          <cell r="L5270" t="str">
            <v>When you control no Islands, sacrifice Skeleton Ship. {T}: Put a -1/-1 counter on target creature.</v>
          </cell>
          <cell r="M5270" t="str">
            <v>{3}{U}{B}</v>
          </cell>
          <cell r="O5270">
            <v>5</v>
          </cell>
          <cell r="P5270" t="str">
            <v>UB</v>
          </cell>
          <cell r="Q5270" t="str">
            <v>IA</v>
          </cell>
          <cell r="R5270">
            <v>379</v>
          </cell>
        </row>
        <row r="5271">
          <cell r="E5271" t="str">
            <v>Skull Catapult</v>
          </cell>
          <cell r="F5271" t="str">
            <v>Ice Age</v>
          </cell>
          <cell r="G5271" t="str">
            <v>U</v>
          </cell>
          <cell r="H5271" t="str">
            <v>Artifact</v>
          </cell>
          <cell r="L5271" t="str">
            <v>{1}, {T}, Sacrifice a creature: Skull Catapult deals 2 damage to target creature or player.</v>
          </cell>
          <cell r="M5271" t="str">
            <v>{4}</v>
          </cell>
          <cell r="O5271">
            <v>4</v>
          </cell>
          <cell r="P5271" t="str">
            <v>A</v>
          </cell>
          <cell r="Q5271" t="str">
            <v>IA</v>
          </cell>
          <cell r="R5271">
            <v>311</v>
          </cell>
        </row>
        <row r="5272">
          <cell r="E5272" t="str">
            <v>Sleight of Mind</v>
          </cell>
          <cell r="F5272" t="str">
            <v>Ice Age</v>
          </cell>
          <cell r="G5272" t="str">
            <v>U</v>
          </cell>
          <cell r="H5272" t="str">
            <v>Instant</v>
          </cell>
          <cell r="L5272" t="str">
            <v>Change the text of target spell or permanent by replacing all instances of one color word with another. #_(For example, you may change "target black spell" to "target blue spell." This effect lasts indefinitely.)_#</v>
          </cell>
          <cell r="M5272" t="str">
            <v>{U}</v>
          </cell>
          <cell r="O5272">
            <v>1</v>
          </cell>
          <cell r="P5272" t="str">
            <v>U</v>
          </cell>
          <cell r="Q5272" t="str">
            <v>IA</v>
          </cell>
          <cell r="R5272">
            <v>99</v>
          </cell>
        </row>
        <row r="5273">
          <cell r="E5273" t="str">
            <v>Snow Devil</v>
          </cell>
          <cell r="F5273" t="str">
            <v>Ice Age</v>
          </cell>
          <cell r="G5273" t="str">
            <v>C</v>
          </cell>
          <cell r="H5273" t="str">
            <v>Enchantment — Aura</v>
          </cell>
          <cell r="L5273" t="str">
            <v>Enchant creature?Enchanted creature has flying. Enchanted creature has first strike as long as it's blocking and you control a snow land.</v>
          </cell>
          <cell r="M5273" t="str">
            <v>{1}{U}</v>
          </cell>
          <cell r="O5273">
            <v>2</v>
          </cell>
          <cell r="P5273" t="str">
            <v>U</v>
          </cell>
          <cell r="Q5273" t="str">
            <v>IA</v>
          </cell>
          <cell r="R5273">
            <v>100</v>
          </cell>
        </row>
        <row r="5274">
          <cell r="E5274" t="str">
            <v>Snow Fortress</v>
          </cell>
          <cell r="F5274" t="str">
            <v>Ice Age</v>
          </cell>
          <cell r="G5274" t="str">
            <v>R</v>
          </cell>
          <cell r="H5274" t="str">
            <v>Artifact Creature — Wall</v>
          </cell>
          <cell r="I5274">
            <v>0</v>
          </cell>
          <cell r="J5274">
            <v>4</v>
          </cell>
          <cell r="L5274" t="str">
            <v>Defender #_(This creature can't attack.)_#?{1}: Snow Fortress gets +1/+0 until end of turn. {1}: Snow Fortress gets +0/+1 until end of turn. {3}: Snow Fortress deals 1 damage to target creature without flying that's attacking you.</v>
          </cell>
          <cell r="M5274" t="str">
            <v>{5}</v>
          </cell>
          <cell r="O5274">
            <v>5</v>
          </cell>
          <cell r="P5274" t="str">
            <v>A</v>
          </cell>
          <cell r="Q5274" t="str">
            <v>IA</v>
          </cell>
          <cell r="R5274">
            <v>312</v>
          </cell>
        </row>
        <row r="5275">
          <cell r="E5275" t="str">
            <v>Snow Hound</v>
          </cell>
          <cell r="F5275" t="str">
            <v>Ice Age</v>
          </cell>
          <cell r="G5275" t="str">
            <v>U</v>
          </cell>
          <cell r="H5275" t="str">
            <v>Creature — Hound</v>
          </cell>
          <cell r="I5275">
            <v>1</v>
          </cell>
          <cell r="J5275">
            <v>1</v>
          </cell>
          <cell r="L5275" t="str">
            <v>{1}, {T}: Return Snow Hound and target green or blue creature you control to their owner's hand.</v>
          </cell>
          <cell r="M5275" t="str">
            <v>{2}{W}</v>
          </cell>
          <cell r="O5275">
            <v>3</v>
          </cell>
          <cell r="P5275" t="str">
            <v>W</v>
          </cell>
          <cell r="Q5275" t="str">
            <v>IA</v>
          </cell>
          <cell r="R5275">
            <v>277</v>
          </cell>
        </row>
        <row r="5276">
          <cell r="E5276" t="str">
            <v>Snowblind</v>
          </cell>
          <cell r="F5276" t="str">
            <v>Ice Age</v>
          </cell>
          <cell r="G5276" t="str">
            <v>R</v>
          </cell>
          <cell r="H5276" t="str">
            <v>Enchantment — Aura</v>
          </cell>
          <cell r="L5276" t="str">
            <v>Enchant creature?Enchanted creature gets -X/-Y. If that creature is attacking, X is the number of snow lands defending player controls. Otherwise, X is the number of snow lands its controller controls. Y is equal to X or to enchanted creature's toughness minus 1, whichever is smaller.</v>
          </cell>
          <cell r="M5276" t="str">
            <v>{3}{G}</v>
          </cell>
          <cell r="O5276">
            <v>4</v>
          </cell>
          <cell r="P5276" t="str">
            <v>G</v>
          </cell>
          <cell r="Q5276" t="str">
            <v>IA</v>
          </cell>
          <cell r="R5276">
            <v>152</v>
          </cell>
        </row>
        <row r="5277">
          <cell r="E5277" t="str">
            <v>Snow-Covered Forest</v>
          </cell>
          <cell r="F5277" t="str">
            <v>Ice Age</v>
          </cell>
          <cell r="G5277" t="str">
            <v>C</v>
          </cell>
          <cell r="H5277" t="str">
            <v>Basic Snow Land — Forest</v>
          </cell>
          <cell r="L5277" t="str">
            <v>{G}</v>
          </cell>
          <cell r="N5277" t="str">
            <v>{G}</v>
          </cell>
          <cell r="O5277">
            <v>0</v>
          </cell>
          <cell r="P5277" t="str">
            <v>L</v>
          </cell>
          <cell r="Q5277" t="str">
            <v>IA</v>
          </cell>
          <cell r="R5277">
            <v>347</v>
          </cell>
        </row>
        <row r="5278">
          <cell r="E5278" t="str">
            <v>Snow-Covered Island</v>
          </cell>
          <cell r="F5278" t="str">
            <v>Ice Age</v>
          </cell>
          <cell r="G5278" t="str">
            <v>C</v>
          </cell>
          <cell r="H5278" t="str">
            <v>Basic Snow Land — Island</v>
          </cell>
          <cell r="L5278" t="str">
            <v>{U}</v>
          </cell>
          <cell r="N5278" t="str">
            <v>{U}</v>
          </cell>
          <cell r="O5278">
            <v>0</v>
          </cell>
          <cell r="P5278" t="str">
            <v>L</v>
          </cell>
          <cell r="Q5278" t="str">
            <v>IA</v>
          </cell>
          <cell r="R5278">
            <v>348</v>
          </cell>
        </row>
        <row r="5279">
          <cell r="E5279" t="str">
            <v>Snow-Covered Mountain</v>
          </cell>
          <cell r="F5279" t="str">
            <v>Ice Age</v>
          </cell>
          <cell r="G5279" t="str">
            <v>C</v>
          </cell>
          <cell r="H5279" t="str">
            <v>Basic Snow Land — Mountain</v>
          </cell>
          <cell r="L5279" t="str">
            <v>{R}</v>
          </cell>
          <cell r="N5279" t="str">
            <v>{R}</v>
          </cell>
          <cell r="O5279">
            <v>0</v>
          </cell>
          <cell r="P5279" t="str">
            <v>L</v>
          </cell>
          <cell r="Q5279" t="str">
            <v>IA</v>
          </cell>
          <cell r="R5279">
            <v>349</v>
          </cell>
        </row>
        <row r="5280">
          <cell r="E5280" t="str">
            <v>Snow-Covered Plains</v>
          </cell>
          <cell r="F5280" t="str">
            <v>Ice Age</v>
          </cell>
          <cell r="G5280" t="str">
            <v>C</v>
          </cell>
          <cell r="H5280" t="str">
            <v>Basic Snow Land — Plains</v>
          </cell>
          <cell r="L5280" t="str">
            <v>{W}</v>
          </cell>
          <cell r="N5280" t="str">
            <v>{W}</v>
          </cell>
          <cell r="O5280">
            <v>0</v>
          </cell>
          <cell r="P5280" t="str">
            <v>L</v>
          </cell>
          <cell r="Q5280" t="str">
            <v>IA</v>
          </cell>
          <cell r="R5280">
            <v>350</v>
          </cell>
        </row>
        <row r="5281">
          <cell r="E5281" t="str">
            <v>Snow-Covered Swamp</v>
          </cell>
          <cell r="F5281" t="str">
            <v>Ice Age</v>
          </cell>
          <cell r="G5281" t="str">
            <v>C</v>
          </cell>
          <cell r="H5281" t="str">
            <v>Basic Snow Land — Swamp</v>
          </cell>
          <cell r="L5281" t="str">
            <v>{B}</v>
          </cell>
          <cell r="N5281" t="str">
            <v>{B}</v>
          </cell>
          <cell r="O5281">
            <v>0</v>
          </cell>
          <cell r="P5281" t="str">
            <v>L</v>
          </cell>
          <cell r="Q5281" t="str">
            <v>IA</v>
          </cell>
          <cell r="R5281">
            <v>351</v>
          </cell>
        </row>
        <row r="5282">
          <cell r="E5282" t="str">
            <v>Snowfall</v>
          </cell>
          <cell r="F5282" t="str">
            <v>Ice Age</v>
          </cell>
          <cell r="G5282" t="str">
            <v>C</v>
          </cell>
          <cell r="H5282" t="str">
            <v>Enchantment</v>
          </cell>
          <cell r="L5282" t="str">
            <v>Cumulative upkeep {U} #_(At the beginning of your upkeep, put an age counter on this permanent, then sacrifice it unless you pay its upkeep cost for each age counter on it.)_#?Whenever an Island is tapped for mana, its controller may add {U} to his or her mana pool #_(in addition to the mana the land produces)_#. If that Island is snow, its controller may add {U}{U} to his or her mana pool instead. Spend this mana only to pay cumulative upkeep costs.</v>
          </cell>
          <cell r="M5282" t="str">
            <v>{2}{U}</v>
          </cell>
          <cell r="O5282">
            <v>3</v>
          </cell>
          <cell r="P5282" t="str">
            <v>U</v>
          </cell>
          <cell r="Q5282" t="str">
            <v>IA</v>
          </cell>
          <cell r="R5282">
            <v>101</v>
          </cell>
        </row>
        <row r="5283">
          <cell r="E5283" t="str">
            <v>Soldevi Golem</v>
          </cell>
          <cell r="F5283" t="str">
            <v>Ice Age</v>
          </cell>
          <cell r="G5283" t="str">
            <v>R</v>
          </cell>
          <cell r="H5283" t="str">
            <v>Artifact Creature — Golem</v>
          </cell>
          <cell r="I5283">
            <v>5</v>
          </cell>
          <cell r="J5283">
            <v>3</v>
          </cell>
          <cell r="L5283" t="str">
            <v>Soldevi Golem doesn't untap during your untap step. At the beginning of your upkeep, you may untap target tapped creature an opponent controls. If you do, untap Soldevi Golem.</v>
          </cell>
          <cell r="M5283" t="str">
            <v>{4}</v>
          </cell>
          <cell r="O5283">
            <v>4</v>
          </cell>
          <cell r="P5283" t="str">
            <v>A</v>
          </cell>
          <cell r="Q5283" t="str">
            <v>IA</v>
          </cell>
          <cell r="R5283">
            <v>313</v>
          </cell>
        </row>
        <row r="5284">
          <cell r="A5284" t="str">
            <v>YES</v>
          </cell>
          <cell r="E5284" t="str">
            <v>Soldevi Machinist</v>
          </cell>
          <cell r="F5284" t="str">
            <v>Ice Age</v>
          </cell>
          <cell r="G5284" t="str">
            <v>U</v>
          </cell>
          <cell r="H5284" t="str">
            <v>Creature — Human Wizard Artificer</v>
          </cell>
          <cell r="I5284">
            <v>1</v>
          </cell>
          <cell r="J5284">
            <v>1</v>
          </cell>
          <cell r="L5284" t="str">
            <v>{T}: Add {2} to your mana pool. Spend this mana only to activate abilities of artifacts.</v>
          </cell>
          <cell r="M5284" t="str">
            <v>{1}{U}</v>
          </cell>
          <cell r="N5284" t="str">
            <v>{X}</v>
          </cell>
          <cell r="O5284">
            <v>2</v>
          </cell>
          <cell r="P5284" t="str">
            <v>U</v>
          </cell>
          <cell r="Q5284" t="str">
            <v>IA</v>
          </cell>
          <cell r="R5284">
            <v>102</v>
          </cell>
        </row>
        <row r="5285">
          <cell r="E5285" t="str">
            <v>Soldevi Simulacrum</v>
          </cell>
          <cell r="F5285" t="str">
            <v>Ice Age</v>
          </cell>
          <cell r="G5285" t="str">
            <v>U</v>
          </cell>
          <cell r="H5285" t="str">
            <v>Artifact Creature — Soldier</v>
          </cell>
          <cell r="I5285">
            <v>2</v>
          </cell>
          <cell r="J5285">
            <v>4</v>
          </cell>
          <cell r="L5285" t="str">
            <v>Cumulative upkeep {1} #_(At the beginning of your upkeep, put an age counter on this permanent, then sacrifice it unless you pay its upkeep cost for each age counter on it.)_#?{1}: Soldevi Simulacrum gets +1/+0 until end of turn.</v>
          </cell>
          <cell r="M5285" t="str">
            <v>{4}</v>
          </cell>
          <cell r="O5285">
            <v>4</v>
          </cell>
          <cell r="P5285" t="str">
            <v>A</v>
          </cell>
          <cell r="Q5285" t="str">
            <v>IA</v>
          </cell>
          <cell r="R5285">
            <v>314</v>
          </cell>
        </row>
        <row r="5286">
          <cell r="A5286" t="str">
            <v>YES</v>
          </cell>
          <cell r="E5286" t="str">
            <v>Songs of the Damned</v>
          </cell>
          <cell r="F5286" t="str">
            <v>Ice Age</v>
          </cell>
          <cell r="G5286" t="str">
            <v>C</v>
          </cell>
          <cell r="H5286" t="str">
            <v>Instant</v>
          </cell>
          <cell r="L5286" t="str">
            <v>Add {B} to your mana pool for each creature card in your graveyard.</v>
          </cell>
          <cell r="M5286" t="str">
            <v>{B}</v>
          </cell>
          <cell r="N5286" t="str">
            <v>{B}</v>
          </cell>
          <cell r="O5286">
            <v>1</v>
          </cell>
          <cell r="P5286" t="str">
            <v>B</v>
          </cell>
          <cell r="Q5286" t="str">
            <v>IA</v>
          </cell>
          <cell r="R5286">
            <v>48</v>
          </cell>
        </row>
        <row r="5287">
          <cell r="E5287" t="str">
            <v>Soul Barrier</v>
          </cell>
          <cell r="F5287" t="str">
            <v>Ice Age</v>
          </cell>
          <cell r="G5287" t="str">
            <v>U</v>
          </cell>
          <cell r="H5287" t="str">
            <v>Enchantment</v>
          </cell>
          <cell r="L5287" t="str">
            <v>Whenever an opponent casts a creature spell, Soul Barrier deals 2 damage to that player unless he or she pays {2}.</v>
          </cell>
          <cell r="M5287" t="str">
            <v>{2}{U}</v>
          </cell>
          <cell r="O5287">
            <v>3</v>
          </cell>
          <cell r="P5287" t="str">
            <v>U</v>
          </cell>
          <cell r="Q5287" t="str">
            <v>IA</v>
          </cell>
          <cell r="R5287">
            <v>103</v>
          </cell>
        </row>
        <row r="5288">
          <cell r="E5288" t="str">
            <v>Soul Burn</v>
          </cell>
          <cell r="F5288" t="str">
            <v>Ice Age</v>
          </cell>
          <cell r="G5288" t="str">
            <v>C</v>
          </cell>
          <cell r="H5288" t="str">
            <v>Sorcery</v>
          </cell>
          <cell r="L5288" t="str">
            <v>Spend only black and/or red mana on X. Soul Burn deals X damage to target creature or player. You gain life equal to the damage dealt, but not more than the amount of {B} spent on X, the player's life total before Soul Burn dealt damage, or the creature's toughness.</v>
          </cell>
          <cell r="M5288" t="str">
            <v>{X}{2}{B}</v>
          </cell>
          <cell r="O5288">
            <v>3</v>
          </cell>
          <cell r="P5288" t="str">
            <v>B</v>
          </cell>
          <cell r="Q5288" t="str">
            <v>IA</v>
          </cell>
          <cell r="R5288">
            <v>49</v>
          </cell>
        </row>
        <row r="5289">
          <cell r="E5289" t="str">
            <v>Soul Kiss</v>
          </cell>
          <cell r="F5289" t="str">
            <v>Ice Age</v>
          </cell>
          <cell r="G5289" t="str">
            <v>C</v>
          </cell>
          <cell r="H5289" t="str">
            <v>Enchantment — Aura</v>
          </cell>
          <cell r="L5289" t="str">
            <v>Enchant creature?{B}, Pay 1 life: Enchanted creature gets +2/+2 until end of turn. Activate this ability no more than three times each turn.</v>
          </cell>
          <cell r="M5289" t="str">
            <v>{2}{B}</v>
          </cell>
          <cell r="O5289">
            <v>3</v>
          </cell>
          <cell r="P5289" t="str">
            <v>B</v>
          </cell>
          <cell r="Q5289" t="str">
            <v>IA</v>
          </cell>
          <cell r="R5289">
            <v>50</v>
          </cell>
        </row>
        <row r="5290">
          <cell r="E5290" t="str">
            <v>Spectral Shield</v>
          </cell>
          <cell r="F5290" t="str">
            <v>Ice Age</v>
          </cell>
          <cell r="G5290" t="str">
            <v>U</v>
          </cell>
          <cell r="H5290" t="str">
            <v>Enchantment — Aura</v>
          </cell>
          <cell r="L5290" t="str">
            <v>Enchant creature?Enchanted creature gets +0/+2 and can't be the target of spells.</v>
          </cell>
          <cell r="M5290" t="str">
            <v>{1}{W}{U}</v>
          </cell>
          <cell r="O5290">
            <v>3</v>
          </cell>
          <cell r="P5290" t="str">
            <v>WU</v>
          </cell>
          <cell r="Q5290" t="str">
            <v>IA</v>
          </cell>
          <cell r="R5290">
            <v>380</v>
          </cell>
        </row>
        <row r="5291">
          <cell r="E5291" t="str">
            <v>Spoils of Evil</v>
          </cell>
          <cell r="F5291" t="str">
            <v>Ice Age</v>
          </cell>
          <cell r="G5291" t="str">
            <v>R</v>
          </cell>
          <cell r="H5291" t="str">
            <v>Instant</v>
          </cell>
          <cell r="L5291" t="str">
            <v>For each artifact or creature card in target opponent's graveyard, add {1} to your mana pool and you gain 1 life.</v>
          </cell>
          <cell r="M5291" t="str">
            <v>{2}{B}</v>
          </cell>
          <cell r="N5291" t="str">
            <v>{X}</v>
          </cell>
          <cell r="O5291">
            <v>3</v>
          </cell>
          <cell r="P5291" t="str">
            <v>B</v>
          </cell>
          <cell r="Q5291" t="str">
            <v>IA</v>
          </cell>
          <cell r="R5291">
            <v>51</v>
          </cell>
        </row>
        <row r="5292">
          <cell r="E5292" t="str">
            <v>Spoils of War</v>
          </cell>
          <cell r="F5292" t="str">
            <v>Ice Age</v>
          </cell>
          <cell r="G5292" t="str">
            <v>R</v>
          </cell>
          <cell r="H5292" t="str">
            <v>Sorcery</v>
          </cell>
          <cell r="L5292" t="str">
            <v>X is the number of artifact and/or creature cards in an opponent's graveyard as you cast Spoils of War. Distribute X +1/+1 counters among any number of target creatures.</v>
          </cell>
          <cell r="M5292" t="str">
            <v>{X}{B}</v>
          </cell>
          <cell r="O5292">
            <v>1</v>
          </cell>
          <cell r="P5292" t="str">
            <v>B</v>
          </cell>
          <cell r="Q5292" t="str">
            <v>IA</v>
          </cell>
          <cell r="R5292">
            <v>52</v>
          </cell>
        </row>
        <row r="5293">
          <cell r="E5293" t="str">
            <v>Staff of the Ages</v>
          </cell>
          <cell r="F5293" t="str">
            <v>Ice Age</v>
          </cell>
          <cell r="G5293" t="str">
            <v>R</v>
          </cell>
          <cell r="H5293" t="str">
            <v>Artifact</v>
          </cell>
          <cell r="L5293" t="str">
            <v>Creatures with landwalk abilities can be blocked as though they didn't have those abilities.</v>
          </cell>
          <cell r="M5293" t="str">
            <v>{3}</v>
          </cell>
          <cell r="O5293">
            <v>3</v>
          </cell>
          <cell r="P5293" t="str">
            <v>A</v>
          </cell>
          <cell r="Q5293" t="str">
            <v>IA</v>
          </cell>
          <cell r="R5293">
            <v>315</v>
          </cell>
        </row>
        <row r="5294">
          <cell r="E5294" t="str">
            <v>Stampede</v>
          </cell>
          <cell r="F5294" t="str">
            <v>Ice Age</v>
          </cell>
          <cell r="G5294" t="str">
            <v>R</v>
          </cell>
          <cell r="H5294" t="str">
            <v>Instant</v>
          </cell>
          <cell r="L5294" t="str">
            <v>Attacking creatures get +1/+0 and gain trample until end of turn.</v>
          </cell>
          <cell r="M5294" t="str">
            <v>{1}{G}{G}</v>
          </cell>
          <cell r="O5294">
            <v>3</v>
          </cell>
          <cell r="P5294" t="str">
            <v>G</v>
          </cell>
          <cell r="Q5294" t="str">
            <v>IA</v>
          </cell>
          <cell r="R5294">
            <v>153</v>
          </cell>
        </row>
        <row r="5295">
          <cell r="E5295" t="str">
            <v>Stench of Evil</v>
          </cell>
          <cell r="F5295" t="str">
            <v>Ice Age</v>
          </cell>
          <cell r="G5295" t="str">
            <v>U</v>
          </cell>
          <cell r="H5295" t="str">
            <v>Sorcery</v>
          </cell>
          <cell r="L5295" t="str">
            <v>Destroy all Plains. For each land destroyed this way, Stench of Evil deals 1 damage to that land's controller unless he or she pays {2}.</v>
          </cell>
          <cell r="M5295" t="str">
            <v>{2}{B}{B}</v>
          </cell>
          <cell r="O5295">
            <v>4</v>
          </cell>
          <cell r="P5295" t="str">
            <v>B</v>
          </cell>
          <cell r="Q5295" t="str">
            <v>IA</v>
          </cell>
          <cell r="R5295">
            <v>53</v>
          </cell>
        </row>
        <row r="5296">
          <cell r="A5296" t="str">
            <v>Promo</v>
          </cell>
          <cell r="E5296" t="str">
            <v>Stone Rain</v>
          </cell>
          <cell r="F5296" t="str">
            <v>Ice Age</v>
          </cell>
          <cell r="G5296" t="str">
            <v>C</v>
          </cell>
          <cell r="H5296" t="str">
            <v>Sorcery</v>
          </cell>
          <cell r="L5296" t="str">
            <v>Destroy target land.</v>
          </cell>
          <cell r="M5296" t="str">
            <v>{2}{R}</v>
          </cell>
          <cell r="O5296">
            <v>3</v>
          </cell>
          <cell r="P5296" t="str">
            <v>R</v>
          </cell>
          <cell r="Q5296" t="str">
            <v>IA</v>
          </cell>
          <cell r="R5296">
            <v>217</v>
          </cell>
        </row>
        <row r="5297">
          <cell r="E5297" t="str">
            <v>Stone Spirit</v>
          </cell>
          <cell r="F5297" t="str">
            <v>Ice Age</v>
          </cell>
          <cell r="G5297" t="str">
            <v>U</v>
          </cell>
          <cell r="H5297" t="str">
            <v>Creature — Elemental Spirit</v>
          </cell>
          <cell r="I5297">
            <v>4</v>
          </cell>
          <cell r="J5297">
            <v>3</v>
          </cell>
          <cell r="L5297" t="str">
            <v>Stone Spirit can't be blocked by creatures with flying.</v>
          </cell>
          <cell r="M5297" t="str">
            <v>{4}{R}</v>
          </cell>
          <cell r="O5297">
            <v>5</v>
          </cell>
          <cell r="P5297" t="str">
            <v>R</v>
          </cell>
          <cell r="Q5297" t="str">
            <v>IA</v>
          </cell>
          <cell r="R5297">
            <v>218</v>
          </cell>
        </row>
        <row r="5298">
          <cell r="E5298" t="str">
            <v>Stonehands</v>
          </cell>
          <cell r="F5298" t="str">
            <v>Ice Age</v>
          </cell>
          <cell r="G5298" t="str">
            <v>C</v>
          </cell>
          <cell r="H5298" t="str">
            <v>Enchantment — Aura</v>
          </cell>
          <cell r="L5298" t="str">
            <v>Enchant creature?Enchanted creature gets +0/+2. {R}: Enchanted creature gets +1/+0 until end of turn.</v>
          </cell>
          <cell r="M5298" t="str">
            <v>{2}{R}</v>
          </cell>
          <cell r="O5298">
            <v>3</v>
          </cell>
          <cell r="P5298" t="str">
            <v>R</v>
          </cell>
          <cell r="Q5298" t="str">
            <v>IA</v>
          </cell>
          <cell r="R5298">
            <v>219</v>
          </cell>
        </row>
        <row r="5299">
          <cell r="E5299" t="str">
            <v>Storm Spirit</v>
          </cell>
          <cell r="F5299" t="str">
            <v>Ice Age</v>
          </cell>
          <cell r="G5299" t="str">
            <v>R</v>
          </cell>
          <cell r="H5299" t="str">
            <v>Creature — Elemental Spirit</v>
          </cell>
          <cell r="I5299">
            <v>3</v>
          </cell>
          <cell r="J5299">
            <v>3</v>
          </cell>
          <cell r="L5299" t="str">
            <v>Flying?{T}: Storm Spirit deals 2 damage to target creature.</v>
          </cell>
          <cell r="M5299" t="str">
            <v>{3}{G}{W}{U}</v>
          </cell>
          <cell r="O5299">
            <v>6</v>
          </cell>
          <cell r="P5299" t="str">
            <v>GWU</v>
          </cell>
          <cell r="Q5299" t="str">
            <v>IA</v>
          </cell>
          <cell r="R5299">
            <v>381</v>
          </cell>
        </row>
        <row r="5300">
          <cell r="E5300" t="str">
            <v>Stormbind</v>
          </cell>
          <cell r="F5300" t="str">
            <v>Ice Age</v>
          </cell>
          <cell r="G5300" t="str">
            <v>R</v>
          </cell>
          <cell r="H5300" t="str">
            <v>Enchantment</v>
          </cell>
          <cell r="L5300" t="str">
            <v>{2}, Discard a card at random: Stormbind deals 2 damage to target creature or player.</v>
          </cell>
          <cell r="M5300" t="str">
            <v>{1}{R}{G}</v>
          </cell>
          <cell r="O5300">
            <v>3</v>
          </cell>
          <cell r="P5300" t="str">
            <v>GR</v>
          </cell>
          <cell r="Q5300" t="str">
            <v>IA</v>
          </cell>
          <cell r="R5300">
            <v>382</v>
          </cell>
        </row>
        <row r="5301">
          <cell r="A5301" t="str">
            <v>YES</v>
          </cell>
          <cell r="E5301" t="str">
            <v>Stromgald Cabal</v>
          </cell>
          <cell r="F5301" t="str">
            <v>Ice Age</v>
          </cell>
          <cell r="G5301" t="str">
            <v>R</v>
          </cell>
          <cell r="H5301" t="str">
            <v>Creature — Human Knight</v>
          </cell>
          <cell r="I5301">
            <v>2</v>
          </cell>
          <cell r="J5301">
            <v>2</v>
          </cell>
          <cell r="L5301" t="str">
            <v>{T}, Pay 1 life: Counter target white spell.</v>
          </cell>
          <cell r="M5301" t="str">
            <v>{1}{B}{B}</v>
          </cell>
          <cell r="O5301">
            <v>3</v>
          </cell>
          <cell r="P5301" t="str">
            <v>B</v>
          </cell>
          <cell r="Q5301" t="str">
            <v>IA</v>
          </cell>
          <cell r="R5301">
            <v>54</v>
          </cell>
        </row>
        <row r="5302">
          <cell r="E5302" t="str">
            <v>Stunted Growth</v>
          </cell>
          <cell r="F5302" t="str">
            <v>Ice Age</v>
          </cell>
          <cell r="G5302" t="str">
            <v>R</v>
          </cell>
          <cell r="H5302" t="str">
            <v>Sorcery</v>
          </cell>
          <cell r="L5302" t="str">
            <v>Target player chooses three cards from his or her hand and puts them on top of his or her library in any order.</v>
          </cell>
          <cell r="M5302" t="str">
            <v>{3}{G}{G}</v>
          </cell>
          <cell r="O5302">
            <v>5</v>
          </cell>
          <cell r="P5302" t="str">
            <v>G</v>
          </cell>
          <cell r="Q5302" t="str">
            <v>IA</v>
          </cell>
          <cell r="R5302">
            <v>154</v>
          </cell>
        </row>
        <row r="5303">
          <cell r="A5303" t="str">
            <v>YES</v>
          </cell>
          <cell r="E5303" t="str">
            <v>Sulfurous Springs</v>
          </cell>
          <cell r="F5303" t="str">
            <v>Ice Age</v>
          </cell>
          <cell r="G5303" t="str">
            <v>R</v>
          </cell>
          <cell r="H5303" t="str">
            <v>Land</v>
          </cell>
          <cell r="L5303" t="str">
            <v>{T}: Add {1} to your mana pool. {T}: Add {B} or {R} to your mana pool. Sulfurous Springs deals 1 damage to you.</v>
          </cell>
          <cell r="N5303" t="str">
            <v>{B}{R}</v>
          </cell>
          <cell r="O5303">
            <v>0</v>
          </cell>
          <cell r="P5303" t="str">
            <v>L</v>
          </cell>
          <cell r="Q5303" t="str">
            <v>IA</v>
          </cell>
          <cell r="R5303">
            <v>352</v>
          </cell>
        </row>
        <row r="5304">
          <cell r="E5304" t="str">
            <v>Sunstone</v>
          </cell>
          <cell r="F5304" t="str">
            <v>Ice Age</v>
          </cell>
          <cell r="G5304" t="str">
            <v>U</v>
          </cell>
          <cell r="H5304" t="str">
            <v>Artifact</v>
          </cell>
          <cell r="L5304" t="str">
            <v>{2}, Sacrifice a snow land: Prevent all combat damage that would be dealt this turn.</v>
          </cell>
          <cell r="M5304" t="str">
            <v>{3}</v>
          </cell>
          <cell r="O5304">
            <v>3</v>
          </cell>
          <cell r="P5304" t="str">
            <v>A</v>
          </cell>
          <cell r="Q5304" t="str">
            <v>IA</v>
          </cell>
          <cell r="R5304">
            <v>316</v>
          </cell>
        </row>
        <row r="5305">
          <cell r="E5305" t="str">
            <v>Swamp</v>
          </cell>
          <cell r="F5305" t="str">
            <v>Ice Age</v>
          </cell>
          <cell r="G5305" t="str">
            <v>C</v>
          </cell>
          <cell r="H5305" t="str">
            <v>Basic Land — Swamp</v>
          </cell>
          <cell r="L5305" t="str">
            <v>{B}</v>
          </cell>
          <cell r="N5305" t="str">
            <v>{B}</v>
          </cell>
          <cell r="O5305">
            <v>0</v>
          </cell>
          <cell r="P5305" t="str">
            <v>L</v>
          </cell>
          <cell r="Q5305" t="str">
            <v>IA</v>
          </cell>
          <cell r="R5305">
            <v>353</v>
          </cell>
        </row>
        <row r="5306">
          <cell r="A5306" t="str">
            <v>Promo</v>
          </cell>
          <cell r="E5306" t="str">
            <v>Swords to Plowshares</v>
          </cell>
          <cell r="F5306" t="str">
            <v>Ice Age</v>
          </cell>
          <cell r="G5306" t="str">
            <v>U</v>
          </cell>
          <cell r="H5306" t="str">
            <v>Instant</v>
          </cell>
          <cell r="L5306" t="str">
            <v>Exile target creature. Its controller gains life equal to its power.</v>
          </cell>
          <cell r="M5306" t="str">
            <v>{W}</v>
          </cell>
          <cell r="O5306">
            <v>1</v>
          </cell>
          <cell r="P5306" t="str">
            <v>W</v>
          </cell>
          <cell r="Q5306" t="str">
            <v>IA</v>
          </cell>
          <cell r="R5306">
            <v>278</v>
          </cell>
        </row>
        <row r="5307">
          <cell r="E5307" t="str">
            <v>Tarpan</v>
          </cell>
          <cell r="F5307" t="str">
            <v>Ice Age</v>
          </cell>
          <cell r="G5307" t="str">
            <v>C</v>
          </cell>
          <cell r="H5307" t="str">
            <v>Creature — Horse</v>
          </cell>
          <cell r="I5307">
            <v>1</v>
          </cell>
          <cell r="J5307">
            <v>1</v>
          </cell>
          <cell r="L5307" t="str">
            <v>When Tarpan dies, you gain 1 life.</v>
          </cell>
          <cell r="M5307" t="str">
            <v>{G}</v>
          </cell>
          <cell r="O5307">
            <v>1</v>
          </cell>
          <cell r="P5307" t="str">
            <v>G</v>
          </cell>
          <cell r="Q5307" t="str">
            <v>IA</v>
          </cell>
          <cell r="R5307">
            <v>155</v>
          </cell>
        </row>
        <row r="5308">
          <cell r="E5308" t="str">
            <v>Thermokarst</v>
          </cell>
          <cell r="F5308" t="str">
            <v>Ice Age</v>
          </cell>
          <cell r="G5308" t="str">
            <v>U</v>
          </cell>
          <cell r="H5308" t="str">
            <v>Sorcery</v>
          </cell>
          <cell r="L5308" t="str">
            <v>Destroy target land. If that land was a snow land, you gain 1 life.</v>
          </cell>
          <cell r="M5308" t="str">
            <v>{1}{G}{G}</v>
          </cell>
          <cell r="O5308">
            <v>3</v>
          </cell>
          <cell r="P5308" t="str">
            <v>G</v>
          </cell>
          <cell r="Q5308" t="str">
            <v>IA</v>
          </cell>
          <cell r="R5308">
            <v>156</v>
          </cell>
        </row>
        <row r="5309">
          <cell r="E5309" t="str">
            <v>Thoughtleech</v>
          </cell>
          <cell r="F5309" t="str">
            <v>Ice Age</v>
          </cell>
          <cell r="G5309" t="str">
            <v>U</v>
          </cell>
          <cell r="H5309" t="str">
            <v>Enchantment</v>
          </cell>
          <cell r="L5309" t="str">
            <v>Whenever an Island an opponent controls becomes tapped, you may gain 1 life.</v>
          </cell>
          <cell r="M5309" t="str">
            <v>{G}{G}</v>
          </cell>
          <cell r="O5309">
            <v>2</v>
          </cell>
          <cell r="P5309" t="str">
            <v>G</v>
          </cell>
          <cell r="Q5309" t="str">
            <v>IA</v>
          </cell>
          <cell r="R5309">
            <v>157</v>
          </cell>
        </row>
        <row r="5310">
          <cell r="E5310" t="str">
            <v>Thunder Wall</v>
          </cell>
          <cell r="F5310" t="str">
            <v>Ice Age</v>
          </cell>
          <cell r="G5310" t="str">
            <v>U</v>
          </cell>
          <cell r="H5310" t="str">
            <v>Creature — Wall</v>
          </cell>
          <cell r="I5310">
            <v>0</v>
          </cell>
          <cell r="J5310">
            <v>2</v>
          </cell>
          <cell r="L5310" t="str">
            <v>Defender #_(This creature can't attack.)_#?Flying?{U}: Thunder Wall gets +1/+1 until end of turn.</v>
          </cell>
          <cell r="M5310" t="str">
            <v>{1}{U}{U}</v>
          </cell>
          <cell r="O5310">
            <v>3</v>
          </cell>
          <cell r="P5310" t="str">
            <v>U</v>
          </cell>
          <cell r="Q5310" t="str">
            <v>IA</v>
          </cell>
          <cell r="R5310">
            <v>104</v>
          </cell>
        </row>
        <row r="5311">
          <cell r="A5311" t="str">
            <v>YES</v>
          </cell>
          <cell r="E5311" t="str">
            <v>Timberline Ridge</v>
          </cell>
          <cell r="F5311" t="str">
            <v>Ice Age</v>
          </cell>
          <cell r="G5311" t="str">
            <v>R</v>
          </cell>
          <cell r="H5311" t="str">
            <v>Land</v>
          </cell>
          <cell r="L5311" t="str">
            <v>Timberline Ridge doesn't untap during your untap step if it has a depletion counter on it. At the beginning of your upkeep, remove a depletion counter from Timberline Ridge. {T}: Add {R} or {G} to your mana pool. Put a depletion counter on Timberline Ridge.</v>
          </cell>
          <cell r="N5311" t="str">
            <v>{R}{G}</v>
          </cell>
          <cell r="O5311">
            <v>0</v>
          </cell>
          <cell r="P5311" t="str">
            <v>L</v>
          </cell>
          <cell r="Q5311" t="str">
            <v>IA</v>
          </cell>
          <cell r="R5311">
            <v>356</v>
          </cell>
        </row>
        <row r="5312">
          <cell r="E5312" t="str">
            <v>Time Bomb</v>
          </cell>
          <cell r="F5312" t="str">
            <v>Ice Age</v>
          </cell>
          <cell r="G5312" t="str">
            <v>R</v>
          </cell>
          <cell r="H5312" t="str">
            <v>Artifact</v>
          </cell>
          <cell r="L5312" t="str">
            <v>At the beginning of your upkeep, put a time counter on Time Bomb. {1}, {T}, Sacrifice Time Bomb: Time Bomb deals damage equal to the number of time counters on it to each creature and each player.</v>
          </cell>
          <cell r="M5312" t="str">
            <v>{4}</v>
          </cell>
          <cell r="O5312">
            <v>4</v>
          </cell>
          <cell r="P5312" t="str">
            <v>A</v>
          </cell>
          <cell r="Q5312" t="str">
            <v>IA</v>
          </cell>
          <cell r="R5312">
            <v>317</v>
          </cell>
        </row>
        <row r="5313">
          <cell r="E5313" t="str">
            <v>Tinder Wall</v>
          </cell>
          <cell r="F5313" t="str">
            <v>Ice Age</v>
          </cell>
          <cell r="G5313" t="str">
            <v>C</v>
          </cell>
          <cell r="H5313" t="str">
            <v>Creature — Plant Wall</v>
          </cell>
          <cell r="I5313">
            <v>0</v>
          </cell>
          <cell r="J5313">
            <v>3</v>
          </cell>
          <cell r="L5313" t="str">
            <v>Defender #_(This creature can't attack.)_#?Sacrifice Tinder Wall: Add {R}{R} to your mana pool. {R}, Sacrifice Tinder Wall: Tinder Wall deals 2 damage to target creature it's blocking.</v>
          </cell>
          <cell r="M5313" t="str">
            <v>{G}</v>
          </cell>
          <cell r="N5313" t="str">
            <v>{R}</v>
          </cell>
          <cell r="O5313">
            <v>1</v>
          </cell>
          <cell r="P5313" t="str">
            <v>G</v>
          </cell>
          <cell r="Q5313" t="str">
            <v>IA</v>
          </cell>
          <cell r="R5313">
            <v>158</v>
          </cell>
        </row>
        <row r="5314">
          <cell r="E5314" t="str">
            <v>Tor Giant</v>
          </cell>
          <cell r="F5314" t="str">
            <v>Ice Age</v>
          </cell>
          <cell r="G5314" t="str">
            <v>C</v>
          </cell>
          <cell r="H5314" t="str">
            <v>Creature — Giant</v>
          </cell>
          <cell r="I5314">
            <v>3</v>
          </cell>
          <cell r="J5314">
            <v>3</v>
          </cell>
          <cell r="L5314">
            <v>0</v>
          </cell>
          <cell r="M5314" t="str">
            <v>{3}{R}</v>
          </cell>
          <cell r="O5314">
            <v>4</v>
          </cell>
          <cell r="P5314" t="str">
            <v>R</v>
          </cell>
          <cell r="Q5314" t="str">
            <v>IA</v>
          </cell>
          <cell r="R5314">
            <v>220</v>
          </cell>
        </row>
        <row r="5315">
          <cell r="E5315" t="str">
            <v>Total War</v>
          </cell>
          <cell r="F5315" t="str">
            <v>Ice Age</v>
          </cell>
          <cell r="G5315" t="str">
            <v>R</v>
          </cell>
          <cell r="H5315" t="str">
            <v>Enchantment</v>
          </cell>
          <cell r="L5315" t="str">
            <v>Whenever a player attacks with one or more creatures, destroy all untapped non-Wall creatures that player controls that didn't attack, except for creatures the player hasn't controlled continuously since the beginning of the turn.</v>
          </cell>
          <cell r="M5315" t="str">
            <v>{3}{R}</v>
          </cell>
          <cell r="O5315">
            <v>4</v>
          </cell>
          <cell r="P5315" t="str">
            <v>R</v>
          </cell>
          <cell r="Q5315" t="str">
            <v>IA</v>
          </cell>
          <cell r="R5315">
            <v>221</v>
          </cell>
        </row>
        <row r="5316">
          <cell r="E5316" t="str">
            <v>Touch of Death</v>
          </cell>
          <cell r="F5316" t="str">
            <v>Ice Age</v>
          </cell>
          <cell r="G5316" t="str">
            <v>C</v>
          </cell>
          <cell r="H5316" t="str">
            <v>Sorcery</v>
          </cell>
          <cell r="L5316" t="str">
            <v>Touch of Death deals 1 damage to target player. You gain 1 life. ?Draw a card at the beginning of the next turn's upkeep.</v>
          </cell>
          <cell r="M5316" t="str">
            <v>{2}{B}</v>
          </cell>
          <cell r="O5316">
            <v>3</v>
          </cell>
          <cell r="P5316" t="str">
            <v>B</v>
          </cell>
          <cell r="Q5316" t="str">
            <v>IA</v>
          </cell>
          <cell r="R5316">
            <v>55</v>
          </cell>
        </row>
        <row r="5317">
          <cell r="E5317" t="str">
            <v>Touch of Vitae</v>
          </cell>
          <cell r="F5317" t="str">
            <v>Ice Age</v>
          </cell>
          <cell r="G5317" t="str">
            <v>U</v>
          </cell>
          <cell r="H5317" t="str">
            <v>Instant</v>
          </cell>
          <cell r="L5317" t="str">
            <v>Until end of turn, target creature gains haste and "{0}: Untap this creature. Activate this ability only once."?Draw a card at the beginning of the next turn's upkeep.</v>
          </cell>
          <cell r="M5317" t="str">
            <v>{2}{G}</v>
          </cell>
          <cell r="O5317">
            <v>3</v>
          </cell>
          <cell r="P5317" t="str">
            <v>G</v>
          </cell>
          <cell r="Q5317" t="str">
            <v>IA</v>
          </cell>
          <cell r="R5317">
            <v>159</v>
          </cell>
        </row>
        <row r="5318">
          <cell r="E5318" t="str">
            <v>Trailblazer</v>
          </cell>
          <cell r="F5318" t="str">
            <v>Ice Age</v>
          </cell>
          <cell r="G5318" t="str">
            <v>R</v>
          </cell>
          <cell r="H5318" t="str">
            <v>Instant</v>
          </cell>
          <cell r="L5318" t="str">
            <v>Target creature is unblockable this turn.</v>
          </cell>
          <cell r="M5318" t="str">
            <v>{2}{G}{G}</v>
          </cell>
          <cell r="O5318">
            <v>4</v>
          </cell>
          <cell r="P5318" t="str">
            <v>G</v>
          </cell>
          <cell r="Q5318" t="str">
            <v>IA</v>
          </cell>
          <cell r="R5318">
            <v>160</v>
          </cell>
        </row>
        <row r="5319">
          <cell r="A5319" t="str">
            <v>YES</v>
          </cell>
          <cell r="E5319" t="str">
            <v>Underground River</v>
          </cell>
          <cell r="F5319" t="str">
            <v>Ice Age</v>
          </cell>
          <cell r="G5319" t="str">
            <v>R</v>
          </cell>
          <cell r="H5319" t="str">
            <v>Land</v>
          </cell>
          <cell r="L5319" t="str">
            <v>{T}: Add {1} to your mana pool. {T}: Add {U} or {B} to your mana pool. Underground River deals 1 damage to you.</v>
          </cell>
          <cell r="N5319" t="str">
            <v>{U}{B}</v>
          </cell>
          <cell r="O5319">
            <v>0</v>
          </cell>
          <cell r="P5319" t="str">
            <v>L</v>
          </cell>
          <cell r="Q5319" t="str">
            <v>IA</v>
          </cell>
          <cell r="R5319">
            <v>357</v>
          </cell>
        </row>
        <row r="5320">
          <cell r="E5320" t="str">
            <v>Updraft</v>
          </cell>
          <cell r="F5320" t="str">
            <v>Ice Age</v>
          </cell>
          <cell r="G5320" t="str">
            <v>U</v>
          </cell>
          <cell r="H5320" t="str">
            <v>Instant</v>
          </cell>
          <cell r="L5320" t="str">
            <v>Target creature gains flying until end of turn. ?Draw a card at the beginning of the next turn's upkeep.</v>
          </cell>
          <cell r="M5320" t="str">
            <v>{1}{U}</v>
          </cell>
          <cell r="O5320">
            <v>2</v>
          </cell>
          <cell r="P5320" t="str">
            <v>U</v>
          </cell>
          <cell r="Q5320" t="str">
            <v>IA</v>
          </cell>
          <cell r="R5320">
            <v>105</v>
          </cell>
        </row>
        <row r="5321">
          <cell r="A5321" t="str">
            <v>YES</v>
          </cell>
          <cell r="E5321" t="str">
            <v>Urza's Bauble</v>
          </cell>
          <cell r="F5321" t="str">
            <v>Ice Age</v>
          </cell>
          <cell r="G5321" t="str">
            <v>U</v>
          </cell>
          <cell r="H5321" t="str">
            <v>Artifact</v>
          </cell>
          <cell r="L5321" t="str">
            <v>{T}, Sacrifice Urza's Bauble: Look at a card at random in target player's hand. You draw a card at the beginning of the next turn's upkeep.</v>
          </cell>
          <cell r="M5321" t="str">
            <v>{0}</v>
          </cell>
          <cell r="O5321">
            <v>0</v>
          </cell>
          <cell r="P5321" t="str">
            <v>A</v>
          </cell>
          <cell r="Q5321" t="str">
            <v>IA</v>
          </cell>
          <cell r="R5321">
            <v>318</v>
          </cell>
        </row>
        <row r="5322">
          <cell r="A5322" t="str">
            <v>YES</v>
          </cell>
          <cell r="E5322" t="str">
            <v>Veldt</v>
          </cell>
          <cell r="F5322" t="str">
            <v>Ice Age</v>
          </cell>
          <cell r="G5322" t="str">
            <v>R</v>
          </cell>
          <cell r="H5322" t="str">
            <v>Land</v>
          </cell>
          <cell r="L5322" t="str">
            <v>Veldt doesn't untap during your untap step if it has a depletion counter on it. At the beginning of your upkeep, remove a depletion counter from Veldt. {T}: Add {G} or {W} to your mana pool. Put a depletion counter on Veldt.</v>
          </cell>
          <cell r="N5322" t="str">
            <v>{G}{W}</v>
          </cell>
          <cell r="O5322">
            <v>0</v>
          </cell>
          <cell r="P5322" t="str">
            <v>L</v>
          </cell>
          <cell r="Q5322" t="str">
            <v>IA</v>
          </cell>
          <cell r="R5322">
            <v>358</v>
          </cell>
        </row>
        <row r="5323">
          <cell r="E5323" t="str">
            <v>Venomous Breath</v>
          </cell>
          <cell r="F5323" t="str">
            <v>Ice Age</v>
          </cell>
          <cell r="G5323" t="str">
            <v>U</v>
          </cell>
          <cell r="H5323" t="str">
            <v>Instant</v>
          </cell>
          <cell r="L5323" t="str">
            <v>Choose target creature. At end of combat, destroy all creatures that blocked or were blocked by it this turn.</v>
          </cell>
          <cell r="M5323" t="str">
            <v>{3}{G}</v>
          </cell>
          <cell r="O5323">
            <v>4</v>
          </cell>
          <cell r="P5323" t="str">
            <v>G</v>
          </cell>
          <cell r="Q5323" t="str">
            <v>IA</v>
          </cell>
          <cell r="R5323">
            <v>161</v>
          </cell>
        </row>
        <row r="5324">
          <cell r="E5324" t="str">
            <v>Vertigo</v>
          </cell>
          <cell r="F5324" t="str">
            <v>Ice Age</v>
          </cell>
          <cell r="G5324" t="str">
            <v>U</v>
          </cell>
          <cell r="H5324" t="str">
            <v>Instant</v>
          </cell>
          <cell r="L5324" t="str">
            <v>Vertigo deals 2 damage to target creature with flying. That creature loses flying until end of turn.</v>
          </cell>
          <cell r="M5324" t="str">
            <v>{R}</v>
          </cell>
          <cell r="O5324">
            <v>1</v>
          </cell>
          <cell r="P5324" t="str">
            <v>R</v>
          </cell>
          <cell r="Q5324" t="str">
            <v>IA</v>
          </cell>
          <cell r="R5324">
            <v>222</v>
          </cell>
        </row>
        <row r="5325">
          <cell r="E5325" t="str">
            <v>Vexing Arcanix</v>
          </cell>
          <cell r="F5325" t="str">
            <v>Ice Age</v>
          </cell>
          <cell r="G5325" t="str">
            <v>R</v>
          </cell>
          <cell r="H5325" t="str">
            <v>Artifact</v>
          </cell>
          <cell r="L5325" t="str">
            <v>{3}, {T}: Target player names a card, then reveals the top card of his or her library. If it's the named card, the player puts it into his or her hand. Otherwise, the player puts it into his or her graveyard and Vexing Arcanix deals 2 damage to him or her.</v>
          </cell>
          <cell r="M5325" t="str">
            <v>{4}</v>
          </cell>
          <cell r="O5325">
            <v>4</v>
          </cell>
          <cell r="P5325" t="str">
            <v>A</v>
          </cell>
          <cell r="Q5325" t="str">
            <v>IA</v>
          </cell>
          <cell r="R5325">
            <v>319</v>
          </cell>
        </row>
        <row r="5326">
          <cell r="E5326" t="str">
            <v>Vibrating Sphere</v>
          </cell>
          <cell r="F5326" t="str">
            <v>Ice Age</v>
          </cell>
          <cell r="G5326" t="str">
            <v>R</v>
          </cell>
          <cell r="H5326" t="str">
            <v>Artifact</v>
          </cell>
          <cell r="L5326" t="str">
            <v>As long as it's your turn, creatures you control get +2/+0. As long as it's not your turn, creatures you control get -0/-2.</v>
          </cell>
          <cell r="M5326" t="str">
            <v>{4}</v>
          </cell>
          <cell r="O5326">
            <v>4</v>
          </cell>
          <cell r="P5326" t="str">
            <v>A</v>
          </cell>
          <cell r="Q5326" t="str">
            <v>IA</v>
          </cell>
          <cell r="R5326">
            <v>320</v>
          </cell>
        </row>
        <row r="5327">
          <cell r="E5327" t="str">
            <v>Walking Wall</v>
          </cell>
          <cell r="F5327" t="str">
            <v>Ice Age</v>
          </cell>
          <cell r="G5327" t="str">
            <v>U</v>
          </cell>
          <cell r="H5327" t="str">
            <v>Artifact Creature — Wall</v>
          </cell>
          <cell r="I5327">
            <v>0</v>
          </cell>
          <cell r="J5327">
            <v>6</v>
          </cell>
          <cell r="L5327" t="str">
            <v>Defender?{3}: Walking Wall gets +3/-1 until end of turn and can attack this turn as though it didn't have defender. Activate this ability only once each turn.</v>
          </cell>
          <cell r="M5327" t="str">
            <v>{4}</v>
          </cell>
          <cell r="O5327">
            <v>4</v>
          </cell>
          <cell r="P5327" t="str">
            <v>A</v>
          </cell>
          <cell r="Q5327" t="str">
            <v>IA</v>
          </cell>
          <cell r="R5327">
            <v>321</v>
          </cell>
        </row>
        <row r="5328">
          <cell r="E5328" t="str">
            <v>Wall of Lava</v>
          </cell>
          <cell r="F5328" t="str">
            <v>Ice Age</v>
          </cell>
          <cell r="G5328" t="str">
            <v>U</v>
          </cell>
          <cell r="H5328" t="str">
            <v>Creature — Wall</v>
          </cell>
          <cell r="I5328">
            <v>1</v>
          </cell>
          <cell r="J5328">
            <v>3</v>
          </cell>
          <cell r="L5328" t="str">
            <v>Defender #_(This creature can't attack.)_#?{R}: Wall of Lava gets +1/+1 until end of turn.</v>
          </cell>
          <cell r="M5328" t="str">
            <v>{1}{R}{R}</v>
          </cell>
          <cell r="O5328">
            <v>3</v>
          </cell>
          <cell r="P5328" t="str">
            <v>R</v>
          </cell>
          <cell r="Q5328" t="str">
            <v>IA</v>
          </cell>
          <cell r="R5328">
            <v>223</v>
          </cell>
        </row>
        <row r="5329">
          <cell r="E5329" t="str">
            <v>Wall of Pine Needles</v>
          </cell>
          <cell r="F5329" t="str">
            <v>Ice Age</v>
          </cell>
          <cell r="G5329" t="str">
            <v>U</v>
          </cell>
          <cell r="H5329" t="str">
            <v>Creature — Plant Wall</v>
          </cell>
          <cell r="I5329">
            <v>3</v>
          </cell>
          <cell r="J5329">
            <v>3</v>
          </cell>
          <cell r="L5329" t="str">
            <v>Defender #_(This creature can't attack.)_#?{G}: Regenerate Wall of Pine Needles.</v>
          </cell>
          <cell r="M5329" t="str">
            <v>{3}{G}</v>
          </cell>
          <cell r="O5329">
            <v>4</v>
          </cell>
          <cell r="P5329" t="str">
            <v>G</v>
          </cell>
          <cell r="Q5329" t="str">
            <v>IA</v>
          </cell>
          <cell r="R5329">
            <v>162</v>
          </cell>
        </row>
        <row r="5330">
          <cell r="E5330" t="str">
            <v>Wall of Shields</v>
          </cell>
          <cell r="F5330" t="str">
            <v>Ice Age</v>
          </cell>
          <cell r="G5330" t="str">
            <v>U</v>
          </cell>
          <cell r="H5330" t="str">
            <v>Artifact Creature — Wall</v>
          </cell>
          <cell r="I5330">
            <v>0</v>
          </cell>
          <cell r="J5330">
            <v>4</v>
          </cell>
          <cell r="L5330" t="str">
            <v>Defender #_(This creature can't attack.)_#?Banding #_(If any creatures with banding you control are blocking a creature, you divide that creature's combat damage, not its controller, among any of the creatures it's being blocked by.)_#</v>
          </cell>
          <cell r="M5330" t="str">
            <v>{3}</v>
          </cell>
          <cell r="O5330">
            <v>3</v>
          </cell>
          <cell r="P5330" t="str">
            <v>A</v>
          </cell>
          <cell r="Q5330" t="str">
            <v>IA</v>
          </cell>
          <cell r="R5330">
            <v>322</v>
          </cell>
        </row>
        <row r="5331">
          <cell r="E5331" t="str">
            <v>War Chariot</v>
          </cell>
          <cell r="F5331" t="str">
            <v>Ice Age</v>
          </cell>
          <cell r="G5331" t="str">
            <v>U</v>
          </cell>
          <cell r="H5331" t="str">
            <v>Artifact</v>
          </cell>
          <cell r="L5331" t="str">
            <v>{3}, {T}: Target creature gains trample until end of turn.</v>
          </cell>
          <cell r="M5331" t="str">
            <v>{3}</v>
          </cell>
          <cell r="O5331">
            <v>3</v>
          </cell>
          <cell r="P5331" t="str">
            <v>A</v>
          </cell>
          <cell r="Q5331" t="str">
            <v>IA</v>
          </cell>
          <cell r="R5331">
            <v>323</v>
          </cell>
        </row>
        <row r="5332">
          <cell r="E5332" t="str">
            <v>Warning</v>
          </cell>
          <cell r="F5332" t="str">
            <v>Ice Age</v>
          </cell>
          <cell r="G5332" t="str">
            <v>C</v>
          </cell>
          <cell r="H5332" t="str">
            <v>Instant</v>
          </cell>
          <cell r="L5332" t="str">
            <v>Prevent all combat damage that would be dealt by target attacking creature this turn.</v>
          </cell>
          <cell r="M5332" t="str">
            <v>{W}</v>
          </cell>
          <cell r="O5332">
            <v>1</v>
          </cell>
          <cell r="P5332" t="str">
            <v>W</v>
          </cell>
          <cell r="Q5332" t="str">
            <v>IA</v>
          </cell>
          <cell r="R5332">
            <v>279</v>
          </cell>
        </row>
        <row r="5333">
          <cell r="E5333" t="str">
            <v>Whalebone Glider</v>
          </cell>
          <cell r="F5333" t="str">
            <v>Ice Age</v>
          </cell>
          <cell r="G5333" t="str">
            <v>U</v>
          </cell>
          <cell r="H5333" t="str">
            <v>Artifact</v>
          </cell>
          <cell r="L5333" t="str">
            <v>{2}, {T}: Target creature with power 3 or less gains flying until end of turn.</v>
          </cell>
          <cell r="M5333" t="str">
            <v>{2}</v>
          </cell>
          <cell r="O5333">
            <v>2</v>
          </cell>
          <cell r="P5333" t="str">
            <v>A</v>
          </cell>
          <cell r="Q5333" t="str">
            <v>IA</v>
          </cell>
          <cell r="R5333">
            <v>324</v>
          </cell>
        </row>
        <row r="5334">
          <cell r="E5334" t="str">
            <v>White Scarab</v>
          </cell>
          <cell r="F5334" t="str">
            <v>Ice Age</v>
          </cell>
          <cell r="G5334" t="str">
            <v>U</v>
          </cell>
          <cell r="H5334" t="str">
            <v>Enchantment — Aura</v>
          </cell>
          <cell r="L5334" t="str">
            <v>Enchant creature?Enchanted creature can't be blocked by white creatures. Enchanted creature gets +2/+2 as long as an opponent controls a white permanent.</v>
          </cell>
          <cell r="M5334" t="str">
            <v>{W}</v>
          </cell>
          <cell r="O5334">
            <v>1</v>
          </cell>
          <cell r="P5334" t="str">
            <v>W</v>
          </cell>
          <cell r="Q5334" t="str">
            <v>IA</v>
          </cell>
          <cell r="R5334">
            <v>280</v>
          </cell>
        </row>
        <row r="5335">
          <cell r="E5335" t="str">
            <v>Whiteout</v>
          </cell>
          <cell r="F5335" t="str">
            <v>Ice Age</v>
          </cell>
          <cell r="G5335" t="str">
            <v>U</v>
          </cell>
          <cell r="H5335" t="str">
            <v>Instant</v>
          </cell>
          <cell r="L5335" t="str">
            <v>All creatures lose flying until end of turn. Sacrifice a snow land: Return Whiteout from your graveyard to your hand.</v>
          </cell>
          <cell r="M5335" t="str">
            <v>{1}{G}</v>
          </cell>
          <cell r="O5335">
            <v>2</v>
          </cell>
          <cell r="P5335" t="str">
            <v>G</v>
          </cell>
          <cell r="Q5335" t="str">
            <v>IA</v>
          </cell>
          <cell r="R5335">
            <v>163</v>
          </cell>
        </row>
        <row r="5336">
          <cell r="E5336" t="str">
            <v>Wiitigo</v>
          </cell>
          <cell r="F5336" t="str">
            <v>Ice Age</v>
          </cell>
          <cell r="G5336" t="str">
            <v>R</v>
          </cell>
          <cell r="H5336" t="str">
            <v>Creature — Yeti</v>
          </cell>
          <cell r="I5336">
            <v>0</v>
          </cell>
          <cell r="J5336">
            <v>0</v>
          </cell>
          <cell r="L5336" t="str">
            <v>Wiitigo enters the battlefield with six +1/+1 counters on it. At the beginning of your upkeep, put a +1/+1 counter on Wiitigo if it has blocked or been blocked since your last upkeep. Otherwise, remove a +1/+1 counter from it.</v>
          </cell>
          <cell r="M5336" t="str">
            <v>{3}{G}{G}{G}</v>
          </cell>
          <cell r="O5336">
            <v>6</v>
          </cell>
          <cell r="P5336" t="str">
            <v>G</v>
          </cell>
          <cell r="Q5336" t="str">
            <v>IA</v>
          </cell>
          <cell r="R5336">
            <v>164</v>
          </cell>
        </row>
        <row r="5337">
          <cell r="E5337" t="str">
            <v>Wild Growth</v>
          </cell>
          <cell r="F5337" t="str">
            <v>Ice Age</v>
          </cell>
          <cell r="G5337" t="str">
            <v>C</v>
          </cell>
          <cell r="H5337" t="str">
            <v>Enchantment — Aura</v>
          </cell>
          <cell r="L5337" t="str">
            <v>Enchant land?Whenever enchanted land is tapped for mana, its controller adds {G} to his or her mana pool #_(in addition to the mana the land produces)_#.</v>
          </cell>
          <cell r="M5337" t="str">
            <v>{G}</v>
          </cell>
          <cell r="N5337" t="str">
            <v>{G}</v>
          </cell>
          <cell r="O5337">
            <v>1</v>
          </cell>
          <cell r="P5337" t="str">
            <v>G</v>
          </cell>
          <cell r="Q5337" t="str">
            <v>IA</v>
          </cell>
          <cell r="R5337">
            <v>165</v>
          </cell>
        </row>
        <row r="5338">
          <cell r="E5338" t="str">
            <v>Wind Spirit</v>
          </cell>
          <cell r="F5338" t="str">
            <v>Ice Age</v>
          </cell>
          <cell r="G5338" t="str">
            <v>U</v>
          </cell>
          <cell r="H5338" t="str">
            <v>Creature — Elemental Spirit</v>
          </cell>
          <cell r="I5338">
            <v>3</v>
          </cell>
          <cell r="J5338">
            <v>2</v>
          </cell>
          <cell r="L5338" t="str">
            <v>Flying?Wind Spirit can't be blocked except by two or more creatures.</v>
          </cell>
          <cell r="M5338" t="str">
            <v>{4}{U}</v>
          </cell>
          <cell r="O5338">
            <v>5</v>
          </cell>
          <cell r="P5338" t="str">
            <v>U</v>
          </cell>
          <cell r="Q5338" t="str">
            <v>IA</v>
          </cell>
          <cell r="R5338">
            <v>106</v>
          </cell>
        </row>
        <row r="5339">
          <cell r="E5339" t="str">
            <v>Wings of Aesthir</v>
          </cell>
          <cell r="F5339" t="str">
            <v>Ice Age</v>
          </cell>
          <cell r="G5339" t="str">
            <v>U</v>
          </cell>
          <cell r="H5339" t="str">
            <v>Enchantment — Aura</v>
          </cell>
          <cell r="L5339" t="str">
            <v>Enchant creature?Enchanted creature gets +1/+0 and has flying and first strike.</v>
          </cell>
          <cell r="M5339" t="str">
            <v>{W}{U}</v>
          </cell>
          <cell r="O5339">
            <v>2</v>
          </cell>
          <cell r="P5339" t="str">
            <v>WU</v>
          </cell>
          <cell r="Q5339" t="str">
            <v>IA</v>
          </cell>
          <cell r="R5339">
            <v>383</v>
          </cell>
        </row>
        <row r="5340">
          <cell r="E5340" t="str">
            <v>Winter's Chill</v>
          </cell>
          <cell r="F5340" t="str">
            <v>Ice Age</v>
          </cell>
          <cell r="G5340" t="str">
            <v>R</v>
          </cell>
          <cell r="H5340" t="str">
            <v>Instant</v>
          </cell>
          <cell r="L5340" t="str">
            <v>Cast Winter's Chill only during combat before blockers are declared. X can't be greater than the number of snow lands you control. Choose X target attacking creatures. For each of those creatures, its controller may pay {1} or {2}. If that player doesn't, destroy that creature at end of combat. If that player pays only {1}, prevent all combat damage that would be dealt to and dealt by that creature this combat.</v>
          </cell>
          <cell r="M5340" t="str">
            <v>{X}{U}</v>
          </cell>
          <cell r="O5340">
            <v>1</v>
          </cell>
          <cell r="P5340" t="str">
            <v>U</v>
          </cell>
          <cell r="Q5340" t="str">
            <v>IA</v>
          </cell>
          <cell r="R5340">
            <v>107</v>
          </cell>
        </row>
        <row r="5341">
          <cell r="E5341" t="str">
            <v>Withering Wisps</v>
          </cell>
          <cell r="F5341" t="str">
            <v>Ice Age</v>
          </cell>
          <cell r="G5341" t="str">
            <v>U</v>
          </cell>
          <cell r="H5341" t="str">
            <v>Enchantment</v>
          </cell>
          <cell r="L5341" t="str">
            <v>At the beginning of the end step, if no creatures are on the battlefield, sacrifice Withering Wisps. {B}: Withering Wisps deals 1 damage to each creature and each player. Activate this ability no more times each turn than the number of snow Swamps you control.</v>
          </cell>
          <cell r="M5341" t="str">
            <v>{1}{B}{B}</v>
          </cell>
          <cell r="O5341">
            <v>3</v>
          </cell>
          <cell r="P5341" t="str">
            <v>B</v>
          </cell>
          <cell r="Q5341" t="str">
            <v>IA</v>
          </cell>
          <cell r="R5341">
            <v>56</v>
          </cell>
        </row>
        <row r="5342">
          <cell r="E5342" t="str">
            <v>Woolly Mammoths</v>
          </cell>
          <cell r="F5342" t="str">
            <v>Ice Age</v>
          </cell>
          <cell r="G5342" t="str">
            <v>C</v>
          </cell>
          <cell r="H5342" t="str">
            <v>Creature — Elephant</v>
          </cell>
          <cell r="I5342">
            <v>3</v>
          </cell>
          <cell r="J5342">
            <v>2</v>
          </cell>
          <cell r="L5342" t="str">
            <v>Woolly Mammoths has trample as long as you control a snow land.</v>
          </cell>
          <cell r="M5342" t="str">
            <v>{1}{G}{G}</v>
          </cell>
          <cell r="O5342">
            <v>3</v>
          </cell>
          <cell r="P5342" t="str">
            <v>G</v>
          </cell>
          <cell r="Q5342" t="str">
            <v>IA</v>
          </cell>
          <cell r="R5342">
            <v>166</v>
          </cell>
        </row>
        <row r="5343">
          <cell r="E5343" t="str">
            <v>Woolly Spider</v>
          </cell>
          <cell r="F5343" t="str">
            <v>Ice Age</v>
          </cell>
          <cell r="G5343" t="str">
            <v>C</v>
          </cell>
          <cell r="H5343" t="str">
            <v>Creature — Spider</v>
          </cell>
          <cell r="I5343">
            <v>2</v>
          </cell>
          <cell r="J5343">
            <v>3</v>
          </cell>
          <cell r="L5343" t="str">
            <v>Reach #_(This creature can block creatures with flying.)_#?Whenever Woolly Spider blocks a creature with flying, Woolly Spider gets +0/+2 until end of turn.</v>
          </cell>
          <cell r="M5343" t="str">
            <v>{1}{G}{G}</v>
          </cell>
          <cell r="O5343">
            <v>3</v>
          </cell>
          <cell r="P5343" t="str">
            <v>G</v>
          </cell>
          <cell r="Q5343" t="str">
            <v>IA</v>
          </cell>
          <cell r="R5343">
            <v>167</v>
          </cell>
        </row>
        <row r="5344">
          <cell r="E5344" t="str">
            <v>Word of Blasting</v>
          </cell>
          <cell r="F5344" t="str">
            <v>Ice Age</v>
          </cell>
          <cell r="G5344" t="str">
            <v>U</v>
          </cell>
          <cell r="H5344" t="str">
            <v>Instant</v>
          </cell>
          <cell r="L5344" t="str">
            <v>Destroy target Wall. It can't be regenerated. Word of Blasting deals damage equal to that Wall's converted mana cost to the Wall's controller.</v>
          </cell>
          <cell r="M5344" t="str">
            <v>{1}{R}</v>
          </cell>
          <cell r="O5344">
            <v>2</v>
          </cell>
          <cell r="P5344" t="str">
            <v>R</v>
          </cell>
          <cell r="Q5344" t="str">
            <v>IA</v>
          </cell>
          <cell r="R5344">
            <v>224</v>
          </cell>
        </row>
        <row r="5345">
          <cell r="E5345" t="str">
            <v>Word of Undoing</v>
          </cell>
          <cell r="F5345" t="str">
            <v>Ice Age</v>
          </cell>
          <cell r="G5345" t="str">
            <v>C</v>
          </cell>
          <cell r="H5345" t="str">
            <v>Instant</v>
          </cell>
          <cell r="L5345" t="str">
            <v>Return target creature and all white Auras you own attached to it to their owners' hands.</v>
          </cell>
          <cell r="M5345" t="str">
            <v>{U}</v>
          </cell>
          <cell r="O5345">
            <v>1</v>
          </cell>
          <cell r="P5345" t="str">
            <v>U</v>
          </cell>
          <cell r="Q5345" t="str">
            <v>IA</v>
          </cell>
          <cell r="R5345">
            <v>108</v>
          </cell>
        </row>
        <row r="5346">
          <cell r="E5346" t="str">
            <v>Wrath of Marit Lage</v>
          </cell>
          <cell r="F5346" t="str">
            <v>Ice Age</v>
          </cell>
          <cell r="G5346" t="str">
            <v>R</v>
          </cell>
          <cell r="H5346" t="str">
            <v>Enchantment</v>
          </cell>
          <cell r="L5346" t="str">
            <v>When Wrath of Marit Lage enters the battlefield, tap all red creatures. Red creatures don't untap during their controllers' untap steps.</v>
          </cell>
          <cell r="M5346" t="str">
            <v>{3}{U}{U}</v>
          </cell>
          <cell r="O5346">
            <v>5</v>
          </cell>
          <cell r="P5346" t="str">
            <v>U</v>
          </cell>
          <cell r="Q5346" t="str">
            <v>IA</v>
          </cell>
          <cell r="R5346">
            <v>109</v>
          </cell>
        </row>
        <row r="5347">
          <cell r="E5347" t="str">
            <v>Yavimaya Gnats</v>
          </cell>
          <cell r="F5347" t="str">
            <v>Ice Age</v>
          </cell>
          <cell r="G5347" t="str">
            <v>U</v>
          </cell>
          <cell r="H5347" t="str">
            <v>Creature — Insect</v>
          </cell>
          <cell r="I5347">
            <v>0</v>
          </cell>
          <cell r="J5347">
            <v>1</v>
          </cell>
          <cell r="L5347" t="str">
            <v>Flying?{G}: Regenerate Yavimaya Gnats.</v>
          </cell>
          <cell r="M5347" t="str">
            <v>{2}{G}</v>
          </cell>
          <cell r="O5347">
            <v>3</v>
          </cell>
          <cell r="P5347" t="str">
            <v>G</v>
          </cell>
          <cell r="Q5347" t="str">
            <v>IA</v>
          </cell>
          <cell r="R5347">
            <v>168</v>
          </cell>
        </row>
        <row r="5348">
          <cell r="A5348" t="str">
            <v>YES</v>
          </cell>
          <cell r="E5348" t="str">
            <v>Zuran Enchanter</v>
          </cell>
          <cell r="F5348" t="str">
            <v>Ice Age</v>
          </cell>
          <cell r="G5348" t="str">
            <v>C</v>
          </cell>
          <cell r="H5348" t="str">
            <v>Creature — Human Wizard</v>
          </cell>
          <cell r="I5348">
            <v>1</v>
          </cell>
          <cell r="J5348">
            <v>1</v>
          </cell>
          <cell r="L5348" t="str">
            <v>{2}{B}, {T}: Target player discards a card. Activate this ability only during your turn.</v>
          </cell>
          <cell r="M5348" t="str">
            <v>{1}{U}</v>
          </cell>
          <cell r="O5348">
            <v>2</v>
          </cell>
          <cell r="P5348" t="str">
            <v>U</v>
          </cell>
          <cell r="Q5348" t="str">
            <v>IA</v>
          </cell>
          <cell r="R5348">
            <v>110</v>
          </cell>
        </row>
        <row r="5349">
          <cell r="A5349" t="str">
            <v>Promo</v>
          </cell>
          <cell r="E5349" t="str">
            <v>Zuran Orb</v>
          </cell>
          <cell r="F5349" t="str">
            <v>Ice Age</v>
          </cell>
          <cell r="G5349" t="str">
            <v>U</v>
          </cell>
          <cell r="H5349" t="str">
            <v>Artifact</v>
          </cell>
          <cell r="L5349" t="str">
            <v>Sacrifice a land: You gain 2 life.</v>
          </cell>
          <cell r="M5349" t="str">
            <v>{0}</v>
          </cell>
          <cell r="O5349">
            <v>0</v>
          </cell>
          <cell r="P5349" t="str">
            <v>A</v>
          </cell>
          <cell r="Q5349" t="str">
            <v>IA</v>
          </cell>
          <cell r="R5349">
            <v>325</v>
          </cell>
        </row>
        <row r="5350">
          <cell r="E5350" t="str">
            <v>Zuran Spellcaster</v>
          </cell>
          <cell r="F5350" t="str">
            <v>Ice Age</v>
          </cell>
          <cell r="G5350" t="str">
            <v>C</v>
          </cell>
          <cell r="H5350" t="str">
            <v>Creature — Human Wizard</v>
          </cell>
          <cell r="I5350">
            <v>1</v>
          </cell>
          <cell r="J5350">
            <v>1</v>
          </cell>
          <cell r="L5350" t="str">
            <v>{T}: Zuran Spellcaster deals 1 damage to target creature or player.</v>
          </cell>
          <cell r="M5350" t="str">
            <v>{2}{U}</v>
          </cell>
          <cell r="O5350">
            <v>3</v>
          </cell>
          <cell r="P5350" t="str">
            <v>U</v>
          </cell>
          <cell r="Q5350" t="str">
            <v>IA</v>
          </cell>
          <cell r="R5350">
            <v>111</v>
          </cell>
        </row>
        <row r="5351">
          <cell r="A5351" t="str">
            <v>YES</v>
          </cell>
          <cell r="E5351" t="str">
            <v>Zur's Weirding</v>
          </cell>
          <cell r="F5351" t="str">
            <v>Ice Age</v>
          </cell>
          <cell r="G5351" t="str">
            <v>R</v>
          </cell>
          <cell r="H5351" t="str">
            <v>Enchantment</v>
          </cell>
          <cell r="L5351" t="str">
            <v>Players play with their hands revealed. If a player would draw a card, he or she reveals it instead. Then any other player may pay 2 life. If a player does, put that card into its owner's graveyard. Otherwise, that player draws a card.</v>
          </cell>
          <cell r="M5351" t="str">
            <v>{3}{U}</v>
          </cell>
          <cell r="O5351">
            <v>4</v>
          </cell>
          <cell r="P5351" t="str">
            <v>U</v>
          </cell>
          <cell r="Q5351" t="str">
            <v>IA</v>
          </cell>
          <cell r="R5351">
            <v>112</v>
          </cell>
        </row>
        <row r="5352">
          <cell r="E5352" t="str">
            <v>Forest</v>
          </cell>
          <cell r="F5352" t="str">
            <v>Ice Age</v>
          </cell>
          <cell r="G5352" t="str">
            <v>C</v>
          </cell>
          <cell r="H5352" t="str">
            <v>Basic Land — Forest</v>
          </cell>
          <cell r="L5352" t="str">
            <v>{G}</v>
          </cell>
          <cell r="N5352" t="str">
            <v>{G}</v>
          </cell>
          <cell r="O5352">
            <v>0</v>
          </cell>
          <cell r="P5352" t="str">
            <v>L</v>
          </cell>
          <cell r="Q5352" t="str">
            <v>IA</v>
          </cell>
          <cell r="R5352">
            <v>328</v>
          </cell>
        </row>
        <row r="5353">
          <cell r="E5353" t="str">
            <v>Forest</v>
          </cell>
          <cell r="F5353" t="str">
            <v>Ice Age</v>
          </cell>
          <cell r="G5353" t="str">
            <v>C</v>
          </cell>
          <cell r="H5353" t="str">
            <v>Basic Land — Forest</v>
          </cell>
          <cell r="L5353" t="str">
            <v>{G}</v>
          </cell>
          <cell r="N5353" t="str">
            <v>{G}</v>
          </cell>
          <cell r="O5353">
            <v>0</v>
          </cell>
          <cell r="P5353" t="str">
            <v>L</v>
          </cell>
          <cell r="Q5353" t="str">
            <v>IA</v>
          </cell>
          <cell r="R5353">
            <v>330</v>
          </cell>
        </row>
        <row r="5354">
          <cell r="E5354" t="str">
            <v>Island</v>
          </cell>
          <cell r="F5354" t="str">
            <v>Ice Age</v>
          </cell>
          <cell r="G5354" t="str">
            <v>C</v>
          </cell>
          <cell r="H5354" t="str">
            <v>Basic Land — Island</v>
          </cell>
          <cell r="L5354" t="str">
            <v>{U}</v>
          </cell>
          <cell r="N5354" t="str">
            <v>{U}</v>
          </cell>
          <cell r="O5354">
            <v>0</v>
          </cell>
          <cell r="P5354" t="str">
            <v>L</v>
          </cell>
          <cell r="Q5354" t="str">
            <v>IA</v>
          </cell>
          <cell r="R5354">
            <v>334</v>
          </cell>
        </row>
        <row r="5355">
          <cell r="E5355" t="str">
            <v>Island</v>
          </cell>
          <cell r="F5355" t="str">
            <v>Ice Age</v>
          </cell>
          <cell r="G5355" t="str">
            <v>C</v>
          </cell>
          <cell r="H5355" t="str">
            <v>Basic Land — Island</v>
          </cell>
          <cell r="L5355" t="str">
            <v>{U}</v>
          </cell>
          <cell r="N5355" t="str">
            <v>{U}</v>
          </cell>
          <cell r="O5355">
            <v>0</v>
          </cell>
          <cell r="P5355" t="str">
            <v>L</v>
          </cell>
          <cell r="Q5355" t="str">
            <v>IA</v>
          </cell>
          <cell r="R5355">
            <v>336</v>
          </cell>
        </row>
        <row r="5356">
          <cell r="E5356" t="str">
            <v>Mountain</v>
          </cell>
          <cell r="F5356" t="str">
            <v>Ice Age</v>
          </cell>
          <cell r="G5356" t="str">
            <v>C</v>
          </cell>
          <cell r="H5356" t="str">
            <v>Basic Land — Mountain</v>
          </cell>
          <cell r="L5356" t="str">
            <v>{R}</v>
          </cell>
          <cell r="N5356" t="str">
            <v>{R}</v>
          </cell>
          <cell r="O5356">
            <v>0</v>
          </cell>
          <cell r="P5356" t="str">
            <v>L</v>
          </cell>
          <cell r="Q5356" t="str">
            <v>IA</v>
          </cell>
          <cell r="R5356">
            <v>340</v>
          </cell>
        </row>
        <row r="5357">
          <cell r="E5357" t="str">
            <v>Mountain</v>
          </cell>
          <cell r="F5357" t="str">
            <v>Ice Age</v>
          </cell>
          <cell r="G5357" t="str">
            <v>C</v>
          </cell>
          <cell r="H5357" t="str">
            <v>Basic Land — Mountain</v>
          </cell>
          <cell r="L5357" t="str">
            <v>{R}</v>
          </cell>
          <cell r="N5357" t="str">
            <v>{R}</v>
          </cell>
          <cell r="O5357">
            <v>0</v>
          </cell>
          <cell r="P5357" t="str">
            <v>L</v>
          </cell>
          <cell r="Q5357" t="str">
            <v>IA</v>
          </cell>
          <cell r="R5357">
            <v>341</v>
          </cell>
        </row>
        <row r="5358">
          <cell r="E5358" t="str">
            <v>Plains</v>
          </cell>
          <cell r="F5358" t="str">
            <v>Ice Age</v>
          </cell>
          <cell r="G5358" t="str">
            <v>C</v>
          </cell>
          <cell r="H5358" t="str">
            <v>Basic Land — Plains</v>
          </cell>
          <cell r="L5358" t="str">
            <v>{W}</v>
          </cell>
          <cell r="N5358" t="str">
            <v>{W}</v>
          </cell>
          <cell r="O5358">
            <v>0</v>
          </cell>
          <cell r="P5358" t="str">
            <v>L</v>
          </cell>
          <cell r="Q5358" t="str">
            <v>IA</v>
          </cell>
          <cell r="R5358">
            <v>343</v>
          </cell>
        </row>
        <row r="5359">
          <cell r="E5359" t="str">
            <v>Plains</v>
          </cell>
          <cell r="F5359" t="str">
            <v>Ice Age</v>
          </cell>
          <cell r="G5359" t="str">
            <v>C</v>
          </cell>
          <cell r="H5359" t="str">
            <v>Basic Land — Plains</v>
          </cell>
          <cell r="L5359" t="str">
            <v>{W}</v>
          </cell>
          <cell r="N5359" t="str">
            <v>{W}</v>
          </cell>
          <cell r="O5359">
            <v>0</v>
          </cell>
          <cell r="P5359" t="str">
            <v>L</v>
          </cell>
          <cell r="Q5359" t="str">
            <v>IA</v>
          </cell>
          <cell r="R5359">
            <v>344</v>
          </cell>
        </row>
        <row r="5360">
          <cell r="E5360" t="str">
            <v>Swamp</v>
          </cell>
          <cell r="F5360" t="str">
            <v>Ice Age</v>
          </cell>
          <cell r="G5360" t="str">
            <v>C</v>
          </cell>
          <cell r="H5360" t="str">
            <v>Basic Land — Swamp</v>
          </cell>
          <cell r="L5360" t="str">
            <v>{B}</v>
          </cell>
          <cell r="N5360" t="str">
            <v>{B}</v>
          </cell>
          <cell r="O5360">
            <v>0</v>
          </cell>
          <cell r="P5360" t="str">
            <v>L</v>
          </cell>
          <cell r="Q5360" t="str">
            <v>IA</v>
          </cell>
          <cell r="R5360">
            <v>354</v>
          </cell>
        </row>
        <row r="5361">
          <cell r="E5361" t="str">
            <v>Swamp</v>
          </cell>
          <cell r="F5361" t="str">
            <v>Ice Age</v>
          </cell>
          <cell r="G5361" t="str">
            <v>C</v>
          </cell>
          <cell r="H5361" t="str">
            <v>Basic Land — Swamp</v>
          </cell>
          <cell r="L5361" t="str">
            <v>{B}</v>
          </cell>
          <cell r="N5361" t="str">
            <v>{B}</v>
          </cell>
          <cell r="O5361">
            <v>0</v>
          </cell>
          <cell r="P5361" t="str">
            <v>L</v>
          </cell>
          <cell r="Q5361" t="str">
            <v>IA</v>
          </cell>
          <cell r="R5361">
            <v>355</v>
          </cell>
        </row>
        <row r="5362">
          <cell r="A5362" t="str">
            <v>YES</v>
          </cell>
          <cell r="E5362" t="str">
            <v>Abattoir Ghoul</v>
          </cell>
          <cell r="F5362" t="str">
            <v>Innistrad</v>
          </cell>
          <cell r="G5362" t="str">
            <v>U</v>
          </cell>
          <cell r="H5362" t="str">
            <v>Creature — Zombie</v>
          </cell>
          <cell r="I5362">
            <v>3</v>
          </cell>
          <cell r="J5362">
            <v>2</v>
          </cell>
          <cell r="L5362" t="str">
            <v>First strike?Whenever a creature dealt damage by Abattoir Ghoul this turn dies, you gain life equal to that creature's toughness.</v>
          </cell>
          <cell r="M5362" t="str">
            <v>{3}{B}</v>
          </cell>
          <cell r="O5362">
            <v>4</v>
          </cell>
          <cell r="P5362" t="str">
            <v>B</v>
          </cell>
          <cell r="Q5362" t="str">
            <v>ISD</v>
          </cell>
          <cell r="R5362">
            <v>85</v>
          </cell>
        </row>
        <row r="5363">
          <cell r="E5363" t="str">
            <v>Abbey Griffin</v>
          </cell>
          <cell r="F5363" t="str">
            <v>Innistrad</v>
          </cell>
          <cell r="G5363" t="str">
            <v>C</v>
          </cell>
          <cell r="H5363" t="str">
            <v>Creature — Griffin</v>
          </cell>
          <cell r="I5363">
            <v>2</v>
          </cell>
          <cell r="J5363">
            <v>2</v>
          </cell>
          <cell r="L5363" t="str">
            <v>Flying, vigilance</v>
          </cell>
          <cell r="M5363" t="str">
            <v>{3}{W}</v>
          </cell>
          <cell r="O5363">
            <v>4</v>
          </cell>
          <cell r="P5363" t="str">
            <v>W</v>
          </cell>
          <cell r="Q5363" t="str">
            <v>ISD</v>
          </cell>
          <cell r="R5363">
            <v>1</v>
          </cell>
        </row>
        <row r="5364">
          <cell r="A5364" t="str">
            <v>YES</v>
          </cell>
          <cell r="E5364" t="str">
            <v>Altar's Reap</v>
          </cell>
          <cell r="F5364" t="str">
            <v>Innistrad</v>
          </cell>
          <cell r="G5364" t="str">
            <v>C</v>
          </cell>
          <cell r="H5364" t="str">
            <v>Instant</v>
          </cell>
          <cell r="L5364" t="str">
            <v>As an additional cost to cast Altar's Reap, sacrifice a creature. Draw two cards.</v>
          </cell>
          <cell r="M5364" t="str">
            <v>{1}{B}</v>
          </cell>
          <cell r="O5364">
            <v>2</v>
          </cell>
          <cell r="P5364" t="str">
            <v>B</v>
          </cell>
          <cell r="Q5364" t="str">
            <v>ISD</v>
          </cell>
          <cell r="R5364">
            <v>86</v>
          </cell>
        </row>
        <row r="5365">
          <cell r="E5365" t="str">
            <v>Ambush Viper</v>
          </cell>
          <cell r="F5365" t="str">
            <v>Innistrad</v>
          </cell>
          <cell r="G5365" t="str">
            <v>C</v>
          </cell>
          <cell r="H5365" t="str">
            <v>Creature — Snake</v>
          </cell>
          <cell r="I5365">
            <v>2</v>
          </cell>
          <cell r="J5365">
            <v>1</v>
          </cell>
          <cell r="L5365" t="str">
            <v>Flash #_(You may cast this spell any time you could cast an instant.)_#?Deathtouch #_(Any amount of damage this deals to a creature is enough to destroy it.)_#</v>
          </cell>
          <cell r="M5365" t="str">
            <v>{1}{G}</v>
          </cell>
          <cell r="O5365">
            <v>2</v>
          </cell>
          <cell r="P5365" t="str">
            <v>G</v>
          </cell>
          <cell r="Q5365" t="str">
            <v>ISD</v>
          </cell>
          <cell r="R5365">
            <v>169</v>
          </cell>
        </row>
        <row r="5366">
          <cell r="A5366" t="str">
            <v>Promo</v>
          </cell>
          <cell r="E5366" t="str">
            <v>Ancient Grudge</v>
          </cell>
          <cell r="F5366" t="str">
            <v>Innistrad</v>
          </cell>
          <cell r="G5366" t="str">
            <v>C</v>
          </cell>
          <cell r="H5366" t="str">
            <v>Instant</v>
          </cell>
          <cell r="L5366" t="str">
            <v>Destroy target artifact. Flashback {G} #_(You may cast this card from your graveyard for its flashback cost. Then exile it.)_#</v>
          </cell>
          <cell r="M5366" t="str">
            <v>{1}{R}</v>
          </cell>
          <cell r="O5366">
            <v>2</v>
          </cell>
          <cell r="P5366" t="str">
            <v>R</v>
          </cell>
          <cell r="Q5366" t="str">
            <v>ISD</v>
          </cell>
          <cell r="R5366">
            <v>127</v>
          </cell>
        </row>
        <row r="5367">
          <cell r="E5367" t="str">
            <v>Angel of Flight Alabaster</v>
          </cell>
          <cell r="F5367" t="str">
            <v>Innistrad</v>
          </cell>
          <cell r="G5367" t="str">
            <v>R</v>
          </cell>
          <cell r="H5367" t="str">
            <v>Creature — Angel</v>
          </cell>
          <cell r="I5367">
            <v>4</v>
          </cell>
          <cell r="J5367">
            <v>4</v>
          </cell>
          <cell r="L5367" t="str">
            <v>Flying?At the beginning of your upkeep, return target Spirit card from your graveyard to your hand.</v>
          </cell>
          <cell r="M5367" t="str">
            <v>{4}{W}</v>
          </cell>
          <cell r="O5367">
            <v>5</v>
          </cell>
          <cell r="P5367" t="str">
            <v>W</v>
          </cell>
          <cell r="Q5367" t="str">
            <v>ISD</v>
          </cell>
          <cell r="R5367">
            <v>2</v>
          </cell>
        </row>
        <row r="5368">
          <cell r="E5368" t="str">
            <v>Angelic Overseer</v>
          </cell>
          <cell r="F5368" t="str">
            <v>Innistrad</v>
          </cell>
          <cell r="G5368" t="str">
            <v>M</v>
          </cell>
          <cell r="H5368" t="str">
            <v>Creature — Angel</v>
          </cell>
          <cell r="I5368">
            <v>5</v>
          </cell>
          <cell r="J5368">
            <v>3</v>
          </cell>
          <cell r="L5368" t="str">
            <v>Flying?As long as you control a Human, Angelic Overseer has hexproof and is indestructible.</v>
          </cell>
          <cell r="M5368" t="str">
            <v>{3}{W}{W}</v>
          </cell>
          <cell r="O5368">
            <v>5</v>
          </cell>
          <cell r="P5368" t="str">
            <v>W</v>
          </cell>
          <cell r="Q5368" t="str">
            <v>ISD</v>
          </cell>
          <cell r="R5368">
            <v>3</v>
          </cell>
        </row>
        <row r="5369">
          <cell r="E5369" t="str">
            <v>Armored Skaab</v>
          </cell>
          <cell r="F5369" t="str">
            <v>Innistrad</v>
          </cell>
          <cell r="G5369" t="str">
            <v>C</v>
          </cell>
          <cell r="H5369" t="str">
            <v>Creature — Zombie Warrior</v>
          </cell>
          <cell r="I5369">
            <v>1</v>
          </cell>
          <cell r="J5369">
            <v>4</v>
          </cell>
          <cell r="L5369" t="str">
            <v>When Armored Skaab enters the battlefield, put the top four cards of your library into your graveyard.</v>
          </cell>
          <cell r="M5369" t="str">
            <v>{2}{U}</v>
          </cell>
          <cell r="O5369">
            <v>3</v>
          </cell>
          <cell r="P5369" t="str">
            <v>U</v>
          </cell>
          <cell r="Q5369" t="str">
            <v>ISD</v>
          </cell>
          <cell r="R5369">
            <v>43</v>
          </cell>
        </row>
        <row r="5370">
          <cell r="E5370" t="str">
            <v>Army of the Damned</v>
          </cell>
          <cell r="F5370" t="str">
            <v>Innistrad</v>
          </cell>
          <cell r="G5370" t="str">
            <v>M</v>
          </cell>
          <cell r="H5370" t="str">
            <v>Sorcery</v>
          </cell>
          <cell r="L5370" t="str">
            <v>Put thirteen 2/2 black Zombie creature tokens onto the battlefield tapped. Flashback {7}{B}{B}{B} #_(You may cast this card from your graveyard for its flashback cost. Then exile it.)_#</v>
          </cell>
          <cell r="M5370" t="str">
            <v>{5}{B}{B}{B}</v>
          </cell>
          <cell r="O5370">
            <v>8</v>
          </cell>
          <cell r="P5370" t="str">
            <v>B</v>
          </cell>
          <cell r="Q5370" t="str">
            <v>ISD</v>
          </cell>
          <cell r="R5370">
            <v>87</v>
          </cell>
        </row>
        <row r="5371">
          <cell r="E5371" t="str">
            <v>Ashmouth Hound</v>
          </cell>
          <cell r="F5371" t="str">
            <v>Innistrad</v>
          </cell>
          <cell r="G5371" t="str">
            <v>C</v>
          </cell>
          <cell r="H5371" t="str">
            <v>Creature — Elemental Hound</v>
          </cell>
          <cell r="I5371">
            <v>2</v>
          </cell>
          <cell r="J5371">
            <v>1</v>
          </cell>
          <cell r="L5371" t="str">
            <v>Whenever Ashmouth Hound blocks or becomes blocked by a creature, Ashmouth Hound deals 1 damage to that creature.</v>
          </cell>
          <cell r="M5371" t="str">
            <v>{1}{R}</v>
          </cell>
          <cell r="O5371">
            <v>2</v>
          </cell>
          <cell r="P5371" t="str">
            <v>R</v>
          </cell>
          <cell r="Q5371" t="str">
            <v>ISD</v>
          </cell>
          <cell r="R5371">
            <v>128</v>
          </cell>
        </row>
        <row r="5372">
          <cell r="E5372" t="str">
            <v>Avacynian Priest</v>
          </cell>
          <cell r="F5372" t="str">
            <v>Innistrad</v>
          </cell>
          <cell r="G5372" t="str">
            <v>C</v>
          </cell>
          <cell r="H5372" t="str">
            <v>Creature — Human Cleric</v>
          </cell>
          <cell r="I5372">
            <v>1</v>
          </cell>
          <cell r="J5372">
            <v>2</v>
          </cell>
          <cell r="L5372" t="str">
            <v>{1}, {T}: Tap target non-Human creature.</v>
          </cell>
          <cell r="M5372" t="str">
            <v>{1}{W}</v>
          </cell>
          <cell r="O5372">
            <v>2</v>
          </cell>
          <cell r="P5372" t="str">
            <v>W</v>
          </cell>
          <cell r="Q5372" t="str">
            <v>ISD</v>
          </cell>
          <cell r="R5372">
            <v>4</v>
          </cell>
        </row>
        <row r="5373">
          <cell r="A5373" t="str">
            <v>Promo</v>
          </cell>
          <cell r="E5373" t="str">
            <v>Avacyn's Pilgrim</v>
          </cell>
          <cell r="F5373" t="str">
            <v>Innistrad</v>
          </cell>
          <cell r="G5373" t="str">
            <v>C</v>
          </cell>
          <cell r="H5373" t="str">
            <v>Creature — Human Monk</v>
          </cell>
          <cell r="I5373">
            <v>1</v>
          </cell>
          <cell r="J5373">
            <v>1</v>
          </cell>
          <cell r="L5373" t="str">
            <v>{T}: Add {W} to your mana pool.</v>
          </cell>
          <cell r="M5373" t="str">
            <v>{G}</v>
          </cell>
          <cell r="N5373" t="str">
            <v>{W}</v>
          </cell>
          <cell r="O5373">
            <v>1</v>
          </cell>
          <cell r="P5373" t="str">
            <v>G</v>
          </cell>
          <cell r="Q5373" t="str">
            <v>ISD</v>
          </cell>
          <cell r="R5373">
            <v>170</v>
          </cell>
        </row>
        <row r="5374">
          <cell r="A5374" t="str">
            <v>YES (Foil)</v>
          </cell>
          <cell r="E5374" t="str">
            <v>Back from the Brink</v>
          </cell>
          <cell r="F5374" t="str">
            <v>Innistrad</v>
          </cell>
          <cell r="G5374" t="str">
            <v>R</v>
          </cell>
          <cell r="H5374" t="str">
            <v>Enchantment</v>
          </cell>
          <cell r="L5374" t="str">
            <v>Exile a creature card from your graveyard and pay its mana cost: Put a token onto the battlefield that's a copy of that card. Activate this ability only any time you could cast a sorcery.</v>
          </cell>
          <cell r="M5374" t="str">
            <v>{4}{U}{U}</v>
          </cell>
          <cell r="O5374">
            <v>6</v>
          </cell>
          <cell r="P5374" t="str">
            <v>U</v>
          </cell>
          <cell r="Q5374" t="str">
            <v>ISD</v>
          </cell>
          <cell r="R5374">
            <v>44</v>
          </cell>
        </row>
        <row r="5375">
          <cell r="E5375" t="str">
            <v>Balefire Dragon</v>
          </cell>
          <cell r="F5375" t="str">
            <v>Innistrad</v>
          </cell>
          <cell r="G5375" t="str">
            <v>M</v>
          </cell>
          <cell r="H5375" t="str">
            <v>Creature — Dragon</v>
          </cell>
          <cell r="I5375">
            <v>6</v>
          </cell>
          <cell r="J5375">
            <v>6</v>
          </cell>
          <cell r="L5375" t="str">
            <v>Flying?Whenever Balefire Dragon deals combat damage to a player, it deals that much damage to each creature that player controls.</v>
          </cell>
          <cell r="M5375" t="str">
            <v>{5}{R}{R}</v>
          </cell>
          <cell r="O5375">
            <v>7</v>
          </cell>
          <cell r="P5375" t="str">
            <v>R</v>
          </cell>
          <cell r="Q5375" t="str">
            <v>ISD</v>
          </cell>
          <cell r="R5375">
            <v>129</v>
          </cell>
        </row>
        <row r="5376">
          <cell r="E5376" t="str">
            <v>Battleground Geist</v>
          </cell>
          <cell r="F5376" t="str">
            <v>Innistrad</v>
          </cell>
          <cell r="G5376" t="str">
            <v>U</v>
          </cell>
          <cell r="H5376" t="str">
            <v>Creature — Spirit</v>
          </cell>
          <cell r="I5376">
            <v>3</v>
          </cell>
          <cell r="J5376">
            <v>3</v>
          </cell>
          <cell r="L5376" t="str">
            <v>Flying?Other Spirit creatures you control get +1/+0.</v>
          </cell>
          <cell r="M5376" t="str">
            <v>{4}{U}</v>
          </cell>
          <cell r="O5376">
            <v>5</v>
          </cell>
          <cell r="P5376" t="str">
            <v>U</v>
          </cell>
          <cell r="Q5376" t="str">
            <v>ISD</v>
          </cell>
          <cell r="R5376">
            <v>45</v>
          </cell>
        </row>
        <row r="5377">
          <cell r="E5377" t="str">
            <v>Bitterheart Witch</v>
          </cell>
          <cell r="F5377" t="str">
            <v>Innistrad</v>
          </cell>
          <cell r="G5377" t="str">
            <v>U</v>
          </cell>
          <cell r="H5377" t="str">
            <v>Creature — Human Shaman</v>
          </cell>
          <cell r="I5377">
            <v>1</v>
          </cell>
          <cell r="J5377">
            <v>2</v>
          </cell>
          <cell r="L5377" t="str">
            <v>Deathtouch?When Bitterheart Witch dies, you may search your library for a Curse card, put it onto the battlefield attached to target player, then shuffle your library.</v>
          </cell>
          <cell r="M5377" t="str">
            <v>{4}{B}</v>
          </cell>
          <cell r="O5377">
            <v>5</v>
          </cell>
          <cell r="P5377" t="str">
            <v>B</v>
          </cell>
          <cell r="Q5377" t="str">
            <v>ISD</v>
          </cell>
          <cell r="R5377">
            <v>88</v>
          </cell>
        </row>
        <row r="5378">
          <cell r="E5378" t="str">
            <v>Blasphemous Act</v>
          </cell>
          <cell r="F5378" t="str">
            <v>Innistrad</v>
          </cell>
          <cell r="G5378" t="str">
            <v>R</v>
          </cell>
          <cell r="H5378" t="str">
            <v>Sorcery</v>
          </cell>
          <cell r="L5378" t="str">
            <v>Blasphemous Act costs {1} less to cast for each creature on the battlefield. Blasphemous Act deals 13 damage to each creature.</v>
          </cell>
          <cell r="M5378" t="str">
            <v>{8}{R}</v>
          </cell>
          <cell r="O5378">
            <v>9</v>
          </cell>
          <cell r="P5378" t="str">
            <v>R</v>
          </cell>
          <cell r="Q5378" t="str">
            <v>ISD</v>
          </cell>
          <cell r="R5378">
            <v>130</v>
          </cell>
        </row>
        <row r="5379">
          <cell r="E5379" t="str">
            <v>Blazing Torch</v>
          </cell>
          <cell r="F5379" t="str">
            <v>Innistrad</v>
          </cell>
          <cell r="G5379" t="str">
            <v>C</v>
          </cell>
          <cell r="H5379" t="str">
            <v>Artifact — Equipment</v>
          </cell>
          <cell r="L5379" t="str">
            <v>Equipped creature can't be blocked by Vampires or Zombies. Equipped creature has "{T}, Sacrifice Blazing Torch: Blazing Torch deals 2 damage to target creature or player."?Equip {1} #_({1}: Attach to target creature you control. Equip only as a sorcery.)_#</v>
          </cell>
          <cell r="M5379" t="str">
            <v>{1}</v>
          </cell>
          <cell r="O5379">
            <v>1</v>
          </cell>
          <cell r="P5379" t="str">
            <v>A</v>
          </cell>
          <cell r="Q5379" t="str">
            <v>ISD</v>
          </cell>
          <cell r="R5379">
            <v>216</v>
          </cell>
        </row>
        <row r="5380">
          <cell r="A5380" t="str">
            <v>Promo</v>
          </cell>
          <cell r="E5380" t="str">
            <v>Bloodcrazed Neonate</v>
          </cell>
          <cell r="F5380" t="str">
            <v>Innistrad</v>
          </cell>
          <cell r="G5380" t="str">
            <v>C</v>
          </cell>
          <cell r="H5380" t="str">
            <v>Creature — Vampire</v>
          </cell>
          <cell r="I5380">
            <v>2</v>
          </cell>
          <cell r="J5380">
            <v>1</v>
          </cell>
          <cell r="L5380" t="str">
            <v>Bloodcrazed Neonate attacks each turn if able. Whenever Bloodcrazed Neonate deals combat damage to a player, put a +1/+1 counter on it.</v>
          </cell>
          <cell r="M5380" t="str">
            <v>{1}{R}</v>
          </cell>
          <cell r="O5380">
            <v>2</v>
          </cell>
          <cell r="P5380" t="str">
            <v>R</v>
          </cell>
          <cell r="Q5380" t="str">
            <v>ISD</v>
          </cell>
          <cell r="R5380">
            <v>131</v>
          </cell>
        </row>
        <row r="5381">
          <cell r="A5381" t="str">
            <v>YES (Foil)</v>
          </cell>
          <cell r="E5381" t="str">
            <v>Bloodgift Demon</v>
          </cell>
          <cell r="F5381" t="str">
            <v>Innistrad</v>
          </cell>
          <cell r="G5381" t="str">
            <v>R</v>
          </cell>
          <cell r="H5381" t="str">
            <v>Creature — Demon</v>
          </cell>
          <cell r="I5381">
            <v>5</v>
          </cell>
          <cell r="J5381">
            <v>4</v>
          </cell>
          <cell r="L5381" t="str">
            <v>Flying. At the beginning of your upkeep, target player draws a card and loses 1 life.</v>
          </cell>
          <cell r="M5381" t="str">
            <v>{3}{B}{B}</v>
          </cell>
          <cell r="O5381">
            <v>5</v>
          </cell>
          <cell r="P5381" t="str">
            <v>B</v>
          </cell>
          <cell r="Q5381" t="str">
            <v>ISD</v>
          </cell>
          <cell r="R5381">
            <v>89</v>
          </cell>
        </row>
        <row r="5382">
          <cell r="E5382" t="str">
            <v>Bloodline Keeper</v>
          </cell>
          <cell r="F5382" t="str">
            <v>Innistrad</v>
          </cell>
          <cell r="G5382" t="str">
            <v>R</v>
          </cell>
          <cell r="H5382" t="str">
            <v>Creature — Vampire</v>
          </cell>
          <cell r="I5382">
            <v>3</v>
          </cell>
          <cell r="J5382">
            <v>3</v>
          </cell>
          <cell r="L5382" t="str">
            <v>Flying?{T}: Put a 2/2 black Vampire creature token with flying onto the battlefield. {B}: Transform Bloodline Keeper. Activate this ability only if you control five or more Vampires.</v>
          </cell>
          <cell r="M5382" t="str">
            <v>{2}{B}{B}</v>
          </cell>
          <cell r="O5382">
            <v>4</v>
          </cell>
          <cell r="P5382" t="str">
            <v>B</v>
          </cell>
          <cell r="Q5382" t="str">
            <v>ISD</v>
          </cell>
          <cell r="R5382" t="str">
            <v>90a</v>
          </cell>
        </row>
        <row r="5383">
          <cell r="E5383" t="str">
            <v>Bonds of Faith</v>
          </cell>
          <cell r="F5383" t="str">
            <v>Innistrad</v>
          </cell>
          <cell r="G5383" t="str">
            <v>C</v>
          </cell>
          <cell r="H5383" t="str">
            <v>Enchantment — Aura</v>
          </cell>
          <cell r="L5383" t="str">
            <v>Enchant creature?Enchanted creature gets +2/+2 as long as it's a Human. Otherwise, it can't attack or block.</v>
          </cell>
          <cell r="M5383" t="str">
            <v>{1}{W}</v>
          </cell>
          <cell r="O5383">
            <v>2</v>
          </cell>
          <cell r="P5383" t="str">
            <v>W</v>
          </cell>
          <cell r="Q5383" t="str">
            <v>ISD</v>
          </cell>
          <cell r="R5383">
            <v>5</v>
          </cell>
        </row>
        <row r="5384">
          <cell r="A5384" t="str">
            <v>Promo</v>
          </cell>
          <cell r="E5384" t="str">
            <v>Boneyard Wurm</v>
          </cell>
          <cell r="F5384" t="str">
            <v>Innistrad</v>
          </cell>
          <cell r="G5384" t="str">
            <v>U</v>
          </cell>
          <cell r="H5384" t="str">
            <v>Creature — Wurm</v>
          </cell>
          <cell r="I5384" t="str">
            <v>*</v>
          </cell>
          <cell r="J5384" t="str">
            <v>*</v>
          </cell>
          <cell r="L5384" t="str">
            <v>Boneyard Wurm's power and toughness are each equal to the number of creature cards in your graveyard.</v>
          </cell>
          <cell r="M5384" t="str">
            <v>{1}{G}</v>
          </cell>
          <cell r="O5384">
            <v>2</v>
          </cell>
          <cell r="P5384" t="str">
            <v>G</v>
          </cell>
          <cell r="Q5384" t="str">
            <v>ISD</v>
          </cell>
          <cell r="R5384">
            <v>171</v>
          </cell>
        </row>
        <row r="5385">
          <cell r="A5385" t="str">
            <v>YES</v>
          </cell>
          <cell r="E5385" t="str">
            <v>Brain Weevil</v>
          </cell>
          <cell r="F5385" t="str">
            <v>Innistrad</v>
          </cell>
          <cell r="G5385" t="str">
            <v>C</v>
          </cell>
          <cell r="H5385" t="str">
            <v>Creature — Insect</v>
          </cell>
          <cell r="I5385">
            <v>1</v>
          </cell>
          <cell r="J5385">
            <v>1</v>
          </cell>
          <cell r="L5385" t="str">
            <v>Intimidate #_(This creature can't be blocked except by artifact creatures and/or creatures that share a color with it.)_#?Sacrifice Brain Weevil: Target player discards two cards. Activate this ability only any time you could cast a sorcery.</v>
          </cell>
          <cell r="M5385" t="str">
            <v>{3}{B}</v>
          </cell>
          <cell r="O5385">
            <v>4</v>
          </cell>
          <cell r="P5385" t="str">
            <v>B</v>
          </cell>
          <cell r="Q5385" t="str">
            <v>ISD</v>
          </cell>
          <cell r="R5385">
            <v>91</v>
          </cell>
        </row>
        <row r="5386">
          <cell r="E5386" t="str">
            <v>Bramblecrush</v>
          </cell>
          <cell r="F5386" t="str">
            <v>Innistrad</v>
          </cell>
          <cell r="G5386" t="str">
            <v>U</v>
          </cell>
          <cell r="H5386" t="str">
            <v>Sorcery</v>
          </cell>
          <cell r="L5386" t="str">
            <v>Destroy target noncreature permanent.</v>
          </cell>
          <cell r="M5386" t="str">
            <v>{2}{G}{G}</v>
          </cell>
          <cell r="O5386">
            <v>4</v>
          </cell>
          <cell r="P5386" t="str">
            <v>G</v>
          </cell>
          <cell r="Q5386" t="str">
            <v>ISD</v>
          </cell>
          <cell r="R5386">
            <v>172</v>
          </cell>
        </row>
        <row r="5387">
          <cell r="E5387" t="str">
            <v>Brimstone Volley</v>
          </cell>
          <cell r="F5387" t="str">
            <v>Innistrad</v>
          </cell>
          <cell r="G5387" t="str">
            <v>C</v>
          </cell>
          <cell r="H5387" t="str">
            <v>Instant</v>
          </cell>
          <cell r="L5387" t="str">
            <v>Brimstone Volley deals 3 damage to target creature or player. Morbid — Brimstone Volley deals 5 damage to that creature or player instead if a creature died this turn.</v>
          </cell>
          <cell r="M5387" t="str">
            <v>{2}{R}</v>
          </cell>
          <cell r="O5387">
            <v>3</v>
          </cell>
          <cell r="P5387" t="str">
            <v>R</v>
          </cell>
          <cell r="Q5387" t="str">
            <v>ISD</v>
          </cell>
          <cell r="R5387">
            <v>132</v>
          </cell>
        </row>
        <row r="5388">
          <cell r="E5388" t="str">
            <v>Bump in the Night</v>
          </cell>
          <cell r="F5388" t="str">
            <v>Innistrad</v>
          </cell>
          <cell r="G5388" t="str">
            <v>C</v>
          </cell>
          <cell r="H5388" t="str">
            <v>Sorcery</v>
          </cell>
          <cell r="L5388" t="str">
            <v>Target opponent loses 3 life. Flashback {5}{R} #_(You may cast this card from your graveyard for its flashback cost. Then exile it.)_#</v>
          </cell>
          <cell r="M5388" t="str">
            <v>{B}</v>
          </cell>
          <cell r="O5388">
            <v>1</v>
          </cell>
          <cell r="P5388" t="str">
            <v>B</v>
          </cell>
          <cell r="Q5388" t="str">
            <v>ISD</v>
          </cell>
          <cell r="R5388">
            <v>92</v>
          </cell>
        </row>
        <row r="5389">
          <cell r="E5389" t="str">
            <v>Burning Vengeance</v>
          </cell>
          <cell r="F5389" t="str">
            <v>Innistrad</v>
          </cell>
          <cell r="G5389" t="str">
            <v>U</v>
          </cell>
          <cell r="H5389" t="str">
            <v>Enchantment</v>
          </cell>
          <cell r="L5389" t="str">
            <v>Whenever you cast a spell from your graveyard, Burning Vengeance deals 2 damage to target creature or player.</v>
          </cell>
          <cell r="M5389" t="str">
            <v>{2}{R}</v>
          </cell>
          <cell r="O5389">
            <v>3</v>
          </cell>
          <cell r="P5389" t="str">
            <v>R</v>
          </cell>
          <cell r="Q5389" t="str">
            <v>ISD</v>
          </cell>
          <cell r="R5389">
            <v>133</v>
          </cell>
        </row>
        <row r="5390">
          <cell r="E5390" t="str">
            <v>Butcher's Cleaver</v>
          </cell>
          <cell r="F5390" t="str">
            <v>Innistrad</v>
          </cell>
          <cell r="G5390" t="str">
            <v>U</v>
          </cell>
          <cell r="H5390" t="str">
            <v>Artifact — Equipment</v>
          </cell>
          <cell r="L5390" t="str">
            <v>Equipped creature gets +3/+0. As long as equipped creature is a Human, it has lifelink. Equip {3}</v>
          </cell>
          <cell r="M5390" t="str">
            <v>{3}</v>
          </cell>
          <cell r="O5390">
            <v>3</v>
          </cell>
          <cell r="P5390" t="str">
            <v>A</v>
          </cell>
          <cell r="Q5390" t="str">
            <v>ISD</v>
          </cell>
          <cell r="R5390">
            <v>217</v>
          </cell>
        </row>
        <row r="5391">
          <cell r="A5391" t="str">
            <v>YES</v>
          </cell>
          <cell r="E5391" t="str">
            <v>Cackling Counterpart</v>
          </cell>
          <cell r="F5391" t="str">
            <v>Innistrad</v>
          </cell>
          <cell r="G5391" t="str">
            <v>R</v>
          </cell>
          <cell r="H5391" t="str">
            <v>Instant</v>
          </cell>
          <cell r="L5391" t="str">
            <v>Put a token onto the battlefield that's a copy of target creature you control. Flashback {5}{U}{U} #_(You may cast this card from your graveyard for its flashback cost. Then exile it.)_#</v>
          </cell>
          <cell r="M5391" t="str">
            <v>{1}{U}{U}</v>
          </cell>
          <cell r="O5391">
            <v>3</v>
          </cell>
          <cell r="P5391" t="str">
            <v>U</v>
          </cell>
          <cell r="Q5391" t="str">
            <v>ISD</v>
          </cell>
          <cell r="R5391">
            <v>46</v>
          </cell>
        </row>
        <row r="5392">
          <cell r="A5392" t="str">
            <v>YES</v>
          </cell>
          <cell r="E5392" t="str">
            <v>Caravan Vigil</v>
          </cell>
          <cell r="F5392" t="str">
            <v>Innistrad</v>
          </cell>
          <cell r="G5392" t="str">
            <v>C</v>
          </cell>
          <cell r="H5392" t="str">
            <v>Sorcery</v>
          </cell>
          <cell r="L5392" t="str">
            <v>Search your library for a basic land card, reveal it, put it into your hand, then shuffle your library. Morbid — You may put that card onto the battlefield instead of putting it into your hand if a creature died this turn.</v>
          </cell>
          <cell r="M5392" t="str">
            <v>{G}</v>
          </cell>
          <cell r="O5392">
            <v>1</v>
          </cell>
          <cell r="P5392" t="str">
            <v>G</v>
          </cell>
          <cell r="Q5392" t="str">
            <v>ISD</v>
          </cell>
          <cell r="R5392">
            <v>173</v>
          </cell>
        </row>
        <row r="5393">
          <cell r="E5393" t="str">
            <v>Cellar Door</v>
          </cell>
          <cell r="F5393" t="str">
            <v>Innistrad</v>
          </cell>
          <cell r="G5393" t="str">
            <v>U</v>
          </cell>
          <cell r="H5393" t="str">
            <v>Artifact</v>
          </cell>
          <cell r="L5393" t="str">
            <v>{3}, {T}: Target player puts the bottom card of his or her library into his or her graveyard. If it's a creature card, you put a 2/2 black Zombie creature token onto the battlefield.</v>
          </cell>
          <cell r="M5393" t="str">
            <v>{2}</v>
          </cell>
          <cell r="O5393">
            <v>2</v>
          </cell>
          <cell r="P5393" t="str">
            <v>A</v>
          </cell>
          <cell r="Q5393" t="str">
            <v>ISD</v>
          </cell>
          <cell r="R5393">
            <v>218</v>
          </cell>
        </row>
        <row r="5394">
          <cell r="E5394" t="str">
            <v>Champion of the Parish</v>
          </cell>
          <cell r="F5394" t="str">
            <v>Innistrad</v>
          </cell>
          <cell r="G5394" t="str">
            <v>R</v>
          </cell>
          <cell r="H5394" t="str">
            <v>Creature — Human Soldier</v>
          </cell>
          <cell r="I5394">
            <v>1</v>
          </cell>
          <cell r="J5394">
            <v>1</v>
          </cell>
          <cell r="L5394" t="str">
            <v>Whenever another Human enters the battlefield under your control, put a +1/+1 counter on Champion of the Parish.</v>
          </cell>
          <cell r="M5394" t="str">
            <v>{W}</v>
          </cell>
          <cell r="O5394">
            <v>1</v>
          </cell>
          <cell r="P5394" t="str">
            <v>W</v>
          </cell>
          <cell r="Q5394" t="str">
            <v>ISD</v>
          </cell>
          <cell r="R5394">
            <v>6</v>
          </cell>
        </row>
        <row r="5395">
          <cell r="E5395" t="str">
            <v>Chapel Geist</v>
          </cell>
          <cell r="F5395" t="str">
            <v>Innistrad</v>
          </cell>
          <cell r="G5395" t="str">
            <v>C</v>
          </cell>
          <cell r="H5395" t="str">
            <v>Creature — Spirit</v>
          </cell>
          <cell r="I5395">
            <v>2</v>
          </cell>
          <cell r="J5395">
            <v>3</v>
          </cell>
          <cell r="L5395" t="str">
            <v>Flying</v>
          </cell>
          <cell r="M5395" t="str">
            <v>{1}{W}{W}</v>
          </cell>
          <cell r="O5395">
            <v>3</v>
          </cell>
          <cell r="P5395" t="str">
            <v>W</v>
          </cell>
          <cell r="Q5395" t="str">
            <v>ISD</v>
          </cell>
          <cell r="R5395">
            <v>7</v>
          </cell>
        </row>
        <row r="5396">
          <cell r="E5396" t="str">
            <v>Charmbreaker Devils</v>
          </cell>
          <cell r="F5396" t="str">
            <v>Innistrad</v>
          </cell>
          <cell r="G5396" t="str">
            <v>R</v>
          </cell>
          <cell r="H5396" t="str">
            <v>Creature — Devil</v>
          </cell>
          <cell r="I5396">
            <v>4</v>
          </cell>
          <cell r="J5396">
            <v>4</v>
          </cell>
          <cell r="L5396" t="str">
            <v>At the beginning of your upkeep, return an instant or sorcery card at random from your graveyard to your hand. Whenever you cast an instant or sorcery spell, Charmbreaker Devils gets +4/+0 until end of turn.</v>
          </cell>
          <cell r="M5396" t="str">
            <v>{5}{R}</v>
          </cell>
          <cell r="O5396">
            <v>6</v>
          </cell>
          <cell r="P5396" t="str">
            <v>R</v>
          </cell>
          <cell r="Q5396" t="str">
            <v>ISD</v>
          </cell>
          <cell r="R5396">
            <v>134</v>
          </cell>
        </row>
        <row r="5397">
          <cell r="E5397" t="str">
            <v>Civilized Scholar</v>
          </cell>
          <cell r="F5397" t="str">
            <v>Innistrad</v>
          </cell>
          <cell r="G5397" t="str">
            <v>U</v>
          </cell>
          <cell r="H5397" t="str">
            <v>Creature — Human Advisor</v>
          </cell>
          <cell r="I5397">
            <v>0</v>
          </cell>
          <cell r="J5397">
            <v>1</v>
          </cell>
          <cell r="L5397" t="str">
            <v>{T}: Draw a card, then discard a card. If a creature card is discarded this way, untap Civilized Scholar, then transform it.</v>
          </cell>
          <cell r="M5397" t="str">
            <v>{2}{U}</v>
          </cell>
          <cell r="O5397">
            <v>3</v>
          </cell>
          <cell r="P5397" t="str">
            <v>U</v>
          </cell>
          <cell r="Q5397" t="str">
            <v>ISD</v>
          </cell>
          <cell r="R5397" t="str">
            <v>47a</v>
          </cell>
        </row>
        <row r="5398">
          <cell r="E5398" t="str">
            <v>Claustrophobia</v>
          </cell>
          <cell r="F5398" t="str">
            <v>Innistrad</v>
          </cell>
          <cell r="G5398" t="str">
            <v>C</v>
          </cell>
          <cell r="H5398" t="str">
            <v>Enchantment — Aura</v>
          </cell>
          <cell r="L5398" t="str">
            <v>Enchant creature?When Claustrophobia enters the battlefield, tap enchanted creature. Enchanted creature doesn't untap during its controller's untap step.</v>
          </cell>
          <cell r="M5398" t="str">
            <v>{1}{U}{U}</v>
          </cell>
          <cell r="O5398">
            <v>3</v>
          </cell>
          <cell r="P5398" t="str">
            <v>U</v>
          </cell>
          <cell r="Q5398" t="str">
            <v>ISD</v>
          </cell>
          <cell r="R5398">
            <v>48</v>
          </cell>
        </row>
        <row r="5399">
          <cell r="E5399" t="str">
            <v>Clifftop Retreat</v>
          </cell>
          <cell r="F5399" t="str">
            <v>Innistrad</v>
          </cell>
          <cell r="G5399" t="str">
            <v>R</v>
          </cell>
          <cell r="H5399" t="str">
            <v>Land</v>
          </cell>
          <cell r="L5399" t="str">
            <v>Clifftop Retreat enters the battlefield tapped unless you control a Mountain or a Plains. {T}: Add {R} or {W} to your mana pool.</v>
          </cell>
          <cell r="N5399" t="str">
            <v>{R}{W}</v>
          </cell>
          <cell r="O5399">
            <v>0</v>
          </cell>
          <cell r="P5399" t="str">
            <v>L</v>
          </cell>
          <cell r="Q5399" t="str">
            <v>ISD</v>
          </cell>
          <cell r="R5399">
            <v>238</v>
          </cell>
        </row>
        <row r="5400">
          <cell r="E5400" t="str">
            <v>Cloistered Youth</v>
          </cell>
          <cell r="F5400" t="str">
            <v>Innistrad</v>
          </cell>
          <cell r="G5400" t="str">
            <v>U</v>
          </cell>
          <cell r="H5400" t="str">
            <v>Creature — Human</v>
          </cell>
          <cell r="I5400">
            <v>1</v>
          </cell>
          <cell r="J5400">
            <v>1</v>
          </cell>
          <cell r="L5400" t="str">
            <v>At the beginning of your upkeep, you may transform Cloistered Youth.</v>
          </cell>
          <cell r="M5400" t="str">
            <v>{1}{W}</v>
          </cell>
          <cell r="O5400">
            <v>2</v>
          </cell>
          <cell r="P5400" t="str">
            <v>W</v>
          </cell>
          <cell r="Q5400" t="str">
            <v>ISD</v>
          </cell>
          <cell r="R5400" t="str">
            <v>8a</v>
          </cell>
        </row>
        <row r="5401">
          <cell r="E5401" t="str">
            <v>Cobbled Wings</v>
          </cell>
          <cell r="F5401" t="str">
            <v>Innistrad</v>
          </cell>
          <cell r="G5401" t="str">
            <v>C</v>
          </cell>
          <cell r="H5401" t="str">
            <v>Artifact — Equipment</v>
          </cell>
          <cell r="L5401" t="str">
            <v>Equipped creature has flying. Equip {1} #_({1}: Attach to target creature you control. Equip only as a sorcery.)_#</v>
          </cell>
          <cell r="M5401" t="str">
            <v>{2}</v>
          </cell>
          <cell r="O5401">
            <v>2</v>
          </cell>
          <cell r="P5401" t="str">
            <v>A</v>
          </cell>
          <cell r="Q5401" t="str">
            <v>ISD</v>
          </cell>
          <cell r="R5401">
            <v>219</v>
          </cell>
        </row>
        <row r="5402">
          <cell r="E5402" t="str">
            <v>Corpse Lunge</v>
          </cell>
          <cell r="F5402" t="str">
            <v>Innistrad</v>
          </cell>
          <cell r="G5402" t="str">
            <v>C</v>
          </cell>
          <cell r="H5402" t="str">
            <v>Instant</v>
          </cell>
          <cell r="L5402" t="str">
            <v>As an additional cost to cast Corpse Lunge, exile a creature card from your graveyard. Corpse Lunge deals damage equal to the exiled card's power to target creature.</v>
          </cell>
          <cell r="M5402" t="str">
            <v>{2}{B}</v>
          </cell>
          <cell r="O5402">
            <v>3</v>
          </cell>
          <cell r="P5402" t="str">
            <v>B</v>
          </cell>
          <cell r="Q5402" t="str">
            <v>ISD</v>
          </cell>
          <cell r="R5402">
            <v>93</v>
          </cell>
        </row>
        <row r="5403">
          <cell r="A5403" t="str">
            <v>YES (Foil)</v>
          </cell>
          <cell r="E5403" t="str">
            <v>Creeping Renaissance</v>
          </cell>
          <cell r="F5403" t="str">
            <v>Innistrad</v>
          </cell>
          <cell r="G5403" t="str">
            <v>R</v>
          </cell>
          <cell r="H5403" t="str">
            <v>Sorcery</v>
          </cell>
          <cell r="L5403" t="str">
            <v>Choose a permanent type. Return all cards of the chosen type from your graveyard to your hand. Flashback {5}{G}{G}</v>
          </cell>
          <cell r="M5403" t="str">
            <v>{3}{G}{G}</v>
          </cell>
          <cell r="O5403">
            <v>5</v>
          </cell>
          <cell r="P5403" t="str">
            <v>G</v>
          </cell>
          <cell r="Q5403" t="str">
            <v>ISD</v>
          </cell>
          <cell r="R5403">
            <v>174</v>
          </cell>
        </row>
        <row r="5404">
          <cell r="E5404" t="str">
            <v>Creepy Doll</v>
          </cell>
          <cell r="F5404" t="str">
            <v>Innistrad</v>
          </cell>
          <cell r="G5404" t="str">
            <v>R</v>
          </cell>
          <cell r="H5404" t="str">
            <v>Artifact Creature — Construct</v>
          </cell>
          <cell r="I5404">
            <v>1</v>
          </cell>
          <cell r="J5404">
            <v>1</v>
          </cell>
          <cell r="L5404" t="str">
            <v>Creepy Doll is indestructible. Whenever Creepy Doll deals combat damage to a creature, flip a coin. If you win the flip, destroy that creature.</v>
          </cell>
          <cell r="M5404" t="str">
            <v>{5}</v>
          </cell>
          <cell r="O5404">
            <v>5</v>
          </cell>
          <cell r="P5404" t="str">
            <v>A</v>
          </cell>
          <cell r="Q5404" t="str">
            <v>ISD</v>
          </cell>
          <cell r="R5404">
            <v>220</v>
          </cell>
        </row>
        <row r="5405">
          <cell r="E5405" t="str">
            <v>Crossway Vampire</v>
          </cell>
          <cell r="F5405" t="str">
            <v>Innistrad</v>
          </cell>
          <cell r="G5405" t="str">
            <v>C</v>
          </cell>
          <cell r="H5405" t="str">
            <v>Creature — Vampire</v>
          </cell>
          <cell r="I5405">
            <v>3</v>
          </cell>
          <cell r="J5405">
            <v>2</v>
          </cell>
          <cell r="L5405" t="str">
            <v>When Crossway Vampire enters the battlefield, target creature can't block this turn.</v>
          </cell>
          <cell r="M5405" t="str">
            <v>{1}{R}{R}</v>
          </cell>
          <cell r="O5405">
            <v>3</v>
          </cell>
          <cell r="P5405" t="str">
            <v>R</v>
          </cell>
          <cell r="Q5405" t="str">
            <v>ISD</v>
          </cell>
          <cell r="R5405">
            <v>135</v>
          </cell>
        </row>
        <row r="5406">
          <cell r="E5406" t="str">
            <v>Curiosity</v>
          </cell>
          <cell r="F5406" t="str">
            <v>Innistrad</v>
          </cell>
          <cell r="G5406" t="str">
            <v>U</v>
          </cell>
          <cell r="H5406" t="str">
            <v>Enchantment — Aura</v>
          </cell>
          <cell r="L5406" t="str">
            <v>Enchant creature?Whenever enchanted creature deals damage to an opponent, you may draw a card.</v>
          </cell>
          <cell r="M5406" t="str">
            <v>{U}</v>
          </cell>
          <cell r="O5406">
            <v>1</v>
          </cell>
          <cell r="P5406" t="str">
            <v>U</v>
          </cell>
          <cell r="Q5406" t="str">
            <v>ISD</v>
          </cell>
          <cell r="R5406">
            <v>49</v>
          </cell>
        </row>
        <row r="5407">
          <cell r="E5407" t="str">
            <v>Curse of Death's Hold</v>
          </cell>
          <cell r="F5407" t="str">
            <v>Innistrad</v>
          </cell>
          <cell r="G5407" t="str">
            <v>R</v>
          </cell>
          <cell r="H5407" t="str">
            <v>Enchantment — Aura Curse</v>
          </cell>
          <cell r="L5407" t="str">
            <v>Enchant player?Creatures enchanted player controls get -1/-1.</v>
          </cell>
          <cell r="M5407" t="str">
            <v>{3}{B}{B}</v>
          </cell>
          <cell r="O5407">
            <v>5</v>
          </cell>
          <cell r="P5407" t="str">
            <v>B</v>
          </cell>
          <cell r="Q5407" t="str">
            <v>ISD</v>
          </cell>
          <cell r="R5407">
            <v>94</v>
          </cell>
        </row>
        <row r="5408">
          <cell r="E5408" t="str">
            <v>Curse of Oblivion</v>
          </cell>
          <cell r="F5408" t="str">
            <v>Innistrad</v>
          </cell>
          <cell r="G5408" t="str">
            <v>C</v>
          </cell>
          <cell r="H5408" t="str">
            <v>Enchantment — Aura Curse</v>
          </cell>
          <cell r="L5408" t="str">
            <v>Enchant player?At the beginning of enchanted player's upkeep, that player exiles two cards from his or her graveyard.</v>
          </cell>
          <cell r="M5408" t="str">
            <v>{3}{B}</v>
          </cell>
          <cell r="O5408">
            <v>4</v>
          </cell>
          <cell r="P5408" t="str">
            <v>B</v>
          </cell>
          <cell r="Q5408" t="str">
            <v>ISD</v>
          </cell>
          <cell r="R5408">
            <v>95</v>
          </cell>
        </row>
        <row r="5409">
          <cell r="E5409" t="str">
            <v>Curse of Stalked Prey</v>
          </cell>
          <cell r="F5409" t="str">
            <v>Innistrad</v>
          </cell>
          <cell r="G5409" t="str">
            <v>R</v>
          </cell>
          <cell r="H5409" t="str">
            <v>Enchantment — Aura Curse</v>
          </cell>
          <cell r="L5409" t="str">
            <v>Enchant player?Whenever a creature deals combat damage to enchanted player, put a +1/+1 counter on that creature.</v>
          </cell>
          <cell r="M5409" t="str">
            <v>{1}{R}</v>
          </cell>
          <cell r="O5409">
            <v>2</v>
          </cell>
          <cell r="P5409" t="str">
            <v>R</v>
          </cell>
          <cell r="Q5409" t="str">
            <v>ISD</v>
          </cell>
          <cell r="R5409">
            <v>136</v>
          </cell>
        </row>
        <row r="5410">
          <cell r="A5410" t="str">
            <v>Promo</v>
          </cell>
          <cell r="E5410" t="str">
            <v>Curse of the Bloody Tome</v>
          </cell>
          <cell r="F5410" t="str">
            <v>Innistrad</v>
          </cell>
          <cell r="G5410" t="str">
            <v>C</v>
          </cell>
          <cell r="H5410" t="str">
            <v>Enchantment — Aura Curse</v>
          </cell>
          <cell r="L5410" t="str">
            <v>Enchant player?At the beginning of enchanted player's upkeep, that player puts the top two cards of his or her library into his or her graveyard.</v>
          </cell>
          <cell r="M5410" t="str">
            <v>{2}{U}</v>
          </cell>
          <cell r="O5410">
            <v>3</v>
          </cell>
          <cell r="P5410" t="str">
            <v>U</v>
          </cell>
          <cell r="Q5410" t="str">
            <v>ISD</v>
          </cell>
          <cell r="R5410">
            <v>50</v>
          </cell>
        </row>
        <row r="5411">
          <cell r="E5411" t="str">
            <v>Curse of the Nightly Hunt</v>
          </cell>
          <cell r="F5411" t="str">
            <v>Innistrad</v>
          </cell>
          <cell r="G5411" t="str">
            <v>U</v>
          </cell>
          <cell r="H5411" t="str">
            <v>Enchantment — Aura Curse</v>
          </cell>
          <cell r="L5411" t="str">
            <v>Enchant player?Creatures enchanted player controls attack each turn if able.</v>
          </cell>
          <cell r="M5411" t="str">
            <v>{2}{R}</v>
          </cell>
          <cell r="O5411">
            <v>3</v>
          </cell>
          <cell r="P5411" t="str">
            <v>R</v>
          </cell>
          <cell r="Q5411" t="str">
            <v>ISD</v>
          </cell>
          <cell r="R5411">
            <v>137</v>
          </cell>
        </row>
        <row r="5412">
          <cell r="E5412" t="str">
            <v>Curse of the Pierced Heart</v>
          </cell>
          <cell r="F5412" t="str">
            <v>Innistrad</v>
          </cell>
          <cell r="G5412" t="str">
            <v>C</v>
          </cell>
          <cell r="H5412" t="str">
            <v>Enchantment — Aura Curse</v>
          </cell>
          <cell r="L5412" t="str">
            <v>Enchant player?At the beginning of enchanted player's upkeep, Curse of the Pierced Heart deals 1 damage to that player.</v>
          </cell>
          <cell r="M5412" t="str">
            <v>{1}{R}</v>
          </cell>
          <cell r="O5412">
            <v>2</v>
          </cell>
          <cell r="P5412" t="str">
            <v>R</v>
          </cell>
          <cell r="Q5412" t="str">
            <v>ISD</v>
          </cell>
          <cell r="R5412">
            <v>138</v>
          </cell>
        </row>
        <row r="5413">
          <cell r="E5413" t="str">
            <v>Darkthicket Wolf</v>
          </cell>
          <cell r="F5413" t="str">
            <v>Innistrad</v>
          </cell>
          <cell r="G5413" t="str">
            <v>C</v>
          </cell>
          <cell r="H5413" t="str">
            <v>Creature — Wolf</v>
          </cell>
          <cell r="I5413">
            <v>2</v>
          </cell>
          <cell r="J5413">
            <v>2</v>
          </cell>
          <cell r="L5413" t="str">
            <v>{2}{G}: Darkthicket Wolf gets +2/+2 until end of turn. Activate this ability only once each turn.</v>
          </cell>
          <cell r="M5413" t="str">
            <v>{1}{G}</v>
          </cell>
          <cell r="O5413">
            <v>2</v>
          </cell>
          <cell r="P5413" t="str">
            <v>G</v>
          </cell>
          <cell r="Q5413" t="str">
            <v>ISD</v>
          </cell>
          <cell r="R5413">
            <v>175</v>
          </cell>
        </row>
        <row r="5414">
          <cell r="E5414" t="str">
            <v>Daybreak Ranger</v>
          </cell>
          <cell r="F5414" t="str">
            <v>Innistrad</v>
          </cell>
          <cell r="G5414" t="str">
            <v>R</v>
          </cell>
          <cell r="H5414" t="str">
            <v>Creature — Human Archer Werewolf</v>
          </cell>
          <cell r="I5414">
            <v>2</v>
          </cell>
          <cell r="J5414">
            <v>2</v>
          </cell>
          <cell r="L5414" t="str">
            <v>{T}: Daybreak Ranger deals 2 damage to target creature with flying. At the beginning of each upkeep, if no spells were cast last turn, transform Daybreak Ranger.</v>
          </cell>
          <cell r="M5414" t="str">
            <v>{2}{G}</v>
          </cell>
          <cell r="O5414">
            <v>3</v>
          </cell>
          <cell r="P5414" t="str">
            <v>G</v>
          </cell>
          <cell r="Q5414" t="str">
            <v>ISD</v>
          </cell>
          <cell r="R5414" t="str">
            <v>176a</v>
          </cell>
        </row>
        <row r="5415">
          <cell r="E5415" t="str">
            <v>Dead Weight</v>
          </cell>
          <cell r="F5415" t="str">
            <v>Innistrad</v>
          </cell>
          <cell r="G5415" t="str">
            <v>C</v>
          </cell>
          <cell r="H5415" t="str">
            <v>Enchantment — Aura</v>
          </cell>
          <cell r="L5415" t="str">
            <v>Enchant creature?Enchanted creature gets -2/-2.</v>
          </cell>
          <cell r="M5415" t="str">
            <v>{B}</v>
          </cell>
          <cell r="O5415">
            <v>1</v>
          </cell>
          <cell r="P5415" t="str">
            <v>B</v>
          </cell>
          <cell r="Q5415" t="str">
            <v>ISD</v>
          </cell>
          <cell r="R5415">
            <v>96</v>
          </cell>
        </row>
        <row r="5416">
          <cell r="E5416" t="str">
            <v>Dearly Departed</v>
          </cell>
          <cell r="F5416" t="str">
            <v>Innistrad</v>
          </cell>
          <cell r="G5416" t="str">
            <v>R</v>
          </cell>
          <cell r="H5416" t="str">
            <v>Creature — Spirit</v>
          </cell>
          <cell r="I5416">
            <v>5</v>
          </cell>
          <cell r="J5416">
            <v>5</v>
          </cell>
          <cell r="L5416" t="str">
            <v>Flying?As long as Dearly Departed is in your graveyard, each Human creature you control enters the battlefield with an additional +1/+1 counter on it.</v>
          </cell>
          <cell r="M5416" t="str">
            <v>{4}{W}{W}</v>
          </cell>
          <cell r="O5416">
            <v>6</v>
          </cell>
          <cell r="P5416" t="str">
            <v>W</v>
          </cell>
          <cell r="Q5416" t="str">
            <v>ISD</v>
          </cell>
          <cell r="R5416">
            <v>9</v>
          </cell>
        </row>
        <row r="5417">
          <cell r="A5417" t="str">
            <v>YES</v>
          </cell>
          <cell r="E5417" t="str">
            <v>Delver of Secrets</v>
          </cell>
          <cell r="F5417" t="str">
            <v>Innistrad</v>
          </cell>
          <cell r="G5417" t="str">
            <v>C</v>
          </cell>
          <cell r="H5417" t="str">
            <v>Creature — Human Wizard</v>
          </cell>
          <cell r="I5417">
            <v>1</v>
          </cell>
          <cell r="J5417">
            <v>1</v>
          </cell>
          <cell r="L5417" t="str">
            <v>At the beginning of your upkeep, look at the top card of your library. You may reveal that card. If an instant or sorcery card is revealed this way, transform Delver of Secrets.</v>
          </cell>
          <cell r="M5417" t="str">
            <v>{U}</v>
          </cell>
          <cell r="O5417">
            <v>1</v>
          </cell>
          <cell r="P5417" t="str">
            <v>U</v>
          </cell>
          <cell r="Q5417" t="str">
            <v>ISD</v>
          </cell>
          <cell r="R5417" t="str">
            <v>51a</v>
          </cell>
        </row>
        <row r="5418">
          <cell r="E5418" t="str">
            <v>Demonmail Hauberk</v>
          </cell>
          <cell r="F5418" t="str">
            <v>Innistrad</v>
          </cell>
          <cell r="G5418" t="str">
            <v>U</v>
          </cell>
          <cell r="H5418" t="str">
            <v>Artifact — Equipment</v>
          </cell>
          <cell r="L5418" t="str">
            <v>Equipped creature gets +4/+2. Equip—Sacrifice a creature.</v>
          </cell>
          <cell r="M5418" t="str">
            <v>{4}</v>
          </cell>
          <cell r="O5418">
            <v>4</v>
          </cell>
          <cell r="P5418" t="str">
            <v>A</v>
          </cell>
          <cell r="Q5418" t="str">
            <v>ISD</v>
          </cell>
          <cell r="R5418">
            <v>221</v>
          </cell>
        </row>
        <row r="5419">
          <cell r="E5419" t="str">
            <v>Deranged Assistant</v>
          </cell>
          <cell r="F5419" t="str">
            <v>Innistrad</v>
          </cell>
          <cell r="G5419" t="str">
            <v>C</v>
          </cell>
          <cell r="H5419" t="str">
            <v>Creature — Human Wizard</v>
          </cell>
          <cell r="I5419">
            <v>1</v>
          </cell>
          <cell r="J5419">
            <v>1</v>
          </cell>
          <cell r="L5419" t="str">
            <v>{T}, Put the top card of your library into your graveyard: Add {1} to your mana pool.</v>
          </cell>
          <cell r="M5419" t="str">
            <v>{1}{U}</v>
          </cell>
          <cell r="N5419" t="str">
            <v>{X}</v>
          </cell>
          <cell r="O5419">
            <v>2</v>
          </cell>
          <cell r="P5419" t="str">
            <v>U</v>
          </cell>
          <cell r="Q5419" t="str">
            <v>ISD</v>
          </cell>
          <cell r="R5419">
            <v>52</v>
          </cell>
        </row>
        <row r="5420">
          <cell r="E5420" t="str">
            <v>Desperate Ravings</v>
          </cell>
          <cell r="F5420" t="str">
            <v>Innistrad</v>
          </cell>
          <cell r="G5420" t="str">
            <v>U</v>
          </cell>
          <cell r="H5420" t="str">
            <v>Instant</v>
          </cell>
          <cell r="L5420" t="str">
            <v>Draw two cards, then discard a card at random. Flashback {2}{U} #_(You may cast this card from your graveyard for its flashback cost. Then exile it.)_#</v>
          </cell>
          <cell r="M5420" t="str">
            <v>{1}{R}</v>
          </cell>
          <cell r="O5420">
            <v>2</v>
          </cell>
          <cell r="P5420" t="str">
            <v>R</v>
          </cell>
          <cell r="Q5420" t="str">
            <v>ISD</v>
          </cell>
          <cell r="R5420">
            <v>139</v>
          </cell>
        </row>
        <row r="5421">
          <cell r="A5421" t="str">
            <v>Promo</v>
          </cell>
          <cell r="E5421" t="str">
            <v>Devil's Play</v>
          </cell>
          <cell r="F5421" t="str">
            <v>Innistrad</v>
          </cell>
          <cell r="G5421" t="str">
            <v>R</v>
          </cell>
          <cell r="H5421" t="str">
            <v>Sorcery</v>
          </cell>
          <cell r="L5421" t="str">
            <v>Devil's Play deals X damage to target creature or player. Flashback {X}{R}{R}{R} #_(You may cast this card from your graveyard for its flashback cost. Then exile it.)_#</v>
          </cell>
          <cell r="M5421" t="str">
            <v>{X}{R}</v>
          </cell>
          <cell r="O5421">
            <v>1</v>
          </cell>
          <cell r="P5421" t="str">
            <v>R</v>
          </cell>
          <cell r="Q5421" t="str">
            <v>ISD</v>
          </cell>
          <cell r="R5421">
            <v>140</v>
          </cell>
        </row>
        <row r="5422">
          <cell r="A5422" t="str">
            <v>Promo</v>
          </cell>
          <cell r="E5422" t="str">
            <v>Diregraf Ghoul</v>
          </cell>
          <cell r="F5422" t="str">
            <v>Innistrad</v>
          </cell>
          <cell r="G5422" t="str">
            <v>U</v>
          </cell>
          <cell r="H5422" t="str">
            <v>Creature — Zombie</v>
          </cell>
          <cell r="I5422">
            <v>2</v>
          </cell>
          <cell r="J5422">
            <v>2</v>
          </cell>
          <cell r="L5422" t="str">
            <v>Diregraf Ghoul enters the battlefield tapped.</v>
          </cell>
          <cell r="M5422" t="str">
            <v>{B}</v>
          </cell>
          <cell r="O5422">
            <v>1</v>
          </cell>
          <cell r="P5422" t="str">
            <v>B</v>
          </cell>
          <cell r="Q5422" t="str">
            <v>ISD</v>
          </cell>
          <cell r="R5422">
            <v>97</v>
          </cell>
        </row>
        <row r="5423">
          <cell r="E5423" t="str">
            <v>Disciple of Griselbrand</v>
          </cell>
          <cell r="F5423" t="str">
            <v>Innistrad</v>
          </cell>
          <cell r="G5423" t="str">
            <v>U</v>
          </cell>
          <cell r="H5423" t="str">
            <v>Creature — Human Cleric</v>
          </cell>
          <cell r="I5423">
            <v>1</v>
          </cell>
          <cell r="J5423">
            <v>1</v>
          </cell>
          <cell r="L5423" t="str">
            <v>{1}, Sacrifice a creature: You gain life equal to the sacrificed creature's toughness.</v>
          </cell>
          <cell r="M5423" t="str">
            <v>{1}{B}</v>
          </cell>
          <cell r="O5423">
            <v>2</v>
          </cell>
          <cell r="P5423" t="str">
            <v>B</v>
          </cell>
          <cell r="Q5423" t="str">
            <v>ISD</v>
          </cell>
          <cell r="R5423">
            <v>98</v>
          </cell>
        </row>
        <row r="5424">
          <cell r="A5424" t="str">
            <v>Promo</v>
          </cell>
          <cell r="E5424" t="str">
            <v>Dissipate</v>
          </cell>
          <cell r="F5424" t="str">
            <v>Innistrad</v>
          </cell>
          <cell r="G5424" t="str">
            <v>U</v>
          </cell>
          <cell r="H5424" t="str">
            <v>Instant</v>
          </cell>
          <cell r="L5424" t="str">
            <v>Counter target spell. If that spell is countered this way, exile it instead of putting it into its owner's graveyard.</v>
          </cell>
          <cell r="M5424" t="str">
            <v>{1}{U}{U}</v>
          </cell>
          <cell r="O5424">
            <v>3</v>
          </cell>
          <cell r="P5424" t="str">
            <v>U</v>
          </cell>
          <cell r="Q5424" t="str">
            <v>ISD</v>
          </cell>
          <cell r="R5424">
            <v>53</v>
          </cell>
        </row>
        <row r="5425">
          <cell r="E5425" t="str">
            <v>Divine Reckoning</v>
          </cell>
          <cell r="F5425" t="str">
            <v>Innistrad</v>
          </cell>
          <cell r="G5425" t="str">
            <v>R</v>
          </cell>
          <cell r="H5425" t="str">
            <v>Sorcery</v>
          </cell>
          <cell r="L5425" t="str">
            <v>Each player chooses a creature he or she controls. Destroy the rest. Flashback {5}{W}{W} #_(You may cast this card from your graveyard for its flashback cost. Then exile it.)_#</v>
          </cell>
          <cell r="M5425" t="str">
            <v>{2}{W}{W}</v>
          </cell>
          <cell r="O5425">
            <v>4</v>
          </cell>
          <cell r="P5425" t="str">
            <v>W</v>
          </cell>
          <cell r="Q5425" t="str">
            <v>ISD</v>
          </cell>
          <cell r="R5425">
            <v>10</v>
          </cell>
        </row>
        <row r="5426">
          <cell r="E5426" t="str">
            <v>Doomed Traveler</v>
          </cell>
          <cell r="F5426" t="str">
            <v>Innistrad</v>
          </cell>
          <cell r="G5426" t="str">
            <v>C</v>
          </cell>
          <cell r="H5426" t="str">
            <v>Creature — Human Soldier</v>
          </cell>
          <cell r="I5426">
            <v>1</v>
          </cell>
          <cell r="J5426">
            <v>1</v>
          </cell>
          <cell r="L5426" t="str">
            <v>When Doomed Traveler dies, put a 1/1 white Spirit creature token with flying onto the battlefield.</v>
          </cell>
          <cell r="M5426" t="str">
            <v>{W}</v>
          </cell>
          <cell r="O5426">
            <v>1</v>
          </cell>
          <cell r="P5426" t="str">
            <v>W</v>
          </cell>
          <cell r="Q5426" t="str">
            <v>ISD</v>
          </cell>
          <cell r="R5426">
            <v>11</v>
          </cell>
        </row>
        <row r="5427">
          <cell r="E5427" t="str">
            <v>Dream Twist</v>
          </cell>
          <cell r="F5427" t="str">
            <v>Innistrad</v>
          </cell>
          <cell r="G5427" t="str">
            <v>C</v>
          </cell>
          <cell r="H5427" t="str">
            <v>Instant</v>
          </cell>
          <cell r="L5427" t="str">
            <v>Target player puts the top three cards of his or her library into his or her graveyard. Flashback {1}{U} #_(You may cast this card from your graveyard for its flashback cost. Then exile it.)_#</v>
          </cell>
          <cell r="M5427" t="str">
            <v>{U}</v>
          </cell>
          <cell r="O5427">
            <v>1</v>
          </cell>
          <cell r="P5427" t="str">
            <v>U</v>
          </cell>
          <cell r="Q5427" t="str">
            <v>ISD</v>
          </cell>
          <cell r="R5427">
            <v>54</v>
          </cell>
        </row>
        <row r="5428">
          <cell r="E5428" t="str">
            <v>Elder Cathar</v>
          </cell>
          <cell r="F5428" t="str">
            <v>Innistrad</v>
          </cell>
          <cell r="G5428" t="str">
            <v>C</v>
          </cell>
          <cell r="H5428" t="str">
            <v>Creature — Human Soldier</v>
          </cell>
          <cell r="I5428">
            <v>2</v>
          </cell>
          <cell r="J5428">
            <v>2</v>
          </cell>
          <cell r="L5428" t="str">
            <v>When Elder Cathar dies, put a +1/+1 counter on target creature you control. If that creature is a Human, put two +1/+1 counters on it instead.</v>
          </cell>
          <cell r="M5428" t="str">
            <v>{2}{W}</v>
          </cell>
          <cell r="O5428">
            <v>3</v>
          </cell>
          <cell r="P5428" t="str">
            <v>W</v>
          </cell>
          <cell r="Q5428" t="str">
            <v>ISD</v>
          </cell>
          <cell r="R5428">
            <v>12</v>
          </cell>
        </row>
        <row r="5429">
          <cell r="E5429" t="str">
            <v>Elder of Laurels</v>
          </cell>
          <cell r="F5429" t="str">
            <v>Innistrad</v>
          </cell>
          <cell r="G5429" t="str">
            <v>R</v>
          </cell>
          <cell r="H5429" t="str">
            <v>Creature — Human Advisor</v>
          </cell>
          <cell r="I5429">
            <v>2</v>
          </cell>
          <cell r="J5429">
            <v>3</v>
          </cell>
          <cell r="L5429" t="str">
            <v>{3}{G}: Target creature gets +X/+X until end of turn, where X is the number of creatures you control.</v>
          </cell>
          <cell r="M5429" t="str">
            <v>{2}{G}</v>
          </cell>
          <cell r="O5429">
            <v>3</v>
          </cell>
          <cell r="P5429" t="str">
            <v>G</v>
          </cell>
          <cell r="Q5429" t="str">
            <v>ISD</v>
          </cell>
          <cell r="R5429">
            <v>177</v>
          </cell>
        </row>
        <row r="5430">
          <cell r="A5430" t="str">
            <v>Promo</v>
          </cell>
          <cell r="E5430" t="str">
            <v>Elite Inquisitor</v>
          </cell>
          <cell r="F5430" t="str">
            <v>Innistrad</v>
          </cell>
          <cell r="G5430" t="str">
            <v>R</v>
          </cell>
          <cell r="H5430" t="str">
            <v>Creature — Human Soldier</v>
          </cell>
          <cell r="I5430">
            <v>2</v>
          </cell>
          <cell r="J5430">
            <v>2</v>
          </cell>
          <cell r="L5430" t="str">
            <v>First strike, vigilance?Protection from Vampires, from Werewolves, and from Zombies</v>
          </cell>
          <cell r="M5430" t="str">
            <v>{W}{W}</v>
          </cell>
          <cell r="O5430">
            <v>2</v>
          </cell>
          <cell r="P5430" t="str">
            <v>W</v>
          </cell>
          <cell r="Q5430" t="str">
            <v>ISD</v>
          </cell>
          <cell r="R5430">
            <v>13</v>
          </cell>
        </row>
        <row r="5431">
          <cell r="E5431" t="str">
            <v>Endless Ranks of the Dead</v>
          </cell>
          <cell r="F5431" t="str">
            <v>Innistrad</v>
          </cell>
          <cell r="G5431" t="str">
            <v>R</v>
          </cell>
          <cell r="H5431" t="str">
            <v>Enchantment</v>
          </cell>
          <cell r="L5431" t="str">
            <v>At the beginning of your upkeep, put X 2/2 black Zombie creature tokens onto the battlefield, where X is half the number of Zombies you control, rounded down.</v>
          </cell>
          <cell r="M5431" t="str">
            <v>{2}{B}{B}</v>
          </cell>
          <cell r="O5431">
            <v>4</v>
          </cell>
          <cell r="P5431" t="str">
            <v>B</v>
          </cell>
          <cell r="Q5431" t="str">
            <v>ISD</v>
          </cell>
          <cell r="R5431">
            <v>99</v>
          </cell>
        </row>
        <row r="5432">
          <cell r="E5432" t="str">
            <v>Essence of the Wild</v>
          </cell>
          <cell r="F5432" t="str">
            <v>Innistrad</v>
          </cell>
          <cell r="G5432" t="str">
            <v>M</v>
          </cell>
          <cell r="H5432" t="str">
            <v>Creature — Avatar</v>
          </cell>
          <cell r="I5432">
            <v>6</v>
          </cell>
          <cell r="J5432">
            <v>6</v>
          </cell>
          <cell r="L5432" t="str">
            <v>Creatures you control enter the battlefield as a copy of Essence of the Wild.</v>
          </cell>
          <cell r="M5432" t="str">
            <v>{3}{G}{G}{G}</v>
          </cell>
          <cell r="O5432">
            <v>6</v>
          </cell>
          <cell r="P5432" t="str">
            <v>G</v>
          </cell>
          <cell r="Q5432" t="str">
            <v>ISD</v>
          </cell>
          <cell r="R5432">
            <v>178</v>
          </cell>
        </row>
        <row r="5433">
          <cell r="A5433" t="str">
            <v>YES (Foil)</v>
          </cell>
          <cell r="E5433" t="str">
            <v>Evil Twin</v>
          </cell>
          <cell r="F5433" t="str">
            <v>Innistrad</v>
          </cell>
          <cell r="G5433" t="str">
            <v>R</v>
          </cell>
          <cell r="H5433" t="str">
            <v>Creature — Shapeshifter</v>
          </cell>
          <cell r="I5433">
            <v>0</v>
          </cell>
          <cell r="J5433">
            <v>0</v>
          </cell>
          <cell r="L5433" t="str">
            <v>You may have Evil Twin enter the battlefield as a copy of any creature on the battlefield except it gains "{U}{B}, {T}: Destroy target creature with the same name as this creature."</v>
          </cell>
          <cell r="M5433" t="str">
            <v>{2}{U}{B}</v>
          </cell>
          <cell r="O5433">
            <v>4</v>
          </cell>
          <cell r="P5433" t="str">
            <v>UB</v>
          </cell>
          <cell r="Q5433" t="str">
            <v>ISD</v>
          </cell>
          <cell r="R5433">
            <v>212</v>
          </cell>
        </row>
        <row r="5434">
          <cell r="E5434" t="str">
            <v>Falkenrath Marauders</v>
          </cell>
          <cell r="F5434" t="str">
            <v>Innistrad</v>
          </cell>
          <cell r="G5434" t="str">
            <v>R</v>
          </cell>
          <cell r="H5434" t="str">
            <v>Creature — Vampire Warrior</v>
          </cell>
          <cell r="I5434">
            <v>2</v>
          </cell>
          <cell r="J5434">
            <v>2</v>
          </cell>
          <cell r="L5434" t="str">
            <v>Flying, haste?Whenever Falkenrath Marauders deals combat damage to a player, put two +1/+1 counters on it.</v>
          </cell>
          <cell r="M5434" t="str">
            <v>{3}{R}{R}</v>
          </cell>
          <cell r="O5434">
            <v>5</v>
          </cell>
          <cell r="P5434" t="str">
            <v>R</v>
          </cell>
          <cell r="Q5434" t="str">
            <v>ISD</v>
          </cell>
          <cell r="R5434">
            <v>141</v>
          </cell>
        </row>
        <row r="5435">
          <cell r="E5435" t="str">
            <v>Falkenrath Noble</v>
          </cell>
          <cell r="F5435" t="str">
            <v>Innistrad</v>
          </cell>
          <cell r="G5435" t="str">
            <v>U</v>
          </cell>
          <cell r="H5435" t="str">
            <v>Creature — Vampire</v>
          </cell>
          <cell r="I5435">
            <v>2</v>
          </cell>
          <cell r="J5435">
            <v>2</v>
          </cell>
          <cell r="L5435" t="str">
            <v>Flying?Whenever Falkenrath Noble or another creature dies, target player loses 1 life and you gain 1 life.</v>
          </cell>
          <cell r="M5435" t="str">
            <v>{3}{B}</v>
          </cell>
          <cell r="O5435">
            <v>4</v>
          </cell>
          <cell r="P5435" t="str">
            <v>B</v>
          </cell>
          <cell r="Q5435" t="str">
            <v>ISD</v>
          </cell>
          <cell r="R5435">
            <v>100</v>
          </cell>
        </row>
        <row r="5436">
          <cell r="E5436" t="str">
            <v>Feeling of Dread</v>
          </cell>
          <cell r="F5436" t="str">
            <v>Innistrad</v>
          </cell>
          <cell r="G5436" t="str">
            <v>C</v>
          </cell>
          <cell r="H5436" t="str">
            <v>Instant</v>
          </cell>
          <cell r="L5436" t="str">
            <v>Tap up to two target creatures. Flashback {1}{U} #_(You may cast this card from your graveyard for its flashback cost. Then exile it.)_#</v>
          </cell>
          <cell r="M5436" t="str">
            <v>{1}{W}</v>
          </cell>
          <cell r="O5436">
            <v>2</v>
          </cell>
          <cell r="P5436" t="str">
            <v>W</v>
          </cell>
          <cell r="Q5436" t="str">
            <v>ISD</v>
          </cell>
          <cell r="R5436">
            <v>14</v>
          </cell>
        </row>
        <row r="5437">
          <cell r="E5437" t="str">
            <v>Feral Ridgewolf</v>
          </cell>
          <cell r="F5437" t="str">
            <v>Innistrad</v>
          </cell>
          <cell r="G5437" t="str">
            <v>C</v>
          </cell>
          <cell r="H5437" t="str">
            <v>Creature — Wolf</v>
          </cell>
          <cell r="I5437">
            <v>1</v>
          </cell>
          <cell r="J5437">
            <v>2</v>
          </cell>
          <cell r="L5437" t="str">
            <v>Trample?{1}{R}: Feral Ridgewolf gets +2/+0 until end of turn.</v>
          </cell>
          <cell r="M5437" t="str">
            <v>{2}{R}</v>
          </cell>
          <cell r="O5437">
            <v>3</v>
          </cell>
          <cell r="P5437" t="str">
            <v>R</v>
          </cell>
          <cell r="Q5437" t="str">
            <v>ISD</v>
          </cell>
          <cell r="R5437">
            <v>142</v>
          </cell>
        </row>
        <row r="5438">
          <cell r="E5438" t="str">
            <v>Festerhide Boar</v>
          </cell>
          <cell r="F5438" t="str">
            <v>Innistrad</v>
          </cell>
          <cell r="G5438" t="str">
            <v>C</v>
          </cell>
          <cell r="H5438" t="str">
            <v>Creature — Boar</v>
          </cell>
          <cell r="I5438">
            <v>3</v>
          </cell>
          <cell r="J5438">
            <v>3</v>
          </cell>
          <cell r="L5438" t="str">
            <v>Trample?Morbid — Festerhide Boar enters the battlefield with two +1/+1 counters on it if a creature died this turn.</v>
          </cell>
          <cell r="M5438" t="str">
            <v>{3}{G}</v>
          </cell>
          <cell r="O5438">
            <v>4</v>
          </cell>
          <cell r="P5438" t="str">
            <v>G</v>
          </cell>
          <cell r="Q5438" t="str">
            <v>ISD</v>
          </cell>
          <cell r="R5438">
            <v>179</v>
          </cell>
        </row>
        <row r="5439">
          <cell r="E5439" t="str">
            <v>Fiend Hunter</v>
          </cell>
          <cell r="F5439" t="str">
            <v>Innistrad</v>
          </cell>
          <cell r="G5439" t="str">
            <v>U</v>
          </cell>
          <cell r="H5439" t="str">
            <v>Creature — Human Cleric</v>
          </cell>
          <cell r="I5439">
            <v>1</v>
          </cell>
          <cell r="J5439">
            <v>3</v>
          </cell>
          <cell r="L5439" t="str">
            <v>When Fiend Hunter enters the battlefield, you may exile another target creature. When Fiend Hunter leaves the battlefield, return the exiled card to the battlefield under its owner's control.</v>
          </cell>
          <cell r="M5439" t="str">
            <v>{1}{W}{W}</v>
          </cell>
          <cell r="O5439">
            <v>3</v>
          </cell>
          <cell r="P5439" t="str">
            <v>W</v>
          </cell>
          <cell r="Q5439" t="str">
            <v>ISD</v>
          </cell>
          <cell r="R5439">
            <v>15</v>
          </cell>
        </row>
        <row r="5440">
          <cell r="A5440" t="str">
            <v>Promo</v>
          </cell>
          <cell r="E5440" t="str">
            <v>Forbidden Alchemy</v>
          </cell>
          <cell r="F5440" t="str">
            <v>Innistrad</v>
          </cell>
          <cell r="G5440" t="str">
            <v>C</v>
          </cell>
          <cell r="H5440" t="str">
            <v>Instant</v>
          </cell>
          <cell r="L5440" t="str">
            <v>Look at the top four cards of your library. Put one of them into your hand and the rest into your graveyard. Flashback {6}{B} #_(You may cast this card from your graveyard for its flashback cost. Then exile it.)_#</v>
          </cell>
          <cell r="M5440" t="str">
            <v>{2}{U}</v>
          </cell>
          <cell r="O5440">
            <v>3</v>
          </cell>
          <cell r="P5440" t="str">
            <v>U</v>
          </cell>
          <cell r="Q5440" t="str">
            <v>ISD</v>
          </cell>
          <cell r="R5440">
            <v>55</v>
          </cell>
        </row>
        <row r="5441">
          <cell r="E5441" t="str">
            <v>Forest</v>
          </cell>
          <cell r="F5441" t="str">
            <v>Innistrad</v>
          </cell>
          <cell r="G5441" t="str">
            <v>C</v>
          </cell>
          <cell r="H5441" t="str">
            <v>Basic Land — Forest</v>
          </cell>
          <cell r="L5441" t="str">
            <v>{G}</v>
          </cell>
          <cell r="N5441" t="str">
            <v>{G}</v>
          </cell>
          <cell r="O5441">
            <v>0</v>
          </cell>
          <cell r="P5441" t="str">
            <v>L</v>
          </cell>
          <cell r="Q5441" t="str">
            <v>ISD</v>
          </cell>
          <cell r="R5441">
            <v>262</v>
          </cell>
        </row>
        <row r="5442">
          <cell r="E5442" t="str">
            <v>Fortress Crab</v>
          </cell>
          <cell r="F5442" t="str">
            <v>Innistrad</v>
          </cell>
          <cell r="G5442" t="str">
            <v>C</v>
          </cell>
          <cell r="H5442" t="str">
            <v>Creature — Crab</v>
          </cell>
          <cell r="I5442">
            <v>1</v>
          </cell>
          <cell r="J5442">
            <v>6</v>
          </cell>
          <cell r="L5442">
            <v>0</v>
          </cell>
          <cell r="M5442" t="str">
            <v>{3}{U}</v>
          </cell>
          <cell r="O5442">
            <v>4</v>
          </cell>
          <cell r="P5442" t="str">
            <v>U</v>
          </cell>
          <cell r="Q5442" t="str">
            <v>ISD</v>
          </cell>
          <cell r="R5442">
            <v>56</v>
          </cell>
        </row>
        <row r="5443">
          <cell r="E5443" t="str">
            <v>Frightful Delusion</v>
          </cell>
          <cell r="F5443" t="str">
            <v>Innistrad</v>
          </cell>
          <cell r="G5443" t="str">
            <v>C</v>
          </cell>
          <cell r="H5443" t="str">
            <v>Instant</v>
          </cell>
          <cell r="L5443" t="str">
            <v>Counter target spell unless its controller pays {1}. That player discards a card.</v>
          </cell>
          <cell r="M5443" t="str">
            <v>{2}{U}</v>
          </cell>
          <cell r="O5443">
            <v>3</v>
          </cell>
          <cell r="P5443" t="str">
            <v>U</v>
          </cell>
          <cell r="Q5443" t="str">
            <v>ISD</v>
          </cell>
          <cell r="R5443">
            <v>57</v>
          </cell>
        </row>
        <row r="5444">
          <cell r="E5444" t="str">
            <v>Full Moon's Rise</v>
          </cell>
          <cell r="F5444" t="str">
            <v>Innistrad</v>
          </cell>
          <cell r="G5444" t="str">
            <v>U</v>
          </cell>
          <cell r="H5444" t="str">
            <v>Enchantment</v>
          </cell>
          <cell r="L5444" t="str">
            <v>Werewolf creatures you control get +1/+0 and have trample. Sacrifice Full Moon's Rise: Regenerate all Werewolf creatures you control.</v>
          </cell>
          <cell r="M5444" t="str">
            <v>{1}{G}</v>
          </cell>
          <cell r="O5444">
            <v>2</v>
          </cell>
          <cell r="P5444" t="str">
            <v>G</v>
          </cell>
          <cell r="Q5444" t="str">
            <v>ISD</v>
          </cell>
          <cell r="R5444">
            <v>180</v>
          </cell>
        </row>
        <row r="5445">
          <cell r="E5445" t="str">
            <v>Furor of the Bitten</v>
          </cell>
          <cell r="F5445" t="str">
            <v>Innistrad</v>
          </cell>
          <cell r="G5445" t="str">
            <v>C</v>
          </cell>
          <cell r="H5445" t="str">
            <v>Enchantment — Aura</v>
          </cell>
          <cell r="L5445" t="str">
            <v>Enchant creature?Enchanted creature gets +2/+2 and attacks each turn if able.</v>
          </cell>
          <cell r="M5445" t="str">
            <v>{R}</v>
          </cell>
          <cell r="O5445">
            <v>1</v>
          </cell>
          <cell r="P5445" t="str">
            <v>R</v>
          </cell>
          <cell r="Q5445" t="str">
            <v>ISD</v>
          </cell>
          <cell r="R5445">
            <v>143</v>
          </cell>
        </row>
        <row r="5446">
          <cell r="E5446" t="str">
            <v>Gallows Warden</v>
          </cell>
          <cell r="F5446" t="str">
            <v>Innistrad</v>
          </cell>
          <cell r="G5446" t="str">
            <v>U</v>
          </cell>
          <cell r="H5446" t="str">
            <v>Creature — Spirit</v>
          </cell>
          <cell r="I5446">
            <v>3</v>
          </cell>
          <cell r="J5446">
            <v>3</v>
          </cell>
          <cell r="L5446" t="str">
            <v>Flying?Other Spirit creatures you control get +0/+1.</v>
          </cell>
          <cell r="M5446" t="str">
            <v>{4}{W}</v>
          </cell>
          <cell r="O5446">
            <v>5</v>
          </cell>
          <cell r="P5446" t="str">
            <v>W</v>
          </cell>
          <cell r="Q5446" t="str">
            <v>ISD</v>
          </cell>
          <cell r="R5446">
            <v>16</v>
          </cell>
        </row>
        <row r="5447">
          <cell r="E5447" t="str">
            <v>Galvanic Juggernaut</v>
          </cell>
          <cell r="F5447" t="str">
            <v>Innistrad</v>
          </cell>
          <cell r="G5447" t="str">
            <v>U</v>
          </cell>
          <cell r="H5447" t="str">
            <v>Artifact Creature — Juggernaut</v>
          </cell>
          <cell r="I5447">
            <v>5</v>
          </cell>
          <cell r="J5447">
            <v>5</v>
          </cell>
          <cell r="L5447" t="str">
            <v>Galvanic Juggernaut attacks each turn if able. Galvanic Juggernaut doesn't untap during your untap step. Whenever another creature dies, untap Galvanic Juggernaut.</v>
          </cell>
          <cell r="M5447" t="str">
            <v>{4}</v>
          </cell>
          <cell r="O5447">
            <v>4</v>
          </cell>
          <cell r="P5447" t="str">
            <v>A</v>
          </cell>
          <cell r="Q5447" t="str">
            <v>ISD</v>
          </cell>
          <cell r="R5447">
            <v>222</v>
          </cell>
        </row>
        <row r="5448">
          <cell r="E5448" t="str">
            <v>Garruk Relentless</v>
          </cell>
          <cell r="F5448" t="str">
            <v>Innistrad</v>
          </cell>
          <cell r="G5448" t="str">
            <v>M</v>
          </cell>
          <cell r="H5448" t="str">
            <v>Planeswalker — Garruk</v>
          </cell>
          <cell r="K5448">
            <v>3</v>
          </cell>
          <cell r="L5448" t="str">
            <v>When Garruk Relentless has two or fewer loyalty counters on him, transform him. [0]: Garruk Relentless deals 3 damage to target creature. That creature deals damage equal to its power to him. [0]: Put a 2/2 green Wolf creature token onto the battlefield. || [+1]: Put a black Wolf creature token with deathtouch onto the battlefield. [-1]: Sacrifice a creature. If you do, search your library for a creature card, reveal it, put it into your hand, then shuffle your library. [-3]: Creatures you control gain trample and get +X/+X until end of turn, where X is the number of creatures in your graveyard.</v>
          </cell>
          <cell r="M5448" t="str">
            <v>{3}{G}</v>
          </cell>
          <cell r="O5448">
            <v>4</v>
          </cell>
          <cell r="P5448" t="str">
            <v>G</v>
          </cell>
          <cell r="Q5448" t="str">
            <v>ISD</v>
          </cell>
          <cell r="R5448" t="str">
            <v>181a</v>
          </cell>
        </row>
        <row r="5449">
          <cell r="E5449" t="str">
            <v>Gatstaf Shepherd</v>
          </cell>
          <cell r="F5449" t="str">
            <v>Innistrad</v>
          </cell>
          <cell r="G5449" t="str">
            <v>U</v>
          </cell>
          <cell r="H5449" t="str">
            <v>Creature — Human Werewolf</v>
          </cell>
          <cell r="I5449">
            <v>2</v>
          </cell>
          <cell r="J5449">
            <v>2</v>
          </cell>
          <cell r="L5449" t="str">
            <v>At the beginning of each upkeep, if no spells were cast last turn, transform Gatstaf Shepherd.</v>
          </cell>
          <cell r="M5449" t="str">
            <v>{1}{G}</v>
          </cell>
          <cell r="O5449">
            <v>2</v>
          </cell>
          <cell r="P5449" t="str">
            <v>G</v>
          </cell>
          <cell r="Q5449" t="str">
            <v>ISD</v>
          </cell>
          <cell r="R5449" t="str">
            <v>182a</v>
          </cell>
        </row>
        <row r="5450">
          <cell r="A5450" t="str">
            <v>YES (Foil)</v>
          </cell>
          <cell r="E5450" t="str">
            <v>Gavony Township</v>
          </cell>
          <cell r="F5450" t="str">
            <v>Innistrad</v>
          </cell>
          <cell r="G5450" t="str">
            <v>R</v>
          </cell>
          <cell r="H5450" t="str">
            <v>Land</v>
          </cell>
          <cell r="L5450" t="str">
            <v>{T}: Add {1} to your mana pool. {2}{G}{W}, {T}: Put a +1/+1 counter on each creature you control.</v>
          </cell>
          <cell r="N5450" t="str">
            <v>{X}</v>
          </cell>
          <cell r="O5450">
            <v>0</v>
          </cell>
          <cell r="P5450" t="str">
            <v>L</v>
          </cell>
          <cell r="Q5450" t="str">
            <v>ISD</v>
          </cell>
          <cell r="R5450">
            <v>239</v>
          </cell>
        </row>
        <row r="5451">
          <cell r="E5451" t="str">
            <v>Geist of Saint Traft</v>
          </cell>
          <cell r="F5451" t="str">
            <v>Innistrad</v>
          </cell>
          <cell r="G5451" t="str">
            <v>M</v>
          </cell>
          <cell r="H5451" t="str">
            <v>Legendary Creature — Spirit Cleric</v>
          </cell>
          <cell r="I5451">
            <v>2</v>
          </cell>
          <cell r="J5451">
            <v>2</v>
          </cell>
          <cell r="L5451" t="str">
            <v>Hexproof. Whenever Geist of Saint Traft attacks, put a 4/4 white Angel creature token with flying onto the battlefield tapped and attacking. Exile that token at end of combat.</v>
          </cell>
          <cell r="M5451" t="str">
            <v>{1}{W}{U}</v>
          </cell>
          <cell r="O5451">
            <v>3</v>
          </cell>
          <cell r="P5451" t="str">
            <v>WU</v>
          </cell>
          <cell r="Q5451" t="str">
            <v>ISD</v>
          </cell>
          <cell r="R5451">
            <v>213</v>
          </cell>
        </row>
        <row r="5452">
          <cell r="E5452" t="str">
            <v>Geistcatcher's Rig</v>
          </cell>
          <cell r="F5452" t="str">
            <v>Innistrad</v>
          </cell>
          <cell r="G5452" t="str">
            <v>U</v>
          </cell>
          <cell r="H5452" t="str">
            <v>Artifact Creature — Construct</v>
          </cell>
          <cell r="I5452">
            <v>4</v>
          </cell>
          <cell r="J5452">
            <v>5</v>
          </cell>
          <cell r="L5452" t="str">
            <v>When Geistcatcher's Rig enters the battlefield, you may have it deal 4 damage to target creature with flying.</v>
          </cell>
          <cell r="M5452" t="str">
            <v>{6}</v>
          </cell>
          <cell r="O5452">
            <v>6</v>
          </cell>
          <cell r="P5452" t="str">
            <v>A</v>
          </cell>
          <cell r="Q5452" t="str">
            <v>ISD</v>
          </cell>
          <cell r="R5452">
            <v>223</v>
          </cell>
        </row>
        <row r="5453">
          <cell r="E5453" t="str">
            <v>Geistflame</v>
          </cell>
          <cell r="F5453" t="str">
            <v>Innistrad</v>
          </cell>
          <cell r="G5453" t="str">
            <v>C</v>
          </cell>
          <cell r="H5453" t="str">
            <v>Instant</v>
          </cell>
          <cell r="L5453" t="str">
            <v>Geistflame deals 1 damage to target creature or player. Flashback {3}{R} #_(You may cast this card from your graveyard for its flashback cost. Then exile it.)_#</v>
          </cell>
          <cell r="M5453" t="str">
            <v>{R}</v>
          </cell>
          <cell r="O5453">
            <v>1</v>
          </cell>
          <cell r="P5453" t="str">
            <v>R</v>
          </cell>
          <cell r="Q5453" t="str">
            <v>ISD</v>
          </cell>
          <cell r="R5453">
            <v>144</v>
          </cell>
        </row>
        <row r="5454">
          <cell r="E5454" t="str">
            <v>Geist-Honored Monk</v>
          </cell>
          <cell r="F5454" t="str">
            <v>Innistrad</v>
          </cell>
          <cell r="G5454" t="str">
            <v>R</v>
          </cell>
          <cell r="H5454" t="str">
            <v>Creature — Human Monk</v>
          </cell>
          <cell r="I5454" t="str">
            <v>*</v>
          </cell>
          <cell r="J5454" t="str">
            <v>*</v>
          </cell>
          <cell r="L5454" t="str">
            <v>Vigilance?Geist-Honored Monk's power and toughness are each equal to the number of creatures you control. When Geist-Honored Monk enters the battlefield, put two 1/1 white Spirit creature tokens with flying onto the battlefield.</v>
          </cell>
          <cell r="M5454" t="str">
            <v>{3}{W}{W}</v>
          </cell>
          <cell r="O5454">
            <v>5</v>
          </cell>
          <cell r="P5454" t="str">
            <v>W</v>
          </cell>
          <cell r="Q5454" t="str">
            <v>ISD</v>
          </cell>
          <cell r="R5454">
            <v>17</v>
          </cell>
        </row>
        <row r="5455">
          <cell r="E5455" t="str">
            <v>Ghost Quarter</v>
          </cell>
          <cell r="F5455" t="str">
            <v>Innistrad</v>
          </cell>
          <cell r="G5455" t="str">
            <v>U</v>
          </cell>
          <cell r="H5455" t="str">
            <v>Land</v>
          </cell>
          <cell r="L5455" t="str">
            <v>{T}: Add {1} to your mana pool. {T}, Sacrifice Ghost Quarter: Destroy target land. Its controller may search his or her library for a basic land card, put it onto the battlefield, then shuffle his or her library.</v>
          </cell>
          <cell r="N5455" t="str">
            <v>{X}</v>
          </cell>
          <cell r="O5455">
            <v>0</v>
          </cell>
          <cell r="P5455" t="str">
            <v>L</v>
          </cell>
          <cell r="Q5455" t="str">
            <v>ISD</v>
          </cell>
          <cell r="R5455">
            <v>240</v>
          </cell>
        </row>
        <row r="5456">
          <cell r="E5456" t="str">
            <v>Ghostly Possession</v>
          </cell>
          <cell r="F5456" t="str">
            <v>Innistrad</v>
          </cell>
          <cell r="G5456" t="str">
            <v>C</v>
          </cell>
          <cell r="H5456" t="str">
            <v>Enchantment — Aura</v>
          </cell>
          <cell r="L5456" t="str">
            <v>Enchant creature?Enchanted creature has flying. Prevent all combat damage that would be dealt to and dealt by enchanted creature.</v>
          </cell>
          <cell r="M5456" t="str">
            <v>{2}{W}</v>
          </cell>
          <cell r="O5456">
            <v>3</v>
          </cell>
          <cell r="P5456" t="str">
            <v>W</v>
          </cell>
          <cell r="Q5456" t="str">
            <v>ISD</v>
          </cell>
          <cell r="R5456">
            <v>18</v>
          </cell>
        </row>
        <row r="5457">
          <cell r="E5457" t="str">
            <v>Ghoulcaller's Bell</v>
          </cell>
          <cell r="F5457" t="str">
            <v>Innistrad</v>
          </cell>
          <cell r="G5457" t="str">
            <v>C</v>
          </cell>
          <cell r="H5457" t="str">
            <v>Artifact</v>
          </cell>
          <cell r="L5457" t="str">
            <v>{T}: Each player puts the top card of his or her library into his or her graveyard.</v>
          </cell>
          <cell r="M5457" t="str">
            <v>{1}</v>
          </cell>
          <cell r="O5457">
            <v>1</v>
          </cell>
          <cell r="P5457" t="str">
            <v>A</v>
          </cell>
          <cell r="Q5457" t="str">
            <v>ISD</v>
          </cell>
          <cell r="R5457">
            <v>224</v>
          </cell>
        </row>
        <row r="5458">
          <cell r="A5458" t="str">
            <v>YES</v>
          </cell>
          <cell r="E5458" t="str">
            <v>Ghoulcaller's Chant</v>
          </cell>
          <cell r="F5458" t="str">
            <v>Innistrad</v>
          </cell>
          <cell r="G5458" t="str">
            <v>C</v>
          </cell>
          <cell r="H5458" t="str">
            <v>Sorcery</v>
          </cell>
          <cell r="L5458" t="str">
            <v>Choose one — Return target creature card from your graveyard to your hand; or return two target Zombie cards from your graveyard to your hand.</v>
          </cell>
          <cell r="M5458" t="str">
            <v>{B}</v>
          </cell>
          <cell r="O5458">
            <v>1</v>
          </cell>
          <cell r="P5458" t="str">
            <v>B</v>
          </cell>
          <cell r="Q5458" t="str">
            <v>ISD</v>
          </cell>
          <cell r="R5458">
            <v>101</v>
          </cell>
        </row>
        <row r="5459">
          <cell r="A5459" t="str">
            <v>YES</v>
          </cell>
          <cell r="E5459" t="str">
            <v>Ghoulraiser</v>
          </cell>
          <cell r="F5459" t="str">
            <v>Innistrad</v>
          </cell>
          <cell r="G5459" t="str">
            <v>C</v>
          </cell>
          <cell r="H5459" t="str">
            <v>Creature — Zombie</v>
          </cell>
          <cell r="I5459">
            <v>2</v>
          </cell>
          <cell r="J5459">
            <v>2</v>
          </cell>
          <cell r="L5459" t="str">
            <v>When Ghoulraiser enters the battlefield, return a Zombie card at random from your graveyard to your hand.</v>
          </cell>
          <cell r="M5459" t="str">
            <v>{1}{B}{B}</v>
          </cell>
          <cell r="O5459">
            <v>3</v>
          </cell>
          <cell r="P5459" t="str">
            <v>B</v>
          </cell>
          <cell r="Q5459" t="str">
            <v>ISD</v>
          </cell>
          <cell r="R5459">
            <v>102</v>
          </cell>
        </row>
        <row r="5460">
          <cell r="E5460" t="str">
            <v>Gnaw to the Bone</v>
          </cell>
          <cell r="F5460" t="str">
            <v>Innistrad</v>
          </cell>
          <cell r="G5460" t="str">
            <v>C</v>
          </cell>
          <cell r="H5460" t="str">
            <v>Instant</v>
          </cell>
          <cell r="L5460" t="str">
            <v>You gain 2 life for each creature card in your graveyard. Flashback {2}{G} #_(You may cast this card from your graveyard for its flashback cost. Then exile it.)_#</v>
          </cell>
          <cell r="M5460" t="str">
            <v>{2}{G}</v>
          </cell>
          <cell r="O5460">
            <v>3</v>
          </cell>
          <cell r="P5460" t="str">
            <v>G</v>
          </cell>
          <cell r="Q5460" t="str">
            <v>ISD</v>
          </cell>
          <cell r="R5460">
            <v>183</v>
          </cell>
        </row>
        <row r="5461">
          <cell r="E5461" t="str">
            <v>Grasp of Phantoms</v>
          </cell>
          <cell r="F5461" t="str">
            <v>Innistrad</v>
          </cell>
          <cell r="G5461" t="str">
            <v>U</v>
          </cell>
          <cell r="H5461" t="str">
            <v>Sorcery</v>
          </cell>
          <cell r="L5461" t="str">
            <v>Put target creature on top of its owner's library. Flashback {7}{U} #_(You may cast this card from your graveyard for its flashback cost. Then exile it.)_#</v>
          </cell>
          <cell r="M5461" t="str">
            <v>{3}{U}</v>
          </cell>
          <cell r="O5461">
            <v>4</v>
          </cell>
          <cell r="P5461" t="str">
            <v>U</v>
          </cell>
          <cell r="Q5461" t="str">
            <v>ISD</v>
          </cell>
          <cell r="R5461">
            <v>58</v>
          </cell>
        </row>
        <row r="5462">
          <cell r="E5462" t="str">
            <v>Grave Bramble</v>
          </cell>
          <cell r="F5462" t="str">
            <v>Innistrad</v>
          </cell>
          <cell r="G5462" t="str">
            <v>C</v>
          </cell>
          <cell r="H5462" t="str">
            <v>Creature — Plant</v>
          </cell>
          <cell r="I5462">
            <v>3</v>
          </cell>
          <cell r="J5462">
            <v>4</v>
          </cell>
          <cell r="L5462" t="str">
            <v>Defender, protection from Zombies</v>
          </cell>
          <cell r="M5462" t="str">
            <v>{1}{G}{G}</v>
          </cell>
          <cell r="O5462">
            <v>3</v>
          </cell>
          <cell r="P5462" t="str">
            <v>G</v>
          </cell>
          <cell r="Q5462" t="str">
            <v>ISD</v>
          </cell>
          <cell r="R5462">
            <v>184</v>
          </cell>
        </row>
        <row r="5463">
          <cell r="E5463" t="str">
            <v>Graveyard Shovel</v>
          </cell>
          <cell r="F5463" t="str">
            <v>Innistrad</v>
          </cell>
          <cell r="G5463" t="str">
            <v>U</v>
          </cell>
          <cell r="H5463" t="str">
            <v>Artifact</v>
          </cell>
          <cell r="L5463" t="str">
            <v>{2}, {T}: Target player exiles a card from his or her graveyard. If it's a creature card, you gain 2 life.</v>
          </cell>
          <cell r="M5463" t="str">
            <v>{2}</v>
          </cell>
          <cell r="O5463">
            <v>2</v>
          </cell>
          <cell r="P5463" t="str">
            <v>A</v>
          </cell>
          <cell r="Q5463" t="str">
            <v>ISD</v>
          </cell>
          <cell r="R5463">
            <v>225</v>
          </cell>
        </row>
        <row r="5464">
          <cell r="A5464" t="str">
            <v>YES (Foil)</v>
          </cell>
          <cell r="E5464" t="str">
            <v>Grimgrin, Corpse-Born</v>
          </cell>
          <cell r="F5464" t="str">
            <v>Innistrad</v>
          </cell>
          <cell r="G5464" t="str">
            <v>M</v>
          </cell>
          <cell r="H5464" t="str">
            <v>Legendary Creature — Zombie Warrior</v>
          </cell>
          <cell r="I5464">
            <v>5</v>
          </cell>
          <cell r="J5464">
            <v>5</v>
          </cell>
          <cell r="L5464" t="str">
            <v>Grimgrin, Corpse-Born enters the battlefield tapped and doesn't untap during your untap step. Sacrifice another creature: Untap Grimgrin and put a +1/+1 counter on it. Whenever Grimgrin attacks, destroy target creature defending player controls, then put a +1/+1 counter on Grimgrin.</v>
          </cell>
          <cell r="M5464" t="str">
            <v>{3}{U}{B}</v>
          </cell>
          <cell r="O5464">
            <v>5</v>
          </cell>
          <cell r="P5464" t="str">
            <v>UB</v>
          </cell>
          <cell r="Q5464" t="str">
            <v>ISD</v>
          </cell>
          <cell r="R5464">
            <v>214</v>
          </cell>
        </row>
        <row r="5465">
          <cell r="E5465" t="str">
            <v>Grimoire of the Dead</v>
          </cell>
          <cell r="F5465" t="str">
            <v>Innistrad</v>
          </cell>
          <cell r="G5465" t="str">
            <v>M</v>
          </cell>
          <cell r="H5465" t="str">
            <v>Legendary Artifact</v>
          </cell>
          <cell r="L5465" t="str">
            <v>{1}, {T}, Discard a card: Put a study counter on Grimoire of the Dead. {T}, Remove three study counters from Grimoire of the Dead and sacrifice it: Put all creature cards from all graveyards onto the battlefield under your control. They're black Zombies in addition to their other colors and types.</v>
          </cell>
          <cell r="M5465" t="str">
            <v>{4}</v>
          </cell>
          <cell r="O5465">
            <v>4</v>
          </cell>
          <cell r="P5465" t="str">
            <v>A</v>
          </cell>
          <cell r="Q5465" t="str">
            <v>ISD</v>
          </cell>
          <cell r="R5465">
            <v>226</v>
          </cell>
        </row>
        <row r="5466">
          <cell r="E5466" t="str">
            <v>Grizzled Outcasts</v>
          </cell>
          <cell r="F5466" t="str">
            <v>Innistrad</v>
          </cell>
          <cell r="G5466" t="str">
            <v>C</v>
          </cell>
          <cell r="H5466" t="str">
            <v>Creature — Human Werewolf</v>
          </cell>
          <cell r="I5466">
            <v>4</v>
          </cell>
          <cell r="J5466">
            <v>4</v>
          </cell>
          <cell r="L5466" t="str">
            <v>At the beginning of each upkeep, if no spells were cast last turn, transform Grizzled Outcasts.</v>
          </cell>
          <cell r="M5466" t="str">
            <v>{4}{G}</v>
          </cell>
          <cell r="O5466">
            <v>5</v>
          </cell>
          <cell r="P5466" t="str">
            <v>G</v>
          </cell>
          <cell r="Q5466" t="str">
            <v>ISD</v>
          </cell>
          <cell r="R5466" t="str">
            <v>185a</v>
          </cell>
        </row>
        <row r="5467">
          <cell r="E5467" t="str">
            <v>Gruesome Deformity</v>
          </cell>
          <cell r="F5467" t="str">
            <v>Innistrad</v>
          </cell>
          <cell r="G5467" t="str">
            <v>C</v>
          </cell>
          <cell r="H5467" t="str">
            <v>Enchantment — Aura</v>
          </cell>
          <cell r="L5467" t="str">
            <v>Enchant creature?Enchanted creature has intimidate. #_(It can't be blocked except by artifact creatures and/or creatures that share a color with it.)_#</v>
          </cell>
          <cell r="M5467" t="str">
            <v>{B}</v>
          </cell>
          <cell r="O5467">
            <v>1</v>
          </cell>
          <cell r="P5467" t="str">
            <v>B</v>
          </cell>
          <cell r="Q5467" t="str">
            <v>ISD</v>
          </cell>
          <cell r="R5467">
            <v>103</v>
          </cell>
        </row>
        <row r="5468">
          <cell r="A5468" t="str">
            <v>YES (Foil)</v>
          </cell>
          <cell r="E5468" t="str">
            <v>Gutter Grime</v>
          </cell>
          <cell r="F5468" t="str">
            <v>Innistrad</v>
          </cell>
          <cell r="G5468" t="str">
            <v>R</v>
          </cell>
          <cell r="H5468" t="str">
            <v>Enchantment</v>
          </cell>
          <cell r="L5468" t="str">
            <v>Whenever a nontoken creature you control dies, put a slime counter on Gutter Grime, then put a green Ooze creature token onto the battlefield with "This creature's power and toughness are each equal to the number of slime counters on Gutter Grime."</v>
          </cell>
          <cell r="M5468" t="str">
            <v>{4}{G}</v>
          </cell>
          <cell r="O5468">
            <v>5</v>
          </cell>
          <cell r="P5468" t="str">
            <v>G</v>
          </cell>
          <cell r="Q5468" t="str">
            <v>ISD</v>
          </cell>
          <cell r="R5468">
            <v>186</v>
          </cell>
        </row>
        <row r="5469">
          <cell r="A5469" t="str">
            <v>YES</v>
          </cell>
          <cell r="E5469" t="str">
            <v>Hamlet Captain</v>
          </cell>
          <cell r="F5469" t="str">
            <v>Innistrad</v>
          </cell>
          <cell r="G5469" t="str">
            <v>U</v>
          </cell>
          <cell r="H5469" t="str">
            <v>Creature — Human Warrior</v>
          </cell>
          <cell r="I5469">
            <v>2</v>
          </cell>
          <cell r="J5469">
            <v>2</v>
          </cell>
          <cell r="L5469" t="str">
            <v>Whenever Hamlet Captain attacks or blocks, other Human creatures you control get +1/+1 until end of turn.</v>
          </cell>
          <cell r="M5469" t="str">
            <v>{1}{G}</v>
          </cell>
          <cell r="O5469">
            <v>2</v>
          </cell>
          <cell r="P5469" t="str">
            <v>G</v>
          </cell>
          <cell r="Q5469" t="str">
            <v>ISD</v>
          </cell>
          <cell r="R5469">
            <v>187</v>
          </cell>
        </row>
        <row r="5470">
          <cell r="E5470" t="str">
            <v>Hanweir Watchkeep</v>
          </cell>
          <cell r="F5470" t="str">
            <v>Innistrad</v>
          </cell>
          <cell r="G5470" t="str">
            <v>U</v>
          </cell>
          <cell r="H5470" t="str">
            <v>Creature — Human Warrior Werewolf</v>
          </cell>
          <cell r="I5470">
            <v>1</v>
          </cell>
          <cell r="J5470">
            <v>5</v>
          </cell>
          <cell r="L5470" t="str">
            <v>Defender?At the beginning of each upkeep, if no spells were cast last turn, transform Hanweir Watchkeep.</v>
          </cell>
          <cell r="M5470" t="str">
            <v>{2}{R}</v>
          </cell>
          <cell r="O5470">
            <v>3</v>
          </cell>
          <cell r="P5470" t="str">
            <v>R</v>
          </cell>
          <cell r="Q5470" t="str">
            <v>ISD</v>
          </cell>
          <cell r="R5470" t="str">
            <v>145a</v>
          </cell>
        </row>
        <row r="5471">
          <cell r="E5471" t="str">
            <v>Harvest Pyre</v>
          </cell>
          <cell r="F5471" t="str">
            <v>Innistrad</v>
          </cell>
          <cell r="G5471" t="str">
            <v>C</v>
          </cell>
          <cell r="H5471" t="str">
            <v>Instant</v>
          </cell>
          <cell r="L5471" t="str">
            <v>As an additional cost to cast Harvest Pyre, exile X cards from your graveyard. Harvest Pyre deals X damage to target creature.</v>
          </cell>
          <cell r="M5471" t="str">
            <v>{1}{R}</v>
          </cell>
          <cell r="O5471">
            <v>2</v>
          </cell>
          <cell r="P5471" t="str">
            <v>R</v>
          </cell>
          <cell r="Q5471" t="str">
            <v>ISD</v>
          </cell>
          <cell r="R5471">
            <v>146</v>
          </cell>
        </row>
        <row r="5472">
          <cell r="E5472" t="str">
            <v>Heartless Summoning</v>
          </cell>
          <cell r="F5472" t="str">
            <v>Innistrad</v>
          </cell>
          <cell r="G5472" t="str">
            <v>R</v>
          </cell>
          <cell r="H5472" t="str">
            <v>Enchantment</v>
          </cell>
          <cell r="L5472" t="str">
            <v>Creature spells you cast cost {2} less to cast. Creatures you control get -1/-1.</v>
          </cell>
          <cell r="M5472" t="str">
            <v>{1}{B}</v>
          </cell>
          <cell r="O5472">
            <v>2</v>
          </cell>
          <cell r="P5472" t="str">
            <v>B</v>
          </cell>
          <cell r="Q5472" t="str">
            <v>ISD</v>
          </cell>
          <cell r="R5472">
            <v>104</v>
          </cell>
        </row>
        <row r="5473">
          <cell r="E5473" t="str">
            <v>Heretic's Punishment</v>
          </cell>
          <cell r="F5473" t="str">
            <v>Innistrad</v>
          </cell>
          <cell r="G5473" t="str">
            <v>R</v>
          </cell>
          <cell r="H5473" t="str">
            <v>Enchantment</v>
          </cell>
          <cell r="L5473" t="str">
            <v>{3}{R}: Choose target creature or player, then put the top three cards of your library into your graveyard.Heretic's Punishment deals damage to that creature or player equal to the highest converted mana cost among those cards.</v>
          </cell>
          <cell r="M5473" t="str">
            <v>{4}{R}</v>
          </cell>
          <cell r="O5473">
            <v>5</v>
          </cell>
          <cell r="P5473" t="str">
            <v>R</v>
          </cell>
          <cell r="Q5473" t="str">
            <v>ISD</v>
          </cell>
          <cell r="R5473">
            <v>147</v>
          </cell>
        </row>
        <row r="5474">
          <cell r="E5474" t="str">
            <v>Hinterland Harbor</v>
          </cell>
          <cell r="F5474" t="str">
            <v>Innistrad</v>
          </cell>
          <cell r="G5474" t="str">
            <v>R</v>
          </cell>
          <cell r="H5474" t="str">
            <v>Land</v>
          </cell>
          <cell r="L5474" t="str">
            <v>Hinterland Harbor enters the battlefield tapped unless you control a Forest or an Island. {T}: Add {G} or {U} to your mana pool.</v>
          </cell>
          <cell r="N5474" t="str">
            <v>{G}{U}</v>
          </cell>
          <cell r="O5474">
            <v>0</v>
          </cell>
          <cell r="P5474" t="str">
            <v>L</v>
          </cell>
          <cell r="Q5474" t="str">
            <v>ISD</v>
          </cell>
          <cell r="R5474">
            <v>241</v>
          </cell>
        </row>
        <row r="5475">
          <cell r="E5475" t="str">
            <v>Hollowhenge Scavenger</v>
          </cell>
          <cell r="F5475" t="str">
            <v>Innistrad</v>
          </cell>
          <cell r="G5475" t="str">
            <v>U</v>
          </cell>
          <cell r="H5475" t="str">
            <v>Creature — Elemental</v>
          </cell>
          <cell r="I5475">
            <v>4</v>
          </cell>
          <cell r="J5475">
            <v>5</v>
          </cell>
          <cell r="L5475" t="str">
            <v>Morbid — When Hollowhenge Scavenger enters the battlefield, if a creature died this turn, you gain 5 life.</v>
          </cell>
          <cell r="M5475" t="str">
            <v>{3}{G}{G}</v>
          </cell>
          <cell r="O5475">
            <v>5</v>
          </cell>
          <cell r="P5475" t="str">
            <v>G</v>
          </cell>
          <cell r="Q5475" t="str">
            <v>ISD</v>
          </cell>
          <cell r="R5475">
            <v>188</v>
          </cell>
        </row>
        <row r="5476">
          <cell r="E5476" t="str">
            <v>Hysterical Blindness</v>
          </cell>
          <cell r="F5476" t="str">
            <v>Innistrad</v>
          </cell>
          <cell r="G5476" t="str">
            <v>C</v>
          </cell>
          <cell r="H5476" t="str">
            <v>Instant</v>
          </cell>
          <cell r="L5476" t="str">
            <v>Creatures your opponents control get -4/-0 until end of turn.</v>
          </cell>
          <cell r="M5476" t="str">
            <v>{2}{U}</v>
          </cell>
          <cell r="O5476">
            <v>3</v>
          </cell>
          <cell r="P5476" t="str">
            <v>U</v>
          </cell>
          <cell r="Q5476" t="str">
            <v>ISD</v>
          </cell>
          <cell r="R5476">
            <v>59</v>
          </cell>
        </row>
        <row r="5477">
          <cell r="E5477" t="str">
            <v>Infernal Plunge</v>
          </cell>
          <cell r="F5477" t="str">
            <v>Innistrad</v>
          </cell>
          <cell r="G5477" t="str">
            <v>C</v>
          </cell>
          <cell r="H5477" t="str">
            <v>Sorcery</v>
          </cell>
          <cell r="L5477" t="str">
            <v>As an additional cost to cast Infernal Plunge, sacrifice a creature. Add {R}{R}{R} to your mana pool.</v>
          </cell>
          <cell r="M5477" t="str">
            <v>{R}</v>
          </cell>
          <cell r="N5477" t="str">
            <v>{R}</v>
          </cell>
          <cell r="O5477">
            <v>1</v>
          </cell>
          <cell r="P5477" t="str">
            <v>R</v>
          </cell>
          <cell r="Q5477" t="str">
            <v>ISD</v>
          </cell>
          <cell r="R5477">
            <v>148</v>
          </cell>
        </row>
        <row r="5478">
          <cell r="E5478" t="str">
            <v>Inquisitor's Flail</v>
          </cell>
          <cell r="F5478" t="str">
            <v>Innistrad</v>
          </cell>
          <cell r="G5478" t="str">
            <v>U</v>
          </cell>
          <cell r="H5478" t="str">
            <v>Artifact — Equipment</v>
          </cell>
          <cell r="L5478" t="str">
            <v>If equipped creature would deal combat damage, it deals double that damage instead. If another creature would deal combat damage to equipped creature, it deals double that damage to equipped creature instead. Equip {2}</v>
          </cell>
          <cell r="M5478" t="str">
            <v>{2}</v>
          </cell>
          <cell r="O5478">
            <v>2</v>
          </cell>
          <cell r="P5478" t="str">
            <v>A</v>
          </cell>
          <cell r="Q5478" t="str">
            <v>ISD</v>
          </cell>
          <cell r="R5478">
            <v>227</v>
          </cell>
        </row>
        <row r="5479">
          <cell r="E5479" t="str">
            <v>Instigator Gang</v>
          </cell>
          <cell r="F5479" t="str">
            <v>Innistrad</v>
          </cell>
          <cell r="G5479" t="str">
            <v>R</v>
          </cell>
          <cell r="H5479" t="str">
            <v>Creature — Human Werewolf</v>
          </cell>
          <cell r="I5479">
            <v>2</v>
          </cell>
          <cell r="J5479">
            <v>3</v>
          </cell>
          <cell r="L5479" t="str">
            <v>Attacking creatures you control get +1/+0. At the beginning of each upkeep, if no spells were cast last turn, transform Instigator Gang.</v>
          </cell>
          <cell r="M5479" t="str">
            <v>{3}{R}</v>
          </cell>
          <cell r="O5479">
            <v>4</v>
          </cell>
          <cell r="P5479" t="str">
            <v>R</v>
          </cell>
          <cell r="Q5479" t="str">
            <v>ISD</v>
          </cell>
          <cell r="R5479" t="str">
            <v>149a</v>
          </cell>
        </row>
        <row r="5480">
          <cell r="E5480" t="str">
            <v>Intangible Virtue</v>
          </cell>
          <cell r="F5480" t="str">
            <v>Innistrad</v>
          </cell>
          <cell r="G5480" t="str">
            <v>U</v>
          </cell>
          <cell r="H5480" t="str">
            <v>Enchantment</v>
          </cell>
          <cell r="L5480" t="str">
            <v>Creature tokens you control get +1/+1 and have vigilance.</v>
          </cell>
          <cell r="M5480" t="str">
            <v>{1}{W}</v>
          </cell>
          <cell r="O5480">
            <v>2</v>
          </cell>
          <cell r="P5480" t="str">
            <v>W</v>
          </cell>
          <cell r="Q5480" t="str">
            <v>ISD</v>
          </cell>
          <cell r="R5480">
            <v>19</v>
          </cell>
        </row>
        <row r="5481">
          <cell r="E5481" t="str">
            <v>Into the Maw of Hell</v>
          </cell>
          <cell r="F5481" t="str">
            <v>Innistrad</v>
          </cell>
          <cell r="G5481" t="str">
            <v>U</v>
          </cell>
          <cell r="H5481" t="str">
            <v>Sorcery</v>
          </cell>
          <cell r="L5481" t="str">
            <v>Destroy target land. Into the Maw of Hell deals 13 damage to target creature.</v>
          </cell>
          <cell r="M5481" t="str">
            <v>{4}{R}{R}</v>
          </cell>
          <cell r="O5481">
            <v>6</v>
          </cell>
          <cell r="P5481" t="str">
            <v>R</v>
          </cell>
          <cell r="Q5481" t="str">
            <v>ISD</v>
          </cell>
          <cell r="R5481">
            <v>150</v>
          </cell>
        </row>
        <row r="5482">
          <cell r="E5482" t="str">
            <v>Invisible Stalker</v>
          </cell>
          <cell r="F5482" t="str">
            <v>Innistrad</v>
          </cell>
          <cell r="G5482" t="str">
            <v>U</v>
          </cell>
          <cell r="H5482" t="str">
            <v>Creature — Human Rogue</v>
          </cell>
          <cell r="I5482">
            <v>1</v>
          </cell>
          <cell r="J5482">
            <v>1</v>
          </cell>
          <cell r="L5482" t="str">
            <v>Hexproof. Invisible Stalker is unblockable.</v>
          </cell>
          <cell r="M5482" t="str">
            <v>{1}{U}</v>
          </cell>
          <cell r="O5482">
            <v>2</v>
          </cell>
          <cell r="P5482" t="str">
            <v>U</v>
          </cell>
          <cell r="Q5482" t="str">
            <v>ISD</v>
          </cell>
          <cell r="R5482">
            <v>60</v>
          </cell>
        </row>
        <row r="5483">
          <cell r="E5483" t="str">
            <v>Island</v>
          </cell>
          <cell r="F5483" t="str">
            <v>Innistrad</v>
          </cell>
          <cell r="G5483" t="str">
            <v>C</v>
          </cell>
          <cell r="H5483" t="str">
            <v>Basic Land — Island</v>
          </cell>
          <cell r="L5483" t="str">
            <v>{U}</v>
          </cell>
          <cell r="N5483" t="str">
            <v>{U}</v>
          </cell>
          <cell r="O5483">
            <v>0</v>
          </cell>
          <cell r="P5483" t="str">
            <v>L</v>
          </cell>
          <cell r="Q5483" t="str">
            <v>ISD</v>
          </cell>
          <cell r="R5483">
            <v>253</v>
          </cell>
        </row>
        <row r="5484">
          <cell r="E5484" t="str">
            <v>Isolated Chapel</v>
          </cell>
          <cell r="F5484" t="str">
            <v>Innistrad</v>
          </cell>
          <cell r="G5484" t="str">
            <v>R</v>
          </cell>
          <cell r="H5484" t="str">
            <v>Land</v>
          </cell>
          <cell r="L5484" t="str">
            <v>Isolated Chapel enters the battlefield tapped unless you control a Plains or a Swamp. {T}: Add {W} or {B} to your mana pool.</v>
          </cell>
          <cell r="N5484" t="str">
            <v>{W}{B}</v>
          </cell>
          <cell r="O5484">
            <v>0</v>
          </cell>
          <cell r="P5484" t="str">
            <v>L</v>
          </cell>
          <cell r="Q5484" t="str">
            <v>ISD</v>
          </cell>
          <cell r="R5484">
            <v>242</v>
          </cell>
        </row>
        <row r="5485">
          <cell r="E5485" t="str">
            <v>Kessig Cagebreakers</v>
          </cell>
          <cell r="F5485" t="str">
            <v>Innistrad</v>
          </cell>
          <cell r="G5485" t="str">
            <v>R</v>
          </cell>
          <cell r="H5485" t="str">
            <v>Creature — Human Rogue</v>
          </cell>
          <cell r="I5485">
            <v>3</v>
          </cell>
          <cell r="J5485">
            <v>4</v>
          </cell>
          <cell r="L5485" t="str">
            <v>Whenever Kessig Cagebreakers attacks, put a 2/2 green Wolf creature token onto the battlefield tapped and attacking for each creature card in your graveyard.</v>
          </cell>
          <cell r="M5485" t="str">
            <v>{4}{G}</v>
          </cell>
          <cell r="O5485">
            <v>5</v>
          </cell>
          <cell r="P5485" t="str">
            <v>G</v>
          </cell>
          <cell r="Q5485" t="str">
            <v>ISD</v>
          </cell>
          <cell r="R5485">
            <v>189</v>
          </cell>
        </row>
        <row r="5486">
          <cell r="E5486" t="str">
            <v>Kessig Wolf</v>
          </cell>
          <cell r="F5486" t="str">
            <v>Innistrad</v>
          </cell>
          <cell r="G5486" t="str">
            <v>C</v>
          </cell>
          <cell r="H5486" t="str">
            <v>Creature — Wolf</v>
          </cell>
          <cell r="I5486">
            <v>3</v>
          </cell>
          <cell r="J5486">
            <v>1</v>
          </cell>
          <cell r="L5486" t="str">
            <v>{1}{R}: Kessig Wolf gains first strike until end of turn.</v>
          </cell>
          <cell r="M5486" t="str">
            <v>{2}{R}</v>
          </cell>
          <cell r="O5486">
            <v>3</v>
          </cell>
          <cell r="P5486" t="str">
            <v>R</v>
          </cell>
          <cell r="Q5486" t="str">
            <v>ISD</v>
          </cell>
          <cell r="R5486">
            <v>151</v>
          </cell>
        </row>
        <row r="5487">
          <cell r="A5487" t="str">
            <v>YES (Foil)</v>
          </cell>
          <cell r="E5487" t="str">
            <v>Kessig Wolf Run</v>
          </cell>
          <cell r="F5487" t="str">
            <v>Innistrad</v>
          </cell>
          <cell r="G5487" t="str">
            <v>R</v>
          </cell>
          <cell r="H5487" t="str">
            <v>Land</v>
          </cell>
          <cell r="L5487" t="str">
            <v>{T}: Add {1} to your mana pool. {X}{R}{G}, {T}: Target creature gets +X/+0 and gains trample until end of turn.</v>
          </cell>
          <cell r="N5487" t="str">
            <v>{X}</v>
          </cell>
          <cell r="O5487">
            <v>0</v>
          </cell>
          <cell r="P5487" t="str">
            <v>L</v>
          </cell>
          <cell r="Q5487" t="str">
            <v>ISD</v>
          </cell>
          <cell r="R5487">
            <v>243</v>
          </cell>
        </row>
        <row r="5488">
          <cell r="E5488" t="str">
            <v>Kindercatch</v>
          </cell>
          <cell r="F5488" t="str">
            <v>Innistrad</v>
          </cell>
          <cell r="G5488" t="str">
            <v>C</v>
          </cell>
          <cell r="H5488" t="str">
            <v>Creature — Spirit</v>
          </cell>
          <cell r="I5488">
            <v>6</v>
          </cell>
          <cell r="J5488">
            <v>6</v>
          </cell>
          <cell r="L5488">
            <v>0</v>
          </cell>
          <cell r="M5488" t="str">
            <v>{3}{G}{G}{G}</v>
          </cell>
          <cell r="O5488">
            <v>6</v>
          </cell>
          <cell r="P5488" t="str">
            <v>G</v>
          </cell>
          <cell r="Q5488" t="str">
            <v>ISD</v>
          </cell>
          <cell r="R5488">
            <v>190</v>
          </cell>
        </row>
        <row r="5489">
          <cell r="E5489" t="str">
            <v>Kruin Outlaw</v>
          </cell>
          <cell r="F5489" t="str">
            <v>Innistrad</v>
          </cell>
          <cell r="G5489" t="str">
            <v>R</v>
          </cell>
          <cell r="H5489" t="str">
            <v>Creature — Human Rogue Werewolf</v>
          </cell>
          <cell r="I5489">
            <v>2</v>
          </cell>
          <cell r="J5489">
            <v>2</v>
          </cell>
          <cell r="L5489" t="str">
            <v>First strike?At the beginning of each upkeep, if no spells were cast last turn, transform Kruin Outlaw.</v>
          </cell>
          <cell r="M5489" t="str">
            <v>{1}{R}{R}</v>
          </cell>
          <cell r="O5489">
            <v>3</v>
          </cell>
          <cell r="P5489" t="str">
            <v>R</v>
          </cell>
          <cell r="Q5489" t="str">
            <v>ISD</v>
          </cell>
          <cell r="R5489" t="str">
            <v>152a</v>
          </cell>
        </row>
        <row r="5490">
          <cell r="E5490" t="str">
            <v>Laboratory Maniac</v>
          </cell>
          <cell r="F5490" t="str">
            <v>Innistrad</v>
          </cell>
          <cell r="G5490" t="str">
            <v>R</v>
          </cell>
          <cell r="H5490" t="str">
            <v>Creature — Human Wizard</v>
          </cell>
          <cell r="I5490">
            <v>2</v>
          </cell>
          <cell r="J5490">
            <v>2</v>
          </cell>
          <cell r="L5490" t="str">
            <v>If you would draw a card while your library has no cards in it, you win the game instead.</v>
          </cell>
          <cell r="M5490" t="str">
            <v>{2}{U}</v>
          </cell>
          <cell r="O5490">
            <v>3</v>
          </cell>
          <cell r="P5490" t="str">
            <v>U</v>
          </cell>
          <cell r="Q5490" t="str">
            <v>ISD</v>
          </cell>
          <cell r="R5490">
            <v>61</v>
          </cell>
        </row>
        <row r="5491">
          <cell r="E5491" t="str">
            <v>Lantern Spirit</v>
          </cell>
          <cell r="F5491" t="str">
            <v>Innistrad</v>
          </cell>
          <cell r="G5491" t="str">
            <v>U</v>
          </cell>
          <cell r="H5491" t="str">
            <v>Creature — Spirit</v>
          </cell>
          <cell r="I5491">
            <v>2</v>
          </cell>
          <cell r="J5491">
            <v>1</v>
          </cell>
          <cell r="L5491" t="str">
            <v>Flying?{U}: Return Lantern Spirit to its owner's hand.</v>
          </cell>
          <cell r="M5491" t="str">
            <v>{2}{U}</v>
          </cell>
          <cell r="O5491">
            <v>3</v>
          </cell>
          <cell r="P5491" t="str">
            <v>U</v>
          </cell>
          <cell r="Q5491" t="str">
            <v>ISD</v>
          </cell>
          <cell r="R5491">
            <v>62</v>
          </cell>
        </row>
        <row r="5492">
          <cell r="E5492" t="str">
            <v>Liliana of the Veil</v>
          </cell>
          <cell r="F5492" t="str">
            <v>Innistrad</v>
          </cell>
          <cell r="G5492" t="str">
            <v>M</v>
          </cell>
          <cell r="H5492" t="str">
            <v>Planeswalker — Liliana</v>
          </cell>
          <cell r="K5492">
            <v>3</v>
          </cell>
          <cell r="L5492" t="str">
            <v>+1: Each player discards a card. -2: Target player sacrifices a creature. -6: Separate all permanents target player controls into two piles. That player sacrifices all permanents in the pile of his or her choice.</v>
          </cell>
          <cell r="M5492" t="str">
            <v>{1}{B}{B}</v>
          </cell>
          <cell r="O5492">
            <v>3</v>
          </cell>
          <cell r="P5492" t="str">
            <v>B</v>
          </cell>
          <cell r="Q5492" t="str">
            <v>ISD</v>
          </cell>
          <cell r="R5492">
            <v>105</v>
          </cell>
        </row>
        <row r="5493">
          <cell r="A5493" t="str">
            <v>YES</v>
          </cell>
          <cell r="E5493" t="str">
            <v>Lost in the Mist</v>
          </cell>
          <cell r="F5493" t="str">
            <v>Innistrad</v>
          </cell>
          <cell r="G5493" t="str">
            <v>C</v>
          </cell>
          <cell r="H5493" t="str">
            <v>Instant</v>
          </cell>
          <cell r="L5493" t="str">
            <v>Counter target spell. Return target permanent to its owner's hand.</v>
          </cell>
          <cell r="M5493" t="str">
            <v>{3}{U}{U}</v>
          </cell>
          <cell r="O5493">
            <v>5</v>
          </cell>
          <cell r="P5493" t="str">
            <v>U</v>
          </cell>
          <cell r="Q5493" t="str">
            <v>ISD</v>
          </cell>
          <cell r="R5493">
            <v>63</v>
          </cell>
        </row>
        <row r="5494">
          <cell r="A5494" t="str">
            <v>Promo</v>
          </cell>
          <cell r="E5494" t="str">
            <v>Ludevic's Test Subject</v>
          </cell>
          <cell r="F5494" t="str">
            <v>Innistrad</v>
          </cell>
          <cell r="G5494" t="str">
            <v>R</v>
          </cell>
          <cell r="H5494" t="str">
            <v>Creature — Lizard</v>
          </cell>
          <cell r="I5494">
            <v>0</v>
          </cell>
          <cell r="J5494">
            <v>3</v>
          </cell>
          <cell r="L5494" t="str">
            <v>Defender?{1}{U}: Put a hatchling counter on Ludevic's Test Subject. Then if there are five or more hatchling counters on it, remove all of them and transform it.</v>
          </cell>
          <cell r="M5494" t="str">
            <v>{1}{U}</v>
          </cell>
          <cell r="O5494">
            <v>2</v>
          </cell>
          <cell r="P5494" t="str">
            <v>U</v>
          </cell>
          <cell r="Q5494" t="str">
            <v>ISD</v>
          </cell>
          <cell r="R5494" t="str">
            <v>64a</v>
          </cell>
        </row>
        <row r="5495">
          <cell r="E5495" t="str">
            <v>Lumberknot</v>
          </cell>
          <cell r="F5495" t="str">
            <v>Innistrad</v>
          </cell>
          <cell r="G5495" t="str">
            <v>U</v>
          </cell>
          <cell r="H5495" t="str">
            <v>Creature — Treefolk</v>
          </cell>
          <cell r="I5495">
            <v>1</v>
          </cell>
          <cell r="J5495">
            <v>1</v>
          </cell>
          <cell r="L5495" t="str">
            <v>Hexproof #_(This creature can't be the target of spells or abilities your opponents control.)_#?Whenever a creature dies, put a +1/+1 counter on Lumberknot.</v>
          </cell>
          <cell r="M5495" t="str">
            <v>{2}{G}{G}</v>
          </cell>
          <cell r="O5495">
            <v>4</v>
          </cell>
          <cell r="P5495" t="str">
            <v>G</v>
          </cell>
          <cell r="Q5495" t="str">
            <v>ISD</v>
          </cell>
          <cell r="R5495">
            <v>191</v>
          </cell>
        </row>
        <row r="5496">
          <cell r="E5496" t="str">
            <v>Make a Wish</v>
          </cell>
          <cell r="F5496" t="str">
            <v>Innistrad</v>
          </cell>
          <cell r="G5496" t="str">
            <v>U</v>
          </cell>
          <cell r="H5496" t="str">
            <v>Sorcery</v>
          </cell>
          <cell r="L5496" t="str">
            <v>Return two cards at random from your graveyard to your hand.</v>
          </cell>
          <cell r="M5496" t="str">
            <v>{3}{G}</v>
          </cell>
          <cell r="O5496">
            <v>4</v>
          </cell>
          <cell r="P5496" t="str">
            <v>G</v>
          </cell>
          <cell r="Q5496" t="str">
            <v>ISD</v>
          </cell>
          <cell r="R5496">
            <v>192</v>
          </cell>
        </row>
        <row r="5497">
          <cell r="E5497" t="str">
            <v>Makeshift Mauler</v>
          </cell>
          <cell r="F5497" t="str">
            <v>Innistrad</v>
          </cell>
          <cell r="G5497" t="str">
            <v>C</v>
          </cell>
          <cell r="H5497" t="str">
            <v>Creature — Zombie Horror</v>
          </cell>
          <cell r="I5497">
            <v>4</v>
          </cell>
          <cell r="J5497">
            <v>5</v>
          </cell>
          <cell r="L5497" t="str">
            <v>As an additional cost to cast Makeshift Mauler, exile a creature card from your graveyard.</v>
          </cell>
          <cell r="M5497" t="str">
            <v>{3}{U}</v>
          </cell>
          <cell r="O5497">
            <v>4</v>
          </cell>
          <cell r="P5497" t="str">
            <v>U</v>
          </cell>
          <cell r="Q5497" t="str">
            <v>ISD</v>
          </cell>
          <cell r="R5497">
            <v>65</v>
          </cell>
        </row>
        <row r="5498">
          <cell r="E5498" t="str">
            <v>Manor Gargoyle</v>
          </cell>
          <cell r="F5498" t="str">
            <v>Innistrad</v>
          </cell>
          <cell r="G5498" t="str">
            <v>R</v>
          </cell>
          <cell r="H5498" t="str">
            <v>Artifact Creature — Gargoyle</v>
          </cell>
          <cell r="I5498">
            <v>4</v>
          </cell>
          <cell r="J5498">
            <v>4</v>
          </cell>
          <cell r="L5498" t="str">
            <v>Defender?Manor Gargoyle is indestructible as long as it has defender. {1}: Until end of turn, Manor Gargoyle loses defender and gains flying.</v>
          </cell>
          <cell r="M5498" t="str">
            <v>{5}</v>
          </cell>
          <cell r="O5498">
            <v>5</v>
          </cell>
          <cell r="P5498" t="str">
            <v>A</v>
          </cell>
          <cell r="Q5498" t="str">
            <v>ISD</v>
          </cell>
          <cell r="R5498">
            <v>228</v>
          </cell>
        </row>
        <row r="5499">
          <cell r="A5499" t="str">
            <v>YES</v>
          </cell>
          <cell r="E5499" t="str">
            <v>Manor Skeleton</v>
          </cell>
          <cell r="F5499" t="str">
            <v>Innistrad</v>
          </cell>
          <cell r="G5499" t="str">
            <v>C</v>
          </cell>
          <cell r="H5499" t="str">
            <v>Creature — Skeleton</v>
          </cell>
          <cell r="I5499">
            <v>1</v>
          </cell>
          <cell r="J5499">
            <v>1</v>
          </cell>
          <cell r="L5499" t="str">
            <v>Haste?{1}{B}: Regenerate Manor Skeleton.</v>
          </cell>
          <cell r="M5499" t="str">
            <v>{1}{B}</v>
          </cell>
          <cell r="O5499">
            <v>2</v>
          </cell>
          <cell r="P5499" t="str">
            <v>B</v>
          </cell>
          <cell r="Q5499" t="str">
            <v>ISD</v>
          </cell>
          <cell r="R5499">
            <v>106</v>
          </cell>
        </row>
        <row r="5500">
          <cell r="E5500" t="str">
            <v>Markov Patrician</v>
          </cell>
          <cell r="F5500" t="str">
            <v>Innistrad</v>
          </cell>
          <cell r="G5500" t="str">
            <v>C</v>
          </cell>
          <cell r="H5500" t="str">
            <v>Creature — Vampire</v>
          </cell>
          <cell r="I5500">
            <v>3</v>
          </cell>
          <cell r="J5500">
            <v>1</v>
          </cell>
          <cell r="L5500" t="str">
            <v>Lifelink #_(Damage dealt by this creature also causes you to gain that much life.)_#</v>
          </cell>
          <cell r="M5500" t="str">
            <v>{2}{B}</v>
          </cell>
          <cell r="O5500">
            <v>3</v>
          </cell>
          <cell r="P5500" t="str">
            <v>B</v>
          </cell>
          <cell r="Q5500" t="str">
            <v>ISD</v>
          </cell>
          <cell r="R5500">
            <v>107</v>
          </cell>
        </row>
        <row r="5501">
          <cell r="E5501" t="str">
            <v>Mask of Avacyn</v>
          </cell>
          <cell r="F5501" t="str">
            <v>Innistrad</v>
          </cell>
          <cell r="G5501" t="str">
            <v>U</v>
          </cell>
          <cell r="H5501" t="str">
            <v>Artifact — Equipment</v>
          </cell>
          <cell r="L5501" t="str">
            <v>Equipped creature gets +1/+2 and has hexproof. #_(It can't be the target of spells or abilities your opponents control.)_#?Equip {3}</v>
          </cell>
          <cell r="M5501" t="str">
            <v>{2}</v>
          </cell>
          <cell r="O5501">
            <v>2</v>
          </cell>
          <cell r="P5501" t="str">
            <v>A</v>
          </cell>
          <cell r="Q5501" t="str">
            <v>ISD</v>
          </cell>
          <cell r="R5501">
            <v>229</v>
          </cell>
        </row>
        <row r="5502">
          <cell r="A5502" t="str">
            <v>YES</v>
          </cell>
          <cell r="E5502" t="str">
            <v>Mausoleum Guard</v>
          </cell>
          <cell r="F5502" t="str">
            <v>Innistrad</v>
          </cell>
          <cell r="G5502" t="str">
            <v>U</v>
          </cell>
          <cell r="H5502" t="str">
            <v>Creature — Human Scout</v>
          </cell>
          <cell r="I5502">
            <v>2</v>
          </cell>
          <cell r="J5502">
            <v>2</v>
          </cell>
          <cell r="L5502" t="str">
            <v>When Mausoleum Guard dies, put two 1/1 white Spirit creature tokens with flying onto the battlefield.</v>
          </cell>
          <cell r="M5502" t="str">
            <v>{3}{W}</v>
          </cell>
          <cell r="O5502">
            <v>4</v>
          </cell>
          <cell r="P5502" t="str">
            <v>W</v>
          </cell>
          <cell r="Q5502" t="str">
            <v>ISD</v>
          </cell>
          <cell r="R5502">
            <v>20</v>
          </cell>
        </row>
        <row r="5503">
          <cell r="E5503" t="str">
            <v>Maw of the Mire</v>
          </cell>
          <cell r="F5503" t="str">
            <v>Innistrad</v>
          </cell>
          <cell r="G5503" t="str">
            <v>C</v>
          </cell>
          <cell r="H5503" t="str">
            <v>Sorcery</v>
          </cell>
          <cell r="L5503" t="str">
            <v>Destroy target land. You gain 4 life.</v>
          </cell>
          <cell r="M5503" t="str">
            <v>{4}{B}</v>
          </cell>
          <cell r="O5503">
            <v>5</v>
          </cell>
          <cell r="P5503" t="str">
            <v>B</v>
          </cell>
          <cell r="Q5503" t="str">
            <v>ISD</v>
          </cell>
          <cell r="R5503">
            <v>108</v>
          </cell>
        </row>
        <row r="5504">
          <cell r="A5504" t="str">
            <v>Promo</v>
          </cell>
          <cell r="E5504" t="str">
            <v>Mayor of Avabruck</v>
          </cell>
          <cell r="F5504" t="str">
            <v>Innistrad</v>
          </cell>
          <cell r="G5504" t="str">
            <v>R</v>
          </cell>
          <cell r="H5504" t="str">
            <v>Creature — Human Advisor Werewolf</v>
          </cell>
          <cell r="I5504">
            <v>1</v>
          </cell>
          <cell r="J5504">
            <v>1</v>
          </cell>
          <cell r="L5504" t="str">
            <v>Other Human creatures you control get +1/+1. At the beginning of each upkeep, if no spells were cast last turn, transform Mayor of Avabruck.</v>
          </cell>
          <cell r="M5504" t="str">
            <v>{1}{G}</v>
          </cell>
          <cell r="O5504">
            <v>2</v>
          </cell>
          <cell r="P5504" t="str">
            <v>G</v>
          </cell>
          <cell r="Q5504" t="str">
            <v>ISD</v>
          </cell>
          <cell r="R5504" t="str">
            <v>193a</v>
          </cell>
        </row>
        <row r="5505">
          <cell r="E5505" t="str">
            <v>Memory's Journey</v>
          </cell>
          <cell r="F5505" t="str">
            <v>Innistrad</v>
          </cell>
          <cell r="G5505" t="str">
            <v>U</v>
          </cell>
          <cell r="H5505" t="str">
            <v>Instant</v>
          </cell>
          <cell r="L5505" t="str">
            <v>Target player shuffles up to three target cards from his or her graveyard into his or her library. Flashback {G} #_(You may cast this card from your graveyard for its flashback cost. Then exile it.)_#</v>
          </cell>
          <cell r="M5505" t="str">
            <v>{1}{U}</v>
          </cell>
          <cell r="O5505">
            <v>2</v>
          </cell>
          <cell r="P5505" t="str">
            <v>U</v>
          </cell>
          <cell r="Q5505" t="str">
            <v>ISD</v>
          </cell>
          <cell r="R5505">
            <v>66</v>
          </cell>
        </row>
        <row r="5506">
          <cell r="E5506" t="str">
            <v>Mentor of the Meek</v>
          </cell>
          <cell r="F5506" t="str">
            <v>Innistrad</v>
          </cell>
          <cell r="G5506" t="str">
            <v>R</v>
          </cell>
          <cell r="H5506" t="str">
            <v>Creature — Human Soldier</v>
          </cell>
          <cell r="I5506">
            <v>2</v>
          </cell>
          <cell r="J5506">
            <v>2</v>
          </cell>
          <cell r="L5506" t="str">
            <v>Whenever another creature with power 2 or less enters the battlefield under your control, you may pay {1}. If you do, draw a card.</v>
          </cell>
          <cell r="M5506" t="str">
            <v>{2}{W}</v>
          </cell>
          <cell r="O5506">
            <v>3</v>
          </cell>
          <cell r="P5506" t="str">
            <v>W</v>
          </cell>
          <cell r="Q5506" t="str">
            <v>ISD</v>
          </cell>
          <cell r="R5506">
            <v>21</v>
          </cell>
        </row>
        <row r="5507">
          <cell r="E5507" t="str">
            <v>Midnight Haunting</v>
          </cell>
          <cell r="F5507" t="str">
            <v>Innistrad</v>
          </cell>
          <cell r="G5507" t="str">
            <v>U</v>
          </cell>
          <cell r="H5507" t="str">
            <v>Instant</v>
          </cell>
          <cell r="L5507" t="str">
            <v>Put two 1/1 white Spirit creature tokens with flying onto the battlefield.</v>
          </cell>
          <cell r="M5507" t="str">
            <v>{2}{W}</v>
          </cell>
          <cell r="O5507">
            <v>3</v>
          </cell>
          <cell r="P5507" t="str">
            <v>W</v>
          </cell>
          <cell r="Q5507" t="str">
            <v>ISD</v>
          </cell>
          <cell r="R5507">
            <v>22</v>
          </cell>
        </row>
        <row r="5508">
          <cell r="A5508" t="str">
            <v>Promo</v>
          </cell>
          <cell r="E5508" t="str">
            <v>Mikaeus, the Lunarch</v>
          </cell>
          <cell r="F5508" t="str">
            <v>Innistrad</v>
          </cell>
          <cell r="G5508" t="str">
            <v>M</v>
          </cell>
          <cell r="H5508" t="str">
            <v>Legendary Creature — Human Cleric</v>
          </cell>
          <cell r="I5508">
            <v>0</v>
          </cell>
          <cell r="J5508">
            <v>0</v>
          </cell>
          <cell r="L5508" t="str">
            <v>Mikaeus, the Lunarch enters the battlefield with X +1/+1 counters on it. {T}: Put a +1/+1 counter on Mikaeus. {T}, Remove a +1/+1 counter from Mikaeus: Put a +1/+1 counter on each other creature you control.</v>
          </cell>
          <cell r="M5508" t="str">
            <v>{X}{W}</v>
          </cell>
          <cell r="O5508">
            <v>1</v>
          </cell>
          <cell r="P5508" t="str">
            <v>W</v>
          </cell>
          <cell r="Q5508" t="str">
            <v>ISD</v>
          </cell>
          <cell r="R5508">
            <v>23</v>
          </cell>
        </row>
        <row r="5509">
          <cell r="A5509" t="str">
            <v>YES</v>
          </cell>
          <cell r="E5509" t="str">
            <v>Mindshrieker</v>
          </cell>
          <cell r="F5509" t="str">
            <v>Innistrad</v>
          </cell>
          <cell r="G5509" t="str">
            <v>R</v>
          </cell>
          <cell r="H5509" t="str">
            <v>Creature — Spirit Bird</v>
          </cell>
          <cell r="I5509">
            <v>1</v>
          </cell>
          <cell r="J5509">
            <v>1</v>
          </cell>
          <cell r="L5509" t="str">
            <v>Flying?{2}: Target player puts the top card of his or her library into his or her graveyard. Mindshrieker gets +X/+X until end of turn, where X is that card's converted mana cost.</v>
          </cell>
          <cell r="M5509" t="str">
            <v>{1}{U}</v>
          </cell>
          <cell r="O5509">
            <v>2</v>
          </cell>
          <cell r="P5509" t="str">
            <v>U</v>
          </cell>
          <cell r="Q5509" t="str">
            <v>ISD</v>
          </cell>
          <cell r="R5509">
            <v>67</v>
          </cell>
        </row>
        <row r="5510">
          <cell r="E5510" t="str">
            <v>Mirror-Mad Phantasm</v>
          </cell>
          <cell r="F5510" t="str">
            <v>Innistrad</v>
          </cell>
          <cell r="G5510" t="str">
            <v>M</v>
          </cell>
          <cell r="H5510" t="str">
            <v>Creature — Spirit</v>
          </cell>
          <cell r="I5510">
            <v>5</v>
          </cell>
          <cell r="J5510">
            <v>1</v>
          </cell>
          <cell r="L5510" t="str">
            <v>Flying?{1}{U}: Mirror-Mad Phantasm's owner shuffles it into his or her library. If that player does, he or she reveals cards from the top of that library until a card named Mirror-Mad Phantasm is revealed. The player puts that card onto the battlefield and all other cards revealed this way into his or her graveyard.</v>
          </cell>
          <cell r="M5510" t="str">
            <v>{3}{U}{U}</v>
          </cell>
          <cell r="O5510">
            <v>5</v>
          </cell>
          <cell r="P5510" t="str">
            <v>U</v>
          </cell>
          <cell r="Q5510" t="str">
            <v>ISD</v>
          </cell>
          <cell r="R5510">
            <v>68</v>
          </cell>
        </row>
        <row r="5511">
          <cell r="A5511" t="str">
            <v>YES</v>
          </cell>
          <cell r="E5511" t="str">
            <v>Moan of the Unhallowed</v>
          </cell>
          <cell r="F5511" t="str">
            <v>Innistrad</v>
          </cell>
          <cell r="G5511" t="str">
            <v>U</v>
          </cell>
          <cell r="H5511" t="str">
            <v>Sorcery</v>
          </cell>
          <cell r="L5511" t="str">
            <v>Put two 2/2 black Zombie creature tokens onto the battlefield. Flashback {5}{B}{B} #_(You may cast this card from your graveyard for its flashback cost. Then exile it.)_#</v>
          </cell>
          <cell r="M5511" t="str">
            <v>{2}{B}{B}</v>
          </cell>
          <cell r="O5511">
            <v>4</v>
          </cell>
          <cell r="P5511" t="str">
            <v>B</v>
          </cell>
          <cell r="Q5511" t="str">
            <v>ISD</v>
          </cell>
          <cell r="R5511">
            <v>109</v>
          </cell>
        </row>
        <row r="5512">
          <cell r="A5512" t="str">
            <v>YES (Foil)</v>
          </cell>
          <cell r="E5512" t="str">
            <v>Moldgraf Monstrosity</v>
          </cell>
          <cell r="F5512" t="str">
            <v>Innistrad</v>
          </cell>
          <cell r="G5512" t="str">
            <v>R</v>
          </cell>
          <cell r="H5512" t="str">
            <v>Creature — Insect</v>
          </cell>
          <cell r="I5512">
            <v>8</v>
          </cell>
          <cell r="J5512">
            <v>8</v>
          </cell>
          <cell r="L5512" t="str">
            <v>Trample. When Moldgraf Monstrosity dies, exile it, then return two creature cards at random from your graveyard to the battlefield.</v>
          </cell>
          <cell r="M5512" t="str">
            <v>{4}{G}{G}{G}</v>
          </cell>
          <cell r="O5512">
            <v>7</v>
          </cell>
          <cell r="P5512" t="str">
            <v>G</v>
          </cell>
          <cell r="Q5512" t="str">
            <v>ISD</v>
          </cell>
          <cell r="R5512">
            <v>194</v>
          </cell>
        </row>
        <row r="5513">
          <cell r="E5513" t="str">
            <v>Moment of Heroism</v>
          </cell>
          <cell r="F5513" t="str">
            <v>Innistrad</v>
          </cell>
          <cell r="G5513" t="str">
            <v>C</v>
          </cell>
          <cell r="H5513" t="str">
            <v>Instant</v>
          </cell>
          <cell r="L5513" t="str">
            <v>Target creature gets +2/+2 and gains lifelink until end of turn. #_(Damage dealt by the creature also causes its controller to gain that much life.)_#</v>
          </cell>
          <cell r="M5513" t="str">
            <v>{1}{W}</v>
          </cell>
          <cell r="O5513">
            <v>2</v>
          </cell>
          <cell r="P5513" t="str">
            <v>W</v>
          </cell>
          <cell r="Q5513" t="str">
            <v>ISD</v>
          </cell>
          <cell r="R5513">
            <v>24</v>
          </cell>
        </row>
        <row r="5514">
          <cell r="E5514" t="str">
            <v>Moon Heron</v>
          </cell>
          <cell r="F5514" t="str">
            <v>Innistrad</v>
          </cell>
          <cell r="G5514" t="str">
            <v>C</v>
          </cell>
          <cell r="H5514" t="str">
            <v>Creature — Spirit Bird</v>
          </cell>
          <cell r="I5514">
            <v>3</v>
          </cell>
          <cell r="J5514">
            <v>2</v>
          </cell>
          <cell r="L5514" t="str">
            <v>Flying</v>
          </cell>
          <cell r="M5514" t="str">
            <v>{3}{U}</v>
          </cell>
          <cell r="O5514">
            <v>4</v>
          </cell>
          <cell r="P5514" t="str">
            <v>U</v>
          </cell>
          <cell r="Q5514" t="str">
            <v>ISD</v>
          </cell>
          <cell r="R5514">
            <v>69</v>
          </cell>
        </row>
        <row r="5515">
          <cell r="E5515" t="str">
            <v>Moonmist</v>
          </cell>
          <cell r="F5515" t="str">
            <v>Innistrad</v>
          </cell>
          <cell r="G5515" t="str">
            <v>C</v>
          </cell>
          <cell r="H5515" t="str">
            <v>Instant</v>
          </cell>
          <cell r="L5515" t="str">
            <v>Transform all Humans. Prevent all combat damage that would be dealt this turn by creatures other than Werewolves and Wolves. #_(Only double-faced cards can be transformed.)_#</v>
          </cell>
          <cell r="M5515" t="str">
            <v>{1}{G}</v>
          </cell>
          <cell r="O5515">
            <v>2</v>
          </cell>
          <cell r="P5515" t="str">
            <v>G</v>
          </cell>
          <cell r="Q5515" t="str">
            <v>ISD</v>
          </cell>
          <cell r="R5515">
            <v>195</v>
          </cell>
        </row>
        <row r="5516">
          <cell r="A5516" t="str">
            <v>YES (Foil)</v>
          </cell>
          <cell r="E5516" t="str">
            <v>Moorland Haunt</v>
          </cell>
          <cell r="F5516" t="str">
            <v>Innistrad</v>
          </cell>
          <cell r="G5516" t="str">
            <v>R</v>
          </cell>
          <cell r="H5516" t="str">
            <v>Land</v>
          </cell>
          <cell r="L5516" t="str">
            <v>{T}: Add {1} to your mana pool. {W}{U}, {T}, Exile a creature card from your graveyard: Put a 1/1 white Spirit creature token with flying onto the battlefield.</v>
          </cell>
          <cell r="N5516" t="str">
            <v>{X}</v>
          </cell>
          <cell r="O5516">
            <v>0</v>
          </cell>
          <cell r="P5516" t="str">
            <v>L</v>
          </cell>
          <cell r="Q5516" t="str">
            <v>ISD</v>
          </cell>
          <cell r="R5516">
            <v>244</v>
          </cell>
        </row>
        <row r="5517">
          <cell r="E5517" t="str">
            <v>Morkrut Banshee</v>
          </cell>
          <cell r="F5517" t="str">
            <v>Innistrad</v>
          </cell>
          <cell r="G5517" t="str">
            <v>U</v>
          </cell>
          <cell r="H5517" t="str">
            <v>Creature — Spirit</v>
          </cell>
          <cell r="I5517">
            <v>4</v>
          </cell>
          <cell r="J5517">
            <v>4</v>
          </cell>
          <cell r="L5517" t="str">
            <v>Morbid — When Morkrut Banshee enters the battlefield, if a creature died this turn, target creature gets -4/-4 until end of turn.</v>
          </cell>
          <cell r="M5517" t="str">
            <v>{3}{B}{B}</v>
          </cell>
          <cell r="O5517">
            <v>5</v>
          </cell>
          <cell r="P5517" t="str">
            <v>B</v>
          </cell>
          <cell r="Q5517" t="str">
            <v>ISD</v>
          </cell>
          <cell r="R5517">
            <v>110</v>
          </cell>
        </row>
        <row r="5518">
          <cell r="E5518" t="str">
            <v>Mountain</v>
          </cell>
          <cell r="F5518" t="str">
            <v>Innistrad</v>
          </cell>
          <cell r="G5518" t="str">
            <v>C</v>
          </cell>
          <cell r="H5518" t="str">
            <v>Basic Land — Mountain</v>
          </cell>
          <cell r="L5518" t="str">
            <v>{R}</v>
          </cell>
          <cell r="N5518" t="str">
            <v>{R}</v>
          </cell>
          <cell r="O5518">
            <v>0</v>
          </cell>
          <cell r="P5518" t="str">
            <v>L</v>
          </cell>
          <cell r="Q5518" t="str">
            <v>ISD</v>
          </cell>
          <cell r="R5518">
            <v>259</v>
          </cell>
        </row>
        <row r="5519">
          <cell r="A5519" t="str">
            <v>Duplicate</v>
          </cell>
          <cell r="E5519" t="str">
            <v>Mulch</v>
          </cell>
          <cell r="F5519" t="str">
            <v>Innistrad</v>
          </cell>
          <cell r="G5519" t="str">
            <v>C</v>
          </cell>
          <cell r="H5519" t="str">
            <v>Sorcery</v>
          </cell>
          <cell r="L5519" t="str">
            <v>Reveal the top four cards of your library. Put all land cards revealed this way into your hand and the rest into your graveyard.</v>
          </cell>
          <cell r="M5519" t="str">
            <v>{1}{G}</v>
          </cell>
          <cell r="O5519">
            <v>2</v>
          </cell>
          <cell r="P5519" t="str">
            <v>G</v>
          </cell>
          <cell r="Q5519" t="str">
            <v>ISD</v>
          </cell>
          <cell r="R5519">
            <v>196</v>
          </cell>
        </row>
        <row r="5520">
          <cell r="E5520" t="str">
            <v>Murder of Crows</v>
          </cell>
          <cell r="F5520" t="str">
            <v>Innistrad</v>
          </cell>
          <cell r="G5520" t="str">
            <v>U</v>
          </cell>
          <cell r="H5520" t="str">
            <v>Creature — Bird</v>
          </cell>
          <cell r="I5520">
            <v>4</v>
          </cell>
          <cell r="J5520">
            <v>4</v>
          </cell>
          <cell r="L5520" t="str">
            <v>Flying?Whenever another creature dies, you may draw a card. If you do, discard a card.</v>
          </cell>
          <cell r="M5520" t="str">
            <v>{3}{U}{U}</v>
          </cell>
          <cell r="O5520">
            <v>5</v>
          </cell>
          <cell r="P5520" t="str">
            <v>U</v>
          </cell>
          <cell r="Q5520" t="str">
            <v>ISD</v>
          </cell>
          <cell r="R5520">
            <v>70</v>
          </cell>
        </row>
        <row r="5521">
          <cell r="A5521" t="str">
            <v>Duplicate</v>
          </cell>
          <cell r="E5521" t="str">
            <v>Naturalize</v>
          </cell>
          <cell r="F5521" t="str">
            <v>Innistrad</v>
          </cell>
          <cell r="G5521" t="str">
            <v>C</v>
          </cell>
          <cell r="H5521" t="str">
            <v>Instant</v>
          </cell>
          <cell r="L5521" t="str">
            <v>Destroy target artifact or enchantment.</v>
          </cell>
          <cell r="M5521" t="str">
            <v>{1}{G}</v>
          </cell>
          <cell r="O5521">
            <v>2</v>
          </cell>
          <cell r="P5521" t="str">
            <v>G</v>
          </cell>
          <cell r="Q5521" t="str">
            <v>ISD</v>
          </cell>
          <cell r="R5521">
            <v>197</v>
          </cell>
        </row>
        <row r="5522">
          <cell r="A5522" t="str">
            <v>YES (Foil)</v>
          </cell>
          <cell r="E5522" t="str">
            <v>Nephalia Drownyard</v>
          </cell>
          <cell r="F5522" t="str">
            <v>Innistrad</v>
          </cell>
          <cell r="G5522" t="str">
            <v>R</v>
          </cell>
          <cell r="H5522" t="str">
            <v>Land</v>
          </cell>
          <cell r="L5522" t="str">
            <v>{T}: Add {1} to your mana pool. {1}{U}{B}, {T}: Target player puts the top three cards of his or her library into his or her graveyard.</v>
          </cell>
          <cell r="N5522" t="str">
            <v>{X}</v>
          </cell>
          <cell r="O5522">
            <v>0</v>
          </cell>
          <cell r="P5522" t="str">
            <v>L</v>
          </cell>
          <cell r="Q5522" t="str">
            <v>ISD</v>
          </cell>
          <cell r="R5522">
            <v>245</v>
          </cell>
        </row>
        <row r="5523">
          <cell r="E5523" t="str">
            <v>Nevermore</v>
          </cell>
          <cell r="F5523" t="str">
            <v>Innistrad</v>
          </cell>
          <cell r="G5523" t="str">
            <v>R</v>
          </cell>
          <cell r="H5523" t="str">
            <v>Enchantment</v>
          </cell>
          <cell r="L5523" t="str">
            <v>As Nevermore enters the battlefield, name a nonland card. The named card can't be cast.</v>
          </cell>
          <cell r="M5523" t="str">
            <v>{1}{W}{W}</v>
          </cell>
          <cell r="O5523">
            <v>3</v>
          </cell>
          <cell r="P5523" t="str">
            <v>W</v>
          </cell>
          <cell r="Q5523" t="str">
            <v>ISD</v>
          </cell>
          <cell r="R5523">
            <v>25</v>
          </cell>
        </row>
        <row r="5524">
          <cell r="E5524" t="str">
            <v>Night Revelers</v>
          </cell>
          <cell r="F5524" t="str">
            <v>Innistrad</v>
          </cell>
          <cell r="G5524" t="str">
            <v>C</v>
          </cell>
          <cell r="H5524" t="str">
            <v>Creature — Vampire</v>
          </cell>
          <cell r="I5524">
            <v>4</v>
          </cell>
          <cell r="J5524">
            <v>4</v>
          </cell>
          <cell r="L5524" t="str">
            <v>Night Revelers has haste as long as an opponent controls a Human.</v>
          </cell>
          <cell r="M5524" t="str">
            <v>{4}{R}</v>
          </cell>
          <cell r="O5524">
            <v>5</v>
          </cell>
          <cell r="P5524" t="str">
            <v>R</v>
          </cell>
          <cell r="Q5524" t="str">
            <v>ISD</v>
          </cell>
          <cell r="R5524">
            <v>153</v>
          </cell>
        </row>
        <row r="5525">
          <cell r="E5525" t="str">
            <v>Night Terrors</v>
          </cell>
          <cell r="F5525" t="str">
            <v>Innistrad</v>
          </cell>
          <cell r="G5525" t="str">
            <v>C</v>
          </cell>
          <cell r="H5525" t="str">
            <v>Sorcery</v>
          </cell>
          <cell r="L5525" t="str">
            <v>Target player reveals his or her hand. You choose a nonland card from it. Exile that card.</v>
          </cell>
          <cell r="M5525" t="str">
            <v>{2}{B}</v>
          </cell>
          <cell r="O5525">
            <v>3</v>
          </cell>
          <cell r="P5525" t="str">
            <v>B</v>
          </cell>
          <cell r="Q5525" t="str">
            <v>ISD</v>
          </cell>
          <cell r="R5525">
            <v>111</v>
          </cell>
        </row>
        <row r="5526">
          <cell r="E5526" t="str">
            <v>Nightbird's Clutches</v>
          </cell>
          <cell r="F5526" t="str">
            <v>Innistrad</v>
          </cell>
          <cell r="G5526" t="str">
            <v>C</v>
          </cell>
          <cell r="H5526" t="str">
            <v>Sorcery</v>
          </cell>
          <cell r="L5526" t="str">
            <v>Up to two target creatures can't block this turn. Flashback {3}{R} #_(You may cast this card from your graveyard for its flashback cost. Then exile it.)_#</v>
          </cell>
          <cell r="M5526" t="str">
            <v>{1}{R}</v>
          </cell>
          <cell r="O5526">
            <v>2</v>
          </cell>
          <cell r="P5526" t="str">
            <v>R</v>
          </cell>
          <cell r="Q5526" t="str">
            <v>ISD</v>
          </cell>
          <cell r="R5526">
            <v>154</v>
          </cell>
        </row>
        <row r="5527">
          <cell r="E5527" t="str">
            <v>Olivia Voldaren</v>
          </cell>
          <cell r="F5527" t="str">
            <v>Innistrad</v>
          </cell>
          <cell r="G5527" t="str">
            <v>M</v>
          </cell>
          <cell r="H5527" t="str">
            <v>Legendary Creature — Vampire</v>
          </cell>
          <cell r="I5527">
            <v>3</v>
          </cell>
          <cell r="J5527">
            <v>3</v>
          </cell>
          <cell r="L5527" t="str">
            <v>Flying?{1}{R}: Olivia Voldaren deals 1 damage to another target creature. That creature becomes a Vampire in addition to its other types. Put a +1/+1 counter on Olivia Voldaren. {3}{B}{B}: Gain control of target Vampire for as long as you control Olivia Voldaren.</v>
          </cell>
          <cell r="M5527" t="str">
            <v>{2}{B}{R}</v>
          </cell>
          <cell r="O5527">
            <v>4</v>
          </cell>
          <cell r="P5527" t="str">
            <v>RB</v>
          </cell>
          <cell r="Q5527" t="str">
            <v>ISD</v>
          </cell>
          <cell r="R5527">
            <v>215</v>
          </cell>
        </row>
        <row r="5528">
          <cell r="E5528" t="str">
            <v>One-Eyed Scarecrow</v>
          </cell>
          <cell r="F5528" t="str">
            <v>Innistrad</v>
          </cell>
          <cell r="G5528" t="str">
            <v>C</v>
          </cell>
          <cell r="H5528" t="str">
            <v>Artifact Creature — Scarecrow</v>
          </cell>
          <cell r="I5528">
            <v>2</v>
          </cell>
          <cell r="J5528">
            <v>3</v>
          </cell>
          <cell r="L5528" t="str">
            <v>Defender?Creatures with flying your opponents control get -1/-0.</v>
          </cell>
          <cell r="M5528" t="str">
            <v>{3}</v>
          </cell>
          <cell r="O5528">
            <v>3</v>
          </cell>
          <cell r="P5528" t="str">
            <v>A</v>
          </cell>
          <cell r="Q5528" t="str">
            <v>ISD</v>
          </cell>
          <cell r="R5528">
            <v>230</v>
          </cell>
        </row>
        <row r="5529">
          <cell r="E5529" t="str">
            <v>Orchard Spirit</v>
          </cell>
          <cell r="F5529" t="str">
            <v>Innistrad</v>
          </cell>
          <cell r="G5529" t="str">
            <v>C</v>
          </cell>
          <cell r="H5529" t="str">
            <v>Creature — Spirit</v>
          </cell>
          <cell r="I5529">
            <v>2</v>
          </cell>
          <cell r="J5529">
            <v>2</v>
          </cell>
          <cell r="L5529" t="str">
            <v>Orchard Spirit can't be blocked except by creatures with flying or reach.</v>
          </cell>
          <cell r="M5529" t="str">
            <v>{2}{G}</v>
          </cell>
          <cell r="O5529">
            <v>3</v>
          </cell>
          <cell r="P5529" t="str">
            <v>G</v>
          </cell>
          <cell r="Q5529" t="str">
            <v>ISD</v>
          </cell>
          <cell r="R5529">
            <v>198</v>
          </cell>
        </row>
        <row r="5530">
          <cell r="A5530" t="str">
            <v>YES (Foil)</v>
          </cell>
          <cell r="E5530" t="str">
            <v>Parallel Lives</v>
          </cell>
          <cell r="F5530" t="str">
            <v>Innistrad</v>
          </cell>
          <cell r="G5530" t="str">
            <v>R</v>
          </cell>
          <cell r="H5530" t="str">
            <v>Enchantment</v>
          </cell>
          <cell r="L5530" t="str">
            <v>If an effect would put one or more tokens onto the battlefield under your control, it puts twice that many of those tokens onto the battlefield instead.</v>
          </cell>
          <cell r="M5530" t="str">
            <v>{3}{G}</v>
          </cell>
          <cell r="O5530">
            <v>4</v>
          </cell>
          <cell r="P5530" t="str">
            <v>G</v>
          </cell>
          <cell r="Q5530" t="str">
            <v>ISD</v>
          </cell>
          <cell r="R5530">
            <v>199</v>
          </cell>
        </row>
        <row r="5531">
          <cell r="E5531" t="str">
            <v>Paraselene</v>
          </cell>
          <cell r="F5531" t="str">
            <v>Innistrad</v>
          </cell>
          <cell r="G5531" t="str">
            <v>U</v>
          </cell>
          <cell r="H5531" t="str">
            <v>Sorcery</v>
          </cell>
          <cell r="L5531" t="str">
            <v>Destroy all enchantments. You gain 1 life for each enchantment destroyed this way.</v>
          </cell>
          <cell r="M5531" t="str">
            <v>{2}{W}</v>
          </cell>
          <cell r="O5531">
            <v>3</v>
          </cell>
          <cell r="P5531" t="str">
            <v>W</v>
          </cell>
          <cell r="Q5531" t="str">
            <v>ISD</v>
          </cell>
          <cell r="R5531">
            <v>26</v>
          </cell>
        </row>
        <row r="5532">
          <cell r="E5532" t="str">
            <v>Past in Flames</v>
          </cell>
          <cell r="F5532" t="str">
            <v>Innistrad</v>
          </cell>
          <cell r="G5532" t="str">
            <v>M</v>
          </cell>
          <cell r="H5532" t="str">
            <v>Sorcery</v>
          </cell>
          <cell r="L5532" t="str">
            <v>Each instant and sorcery card in your graveyard gains flashback until end of turn. The flashback cost is equal to its mana cost. Flashback {4}{R} #_(You may cast this card from your graveyard for its flashback cost. Then exile it.)_#</v>
          </cell>
          <cell r="M5532" t="str">
            <v>{3}{R}</v>
          </cell>
          <cell r="O5532">
            <v>4</v>
          </cell>
          <cell r="P5532" t="str">
            <v>R</v>
          </cell>
          <cell r="Q5532" t="str">
            <v>ISD</v>
          </cell>
          <cell r="R5532">
            <v>155</v>
          </cell>
        </row>
        <row r="5533">
          <cell r="E5533" t="str">
            <v>Pitchburn Devils</v>
          </cell>
          <cell r="F5533" t="str">
            <v>Innistrad</v>
          </cell>
          <cell r="G5533" t="str">
            <v>C</v>
          </cell>
          <cell r="H5533" t="str">
            <v>Creature — Devil</v>
          </cell>
          <cell r="I5533">
            <v>3</v>
          </cell>
          <cell r="J5533">
            <v>3</v>
          </cell>
          <cell r="L5533" t="str">
            <v>When Pitchburn Devils dies, it deals 3 damage to target creature or player.</v>
          </cell>
          <cell r="M5533" t="str">
            <v>{4}{R}</v>
          </cell>
          <cell r="O5533">
            <v>5</v>
          </cell>
          <cell r="P5533" t="str">
            <v>R</v>
          </cell>
          <cell r="Q5533" t="str">
            <v>ISD</v>
          </cell>
          <cell r="R5533">
            <v>156</v>
          </cell>
        </row>
        <row r="5534">
          <cell r="E5534" t="str">
            <v>Plains</v>
          </cell>
          <cell r="F5534" t="str">
            <v>Innistrad</v>
          </cell>
          <cell r="G5534" t="str">
            <v>C</v>
          </cell>
          <cell r="H5534" t="str">
            <v>Basic Land — Plains</v>
          </cell>
          <cell r="L5534" t="str">
            <v>{W}</v>
          </cell>
          <cell r="N5534" t="str">
            <v>{W}</v>
          </cell>
          <cell r="O5534">
            <v>0</v>
          </cell>
          <cell r="P5534" t="str">
            <v>L</v>
          </cell>
          <cell r="Q5534" t="str">
            <v>ISD</v>
          </cell>
          <cell r="R5534">
            <v>250</v>
          </cell>
        </row>
        <row r="5535">
          <cell r="E5535" t="str">
            <v>Prey Upon</v>
          </cell>
          <cell r="F5535" t="str">
            <v>Innistrad</v>
          </cell>
          <cell r="G5535" t="str">
            <v>C</v>
          </cell>
          <cell r="H5535" t="str">
            <v>Sorcery</v>
          </cell>
          <cell r="L5535" t="str">
            <v>Target creature you control fights target creature you don't control. #_(Each deals damage equal to its power to the other.)_#</v>
          </cell>
          <cell r="M5535" t="str">
            <v>{G}</v>
          </cell>
          <cell r="O5535">
            <v>1</v>
          </cell>
          <cell r="P5535" t="str">
            <v>G</v>
          </cell>
          <cell r="Q5535" t="str">
            <v>ISD</v>
          </cell>
          <cell r="R5535">
            <v>200</v>
          </cell>
        </row>
        <row r="5536">
          <cell r="E5536" t="str">
            <v>Purify the Grave</v>
          </cell>
          <cell r="F5536" t="str">
            <v>Innistrad</v>
          </cell>
          <cell r="G5536" t="str">
            <v>U</v>
          </cell>
          <cell r="H5536" t="str">
            <v>Instant</v>
          </cell>
          <cell r="L5536" t="str">
            <v>Exile target card from a graveyard. Flashback {W} #_(You may cast this card from your graveyard for its flashback cost. Then exile it.)_#</v>
          </cell>
          <cell r="M5536" t="str">
            <v>{W}</v>
          </cell>
          <cell r="O5536">
            <v>1</v>
          </cell>
          <cell r="P5536" t="str">
            <v>W</v>
          </cell>
          <cell r="Q5536" t="str">
            <v>ISD</v>
          </cell>
          <cell r="R5536">
            <v>27</v>
          </cell>
        </row>
        <row r="5537">
          <cell r="E5537" t="str">
            <v>Rage Thrower</v>
          </cell>
          <cell r="F5537" t="str">
            <v>Innistrad</v>
          </cell>
          <cell r="G5537" t="str">
            <v>U</v>
          </cell>
          <cell r="H5537" t="str">
            <v>Creature — Human Shaman</v>
          </cell>
          <cell r="I5537">
            <v>4</v>
          </cell>
          <cell r="J5537">
            <v>2</v>
          </cell>
          <cell r="L5537" t="str">
            <v>Whenever another creature dies, Rage Thrower deals 2 damage to target player.</v>
          </cell>
          <cell r="M5537" t="str">
            <v>{5}{R}</v>
          </cell>
          <cell r="O5537">
            <v>6</v>
          </cell>
          <cell r="P5537" t="str">
            <v>R</v>
          </cell>
          <cell r="Q5537" t="str">
            <v>ISD</v>
          </cell>
          <cell r="R5537">
            <v>157</v>
          </cell>
        </row>
        <row r="5538">
          <cell r="E5538" t="str">
            <v>Rakish Heir</v>
          </cell>
          <cell r="F5538" t="str">
            <v>Innistrad</v>
          </cell>
          <cell r="G5538" t="str">
            <v>U</v>
          </cell>
          <cell r="H5538" t="str">
            <v>Creature — Vampire</v>
          </cell>
          <cell r="I5538">
            <v>2</v>
          </cell>
          <cell r="J5538">
            <v>2</v>
          </cell>
          <cell r="L5538" t="str">
            <v>Whenever a Vampire you control deals combat damage to a player, put a +1/+1 counter on it.</v>
          </cell>
          <cell r="M5538" t="str">
            <v>{2}{R}</v>
          </cell>
          <cell r="O5538">
            <v>3</v>
          </cell>
          <cell r="P5538" t="str">
            <v>R</v>
          </cell>
          <cell r="Q5538" t="str">
            <v>ISD</v>
          </cell>
          <cell r="R5538">
            <v>158</v>
          </cell>
        </row>
        <row r="5539">
          <cell r="E5539" t="str">
            <v>Rally the Peasants</v>
          </cell>
          <cell r="F5539" t="str">
            <v>Innistrad</v>
          </cell>
          <cell r="G5539" t="str">
            <v>U</v>
          </cell>
          <cell r="H5539" t="str">
            <v>Instant</v>
          </cell>
          <cell r="L5539" t="str">
            <v>Creatures you control get +2/+0 until end of turn. Flashback {2}{R} #_(You may cast this card from your graveyard for its flashback cost. Then exile it.)_#</v>
          </cell>
          <cell r="M5539" t="str">
            <v>{2}{W}</v>
          </cell>
          <cell r="O5539">
            <v>3</v>
          </cell>
          <cell r="P5539" t="str">
            <v>W</v>
          </cell>
          <cell r="Q5539" t="str">
            <v>ISD</v>
          </cell>
          <cell r="R5539">
            <v>28</v>
          </cell>
        </row>
        <row r="5540">
          <cell r="E5540" t="str">
            <v>Ranger's Guile</v>
          </cell>
          <cell r="F5540" t="str">
            <v>Innistrad</v>
          </cell>
          <cell r="G5540" t="str">
            <v>C</v>
          </cell>
          <cell r="H5540" t="str">
            <v>Instant</v>
          </cell>
          <cell r="L5540" t="str">
            <v>Target creature you control gets +1/+1 and gains hexproof until end of turn. #_(It can't be the target of spells or abilities your opponents control.)_#</v>
          </cell>
          <cell r="M5540" t="str">
            <v>{G}</v>
          </cell>
          <cell r="O5540">
            <v>1</v>
          </cell>
          <cell r="P5540" t="str">
            <v>G</v>
          </cell>
          <cell r="Q5540" t="str">
            <v>ISD</v>
          </cell>
          <cell r="R5540">
            <v>201</v>
          </cell>
        </row>
        <row r="5541">
          <cell r="A5541" t="str">
            <v>YES (Foil)</v>
          </cell>
          <cell r="E5541" t="str">
            <v>Reaper from the Abyss</v>
          </cell>
          <cell r="F5541" t="str">
            <v>Innistrad</v>
          </cell>
          <cell r="G5541" t="str">
            <v>M</v>
          </cell>
          <cell r="H5541" t="str">
            <v>Creature — Demon</v>
          </cell>
          <cell r="I5541">
            <v>6</v>
          </cell>
          <cell r="J5541">
            <v>6</v>
          </cell>
          <cell r="L5541" t="str">
            <v>Flying. Morbid — At the beginning of each end step, if a creature died this turn, destroy target non-Demon creature.</v>
          </cell>
          <cell r="M5541" t="str">
            <v>{3}{B}{B}{B}</v>
          </cell>
          <cell r="O5541">
            <v>6</v>
          </cell>
          <cell r="P5541" t="str">
            <v>B</v>
          </cell>
          <cell r="Q5541" t="str">
            <v>ISD</v>
          </cell>
          <cell r="R5541">
            <v>112</v>
          </cell>
        </row>
        <row r="5542">
          <cell r="E5542" t="str">
            <v>Rebuke</v>
          </cell>
          <cell r="F5542" t="str">
            <v>Innistrad</v>
          </cell>
          <cell r="G5542" t="str">
            <v>C</v>
          </cell>
          <cell r="H5542" t="str">
            <v>Instant</v>
          </cell>
          <cell r="L5542" t="str">
            <v>Destroy target attacking creature.</v>
          </cell>
          <cell r="M5542" t="str">
            <v>{2}{W}</v>
          </cell>
          <cell r="O5542">
            <v>3</v>
          </cell>
          <cell r="P5542" t="str">
            <v>W</v>
          </cell>
          <cell r="Q5542" t="str">
            <v>ISD</v>
          </cell>
          <cell r="R5542">
            <v>29</v>
          </cell>
        </row>
        <row r="5543">
          <cell r="E5543" t="str">
            <v>Reckless Waif</v>
          </cell>
          <cell r="F5543" t="str">
            <v>Innistrad</v>
          </cell>
          <cell r="G5543" t="str">
            <v>U</v>
          </cell>
          <cell r="H5543" t="str">
            <v>Creature — Human Rogue Werewolf</v>
          </cell>
          <cell r="I5543">
            <v>1</v>
          </cell>
          <cell r="J5543">
            <v>1</v>
          </cell>
          <cell r="L5543" t="str">
            <v>At the beginning of each upkeep, if no spells were cast last turn, transform Reckless Waif.</v>
          </cell>
          <cell r="M5543" t="str">
            <v>{R}</v>
          </cell>
          <cell r="O5543">
            <v>1</v>
          </cell>
          <cell r="P5543" t="str">
            <v>R</v>
          </cell>
          <cell r="Q5543" t="str">
            <v>ISD</v>
          </cell>
          <cell r="R5543" t="str">
            <v>159a</v>
          </cell>
        </row>
        <row r="5544">
          <cell r="E5544" t="str">
            <v>Riot Devils</v>
          </cell>
          <cell r="F5544" t="str">
            <v>Innistrad</v>
          </cell>
          <cell r="G5544" t="str">
            <v>C</v>
          </cell>
          <cell r="H5544" t="str">
            <v>Creature — Devil</v>
          </cell>
          <cell r="I5544">
            <v>2</v>
          </cell>
          <cell r="J5544">
            <v>3</v>
          </cell>
          <cell r="L5544">
            <v>0</v>
          </cell>
          <cell r="M5544" t="str">
            <v>{2}{R}</v>
          </cell>
          <cell r="O5544">
            <v>3</v>
          </cell>
          <cell r="P5544" t="str">
            <v>R</v>
          </cell>
          <cell r="Q5544" t="str">
            <v>ISD</v>
          </cell>
          <cell r="R5544">
            <v>160</v>
          </cell>
        </row>
        <row r="5545">
          <cell r="E5545" t="str">
            <v>Rolling Temblor</v>
          </cell>
          <cell r="F5545" t="str">
            <v>Innistrad</v>
          </cell>
          <cell r="G5545" t="str">
            <v>U</v>
          </cell>
          <cell r="H5545" t="str">
            <v>Sorcery</v>
          </cell>
          <cell r="L5545" t="str">
            <v>Rolling Temblor deals 2 damage to each creature without flying. Flashback {4}{R}{R} #_(You may cast this card from your graveyard for its flashback cost. Then exile it.)_#</v>
          </cell>
          <cell r="M5545" t="str">
            <v>{2}{R}</v>
          </cell>
          <cell r="O5545">
            <v>3</v>
          </cell>
          <cell r="P5545" t="str">
            <v>R</v>
          </cell>
          <cell r="Q5545" t="str">
            <v>ISD</v>
          </cell>
          <cell r="R5545">
            <v>161</v>
          </cell>
        </row>
        <row r="5546">
          <cell r="A5546" t="str">
            <v>YES</v>
          </cell>
          <cell r="E5546" t="str">
            <v>Rooftop Storm</v>
          </cell>
          <cell r="F5546" t="str">
            <v>Innistrad</v>
          </cell>
          <cell r="G5546" t="str">
            <v>R</v>
          </cell>
          <cell r="H5546" t="str">
            <v>Enchantment</v>
          </cell>
          <cell r="L5546" t="str">
            <v>You may pay {0} rather than pay the mana cost for Zombie creature spells you cast.</v>
          </cell>
          <cell r="M5546" t="str">
            <v>{5}{U}</v>
          </cell>
          <cell r="O5546">
            <v>6</v>
          </cell>
          <cell r="P5546" t="str">
            <v>U</v>
          </cell>
          <cell r="Q5546" t="str">
            <v>ISD</v>
          </cell>
          <cell r="R5546">
            <v>71</v>
          </cell>
        </row>
        <row r="5547">
          <cell r="E5547" t="str">
            <v>Rotting Fensnake</v>
          </cell>
          <cell r="F5547" t="str">
            <v>Innistrad</v>
          </cell>
          <cell r="G5547" t="str">
            <v>C</v>
          </cell>
          <cell r="H5547" t="str">
            <v>Creature — Zombie Snake</v>
          </cell>
          <cell r="I5547">
            <v>5</v>
          </cell>
          <cell r="J5547">
            <v>1</v>
          </cell>
          <cell r="L5547">
            <v>0</v>
          </cell>
          <cell r="M5547" t="str">
            <v>{3}{B}</v>
          </cell>
          <cell r="O5547">
            <v>4</v>
          </cell>
          <cell r="P5547" t="str">
            <v>B</v>
          </cell>
          <cell r="Q5547" t="str">
            <v>ISD</v>
          </cell>
          <cell r="R5547">
            <v>113</v>
          </cell>
        </row>
        <row r="5548">
          <cell r="E5548" t="str">
            <v>Runechanter's Pike</v>
          </cell>
          <cell r="F5548" t="str">
            <v>Innistrad</v>
          </cell>
          <cell r="G5548" t="str">
            <v>R</v>
          </cell>
          <cell r="H5548" t="str">
            <v>Artifact — Equipment</v>
          </cell>
          <cell r="L5548" t="str">
            <v>Equipped creature has first strike and gets +X/+0, where X is the number of instant and sorcery cards in your graveyard. Equip {2}</v>
          </cell>
          <cell r="M5548" t="str">
            <v>{2}</v>
          </cell>
          <cell r="O5548">
            <v>2</v>
          </cell>
          <cell r="P5548" t="str">
            <v>A</v>
          </cell>
          <cell r="Q5548" t="str">
            <v>ISD</v>
          </cell>
          <cell r="R5548">
            <v>231</v>
          </cell>
        </row>
        <row r="5549">
          <cell r="E5549" t="str">
            <v>Runic Repetition</v>
          </cell>
          <cell r="F5549" t="str">
            <v>Innistrad</v>
          </cell>
          <cell r="G5549" t="str">
            <v>U</v>
          </cell>
          <cell r="H5549" t="str">
            <v>Sorcery</v>
          </cell>
          <cell r="L5549" t="str">
            <v>Return target exiled card with flashback you own to your hand.</v>
          </cell>
          <cell r="M5549" t="str">
            <v>{2}{U}</v>
          </cell>
          <cell r="O5549">
            <v>3</v>
          </cell>
          <cell r="P5549" t="str">
            <v>U</v>
          </cell>
          <cell r="Q5549" t="str">
            <v>ISD</v>
          </cell>
          <cell r="R5549">
            <v>72</v>
          </cell>
        </row>
        <row r="5550">
          <cell r="E5550" t="str">
            <v>Scourge of Geier Reach</v>
          </cell>
          <cell r="F5550" t="str">
            <v>Innistrad</v>
          </cell>
          <cell r="G5550" t="str">
            <v>U</v>
          </cell>
          <cell r="H5550" t="str">
            <v>Creature — Elemental</v>
          </cell>
          <cell r="I5550">
            <v>3</v>
          </cell>
          <cell r="J5550">
            <v>3</v>
          </cell>
          <cell r="L5550" t="str">
            <v>Scourge of Geier Reach gets +1/+1 for each creature your opponents control.</v>
          </cell>
          <cell r="M5550" t="str">
            <v>{3}{R}{R}</v>
          </cell>
          <cell r="O5550">
            <v>5</v>
          </cell>
          <cell r="P5550" t="str">
            <v>R</v>
          </cell>
          <cell r="Q5550" t="str">
            <v>ISD</v>
          </cell>
          <cell r="R5550">
            <v>162</v>
          </cell>
        </row>
        <row r="5551">
          <cell r="E5551" t="str">
            <v>Screeching Bat</v>
          </cell>
          <cell r="F5551" t="str">
            <v>Innistrad</v>
          </cell>
          <cell r="G5551" t="str">
            <v>U</v>
          </cell>
          <cell r="H5551" t="str">
            <v>Creature — Bat</v>
          </cell>
          <cell r="I5551">
            <v>2</v>
          </cell>
          <cell r="J5551">
            <v>2</v>
          </cell>
          <cell r="L5551" t="str">
            <v>Flying?At the beginning of your upkeep, you may pay {2}{B}{B}. If you do, transform Screeching Bat.</v>
          </cell>
          <cell r="M5551" t="str">
            <v>{2}{B}</v>
          </cell>
          <cell r="O5551">
            <v>3</v>
          </cell>
          <cell r="P5551" t="str">
            <v>B</v>
          </cell>
          <cell r="Q5551" t="str">
            <v>ISD</v>
          </cell>
          <cell r="R5551" t="str">
            <v>114a</v>
          </cell>
        </row>
        <row r="5552">
          <cell r="E5552" t="str">
            <v>Selfless Cathar</v>
          </cell>
          <cell r="F5552" t="str">
            <v>Innistrad</v>
          </cell>
          <cell r="G5552" t="str">
            <v>C</v>
          </cell>
          <cell r="H5552" t="str">
            <v>Creature — Human Cleric</v>
          </cell>
          <cell r="I5552">
            <v>1</v>
          </cell>
          <cell r="J5552">
            <v>1</v>
          </cell>
          <cell r="L5552" t="str">
            <v>{1}{W}, Sacrifice Selfless Cathar: Creatures you control get +1/+1 until end of turn.</v>
          </cell>
          <cell r="M5552" t="str">
            <v>{W}</v>
          </cell>
          <cell r="O5552">
            <v>1</v>
          </cell>
          <cell r="P5552" t="str">
            <v>W</v>
          </cell>
          <cell r="Q5552" t="str">
            <v>ISD</v>
          </cell>
          <cell r="R5552">
            <v>30</v>
          </cell>
        </row>
        <row r="5553">
          <cell r="E5553" t="str">
            <v>Selhoff Occultist</v>
          </cell>
          <cell r="F5553" t="str">
            <v>Innistrad</v>
          </cell>
          <cell r="G5553" t="str">
            <v>C</v>
          </cell>
          <cell r="H5553" t="str">
            <v>Creature — Human Rogue</v>
          </cell>
          <cell r="I5553">
            <v>2</v>
          </cell>
          <cell r="J5553">
            <v>3</v>
          </cell>
          <cell r="L5553" t="str">
            <v>Whenever Selhoff Occultist or another creature dies, target player puts the top card of his or her library into his or her graveyard.</v>
          </cell>
          <cell r="M5553" t="str">
            <v>{2}{U}</v>
          </cell>
          <cell r="O5553">
            <v>3</v>
          </cell>
          <cell r="P5553" t="str">
            <v>U</v>
          </cell>
          <cell r="Q5553" t="str">
            <v>ISD</v>
          </cell>
          <cell r="R5553">
            <v>73</v>
          </cell>
        </row>
        <row r="5554">
          <cell r="E5554" t="str">
            <v>Sensory Deprivation</v>
          </cell>
          <cell r="F5554" t="str">
            <v>Innistrad</v>
          </cell>
          <cell r="G5554" t="str">
            <v>C</v>
          </cell>
          <cell r="H5554" t="str">
            <v>Enchantment — Aura</v>
          </cell>
          <cell r="L5554" t="str">
            <v>Enchant creature?Enchanted creature gets -3/-0.</v>
          </cell>
          <cell r="M5554" t="str">
            <v>{U}</v>
          </cell>
          <cell r="O5554">
            <v>1</v>
          </cell>
          <cell r="P5554" t="str">
            <v>U</v>
          </cell>
          <cell r="Q5554" t="str">
            <v>ISD</v>
          </cell>
          <cell r="R5554">
            <v>74</v>
          </cell>
        </row>
        <row r="5555">
          <cell r="E5555" t="str">
            <v>Sever the Bloodline</v>
          </cell>
          <cell r="F5555" t="str">
            <v>Innistrad</v>
          </cell>
          <cell r="G5555" t="str">
            <v>R</v>
          </cell>
          <cell r="H5555" t="str">
            <v>Sorcery</v>
          </cell>
          <cell r="L5555" t="str">
            <v>Exile target creature and all other creatures with the same name as that creature. Flashback {5}{B}{B} #_(You may cast this card from your graveyard for its flashback cost. Then exile it.)_#</v>
          </cell>
          <cell r="M5555" t="str">
            <v>{3}{B}</v>
          </cell>
          <cell r="O5555">
            <v>4</v>
          </cell>
          <cell r="P5555" t="str">
            <v>B</v>
          </cell>
          <cell r="Q5555" t="str">
            <v>ISD</v>
          </cell>
          <cell r="R5555">
            <v>115</v>
          </cell>
        </row>
        <row r="5556">
          <cell r="E5556" t="str">
            <v>Sharpened Pitchfork</v>
          </cell>
          <cell r="F5556" t="str">
            <v>Innistrad</v>
          </cell>
          <cell r="G5556" t="str">
            <v>U</v>
          </cell>
          <cell r="H5556" t="str">
            <v>Artifact — Equipment</v>
          </cell>
          <cell r="L5556" t="str">
            <v>Equipped creature has first strike. As long as equipped creature is a Human, it gets +1/+1. Equip {1}</v>
          </cell>
          <cell r="M5556" t="str">
            <v>{2}</v>
          </cell>
          <cell r="O5556">
            <v>2</v>
          </cell>
          <cell r="P5556" t="str">
            <v>A</v>
          </cell>
          <cell r="Q5556" t="str">
            <v>ISD</v>
          </cell>
          <cell r="R5556">
            <v>232</v>
          </cell>
        </row>
        <row r="5557">
          <cell r="A5557" t="str">
            <v>YES (Foil)</v>
          </cell>
          <cell r="E5557" t="str">
            <v>Shimmering Grotto</v>
          </cell>
          <cell r="F5557" t="str">
            <v>Innistrad</v>
          </cell>
          <cell r="G5557" t="str">
            <v>C</v>
          </cell>
          <cell r="H5557" t="str">
            <v>Land</v>
          </cell>
          <cell r="L5557" t="str">
            <v>{T}: Add {1} to your mana pool. {1}, {T}: Add one mana of any color to your mana pool.</v>
          </cell>
          <cell r="N5557" t="str">
            <v>{W}{U}{B}{R}{G}</v>
          </cell>
          <cell r="O5557">
            <v>0</v>
          </cell>
          <cell r="P5557" t="str">
            <v>L</v>
          </cell>
          <cell r="Q5557" t="str">
            <v>ISD</v>
          </cell>
          <cell r="R5557">
            <v>246</v>
          </cell>
        </row>
        <row r="5558">
          <cell r="A5558" t="str">
            <v>YES</v>
          </cell>
          <cell r="E5558" t="str">
            <v>Silent Departure</v>
          </cell>
          <cell r="F5558" t="str">
            <v>Innistrad</v>
          </cell>
          <cell r="G5558" t="str">
            <v>C</v>
          </cell>
          <cell r="H5558" t="str">
            <v>Sorcery</v>
          </cell>
          <cell r="L5558" t="str">
            <v>Return target creature to its owner's hand. Flashback {4}{U} #_(You may cast this card from your graveyard for its flashback cost. Then exile it.)_#</v>
          </cell>
          <cell r="M5558" t="str">
            <v>{U}</v>
          </cell>
          <cell r="O5558">
            <v>1</v>
          </cell>
          <cell r="P5558" t="str">
            <v>U</v>
          </cell>
          <cell r="Q5558" t="str">
            <v>ISD</v>
          </cell>
          <cell r="R5558">
            <v>75</v>
          </cell>
        </row>
        <row r="5559">
          <cell r="E5559" t="str">
            <v>Silverchase Fox</v>
          </cell>
          <cell r="F5559" t="str">
            <v>Innistrad</v>
          </cell>
          <cell r="G5559" t="str">
            <v>C</v>
          </cell>
          <cell r="H5559" t="str">
            <v>Creature — Fox</v>
          </cell>
          <cell r="I5559">
            <v>2</v>
          </cell>
          <cell r="J5559">
            <v>2</v>
          </cell>
          <cell r="L5559" t="str">
            <v>{1}{W}, Sacrifice Silverchase Fox: Exile target enchantment.</v>
          </cell>
          <cell r="M5559" t="str">
            <v>{1}{W}</v>
          </cell>
          <cell r="O5559">
            <v>2</v>
          </cell>
          <cell r="P5559" t="str">
            <v>W</v>
          </cell>
          <cell r="Q5559" t="str">
            <v>ISD</v>
          </cell>
          <cell r="R5559">
            <v>31</v>
          </cell>
        </row>
        <row r="5560">
          <cell r="E5560" t="str">
            <v>Silver-Inlaid Dagger</v>
          </cell>
          <cell r="F5560" t="str">
            <v>Innistrad</v>
          </cell>
          <cell r="G5560" t="str">
            <v>U</v>
          </cell>
          <cell r="H5560" t="str">
            <v>Artifact — Equipment</v>
          </cell>
          <cell r="L5560" t="str">
            <v>Equipped creature gets +2/+0. As long as equipped creature is a Human, it gets an additional +1/+0. Equip {2}</v>
          </cell>
          <cell r="M5560" t="str">
            <v>{1}</v>
          </cell>
          <cell r="O5560">
            <v>1</v>
          </cell>
          <cell r="P5560" t="str">
            <v>A</v>
          </cell>
          <cell r="Q5560" t="str">
            <v>ISD</v>
          </cell>
          <cell r="R5560">
            <v>233</v>
          </cell>
        </row>
        <row r="5561">
          <cell r="E5561" t="str">
            <v>Skaab Goliath</v>
          </cell>
          <cell r="F5561" t="str">
            <v>Innistrad</v>
          </cell>
          <cell r="G5561" t="str">
            <v>U</v>
          </cell>
          <cell r="H5561" t="str">
            <v>Creature — Zombie Giant</v>
          </cell>
          <cell r="I5561">
            <v>6</v>
          </cell>
          <cell r="J5561">
            <v>9</v>
          </cell>
          <cell r="L5561" t="str">
            <v>As an additional cost to cast Skaab Goliath, exile two creature cards from your graveyard. Trample</v>
          </cell>
          <cell r="M5561" t="str">
            <v>{5}{U}</v>
          </cell>
          <cell r="O5561">
            <v>6</v>
          </cell>
          <cell r="P5561" t="str">
            <v>U</v>
          </cell>
          <cell r="Q5561" t="str">
            <v>ISD</v>
          </cell>
          <cell r="R5561">
            <v>76</v>
          </cell>
        </row>
        <row r="5562">
          <cell r="E5562" t="str">
            <v>Skaab Ruinator</v>
          </cell>
          <cell r="F5562" t="str">
            <v>Innistrad</v>
          </cell>
          <cell r="G5562" t="str">
            <v>M</v>
          </cell>
          <cell r="H5562" t="str">
            <v>Creature — Zombie Horror</v>
          </cell>
          <cell r="I5562">
            <v>5</v>
          </cell>
          <cell r="J5562">
            <v>6</v>
          </cell>
          <cell r="L5562" t="str">
            <v>As an additional cost to cast Skaab Ruinator, exile three creature cards from your graveyard. Flying. You may cast Skaab Ruinator from your graveyard.</v>
          </cell>
          <cell r="M5562" t="str">
            <v>{1}{U}{U}</v>
          </cell>
          <cell r="O5562">
            <v>3</v>
          </cell>
          <cell r="P5562" t="str">
            <v>U</v>
          </cell>
          <cell r="Q5562" t="str">
            <v>ISD</v>
          </cell>
          <cell r="R5562">
            <v>77</v>
          </cell>
        </row>
        <row r="5563">
          <cell r="A5563" t="str">
            <v>YES</v>
          </cell>
          <cell r="E5563" t="str">
            <v>Skeletal Grimace</v>
          </cell>
          <cell r="F5563" t="str">
            <v>Innistrad</v>
          </cell>
          <cell r="G5563" t="str">
            <v>C</v>
          </cell>
          <cell r="H5563" t="str">
            <v>Enchantment — Aura</v>
          </cell>
          <cell r="L5563" t="str">
            <v>Enchant creature?Enchanted creature gets +1/+1 and has "{B}: Regenerate this creature."</v>
          </cell>
          <cell r="M5563" t="str">
            <v>{1}{B}</v>
          </cell>
          <cell r="O5563">
            <v>2</v>
          </cell>
          <cell r="P5563" t="str">
            <v>B</v>
          </cell>
          <cell r="Q5563" t="str">
            <v>ISD</v>
          </cell>
          <cell r="R5563">
            <v>116</v>
          </cell>
        </row>
        <row r="5564">
          <cell r="E5564" t="str">
            <v>Skirsdag Cultist</v>
          </cell>
          <cell r="F5564" t="str">
            <v>Innistrad</v>
          </cell>
          <cell r="G5564" t="str">
            <v>U</v>
          </cell>
          <cell r="H5564" t="str">
            <v>Creature — Human Shaman</v>
          </cell>
          <cell r="I5564">
            <v>2</v>
          </cell>
          <cell r="J5564">
            <v>2</v>
          </cell>
          <cell r="L5564" t="str">
            <v>{R}, {T}, Sacrifice a creature: Skirsdag Cultist deals 2 damage to target creature or player.</v>
          </cell>
          <cell r="M5564" t="str">
            <v>{2}{R}{R}</v>
          </cell>
          <cell r="O5564">
            <v>4</v>
          </cell>
          <cell r="P5564" t="str">
            <v>R</v>
          </cell>
          <cell r="Q5564" t="str">
            <v>ISD</v>
          </cell>
          <cell r="R5564">
            <v>163</v>
          </cell>
        </row>
        <row r="5565">
          <cell r="A5565" t="str">
            <v>YES</v>
          </cell>
          <cell r="E5565" t="str">
            <v>Skirsdag High Priest</v>
          </cell>
          <cell r="F5565" t="str">
            <v>Innistrad</v>
          </cell>
          <cell r="G5565" t="str">
            <v>R</v>
          </cell>
          <cell r="H5565" t="str">
            <v>Creature — Human Cleric</v>
          </cell>
          <cell r="I5565">
            <v>1</v>
          </cell>
          <cell r="J5565">
            <v>2</v>
          </cell>
          <cell r="L5565" t="str">
            <v>Morbid — {T}, Tap two untapped creatures you control: Put a 5/5 black Demon creature token with flying onto the battlefield. Activate this ability only if a creature died this turn.</v>
          </cell>
          <cell r="M5565" t="str">
            <v>{1}{B}</v>
          </cell>
          <cell r="O5565">
            <v>2</v>
          </cell>
          <cell r="P5565" t="str">
            <v>B</v>
          </cell>
          <cell r="Q5565" t="str">
            <v>ISD</v>
          </cell>
          <cell r="R5565">
            <v>117</v>
          </cell>
        </row>
        <row r="5566">
          <cell r="E5566" t="str">
            <v>Slayer of the Wicked</v>
          </cell>
          <cell r="F5566" t="str">
            <v>Innistrad</v>
          </cell>
          <cell r="G5566" t="str">
            <v>U</v>
          </cell>
          <cell r="H5566" t="str">
            <v>Creature — Human Soldier</v>
          </cell>
          <cell r="I5566">
            <v>3</v>
          </cell>
          <cell r="J5566">
            <v>2</v>
          </cell>
          <cell r="L5566" t="str">
            <v>When Slayer of the Wicked enters the battlefield, you may destroy target Vampire, Werewolf, or Zombie.</v>
          </cell>
          <cell r="M5566" t="str">
            <v>{3}{W}</v>
          </cell>
          <cell r="O5566">
            <v>4</v>
          </cell>
          <cell r="P5566" t="str">
            <v>W</v>
          </cell>
          <cell r="Q5566" t="str">
            <v>ISD</v>
          </cell>
          <cell r="R5566">
            <v>32</v>
          </cell>
        </row>
        <row r="5567">
          <cell r="E5567" t="str">
            <v>Smite the Monstrous</v>
          </cell>
          <cell r="F5567" t="str">
            <v>Innistrad</v>
          </cell>
          <cell r="G5567" t="str">
            <v>C</v>
          </cell>
          <cell r="H5567" t="str">
            <v>Instant</v>
          </cell>
          <cell r="L5567" t="str">
            <v>Destroy target creature with power 4 or greater.</v>
          </cell>
          <cell r="M5567" t="str">
            <v>{3}{W}</v>
          </cell>
          <cell r="O5567">
            <v>4</v>
          </cell>
          <cell r="P5567" t="str">
            <v>W</v>
          </cell>
          <cell r="Q5567" t="str">
            <v>ISD</v>
          </cell>
          <cell r="R5567">
            <v>33</v>
          </cell>
        </row>
        <row r="5568">
          <cell r="E5568" t="str">
            <v>Snapcaster Mage</v>
          </cell>
          <cell r="F5568" t="str">
            <v>Innistrad</v>
          </cell>
          <cell r="G5568" t="str">
            <v>R</v>
          </cell>
          <cell r="H5568" t="str">
            <v>Creature — Human Wizard</v>
          </cell>
          <cell r="I5568">
            <v>2</v>
          </cell>
          <cell r="J5568">
            <v>1</v>
          </cell>
          <cell r="L5568" t="str">
            <v>Flash. When Snapcaster Mage enters the battlefield, target instant or sorcery card in your graveyard gains flashback until end of turn. The flashback cost is equal to its mana cost.</v>
          </cell>
          <cell r="M5568" t="str">
            <v>{1}{U}</v>
          </cell>
          <cell r="O5568">
            <v>2</v>
          </cell>
          <cell r="P5568" t="str">
            <v>U</v>
          </cell>
          <cell r="Q5568" t="str">
            <v>ISD</v>
          </cell>
          <cell r="R5568">
            <v>78</v>
          </cell>
        </row>
        <row r="5569">
          <cell r="E5569" t="str">
            <v>Somberwald Spider</v>
          </cell>
          <cell r="F5569" t="str">
            <v>Innistrad</v>
          </cell>
          <cell r="G5569" t="str">
            <v>C</v>
          </cell>
          <cell r="H5569" t="str">
            <v>Creature — Spider</v>
          </cell>
          <cell r="I5569">
            <v>2</v>
          </cell>
          <cell r="J5569">
            <v>4</v>
          </cell>
          <cell r="L5569" t="str">
            <v>Reach #_(This creature can block creatures with flying.)_#?Morbid — Somberwald Spider enters the battlefield with two +1/+1 counters on it if a creature died this turn.</v>
          </cell>
          <cell r="M5569" t="str">
            <v>{4}{G}</v>
          </cell>
          <cell r="O5569">
            <v>5</v>
          </cell>
          <cell r="P5569" t="str">
            <v>G</v>
          </cell>
          <cell r="Q5569" t="str">
            <v>ISD</v>
          </cell>
          <cell r="R5569">
            <v>202</v>
          </cell>
        </row>
        <row r="5570">
          <cell r="E5570" t="str">
            <v>Spare from Evil</v>
          </cell>
          <cell r="F5570" t="str">
            <v>Innistrad</v>
          </cell>
          <cell r="G5570" t="str">
            <v>C</v>
          </cell>
          <cell r="H5570" t="str">
            <v>Instant</v>
          </cell>
          <cell r="L5570" t="str">
            <v>Creatures you control gain protection from non-Human creatures until end of turn.</v>
          </cell>
          <cell r="M5570" t="str">
            <v>{1}{W}</v>
          </cell>
          <cell r="O5570">
            <v>2</v>
          </cell>
          <cell r="P5570" t="str">
            <v>W</v>
          </cell>
          <cell r="Q5570" t="str">
            <v>ISD</v>
          </cell>
          <cell r="R5570">
            <v>34</v>
          </cell>
        </row>
        <row r="5571">
          <cell r="A5571" t="str">
            <v>YES</v>
          </cell>
          <cell r="E5571" t="str">
            <v>Spectral Flight</v>
          </cell>
          <cell r="F5571" t="str">
            <v>Innistrad</v>
          </cell>
          <cell r="G5571" t="str">
            <v>C</v>
          </cell>
          <cell r="H5571" t="str">
            <v>Enchantment — Aura</v>
          </cell>
          <cell r="L5571" t="str">
            <v>Enchant creature?Enchanted creature gets +2/+2 and has flying.</v>
          </cell>
          <cell r="M5571" t="str">
            <v>{1}{U}</v>
          </cell>
          <cell r="O5571">
            <v>2</v>
          </cell>
          <cell r="P5571" t="str">
            <v>U</v>
          </cell>
          <cell r="Q5571" t="str">
            <v>ISD</v>
          </cell>
          <cell r="R5571">
            <v>79</v>
          </cell>
        </row>
        <row r="5572">
          <cell r="E5572" t="str">
            <v>Spectral Rider</v>
          </cell>
          <cell r="F5572" t="str">
            <v>Innistrad</v>
          </cell>
          <cell r="G5572" t="str">
            <v>U</v>
          </cell>
          <cell r="H5572" t="str">
            <v>Creature — Spirit Knight</v>
          </cell>
          <cell r="I5572">
            <v>2</v>
          </cell>
          <cell r="J5572">
            <v>2</v>
          </cell>
          <cell r="L5572" t="str">
            <v>Intimidate #_(This creature can't be blocked except by artifact creatures and/or creatures that share a color with it.)_#</v>
          </cell>
          <cell r="M5572" t="str">
            <v>{W}{W}</v>
          </cell>
          <cell r="O5572">
            <v>2</v>
          </cell>
          <cell r="P5572" t="str">
            <v>W</v>
          </cell>
          <cell r="Q5572" t="str">
            <v>ISD</v>
          </cell>
          <cell r="R5572">
            <v>35</v>
          </cell>
        </row>
        <row r="5573">
          <cell r="E5573" t="str">
            <v>Spider Spawning</v>
          </cell>
          <cell r="F5573" t="str">
            <v>Innistrad</v>
          </cell>
          <cell r="G5573" t="str">
            <v>U</v>
          </cell>
          <cell r="H5573" t="str">
            <v>Sorcery</v>
          </cell>
          <cell r="L5573" t="str">
            <v>Put a 1/2 green Spider creature token with reach onto the battlefield for each creature card in your graveyard. Flashback {6}{B} #_(You may cast this card from your graveyard for its flashback cost. Then exile it.)_#</v>
          </cell>
          <cell r="M5573" t="str">
            <v>{4}{G}</v>
          </cell>
          <cell r="O5573">
            <v>5</v>
          </cell>
          <cell r="P5573" t="str">
            <v>G</v>
          </cell>
          <cell r="Q5573" t="str">
            <v>ISD</v>
          </cell>
          <cell r="R5573">
            <v>203</v>
          </cell>
        </row>
        <row r="5574">
          <cell r="E5574" t="str">
            <v>Spidery Grasp</v>
          </cell>
          <cell r="F5574" t="str">
            <v>Innistrad</v>
          </cell>
          <cell r="G5574" t="str">
            <v>C</v>
          </cell>
          <cell r="H5574" t="str">
            <v>Instant</v>
          </cell>
          <cell r="L5574" t="str">
            <v>Untap target creature. It gets +2/+4 and gains reach until end of turn. #_(It can block creatures with flying.)_#</v>
          </cell>
          <cell r="M5574" t="str">
            <v>{2}{G}</v>
          </cell>
          <cell r="O5574">
            <v>3</v>
          </cell>
          <cell r="P5574" t="str">
            <v>G</v>
          </cell>
          <cell r="Q5574" t="str">
            <v>ISD</v>
          </cell>
          <cell r="R5574">
            <v>204</v>
          </cell>
        </row>
        <row r="5575">
          <cell r="A5575" t="str">
            <v>YES</v>
          </cell>
          <cell r="E5575" t="str">
            <v>Splinterfright</v>
          </cell>
          <cell r="F5575" t="str">
            <v>Innistrad</v>
          </cell>
          <cell r="G5575" t="str">
            <v>R</v>
          </cell>
          <cell r="H5575" t="str">
            <v>Creature — Elemental</v>
          </cell>
          <cell r="I5575" t="str">
            <v>*</v>
          </cell>
          <cell r="J5575" t="str">
            <v>*</v>
          </cell>
          <cell r="L5575" t="str">
            <v>Trample?Splinterfright's power and toughness are each equal to the number of creature cards in your graveyard. At the beginning of your upkeep, put the top two cards of your library into your graveyard.</v>
          </cell>
          <cell r="M5575" t="str">
            <v>{2}{G}</v>
          </cell>
          <cell r="O5575">
            <v>3</v>
          </cell>
          <cell r="P5575" t="str">
            <v>G</v>
          </cell>
          <cell r="Q5575" t="str">
            <v>ISD</v>
          </cell>
          <cell r="R5575">
            <v>205</v>
          </cell>
        </row>
        <row r="5576">
          <cell r="A5576" t="str">
            <v>YES (Foil)</v>
          </cell>
          <cell r="E5576" t="str">
            <v>Stensia Bloodhall</v>
          </cell>
          <cell r="F5576" t="str">
            <v>Innistrad</v>
          </cell>
          <cell r="G5576" t="str">
            <v>R</v>
          </cell>
          <cell r="H5576" t="str">
            <v>Land</v>
          </cell>
          <cell r="L5576" t="str">
            <v>{T}: Add {1} to your mana pool. {3}{B}{R}, {T}: Stensia Bloodhall deals 2 damage to target player.</v>
          </cell>
          <cell r="N5576" t="str">
            <v>{X}</v>
          </cell>
          <cell r="O5576">
            <v>0</v>
          </cell>
          <cell r="P5576" t="str">
            <v>L</v>
          </cell>
          <cell r="Q5576" t="str">
            <v>ISD</v>
          </cell>
          <cell r="R5576">
            <v>247</v>
          </cell>
        </row>
        <row r="5577">
          <cell r="E5577" t="str">
            <v>Stitched Drake</v>
          </cell>
          <cell r="F5577" t="str">
            <v>Innistrad</v>
          </cell>
          <cell r="G5577" t="str">
            <v>C</v>
          </cell>
          <cell r="H5577" t="str">
            <v>Creature — Zombie Drake</v>
          </cell>
          <cell r="I5577">
            <v>3</v>
          </cell>
          <cell r="J5577">
            <v>4</v>
          </cell>
          <cell r="L5577" t="str">
            <v>As an additional cost to cast Stitched Drake, exile a creature card from your graveyard. Flying</v>
          </cell>
          <cell r="M5577" t="str">
            <v>{1}{U}{U}</v>
          </cell>
          <cell r="O5577">
            <v>3</v>
          </cell>
          <cell r="P5577" t="str">
            <v>U</v>
          </cell>
          <cell r="Q5577" t="str">
            <v>ISD</v>
          </cell>
          <cell r="R5577">
            <v>80</v>
          </cell>
        </row>
        <row r="5578">
          <cell r="A5578" t="str">
            <v>YES</v>
          </cell>
          <cell r="E5578" t="str">
            <v>Stitcher's Apprentice</v>
          </cell>
          <cell r="F5578" t="str">
            <v>Innistrad</v>
          </cell>
          <cell r="G5578" t="str">
            <v>C</v>
          </cell>
          <cell r="H5578" t="str">
            <v>Creature — Homunculus</v>
          </cell>
          <cell r="I5578">
            <v>1</v>
          </cell>
          <cell r="J5578">
            <v>2</v>
          </cell>
          <cell r="L5578" t="str">
            <v>{1}{U}, {T}: Put a 2/2 blue Homunculus creature token onto the battlefield, then sacrifice a creature.</v>
          </cell>
          <cell r="M5578" t="str">
            <v>{1}{U}</v>
          </cell>
          <cell r="O5578">
            <v>2</v>
          </cell>
          <cell r="P5578" t="str">
            <v>U</v>
          </cell>
          <cell r="Q5578" t="str">
            <v>ISD</v>
          </cell>
          <cell r="R5578">
            <v>81</v>
          </cell>
        </row>
        <row r="5579">
          <cell r="E5579" t="str">
            <v>Stony Silence</v>
          </cell>
          <cell r="F5579" t="str">
            <v>Innistrad</v>
          </cell>
          <cell r="G5579" t="str">
            <v>R</v>
          </cell>
          <cell r="H5579" t="str">
            <v>Enchantment</v>
          </cell>
          <cell r="L5579" t="str">
            <v>Activated abilities of artifacts can't be activated.</v>
          </cell>
          <cell r="M5579" t="str">
            <v>{1}{W}</v>
          </cell>
          <cell r="O5579">
            <v>2</v>
          </cell>
          <cell r="P5579" t="str">
            <v>W</v>
          </cell>
          <cell r="Q5579" t="str">
            <v>ISD</v>
          </cell>
          <cell r="R5579">
            <v>36</v>
          </cell>
        </row>
        <row r="5580">
          <cell r="E5580" t="str">
            <v>Stromkirk Noble</v>
          </cell>
          <cell r="F5580" t="str">
            <v>Innistrad</v>
          </cell>
          <cell r="G5580" t="str">
            <v>R</v>
          </cell>
          <cell r="H5580" t="str">
            <v>Creature — Vampire</v>
          </cell>
          <cell r="I5580">
            <v>1</v>
          </cell>
          <cell r="J5580">
            <v>1</v>
          </cell>
          <cell r="L5580" t="str">
            <v>Stromkirk Noble can't be blocked by Humans. Whenever Stromkirk Noble deals combat damage to a player, put a +1/+1 counter on it.</v>
          </cell>
          <cell r="M5580" t="str">
            <v>{R}</v>
          </cell>
          <cell r="O5580">
            <v>1</v>
          </cell>
          <cell r="P5580" t="str">
            <v>R</v>
          </cell>
          <cell r="Q5580" t="str">
            <v>ISD</v>
          </cell>
          <cell r="R5580">
            <v>164</v>
          </cell>
        </row>
        <row r="5581">
          <cell r="E5581" t="str">
            <v>Stromkirk Patrol</v>
          </cell>
          <cell r="F5581" t="str">
            <v>Innistrad</v>
          </cell>
          <cell r="G5581" t="str">
            <v>C</v>
          </cell>
          <cell r="H5581" t="str">
            <v>Creature — Vampire Soldier</v>
          </cell>
          <cell r="I5581">
            <v>4</v>
          </cell>
          <cell r="J5581">
            <v>3</v>
          </cell>
          <cell r="L5581" t="str">
            <v>Whenever Stromkirk Patrol deals combat damage to a player, put a +1/+1 counter on it.</v>
          </cell>
          <cell r="M5581" t="str">
            <v>{4}{B}</v>
          </cell>
          <cell r="O5581">
            <v>5</v>
          </cell>
          <cell r="P5581" t="str">
            <v>B</v>
          </cell>
          <cell r="Q5581" t="str">
            <v>ISD</v>
          </cell>
          <cell r="R5581">
            <v>118</v>
          </cell>
        </row>
        <row r="5582">
          <cell r="A5582" t="str">
            <v>YES</v>
          </cell>
          <cell r="E5582" t="str">
            <v>Sturmgeist</v>
          </cell>
          <cell r="F5582" t="str">
            <v>Innistrad</v>
          </cell>
          <cell r="G5582" t="str">
            <v>R</v>
          </cell>
          <cell r="H5582" t="str">
            <v>Creature — Spirit</v>
          </cell>
          <cell r="I5582" t="str">
            <v>*</v>
          </cell>
          <cell r="J5582" t="str">
            <v>*</v>
          </cell>
          <cell r="L5582" t="str">
            <v>Flying?Sturmgeist's power and toughness are each equal to the number of cards in your hand. Whenever Sturmgeist deals combat damage to a player, draw a card.</v>
          </cell>
          <cell r="M5582" t="str">
            <v>{3}{U}{U}</v>
          </cell>
          <cell r="O5582">
            <v>5</v>
          </cell>
          <cell r="P5582" t="str">
            <v>U</v>
          </cell>
          <cell r="Q5582" t="str">
            <v>ISD</v>
          </cell>
          <cell r="R5582">
            <v>82</v>
          </cell>
        </row>
        <row r="5583">
          <cell r="E5583" t="str">
            <v>Sulfur Falls</v>
          </cell>
          <cell r="F5583" t="str">
            <v>Innistrad</v>
          </cell>
          <cell r="G5583" t="str">
            <v>R</v>
          </cell>
          <cell r="H5583" t="str">
            <v>Land</v>
          </cell>
          <cell r="L5583" t="str">
            <v>Sulfur Falls enters the battlefield tapped unless you control an Island or a Mountain. {T}: Add {U} or {R} to your mana pool.</v>
          </cell>
          <cell r="N5583" t="str">
            <v>{U}{R}</v>
          </cell>
          <cell r="O5583">
            <v>0</v>
          </cell>
          <cell r="P5583" t="str">
            <v>L</v>
          </cell>
          <cell r="Q5583" t="str">
            <v>ISD</v>
          </cell>
          <cell r="R5583">
            <v>248</v>
          </cell>
        </row>
        <row r="5584">
          <cell r="E5584" t="str">
            <v>Swamp</v>
          </cell>
          <cell r="F5584" t="str">
            <v>Innistrad</v>
          </cell>
          <cell r="G5584" t="str">
            <v>C</v>
          </cell>
          <cell r="H5584" t="str">
            <v>Basic Land — Swamp</v>
          </cell>
          <cell r="L5584" t="str">
            <v>{B}</v>
          </cell>
          <cell r="N5584" t="str">
            <v>{B}</v>
          </cell>
          <cell r="O5584">
            <v>0</v>
          </cell>
          <cell r="P5584" t="str">
            <v>L</v>
          </cell>
          <cell r="Q5584" t="str">
            <v>ISD</v>
          </cell>
          <cell r="R5584">
            <v>256</v>
          </cell>
        </row>
        <row r="5585">
          <cell r="E5585" t="str">
            <v>Think Twice</v>
          </cell>
          <cell r="F5585" t="str">
            <v>Innistrad</v>
          </cell>
          <cell r="G5585" t="str">
            <v>C</v>
          </cell>
          <cell r="H5585" t="str">
            <v>Instant</v>
          </cell>
          <cell r="L5585" t="str">
            <v>Draw a card. Flashback {2}{U} #_(You may cast this card from your graveyard for its flashback cost. Then exile it.)_#</v>
          </cell>
          <cell r="M5585" t="str">
            <v>{1}{U}</v>
          </cell>
          <cell r="O5585">
            <v>2</v>
          </cell>
          <cell r="P5585" t="str">
            <v>U</v>
          </cell>
          <cell r="Q5585" t="str">
            <v>ISD</v>
          </cell>
          <cell r="R5585">
            <v>83</v>
          </cell>
        </row>
        <row r="5586">
          <cell r="E5586" t="str">
            <v>Thraben Purebloods</v>
          </cell>
          <cell r="F5586" t="str">
            <v>Innistrad</v>
          </cell>
          <cell r="G5586" t="str">
            <v>C</v>
          </cell>
          <cell r="H5586" t="str">
            <v>Creature — Hound</v>
          </cell>
          <cell r="I5586">
            <v>3</v>
          </cell>
          <cell r="J5586">
            <v>5</v>
          </cell>
          <cell r="L5586">
            <v>0</v>
          </cell>
          <cell r="M5586" t="str">
            <v>{4}{W}</v>
          </cell>
          <cell r="O5586">
            <v>5</v>
          </cell>
          <cell r="P5586" t="str">
            <v>W</v>
          </cell>
          <cell r="Q5586" t="str">
            <v>ISD</v>
          </cell>
          <cell r="R5586">
            <v>37</v>
          </cell>
        </row>
        <row r="5587">
          <cell r="E5587" t="str">
            <v>Thraben Sentry</v>
          </cell>
          <cell r="F5587" t="str">
            <v>Innistrad</v>
          </cell>
          <cell r="G5587" t="str">
            <v>C</v>
          </cell>
          <cell r="H5587" t="str">
            <v>Creature — Human Soldier</v>
          </cell>
          <cell r="I5587">
            <v>2</v>
          </cell>
          <cell r="J5587">
            <v>2</v>
          </cell>
          <cell r="L5587" t="str">
            <v>Vigilance?Whenever another creature you control dies, you may transform Thraben Sentry.</v>
          </cell>
          <cell r="M5587" t="str">
            <v>{3}{W}</v>
          </cell>
          <cell r="O5587">
            <v>4</v>
          </cell>
          <cell r="P5587" t="str">
            <v>W</v>
          </cell>
          <cell r="Q5587" t="str">
            <v>ISD</v>
          </cell>
          <cell r="R5587" t="str">
            <v>38a</v>
          </cell>
        </row>
        <row r="5588">
          <cell r="E5588" t="str">
            <v>Tormented Pariah</v>
          </cell>
          <cell r="F5588" t="str">
            <v>Innistrad</v>
          </cell>
          <cell r="G5588" t="str">
            <v>C</v>
          </cell>
          <cell r="H5588" t="str">
            <v>Creature — Human Warrior Werewolf</v>
          </cell>
          <cell r="I5588">
            <v>3</v>
          </cell>
          <cell r="J5588">
            <v>2</v>
          </cell>
          <cell r="L5588" t="str">
            <v>At the beginning of each upkeep, if no spells were cast last turn, transform Tormented Pariah.</v>
          </cell>
          <cell r="M5588" t="str">
            <v>{3}{R}</v>
          </cell>
          <cell r="O5588">
            <v>4</v>
          </cell>
          <cell r="P5588" t="str">
            <v>R</v>
          </cell>
          <cell r="Q5588" t="str">
            <v>ISD</v>
          </cell>
          <cell r="R5588" t="str">
            <v>165a</v>
          </cell>
        </row>
        <row r="5589">
          <cell r="E5589" t="str">
            <v>Traitorous Blood</v>
          </cell>
          <cell r="F5589" t="str">
            <v>Innistrad</v>
          </cell>
          <cell r="G5589" t="str">
            <v>C</v>
          </cell>
          <cell r="H5589" t="str">
            <v>Sorcery</v>
          </cell>
          <cell r="L5589" t="str">
            <v>Gain control of target creature until end of turn. Untap it. It gains trample and haste until end of turn.</v>
          </cell>
          <cell r="M5589" t="str">
            <v>{1}{R}{R}</v>
          </cell>
          <cell r="O5589">
            <v>3</v>
          </cell>
          <cell r="P5589" t="str">
            <v>R</v>
          </cell>
          <cell r="Q5589" t="str">
            <v>ISD</v>
          </cell>
          <cell r="R5589">
            <v>166</v>
          </cell>
        </row>
        <row r="5590">
          <cell r="E5590" t="str">
            <v>Travel Preparations</v>
          </cell>
          <cell r="F5590" t="str">
            <v>Innistrad</v>
          </cell>
          <cell r="G5590" t="str">
            <v>C</v>
          </cell>
          <cell r="H5590" t="str">
            <v>Sorcery</v>
          </cell>
          <cell r="L5590" t="str">
            <v>Put a +1/+1 counter on each of up to two target creatures. Flashback {1}{W} #_(You may cast this card from your graveyard for its flashback cost. Then exile it.)_#</v>
          </cell>
          <cell r="M5590" t="str">
            <v>{1}{G}</v>
          </cell>
          <cell r="O5590">
            <v>2</v>
          </cell>
          <cell r="P5590" t="str">
            <v>G</v>
          </cell>
          <cell r="Q5590" t="str">
            <v>ISD</v>
          </cell>
          <cell r="R5590">
            <v>206</v>
          </cell>
        </row>
        <row r="5591">
          <cell r="E5591" t="str">
            <v>Traveler's Amulet</v>
          </cell>
          <cell r="F5591" t="str">
            <v>Innistrad</v>
          </cell>
          <cell r="G5591" t="str">
            <v>C</v>
          </cell>
          <cell r="H5591" t="str">
            <v>Artifact</v>
          </cell>
          <cell r="L5591" t="str">
            <v>{1}, Sacrifice Traveler's Amulet: Search your library for a basic land card, reveal it, and put it into your hand. Then shuffle your library.</v>
          </cell>
          <cell r="M5591" t="str">
            <v>{1}</v>
          </cell>
          <cell r="O5591">
            <v>1</v>
          </cell>
          <cell r="P5591" t="str">
            <v>A</v>
          </cell>
          <cell r="Q5591" t="str">
            <v>ISD</v>
          </cell>
          <cell r="R5591">
            <v>234</v>
          </cell>
        </row>
        <row r="5592">
          <cell r="A5592" t="str">
            <v>YES (Foil)</v>
          </cell>
          <cell r="E5592" t="str">
            <v>Tree of Redemption</v>
          </cell>
          <cell r="F5592" t="str">
            <v>Innistrad</v>
          </cell>
          <cell r="G5592" t="str">
            <v>M</v>
          </cell>
          <cell r="H5592" t="str">
            <v>Creature — Plant</v>
          </cell>
          <cell r="I5592">
            <v>0</v>
          </cell>
          <cell r="J5592">
            <v>13</v>
          </cell>
          <cell r="L5592" t="str">
            <v>Defender. {T}: Exchange your life total with Tree of Redemption's toughness.</v>
          </cell>
          <cell r="M5592" t="str">
            <v>{3}{G}</v>
          </cell>
          <cell r="O5592">
            <v>4</v>
          </cell>
          <cell r="P5592" t="str">
            <v>G</v>
          </cell>
          <cell r="Q5592" t="str">
            <v>ISD</v>
          </cell>
          <cell r="R5592">
            <v>207</v>
          </cell>
        </row>
        <row r="5593">
          <cell r="E5593" t="str">
            <v>Trepanation Blade</v>
          </cell>
          <cell r="F5593" t="str">
            <v>Innistrad</v>
          </cell>
          <cell r="G5593" t="str">
            <v>U</v>
          </cell>
          <cell r="H5593" t="str">
            <v>Artifact — Equipment</v>
          </cell>
          <cell r="L5593" t="str">
            <v>Whenever equipped creature attacks, defending player reveals cards from the top of his or her library until he or she reveals a land card. The creature gets +1/+0 until end of turn for each card revealed this way. That player puts the revealed cards into his or her graveyard. Equip {2}</v>
          </cell>
          <cell r="M5593" t="str">
            <v>{3}</v>
          </cell>
          <cell r="O5593">
            <v>3</v>
          </cell>
          <cell r="P5593" t="str">
            <v>A</v>
          </cell>
          <cell r="Q5593" t="str">
            <v>ISD</v>
          </cell>
          <cell r="R5593">
            <v>235</v>
          </cell>
        </row>
        <row r="5594">
          <cell r="E5594" t="str">
            <v>Tribute to Hunger</v>
          </cell>
          <cell r="F5594" t="str">
            <v>Innistrad</v>
          </cell>
          <cell r="G5594" t="str">
            <v>U</v>
          </cell>
          <cell r="H5594" t="str">
            <v>Instant</v>
          </cell>
          <cell r="L5594" t="str">
            <v>Target opponent sacrifices a creature. You gain life equal to that creature's toughness.</v>
          </cell>
          <cell r="M5594" t="str">
            <v>{2}{B}</v>
          </cell>
          <cell r="O5594">
            <v>3</v>
          </cell>
          <cell r="P5594" t="str">
            <v>B</v>
          </cell>
          <cell r="Q5594" t="str">
            <v>ISD</v>
          </cell>
          <cell r="R5594">
            <v>119</v>
          </cell>
        </row>
        <row r="5595">
          <cell r="E5595" t="str">
            <v>Typhoid Rats</v>
          </cell>
          <cell r="F5595" t="str">
            <v>Innistrad</v>
          </cell>
          <cell r="G5595" t="str">
            <v>C</v>
          </cell>
          <cell r="H5595" t="str">
            <v>Creature — Rat</v>
          </cell>
          <cell r="I5595">
            <v>1</v>
          </cell>
          <cell r="J5595">
            <v>1</v>
          </cell>
          <cell r="L5595" t="str">
            <v>Deathtouch #_(Any amount of damage this deals to a creature is enough to destroy it.)_#</v>
          </cell>
          <cell r="M5595" t="str">
            <v>{B}</v>
          </cell>
          <cell r="O5595">
            <v>1</v>
          </cell>
          <cell r="P5595" t="str">
            <v>B</v>
          </cell>
          <cell r="Q5595" t="str">
            <v>ISD</v>
          </cell>
          <cell r="R5595">
            <v>120</v>
          </cell>
        </row>
        <row r="5596">
          <cell r="E5596" t="str">
            <v>Ulvenwald Mystics</v>
          </cell>
          <cell r="F5596" t="str">
            <v>Innistrad</v>
          </cell>
          <cell r="G5596" t="str">
            <v>U</v>
          </cell>
          <cell r="H5596" t="str">
            <v>Creature — Human Shaman Werewolf</v>
          </cell>
          <cell r="I5596">
            <v>3</v>
          </cell>
          <cell r="J5596">
            <v>3</v>
          </cell>
          <cell r="L5596" t="str">
            <v>At the beginning of each upkeep, if no spells were cast last turn, transform Ulvenwald Mystics.</v>
          </cell>
          <cell r="M5596" t="str">
            <v>{2}{G}{G}</v>
          </cell>
          <cell r="O5596">
            <v>4</v>
          </cell>
          <cell r="P5596" t="str">
            <v>G</v>
          </cell>
          <cell r="Q5596" t="str">
            <v>ISD</v>
          </cell>
          <cell r="R5596" t="str">
            <v>208a</v>
          </cell>
        </row>
        <row r="5597">
          <cell r="A5597" t="str">
            <v>YES</v>
          </cell>
          <cell r="E5597" t="str">
            <v>Unbreathing Horde</v>
          </cell>
          <cell r="F5597" t="str">
            <v>Innistrad</v>
          </cell>
          <cell r="G5597" t="str">
            <v>R</v>
          </cell>
          <cell r="H5597" t="str">
            <v>Creature — Zombie</v>
          </cell>
          <cell r="I5597">
            <v>0</v>
          </cell>
          <cell r="J5597">
            <v>0</v>
          </cell>
          <cell r="L5597" t="str">
            <v>Unbreathing Horde enters the battlefield with a +1/+1 counter on it for each other Zombie you control and each Zombie card in your graveyard. If Unbreathing Horde would be dealt damage, prevent that damage and remove a +1/+1 counter from it.</v>
          </cell>
          <cell r="M5597" t="str">
            <v>{2}{B}</v>
          </cell>
          <cell r="O5597">
            <v>3</v>
          </cell>
          <cell r="P5597" t="str">
            <v>B</v>
          </cell>
          <cell r="Q5597" t="str">
            <v>ISD</v>
          </cell>
          <cell r="R5597">
            <v>121</v>
          </cell>
        </row>
        <row r="5598">
          <cell r="E5598" t="str">
            <v>Unburial Rites</v>
          </cell>
          <cell r="F5598" t="str">
            <v>Innistrad</v>
          </cell>
          <cell r="G5598" t="str">
            <v>U</v>
          </cell>
          <cell r="H5598" t="str">
            <v>Sorcery</v>
          </cell>
          <cell r="L5598" t="str">
            <v>Return target creature card from your graveyard to the battlefield. Flashback {3}{W} #_(You may cast this card from your graveyard for its flashback cost. Then exile it.)_#</v>
          </cell>
          <cell r="M5598" t="str">
            <v>{4}{B}</v>
          </cell>
          <cell r="O5598">
            <v>5</v>
          </cell>
          <cell r="P5598" t="str">
            <v>B</v>
          </cell>
          <cell r="Q5598" t="str">
            <v>ISD</v>
          </cell>
          <cell r="R5598">
            <v>122</v>
          </cell>
        </row>
        <row r="5599">
          <cell r="A5599" t="str">
            <v>YES</v>
          </cell>
          <cell r="E5599" t="str">
            <v>Undead Alchemist</v>
          </cell>
          <cell r="F5599" t="str">
            <v>Innistrad</v>
          </cell>
          <cell r="G5599" t="str">
            <v>R</v>
          </cell>
          <cell r="H5599" t="str">
            <v>Creature — Zombie</v>
          </cell>
          <cell r="I5599">
            <v>4</v>
          </cell>
          <cell r="J5599">
            <v>2</v>
          </cell>
          <cell r="L5599" t="str">
            <v>If a Zombie you control would deal combat damage to a player, instead that player puts that many cards from the top of his or her library into his or her graveyard. Whenever a creature card is put into an opponent's graveyard from his or her library, exile that card and put a 2/2 black Zombie creature token onto the battlefield.</v>
          </cell>
          <cell r="M5599" t="str">
            <v>{3}{U}</v>
          </cell>
          <cell r="O5599">
            <v>4</v>
          </cell>
          <cell r="P5599" t="str">
            <v>U</v>
          </cell>
          <cell r="Q5599" t="str">
            <v>ISD</v>
          </cell>
          <cell r="R5599">
            <v>84</v>
          </cell>
        </row>
        <row r="5600">
          <cell r="E5600" t="str">
            <v>Unruly Mob</v>
          </cell>
          <cell r="F5600" t="str">
            <v>Innistrad</v>
          </cell>
          <cell r="G5600" t="str">
            <v>C</v>
          </cell>
          <cell r="H5600" t="str">
            <v>Creature — Human</v>
          </cell>
          <cell r="I5600">
            <v>1</v>
          </cell>
          <cell r="J5600">
            <v>1</v>
          </cell>
          <cell r="L5600" t="str">
            <v>Whenever another creature you control dies, put a +1/+1 counter on Unruly Mob.</v>
          </cell>
          <cell r="M5600" t="str">
            <v>{1}{W}</v>
          </cell>
          <cell r="O5600">
            <v>2</v>
          </cell>
          <cell r="P5600" t="str">
            <v>W</v>
          </cell>
          <cell r="Q5600" t="str">
            <v>ISD</v>
          </cell>
          <cell r="R5600">
            <v>39</v>
          </cell>
        </row>
        <row r="5601">
          <cell r="E5601" t="str">
            <v>Urgent Exorcism</v>
          </cell>
          <cell r="F5601" t="str">
            <v>Innistrad</v>
          </cell>
          <cell r="G5601" t="str">
            <v>C</v>
          </cell>
          <cell r="H5601" t="str">
            <v>Instant</v>
          </cell>
          <cell r="L5601" t="str">
            <v>Destroy target Spirit or enchantment.</v>
          </cell>
          <cell r="M5601" t="str">
            <v>{1}{W}</v>
          </cell>
          <cell r="O5601">
            <v>2</v>
          </cell>
          <cell r="P5601" t="str">
            <v>W</v>
          </cell>
          <cell r="Q5601" t="str">
            <v>ISD</v>
          </cell>
          <cell r="R5601">
            <v>40</v>
          </cell>
        </row>
        <row r="5602">
          <cell r="E5602" t="str">
            <v>Vampire Interloper</v>
          </cell>
          <cell r="F5602" t="str">
            <v>Innistrad</v>
          </cell>
          <cell r="G5602" t="str">
            <v>C</v>
          </cell>
          <cell r="H5602" t="str">
            <v>Creature — Vampire Scout</v>
          </cell>
          <cell r="I5602">
            <v>2</v>
          </cell>
          <cell r="J5602">
            <v>1</v>
          </cell>
          <cell r="L5602" t="str">
            <v>Flying?Vampire Interloper can't block.</v>
          </cell>
          <cell r="M5602" t="str">
            <v>{1}{B}</v>
          </cell>
          <cell r="O5602">
            <v>2</v>
          </cell>
          <cell r="P5602" t="str">
            <v>B</v>
          </cell>
          <cell r="Q5602" t="str">
            <v>ISD</v>
          </cell>
          <cell r="R5602">
            <v>123</v>
          </cell>
        </row>
        <row r="5603">
          <cell r="E5603" t="str">
            <v>Vampiric Fury</v>
          </cell>
          <cell r="F5603" t="str">
            <v>Innistrad</v>
          </cell>
          <cell r="G5603" t="str">
            <v>C</v>
          </cell>
          <cell r="H5603" t="str">
            <v>Instant</v>
          </cell>
          <cell r="L5603" t="str">
            <v>Vampire creatures you control get +2/+0 and gain first strike until end of turn.</v>
          </cell>
          <cell r="M5603" t="str">
            <v>{1}{R}</v>
          </cell>
          <cell r="O5603">
            <v>2</v>
          </cell>
          <cell r="P5603" t="str">
            <v>R</v>
          </cell>
          <cell r="Q5603" t="str">
            <v>ISD</v>
          </cell>
          <cell r="R5603">
            <v>167</v>
          </cell>
        </row>
        <row r="5604">
          <cell r="E5604" t="str">
            <v>Victim of Night</v>
          </cell>
          <cell r="F5604" t="str">
            <v>Innistrad</v>
          </cell>
          <cell r="G5604" t="str">
            <v>C</v>
          </cell>
          <cell r="H5604" t="str">
            <v>Instant</v>
          </cell>
          <cell r="L5604" t="str">
            <v>Destroy target non-Vampire, non-Werewolf, non-Zombie creature.</v>
          </cell>
          <cell r="M5604" t="str">
            <v>{B}{B}</v>
          </cell>
          <cell r="O5604">
            <v>2</v>
          </cell>
          <cell r="P5604" t="str">
            <v>B</v>
          </cell>
          <cell r="Q5604" t="str">
            <v>ISD</v>
          </cell>
          <cell r="R5604">
            <v>124</v>
          </cell>
        </row>
        <row r="5605">
          <cell r="E5605" t="str">
            <v>Village Bell-Ringer</v>
          </cell>
          <cell r="F5605" t="str">
            <v>Innistrad</v>
          </cell>
          <cell r="G5605" t="str">
            <v>C</v>
          </cell>
          <cell r="H5605" t="str">
            <v>Creature — Human Scout</v>
          </cell>
          <cell r="I5605">
            <v>1</v>
          </cell>
          <cell r="J5605">
            <v>4</v>
          </cell>
          <cell r="L5605" t="str">
            <v>Flash #_(You may cast this spell any time you could cast an instant.)_#?When Village Bell-Ringer enters the battlefield, untap all creatures you control.</v>
          </cell>
          <cell r="M5605" t="str">
            <v>{2}{W}</v>
          </cell>
          <cell r="O5605">
            <v>3</v>
          </cell>
          <cell r="P5605" t="str">
            <v>W</v>
          </cell>
          <cell r="Q5605" t="str">
            <v>ISD</v>
          </cell>
          <cell r="R5605">
            <v>41</v>
          </cell>
        </row>
        <row r="5606">
          <cell r="E5606" t="str">
            <v>Village Cannibals</v>
          </cell>
          <cell r="F5606" t="str">
            <v>Innistrad</v>
          </cell>
          <cell r="G5606" t="str">
            <v>U</v>
          </cell>
          <cell r="H5606" t="str">
            <v>Creature — Human</v>
          </cell>
          <cell r="I5606">
            <v>2</v>
          </cell>
          <cell r="J5606">
            <v>2</v>
          </cell>
          <cell r="L5606" t="str">
            <v>Whenever another Human creature dies, put a +1/+1 counter on Village Cannibals.</v>
          </cell>
          <cell r="M5606" t="str">
            <v>{2}{B}</v>
          </cell>
          <cell r="O5606">
            <v>3</v>
          </cell>
          <cell r="P5606" t="str">
            <v>B</v>
          </cell>
          <cell r="Q5606" t="str">
            <v>ISD</v>
          </cell>
          <cell r="R5606">
            <v>125</v>
          </cell>
        </row>
        <row r="5607">
          <cell r="E5607" t="str">
            <v>Village Ironsmith</v>
          </cell>
          <cell r="F5607" t="str">
            <v>Innistrad</v>
          </cell>
          <cell r="G5607" t="str">
            <v>C</v>
          </cell>
          <cell r="H5607" t="str">
            <v>Creature — Human Werewolf</v>
          </cell>
          <cell r="I5607">
            <v>1</v>
          </cell>
          <cell r="J5607">
            <v>1</v>
          </cell>
          <cell r="L5607" t="str">
            <v>First strike?At the beginning of each upkeep, if no spells were cast last turn, transform Village Ironsmith.</v>
          </cell>
          <cell r="M5607" t="str">
            <v>{1}{R}</v>
          </cell>
          <cell r="O5607">
            <v>2</v>
          </cell>
          <cell r="P5607" t="str">
            <v>R</v>
          </cell>
          <cell r="Q5607" t="str">
            <v>ISD</v>
          </cell>
          <cell r="R5607" t="str">
            <v>168a</v>
          </cell>
        </row>
        <row r="5608">
          <cell r="E5608" t="str">
            <v>Villagers of Estwald</v>
          </cell>
          <cell r="F5608" t="str">
            <v>Innistrad</v>
          </cell>
          <cell r="G5608" t="str">
            <v>C</v>
          </cell>
          <cell r="H5608" t="str">
            <v>Creature — Human Werewolf</v>
          </cell>
          <cell r="I5608">
            <v>2</v>
          </cell>
          <cell r="J5608">
            <v>3</v>
          </cell>
          <cell r="L5608" t="str">
            <v>At the beginning of each upkeep, if no spells were cast last turn, transform Villagers of Estwald.</v>
          </cell>
          <cell r="M5608" t="str">
            <v>{2}{G}</v>
          </cell>
          <cell r="O5608">
            <v>3</v>
          </cell>
          <cell r="P5608" t="str">
            <v>G</v>
          </cell>
          <cell r="Q5608" t="str">
            <v>ISD</v>
          </cell>
          <cell r="R5608" t="str">
            <v>209a</v>
          </cell>
        </row>
        <row r="5609">
          <cell r="E5609" t="str">
            <v>Voiceless Spirit</v>
          </cell>
          <cell r="F5609" t="str">
            <v>Innistrad</v>
          </cell>
          <cell r="G5609" t="str">
            <v>C</v>
          </cell>
          <cell r="H5609" t="str">
            <v>Creature — Spirit</v>
          </cell>
          <cell r="I5609">
            <v>2</v>
          </cell>
          <cell r="J5609">
            <v>1</v>
          </cell>
          <cell r="L5609" t="str">
            <v>Flying, first strike</v>
          </cell>
          <cell r="M5609" t="str">
            <v>{2}{W}</v>
          </cell>
          <cell r="O5609">
            <v>3</v>
          </cell>
          <cell r="P5609" t="str">
            <v>W</v>
          </cell>
          <cell r="Q5609" t="str">
            <v>ISD</v>
          </cell>
          <cell r="R5609">
            <v>42</v>
          </cell>
        </row>
        <row r="5610">
          <cell r="E5610" t="str">
            <v>Walking Corpse</v>
          </cell>
          <cell r="F5610" t="str">
            <v>Innistrad</v>
          </cell>
          <cell r="G5610" t="str">
            <v>C</v>
          </cell>
          <cell r="H5610" t="str">
            <v>Creature — Zombie</v>
          </cell>
          <cell r="I5610">
            <v>2</v>
          </cell>
          <cell r="J5610">
            <v>2</v>
          </cell>
          <cell r="L5610">
            <v>0</v>
          </cell>
          <cell r="M5610" t="str">
            <v>{1}{B}</v>
          </cell>
          <cell r="O5610">
            <v>2</v>
          </cell>
          <cell r="P5610" t="str">
            <v>B</v>
          </cell>
          <cell r="Q5610" t="str">
            <v>ISD</v>
          </cell>
          <cell r="R5610">
            <v>126</v>
          </cell>
        </row>
        <row r="5611">
          <cell r="A5611" t="str">
            <v>YES</v>
          </cell>
          <cell r="E5611" t="str">
            <v>Witchbane Orb</v>
          </cell>
          <cell r="F5611" t="str">
            <v>Innistrad</v>
          </cell>
          <cell r="G5611" t="str">
            <v>R</v>
          </cell>
          <cell r="H5611" t="str">
            <v>Artifact</v>
          </cell>
          <cell r="L5611" t="str">
            <v>When Witchbane Orb enters the battlefield, destroy all Curses attached to you. You have hexproof.</v>
          </cell>
          <cell r="M5611" t="str">
            <v>{4}</v>
          </cell>
          <cell r="O5611">
            <v>4</v>
          </cell>
          <cell r="P5611" t="str">
            <v>A</v>
          </cell>
          <cell r="Q5611" t="str">
            <v>ISD</v>
          </cell>
          <cell r="R5611">
            <v>236</v>
          </cell>
        </row>
        <row r="5612">
          <cell r="E5612" t="str">
            <v>Wooden Stake</v>
          </cell>
          <cell r="F5612" t="str">
            <v>Innistrad</v>
          </cell>
          <cell r="G5612" t="str">
            <v>C</v>
          </cell>
          <cell r="H5612" t="str">
            <v>Artifact — Equipment</v>
          </cell>
          <cell r="L5612" t="str">
            <v>Equipped creature gets +1/+0. Whenever equipped creature blocks or becomes blocked by a Vampire, destroy that creature. It can't be regenerated. Equip {1} #_({1}: Attach to target creature you control. Equip only as a sorcery.)_#</v>
          </cell>
          <cell r="M5612" t="str">
            <v>{2}</v>
          </cell>
          <cell r="O5612">
            <v>2</v>
          </cell>
          <cell r="P5612" t="str">
            <v>A</v>
          </cell>
          <cell r="Q5612" t="str">
            <v>ISD</v>
          </cell>
          <cell r="R5612">
            <v>237</v>
          </cell>
        </row>
        <row r="5613">
          <cell r="A5613" t="str">
            <v>YES (Foil)</v>
          </cell>
          <cell r="E5613" t="str">
            <v>Woodland Cemetery</v>
          </cell>
          <cell r="F5613" t="str">
            <v>Innistrad</v>
          </cell>
          <cell r="G5613" t="str">
            <v>R</v>
          </cell>
          <cell r="H5613" t="str">
            <v>Land</v>
          </cell>
          <cell r="L5613" t="str">
            <v>Woodland Cemetery enters the battlefield tapped unless you control a Swamp or a Forest. {T}: Add {B} or {G} to your mana pool.</v>
          </cell>
          <cell r="N5613" t="str">
            <v>{B}{G}</v>
          </cell>
          <cell r="O5613">
            <v>0</v>
          </cell>
          <cell r="P5613" t="str">
            <v>L</v>
          </cell>
          <cell r="Q5613" t="str">
            <v>ISD</v>
          </cell>
          <cell r="R5613">
            <v>249</v>
          </cell>
        </row>
        <row r="5614">
          <cell r="A5614" t="str">
            <v>YES</v>
          </cell>
          <cell r="E5614" t="str">
            <v>Woodland Sleuth</v>
          </cell>
          <cell r="F5614" t="str">
            <v>Innistrad</v>
          </cell>
          <cell r="G5614" t="str">
            <v>C</v>
          </cell>
          <cell r="H5614" t="str">
            <v>Creature — Human Scout</v>
          </cell>
          <cell r="I5614">
            <v>2</v>
          </cell>
          <cell r="J5614">
            <v>3</v>
          </cell>
          <cell r="L5614" t="str">
            <v>Morbid — When Woodland Sleuth enters the battlefield, if a creature died this turn, return a creature card at random from your graveyard to your hand.</v>
          </cell>
          <cell r="M5614" t="str">
            <v>{3}{G}</v>
          </cell>
          <cell r="O5614">
            <v>4</v>
          </cell>
          <cell r="P5614" t="str">
            <v>G</v>
          </cell>
          <cell r="Q5614" t="str">
            <v>ISD</v>
          </cell>
          <cell r="R5614">
            <v>210</v>
          </cell>
        </row>
        <row r="5615">
          <cell r="E5615" t="str">
            <v>Wreath of Geists</v>
          </cell>
          <cell r="F5615" t="str">
            <v>Innistrad</v>
          </cell>
          <cell r="G5615" t="str">
            <v>U</v>
          </cell>
          <cell r="H5615" t="str">
            <v>Enchantment — Aura</v>
          </cell>
          <cell r="L5615" t="str">
            <v>Enchant creature?Enchanted creature gets +X/+X, where X is the number of creature cards in your graveyard.</v>
          </cell>
          <cell r="M5615" t="str">
            <v>{G}</v>
          </cell>
          <cell r="O5615">
            <v>1</v>
          </cell>
          <cell r="P5615" t="str">
            <v>G</v>
          </cell>
          <cell r="Q5615" t="str">
            <v>ISD</v>
          </cell>
          <cell r="R5615">
            <v>211</v>
          </cell>
        </row>
        <row r="5616">
          <cell r="E5616" t="str">
            <v>Forest</v>
          </cell>
          <cell r="F5616" t="str">
            <v>Innistrad</v>
          </cell>
          <cell r="G5616" t="str">
            <v>C</v>
          </cell>
          <cell r="H5616" t="str">
            <v>Basic Land — Forest</v>
          </cell>
          <cell r="L5616" t="str">
            <v>{G}</v>
          </cell>
          <cell r="N5616" t="str">
            <v>{G}</v>
          </cell>
          <cell r="O5616">
            <v>0</v>
          </cell>
          <cell r="P5616" t="str">
            <v>L</v>
          </cell>
          <cell r="Q5616" t="str">
            <v>ISD</v>
          </cell>
          <cell r="R5616">
            <v>263</v>
          </cell>
        </row>
        <row r="5617">
          <cell r="E5617" t="str">
            <v>Forest</v>
          </cell>
          <cell r="F5617" t="str">
            <v>Innistrad</v>
          </cell>
          <cell r="G5617" t="str">
            <v>C</v>
          </cell>
          <cell r="H5617" t="str">
            <v>Basic Land — Forest</v>
          </cell>
          <cell r="L5617" t="str">
            <v>{G}</v>
          </cell>
          <cell r="N5617" t="str">
            <v>{G}</v>
          </cell>
          <cell r="O5617">
            <v>0</v>
          </cell>
          <cell r="P5617" t="str">
            <v>L</v>
          </cell>
          <cell r="Q5617" t="str">
            <v>ISD</v>
          </cell>
          <cell r="R5617">
            <v>264</v>
          </cell>
        </row>
        <row r="5618">
          <cell r="E5618" t="str">
            <v>Island</v>
          </cell>
          <cell r="F5618" t="str">
            <v>Innistrad</v>
          </cell>
          <cell r="G5618" t="str">
            <v>C</v>
          </cell>
          <cell r="H5618" t="str">
            <v>Basic Land — Island</v>
          </cell>
          <cell r="L5618" t="str">
            <v>{U}</v>
          </cell>
          <cell r="N5618" t="str">
            <v>{U}</v>
          </cell>
          <cell r="O5618">
            <v>0</v>
          </cell>
          <cell r="P5618" t="str">
            <v>L</v>
          </cell>
          <cell r="Q5618" t="str">
            <v>ISD</v>
          </cell>
          <cell r="R5618">
            <v>254</v>
          </cell>
        </row>
        <row r="5619">
          <cell r="E5619" t="str">
            <v>Island</v>
          </cell>
          <cell r="F5619" t="str">
            <v>Innistrad</v>
          </cell>
          <cell r="G5619" t="str">
            <v>C</v>
          </cell>
          <cell r="H5619" t="str">
            <v>Basic Land — Island</v>
          </cell>
          <cell r="L5619" t="str">
            <v>{U}</v>
          </cell>
          <cell r="N5619" t="str">
            <v>{U}</v>
          </cell>
          <cell r="O5619">
            <v>0</v>
          </cell>
          <cell r="P5619" t="str">
            <v>L</v>
          </cell>
          <cell r="Q5619" t="str">
            <v>ISD</v>
          </cell>
          <cell r="R5619">
            <v>255</v>
          </cell>
        </row>
        <row r="5620">
          <cell r="E5620" t="str">
            <v>Mountain</v>
          </cell>
          <cell r="F5620" t="str">
            <v>Innistrad</v>
          </cell>
          <cell r="G5620" t="str">
            <v>C</v>
          </cell>
          <cell r="H5620" t="str">
            <v>Basic Land — Mountain</v>
          </cell>
          <cell r="L5620" t="str">
            <v>{R}</v>
          </cell>
          <cell r="N5620" t="str">
            <v>{R}</v>
          </cell>
          <cell r="O5620">
            <v>0</v>
          </cell>
          <cell r="P5620" t="str">
            <v>L</v>
          </cell>
          <cell r="Q5620" t="str">
            <v>ISD</v>
          </cell>
          <cell r="R5620">
            <v>260</v>
          </cell>
        </row>
        <row r="5621">
          <cell r="E5621" t="str">
            <v>Mountain</v>
          </cell>
          <cell r="F5621" t="str">
            <v>Innistrad</v>
          </cell>
          <cell r="G5621" t="str">
            <v>C</v>
          </cell>
          <cell r="H5621" t="str">
            <v>Basic Land — Mountain</v>
          </cell>
          <cell r="L5621" t="str">
            <v>{R}</v>
          </cell>
          <cell r="N5621" t="str">
            <v>{R}</v>
          </cell>
          <cell r="O5621">
            <v>0</v>
          </cell>
          <cell r="P5621" t="str">
            <v>L</v>
          </cell>
          <cell r="Q5621" t="str">
            <v>ISD</v>
          </cell>
          <cell r="R5621">
            <v>261</v>
          </cell>
        </row>
        <row r="5622">
          <cell r="E5622" t="str">
            <v>Plains</v>
          </cell>
          <cell r="F5622" t="str">
            <v>Innistrad</v>
          </cell>
          <cell r="G5622" t="str">
            <v>C</v>
          </cell>
          <cell r="H5622" t="str">
            <v>Basic Land — Plains</v>
          </cell>
          <cell r="L5622" t="str">
            <v>{W}</v>
          </cell>
          <cell r="N5622" t="str">
            <v>{W}</v>
          </cell>
          <cell r="O5622">
            <v>0</v>
          </cell>
          <cell r="P5622" t="str">
            <v>L</v>
          </cell>
          <cell r="Q5622" t="str">
            <v>ISD</v>
          </cell>
          <cell r="R5622">
            <v>252</v>
          </cell>
        </row>
        <row r="5623">
          <cell r="E5623" t="str">
            <v>Plains</v>
          </cell>
          <cell r="F5623" t="str">
            <v>Innistrad</v>
          </cell>
          <cell r="G5623" t="str">
            <v>C</v>
          </cell>
          <cell r="H5623" t="str">
            <v>Basic Land — Plains</v>
          </cell>
          <cell r="L5623" t="str">
            <v>{W}</v>
          </cell>
          <cell r="N5623" t="str">
            <v>{W}</v>
          </cell>
          <cell r="O5623">
            <v>0</v>
          </cell>
          <cell r="P5623" t="str">
            <v>L</v>
          </cell>
          <cell r="Q5623" t="str">
            <v>ISD</v>
          </cell>
          <cell r="R5623">
            <v>251</v>
          </cell>
        </row>
        <row r="5624">
          <cell r="E5624" t="str">
            <v>Swamp</v>
          </cell>
          <cell r="F5624" t="str">
            <v>Innistrad</v>
          </cell>
          <cell r="G5624" t="str">
            <v>C</v>
          </cell>
          <cell r="H5624" t="str">
            <v>Basic Land — Swamp</v>
          </cell>
          <cell r="L5624" t="str">
            <v>{B}</v>
          </cell>
          <cell r="N5624" t="str">
            <v>{B}</v>
          </cell>
          <cell r="O5624">
            <v>0</v>
          </cell>
          <cell r="P5624" t="str">
            <v>L</v>
          </cell>
          <cell r="Q5624" t="str">
            <v>ISD</v>
          </cell>
          <cell r="R5624">
            <v>257</v>
          </cell>
        </row>
        <row r="5625">
          <cell r="E5625" t="str">
            <v>Swamp</v>
          </cell>
          <cell r="F5625" t="str">
            <v>Innistrad</v>
          </cell>
          <cell r="G5625" t="str">
            <v>C</v>
          </cell>
          <cell r="H5625" t="str">
            <v>Basic Land — Swamp</v>
          </cell>
          <cell r="L5625" t="str">
            <v>{B}</v>
          </cell>
          <cell r="N5625" t="str">
            <v>{B}</v>
          </cell>
          <cell r="O5625">
            <v>0</v>
          </cell>
          <cell r="P5625" t="str">
            <v>L</v>
          </cell>
          <cell r="Q5625" t="str">
            <v>ISD</v>
          </cell>
          <cell r="R5625">
            <v>258</v>
          </cell>
        </row>
        <row r="5626">
          <cell r="E5626" t="str">
            <v>Absorb</v>
          </cell>
          <cell r="F5626" t="str">
            <v>Invasion</v>
          </cell>
          <cell r="G5626" t="str">
            <v>R</v>
          </cell>
          <cell r="H5626" t="str">
            <v>Instant</v>
          </cell>
          <cell r="L5626" t="str">
            <v>Counter target spell. You gain 3 life.</v>
          </cell>
          <cell r="M5626" t="str">
            <v>{W}{U}{U}</v>
          </cell>
          <cell r="O5626">
            <v>3</v>
          </cell>
          <cell r="P5626" t="str">
            <v>WU</v>
          </cell>
          <cell r="Q5626" t="str">
            <v>IN</v>
          </cell>
          <cell r="R5626">
            <v>226</v>
          </cell>
        </row>
        <row r="5627">
          <cell r="E5627" t="str">
            <v>Addle</v>
          </cell>
          <cell r="F5627" t="str">
            <v>Invasion</v>
          </cell>
          <cell r="G5627" t="str">
            <v>U</v>
          </cell>
          <cell r="H5627" t="str">
            <v>Sorcery</v>
          </cell>
          <cell r="L5627" t="str">
            <v>Choose a color. Target player reveals his or her hand and you choose a card of that color from it. That player discards that card.</v>
          </cell>
          <cell r="M5627" t="str">
            <v>{1}{B}</v>
          </cell>
          <cell r="O5627">
            <v>2</v>
          </cell>
          <cell r="P5627" t="str">
            <v>B</v>
          </cell>
          <cell r="Q5627" t="str">
            <v>IN</v>
          </cell>
          <cell r="R5627">
            <v>91</v>
          </cell>
        </row>
        <row r="5628">
          <cell r="E5628" t="str">
            <v>Aether Rift</v>
          </cell>
          <cell r="F5628" t="str">
            <v>Invasion</v>
          </cell>
          <cell r="G5628" t="str">
            <v>R</v>
          </cell>
          <cell r="H5628" t="str">
            <v>Enchantment</v>
          </cell>
          <cell r="L5628" t="str">
            <v>At the beginning of your upkeep, discard a card at random. If you discard a creature card this way, return it from your graveyard to the battlefield unless any player pays 5 life.</v>
          </cell>
          <cell r="M5628" t="str">
            <v>{1}{R}{G}</v>
          </cell>
          <cell r="O5628">
            <v>3</v>
          </cell>
          <cell r="P5628" t="str">
            <v>GR</v>
          </cell>
          <cell r="Q5628" t="str">
            <v>IN</v>
          </cell>
          <cell r="R5628">
            <v>227</v>
          </cell>
        </row>
        <row r="5629">
          <cell r="E5629" t="str">
            <v>Aggressive Urge</v>
          </cell>
          <cell r="F5629" t="str">
            <v>Invasion</v>
          </cell>
          <cell r="G5629" t="str">
            <v>C</v>
          </cell>
          <cell r="H5629" t="str">
            <v>Instant</v>
          </cell>
          <cell r="L5629" t="str">
            <v>Target creature gets +1/+1 until end of turn. Draw a card.</v>
          </cell>
          <cell r="M5629" t="str">
            <v>{1}{G}</v>
          </cell>
          <cell r="O5629">
            <v>2</v>
          </cell>
          <cell r="P5629" t="str">
            <v>G</v>
          </cell>
          <cell r="Q5629" t="str">
            <v>IN</v>
          </cell>
          <cell r="R5629">
            <v>181</v>
          </cell>
        </row>
        <row r="5630">
          <cell r="E5630" t="str">
            <v>Agonizing Demise</v>
          </cell>
          <cell r="F5630" t="str">
            <v>Invasion</v>
          </cell>
          <cell r="G5630" t="str">
            <v>C</v>
          </cell>
          <cell r="H5630" t="str">
            <v>Instant</v>
          </cell>
          <cell r="L5630" t="str">
            <v>Kicker {1}{R} #_(You may pay an additional {1}{R} as you cast this spell.)_#?Destroy target nonblack creature. It can't be regenerated. If Agonizing Demise was kicked, it deals damage equal to that creature's power to the creature's controller.</v>
          </cell>
          <cell r="M5630" t="str">
            <v>{3}{B}</v>
          </cell>
          <cell r="O5630">
            <v>4</v>
          </cell>
          <cell r="P5630" t="str">
            <v>B</v>
          </cell>
          <cell r="Q5630" t="str">
            <v>IN</v>
          </cell>
          <cell r="R5630">
            <v>92</v>
          </cell>
        </row>
        <row r="5631">
          <cell r="E5631" t="str">
            <v>Alabaster Leech</v>
          </cell>
          <cell r="F5631" t="str">
            <v>Invasion</v>
          </cell>
          <cell r="G5631" t="str">
            <v>R</v>
          </cell>
          <cell r="H5631" t="str">
            <v>Creature — Leech</v>
          </cell>
          <cell r="I5631">
            <v>1</v>
          </cell>
          <cell r="J5631">
            <v>3</v>
          </cell>
          <cell r="L5631" t="str">
            <v>White spells you cast cost {W} more to cast.</v>
          </cell>
          <cell r="M5631" t="str">
            <v>{W}</v>
          </cell>
          <cell r="O5631">
            <v>1</v>
          </cell>
          <cell r="P5631" t="str">
            <v>W</v>
          </cell>
          <cell r="Q5631" t="str">
            <v>IN</v>
          </cell>
          <cell r="R5631">
            <v>1</v>
          </cell>
        </row>
        <row r="5632">
          <cell r="E5632" t="str">
            <v>Alloy Golem</v>
          </cell>
          <cell r="F5632" t="str">
            <v>Invasion</v>
          </cell>
          <cell r="G5632" t="str">
            <v>U</v>
          </cell>
          <cell r="H5632" t="str">
            <v>Artifact Creature — Golem</v>
          </cell>
          <cell r="I5632">
            <v>4</v>
          </cell>
          <cell r="J5632">
            <v>4</v>
          </cell>
          <cell r="L5632" t="str">
            <v>As Alloy Golem enters the battlefield, choose a color. Alloy Golem is the chosen color. #_(It's still an artifact.)_#</v>
          </cell>
          <cell r="M5632" t="str">
            <v>{6}</v>
          </cell>
          <cell r="O5632">
            <v>6</v>
          </cell>
          <cell r="P5632" t="str">
            <v>A</v>
          </cell>
          <cell r="Q5632" t="str">
            <v>IN</v>
          </cell>
          <cell r="R5632">
            <v>297</v>
          </cell>
        </row>
        <row r="5633">
          <cell r="E5633" t="str">
            <v>Ancient Kavu</v>
          </cell>
          <cell r="F5633" t="str">
            <v>Invasion</v>
          </cell>
          <cell r="G5633" t="str">
            <v>C</v>
          </cell>
          <cell r="H5633" t="str">
            <v>Creature — Kavu</v>
          </cell>
          <cell r="I5633">
            <v>3</v>
          </cell>
          <cell r="J5633">
            <v>3</v>
          </cell>
          <cell r="L5633" t="str">
            <v>{2}: Ancient Kavu becomes colorless until end of turn.</v>
          </cell>
          <cell r="M5633" t="str">
            <v>{3}{R}</v>
          </cell>
          <cell r="O5633">
            <v>4</v>
          </cell>
          <cell r="P5633" t="str">
            <v>R</v>
          </cell>
          <cell r="Q5633" t="str">
            <v>IN</v>
          </cell>
          <cell r="R5633">
            <v>136</v>
          </cell>
        </row>
        <row r="5634">
          <cell r="A5634" t="str">
            <v>YES</v>
          </cell>
          <cell r="E5634" t="str">
            <v>Ancient Spring</v>
          </cell>
          <cell r="F5634" t="str">
            <v>Invasion</v>
          </cell>
          <cell r="G5634" t="str">
            <v>C</v>
          </cell>
          <cell r="H5634" t="str">
            <v>Land</v>
          </cell>
          <cell r="L5634" t="str">
            <v>Ancient Spring enters the battlefield tapped. {T}: Add {U} to your mana pool. {T}, Sacrifice Ancient Spring: Add {W}{B} to your mana pool.</v>
          </cell>
          <cell r="N5634" t="str">
            <v>{W}{U}{B}</v>
          </cell>
          <cell r="O5634">
            <v>0</v>
          </cell>
          <cell r="P5634" t="str">
            <v>L</v>
          </cell>
          <cell r="Q5634" t="str">
            <v>IN</v>
          </cell>
          <cell r="R5634">
            <v>319</v>
          </cell>
        </row>
        <row r="5635">
          <cell r="E5635" t="str">
            <v>Andradite Leech</v>
          </cell>
          <cell r="F5635" t="str">
            <v>Invasion</v>
          </cell>
          <cell r="G5635" t="str">
            <v>R</v>
          </cell>
          <cell r="H5635" t="str">
            <v>Creature — Leech</v>
          </cell>
          <cell r="I5635">
            <v>2</v>
          </cell>
          <cell r="J5635">
            <v>2</v>
          </cell>
          <cell r="L5635" t="str">
            <v>Black spells you cast cost {B} more to cast. {B}: Andradite Leech gets +1/+1 until end of turn.</v>
          </cell>
          <cell r="M5635" t="str">
            <v>{2}{B}</v>
          </cell>
          <cell r="O5635">
            <v>3</v>
          </cell>
          <cell r="P5635" t="str">
            <v>B</v>
          </cell>
          <cell r="Q5635" t="str">
            <v>IN</v>
          </cell>
          <cell r="R5635">
            <v>93</v>
          </cell>
        </row>
        <row r="5636">
          <cell r="E5636" t="str">
            <v>Angel of Mercy</v>
          </cell>
          <cell r="F5636" t="str">
            <v>Invasion</v>
          </cell>
          <cell r="G5636" t="str">
            <v>U</v>
          </cell>
          <cell r="H5636" t="str">
            <v>Creature — Angel</v>
          </cell>
          <cell r="I5636">
            <v>3</v>
          </cell>
          <cell r="J5636">
            <v>3</v>
          </cell>
          <cell r="L5636" t="str">
            <v>Flying?When Angel of Mercy enters the battlefield, you gain 3 life.</v>
          </cell>
          <cell r="M5636" t="str">
            <v>{4}{W}</v>
          </cell>
          <cell r="O5636">
            <v>5</v>
          </cell>
          <cell r="P5636" t="str">
            <v>W</v>
          </cell>
          <cell r="Q5636" t="str">
            <v>IN</v>
          </cell>
          <cell r="R5636">
            <v>2</v>
          </cell>
        </row>
        <row r="5637">
          <cell r="E5637" t="str">
            <v>Angelic Shield</v>
          </cell>
          <cell r="F5637" t="str">
            <v>Invasion</v>
          </cell>
          <cell r="G5637" t="str">
            <v>U</v>
          </cell>
          <cell r="H5637" t="str">
            <v>Enchantment</v>
          </cell>
          <cell r="L5637" t="str">
            <v>Creatures you control get +0/+1. Sacrifice Angelic Shield: Return target creature to its owner's hand.</v>
          </cell>
          <cell r="M5637" t="str">
            <v>{W}{U}</v>
          </cell>
          <cell r="O5637">
            <v>2</v>
          </cell>
          <cell r="P5637" t="str">
            <v>WU</v>
          </cell>
          <cell r="Q5637" t="str">
            <v>IN</v>
          </cell>
          <cell r="R5637">
            <v>228</v>
          </cell>
        </row>
        <row r="5638">
          <cell r="A5638" t="str">
            <v>YES</v>
          </cell>
          <cell r="E5638" t="str">
            <v>Annihilate</v>
          </cell>
          <cell r="F5638" t="str">
            <v>Invasion</v>
          </cell>
          <cell r="G5638" t="str">
            <v>U</v>
          </cell>
          <cell r="H5638" t="str">
            <v>Instant</v>
          </cell>
          <cell r="L5638" t="str">
            <v>Destroy target nonblack creature. It can't be regenerated. Draw a card.</v>
          </cell>
          <cell r="M5638" t="str">
            <v>{3}{B}{B}</v>
          </cell>
          <cell r="O5638">
            <v>5</v>
          </cell>
          <cell r="P5638" t="str">
            <v>B</v>
          </cell>
          <cell r="Q5638" t="str">
            <v>IN</v>
          </cell>
          <cell r="R5638">
            <v>94</v>
          </cell>
        </row>
        <row r="5639">
          <cell r="A5639" t="str">
            <v>YES</v>
          </cell>
          <cell r="E5639" t="str">
            <v>Archaeological Dig</v>
          </cell>
          <cell r="F5639" t="str">
            <v>Invasion</v>
          </cell>
          <cell r="G5639" t="str">
            <v>U</v>
          </cell>
          <cell r="H5639" t="str">
            <v>Land</v>
          </cell>
          <cell r="L5639" t="str">
            <v>{T}: Add {1} to your mana pool. ?{T}, Sacrifice Archaeological Dig: Add one mana of any color to your mana pool.</v>
          </cell>
          <cell r="N5639" t="str">
            <v>{W}{U}{B}{R}{G}</v>
          </cell>
          <cell r="O5639">
            <v>0</v>
          </cell>
          <cell r="P5639" t="str">
            <v>L</v>
          </cell>
          <cell r="Q5639" t="str">
            <v>IN</v>
          </cell>
          <cell r="R5639">
            <v>320</v>
          </cell>
        </row>
        <row r="5640">
          <cell r="E5640" t="str">
            <v>Ardent Soldier</v>
          </cell>
          <cell r="F5640" t="str">
            <v>Invasion</v>
          </cell>
          <cell r="G5640" t="str">
            <v>C</v>
          </cell>
          <cell r="H5640" t="str">
            <v>Creature — Human Soldier</v>
          </cell>
          <cell r="I5640">
            <v>1</v>
          </cell>
          <cell r="J5640">
            <v>2</v>
          </cell>
          <cell r="L5640" t="str">
            <v>Kicker {2} #_(You may pay an additional {2} as you cast this spell.)_#?Vigilance?If Ardent Soldier was kicked, it enters the battlefield with a +1/+1 counter on it.</v>
          </cell>
          <cell r="M5640" t="str">
            <v>{1}{W}</v>
          </cell>
          <cell r="O5640">
            <v>2</v>
          </cell>
          <cell r="P5640" t="str">
            <v>W</v>
          </cell>
          <cell r="Q5640" t="str">
            <v>IN</v>
          </cell>
          <cell r="R5640">
            <v>3</v>
          </cell>
        </row>
        <row r="5641">
          <cell r="A5641" t="str">
            <v>Promo</v>
          </cell>
          <cell r="E5641" t="str">
            <v>Armadillo Cloak</v>
          </cell>
          <cell r="F5641" t="str">
            <v>Invasion</v>
          </cell>
          <cell r="G5641" t="str">
            <v>C</v>
          </cell>
          <cell r="H5641" t="str">
            <v>Enchantment — Aura</v>
          </cell>
          <cell r="L5641" t="str">
            <v>Enchant creature?Enchanted creature gets +2/+2 and has trample. Whenever enchanted creature deals damage, you gain that much life.</v>
          </cell>
          <cell r="M5641" t="str">
            <v>{1}{G}{W}</v>
          </cell>
          <cell r="O5641">
            <v>3</v>
          </cell>
          <cell r="P5641" t="str">
            <v>GW</v>
          </cell>
          <cell r="Q5641" t="str">
            <v>IN</v>
          </cell>
          <cell r="R5641">
            <v>229</v>
          </cell>
        </row>
        <row r="5642">
          <cell r="A5642" t="str">
            <v>YES</v>
          </cell>
          <cell r="E5642" t="str">
            <v>Armored Guardian</v>
          </cell>
          <cell r="F5642" t="str">
            <v>Invasion</v>
          </cell>
          <cell r="G5642" t="str">
            <v>R</v>
          </cell>
          <cell r="H5642" t="str">
            <v>Creature — Cat Soldier</v>
          </cell>
          <cell r="I5642">
            <v>2</v>
          </cell>
          <cell r="J5642">
            <v>5</v>
          </cell>
          <cell r="L5642" t="str">
            <v>{1}{W}{W}: Target creature you control gains protection from the color of your choice until end of turn. {1}{U}{U}: Armored Guardian gains shroud until end of turn. #_(It can't be the target of spells or abilities.)_#</v>
          </cell>
          <cell r="M5642" t="str">
            <v>{3}{W}{U}</v>
          </cell>
          <cell r="O5642">
            <v>5</v>
          </cell>
          <cell r="P5642" t="str">
            <v>WU</v>
          </cell>
          <cell r="Q5642" t="str">
            <v>IN</v>
          </cell>
          <cell r="R5642">
            <v>230</v>
          </cell>
        </row>
        <row r="5643">
          <cell r="E5643" t="str">
            <v>Artifact Mutation</v>
          </cell>
          <cell r="F5643" t="str">
            <v>Invasion</v>
          </cell>
          <cell r="G5643" t="str">
            <v>R</v>
          </cell>
          <cell r="H5643" t="str">
            <v>Instant</v>
          </cell>
          <cell r="L5643" t="str">
            <v>Destroy target artifact. It can't be regenerated. Put X 1/1 green Saproling creature tokens onto the battlefield, where X is that artifact's converted mana cost.</v>
          </cell>
          <cell r="M5643" t="str">
            <v>{R}{G}</v>
          </cell>
          <cell r="O5643">
            <v>2</v>
          </cell>
          <cell r="P5643" t="str">
            <v>GR</v>
          </cell>
          <cell r="Q5643" t="str">
            <v>IN</v>
          </cell>
          <cell r="R5643">
            <v>231</v>
          </cell>
        </row>
        <row r="5644">
          <cell r="E5644" t="str">
            <v>Assault // Battery</v>
          </cell>
          <cell r="F5644" t="str">
            <v>Invasion</v>
          </cell>
          <cell r="G5644" t="str">
            <v>U // U</v>
          </cell>
          <cell r="H5644" t="str">
            <v>Sorcery // Sorcery</v>
          </cell>
          <cell r="L5644" t="str">
            <v>Assault deals 2 damage to target creature or player.  // ?Put a 3/3 green Elephant creature token onto the battlefield.</v>
          </cell>
          <cell r="M5644" t="str">
            <v>{R} // {3}{G}</v>
          </cell>
          <cell r="O5644" t="str">
            <v>1 // 4</v>
          </cell>
          <cell r="P5644" t="str">
            <v>R // G</v>
          </cell>
          <cell r="Q5644" t="str">
            <v>IN</v>
          </cell>
          <cell r="R5644">
            <v>295</v>
          </cell>
        </row>
        <row r="5645">
          <cell r="E5645" t="str">
            <v>Atalya, Samite Master</v>
          </cell>
          <cell r="F5645" t="str">
            <v>Invasion</v>
          </cell>
          <cell r="G5645" t="str">
            <v>R</v>
          </cell>
          <cell r="H5645" t="str">
            <v>Legendary Creature — Human Cleric</v>
          </cell>
          <cell r="I5645">
            <v>2</v>
          </cell>
          <cell r="J5645">
            <v>3</v>
          </cell>
          <cell r="L5645" t="str">
            <v>{X}, {T}: Choose one — Prevent the next X damage that would be dealt to target creature this turn; or you gain X life. Spend only white mana this way.</v>
          </cell>
          <cell r="M5645" t="str">
            <v>{3}{W}{W}</v>
          </cell>
          <cell r="O5645">
            <v>5</v>
          </cell>
          <cell r="P5645" t="str">
            <v>W</v>
          </cell>
          <cell r="Q5645" t="str">
            <v>IN</v>
          </cell>
          <cell r="R5645">
            <v>4</v>
          </cell>
        </row>
        <row r="5646">
          <cell r="E5646" t="str">
            <v>Aura Mutation</v>
          </cell>
          <cell r="F5646" t="str">
            <v>Invasion</v>
          </cell>
          <cell r="G5646" t="str">
            <v>R</v>
          </cell>
          <cell r="H5646" t="str">
            <v>Instant</v>
          </cell>
          <cell r="L5646" t="str">
            <v>Destroy target enchantment. Put X 1/1 green Saproling creature tokens onto the battlefield, where X is that enchantment's converted mana cost.</v>
          </cell>
          <cell r="M5646" t="str">
            <v>{G}{W}</v>
          </cell>
          <cell r="O5646">
            <v>2</v>
          </cell>
          <cell r="P5646" t="str">
            <v>GW</v>
          </cell>
          <cell r="Q5646" t="str">
            <v>IN</v>
          </cell>
          <cell r="R5646">
            <v>232</v>
          </cell>
        </row>
        <row r="5647">
          <cell r="E5647" t="str">
            <v>Aura Shards</v>
          </cell>
          <cell r="F5647" t="str">
            <v>Invasion</v>
          </cell>
          <cell r="G5647" t="str">
            <v>U</v>
          </cell>
          <cell r="H5647" t="str">
            <v>Enchantment</v>
          </cell>
          <cell r="L5647" t="str">
            <v>Whenever a creature enters the battlefield under your control, you may destroy target artifact or enchantment.</v>
          </cell>
          <cell r="M5647" t="str">
            <v>{1}{G}{W}</v>
          </cell>
          <cell r="O5647">
            <v>3</v>
          </cell>
          <cell r="P5647" t="str">
            <v>GW</v>
          </cell>
          <cell r="Q5647" t="str">
            <v>IN</v>
          </cell>
          <cell r="R5647">
            <v>233</v>
          </cell>
        </row>
        <row r="5648">
          <cell r="E5648" t="str">
            <v>Backlash</v>
          </cell>
          <cell r="F5648" t="str">
            <v>Invasion</v>
          </cell>
          <cell r="G5648" t="str">
            <v>U</v>
          </cell>
          <cell r="H5648" t="str">
            <v>Instant</v>
          </cell>
          <cell r="L5648" t="str">
            <v>Tap target untapped creature. That creature deals damage equal to its power to its controller.</v>
          </cell>
          <cell r="M5648" t="str">
            <v>{1}{B}{R}</v>
          </cell>
          <cell r="O5648">
            <v>3</v>
          </cell>
          <cell r="P5648" t="str">
            <v>RB</v>
          </cell>
          <cell r="Q5648" t="str">
            <v>IN</v>
          </cell>
          <cell r="R5648">
            <v>234</v>
          </cell>
        </row>
        <row r="5649">
          <cell r="A5649" t="str">
            <v>YES</v>
          </cell>
          <cell r="E5649" t="str">
            <v>Barrin's Spite</v>
          </cell>
          <cell r="F5649" t="str">
            <v>Invasion</v>
          </cell>
          <cell r="G5649" t="str">
            <v>R</v>
          </cell>
          <cell r="H5649" t="str">
            <v>Sorcery</v>
          </cell>
          <cell r="L5649" t="str">
            <v>Choose two target creatures controlled by the same player. Their controller chooses and sacrifices one of them. Return the other to its owner's hand.</v>
          </cell>
          <cell r="M5649" t="str">
            <v>{2}{U}{B}</v>
          </cell>
          <cell r="O5649">
            <v>4</v>
          </cell>
          <cell r="P5649" t="str">
            <v>UB</v>
          </cell>
          <cell r="Q5649" t="str">
            <v>IN</v>
          </cell>
          <cell r="R5649">
            <v>235</v>
          </cell>
        </row>
        <row r="5650">
          <cell r="E5650" t="str">
            <v>Barrin's Unmaking</v>
          </cell>
          <cell r="F5650" t="str">
            <v>Invasion</v>
          </cell>
          <cell r="G5650" t="str">
            <v>C</v>
          </cell>
          <cell r="H5650" t="str">
            <v>Instant</v>
          </cell>
          <cell r="L5650" t="str">
            <v>Return target permanent to its owner's hand if that permanent shares a color with the most common color among all permanents or a color tied for most common.</v>
          </cell>
          <cell r="M5650" t="str">
            <v>{1}{U}</v>
          </cell>
          <cell r="O5650">
            <v>2</v>
          </cell>
          <cell r="P5650" t="str">
            <v>U</v>
          </cell>
          <cell r="Q5650" t="str">
            <v>IN</v>
          </cell>
          <cell r="R5650">
            <v>46</v>
          </cell>
        </row>
        <row r="5651">
          <cell r="E5651" t="str">
            <v>Benalish Emissary</v>
          </cell>
          <cell r="F5651" t="str">
            <v>Invasion</v>
          </cell>
          <cell r="G5651" t="str">
            <v>U</v>
          </cell>
          <cell r="H5651" t="str">
            <v>Creature — Human Wizard</v>
          </cell>
          <cell r="I5651">
            <v>1</v>
          </cell>
          <cell r="J5651">
            <v>4</v>
          </cell>
          <cell r="L5651" t="str">
            <v>Kicker {1}{G} #_(You may pay an additional {1}{G} as you cast this spell.)_#?When Benalish Emissary enters the battlefield, if it was kicked, destroy target land.</v>
          </cell>
          <cell r="M5651" t="str">
            <v>{2}{W}</v>
          </cell>
          <cell r="O5651">
            <v>3</v>
          </cell>
          <cell r="P5651" t="str">
            <v>W</v>
          </cell>
          <cell r="Q5651" t="str">
            <v>IN</v>
          </cell>
          <cell r="R5651">
            <v>5</v>
          </cell>
        </row>
        <row r="5652">
          <cell r="E5652" t="str">
            <v>Benalish Heralds</v>
          </cell>
          <cell r="F5652" t="str">
            <v>Invasion</v>
          </cell>
          <cell r="G5652" t="str">
            <v>U</v>
          </cell>
          <cell r="H5652" t="str">
            <v>Creature — Human Soldier</v>
          </cell>
          <cell r="I5652">
            <v>2</v>
          </cell>
          <cell r="J5652">
            <v>4</v>
          </cell>
          <cell r="L5652" t="str">
            <v>{3}{U}, {T}: Draw a card.</v>
          </cell>
          <cell r="M5652" t="str">
            <v>{3}{W}</v>
          </cell>
          <cell r="O5652">
            <v>4</v>
          </cell>
          <cell r="P5652" t="str">
            <v>W</v>
          </cell>
          <cell r="Q5652" t="str">
            <v>IN</v>
          </cell>
          <cell r="R5652">
            <v>6</v>
          </cell>
        </row>
        <row r="5653">
          <cell r="E5653" t="str">
            <v>Benalish Lancer</v>
          </cell>
          <cell r="F5653" t="str">
            <v>Invasion</v>
          </cell>
          <cell r="G5653" t="str">
            <v>C</v>
          </cell>
          <cell r="H5653" t="str">
            <v>Creature — Human Knight</v>
          </cell>
          <cell r="I5653">
            <v>2</v>
          </cell>
          <cell r="J5653">
            <v>2</v>
          </cell>
          <cell r="L5653" t="str">
            <v>Kicker {2}{W} #_(You may pay an additional {2}{W} as you cast this spell.)_#?If Benalish Lancer was kicked, it enters the battlefield with two +1/+1 counters on it and with first strike.</v>
          </cell>
          <cell r="M5653" t="str">
            <v>{2}{W}</v>
          </cell>
          <cell r="O5653">
            <v>3</v>
          </cell>
          <cell r="P5653" t="str">
            <v>W</v>
          </cell>
          <cell r="Q5653" t="str">
            <v>IN</v>
          </cell>
          <cell r="R5653">
            <v>7</v>
          </cell>
        </row>
        <row r="5654">
          <cell r="E5654" t="str">
            <v>Benalish Trapper</v>
          </cell>
          <cell r="F5654" t="str">
            <v>Invasion</v>
          </cell>
          <cell r="G5654" t="str">
            <v>C</v>
          </cell>
          <cell r="H5654" t="str">
            <v>Creature — Human Soldier</v>
          </cell>
          <cell r="I5654">
            <v>1</v>
          </cell>
          <cell r="J5654">
            <v>2</v>
          </cell>
          <cell r="L5654" t="str">
            <v>{W}, {T}: Tap target creature.</v>
          </cell>
          <cell r="M5654" t="str">
            <v>{1}{W}</v>
          </cell>
          <cell r="O5654">
            <v>2</v>
          </cell>
          <cell r="P5654" t="str">
            <v>W</v>
          </cell>
          <cell r="Q5654" t="str">
            <v>IN</v>
          </cell>
          <cell r="R5654">
            <v>8</v>
          </cell>
        </row>
        <row r="5655">
          <cell r="E5655" t="str">
            <v>Bend or Break</v>
          </cell>
          <cell r="F5655" t="str">
            <v>Invasion</v>
          </cell>
          <cell r="G5655" t="str">
            <v>R</v>
          </cell>
          <cell r="H5655" t="str">
            <v>Sorcery</v>
          </cell>
          <cell r="L5655" t="str">
            <v>Each player separates all nontoken lands he or she controls into two piles. For each player, one of his or her piles is chosen by one of his or her opponents of his or her choice. Destroy all lands in the chosen piles. Tap all lands in the other piles.</v>
          </cell>
          <cell r="M5655" t="str">
            <v>{3}{R}</v>
          </cell>
          <cell r="O5655">
            <v>4</v>
          </cell>
          <cell r="P5655" t="str">
            <v>R</v>
          </cell>
          <cell r="Q5655" t="str">
            <v>IN</v>
          </cell>
          <cell r="R5655">
            <v>137</v>
          </cell>
        </row>
        <row r="5656">
          <cell r="A5656" t="str">
            <v>YES</v>
          </cell>
          <cell r="E5656" t="str">
            <v>Bind</v>
          </cell>
          <cell r="F5656" t="str">
            <v>Invasion</v>
          </cell>
          <cell r="G5656" t="str">
            <v>R</v>
          </cell>
          <cell r="H5656" t="str">
            <v>Instant</v>
          </cell>
          <cell r="L5656" t="str">
            <v>Counter target activated ability. #_(Mana abilities can't be targeted.)_#?Draw a card.</v>
          </cell>
          <cell r="M5656" t="str">
            <v>{1}{G}</v>
          </cell>
          <cell r="O5656">
            <v>2</v>
          </cell>
          <cell r="P5656" t="str">
            <v>G</v>
          </cell>
          <cell r="Q5656" t="str">
            <v>IN</v>
          </cell>
          <cell r="R5656">
            <v>182</v>
          </cell>
        </row>
        <row r="5657">
          <cell r="E5657" t="str">
            <v>Blazing Specter</v>
          </cell>
          <cell r="F5657" t="str">
            <v>Invasion</v>
          </cell>
          <cell r="G5657" t="str">
            <v>R</v>
          </cell>
          <cell r="H5657" t="str">
            <v>Creature — Specter</v>
          </cell>
          <cell r="I5657">
            <v>2</v>
          </cell>
          <cell r="J5657">
            <v>2</v>
          </cell>
          <cell r="L5657" t="str">
            <v>Flying, haste?Whenever Blazing Specter deals combat damage to a player, that player discards a card.</v>
          </cell>
          <cell r="M5657" t="str">
            <v>{2}{B}{R}</v>
          </cell>
          <cell r="O5657">
            <v>4</v>
          </cell>
          <cell r="P5657" t="str">
            <v>RB</v>
          </cell>
          <cell r="Q5657" t="str">
            <v>IN</v>
          </cell>
          <cell r="R5657">
            <v>236</v>
          </cell>
        </row>
        <row r="5658">
          <cell r="E5658" t="str">
            <v>Blind Seer</v>
          </cell>
          <cell r="F5658" t="str">
            <v>Invasion</v>
          </cell>
          <cell r="G5658" t="str">
            <v>R</v>
          </cell>
          <cell r="H5658" t="str">
            <v>Legendary Creature — Human Wizard</v>
          </cell>
          <cell r="I5658">
            <v>3</v>
          </cell>
          <cell r="J5658">
            <v>3</v>
          </cell>
          <cell r="L5658" t="str">
            <v>{1}{U}: Target spell or permanent becomes the color of your choice until end of turn.</v>
          </cell>
          <cell r="M5658" t="str">
            <v>{2}{U}{U}</v>
          </cell>
          <cell r="O5658">
            <v>4</v>
          </cell>
          <cell r="P5658" t="str">
            <v>U</v>
          </cell>
          <cell r="Q5658" t="str">
            <v>IN</v>
          </cell>
          <cell r="R5658">
            <v>47</v>
          </cell>
        </row>
        <row r="5659">
          <cell r="A5659" t="str">
            <v>Duplicate</v>
          </cell>
          <cell r="E5659" t="str">
            <v>Blinding Light</v>
          </cell>
          <cell r="F5659" t="str">
            <v>Invasion</v>
          </cell>
          <cell r="G5659" t="str">
            <v>U</v>
          </cell>
          <cell r="H5659" t="str">
            <v>Sorcery</v>
          </cell>
          <cell r="L5659" t="str">
            <v>Tap all nonwhite creatures.</v>
          </cell>
          <cell r="M5659" t="str">
            <v>{2}{W}</v>
          </cell>
          <cell r="O5659">
            <v>3</v>
          </cell>
          <cell r="P5659" t="str">
            <v>W</v>
          </cell>
          <cell r="Q5659" t="str">
            <v>IN</v>
          </cell>
          <cell r="R5659">
            <v>9</v>
          </cell>
        </row>
        <row r="5660">
          <cell r="E5660" t="str">
            <v>Bloodstone Cameo</v>
          </cell>
          <cell r="F5660" t="str">
            <v>Invasion</v>
          </cell>
          <cell r="G5660" t="str">
            <v>U</v>
          </cell>
          <cell r="H5660" t="str">
            <v>Artifact</v>
          </cell>
          <cell r="L5660" t="str">
            <v>{T}: Add {B} or {R} to your mana pool.</v>
          </cell>
          <cell r="M5660" t="str">
            <v>{3}</v>
          </cell>
          <cell r="N5660" t="str">
            <v>{B}{R}</v>
          </cell>
          <cell r="O5660">
            <v>3</v>
          </cell>
          <cell r="P5660" t="str">
            <v>A</v>
          </cell>
          <cell r="Q5660" t="str">
            <v>IN</v>
          </cell>
          <cell r="R5660">
            <v>298</v>
          </cell>
        </row>
        <row r="5661">
          <cell r="E5661" t="str">
            <v>Blurred Mongoose</v>
          </cell>
          <cell r="F5661" t="str">
            <v>Invasion</v>
          </cell>
          <cell r="G5661" t="str">
            <v>R</v>
          </cell>
          <cell r="H5661" t="str">
            <v>Creature — Mongoose</v>
          </cell>
          <cell r="I5661">
            <v>2</v>
          </cell>
          <cell r="J5661">
            <v>1</v>
          </cell>
          <cell r="L5661" t="str">
            <v>Blurred Mongoose can't be countered. Shroud #_(This permanent can't be the target of spells or abilities.)_#</v>
          </cell>
          <cell r="M5661" t="str">
            <v>{1}{G}</v>
          </cell>
          <cell r="O5661">
            <v>2</v>
          </cell>
          <cell r="P5661" t="str">
            <v>G</v>
          </cell>
          <cell r="Q5661" t="str">
            <v>IN</v>
          </cell>
          <cell r="R5661">
            <v>183</v>
          </cell>
        </row>
        <row r="5662">
          <cell r="E5662" t="str">
            <v>Bog Initiate</v>
          </cell>
          <cell r="F5662" t="str">
            <v>Invasion</v>
          </cell>
          <cell r="G5662" t="str">
            <v>C</v>
          </cell>
          <cell r="H5662" t="str">
            <v>Creature — Human Wizard</v>
          </cell>
          <cell r="I5662">
            <v>1</v>
          </cell>
          <cell r="J5662">
            <v>1</v>
          </cell>
          <cell r="L5662" t="str">
            <v>{1}: Add {B} to your mana pool.</v>
          </cell>
          <cell r="M5662" t="str">
            <v>{1}{B}</v>
          </cell>
          <cell r="N5662" t="str">
            <v>{B}</v>
          </cell>
          <cell r="O5662">
            <v>2</v>
          </cell>
          <cell r="P5662" t="str">
            <v>B</v>
          </cell>
          <cell r="Q5662" t="str">
            <v>IN</v>
          </cell>
          <cell r="R5662">
            <v>95</v>
          </cell>
        </row>
        <row r="5663">
          <cell r="E5663" t="str">
            <v>Breaking Wave</v>
          </cell>
          <cell r="F5663" t="str">
            <v>Invasion</v>
          </cell>
          <cell r="G5663" t="str">
            <v>R</v>
          </cell>
          <cell r="H5663" t="str">
            <v>Sorcery</v>
          </cell>
          <cell r="L5663" t="str">
            <v>You may cast Breaking Wave any time you could cast an instant if you pay {2} more to cast it. Simultaneously untap all tapped creatures and tap all untapped creatures.</v>
          </cell>
          <cell r="M5663" t="str">
            <v>{2}{U}{U}</v>
          </cell>
          <cell r="O5663">
            <v>4</v>
          </cell>
          <cell r="P5663" t="str">
            <v>U</v>
          </cell>
          <cell r="Q5663" t="str">
            <v>IN</v>
          </cell>
          <cell r="R5663">
            <v>48</v>
          </cell>
        </row>
        <row r="5664">
          <cell r="E5664" t="str">
            <v>Breath of Darigaaz</v>
          </cell>
          <cell r="F5664" t="str">
            <v>Invasion</v>
          </cell>
          <cell r="G5664" t="str">
            <v>U</v>
          </cell>
          <cell r="H5664" t="str">
            <v>Sorcery</v>
          </cell>
          <cell r="L5664" t="str">
            <v>Kicker {2} #_(You may pay an additional {2} as you cast this spell.)_#?Breath of Darigaaz deals 1 damage to each creature without flying and each player. If Breath of Darigaaz was kicked, it deals 4 damage to each creature without flying and each player instead.</v>
          </cell>
          <cell r="M5664" t="str">
            <v>{1}{R}</v>
          </cell>
          <cell r="O5664">
            <v>2</v>
          </cell>
          <cell r="P5664" t="str">
            <v>R</v>
          </cell>
          <cell r="Q5664" t="str">
            <v>IN</v>
          </cell>
          <cell r="R5664">
            <v>138</v>
          </cell>
        </row>
        <row r="5665">
          <cell r="E5665" t="str">
            <v>Callous Giant</v>
          </cell>
          <cell r="F5665" t="str">
            <v>Invasion</v>
          </cell>
          <cell r="G5665" t="str">
            <v>R</v>
          </cell>
          <cell r="H5665" t="str">
            <v>Creature — Giant</v>
          </cell>
          <cell r="I5665">
            <v>4</v>
          </cell>
          <cell r="J5665">
            <v>4</v>
          </cell>
          <cell r="L5665" t="str">
            <v>If a source would deal 3 or less damage to Callous Giant, prevent that damage.</v>
          </cell>
          <cell r="M5665" t="str">
            <v>{4}{R}{R}</v>
          </cell>
          <cell r="O5665">
            <v>6</v>
          </cell>
          <cell r="P5665" t="str">
            <v>R</v>
          </cell>
          <cell r="Q5665" t="str">
            <v>IN</v>
          </cell>
          <cell r="R5665">
            <v>139</v>
          </cell>
        </row>
        <row r="5666">
          <cell r="E5666" t="str">
            <v>Canopy Surge</v>
          </cell>
          <cell r="F5666" t="str">
            <v>Invasion</v>
          </cell>
          <cell r="G5666" t="str">
            <v>U</v>
          </cell>
          <cell r="H5666" t="str">
            <v>Sorcery</v>
          </cell>
          <cell r="L5666" t="str">
            <v>Kicker {2} #_(You may pay an additional {2} as you cast this spell.)_#?Canopy Surge deals 1 damage to each creature with flying and each player. If Canopy Surge was kicked, it deals 4 damage to each creature with flying and each player instead.</v>
          </cell>
          <cell r="M5666" t="str">
            <v>{1}{G}</v>
          </cell>
          <cell r="O5666">
            <v>2</v>
          </cell>
          <cell r="P5666" t="str">
            <v>G</v>
          </cell>
          <cell r="Q5666" t="str">
            <v>IN</v>
          </cell>
          <cell r="R5666">
            <v>184</v>
          </cell>
        </row>
        <row r="5667">
          <cell r="E5667" t="str">
            <v>Capashen Unicorn</v>
          </cell>
          <cell r="F5667" t="str">
            <v>Invasion</v>
          </cell>
          <cell r="G5667" t="str">
            <v>C</v>
          </cell>
          <cell r="H5667" t="str">
            <v>Creature — Unicorn</v>
          </cell>
          <cell r="I5667">
            <v>1</v>
          </cell>
          <cell r="J5667">
            <v>2</v>
          </cell>
          <cell r="L5667" t="str">
            <v>{1}{W}, {T}, Sacrifice Capashen Unicorn: Destroy target artifact or enchantment.</v>
          </cell>
          <cell r="M5667" t="str">
            <v>{1}{W}</v>
          </cell>
          <cell r="O5667">
            <v>2</v>
          </cell>
          <cell r="P5667" t="str">
            <v>W</v>
          </cell>
          <cell r="Q5667" t="str">
            <v>IN</v>
          </cell>
          <cell r="R5667">
            <v>10</v>
          </cell>
        </row>
        <row r="5668">
          <cell r="A5668" t="str">
            <v>Promo</v>
          </cell>
          <cell r="E5668" t="str">
            <v>Captain Sisay</v>
          </cell>
          <cell r="F5668" t="str">
            <v>Invasion</v>
          </cell>
          <cell r="G5668" t="str">
            <v>R</v>
          </cell>
          <cell r="H5668" t="str">
            <v>Legendary Creature — Human Soldier</v>
          </cell>
          <cell r="I5668">
            <v>2</v>
          </cell>
          <cell r="J5668">
            <v>2</v>
          </cell>
          <cell r="L5668" t="str">
            <v>{T}: Search your library for a legendary card, reveal that card, and put it into your hand. Then shuffle your library.</v>
          </cell>
          <cell r="M5668" t="str">
            <v>{2}{G}{W}</v>
          </cell>
          <cell r="O5668">
            <v>4</v>
          </cell>
          <cell r="P5668" t="str">
            <v>GW</v>
          </cell>
          <cell r="Q5668" t="str">
            <v>IN</v>
          </cell>
          <cell r="R5668">
            <v>237</v>
          </cell>
        </row>
        <row r="5669">
          <cell r="E5669" t="str">
            <v>Cauldron Dance</v>
          </cell>
          <cell r="F5669" t="str">
            <v>Invasion</v>
          </cell>
          <cell r="G5669" t="str">
            <v>U</v>
          </cell>
          <cell r="H5669" t="str">
            <v>Instant</v>
          </cell>
          <cell r="L5669" t="str">
            <v>Cast Cauldron Dance only during combat. Return target creature card from your graveyard to the battlefield. That creature gains haste. Return it to your hand at the beginning of the next end step. You may put a creature card from your hand onto the battlefield. That creature gains haste. Its controller sacrifices it at the beginning of the next end step.</v>
          </cell>
          <cell r="M5669" t="str">
            <v>{4}{B}{R}</v>
          </cell>
          <cell r="O5669">
            <v>6</v>
          </cell>
          <cell r="P5669" t="str">
            <v>RB</v>
          </cell>
          <cell r="Q5669" t="str">
            <v>IN</v>
          </cell>
          <cell r="R5669">
            <v>238</v>
          </cell>
        </row>
        <row r="5670">
          <cell r="E5670" t="str">
            <v>Chaotic Strike</v>
          </cell>
          <cell r="F5670" t="str">
            <v>Invasion</v>
          </cell>
          <cell r="G5670" t="str">
            <v>U</v>
          </cell>
          <cell r="H5670" t="str">
            <v>Instant</v>
          </cell>
          <cell r="L5670" t="str">
            <v>Cast Chaotic Strike only during combat after blockers are declared. Flip a coin. If you win the flip, target creature gets +1/+1 until end of turn. Draw a card.</v>
          </cell>
          <cell r="M5670" t="str">
            <v>{1}{R}</v>
          </cell>
          <cell r="O5670">
            <v>2</v>
          </cell>
          <cell r="P5670" t="str">
            <v>R</v>
          </cell>
          <cell r="Q5670" t="str">
            <v>IN</v>
          </cell>
          <cell r="R5670">
            <v>140</v>
          </cell>
        </row>
        <row r="5671">
          <cell r="E5671" t="str">
            <v>Charging Troll</v>
          </cell>
          <cell r="F5671" t="str">
            <v>Invasion</v>
          </cell>
          <cell r="G5671" t="str">
            <v>U</v>
          </cell>
          <cell r="H5671" t="str">
            <v>Creature — Troll</v>
          </cell>
          <cell r="I5671">
            <v>3</v>
          </cell>
          <cell r="J5671">
            <v>3</v>
          </cell>
          <cell r="L5671" t="str">
            <v>Vigilance?{G}: Regenerate Charging Troll.</v>
          </cell>
          <cell r="M5671" t="str">
            <v>{2}{G}{W}</v>
          </cell>
          <cell r="O5671">
            <v>4</v>
          </cell>
          <cell r="P5671" t="str">
            <v>GW</v>
          </cell>
          <cell r="Q5671" t="str">
            <v>IN</v>
          </cell>
          <cell r="R5671">
            <v>239</v>
          </cell>
        </row>
        <row r="5672">
          <cell r="A5672" t="str">
            <v>Duplicate</v>
          </cell>
          <cell r="E5672" t="str">
            <v>Chromatic Sphere</v>
          </cell>
          <cell r="F5672" t="str">
            <v>Invasion</v>
          </cell>
          <cell r="G5672" t="str">
            <v>U</v>
          </cell>
          <cell r="H5672" t="str">
            <v>Artifact</v>
          </cell>
          <cell r="L5672" t="str">
            <v>{1}, {T}, Sacrifice Chromatic Sphere: Add one mana of any color to your mana pool. Draw a card.</v>
          </cell>
          <cell r="M5672" t="str">
            <v>{1}</v>
          </cell>
          <cell r="N5672" t="str">
            <v>{W}{U}{B}{R}{G}</v>
          </cell>
          <cell r="O5672">
            <v>1</v>
          </cell>
          <cell r="P5672" t="str">
            <v>A</v>
          </cell>
          <cell r="Q5672" t="str">
            <v>IN</v>
          </cell>
          <cell r="R5672">
            <v>299</v>
          </cell>
        </row>
        <row r="5673">
          <cell r="E5673" t="str">
            <v>Cinder Shade</v>
          </cell>
          <cell r="F5673" t="str">
            <v>Invasion</v>
          </cell>
          <cell r="G5673" t="str">
            <v>U</v>
          </cell>
          <cell r="H5673" t="str">
            <v>Creature — Shade</v>
          </cell>
          <cell r="I5673">
            <v>1</v>
          </cell>
          <cell r="J5673">
            <v>1</v>
          </cell>
          <cell r="L5673" t="str">
            <v>{B}: Cinder Shade gets +1/+1 until end of turn. {R}, Sacrifice Cinder Shade: Cinder Shade deals damage equal to its power to target creature.</v>
          </cell>
          <cell r="M5673" t="str">
            <v>{1}{B}{R}</v>
          </cell>
          <cell r="O5673">
            <v>3</v>
          </cell>
          <cell r="P5673" t="str">
            <v>RB</v>
          </cell>
          <cell r="Q5673" t="str">
            <v>IN</v>
          </cell>
          <cell r="R5673">
            <v>240</v>
          </cell>
        </row>
        <row r="5674">
          <cell r="E5674" t="str">
            <v>Coalition Victory</v>
          </cell>
          <cell r="F5674" t="str">
            <v>Invasion</v>
          </cell>
          <cell r="G5674" t="str">
            <v>R</v>
          </cell>
          <cell r="H5674" t="str">
            <v>Sorcery</v>
          </cell>
          <cell r="L5674" t="str">
            <v>You win the game if you control a land of each basic land type and a creature of each color.</v>
          </cell>
          <cell r="M5674" t="str">
            <v>{3}{W}{U}{B}{R}{G}</v>
          </cell>
          <cell r="O5674">
            <v>8</v>
          </cell>
          <cell r="P5674" t="str">
            <v>GWURB</v>
          </cell>
          <cell r="Q5674" t="str">
            <v>IN</v>
          </cell>
          <cell r="R5674">
            <v>241</v>
          </cell>
        </row>
        <row r="5675">
          <cell r="A5675" t="str">
            <v>YES</v>
          </cell>
          <cell r="E5675" t="str">
            <v>Coastal Tower</v>
          </cell>
          <cell r="F5675" t="str">
            <v>Invasion</v>
          </cell>
          <cell r="G5675" t="str">
            <v>U</v>
          </cell>
          <cell r="H5675" t="str">
            <v>Land</v>
          </cell>
          <cell r="L5675" t="str">
            <v>Coastal Tower enters the battlefield tapped. {T}: Add {W} or {U} to your mana pool.</v>
          </cell>
          <cell r="N5675" t="str">
            <v>{W}{U}</v>
          </cell>
          <cell r="O5675">
            <v>0</v>
          </cell>
          <cell r="P5675" t="str">
            <v>L</v>
          </cell>
          <cell r="Q5675" t="str">
            <v>IN</v>
          </cell>
          <cell r="R5675">
            <v>321</v>
          </cell>
        </row>
        <row r="5676">
          <cell r="E5676" t="str">
            <v>Collapsing Borders</v>
          </cell>
          <cell r="F5676" t="str">
            <v>Invasion</v>
          </cell>
          <cell r="G5676" t="str">
            <v>R</v>
          </cell>
          <cell r="H5676" t="str">
            <v>Enchantment</v>
          </cell>
          <cell r="L5676" t="str">
            <v>Domain — At the beginning of each player's upkeep, that player gains 1 life for each basic land type among lands he or she controls. Then Collapsing Borders deals 3 damage to him or her.</v>
          </cell>
          <cell r="M5676" t="str">
            <v>{3}{R}</v>
          </cell>
          <cell r="O5676">
            <v>4</v>
          </cell>
          <cell r="P5676" t="str">
            <v>R</v>
          </cell>
          <cell r="Q5676" t="str">
            <v>IN</v>
          </cell>
          <cell r="R5676">
            <v>141</v>
          </cell>
        </row>
        <row r="5677">
          <cell r="E5677" t="str">
            <v>Collective Restraint</v>
          </cell>
          <cell r="F5677" t="str">
            <v>Invasion</v>
          </cell>
          <cell r="G5677" t="str">
            <v>R</v>
          </cell>
          <cell r="H5677" t="str">
            <v>Enchantment</v>
          </cell>
          <cell r="L5677" t="str">
            <v>Domain — Creatures can't attack you unless their controller pays {X} for each creature he or she controls that's attacking you, where X is the number of basic land types among lands you control.</v>
          </cell>
          <cell r="M5677" t="str">
            <v>{3}{U}</v>
          </cell>
          <cell r="O5677">
            <v>4</v>
          </cell>
          <cell r="P5677" t="str">
            <v>U</v>
          </cell>
          <cell r="Q5677" t="str">
            <v>IN</v>
          </cell>
          <cell r="R5677">
            <v>49</v>
          </cell>
        </row>
        <row r="5678">
          <cell r="E5678" t="str">
            <v>Cremate</v>
          </cell>
          <cell r="F5678" t="str">
            <v>Invasion</v>
          </cell>
          <cell r="G5678" t="str">
            <v>U</v>
          </cell>
          <cell r="H5678" t="str">
            <v>Instant</v>
          </cell>
          <cell r="L5678" t="str">
            <v>Exile target card from a graveyard. Draw a card.</v>
          </cell>
          <cell r="M5678" t="str">
            <v>{B}</v>
          </cell>
          <cell r="O5678">
            <v>1</v>
          </cell>
          <cell r="P5678" t="str">
            <v>B</v>
          </cell>
          <cell r="Q5678" t="str">
            <v>IN</v>
          </cell>
          <cell r="R5678">
            <v>96</v>
          </cell>
        </row>
        <row r="5679">
          <cell r="E5679" t="str">
            <v>Crimson Acolyte</v>
          </cell>
          <cell r="F5679" t="str">
            <v>Invasion</v>
          </cell>
          <cell r="G5679" t="str">
            <v>C</v>
          </cell>
          <cell r="H5679" t="str">
            <v>Creature — Human Cleric</v>
          </cell>
          <cell r="I5679">
            <v>1</v>
          </cell>
          <cell r="J5679">
            <v>1</v>
          </cell>
          <cell r="L5679" t="str">
            <v>Protection from red?{W}: Target creature gains protection from red until end of turn.</v>
          </cell>
          <cell r="M5679" t="str">
            <v>{1}{W}</v>
          </cell>
          <cell r="O5679">
            <v>2</v>
          </cell>
          <cell r="P5679" t="str">
            <v>W</v>
          </cell>
          <cell r="Q5679" t="str">
            <v>IN</v>
          </cell>
          <cell r="R5679">
            <v>11</v>
          </cell>
        </row>
        <row r="5680">
          <cell r="E5680" t="str">
            <v>Crosis, the Purger</v>
          </cell>
          <cell r="F5680" t="str">
            <v>Invasion</v>
          </cell>
          <cell r="G5680" t="str">
            <v>R</v>
          </cell>
          <cell r="H5680" t="str">
            <v>Legendary Creature — Dragon</v>
          </cell>
          <cell r="I5680">
            <v>6</v>
          </cell>
          <cell r="J5680">
            <v>6</v>
          </cell>
          <cell r="L5680" t="str">
            <v>Flying?Whenever Crosis, the Purger deals combat damage to a player, you may pay {2}{B}. If you do, choose a color, then that player reveals his or her hand and discards all cards of that color.</v>
          </cell>
          <cell r="M5680" t="str">
            <v>{3}{U}{B}{R}</v>
          </cell>
          <cell r="O5680">
            <v>6</v>
          </cell>
          <cell r="P5680" t="str">
            <v>URB</v>
          </cell>
          <cell r="Q5680" t="str">
            <v>IN</v>
          </cell>
          <cell r="R5680">
            <v>242</v>
          </cell>
        </row>
        <row r="5681">
          <cell r="E5681" t="str">
            <v>Crosis's Attendant</v>
          </cell>
          <cell r="F5681" t="str">
            <v>Invasion</v>
          </cell>
          <cell r="G5681" t="str">
            <v>U</v>
          </cell>
          <cell r="H5681" t="str">
            <v>Artifact Creature — Golem</v>
          </cell>
          <cell r="I5681">
            <v>3</v>
          </cell>
          <cell r="J5681">
            <v>3</v>
          </cell>
          <cell r="L5681" t="str">
            <v>{1}, Sacrifice Crosis's Attendant: Add {U}{B}{R} to your mana pool.</v>
          </cell>
          <cell r="M5681" t="str">
            <v>{5}</v>
          </cell>
          <cell r="N5681" t="str">
            <v>{U}{B}{R}</v>
          </cell>
          <cell r="O5681">
            <v>5</v>
          </cell>
          <cell r="P5681" t="str">
            <v>A</v>
          </cell>
          <cell r="Q5681" t="str">
            <v>IN</v>
          </cell>
          <cell r="R5681">
            <v>300</v>
          </cell>
        </row>
        <row r="5682">
          <cell r="E5682" t="str">
            <v>Crown of Flames</v>
          </cell>
          <cell r="F5682" t="str">
            <v>Invasion</v>
          </cell>
          <cell r="G5682" t="str">
            <v>C</v>
          </cell>
          <cell r="H5682" t="str">
            <v>Enchantment — Aura</v>
          </cell>
          <cell r="L5682" t="str">
            <v>Enchant creature?{R}: Enchanted creature gets +1/+0 until end of turn. {R}: Return Crown of Flames to its owner's hand.</v>
          </cell>
          <cell r="M5682" t="str">
            <v>{R}</v>
          </cell>
          <cell r="O5682">
            <v>1</v>
          </cell>
          <cell r="P5682" t="str">
            <v>R</v>
          </cell>
          <cell r="Q5682" t="str">
            <v>IN</v>
          </cell>
          <cell r="R5682">
            <v>142</v>
          </cell>
        </row>
        <row r="5683">
          <cell r="E5683" t="str">
            <v>Crusading Knight</v>
          </cell>
          <cell r="F5683" t="str">
            <v>Invasion</v>
          </cell>
          <cell r="G5683" t="str">
            <v>R</v>
          </cell>
          <cell r="H5683" t="str">
            <v>Creature — Human Knight</v>
          </cell>
          <cell r="I5683">
            <v>2</v>
          </cell>
          <cell r="J5683">
            <v>2</v>
          </cell>
          <cell r="L5683" t="str">
            <v>Protection from black?Crusading Knight gets +1/+1 for each Swamp your opponents control.</v>
          </cell>
          <cell r="M5683" t="str">
            <v>{2}{W}{W}</v>
          </cell>
          <cell r="O5683">
            <v>4</v>
          </cell>
          <cell r="P5683" t="str">
            <v>W</v>
          </cell>
          <cell r="Q5683" t="str">
            <v>IN</v>
          </cell>
          <cell r="R5683">
            <v>12</v>
          </cell>
        </row>
        <row r="5684">
          <cell r="E5684" t="str">
            <v>Crypt Angel</v>
          </cell>
          <cell r="F5684" t="str">
            <v>Invasion</v>
          </cell>
          <cell r="G5684" t="str">
            <v>R</v>
          </cell>
          <cell r="H5684" t="str">
            <v>Creature — Angel</v>
          </cell>
          <cell r="I5684">
            <v>3</v>
          </cell>
          <cell r="J5684">
            <v>3</v>
          </cell>
          <cell r="L5684" t="str">
            <v>Flying, protection from white?When Crypt Angel enters the battlefield, return target blue or red creature card from your graveyard to your hand.</v>
          </cell>
          <cell r="M5684" t="str">
            <v>{4}{B}</v>
          </cell>
          <cell r="O5684">
            <v>5</v>
          </cell>
          <cell r="P5684" t="str">
            <v>B</v>
          </cell>
          <cell r="Q5684" t="str">
            <v>IN</v>
          </cell>
          <cell r="R5684">
            <v>97</v>
          </cell>
        </row>
        <row r="5685">
          <cell r="E5685" t="str">
            <v>Crystal Spray</v>
          </cell>
          <cell r="F5685" t="str">
            <v>Invasion</v>
          </cell>
          <cell r="G5685" t="str">
            <v>R</v>
          </cell>
          <cell r="H5685" t="str">
            <v>Instant</v>
          </cell>
          <cell r="L5685" t="str">
            <v>Change the text of target spell or permanent by replacing all instances of one color word or basic land type with another until end of turn. ?Draw a card.</v>
          </cell>
          <cell r="M5685" t="str">
            <v>{2}{U}</v>
          </cell>
          <cell r="O5685">
            <v>3</v>
          </cell>
          <cell r="P5685" t="str">
            <v>U</v>
          </cell>
          <cell r="Q5685" t="str">
            <v>IN</v>
          </cell>
          <cell r="R5685">
            <v>50</v>
          </cell>
        </row>
        <row r="5686">
          <cell r="E5686" t="str">
            <v>Cursed Flesh</v>
          </cell>
          <cell r="F5686" t="str">
            <v>Invasion</v>
          </cell>
          <cell r="G5686" t="str">
            <v>C</v>
          </cell>
          <cell r="H5686" t="str">
            <v>Enchantment — Aura</v>
          </cell>
          <cell r="L5686" t="str">
            <v>Enchant creature?Enchanted creature gets -1/-1 and has fear. #_(It can't be blocked except by artifact creatures and/or black creatures.)_#</v>
          </cell>
          <cell r="M5686" t="str">
            <v>{B}</v>
          </cell>
          <cell r="O5686">
            <v>1</v>
          </cell>
          <cell r="P5686" t="str">
            <v>B</v>
          </cell>
          <cell r="Q5686" t="str">
            <v>IN</v>
          </cell>
          <cell r="R5686">
            <v>98</v>
          </cell>
        </row>
        <row r="5687">
          <cell r="E5687" t="str">
            <v>Darigaaz, the Igniter</v>
          </cell>
          <cell r="F5687" t="str">
            <v>Invasion</v>
          </cell>
          <cell r="G5687" t="str">
            <v>R</v>
          </cell>
          <cell r="H5687" t="str">
            <v>Legendary Creature — Dragon</v>
          </cell>
          <cell r="I5687">
            <v>6</v>
          </cell>
          <cell r="J5687">
            <v>6</v>
          </cell>
          <cell r="L5687" t="str">
            <v>Flying?Whenever Darigaaz, the Igniter deals combat damage to a player, you may pay {2}{R}. If you do, choose a color, then that player reveals his or her hand and Darigaaz deals damage to the player equal to the number of cards of that color revealed this way.</v>
          </cell>
          <cell r="M5687" t="str">
            <v>{3}{B}{R}{G}</v>
          </cell>
          <cell r="O5687">
            <v>6</v>
          </cell>
          <cell r="P5687" t="str">
            <v>GRB</v>
          </cell>
          <cell r="Q5687" t="str">
            <v>IN</v>
          </cell>
          <cell r="R5687">
            <v>243</v>
          </cell>
        </row>
        <row r="5688">
          <cell r="E5688" t="str">
            <v>Darigaaz's Attendant</v>
          </cell>
          <cell r="F5688" t="str">
            <v>Invasion</v>
          </cell>
          <cell r="G5688" t="str">
            <v>U</v>
          </cell>
          <cell r="H5688" t="str">
            <v>Artifact Creature — Golem</v>
          </cell>
          <cell r="I5688">
            <v>3</v>
          </cell>
          <cell r="J5688">
            <v>3</v>
          </cell>
          <cell r="L5688" t="str">
            <v>{1}, Sacrifice Darigaaz's Attendant: Add {B}{R}{G} to your mana pool.</v>
          </cell>
          <cell r="M5688" t="str">
            <v>{5}</v>
          </cell>
          <cell r="N5688" t="str">
            <v>{B}{R}{G}</v>
          </cell>
          <cell r="O5688">
            <v>5</v>
          </cell>
          <cell r="P5688" t="str">
            <v>A</v>
          </cell>
          <cell r="Q5688" t="str">
            <v>IN</v>
          </cell>
          <cell r="R5688">
            <v>301</v>
          </cell>
        </row>
        <row r="5689">
          <cell r="A5689" t="str">
            <v>YES</v>
          </cell>
          <cell r="E5689" t="str">
            <v>Death or Glory</v>
          </cell>
          <cell r="F5689" t="str">
            <v>Invasion</v>
          </cell>
          <cell r="G5689" t="str">
            <v>R</v>
          </cell>
          <cell r="H5689" t="str">
            <v>Sorcery</v>
          </cell>
          <cell r="L5689" t="str">
            <v>Separate all creature cards in your graveyard into two piles. Exile the pile of an opponent's choice and return the other to the battlefield.</v>
          </cell>
          <cell r="M5689" t="str">
            <v>{4}{W}</v>
          </cell>
          <cell r="O5689">
            <v>5</v>
          </cell>
          <cell r="P5689" t="str">
            <v>W</v>
          </cell>
          <cell r="Q5689" t="str">
            <v>IN</v>
          </cell>
          <cell r="R5689">
            <v>13</v>
          </cell>
        </row>
        <row r="5690">
          <cell r="E5690" t="str">
            <v>Defiling Tears</v>
          </cell>
          <cell r="F5690" t="str">
            <v>Invasion</v>
          </cell>
          <cell r="G5690" t="str">
            <v>U</v>
          </cell>
          <cell r="H5690" t="str">
            <v>Instant</v>
          </cell>
          <cell r="L5690" t="str">
            <v>Until end of turn, target creature becomes black, gets +1/-1, and gains "{B}: Regenerate this creature."</v>
          </cell>
          <cell r="M5690" t="str">
            <v>{2}{B}</v>
          </cell>
          <cell r="O5690">
            <v>3</v>
          </cell>
          <cell r="P5690" t="str">
            <v>B</v>
          </cell>
          <cell r="Q5690" t="str">
            <v>IN</v>
          </cell>
          <cell r="R5690">
            <v>99</v>
          </cell>
        </row>
        <row r="5691">
          <cell r="E5691" t="str">
            <v>Stand // Deliver</v>
          </cell>
          <cell r="F5691" t="str">
            <v>Invasion</v>
          </cell>
          <cell r="G5691" t="str">
            <v>U // U</v>
          </cell>
          <cell r="H5691" t="str">
            <v>Instant // Instant</v>
          </cell>
          <cell r="L5691" t="str">
            <v>Prevent the next 2 damage that would be dealt to target creature this turn.  // ?Return target permanent to its owner's hand.</v>
          </cell>
          <cell r="M5691" t="str">
            <v>{W} // {2}{U}</v>
          </cell>
          <cell r="O5691" t="str">
            <v>1 // 3</v>
          </cell>
          <cell r="P5691" t="str">
            <v>W // U</v>
          </cell>
          <cell r="Q5691" t="str">
            <v>IN</v>
          </cell>
          <cell r="R5691">
            <v>292</v>
          </cell>
        </row>
        <row r="5692">
          <cell r="E5692" t="str">
            <v>Desperate Research</v>
          </cell>
          <cell r="F5692" t="str">
            <v>Invasion</v>
          </cell>
          <cell r="G5692" t="str">
            <v>R</v>
          </cell>
          <cell r="H5692" t="str">
            <v>Sorcery</v>
          </cell>
          <cell r="L5692" t="str">
            <v>Name a card other than a basic land card. Then reveal the top seven cards of your library and put all of them with that name into your hand. Exile the rest.</v>
          </cell>
          <cell r="M5692" t="str">
            <v>{1}{B}</v>
          </cell>
          <cell r="O5692">
            <v>2</v>
          </cell>
          <cell r="P5692" t="str">
            <v>B</v>
          </cell>
          <cell r="Q5692" t="str">
            <v>IN</v>
          </cell>
          <cell r="R5692">
            <v>100</v>
          </cell>
        </row>
        <row r="5693">
          <cell r="E5693" t="str">
            <v>Devouring Strossus</v>
          </cell>
          <cell r="F5693" t="str">
            <v>Invasion</v>
          </cell>
          <cell r="G5693" t="str">
            <v>R</v>
          </cell>
          <cell r="H5693" t="str">
            <v>Creature — Horror</v>
          </cell>
          <cell r="I5693">
            <v>9</v>
          </cell>
          <cell r="J5693">
            <v>9</v>
          </cell>
          <cell r="L5693" t="str">
            <v>Flying, trample?At the beginning of your upkeep, sacrifice a creature. Sacrifice a creature: Regenerate Devouring Strossus.</v>
          </cell>
          <cell r="M5693" t="str">
            <v>{5}{B}{B}{B}</v>
          </cell>
          <cell r="O5693">
            <v>8</v>
          </cell>
          <cell r="P5693" t="str">
            <v>B</v>
          </cell>
          <cell r="Q5693" t="str">
            <v>IN</v>
          </cell>
          <cell r="R5693">
            <v>101</v>
          </cell>
        </row>
        <row r="5694">
          <cell r="A5694" t="str">
            <v>YES</v>
          </cell>
          <cell r="E5694" t="str">
            <v>Dismantling Blow</v>
          </cell>
          <cell r="F5694" t="str">
            <v>Invasion</v>
          </cell>
          <cell r="G5694" t="str">
            <v>C</v>
          </cell>
          <cell r="H5694" t="str">
            <v>Instant</v>
          </cell>
          <cell r="L5694" t="str">
            <v>Kicker {2}{U} #_(You may pay an additional {2}{U} as you cast this spell.)_#?Destroy target artifact or enchantment. If Dismantling Blow was kicked, draw two cards.</v>
          </cell>
          <cell r="M5694" t="str">
            <v>{2}{W}</v>
          </cell>
          <cell r="O5694">
            <v>3</v>
          </cell>
          <cell r="P5694" t="str">
            <v>W</v>
          </cell>
          <cell r="Q5694" t="str">
            <v>IN</v>
          </cell>
          <cell r="R5694">
            <v>14</v>
          </cell>
        </row>
        <row r="5695">
          <cell r="E5695" t="str">
            <v>Disrupt</v>
          </cell>
          <cell r="F5695" t="str">
            <v>Invasion</v>
          </cell>
          <cell r="G5695" t="str">
            <v>U</v>
          </cell>
          <cell r="H5695" t="str">
            <v>Instant</v>
          </cell>
          <cell r="L5695" t="str">
            <v>Counter target instant or sorcery spell unless its controller pays {1}. ?Draw a card.</v>
          </cell>
          <cell r="M5695" t="str">
            <v>{U}</v>
          </cell>
          <cell r="O5695">
            <v>1</v>
          </cell>
          <cell r="P5695" t="str">
            <v>U</v>
          </cell>
          <cell r="Q5695" t="str">
            <v>IN</v>
          </cell>
          <cell r="R5695">
            <v>51</v>
          </cell>
        </row>
        <row r="5696">
          <cell r="E5696" t="str">
            <v>Distorting Wake</v>
          </cell>
          <cell r="F5696" t="str">
            <v>Invasion</v>
          </cell>
          <cell r="G5696" t="str">
            <v>R</v>
          </cell>
          <cell r="H5696" t="str">
            <v>Sorcery</v>
          </cell>
          <cell r="L5696" t="str">
            <v>Return X target nonland permanents to their owners' hands.</v>
          </cell>
          <cell r="M5696" t="str">
            <v>{X}{U}{U}{U}</v>
          </cell>
          <cell r="O5696">
            <v>3</v>
          </cell>
          <cell r="P5696" t="str">
            <v>U</v>
          </cell>
          <cell r="Q5696" t="str">
            <v>IN</v>
          </cell>
          <cell r="R5696">
            <v>52</v>
          </cell>
        </row>
        <row r="5697">
          <cell r="E5697" t="str">
            <v>Divine Presence</v>
          </cell>
          <cell r="F5697" t="str">
            <v>Invasion</v>
          </cell>
          <cell r="G5697" t="str">
            <v>R</v>
          </cell>
          <cell r="H5697" t="str">
            <v>Enchantment</v>
          </cell>
          <cell r="L5697" t="str">
            <v>If a source would deal 4 or more damage to a creature or player, that source deals 3 damage to that creature or player instead.</v>
          </cell>
          <cell r="M5697" t="str">
            <v>{2}{W}</v>
          </cell>
          <cell r="O5697">
            <v>3</v>
          </cell>
          <cell r="P5697" t="str">
            <v>W</v>
          </cell>
          <cell r="Q5697" t="str">
            <v>IN</v>
          </cell>
          <cell r="R5697">
            <v>15</v>
          </cell>
        </row>
        <row r="5698">
          <cell r="E5698" t="str">
            <v>Do or Die</v>
          </cell>
          <cell r="F5698" t="str">
            <v>Invasion</v>
          </cell>
          <cell r="G5698" t="str">
            <v>R</v>
          </cell>
          <cell r="H5698" t="str">
            <v>Sorcery</v>
          </cell>
          <cell r="L5698" t="str">
            <v>Separate all creatures target player controls into two piles. Destroy all creatures in the pile of that player's choice. They can't be regenerated.</v>
          </cell>
          <cell r="M5698" t="str">
            <v>{1}{B}</v>
          </cell>
          <cell r="O5698">
            <v>2</v>
          </cell>
          <cell r="P5698" t="str">
            <v>B</v>
          </cell>
          <cell r="Q5698" t="str">
            <v>IN</v>
          </cell>
          <cell r="R5698">
            <v>102</v>
          </cell>
        </row>
        <row r="5699">
          <cell r="E5699" t="str">
            <v>Drake-Skull Cameo</v>
          </cell>
          <cell r="F5699" t="str">
            <v>Invasion</v>
          </cell>
          <cell r="G5699" t="str">
            <v>U</v>
          </cell>
          <cell r="H5699" t="str">
            <v>Artifact</v>
          </cell>
          <cell r="L5699" t="str">
            <v>{T}: Add {U} or {B} to your mana pool.</v>
          </cell>
          <cell r="M5699" t="str">
            <v>{3}</v>
          </cell>
          <cell r="N5699" t="str">
            <v>{U}{B}</v>
          </cell>
          <cell r="O5699">
            <v>3</v>
          </cell>
          <cell r="P5699" t="str">
            <v>A</v>
          </cell>
          <cell r="Q5699" t="str">
            <v>IN</v>
          </cell>
          <cell r="R5699">
            <v>302</v>
          </cell>
        </row>
        <row r="5700">
          <cell r="E5700" t="str">
            <v>Dream Thrush</v>
          </cell>
          <cell r="F5700" t="str">
            <v>Invasion</v>
          </cell>
          <cell r="G5700" t="str">
            <v>C</v>
          </cell>
          <cell r="H5700" t="str">
            <v>Creature — Bird</v>
          </cell>
          <cell r="I5700">
            <v>1</v>
          </cell>
          <cell r="J5700">
            <v>1</v>
          </cell>
          <cell r="L5700" t="str">
            <v>Flying?{T}: Target land becomes the basic land type of your choice until end of turn.</v>
          </cell>
          <cell r="M5700" t="str">
            <v>{1}{U}</v>
          </cell>
          <cell r="O5700">
            <v>2</v>
          </cell>
          <cell r="P5700" t="str">
            <v>U</v>
          </cell>
          <cell r="Q5700" t="str">
            <v>IN</v>
          </cell>
          <cell r="R5700">
            <v>53</v>
          </cell>
        </row>
        <row r="5701">
          <cell r="E5701" t="str">
            <v>Dredge</v>
          </cell>
          <cell r="F5701" t="str">
            <v>Invasion</v>
          </cell>
          <cell r="G5701" t="str">
            <v>U</v>
          </cell>
          <cell r="H5701" t="str">
            <v>Instant</v>
          </cell>
          <cell r="L5701" t="str">
            <v>Sacrifice a creature or land. ?Draw a card.</v>
          </cell>
          <cell r="M5701" t="str">
            <v>{B}</v>
          </cell>
          <cell r="O5701">
            <v>1</v>
          </cell>
          <cell r="P5701" t="str">
            <v>B</v>
          </cell>
          <cell r="Q5701" t="str">
            <v>IN</v>
          </cell>
          <cell r="R5701">
            <v>103</v>
          </cell>
        </row>
        <row r="5702">
          <cell r="A5702" t="str">
            <v>Wishlist (Normal)</v>
          </cell>
          <cell r="E5702" t="str">
            <v>Dromar, the Banisher</v>
          </cell>
          <cell r="F5702" t="str">
            <v>Invasion</v>
          </cell>
          <cell r="G5702" t="str">
            <v>R</v>
          </cell>
          <cell r="H5702" t="str">
            <v>Legendary Creature — Dragon</v>
          </cell>
          <cell r="I5702">
            <v>6</v>
          </cell>
          <cell r="J5702">
            <v>6</v>
          </cell>
          <cell r="L5702" t="str">
            <v>Flying. Whenever Dromar, the Banisher deals combat damage to a player, you may pay {2}{U}. If you do, choose a color, then return all creatures of that color to their owners' hands.</v>
          </cell>
          <cell r="M5702" t="str">
            <v>{3}{W}{U}{B}</v>
          </cell>
          <cell r="O5702">
            <v>6</v>
          </cell>
          <cell r="P5702" t="str">
            <v>WUB</v>
          </cell>
          <cell r="Q5702" t="str">
            <v>IN</v>
          </cell>
          <cell r="R5702">
            <v>244</v>
          </cell>
        </row>
        <row r="5703">
          <cell r="E5703" t="str">
            <v>Dromar's Attendant</v>
          </cell>
          <cell r="F5703" t="str">
            <v>Invasion</v>
          </cell>
          <cell r="G5703" t="str">
            <v>U</v>
          </cell>
          <cell r="H5703" t="str">
            <v>Artifact Creature — Golem</v>
          </cell>
          <cell r="I5703">
            <v>3</v>
          </cell>
          <cell r="J5703">
            <v>3</v>
          </cell>
          <cell r="L5703" t="str">
            <v>{1}, Sacrifice Dromar's Attendant: Add {W}{U}{B} to your mana pool.</v>
          </cell>
          <cell r="M5703" t="str">
            <v>{5}</v>
          </cell>
          <cell r="N5703" t="str">
            <v>{W}{U}{B}</v>
          </cell>
          <cell r="O5703">
            <v>5</v>
          </cell>
          <cell r="P5703" t="str">
            <v>A</v>
          </cell>
          <cell r="Q5703" t="str">
            <v>IN</v>
          </cell>
          <cell r="R5703">
            <v>303</v>
          </cell>
        </row>
        <row r="5704">
          <cell r="E5704" t="str">
            <v>Dueling Grounds</v>
          </cell>
          <cell r="F5704" t="str">
            <v>Invasion</v>
          </cell>
          <cell r="G5704" t="str">
            <v>R</v>
          </cell>
          <cell r="H5704" t="str">
            <v>Enchantment</v>
          </cell>
          <cell r="L5704" t="str">
            <v>No more than one creature can attack each turn. No more than one creature can block each turn.</v>
          </cell>
          <cell r="M5704" t="str">
            <v>{1}{G}{W}</v>
          </cell>
          <cell r="O5704">
            <v>3</v>
          </cell>
          <cell r="P5704" t="str">
            <v>GW</v>
          </cell>
          <cell r="Q5704" t="str">
            <v>IN</v>
          </cell>
          <cell r="R5704">
            <v>245</v>
          </cell>
        </row>
        <row r="5705">
          <cell r="E5705" t="str">
            <v>Duskwalker</v>
          </cell>
          <cell r="F5705" t="str">
            <v>Invasion</v>
          </cell>
          <cell r="G5705" t="str">
            <v>C</v>
          </cell>
          <cell r="H5705" t="str">
            <v>Creature — Human Minion</v>
          </cell>
          <cell r="I5705">
            <v>1</v>
          </cell>
          <cell r="J5705">
            <v>1</v>
          </cell>
          <cell r="L5705" t="str">
            <v>Kicker {3}{B} #_(You may pay an additional {3}{B} as you cast this spell.)_#?If Duskwalker was kicked, it enters the battlefield with two +1/+1 counters on it and with fear. #_(It can't be blocked except by artifact creatures and/or black creatures.)_#</v>
          </cell>
          <cell r="M5705" t="str">
            <v>{B}</v>
          </cell>
          <cell r="O5705">
            <v>1</v>
          </cell>
          <cell r="P5705" t="str">
            <v>B</v>
          </cell>
          <cell r="Q5705" t="str">
            <v>IN</v>
          </cell>
          <cell r="R5705">
            <v>104</v>
          </cell>
        </row>
        <row r="5706">
          <cell r="A5706" t="str">
            <v>YES</v>
          </cell>
          <cell r="E5706" t="str">
            <v>Elfhame Palace</v>
          </cell>
          <cell r="F5706" t="str">
            <v>Invasion</v>
          </cell>
          <cell r="G5706" t="str">
            <v>U</v>
          </cell>
          <cell r="H5706" t="str">
            <v>Land</v>
          </cell>
          <cell r="L5706" t="str">
            <v>Elfhame Palace enters the battlefield tapped. {T}: Add {G} or {W} to your mana pool.</v>
          </cell>
          <cell r="N5706" t="str">
            <v>{G}{W}</v>
          </cell>
          <cell r="O5706">
            <v>0</v>
          </cell>
          <cell r="P5706" t="str">
            <v>L</v>
          </cell>
          <cell r="Q5706" t="str">
            <v>IN</v>
          </cell>
          <cell r="R5706">
            <v>322</v>
          </cell>
        </row>
        <row r="5707">
          <cell r="A5707" t="str">
            <v>YES (Foil)</v>
          </cell>
          <cell r="E5707" t="str">
            <v>Elfhame Sanctuary</v>
          </cell>
          <cell r="F5707" t="str">
            <v>Invasion</v>
          </cell>
          <cell r="G5707" t="str">
            <v>U</v>
          </cell>
          <cell r="H5707" t="str">
            <v>Enchantment</v>
          </cell>
          <cell r="L5707" t="str">
            <v>At the beginning of your upkeep, you may search your library for a basic land card, reveal that card, and put it into your hand. If you do, you skip your draw step this turn and shuffle your library.</v>
          </cell>
          <cell r="M5707" t="str">
            <v>{1}{G}</v>
          </cell>
          <cell r="O5707">
            <v>2</v>
          </cell>
          <cell r="P5707" t="str">
            <v>G</v>
          </cell>
          <cell r="Q5707" t="str">
            <v>IN</v>
          </cell>
          <cell r="R5707">
            <v>185</v>
          </cell>
        </row>
        <row r="5708">
          <cell r="A5708" t="str">
            <v>Promo</v>
          </cell>
          <cell r="E5708" t="str">
            <v>Elvish Champion</v>
          </cell>
          <cell r="F5708" t="str">
            <v>Invasion</v>
          </cell>
          <cell r="G5708" t="str">
            <v>R</v>
          </cell>
          <cell r="H5708" t="str">
            <v>Creature — Elf</v>
          </cell>
          <cell r="I5708">
            <v>2</v>
          </cell>
          <cell r="J5708">
            <v>2</v>
          </cell>
          <cell r="L5708" t="str">
            <v>Other Elf creatures get +1/+1 and have forestwalk.</v>
          </cell>
          <cell r="M5708" t="str">
            <v>{1}{G}{G}</v>
          </cell>
          <cell r="O5708">
            <v>3</v>
          </cell>
          <cell r="P5708" t="str">
            <v>G</v>
          </cell>
          <cell r="Q5708" t="str">
            <v>IN</v>
          </cell>
          <cell r="R5708">
            <v>186</v>
          </cell>
        </row>
        <row r="5709">
          <cell r="E5709" t="str">
            <v>Empress Galina</v>
          </cell>
          <cell r="F5709" t="str">
            <v>Invasion</v>
          </cell>
          <cell r="G5709" t="str">
            <v>R</v>
          </cell>
          <cell r="H5709" t="str">
            <v>Legendary Creature — Merfolk</v>
          </cell>
          <cell r="I5709">
            <v>1</v>
          </cell>
          <cell r="J5709">
            <v>3</v>
          </cell>
          <cell r="L5709" t="str">
            <v>{U}{U}, {T}: Gain control of target legendary permanent.</v>
          </cell>
          <cell r="M5709" t="str">
            <v>{3}{U}{U}</v>
          </cell>
          <cell r="O5709">
            <v>5</v>
          </cell>
          <cell r="P5709" t="str">
            <v>U</v>
          </cell>
          <cell r="Q5709" t="str">
            <v>IN</v>
          </cell>
          <cell r="R5709">
            <v>54</v>
          </cell>
        </row>
        <row r="5710">
          <cell r="E5710" t="str">
            <v>Essence Leak</v>
          </cell>
          <cell r="F5710" t="str">
            <v>Invasion</v>
          </cell>
          <cell r="G5710" t="str">
            <v>U</v>
          </cell>
          <cell r="H5710" t="str">
            <v>Enchantment — Aura</v>
          </cell>
          <cell r="L5710" t="str">
            <v>Enchant permanent?As long as enchanted permanent is red or green, it has "At the beginning of your upkeep, sacrifice this permanent unless you pay its mana cost."</v>
          </cell>
          <cell r="M5710" t="str">
            <v>{U}</v>
          </cell>
          <cell r="O5710">
            <v>1</v>
          </cell>
          <cell r="P5710" t="str">
            <v>U</v>
          </cell>
          <cell r="Q5710" t="str">
            <v>IN</v>
          </cell>
          <cell r="R5710">
            <v>55</v>
          </cell>
        </row>
        <row r="5711">
          <cell r="A5711" t="str">
            <v>YES</v>
          </cell>
          <cell r="E5711" t="str">
            <v>Exclude</v>
          </cell>
          <cell r="F5711" t="str">
            <v>Invasion</v>
          </cell>
          <cell r="G5711" t="str">
            <v>C</v>
          </cell>
          <cell r="H5711" t="str">
            <v>Instant</v>
          </cell>
          <cell r="L5711" t="str">
            <v>Counter target creature spell. ?Draw a card.</v>
          </cell>
          <cell r="M5711" t="str">
            <v>{2}{U}</v>
          </cell>
          <cell r="O5711">
            <v>3</v>
          </cell>
          <cell r="P5711" t="str">
            <v>U</v>
          </cell>
          <cell r="Q5711" t="str">
            <v>IN</v>
          </cell>
          <cell r="R5711">
            <v>56</v>
          </cell>
        </row>
        <row r="5712">
          <cell r="E5712" t="str">
            <v>Exotic Curse</v>
          </cell>
          <cell r="F5712" t="str">
            <v>Invasion</v>
          </cell>
          <cell r="G5712" t="str">
            <v>C</v>
          </cell>
          <cell r="H5712" t="str">
            <v>Enchantment — Aura</v>
          </cell>
          <cell r="L5712" t="str">
            <v>Enchant creature?Domain — Enchanted creature gets -1/-1 for each basic land type among lands you control.</v>
          </cell>
          <cell r="M5712" t="str">
            <v>{2}{B}</v>
          </cell>
          <cell r="O5712">
            <v>3</v>
          </cell>
          <cell r="P5712" t="str">
            <v>B</v>
          </cell>
          <cell r="Q5712" t="str">
            <v>IN</v>
          </cell>
          <cell r="R5712">
            <v>105</v>
          </cell>
        </row>
        <row r="5713">
          <cell r="E5713" t="str">
            <v>Explosive Growth</v>
          </cell>
          <cell r="F5713" t="str">
            <v>Invasion</v>
          </cell>
          <cell r="G5713" t="str">
            <v>C</v>
          </cell>
          <cell r="H5713" t="str">
            <v>Instant</v>
          </cell>
          <cell r="L5713" t="str">
            <v>Kicker {5} #_(You may pay an additional {5} as you cast this spell.)_#?Target creature gets +2/+2 until end of turn. If Explosive Growth was kicked, that creature gets +5/+5 until end of turn instead.</v>
          </cell>
          <cell r="M5713" t="str">
            <v>{G}</v>
          </cell>
          <cell r="O5713">
            <v>1</v>
          </cell>
          <cell r="P5713" t="str">
            <v>G</v>
          </cell>
          <cell r="Q5713" t="str">
            <v>IN</v>
          </cell>
          <cell r="R5713">
            <v>187</v>
          </cell>
        </row>
        <row r="5714">
          <cell r="A5714" t="str">
            <v>Promo</v>
          </cell>
          <cell r="E5714" t="str">
            <v>Fact or Fiction</v>
          </cell>
          <cell r="F5714" t="str">
            <v>Invasion</v>
          </cell>
          <cell r="G5714" t="str">
            <v>U</v>
          </cell>
          <cell r="H5714" t="str">
            <v>Instant</v>
          </cell>
          <cell r="L5714" t="str">
            <v>Reveal the top five cards of your library. An opponent separates those cards into two piles. Put one pile into your hand and the other into your graveyard.</v>
          </cell>
          <cell r="M5714" t="str">
            <v>{3}{U}</v>
          </cell>
          <cell r="O5714">
            <v>4</v>
          </cell>
          <cell r="P5714" t="str">
            <v>U</v>
          </cell>
          <cell r="Q5714" t="str">
            <v>IN</v>
          </cell>
          <cell r="R5714">
            <v>57</v>
          </cell>
        </row>
        <row r="5715">
          <cell r="E5715" t="str">
            <v>Faerie Squadron</v>
          </cell>
          <cell r="F5715" t="str">
            <v>Invasion</v>
          </cell>
          <cell r="G5715" t="str">
            <v>C</v>
          </cell>
          <cell r="H5715" t="str">
            <v>Creature — Faerie</v>
          </cell>
          <cell r="I5715">
            <v>1</v>
          </cell>
          <cell r="J5715">
            <v>1</v>
          </cell>
          <cell r="L5715" t="str">
            <v>Kicker {3}{U} #_(You may pay an additional {3}{U} as you cast this spell.)_#?If Faerie Squadron was kicked, it enters the battlefield with two +1/+1 counters on it and with flying.</v>
          </cell>
          <cell r="M5715" t="str">
            <v>{U}</v>
          </cell>
          <cell r="O5715">
            <v>1</v>
          </cell>
          <cell r="P5715" t="str">
            <v>U</v>
          </cell>
          <cell r="Q5715" t="str">
            <v>IN</v>
          </cell>
          <cell r="R5715">
            <v>58</v>
          </cell>
        </row>
        <row r="5716">
          <cell r="A5716" t="str">
            <v>Duplicate</v>
          </cell>
          <cell r="E5716" t="str">
            <v>Fertile Ground</v>
          </cell>
          <cell r="F5716" t="str">
            <v>Invasion</v>
          </cell>
          <cell r="G5716" t="str">
            <v>C</v>
          </cell>
          <cell r="H5716" t="str">
            <v>Enchantment — Aura</v>
          </cell>
          <cell r="L5716" t="str">
            <v>Enchant land?Whenever enchanted land is tapped for mana, its controller adds one mana of any color to his or her mana pool #_(in addition to the mana the land produces)_#.</v>
          </cell>
          <cell r="M5716" t="str">
            <v>{1}{G}</v>
          </cell>
          <cell r="N5716" t="str">
            <v>{W}{U}{B}{R}{G}</v>
          </cell>
          <cell r="O5716">
            <v>2</v>
          </cell>
          <cell r="P5716" t="str">
            <v>G</v>
          </cell>
          <cell r="Q5716" t="str">
            <v>IN</v>
          </cell>
          <cell r="R5716">
            <v>188</v>
          </cell>
        </row>
        <row r="5717">
          <cell r="A5717" t="str">
            <v>YES</v>
          </cell>
          <cell r="E5717" t="str">
            <v>Fight or Flight</v>
          </cell>
          <cell r="F5717" t="str">
            <v>Invasion</v>
          </cell>
          <cell r="G5717" t="str">
            <v>R</v>
          </cell>
          <cell r="H5717" t="str">
            <v>Enchantment</v>
          </cell>
          <cell r="L5717" t="str">
            <v>At the beginning of each opponent's combat, separate all creatures that player controls into two piles. Only creatures in the pile of his or her choice can attack this turn.</v>
          </cell>
          <cell r="M5717" t="str">
            <v>{3}{W}</v>
          </cell>
          <cell r="O5717">
            <v>4</v>
          </cell>
          <cell r="P5717" t="str">
            <v>W</v>
          </cell>
          <cell r="Q5717" t="str">
            <v>IN</v>
          </cell>
          <cell r="R5717">
            <v>16</v>
          </cell>
        </row>
        <row r="5718">
          <cell r="E5718" t="str">
            <v>Firebrand Ranger</v>
          </cell>
          <cell r="F5718" t="str">
            <v>Invasion</v>
          </cell>
          <cell r="G5718" t="str">
            <v>U</v>
          </cell>
          <cell r="H5718" t="str">
            <v>Creature — Human Soldier</v>
          </cell>
          <cell r="I5718">
            <v>2</v>
          </cell>
          <cell r="J5718">
            <v>1</v>
          </cell>
          <cell r="L5718" t="str">
            <v>{G}, {T}: You may put a basic land card from your hand onto the battlefield.</v>
          </cell>
          <cell r="M5718" t="str">
            <v>{1}{R}</v>
          </cell>
          <cell r="O5718">
            <v>2</v>
          </cell>
          <cell r="P5718" t="str">
            <v>R</v>
          </cell>
          <cell r="Q5718" t="str">
            <v>IN</v>
          </cell>
          <cell r="R5718">
            <v>143</v>
          </cell>
        </row>
        <row r="5719">
          <cell r="E5719" t="str">
            <v>Fires of Yavimaya</v>
          </cell>
          <cell r="F5719" t="str">
            <v>Invasion</v>
          </cell>
          <cell r="G5719" t="str">
            <v>U</v>
          </cell>
          <cell r="H5719" t="str">
            <v>Enchantment</v>
          </cell>
          <cell r="L5719" t="str">
            <v>Creatures you control have haste. Sacrifice Fires of Yavimaya: Target creature gets +2/+2 until end of turn.</v>
          </cell>
          <cell r="M5719" t="str">
            <v>{1}{R}{G}</v>
          </cell>
          <cell r="O5719">
            <v>3</v>
          </cell>
          <cell r="P5719" t="str">
            <v>GR</v>
          </cell>
          <cell r="Q5719" t="str">
            <v>IN</v>
          </cell>
          <cell r="R5719">
            <v>246</v>
          </cell>
        </row>
        <row r="5720">
          <cell r="E5720" t="str">
            <v>Firescreamer</v>
          </cell>
          <cell r="F5720" t="str">
            <v>Invasion</v>
          </cell>
          <cell r="G5720" t="str">
            <v>C</v>
          </cell>
          <cell r="H5720" t="str">
            <v>Creature — Kavu</v>
          </cell>
          <cell r="I5720">
            <v>2</v>
          </cell>
          <cell r="J5720">
            <v>2</v>
          </cell>
          <cell r="L5720" t="str">
            <v>{R}: Firescreamer gets +1/+0 until end of turn.</v>
          </cell>
          <cell r="M5720" t="str">
            <v>{3}{B}</v>
          </cell>
          <cell r="O5720">
            <v>4</v>
          </cell>
          <cell r="P5720" t="str">
            <v>B</v>
          </cell>
          <cell r="Q5720" t="str">
            <v>IN</v>
          </cell>
          <cell r="R5720">
            <v>106</v>
          </cell>
        </row>
        <row r="5721">
          <cell r="E5721" t="str">
            <v>Forest</v>
          </cell>
          <cell r="F5721" t="str">
            <v>Invasion</v>
          </cell>
          <cell r="G5721" t="str">
            <v>C</v>
          </cell>
          <cell r="H5721" t="str">
            <v>Basic Land — Forest</v>
          </cell>
          <cell r="L5721" t="str">
            <v>{G}</v>
          </cell>
          <cell r="N5721" t="str">
            <v>{G}</v>
          </cell>
          <cell r="O5721">
            <v>0</v>
          </cell>
          <cell r="P5721" t="str">
            <v>L</v>
          </cell>
          <cell r="Q5721" t="str">
            <v>IN</v>
          </cell>
          <cell r="R5721">
            <v>349</v>
          </cell>
        </row>
        <row r="5722">
          <cell r="E5722" t="str">
            <v>Frenzied Tilling</v>
          </cell>
          <cell r="F5722" t="str">
            <v>Invasion</v>
          </cell>
          <cell r="G5722" t="str">
            <v>C</v>
          </cell>
          <cell r="H5722" t="str">
            <v>Sorcery</v>
          </cell>
          <cell r="L5722" t="str">
            <v>Destroy target land. Search your library for a basic land card and put that card onto the battlefield tapped. Then shuffle your library.</v>
          </cell>
          <cell r="M5722" t="str">
            <v>{3}{R}{G}</v>
          </cell>
          <cell r="O5722">
            <v>5</v>
          </cell>
          <cell r="P5722" t="str">
            <v>GR</v>
          </cell>
          <cell r="Q5722" t="str">
            <v>IN</v>
          </cell>
          <cell r="R5722">
            <v>247</v>
          </cell>
        </row>
        <row r="5723">
          <cell r="E5723" t="str">
            <v>Galina's Knight</v>
          </cell>
          <cell r="F5723" t="str">
            <v>Invasion</v>
          </cell>
          <cell r="G5723" t="str">
            <v>C</v>
          </cell>
          <cell r="H5723" t="str">
            <v>Creature — Merfolk Knight</v>
          </cell>
          <cell r="I5723">
            <v>2</v>
          </cell>
          <cell r="J5723">
            <v>2</v>
          </cell>
          <cell r="L5723" t="str">
            <v>Protection from red</v>
          </cell>
          <cell r="M5723" t="str">
            <v>{W}{U}</v>
          </cell>
          <cell r="O5723">
            <v>2</v>
          </cell>
          <cell r="P5723" t="str">
            <v>WU</v>
          </cell>
          <cell r="Q5723" t="str">
            <v>IN</v>
          </cell>
          <cell r="R5723">
            <v>248</v>
          </cell>
        </row>
        <row r="5724">
          <cell r="A5724" t="str">
            <v>YES</v>
          </cell>
          <cell r="E5724" t="str">
            <v>Geothermal Crevice</v>
          </cell>
          <cell r="F5724" t="str">
            <v>Invasion</v>
          </cell>
          <cell r="G5724" t="str">
            <v>C</v>
          </cell>
          <cell r="H5724" t="str">
            <v>Land</v>
          </cell>
          <cell r="L5724" t="str">
            <v>Geothermal Crevice enters the battlefield tapped. {T}: Add {R} to your mana pool. {T}, Sacrifice Geothermal Crevice: Add {B}{G} to your mana pool.</v>
          </cell>
          <cell r="N5724" t="str">
            <v>{B}{R}{G}</v>
          </cell>
          <cell r="O5724">
            <v>0</v>
          </cell>
          <cell r="P5724" t="str">
            <v>L</v>
          </cell>
          <cell r="Q5724" t="str">
            <v>IN</v>
          </cell>
          <cell r="R5724">
            <v>323</v>
          </cell>
        </row>
        <row r="5725">
          <cell r="E5725" t="str">
            <v>Ghitu Fire</v>
          </cell>
          <cell r="F5725" t="str">
            <v>Invasion</v>
          </cell>
          <cell r="G5725" t="str">
            <v>R</v>
          </cell>
          <cell r="H5725" t="str">
            <v>Sorcery</v>
          </cell>
          <cell r="L5725" t="str">
            <v>You may cast Ghitu Fire any time you could cast an instant if you pay {2} more to cast it. Ghitu Fire deals X damage to target creature or player.</v>
          </cell>
          <cell r="M5725" t="str">
            <v>{X}{R}</v>
          </cell>
          <cell r="O5725">
            <v>1</v>
          </cell>
          <cell r="P5725" t="str">
            <v>R</v>
          </cell>
          <cell r="Q5725" t="str">
            <v>IN</v>
          </cell>
          <cell r="R5725">
            <v>144</v>
          </cell>
        </row>
        <row r="5726">
          <cell r="E5726" t="str">
            <v>Glimmering Angel</v>
          </cell>
          <cell r="F5726" t="str">
            <v>Invasion</v>
          </cell>
          <cell r="G5726" t="str">
            <v>C</v>
          </cell>
          <cell r="H5726" t="str">
            <v>Creature — Angel</v>
          </cell>
          <cell r="I5726">
            <v>2</v>
          </cell>
          <cell r="J5726">
            <v>2</v>
          </cell>
          <cell r="L5726" t="str">
            <v>Flying?{U}: Glimmering Angel gains shroud until end of turn. #_(It can't be the target of spells or abilities.)_#</v>
          </cell>
          <cell r="M5726" t="str">
            <v>{3}{W}</v>
          </cell>
          <cell r="O5726">
            <v>4</v>
          </cell>
          <cell r="P5726" t="str">
            <v>W</v>
          </cell>
          <cell r="Q5726" t="str">
            <v>IN</v>
          </cell>
          <cell r="R5726">
            <v>17</v>
          </cell>
        </row>
        <row r="5727">
          <cell r="A5727" t="str">
            <v>YES</v>
          </cell>
          <cell r="E5727" t="str">
            <v>Global Ruin</v>
          </cell>
          <cell r="F5727" t="str">
            <v>Invasion</v>
          </cell>
          <cell r="G5727" t="str">
            <v>R</v>
          </cell>
          <cell r="H5727" t="str">
            <v>Sorcery</v>
          </cell>
          <cell r="L5727" t="str">
            <v>Each player chooses from the lands he or she controls a land of each basic land type, then sacrifices the rest.</v>
          </cell>
          <cell r="M5727" t="str">
            <v>{4}{W}</v>
          </cell>
          <cell r="O5727">
            <v>5</v>
          </cell>
          <cell r="P5727" t="str">
            <v>W</v>
          </cell>
          <cell r="Q5727" t="str">
            <v>IN</v>
          </cell>
          <cell r="R5727">
            <v>18</v>
          </cell>
        </row>
        <row r="5728">
          <cell r="E5728" t="str">
            <v>Goblin Spy</v>
          </cell>
          <cell r="F5728" t="str">
            <v>Invasion</v>
          </cell>
          <cell r="G5728" t="str">
            <v>U</v>
          </cell>
          <cell r="H5728" t="str">
            <v>Creature — Goblin Rogue</v>
          </cell>
          <cell r="I5728">
            <v>1</v>
          </cell>
          <cell r="J5728">
            <v>1</v>
          </cell>
          <cell r="L5728" t="str">
            <v>Play with the top card of your library revealed.</v>
          </cell>
          <cell r="M5728" t="str">
            <v>{R}</v>
          </cell>
          <cell r="O5728">
            <v>1</v>
          </cell>
          <cell r="P5728" t="str">
            <v>R</v>
          </cell>
          <cell r="Q5728" t="str">
            <v>IN</v>
          </cell>
          <cell r="R5728">
            <v>145</v>
          </cell>
        </row>
        <row r="5729">
          <cell r="E5729" t="str">
            <v>Goham Djinn</v>
          </cell>
          <cell r="F5729" t="str">
            <v>Invasion</v>
          </cell>
          <cell r="G5729" t="str">
            <v>U</v>
          </cell>
          <cell r="H5729" t="str">
            <v>Creature — Djinn</v>
          </cell>
          <cell r="I5729">
            <v>5</v>
          </cell>
          <cell r="J5729">
            <v>5</v>
          </cell>
          <cell r="L5729" t="str">
            <v>{1}{B}: Regenerate Goham Djinn. Goham Djinn gets -2/-2 as long as black is the most common color among all permanents or is tied for most common.</v>
          </cell>
          <cell r="M5729" t="str">
            <v>{5}{B}</v>
          </cell>
          <cell r="O5729">
            <v>6</v>
          </cell>
          <cell r="P5729" t="str">
            <v>B</v>
          </cell>
          <cell r="Q5729" t="str">
            <v>IN</v>
          </cell>
          <cell r="R5729">
            <v>107</v>
          </cell>
        </row>
        <row r="5730">
          <cell r="E5730" t="str">
            <v>Halam Djinn</v>
          </cell>
          <cell r="F5730" t="str">
            <v>Invasion</v>
          </cell>
          <cell r="G5730" t="str">
            <v>U</v>
          </cell>
          <cell r="H5730" t="str">
            <v>Creature — Djinn</v>
          </cell>
          <cell r="I5730">
            <v>6</v>
          </cell>
          <cell r="J5730">
            <v>5</v>
          </cell>
          <cell r="L5730" t="str">
            <v>Haste?Halam Djinn gets -2/-2 as long as red is the most common color among all permanents or is tied for most common.</v>
          </cell>
          <cell r="M5730" t="str">
            <v>{5}{R}</v>
          </cell>
          <cell r="O5730">
            <v>6</v>
          </cell>
          <cell r="P5730" t="str">
            <v>R</v>
          </cell>
          <cell r="Q5730" t="str">
            <v>IN</v>
          </cell>
          <cell r="R5730">
            <v>146</v>
          </cell>
        </row>
        <row r="5731">
          <cell r="E5731" t="str">
            <v>Hanna, Ship's Navigator</v>
          </cell>
          <cell r="F5731" t="str">
            <v>Invasion</v>
          </cell>
          <cell r="G5731" t="str">
            <v>R</v>
          </cell>
          <cell r="H5731" t="str">
            <v>Legendary Creature — Human Artificer</v>
          </cell>
          <cell r="I5731">
            <v>1</v>
          </cell>
          <cell r="J5731">
            <v>2</v>
          </cell>
          <cell r="L5731" t="str">
            <v>{1}{W}{U}, {T}: Return target artifact or enchantment card from your graveyard to your hand.</v>
          </cell>
          <cell r="M5731" t="str">
            <v>{1}{W}{U}</v>
          </cell>
          <cell r="O5731">
            <v>3</v>
          </cell>
          <cell r="P5731" t="str">
            <v>WU</v>
          </cell>
          <cell r="Q5731" t="str">
            <v>IN</v>
          </cell>
          <cell r="R5731">
            <v>249</v>
          </cell>
        </row>
        <row r="5732">
          <cell r="A5732" t="str">
            <v>Duplicate</v>
          </cell>
          <cell r="E5732" t="str">
            <v>Harrow</v>
          </cell>
          <cell r="F5732" t="str">
            <v>Invasion</v>
          </cell>
          <cell r="G5732" t="str">
            <v>C</v>
          </cell>
          <cell r="H5732" t="str">
            <v>Instant</v>
          </cell>
          <cell r="L5732" t="str">
            <v>As an additional cost to cast Harrow, sacrifice a land. Search your library for up to two basic land cards and put them onto the battlefield. Then shuffle your library.</v>
          </cell>
          <cell r="M5732" t="str">
            <v>{2}{G}</v>
          </cell>
          <cell r="O5732">
            <v>3</v>
          </cell>
          <cell r="P5732" t="str">
            <v>G</v>
          </cell>
          <cell r="Q5732" t="str">
            <v>IN</v>
          </cell>
          <cell r="R5732">
            <v>189</v>
          </cell>
        </row>
        <row r="5733">
          <cell r="E5733" t="str">
            <v>Harsh Judgment</v>
          </cell>
          <cell r="F5733" t="str">
            <v>Invasion</v>
          </cell>
          <cell r="G5733" t="str">
            <v>R</v>
          </cell>
          <cell r="H5733" t="str">
            <v>Enchantment</v>
          </cell>
          <cell r="L5733" t="str">
            <v>As Harsh Judgment enters the battlefield, choose a color. If an instant or sorcery spell of the chosen color would deal damage to you, it deals that damage to its controller instead.</v>
          </cell>
          <cell r="M5733" t="str">
            <v>{2}{W}{W}</v>
          </cell>
          <cell r="O5733">
            <v>4</v>
          </cell>
          <cell r="P5733" t="str">
            <v>W</v>
          </cell>
          <cell r="Q5733" t="str">
            <v>IN</v>
          </cell>
          <cell r="R5733">
            <v>19</v>
          </cell>
        </row>
        <row r="5734">
          <cell r="E5734" t="str">
            <v>Hate Weaver</v>
          </cell>
          <cell r="F5734" t="str">
            <v>Invasion</v>
          </cell>
          <cell r="G5734" t="str">
            <v>U</v>
          </cell>
          <cell r="H5734" t="str">
            <v>Creature — Zombie Wizard</v>
          </cell>
          <cell r="I5734">
            <v>2</v>
          </cell>
          <cell r="J5734">
            <v>1</v>
          </cell>
          <cell r="L5734" t="str">
            <v>{2}: Target blue or red creature gets +1/+0 until end of turn.</v>
          </cell>
          <cell r="M5734" t="str">
            <v>{1}{B}</v>
          </cell>
          <cell r="O5734">
            <v>2</v>
          </cell>
          <cell r="P5734" t="str">
            <v>B</v>
          </cell>
          <cell r="Q5734" t="str">
            <v>IN</v>
          </cell>
          <cell r="R5734">
            <v>108</v>
          </cell>
        </row>
        <row r="5735">
          <cell r="E5735" t="str">
            <v>Heroes' Reunion</v>
          </cell>
          <cell r="F5735" t="str">
            <v>Invasion</v>
          </cell>
          <cell r="G5735" t="str">
            <v>U</v>
          </cell>
          <cell r="H5735" t="str">
            <v>Instant</v>
          </cell>
          <cell r="L5735" t="str">
            <v>Target player gains 7 life.</v>
          </cell>
          <cell r="M5735" t="str">
            <v>{G}{W}</v>
          </cell>
          <cell r="O5735">
            <v>2</v>
          </cell>
          <cell r="P5735" t="str">
            <v>GW</v>
          </cell>
          <cell r="Q5735" t="str">
            <v>IN</v>
          </cell>
          <cell r="R5735">
            <v>250</v>
          </cell>
        </row>
        <row r="5736">
          <cell r="A5736" t="str">
            <v>Duplicate</v>
          </cell>
          <cell r="E5736" t="str">
            <v>Holy Day</v>
          </cell>
          <cell r="F5736" t="str">
            <v>Invasion</v>
          </cell>
          <cell r="G5736" t="str">
            <v>C</v>
          </cell>
          <cell r="H5736" t="str">
            <v>Instant</v>
          </cell>
          <cell r="L5736" t="str">
            <v>Prevent all combat damage that would be dealt this turn.</v>
          </cell>
          <cell r="M5736" t="str">
            <v>{W}</v>
          </cell>
          <cell r="O5736">
            <v>1</v>
          </cell>
          <cell r="P5736" t="str">
            <v>W</v>
          </cell>
          <cell r="Q5736" t="str">
            <v>IN</v>
          </cell>
          <cell r="R5736">
            <v>20</v>
          </cell>
        </row>
        <row r="5737">
          <cell r="E5737" t="str">
            <v>Hooded Kavu</v>
          </cell>
          <cell r="F5737" t="str">
            <v>Invasion</v>
          </cell>
          <cell r="G5737" t="str">
            <v>C</v>
          </cell>
          <cell r="H5737" t="str">
            <v>Creature — Kavu</v>
          </cell>
          <cell r="I5737">
            <v>2</v>
          </cell>
          <cell r="J5737">
            <v>2</v>
          </cell>
          <cell r="L5737" t="str">
            <v>{B}: Hooded Kavu gains fear until end of turn. #_(It can't be blocked except by artifact creatures and/or black creatures.)_#</v>
          </cell>
          <cell r="M5737" t="str">
            <v>{2}{R}</v>
          </cell>
          <cell r="O5737">
            <v>3</v>
          </cell>
          <cell r="P5737" t="str">
            <v>R</v>
          </cell>
          <cell r="Q5737" t="str">
            <v>IN</v>
          </cell>
          <cell r="R5737">
            <v>147</v>
          </cell>
        </row>
        <row r="5738">
          <cell r="E5738" t="str">
            <v>Horned Cheetah</v>
          </cell>
          <cell r="F5738" t="str">
            <v>Invasion</v>
          </cell>
          <cell r="G5738" t="str">
            <v>U</v>
          </cell>
          <cell r="H5738" t="str">
            <v>Creature — Cat</v>
          </cell>
          <cell r="I5738">
            <v>2</v>
          </cell>
          <cell r="J5738">
            <v>2</v>
          </cell>
          <cell r="L5738" t="str">
            <v>Whenever Horned Cheetah deals damage, you gain that much life.</v>
          </cell>
          <cell r="M5738" t="str">
            <v>{2}{G}{W}</v>
          </cell>
          <cell r="O5738">
            <v>4</v>
          </cell>
          <cell r="P5738" t="str">
            <v>GW</v>
          </cell>
          <cell r="Q5738" t="str">
            <v>IN</v>
          </cell>
          <cell r="R5738">
            <v>251</v>
          </cell>
        </row>
        <row r="5739">
          <cell r="E5739" t="str">
            <v>Hunting Kavu</v>
          </cell>
          <cell r="F5739" t="str">
            <v>Invasion</v>
          </cell>
          <cell r="G5739" t="str">
            <v>U</v>
          </cell>
          <cell r="H5739" t="str">
            <v>Creature — Kavu</v>
          </cell>
          <cell r="I5739">
            <v>2</v>
          </cell>
          <cell r="J5739">
            <v>3</v>
          </cell>
          <cell r="L5739" t="str">
            <v>{1}{R}{G}", {T}: Exile Hunting Kavu and target creature without flying that's attacking you.</v>
          </cell>
          <cell r="M5739" t="str">
            <v>{1}{R}{G}</v>
          </cell>
          <cell r="O5739">
            <v>3</v>
          </cell>
          <cell r="P5739" t="str">
            <v>GR</v>
          </cell>
          <cell r="Q5739" t="str">
            <v>IN</v>
          </cell>
          <cell r="R5739">
            <v>252</v>
          </cell>
        </row>
        <row r="5740">
          <cell r="E5740" t="str">
            <v>Hypnotic Cloud</v>
          </cell>
          <cell r="F5740" t="str">
            <v>Invasion</v>
          </cell>
          <cell r="G5740" t="str">
            <v>C</v>
          </cell>
          <cell r="H5740" t="str">
            <v>Sorcery</v>
          </cell>
          <cell r="L5740" t="str">
            <v>Kicker {4} #_(You may pay an additional {4} as you cast this spell.)_#?Target player discards a card. If Hypnotic Cloud was kicked, that player discards three cards instead.</v>
          </cell>
          <cell r="M5740" t="str">
            <v>{1}{B}</v>
          </cell>
          <cell r="O5740">
            <v>2</v>
          </cell>
          <cell r="P5740" t="str">
            <v>B</v>
          </cell>
          <cell r="Q5740" t="str">
            <v>IN</v>
          </cell>
          <cell r="R5740">
            <v>109</v>
          </cell>
        </row>
        <row r="5741">
          <cell r="A5741" t="str">
            <v>YES</v>
          </cell>
          <cell r="E5741" t="str">
            <v>Irrigation Ditch</v>
          </cell>
          <cell r="F5741" t="str">
            <v>Invasion</v>
          </cell>
          <cell r="G5741" t="str">
            <v>C</v>
          </cell>
          <cell r="H5741" t="str">
            <v>Land</v>
          </cell>
          <cell r="L5741" t="str">
            <v>Irrigation Ditch enters the battlefield tapped. {T}: Add {W} to your mana pool. {T}, Sacrifice Irrigation Ditch: Add {G}{U} to your mana pool.</v>
          </cell>
          <cell r="N5741" t="str">
            <v>{G}{W}{U}</v>
          </cell>
          <cell r="O5741">
            <v>0</v>
          </cell>
          <cell r="P5741" t="str">
            <v>L</v>
          </cell>
          <cell r="Q5741" t="str">
            <v>IN</v>
          </cell>
          <cell r="R5741">
            <v>324</v>
          </cell>
        </row>
        <row r="5742">
          <cell r="E5742" t="str">
            <v>Island</v>
          </cell>
          <cell r="F5742" t="str">
            <v>Invasion</v>
          </cell>
          <cell r="G5742" t="str">
            <v>C</v>
          </cell>
          <cell r="H5742" t="str">
            <v>Basic Land — Island</v>
          </cell>
          <cell r="L5742" t="str">
            <v>{U}</v>
          </cell>
          <cell r="N5742" t="str">
            <v>{U}</v>
          </cell>
          <cell r="O5742">
            <v>0</v>
          </cell>
          <cell r="P5742" t="str">
            <v>L</v>
          </cell>
          <cell r="Q5742" t="str">
            <v>IN</v>
          </cell>
          <cell r="R5742">
            <v>336</v>
          </cell>
        </row>
        <row r="5743">
          <cell r="E5743" t="str">
            <v>Jade Leech</v>
          </cell>
          <cell r="F5743" t="str">
            <v>Invasion</v>
          </cell>
          <cell r="G5743" t="str">
            <v>R</v>
          </cell>
          <cell r="H5743" t="str">
            <v>Creature — Leech</v>
          </cell>
          <cell r="I5743">
            <v>5</v>
          </cell>
          <cell r="J5743">
            <v>5</v>
          </cell>
          <cell r="L5743" t="str">
            <v>Green spells you cast cost {G} more to cast.</v>
          </cell>
          <cell r="M5743" t="str">
            <v>{2}{G}{G}</v>
          </cell>
          <cell r="O5743">
            <v>4</v>
          </cell>
          <cell r="P5743" t="str">
            <v>G</v>
          </cell>
          <cell r="Q5743" t="str">
            <v>IN</v>
          </cell>
          <cell r="R5743">
            <v>190</v>
          </cell>
        </row>
        <row r="5744">
          <cell r="E5744" t="str">
            <v>Juntu Stakes</v>
          </cell>
          <cell r="F5744" t="str">
            <v>Invasion</v>
          </cell>
          <cell r="G5744" t="str">
            <v>R</v>
          </cell>
          <cell r="H5744" t="str">
            <v>Artifact</v>
          </cell>
          <cell r="L5744" t="str">
            <v>Creatures with power 1 or less don't untap during their controllers' untap steps.</v>
          </cell>
          <cell r="M5744" t="str">
            <v>{2}</v>
          </cell>
          <cell r="O5744">
            <v>2</v>
          </cell>
          <cell r="P5744" t="str">
            <v>A</v>
          </cell>
          <cell r="Q5744" t="str">
            <v>IN</v>
          </cell>
          <cell r="R5744">
            <v>304</v>
          </cell>
        </row>
        <row r="5745">
          <cell r="E5745" t="str">
            <v>Kangee, Aerie Keeper</v>
          </cell>
          <cell r="F5745" t="str">
            <v>Invasion</v>
          </cell>
          <cell r="G5745" t="str">
            <v>R</v>
          </cell>
          <cell r="H5745" t="str">
            <v>Legendary Creature — Bird Wizard</v>
          </cell>
          <cell r="I5745">
            <v>2</v>
          </cell>
          <cell r="J5745">
            <v>2</v>
          </cell>
          <cell r="L5745" t="str">
            <v>Kicker {X}{2} #_(You may pay an additional {X}{2} as you cast this spell.)_#?Flying?When Kangee, Aerie Keeper enters the battlefield, if it was kicked, put X feather counters on it. Other Bird creatures get +1/+1 for each feather counter on Kangee, Aerie Keeper.</v>
          </cell>
          <cell r="M5745" t="str">
            <v>{2}{W}{U}</v>
          </cell>
          <cell r="O5745">
            <v>4</v>
          </cell>
          <cell r="P5745" t="str">
            <v>WU</v>
          </cell>
          <cell r="Q5745" t="str">
            <v>IN</v>
          </cell>
          <cell r="R5745">
            <v>253</v>
          </cell>
        </row>
        <row r="5746">
          <cell r="E5746" t="str">
            <v>Kavu Aggressor</v>
          </cell>
          <cell r="F5746" t="str">
            <v>Invasion</v>
          </cell>
          <cell r="G5746" t="str">
            <v>C</v>
          </cell>
          <cell r="H5746" t="str">
            <v>Creature — Kavu</v>
          </cell>
          <cell r="I5746">
            <v>3</v>
          </cell>
          <cell r="J5746">
            <v>2</v>
          </cell>
          <cell r="L5746" t="str">
            <v>Kicker {4} #_(You may pay an additional {4} as you cast this spell.)_#?Kavu Aggressor can't block. If Kavu Aggressor was kicked, it enters the battlefield with a +1/+1 counter on it.</v>
          </cell>
          <cell r="M5746" t="str">
            <v>{2}{R}</v>
          </cell>
          <cell r="O5746">
            <v>3</v>
          </cell>
          <cell r="P5746" t="str">
            <v>R</v>
          </cell>
          <cell r="Q5746" t="str">
            <v>IN</v>
          </cell>
          <cell r="R5746">
            <v>148</v>
          </cell>
        </row>
        <row r="5747">
          <cell r="E5747" t="str">
            <v>Kavu Chameleon</v>
          </cell>
          <cell r="F5747" t="str">
            <v>Invasion</v>
          </cell>
          <cell r="G5747" t="str">
            <v>U</v>
          </cell>
          <cell r="H5747" t="str">
            <v>Creature — Kavu</v>
          </cell>
          <cell r="I5747">
            <v>4</v>
          </cell>
          <cell r="J5747">
            <v>4</v>
          </cell>
          <cell r="L5747" t="str">
            <v>Kavu Chameleon can't be countered. {G}: Kavu Chameleon becomes the color of your choice until end of turn.</v>
          </cell>
          <cell r="M5747" t="str">
            <v>{3}{G}{G}</v>
          </cell>
          <cell r="O5747">
            <v>5</v>
          </cell>
          <cell r="P5747" t="str">
            <v>G</v>
          </cell>
          <cell r="Q5747" t="str">
            <v>IN</v>
          </cell>
          <cell r="R5747">
            <v>191</v>
          </cell>
        </row>
        <row r="5748">
          <cell r="E5748" t="str">
            <v>Kavu Climber</v>
          </cell>
          <cell r="F5748" t="str">
            <v>Invasion</v>
          </cell>
          <cell r="G5748" t="str">
            <v>C</v>
          </cell>
          <cell r="H5748" t="str">
            <v>Creature — Kavu</v>
          </cell>
          <cell r="I5748">
            <v>3</v>
          </cell>
          <cell r="J5748">
            <v>3</v>
          </cell>
          <cell r="L5748" t="str">
            <v>When Kavu Climber enters the battlefield, draw a card.</v>
          </cell>
          <cell r="M5748" t="str">
            <v>{3}{G}{G}</v>
          </cell>
          <cell r="O5748">
            <v>5</v>
          </cell>
          <cell r="P5748" t="str">
            <v>G</v>
          </cell>
          <cell r="Q5748" t="str">
            <v>IN</v>
          </cell>
          <cell r="R5748">
            <v>192</v>
          </cell>
        </row>
        <row r="5749">
          <cell r="E5749" t="str">
            <v>Kavu Lair</v>
          </cell>
          <cell r="F5749" t="str">
            <v>Invasion</v>
          </cell>
          <cell r="G5749" t="str">
            <v>R</v>
          </cell>
          <cell r="H5749" t="str">
            <v>Enchantment</v>
          </cell>
          <cell r="L5749" t="str">
            <v>Whenever a creature with power 4 or greater enters the battlefield, its controller draws a card.</v>
          </cell>
          <cell r="M5749" t="str">
            <v>{2}{G}</v>
          </cell>
          <cell r="O5749">
            <v>3</v>
          </cell>
          <cell r="P5749" t="str">
            <v>G</v>
          </cell>
          <cell r="Q5749" t="str">
            <v>IN</v>
          </cell>
          <cell r="R5749">
            <v>193</v>
          </cell>
        </row>
        <row r="5750">
          <cell r="E5750" t="str">
            <v>Kavu Monarch</v>
          </cell>
          <cell r="F5750" t="str">
            <v>Invasion</v>
          </cell>
          <cell r="G5750" t="str">
            <v>R</v>
          </cell>
          <cell r="H5750" t="str">
            <v>Creature — Kavu</v>
          </cell>
          <cell r="I5750">
            <v>3</v>
          </cell>
          <cell r="J5750">
            <v>3</v>
          </cell>
          <cell r="L5750" t="str">
            <v>Kavu creatures have trample. Whenever another Kavu enters the battlefield, put a +1/+1 counter on Kavu Monarch.</v>
          </cell>
          <cell r="M5750" t="str">
            <v>{2}{R}{R}</v>
          </cell>
          <cell r="O5750">
            <v>4</v>
          </cell>
          <cell r="P5750" t="str">
            <v>R</v>
          </cell>
          <cell r="Q5750" t="str">
            <v>IN</v>
          </cell>
          <cell r="R5750">
            <v>149</v>
          </cell>
        </row>
        <row r="5751">
          <cell r="E5751" t="str">
            <v>Kavu Runner</v>
          </cell>
          <cell r="F5751" t="str">
            <v>Invasion</v>
          </cell>
          <cell r="G5751" t="str">
            <v>U</v>
          </cell>
          <cell r="H5751" t="str">
            <v>Creature — Kavu</v>
          </cell>
          <cell r="I5751">
            <v>3</v>
          </cell>
          <cell r="J5751">
            <v>3</v>
          </cell>
          <cell r="L5751" t="str">
            <v>Kavu Runner has haste as long as no opponent controls a white or blue creature.</v>
          </cell>
          <cell r="M5751" t="str">
            <v>{3}{R}</v>
          </cell>
          <cell r="O5751">
            <v>4</v>
          </cell>
          <cell r="P5751" t="str">
            <v>R</v>
          </cell>
          <cell r="Q5751" t="str">
            <v>IN</v>
          </cell>
          <cell r="R5751">
            <v>150</v>
          </cell>
        </row>
        <row r="5752">
          <cell r="E5752" t="str">
            <v>Kavu Scout</v>
          </cell>
          <cell r="F5752" t="str">
            <v>Invasion</v>
          </cell>
          <cell r="G5752" t="str">
            <v>C</v>
          </cell>
          <cell r="H5752" t="str">
            <v>Creature — Kavu Scout</v>
          </cell>
          <cell r="I5752">
            <v>0</v>
          </cell>
          <cell r="J5752">
            <v>2</v>
          </cell>
          <cell r="L5752" t="str">
            <v>Domain — Kavu Scout gets +1/+0 for each basic land type among lands you control.</v>
          </cell>
          <cell r="M5752" t="str">
            <v>{2}{R}</v>
          </cell>
          <cell r="O5752">
            <v>3</v>
          </cell>
          <cell r="P5752" t="str">
            <v>R</v>
          </cell>
          <cell r="Q5752" t="str">
            <v>IN</v>
          </cell>
          <cell r="R5752">
            <v>151</v>
          </cell>
        </row>
        <row r="5753">
          <cell r="E5753" t="str">
            <v>Kavu Titan</v>
          </cell>
          <cell r="F5753" t="str">
            <v>Invasion</v>
          </cell>
          <cell r="G5753" t="str">
            <v>R</v>
          </cell>
          <cell r="H5753" t="str">
            <v>Creature — Kavu</v>
          </cell>
          <cell r="I5753">
            <v>2</v>
          </cell>
          <cell r="J5753">
            <v>2</v>
          </cell>
          <cell r="L5753" t="str">
            <v>Kicker {2}{G} #_(You may pay an additional {2}{G} as you cast this spell.)_#?If Kavu Titan was kicked, it enters the battlefield with three +1/+1 counters on it and with trample.</v>
          </cell>
          <cell r="M5753" t="str">
            <v>{1}{G}</v>
          </cell>
          <cell r="O5753">
            <v>2</v>
          </cell>
          <cell r="P5753" t="str">
            <v>G</v>
          </cell>
          <cell r="Q5753" t="str">
            <v>IN</v>
          </cell>
          <cell r="R5753">
            <v>194</v>
          </cell>
        </row>
        <row r="5754">
          <cell r="A5754" t="str">
            <v>YES</v>
          </cell>
          <cell r="E5754" t="str">
            <v>Keldon Necropolis</v>
          </cell>
          <cell r="F5754" t="str">
            <v>Invasion</v>
          </cell>
          <cell r="G5754" t="str">
            <v>R</v>
          </cell>
          <cell r="H5754" t="str">
            <v>Legendary Land</v>
          </cell>
          <cell r="L5754" t="str">
            <v>{T}: Add {1} to your mana pool. ?{4}{R}, {T}, Sacrifice a creature: Keldon Necropolis deals 2 damage to target creature or player.</v>
          </cell>
          <cell r="N5754" t="str">
            <v>{X}</v>
          </cell>
          <cell r="O5754">
            <v>0</v>
          </cell>
          <cell r="P5754" t="str">
            <v>L</v>
          </cell>
          <cell r="Q5754" t="str">
            <v>IN</v>
          </cell>
          <cell r="R5754">
            <v>325</v>
          </cell>
        </row>
        <row r="5755">
          <cell r="E5755" t="str">
            <v>Liberate</v>
          </cell>
          <cell r="F5755" t="str">
            <v>Invasion</v>
          </cell>
          <cell r="G5755" t="str">
            <v>U</v>
          </cell>
          <cell r="H5755" t="str">
            <v>Instant</v>
          </cell>
          <cell r="L5755" t="str">
            <v>Exile target creature you control. Return that card to the battlefield under its owner's control at the beginning of the next end step.</v>
          </cell>
          <cell r="M5755" t="str">
            <v>{1}{W}</v>
          </cell>
          <cell r="O5755">
            <v>2</v>
          </cell>
          <cell r="P5755" t="str">
            <v>W</v>
          </cell>
          <cell r="Q5755" t="str">
            <v>IN</v>
          </cell>
          <cell r="R5755">
            <v>21</v>
          </cell>
        </row>
        <row r="5756">
          <cell r="E5756" t="str">
            <v>Lightning Dart</v>
          </cell>
          <cell r="F5756" t="str">
            <v>Invasion</v>
          </cell>
          <cell r="G5756" t="str">
            <v>U</v>
          </cell>
          <cell r="H5756" t="str">
            <v>Instant</v>
          </cell>
          <cell r="L5756" t="str">
            <v>Lightning Dart deals 1 damage to target creature. If that creature is white or blue, Lightning Dart deals 4 damage to it instead.</v>
          </cell>
          <cell r="M5756" t="str">
            <v>{1}{R}</v>
          </cell>
          <cell r="O5756">
            <v>2</v>
          </cell>
          <cell r="P5756" t="str">
            <v>R</v>
          </cell>
          <cell r="Q5756" t="str">
            <v>IN</v>
          </cell>
          <cell r="R5756">
            <v>152</v>
          </cell>
        </row>
        <row r="5757">
          <cell r="E5757" t="str">
            <v>Llanowar Cavalry</v>
          </cell>
          <cell r="F5757" t="str">
            <v>Invasion</v>
          </cell>
          <cell r="G5757" t="str">
            <v>C</v>
          </cell>
          <cell r="H5757" t="str">
            <v>Creature — Human Soldier</v>
          </cell>
          <cell r="I5757">
            <v>1</v>
          </cell>
          <cell r="J5757">
            <v>4</v>
          </cell>
          <cell r="L5757" t="str">
            <v>{W}: Llanowar Cavalry gains vigilance until end of turn.</v>
          </cell>
          <cell r="M5757" t="str">
            <v>{2}{G}</v>
          </cell>
          <cell r="O5757">
            <v>3</v>
          </cell>
          <cell r="P5757" t="str">
            <v>G</v>
          </cell>
          <cell r="Q5757" t="str">
            <v>IN</v>
          </cell>
          <cell r="R5757">
            <v>195</v>
          </cell>
        </row>
        <row r="5758">
          <cell r="A5758" t="str">
            <v>YES</v>
          </cell>
          <cell r="E5758" t="str">
            <v>Llanowar Elite</v>
          </cell>
          <cell r="F5758" t="str">
            <v>Invasion</v>
          </cell>
          <cell r="G5758" t="str">
            <v>C</v>
          </cell>
          <cell r="H5758" t="str">
            <v>Creature — Elf</v>
          </cell>
          <cell r="I5758">
            <v>1</v>
          </cell>
          <cell r="J5758">
            <v>1</v>
          </cell>
          <cell r="L5758" t="str">
            <v>Kicker {8} #_(You may pay an additional {8} as you cast this spell.)_#?Trample?If Llanowar Elite was kicked, it enters the battlefield with five +1/+1 counters on it.</v>
          </cell>
          <cell r="M5758" t="str">
            <v>{G}</v>
          </cell>
          <cell r="O5758">
            <v>1</v>
          </cell>
          <cell r="P5758" t="str">
            <v>G</v>
          </cell>
          <cell r="Q5758" t="str">
            <v>IN</v>
          </cell>
          <cell r="R5758">
            <v>196</v>
          </cell>
        </row>
        <row r="5759">
          <cell r="E5759" t="str">
            <v>Llanowar Knight</v>
          </cell>
          <cell r="F5759" t="str">
            <v>Invasion</v>
          </cell>
          <cell r="G5759" t="str">
            <v>C</v>
          </cell>
          <cell r="H5759" t="str">
            <v>Creature — Elf Knight</v>
          </cell>
          <cell r="I5759">
            <v>2</v>
          </cell>
          <cell r="J5759">
            <v>2</v>
          </cell>
          <cell r="L5759" t="str">
            <v>Protection from black</v>
          </cell>
          <cell r="M5759" t="str">
            <v>{G}{W}</v>
          </cell>
          <cell r="O5759">
            <v>2</v>
          </cell>
          <cell r="P5759" t="str">
            <v>GW</v>
          </cell>
          <cell r="Q5759" t="str">
            <v>IN</v>
          </cell>
          <cell r="R5759">
            <v>254</v>
          </cell>
        </row>
        <row r="5760">
          <cell r="E5760" t="str">
            <v>Llanowar Vanguard</v>
          </cell>
          <cell r="F5760" t="str">
            <v>Invasion</v>
          </cell>
          <cell r="G5760" t="str">
            <v>C</v>
          </cell>
          <cell r="H5760" t="str">
            <v>Creature — Dryad</v>
          </cell>
          <cell r="I5760">
            <v>1</v>
          </cell>
          <cell r="J5760">
            <v>1</v>
          </cell>
          <cell r="L5760" t="str">
            <v>{T}: Llanowar Vanguard gets +0/+4 until end of turn.</v>
          </cell>
          <cell r="M5760" t="str">
            <v>{2}{G}</v>
          </cell>
          <cell r="O5760">
            <v>3</v>
          </cell>
          <cell r="P5760" t="str">
            <v>G</v>
          </cell>
          <cell r="Q5760" t="str">
            <v>IN</v>
          </cell>
          <cell r="R5760">
            <v>197</v>
          </cell>
        </row>
        <row r="5761">
          <cell r="E5761" t="str">
            <v>Loafing Giant</v>
          </cell>
          <cell r="F5761" t="str">
            <v>Invasion</v>
          </cell>
          <cell r="G5761" t="str">
            <v>R</v>
          </cell>
          <cell r="H5761" t="str">
            <v>Creature — Giant</v>
          </cell>
          <cell r="I5761">
            <v>4</v>
          </cell>
          <cell r="J5761">
            <v>6</v>
          </cell>
          <cell r="L5761" t="str">
            <v>Whenever Loafing Giant attacks or blocks, put the top card of your library into your graveyard. If that card is a land card, prevent all combat damage Loafing Giant would deal this turn.</v>
          </cell>
          <cell r="M5761" t="str">
            <v>{4}{R}</v>
          </cell>
          <cell r="O5761">
            <v>5</v>
          </cell>
          <cell r="P5761" t="str">
            <v>R</v>
          </cell>
          <cell r="Q5761" t="str">
            <v>IN</v>
          </cell>
          <cell r="R5761">
            <v>153</v>
          </cell>
        </row>
        <row r="5762">
          <cell r="A5762" t="str">
            <v>Promo</v>
          </cell>
          <cell r="E5762" t="str">
            <v>Lobotomy</v>
          </cell>
          <cell r="F5762" t="str">
            <v>Invasion</v>
          </cell>
          <cell r="G5762" t="str">
            <v>U</v>
          </cell>
          <cell r="H5762" t="str">
            <v>Sorcery</v>
          </cell>
          <cell r="L5762" t="str">
            <v>Target player reveals his or her hand, then you choose a card other than a basic land card from it. Search that player's graveyard, hand, and library for all cards with the same name as the chosen card and exile them. Then that player shuffles his or her library.</v>
          </cell>
          <cell r="M5762" t="str">
            <v>{2}{U}{B}</v>
          </cell>
          <cell r="O5762">
            <v>4</v>
          </cell>
          <cell r="P5762" t="str">
            <v>UB</v>
          </cell>
          <cell r="Q5762" t="str">
            <v>IN</v>
          </cell>
          <cell r="R5762">
            <v>255</v>
          </cell>
        </row>
        <row r="5763">
          <cell r="E5763" t="str">
            <v>Lotus Guardian</v>
          </cell>
          <cell r="F5763" t="str">
            <v>Invasion</v>
          </cell>
          <cell r="G5763" t="str">
            <v>R</v>
          </cell>
          <cell r="H5763" t="str">
            <v>Artifact Creature — Dragon</v>
          </cell>
          <cell r="I5763">
            <v>4</v>
          </cell>
          <cell r="J5763">
            <v>4</v>
          </cell>
          <cell r="L5763" t="str">
            <v>Flying. {T}: Add one mana of any color to your mana pool.</v>
          </cell>
          <cell r="M5763" t="str">
            <v>{7}</v>
          </cell>
          <cell r="N5763" t="str">
            <v>{W}{U}{B}{R}{G}</v>
          </cell>
          <cell r="O5763">
            <v>7</v>
          </cell>
          <cell r="P5763" t="str">
            <v>A</v>
          </cell>
          <cell r="Q5763" t="str">
            <v>IN</v>
          </cell>
          <cell r="R5763">
            <v>305</v>
          </cell>
        </row>
        <row r="5764">
          <cell r="E5764" t="str">
            <v>Mages' Contest</v>
          </cell>
          <cell r="F5764" t="str">
            <v>Invasion</v>
          </cell>
          <cell r="G5764" t="str">
            <v>R</v>
          </cell>
          <cell r="H5764" t="str">
            <v>Instant</v>
          </cell>
          <cell r="L5764" t="str">
            <v>You and target spell's controller bid life. You start the bidding with a bid of 1. In turn order, each player may top the high bid. The bidding ends if the high bid stands. The high bidder loses life equal to the high bid. If you win the bidding, counter that spell.</v>
          </cell>
          <cell r="M5764" t="str">
            <v>{1}{R}{R}</v>
          </cell>
          <cell r="O5764">
            <v>3</v>
          </cell>
          <cell r="P5764" t="str">
            <v>R</v>
          </cell>
          <cell r="Q5764" t="str">
            <v>IN</v>
          </cell>
          <cell r="R5764">
            <v>154</v>
          </cell>
        </row>
        <row r="5765">
          <cell r="E5765" t="str">
            <v>Spite // Malice</v>
          </cell>
          <cell r="F5765" t="str">
            <v>Invasion</v>
          </cell>
          <cell r="G5765" t="str">
            <v>U // U</v>
          </cell>
          <cell r="H5765" t="str">
            <v>Instant // Instant</v>
          </cell>
          <cell r="L5765" t="str">
            <v>Counter target noncreature spell.  // Destroy target nonblack creature. It can't be regenerated.</v>
          </cell>
          <cell r="M5765" t="str">
            <v>{3}{U} // {3}{B}</v>
          </cell>
          <cell r="O5765" t="str">
            <v>4 // 4</v>
          </cell>
          <cell r="P5765" t="str">
            <v>U // B</v>
          </cell>
          <cell r="Q5765" t="str">
            <v>IN</v>
          </cell>
          <cell r="R5765">
            <v>293</v>
          </cell>
        </row>
        <row r="5766">
          <cell r="A5766" t="str">
            <v>YES</v>
          </cell>
          <cell r="E5766" t="str">
            <v>Mana Maze</v>
          </cell>
          <cell r="F5766" t="str">
            <v>Invasion</v>
          </cell>
          <cell r="G5766" t="str">
            <v>R</v>
          </cell>
          <cell r="H5766" t="str">
            <v>Enchantment</v>
          </cell>
          <cell r="L5766" t="str">
            <v>Players can't cast spells that share a color with the spell most recently cast this turn.</v>
          </cell>
          <cell r="M5766" t="str">
            <v>{1}{U}</v>
          </cell>
          <cell r="O5766">
            <v>2</v>
          </cell>
          <cell r="P5766" t="str">
            <v>U</v>
          </cell>
          <cell r="Q5766" t="str">
            <v>IN</v>
          </cell>
          <cell r="R5766">
            <v>59</v>
          </cell>
        </row>
        <row r="5767">
          <cell r="E5767" t="str">
            <v>Maniacal Rage</v>
          </cell>
          <cell r="F5767" t="str">
            <v>Invasion</v>
          </cell>
          <cell r="G5767" t="str">
            <v>C</v>
          </cell>
          <cell r="H5767" t="str">
            <v>Enchantment — Aura</v>
          </cell>
          <cell r="L5767" t="str">
            <v>Enchant creature?Enchanted creature gets +2/+2 and can't block.</v>
          </cell>
          <cell r="M5767" t="str">
            <v>{1}{R}</v>
          </cell>
          <cell r="O5767">
            <v>2</v>
          </cell>
          <cell r="P5767" t="str">
            <v>R</v>
          </cell>
          <cell r="Q5767" t="str">
            <v>IN</v>
          </cell>
          <cell r="R5767">
            <v>155</v>
          </cell>
        </row>
        <row r="5768">
          <cell r="E5768" t="str">
            <v>Manipulate Fate</v>
          </cell>
          <cell r="F5768" t="str">
            <v>Invasion</v>
          </cell>
          <cell r="G5768" t="str">
            <v>U</v>
          </cell>
          <cell r="H5768" t="str">
            <v>Sorcery</v>
          </cell>
          <cell r="L5768" t="str">
            <v>Search your library for three cards, exile them, then shuffle your library. Draw a card.</v>
          </cell>
          <cell r="M5768" t="str">
            <v>{1}{U}</v>
          </cell>
          <cell r="O5768">
            <v>2</v>
          </cell>
          <cell r="P5768" t="str">
            <v>U</v>
          </cell>
          <cell r="Q5768" t="str">
            <v>IN</v>
          </cell>
          <cell r="R5768">
            <v>60</v>
          </cell>
        </row>
        <row r="5769">
          <cell r="E5769" t="str">
            <v>Marauding Knight</v>
          </cell>
          <cell r="F5769" t="str">
            <v>Invasion</v>
          </cell>
          <cell r="G5769" t="str">
            <v>R</v>
          </cell>
          <cell r="H5769" t="str">
            <v>Creature — Zombie Knight</v>
          </cell>
          <cell r="I5769">
            <v>2</v>
          </cell>
          <cell r="J5769">
            <v>2</v>
          </cell>
          <cell r="L5769" t="str">
            <v>Protection from white?Marauding Knight gets +1/+1 for each Plains your opponents control.</v>
          </cell>
          <cell r="M5769" t="str">
            <v>{2}{B}{B}</v>
          </cell>
          <cell r="O5769">
            <v>4</v>
          </cell>
          <cell r="P5769" t="str">
            <v>B</v>
          </cell>
          <cell r="Q5769" t="str">
            <v>IN</v>
          </cell>
          <cell r="R5769">
            <v>110</v>
          </cell>
        </row>
        <row r="5770">
          <cell r="A5770" t="str">
            <v>YES</v>
          </cell>
          <cell r="E5770" t="str">
            <v>Metathran Aerostat</v>
          </cell>
          <cell r="F5770" t="str">
            <v>Invasion</v>
          </cell>
          <cell r="G5770" t="str">
            <v>R</v>
          </cell>
          <cell r="H5770" t="str">
            <v>Creature — Metathran</v>
          </cell>
          <cell r="I5770">
            <v>2</v>
          </cell>
          <cell r="J5770">
            <v>2</v>
          </cell>
          <cell r="L5770" t="str">
            <v>Flying?{X}{U}: You may put a creature card with converted mana cost X from your hand onto the battlefield. If you do, return Metathran Aerostat to its owner's hand.</v>
          </cell>
          <cell r="M5770" t="str">
            <v>{2}{U}{U}</v>
          </cell>
          <cell r="O5770">
            <v>4</v>
          </cell>
          <cell r="P5770" t="str">
            <v>U</v>
          </cell>
          <cell r="Q5770" t="str">
            <v>IN</v>
          </cell>
          <cell r="R5770">
            <v>61</v>
          </cell>
        </row>
        <row r="5771">
          <cell r="E5771" t="str">
            <v>Metathran Transport</v>
          </cell>
          <cell r="F5771" t="str">
            <v>Invasion</v>
          </cell>
          <cell r="G5771" t="str">
            <v>U</v>
          </cell>
          <cell r="H5771" t="str">
            <v>Creature — Metathran</v>
          </cell>
          <cell r="I5771">
            <v>1</v>
          </cell>
          <cell r="J5771">
            <v>3</v>
          </cell>
          <cell r="L5771" t="str">
            <v>Flying?Metathran Transport can't be blocked by blue creatures. {U}: Target creature becomes blue until end of turn.</v>
          </cell>
          <cell r="M5771" t="str">
            <v>{1}{U}{U}</v>
          </cell>
          <cell r="O5771">
            <v>3</v>
          </cell>
          <cell r="P5771" t="str">
            <v>U</v>
          </cell>
          <cell r="Q5771" t="str">
            <v>IN</v>
          </cell>
          <cell r="R5771">
            <v>62</v>
          </cell>
        </row>
        <row r="5772">
          <cell r="E5772" t="str">
            <v>Metathran Zombie</v>
          </cell>
          <cell r="F5772" t="str">
            <v>Invasion</v>
          </cell>
          <cell r="G5772" t="str">
            <v>C</v>
          </cell>
          <cell r="H5772" t="str">
            <v>Creature — Metathran Zombie</v>
          </cell>
          <cell r="I5772">
            <v>1</v>
          </cell>
          <cell r="J5772">
            <v>1</v>
          </cell>
          <cell r="L5772" t="str">
            <v>{B}: Regenerate Metathran Zombie.</v>
          </cell>
          <cell r="M5772" t="str">
            <v>{1}{U}</v>
          </cell>
          <cell r="O5772">
            <v>2</v>
          </cell>
          <cell r="P5772" t="str">
            <v>U</v>
          </cell>
          <cell r="Q5772" t="str">
            <v>IN</v>
          </cell>
          <cell r="R5772">
            <v>63</v>
          </cell>
        </row>
        <row r="5773">
          <cell r="E5773" t="str">
            <v>Meteor Storm</v>
          </cell>
          <cell r="F5773" t="str">
            <v>Invasion</v>
          </cell>
          <cell r="G5773" t="str">
            <v>R</v>
          </cell>
          <cell r="H5773" t="str">
            <v>Enchantment</v>
          </cell>
          <cell r="L5773" t="str">
            <v>{2}{R}{G}, Discard two cards at random: Meteor Storm deals 4 damage to target creature or player.</v>
          </cell>
          <cell r="M5773" t="str">
            <v>{R}{G}</v>
          </cell>
          <cell r="O5773">
            <v>2</v>
          </cell>
          <cell r="P5773" t="str">
            <v>GR</v>
          </cell>
          <cell r="Q5773" t="str">
            <v>IN</v>
          </cell>
          <cell r="R5773">
            <v>256</v>
          </cell>
        </row>
        <row r="5774">
          <cell r="E5774" t="str">
            <v>Might Weaver</v>
          </cell>
          <cell r="F5774" t="str">
            <v>Invasion</v>
          </cell>
          <cell r="G5774" t="str">
            <v>U</v>
          </cell>
          <cell r="H5774" t="str">
            <v>Creature — Human Wizard</v>
          </cell>
          <cell r="I5774">
            <v>2</v>
          </cell>
          <cell r="J5774">
            <v>1</v>
          </cell>
          <cell r="L5774" t="str">
            <v>{2}: Target red or white creature gains trample until end of turn. #_(If the creature would assign enough damage to its blockers to destroy them, you may have it assign the rest of its damage to defending player or planeswalker.)_#</v>
          </cell>
          <cell r="M5774" t="str">
            <v>{1}{G}</v>
          </cell>
          <cell r="O5774">
            <v>2</v>
          </cell>
          <cell r="P5774" t="str">
            <v>G</v>
          </cell>
          <cell r="Q5774" t="str">
            <v>IN</v>
          </cell>
          <cell r="R5774">
            <v>198</v>
          </cell>
        </row>
        <row r="5775">
          <cell r="E5775" t="str">
            <v>Molimo, Maro-Sorcerer</v>
          </cell>
          <cell r="F5775" t="str">
            <v>Invasion</v>
          </cell>
          <cell r="G5775" t="str">
            <v>R</v>
          </cell>
          <cell r="H5775" t="str">
            <v>Legendary Creature — Elemental</v>
          </cell>
          <cell r="I5775" t="str">
            <v>*</v>
          </cell>
          <cell r="J5775" t="str">
            <v>*</v>
          </cell>
          <cell r="L5775" t="str">
            <v>Trample #_(If this creature would assign enough damage to its blockers to destroy them, you may have it assign the rest of its damage to defending player or planeswalker.)_#?Molimo, Maro-Sorcerer's power and toughness are each equal to the number of lands you control.</v>
          </cell>
          <cell r="M5775" t="str">
            <v>{4}{G}{G}{G}</v>
          </cell>
          <cell r="O5775">
            <v>7</v>
          </cell>
          <cell r="P5775" t="str">
            <v>G</v>
          </cell>
          <cell r="Q5775" t="str">
            <v>IN</v>
          </cell>
          <cell r="R5775">
            <v>199</v>
          </cell>
        </row>
        <row r="5776">
          <cell r="E5776" t="str">
            <v>Mountain</v>
          </cell>
          <cell r="F5776" t="str">
            <v>Invasion</v>
          </cell>
          <cell r="G5776" t="str">
            <v>C</v>
          </cell>
          <cell r="H5776" t="str">
            <v>Basic Land — Mountain</v>
          </cell>
          <cell r="L5776" t="str">
            <v>{R}</v>
          </cell>
          <cell r="N5776" t="str">
            <v>{R}</v>
          </cell>
          <cell r="O5776">
            <v>0</v>
          </cell>
          <cell r="P5776" t="str">
            <v>L</v>
          </cell>
          <cell r="Q5776" t="str">
            <v>IN</v>
          </cell>
          <cell r="R5776">
            <v>344</v>
          </cell>
        </row>
        <row r="5777">
          <cell r="E5777" t="str">
            <v>Mourning</v>
          </cell>
          <cell r="F5777" t="str">
            <v>Invasion</v>
          </cell>
          <cell r="G5777" t="str">
            <v>C</v>
          </cell>
          <cell r="H5777" t="str">
            <v>Enchantment — Aura</v>
          </cell>
          <cell r="L5777" t="str">
            <v>Enchant creature?Enchanted creature gets -2/-0. {B}: Return Mourning to its owner's hand.</v>
          </cell>
          <cell r="M5777" t="str">
            <v>{1}{B}</v>
          </cell>
          <cell r="O5777">
            <v>2</v>
          </cell>
          <cell r="P5777" t="str">
            <v>B</v>
          </cell>
          <cell r="Q5777" t="str">
            <v>IN</v>
          </cell>
          <cell r="R5777">
            <v>111</v>
          </cell>
        </row>
        <row r="5778">
          <cell r="E5778" t="str">
            <v>Nightscape Apprentice</v>
          </cell>
          <cell r="F5778" t="str">
            <v>Invasion</v>
          </cell>
          <cell r="G5778" t="str">
            <v>C</v>
          </cell>
          <cell r="H5778" t="str">
            <v>Creature — Zombie Wizard</v>
          </cell>
          <cell r="I5778">
            <v>1</v>
          </cell>
          <cell r="J5778">
            <v>1</v>
          </cell>
          <cell r="L5778" t="str">
            <v>{U}, {T}: Put target creature you control on top of its owner's library. {R}, {T}: Target creature gains first strike until end of turn.</v>
          </cell>
          <cell r="M5778" t="str">
            <v>{B}</v>
          </cell>
          <cell r="O5778">
            <v>1</v>
          </cell>
          <cell r="P5778" t="str">
            <v>B</v>
          </cell>
          <cell r="Q5778" t="str">
            <v>IN</v>
          </cell>
          <cell r="R5778">
            <v>112</v>
          </cell>
        </row>
        <row r="5779">
          <cell r="E5779" t="str">
            <v>Nightscape Master</v>
          </cell>
          <cell r="F5779" t="str">
            <v>Invasion</v>
          </cell>
          <cell r="G5779" t="str">
            <v>R</v>
          </cell>
          <cell r="H5779" t="str">
            <v>Creature — Zombie Wizard</v>
          </cell>
          <cell r="I5779">
            <v>2</v>
          </cell>
          <cell r="J5779">
            <v>2</v>
          </cell>
          <cell r="L5779" t="str">
            <v>{U}{U}, {T}: Return target creature to its owner's hand. {R}{R}, {T}: Nightscape Master deals 2 damage to target creature.</v>
          </cell>
          <cell r="M5779" t="str">
            <v>{2}{B}{B}</v>
          </cell>
          <cell r="O5779">
            <v>4</v>
          </cell>
          <cell r="P5779" t="str">
            <v>B</v>
          </cell>
          <cell r="Q5779" t="str">
            <v>IN</v>
          </cell>
          <cell r="R5779">
            <v>113</v>
          </cell>
        </row>
        <row r="5780">
          <cell r="E5780" t="str">
            <v>Noble Panther</v>
          </cell>
          <cell r="F5780" t="str">
            <v>Invasion</v>
          </cell>
          <cell r="G5780" t="str">
            <v>R</v>
          </cell>
          <cell r="H5780" t="str">
            <v>Creature — Cat</v>
          </cell>
          <cell r="I5780">
            <v>3</v>
          </cell>
          <cell r="J5780">
            <v>3</v>
          </cell>
          <cell r="L5780" t="str">
            <v>{1}: Noble Panther gains first strike until end of turn.</v>
          </cell>
          <cell r="M5780" t="str">
            <v>{1}{G}{W}</v>
          </cell>
          <cell r="O5780">
            <v>3</v>
          </cell>
          <cell r="P5780" t="str">
            <v>GW</v>
          </cell>
          <cell r="Q5780" t="str">
            <v>IN</v>
          </cell>
          <cell r="R5780">
            <v>257</v>
          </cell>
        </row>
        <row r="5781">
          <cell r="A5781" t="str">
            <v>Wishlist (Low)</v>
          </cell>
          <cell r="E5781" t="str">
            <v>Nomadic Elf</v>
          </cell>
          <cell r="F5781" t="str">
            <v>Invasion</v>
          </cell>
          <cell r="G5781" t="str">
            <v>C</v>
          </cell>
          <cell r="H5781" t="str">
            <v>Creature — Elf Nomad</v>
          </cell>
          <cell r="I5781">
            <v>2</v>
          </cell>
          <cell r="J5781">
            <v>2</v>
          </cell>
          <cell r="L5781" t="str">
            <v>{1}{G}: Add one mana of any color to your mana pool.</v>
          </cell>
          <cell r="M5781" t="str">
            <v>{1}{G}</v>
          </cell>
          <cell r="N5781" t="str">
            <v>{W}{U}{B}{R}{G}</v>
          </cell>
          <cell r="O5781">
            <v>2</v>
          </cell>
          <cell r="P5781" t="str">
            <v>G</v>
          </cell>
          <cell r="Q5781" t="str">
            <v>IN</v>
          </cell>
          <cell r="R5781">
            <v>200</v>
          </cell>
        </row>
        <row r="5782">
          <cell r="E5782" t="str">
            <v>Obliterate</v>
          </cell>
          <cell r="F5782" t="str">
            <v>Invasion</v>
          </cell>
          <cell r="G5782" t="str">
            <v>R</v>
          </cell>
          <cell r="H5782" t="str">
            <v>Sorcery</v>
          </cell>
          <cell r="L5782" t="str">
            <v>Obliterate can't be countered. Destroy all artifacts, creatures, and lands. They can't be regenerated.</v>
          </cell>
          <cell r="M5782" t="str">
            <v>{6}{R}{R}</v>
          </cell>
          <cell r="O5782">
            <v>8</v>
          </cell>
          <cell r="P5782" t="str">
            <v>R</v>
          </cell>
          <cell r="Q5782" t="str">
            <v>IN</v>
          </cell>
          <cell r="R5782">
            <v>156</v>
          </cell>
        </row>
        <row r="5783">
          <cell r="E5783" t="str">
            <v>Obsidian Acolyte</v>
          </cell>
          <cell r="F5783" t="str">
            <v>Invasion</v>
          </cell>
          <cell r="G5783" t="str">
            <v>C</v>
          </cell>
          <cell r="H5783" t="str">
            <v>Creature — Human Cleric</v>
          </cell>
          <cell r="I5783">
            <v>1</v>
          </cell>
          <cell r="J5783">
            <v>1</v>
          </cell>
          <cell r="L5783" t="str">
            <v>Protection from black?{W}: Target creature gains protection from black until end of turn.</v>
          </cell>
          <cell r="M5783" t="str">
            <v>{1}{W}</v>
          </cell>
          <cell r="O5783">
            <v>2</v>
          </cell>
          <cell r="P5783" t="str">
            <v>W</v>
          </cell>
          <cell r="Q5783" t="str">
            <v>IN</v>
          </cell>
          <cell r="R5783">
            <v>22</v>
          </cell>
        </row>
        <row r="5784">
          <cell r="E5784" t="str">
            <v>Opt</v>
          </cell>
          <cell r="F5784" t="str">
            <v>Invasion</v>
          </cell>
          <cell r="G5784" t="str">
            <v>C</v>
          </cell>
          <cell r="H5784" t="str">
            <v>Instant</v>
          </cell>
          <cell r="L5784" t="str">
            <v>Look at the top card of your library. You may put that card on the bottom of your library. ?Draw a card.</v>
          </cell>
          <cell r="M5784" t="str">
            <v>{U}</v>
          </cell>
          <cell r="O5784">
            <v>1</v>
          </cell>
          <cell r="P5784" t="str">
            <v>U</v>
          </cell>
          <cell r="Q5784" t="str">
            <v>IN</v>
          </cell>
          <cell r="R5784">
            <v>64</v>
          </cell>
        </row>
        <row r="5785">
          <cell r="E5785" t="str">
            <v>Ordered Migration</v>
          </cell>
          <cell r="F5785" t="str">
            <v>Invasion</v>
          </cell>
          <cell r="G5785" t="str">
            <v>U</v>
          </cell>
          <cell r="H5785" t="str">
            <v>Sorcery</v>
          </cell>
          <cell r="L5785" t="str">
            <v>Domain — Put a 1/1 blue Bird creature token with flying onto the battlefield for each basic land type among lands you control.</v>
          </cell>
          <cell r="M5785" t="str">
            <v>{3}{W}{U}</v>
          </cell>
          <cell r="O5785">
            <v>5</v>
          </cell>
          <cell r="P5785" t="str">
            <v>WU</v>
          </cell>
          <cell r="Q5785" t="str">
            <v>IN</v>
          </cell>
          <cell r="R5785">
            <v>258</v>
          </cell>
        </row>
        <row r="5786">
          <cell r="E5786" t="str">
            <v>Orim's Touch</v>
          </cell>
          <cell r="F5786" t="str">
            <v>Invasion</v>
          </cell>
          <cell r="G5786" t="str">
            <v>C</v>
          </cell>
          <cell r="H5786" t="str">
            <v>Instant</v>
          </cell>
          <cell r="L5786" t="str">
            <v>Kicker {1} #_(You may pay an additional {1} as you cast this spell.)_#?Prevent the next 2 damage that would be dealt to target creature or player this turn. If Orim's Touch was kicked, prevent the next 4 damage that would be dealt to that creature or player this turn instead.</v>
          </cell>
          <cell r="M5786" t="str">
            <v>{W}</v>
          </cell>
          <cell r="O5786">
            <v>1</v>
          </cell>
          <cell r="P5786" t="str">
            <v>W</v>
          </cell>
          <cell r="Q5786" t="str">
            <v>IN</v>
          </cell>
          <cell r="R5786">
            <v>23</v>
          </cell>
        </row>
        <row r="5787">
          <cell r="E5787" t="str">
            <v>Overabundance</v>
          </cell>
          <cell r="F5787" t="str">
            <v>Invasion</v>
          </cell>
          <cell r="G5787" t="str">
            <v>R</v>
          </cell>
          <cell r="H5787" t="str">
            <v>Enchantment</v>
          </cell>
          <cell r="L5787" t="str">
            <v>Whenever a player taps a land for mana, that player adds one mana to his or her mana pool of any type that land produced, and Overabundance deals 1 damage to him or her.</v>
          </cell>
          <cell r="M5787" t="str">
            <v>{1}{R}{G}</v>
          </cell>
          <cell r="O5787">
            <v>3</v>
          </cell>
          <cell r="P5787" t="str">
            <v>GR</v>
          </cell>
          <cell r="Q5787" t="str">
            <v>IN</v>
          </cell>
          <cell r="R5787">
            <v>259</v>
          </cell>
        </row>
        <row r="5788">
          <cell r="E5788" t="str">
            <v>Overload</v>
          </cell>
          <cell r="F5788" t="str">
            <v>Invasion</v>
          </cell>
          <cell r="G5788" t="str">
            <v>C</v>
          </cell>
          <cell r="H5788" t="str">
            <v>Instant</v>
          </cell>
          <cell r="L5788" t="str">
            <v>Kicker {2} #_(You may pay an additional {2} as you cast this spell.)_#?Destroy target artifact if its converted mana cost is 2 or less. If Overload was kicked, destroy that artifact if its converted mana cost is 5 or less instead.</v>
          </cell>
          <cell r="M5788" t="str">
            <v>{R}</v>
          </cell>
          <cell r="O5788">
            <v>1</v>
          </cell>
          <cell r="P5788" t="str">
            <v>R</v>
          </cell>
          <cell r="Q5788" t="str">
            <v>IN</v>
          </cell>
          <cell r="R5788">
            <v>157</v>
          </cell>
        </row>
        <row r="5789">
          <cell r="E5789" t="str">
            <v>Pain // Suffering</v>
          </cell>
          <cell r="F5789" t="str">
            <v>Invasion</v>
          </cell>
          <cell r="G5789" t="str">
            <v>U // U</v>
          </cell>
          <cell r="H5789" t="str">
            <v>Sorcery // Sorcery</v>
          </cell>
          <cell r="L5789" t="str">
            <v>Target player discards a card.  // ?Destroy target land.</v>
          </cell>
          <cell r="M5789" t="str">
            <v>{B} // {3}{R}</v>
          </cell>
          <cell r="O5789" t="str">
            <v>1 // 4</v>
          </cell>
          <cell r="P5789" t="str">
            <v>B // R</v>
          </cell>
          <cell r="Q5789" t="str">
            <v>IN</v>
          </cell>
          <cell r="R5789">
            <v>294</v>
          </cell>
        </row>
        <row r="5790">
          <cell r="E5790" t="str">
            <v>Phantasmal Terrain</v>
          </cell>
          <cell r="F5790" t="str">
            <v>Invasion</v>
          </cell>
          <cell r="G5790" t="str">
            <v>C</v>
          </cell>
          <cell r="H5790" t="str">
            <v>Enchantment — Aura</v>
          </cell>
          <cell r="L5790" t="str">
            <v>Enchant land?As Phantasmal Terrain enters the battlefield, choose a basic land type. Enchanted land is the chosen type.</v>
          </cell>
          <cell r="M5790" t="str">
            <v>{U}{U}</v>
          </cell>
          <cell r="O5790">
            <v>2</v>
          </cell>
          <cell r="P5790" t="str">
            <v>U</v>
          </cell>
          <cell r="Q5790" t="str">
            <v>IN</v>
          </cell>
          <cell r="R5790">
            <v>65</v>
          </cell>
        </row>
        <row r="5791">
          <cell r="A5791"/>
          <cell r="E5791" t="str">
            <v>Phyrexian Altar</v>
          </cell>
          <cell r="F5791" t="str">
            <v>Invasion</v>
          </cell>
          <cell r="G5791" t="str">
            <v>R</v>
          </cell>
          <cell r="H5791" t="str">
            <v>Artifact</v>
          </cell>
          <cell r="L5791" t="str">
            <v>Sacrifice a creature: Add one mana of any color to your mana pool.</v>
          </cell>
          <cell r="M5791" t="str">
            <v>{3}</v>
          </cell>
          <cell r="N5791" t="str">
            <v>{W}{U}{B}{R}{G}</v>
          </cell>
          <cell r="O5791">
            <v>3</v>
          </cell>
          <cell r="P5791" t="str">
            <v>A</v>
          </cell>
          <cell r="Q5791" t="str">
            <v>IN</v>
          </cell>
          <cell r="R5791">
            <v>306</v>
          </cell>
        </row>
        <row r="5792">
          <cell r="E5792" t="str">
            <v>Phyrexian Battleflies</v>
          </cell>
          <cell r="F5792" t="str">
            <v>Invasion</v>
          </cell>
          <cell r="G5792" t="str">
            <v>C</v>
          </cell>
          <cell r="H5792" t="str">
            <v>Creature — Insect</v>
          </cell>
          <cell r="I5792">
            <v>0</v>
          </cell>
          <cell r="J5792">
            <v>1</v>
          </cell>
          <cell r="L5792" t="str">
            <v>Flying?{B}: Phyrexian Battleflies gets +1/+0 until end of turn. Activate this ability no more than twice each turn.</v>
          </cell>
          <cell r="M5792" t="str">
            <v>{B}</v>
          </cell>
          <cell r="O5792">
            <v>1</v>
          </cell>
          <cell r="P5792" t="str">
            <v>B</v>
          </cell>
          <cell r="Q5792" t="str">
            <v>IN</v>
          </cell>
          <cell r="R5792">
            <v>114</v>
          </cell>
        </row>
        <row r="5793">
          <cell r="A5793" t="str">
            <v>YES</v>
          </cell>
          <cell r="E5793" t="str">
            <v>Phyrexian Delver</v>
          </cell>
          <cell r="F5793" t="str">
            <v>Invasion</v>
          </cell>
          <cell r="G5793" t="str">
            <v>R</v>
          </cell>
          <cell r="H5793" t="str">
            <v>Creature — Zombie</v>
          </cell>
          <cell r="I5793">
            <v>3</v>
          </cell>
          <cell r="J5793">
            <v>2</v>
          </cell>
          <cell r="L5793" t="str">
            <v>When Phyrexian Delver enters the battlefield, return target creature card from your graveyard to the battlefield. You lose life equal to that card's converted mana cost.</v>
          </cell>
          <cell r="M5793" t="str">
            <v>{3}{B}{B}</v>
          </cell>
          <cell r="O5793">
            <v>5</v>
          </cell>
          <cell r="P5793" t="str">
            <v>B</v>
          </cell>
          <cell r="Q5793" t="str">
            <v>IN</v>
          </cell>
          <cell r="R5793">
            <v>115</v>
          </cell>
        </row>
        <row r="5794">
          <cell r="E5794" t="str">
            <v>Phyrexian Infiltrator</v>
          </cell>
          <cell r="F5794" t="str">
            <v>Invasion</v>
          </cell>
          <cell r="G5794" t="str">
            <v>R</v>
          </cell>
          <cell r="H5794" t="str">
            <v>Creature — Minion</v>
          </cell>
          <cell r="I5794">
            <v>2</v>
          </cell>
          <cell r="J5794">
            <v>2</v>
          </cell>
          <cell r="L5794" t="str">
            <v>{2}{U}{U}: Exchange control of Phyrexian Infiltrator and target creature. #_(This effect lasts indefinitely.)_#</v>
          </cell>
          <cell r="M5794" t="str">
            <v>{2}{B}</v>
          </cell>
          <cell r="O5794">
            <v>3</v>
          </cell>
          <cell r="P5794" t="str">
            <v>B</v>
          </cell>
          <cell r="Q5794" t="str">
            <v>IN</v>
          </cell>
          <cell r="R5794">
            <v>116</v>
          </cell>
        </row>
        <row r="5795">
          <cell r="E5795" t="str">
            <v>Phyrexian Lens</v>
          </cell>
          <cell r="F5795" t="str">
            <v>Invasion</v>
          </cell>
          <cell r="G5795" t="str">
            <v>R</v>
          </cell>
          <cell r="H5795" t="str">
            <v>Artifact</v>
          </cell>
          <cell r="L5795" t="str">
            <v>{T}, Pay 1 life: Add one mana of any color to your mana pool.</v>
          </cell>
          <cell r="M5795" t="str">
            <v>{3}</v>
          </cell>
          <cell r="N5795" t="str">
            <v>{W}{U}{B}{R}{G}</v>
          </cell>
          <cell r="O5795">
            <v>3</v>
          </cell>
          <cell r="P5795" t="str">
            <v>A</v>
          </cell>
          <cell r="Q5795" t="str">
            <v>IN</v>
          </cell>
          <cell r="R5795">
            <v>307</v>
          </cell>
        </row>
        <row r="5796">
          <cell r="E5796" t="str">
            <v>Phyrexian Reaper</v>
          </cell>
          <cell r="F5796" t="str">
            <v>Invasion</v>
          </cell>
          <cell r="G5796" t="str">
            <v>C</v>
          </cell>
          <cell r="H5796" t="str">
            <v>Creature — Zombie</v>
          </cell>
          <cell r="I5796">
            <v>3</v>
          </cell>
          <cell r="J5796">
            <v>3</v>
          </cell>
          <cell r="L5796" t="str">
            <v>Whenever Phyrexian Reaper becomes blocked by a green creature, destroy that creature. It can't be regenerated.</v>
          </cell>
          <cell r="M5796" t="str">
            <v>{4}{B}</v>
          </cell>
          <cell r="O5796">
            <v>5</v>
          </cell>
          <cell r="P5796" t="str">
            <v>B</v>
          </cell>
          <cell r="Q5796" t="str">
            <v>IN</v>
          </cell>
          <cell r="R5796">
            <v>117</v>
          </cell>
        </row>
        <row r="5797">
          <cell r="E5797" t="str">
            <v>Phyrexian Slayer</v>
          </cell>
          <cell r="F5797" t="str">
            <v>Invasion</v>
          </cell>
          <cell r="G5797" t="str">
            <v>C</v>
          </cell>
          <cell r="H5797" t="str">
            <v>Creature — Minion</v>
          </cell>
          <cell r="I5797">
            <v>2</v>
          </cell>
          <cell r="J5797">
            <v>2</v>
          </cell>
          <cell r="L5797" t="str">
            <v>Flying??Whenever Phyrexian Slayer becomes blocked by a white creature, destroy that creature. It can't be regenerated.</v>
          </cell>
          <cell r="M5797" t="str">
            <v>{3}{B}</v>
          </cell>
          <cell r="O5797">
            <v>4</v>
          </cell>
          <cell r="P5797" t="str">
            <v>B</v>
          </cell>
          <cell r="Q5797" t="str">
            <v>IN</v>
          </cell>
          <cell r="R5797">
            <v>118</v>
          </cell>
        </row>
        <row r="5798">
          <cell r="E5798" t="str">
            <v>Pincer Spider</v>
          </cell>
          <cell r="F5798" t="str">
            <v>Invasion</v>
          </cell>
          <cell r="G5798" t="str">
            <v>C</v>
          </cell>
          <cell r="H5798" t="str">
            <v>Creature — Spider</v>
          </cell>
          <cell r="I5798">
            <v>2</v>
          </cell>
          <cell r="J5798">
            <v>3</v>
          </cell>
          <cell r="L5798" t="str">
            <v>Kicker {3} #_(You may pay an additional {3} as you cast this spell.)_#?Reach #_(This creature can block creatures with flying.)_#?If Pincer Spider was kicked, it enters the battlefield with a +1/+1 counter on it.</v>
          </cell>
          <cell r="M5798" t="str">
            <v>{2}{G}</v>
          </cell>
          <cell r="O5798">
            <v>3</v>
          </cell>
          <cell r="P5798" t="str">
            <v>G</v>
          </cell>
          <cell r="Q5798" t="str">
            <v>IN</v>
          </cell>
          <cell r="R5798">
            <v>201</v>
          </cell>
        </row>
        <row r="5799">
          <cell r="A5799" t="str">
            <v>YES</v>
          </cell>
          <cell r="E5799" t="str">
            <v>Plague Spitter</v>
          </cell>
          <cell r="F5799" t="str">
            <v>Invasion</v>
          </cell>
          <cell r="G5799" t="str">
            <v>U</v>
          </cell>
          <cell r="H5799" t="str">
            <v>Creature — Horror</v>
          </cell>
          <cell r="I5799">
            <v>2</v>
          </cell>
          <cell r="J5799">
            <v>2</v>
          </cell>
          <cell r="L5799" t="str">
            <v>At the beginning of your upkeep, Plague Spitter deals 1 damage to each creature and each player. When Plague Spitter dies, Plague Spitter deals 1 damage to each creature and each player.</v>
          </cell>
          <cell r="M5799" t="str">
            <v>{2}{B}</v>
          </cell>
          <cell r="O5799">
            <v>3</v>
          </cell>
          <cell r="P5799" t="str">
            <v>B</v>
          </cell>
          <cell r="Q5799" t="str">
            <v>IN</v>
          </cell>
          <cell r="R5799">
            <v>119</v>
          </cell>
        </row>
        <row r="5800">
          <cell r="E5800" t="str">
            <v>Plague Spores</v>
          </cell>
          <cell r="F5800" t="str">
            <v>Invasion</v>
          </cell>
          <cell r="G5800" t="str">
            <v>C</v>
          </cell>
          <cell r="H5800" t="str">
            <v>Sorcery</v>
          </cell>
          <cell r="L5800" t="str">
            <v>Destroy target nonblack creature and target land. They can't be regenerated.</v>
          </cell>
          <cell r="M5800" t="str">
            <v>{4}{B}{R}</v>
          </cell>
          <cell r="O5800">
            <v>6</v>
          </cell>
          <cell r="P5800" t="str">
            <v>RB</v>
          </cell>
          <cell r="Q5800" t="str">
            <v>IN</v>
          </cell>
          <cell r="R5800">
            <v>260</v>
          </cell>
        </row>
        <row r="5801">
          <cell r="E5801" t="str">
            <v>Plains</v>
          </cell>
          <cell r="F5801" t="str">
            <v>Invasion</v>
          </cell>
          <cell r="G5801" t="str">
            <v>C</v>
          </cell>
          <cell r="H5801" t="str">
            <v>Basic Land — Plains</v>
          </cell>
          <cell r="L5801" t="str">
            <v>{W}</v>
          </cell>
          <cell r="N5801" t="str">
            <v>{W}</v>
          </cell>
          <cell r="O5801">
            <v>0</v>
          </cell>
          <cell r="P5801" t="str">
            <v>L</v>
          </cell>
          <cell r="Q5801" t="str">
            <v>IN</v>
          </cell>
          <cell r="R5801">
            <v>332</v>
          </cell>
        </row>
        <row r="5802">
          <cell r="A5802" t="str">
            <v>Duplicate</v>
          </cell>
          <cell r="E5802" t="str">
            <v>Planar Portal</v>
          </cell>
          <cell r="F5802" t="str">
            <v>Invasion</v>
          </cell>
          <cell r="G5802" t="str">
            <v>R</v>
          </cell>
          <cell r="H5802" t="str">
            <v>Artifact</v>
          </cell>
          <cell r="L5802" t="str">
            <v>{6}, {T}: Search your library for a card and put that card into your hand. Then shuffle your library.</v>
          </cell>
          <cell r="M5802" t="str">
            <v>{6}</v>
          </cell>
          <cell r="O5802">
            <v>6</v>
          </cell>
          <cell r="P5802" t="str">
            <v>A</v>
          </cell>
          <cell r="Q5802" t="str">
            <v>IN</v>
          </cell>
          <cell r="R5802">
            <v>308</v>
          </cell>
        </row>
        <row r="5803">
          <cell r="E5803" t="str">
            <v>Pledge of Loyalty</v>
          </cell>
          <cell r="F5803" t="str">
            <v>Invasion</v>
          </cell>
          <cell r="G5803" t="str">
            <v>U</v>
          </cell>
          <cell r="H5803" t="str">
            <v>Enchantment — Aura</v>
          </cell>
          <cell r="L5803" t="str">
            <v>Enchant creature?Enchanted creature has protection from the colors of permanents you control. This effect doesn't remove Pledge of Loyalty.</v>
          </cell>
          <cell r="M5803" t="str">
            <v>{1}{W}</v>
          </cell>
          <cell r="O5803">
            <v>2</v>
          </cell>
          <cell r="P5803" t="str">
            <v>W</v>
          </cell>
          <cell r="Q5803" t="str">
            <v>IN</v>
          </cell>
          <cell r="R5803">
            <v>24</v>
          </cell>
        </row>
        <row r="5804">
          <cell r="E5804" t="str">
            <v>Pouncing Kavu</v>
          </cell>
          <cell r="F5804" t="str">
            <v>Invasion</v>
          </cell>
          <cell r="G5804" t="str">
            <v>C</v>
          </cell>
          <cell r="H5804" t="str">
            <v>Creature — Kavu</v>
          </cell>
          <cell r="I5804">
            <v>1</v>
          </cell>
          <cell r="J5804">
            <v>1</v>
          </cell>
          <cell r="L5804" t="str">
            <v>Kicker {2}{R} #_(You may pay an additional {2}{R} as you cast this spell.)_#?First strike?If Pouncing Kavu was kicked, it enters the battlefield with two +1/+1 counters on it and with haste.</v>
          </cell>
          <cell r="M5804" t="str">
            <v>{1}{R}</v>
          </cell>
          <cell r="O5804">
            <v>2</v>
          </cell>
          <cell r="P5804" t="str">
            <v>R</v>
          </cell>
          <cell r="Q5804" t="str">
            <v>IN</v>
          </cell>
          <cell r="R5804">
            <v>158</v>
          </cell>
        </row>
        <row r="5805">
          <cell r="E5805" t="str">
            <v>Power Armor</v>
          </cell>
          <cell r="F5805" t="str">
            <v>Invasion</v>
          </cell>
          <cell r="G5805" t="str">
            <v>U</v>
          </cell>
          <cell r="H5805" t="str">
            <v>Artifact</v>
          </cell>
          <cell r="L5805" t="str">
            <v>Domain — {3}, {T}: Target creature gets +1/+1 until end of turn for each basic land type among lands you control.</v>
          </cell>
          <cell r="M5805" t="str">
            <v>{4}</v>
          </cell>
          <cell r="O5805">
            <v>4</v>
          </cell>
          <cell r="P5805" t="str">
            <v>A</v>
          </cell>
          <cell r="Q5805" t="str">
            <v>IN</v>
          </cell>
          <cell r="R5805">
            <v>309</v>
          </cell>
        </row>
        <row r="5806">
          <cell r="E5806" t="str">
            <v>Prison Barricade</v>
          </cell>
          <cell r="F5806" t="str">
            <v>Invasion</v>
          </cell>
          <cell r="G5806" t="str">
            <v>C</v>
          </cell>
          <cell r="H5806" t="str">
            <v>Creature — Wall</v>
          </cell>
          <cell r="I5806">
            <v>1</v>
          </cell>
          <cell r="J5806">
            <v>3</v>
          </cell>
          <cell r="L5806" t="str">
            <v>Defender #_(This creature can't attack.)_#?Kicker {1}{W} #_(You may pay an additional {1}{W} as you cast this spell.)_#?If Prison Barricade was kicked, it enters the battlefield with a +1/+1 counter on it and with "Prison Barricade can attack as though it didn't have defender."</v>
          </cell>
          <cell r="M5806" t="str">
            <v>{1}{W}</v>
          </cell>
          <cell r="O5806">
            <v>2</v>
          </cell>
          <cell r="P5806" t="str">
            <v>W</v>
          </cell>
          <cell r="Q5806" t="str">
            <v>IN</v>
          </cell>
          <cell r="R5806">
            <v>25</v>
          </cell>
        </row>
        <row r="5807">
          <cell r="A5807" t="str">
            <v>YES</v>
          </cell>
          <cell r="E5807" t="str">
            <v>Probe</v>
          </cell>
          <cell r="F5807" t="str">
            <v>Invasion</v>
          </cell>
          <cell r="G5807" t="str">
            <v>C</v>
          </cell>
          <cell r="H5807" t="str">
            <v>Sorcery</v>
          </cell>
          <cell r="L5807" t="str">
            <v>Kicker {1}{B} #_(You may pay an additional {1}{B} as you cast this spell.)_#?Draw three cards, then discard two cards. If Probe was kicked, target player discards two cards.</v>
          </cell>
          <cell r="M5807" t="str">
            <v>{2}{U}</v>
          </cell>
          <cell r="O5807">
            <v>3</v>
          </cell>
          <cell r="P5807" t="str">
            <v>U</v>
          </cell>
          <cell r="Q5807" t="str">
            <v>IN</v>
          </cell>
          <cell r="R5807">
            <v>66</v>
          </cell>
        </row>
        <row r="5808">
          <cell r="E5808" t="str">
            <v>Prohibit</v>
          </cell>
          <cell r="F5808" t="str">
            <v>Invasion</v>
          </cell>
          <cell r="G5808" t="str">
            <v>C</v>
          </cell>
          <cell r="H5808" t="str">
            <v>Instant</v>
          </cell>
          <cell r="L5808" t="str">
            <v>Kicker {2} #_(You may pay an additional {2} as you cast this spell.)_#?Counter target spell if its converted mana cost is 2 or less. If Prohibit was kicked, counter that spell if its converted mana cost is 4 or less instead.</v>
          </cell>
          <cell r="M5808" t="str">
            <v>{1}{U}</v>
          </cell>
          <cell r="O5808">
            <v>2</v>
          </cell>
          <cell r="P5808" t="str">
            <v>U</v>
          </cell>
          <cell r="Q5808" t="str">
            <v>IN</v>
          </cell>
          <cell r="R5808">
            <v>67</v>
          </cell>
        </row>
        <row r="5809">
          <cell r="E5809" t="str">
            <v>Protective Sphere</v>
          </cell>
          <cell r="F5809" t="str">
            <v>Invasion</v>
          </cell>
          <cell r="G5809" t="str">
            <v>C</v>
          </cell>
          <cell r="H5809" t="str">
            <v>Enchantment</v>
          </cell>
          <cell r="L5809" t="str">
            <v>{1}, Pay 1 life: Prevent all damage that would be dealt to you this turn by a source of your choice that shares a color with the mana spent on this activation cost. #_(Colorless mana prevents no damage.)_#</v>
          </cell>
          <cell r="M5809" t="str">
            <v>{2}{W}</v>
          </cell>
          <cell r="O5809">
            <v>3</v>
          </cell>
          <cell r="P5809" t="str">
            <v>W</v>
          </cell>
          <cell r="Q5809" t="str">
            <v>IN</v>
          </cell>
          <cell r="R5809">
            <v>26</v>
          </cell>
        </row>
        <row r="5810">
          <cell r="E5810" t="str">
            <v>Psychic Battle</v>
          </cell>
          <cell r="F5810" t="str">
            <v>Invasion</v>
          </cell>
          <cell r="G5810" t="str">
            <v>R</v>
          </cell>
          <cell r="H5810" t="str">
            <v>Enchantment</v>
          </cell>
          <cell r="L5810" t="str">
            <v>Whenever a player chooses one or more targets, each player reveals the top card of his or her library. The player who reveals the card with the highest converted mana cost may change the target or targets. If two or more cards are tied for highest cost, the target or targets remain unchanged. Changing targets this way doesn't trigger this ability.</v>
          </cell>
          <cell r="M5810" t="str">
            <v>{3}{U}{U}</v>
          </cell>
          <cell r="O5810">
            <v>5</v>
          </cell>
          <cell r="P5810" t="str">
            <v>U</v>
          </cell>
          <cell r="Q5810" t="str">
            <v>IN</v>
          </cell>
          <cell r="R5810">
            <v>68</v>
          </cell>
        </row>
        <row r="5811">
          <cell r="E5811" t="str">
            <v>Pulse of Llanowar</v>
          </cell>
          <cell r="F5811" t="str">
            <v>Invasion</v>
          </cell>
          <cell r="G5811" t="str">
            <v>U</v>
          </cell>
          <cell r="H5811" t="str">
            <v>Enchantment</v>
          </cell>
          <cell r="L5811" t="str">
            <v>If a basic land you control is tapped for mana, it produces mana of a color of your choice instead of any other type.</v>
          </cell>
          <cell r="M5811" t="str">
            <v>{3}{G}</v>
          </cell>
          <cell r="O5811">
            <v>4</v>
          </cell>
          <cell r="P5811" t="str">
            <v>G</v>
          </cell>
          <cell r="Q5811" t="str">
            <v>IN</v>
          </cell>
          <cell r="R5811">
            <v>202</v>
          </cell>
        </row>
        <row r="5812">
          <cell r="E5812" t="str">
            <v>Pure Reflection</v>
          </cell>
          <cell r="F5812" t="str">
            <v>Invasion</v>
          </cell>
          <cell r="G5812" t="str">
            <v>R</v>
          </cell>
          <cell r="H5812" t="str">
            <v>Enchantment</v>
          </cell>
          <cell r="L5812" t="str">
            <v>Whenever a player casts a creature spell, destroy all Reflections. Then that player puts an X/X white Reflection creature token onto the battlefield, where X is the converted mana cost of that spell.</v>
          </cell>
          <cell r="M5812" t="str">
            <v>{2}{W}</v>
          </cell>
          <cell r="O5812">
            <v>3</v>
          </cell>
          <cell r="P5812" t="str">
            <v>W</v>
          </cell>
          <cell r="Q5812" t="str">
            <v>IN</v>
          </cell>
          <cell r="R5812">
            <v>27</v>
          </cell>
        </row>
        <row r="5813">
          <cell r="E5813" t="str">
            <v>Pyre Zombie</v>
          </cell>
          <cell r="F5813" t="str">
            <v>Invasion</v>
          </cell>
          <cell r="G5813" t="str">
            <v>R</v>
          </cell>
          <cell r="H5813" t="str">
            <v>Creature — Zombie</v>
          </cell>
          <cell r="I5813">
            <v>2</v>
          </cell>
          <cell r="J5813">
            <v>1</v>
          </cell>
          <cell r="L5813" t="str">
            <v>At the beginning of your upkeep, if Pyre Zombie is in your graveyard, you may pay {1}{B}{B}. If you do, return Pyre Zombie to your hand. {1}{R}{R}, Sacrifice Pyre Zombie: Pyre Zombie deals 2 damage to target creature or player.</v>
          </cell>
          <cell r="M5813" t="str">
            <v>{1}{B}{R}</v>
          </cell>
          <cell r="O5813">
            <v>3</v>
          </cell>
          <cell r="P5813" t="str">
            <v>RB</v>
          </cell>
          <cell r="Q5813" t="str">
            <v>IN</v>
          </cell>
          <cell r="R5813">
            <v>261</v>
          </cell>
        </row>
        <row r="5814">
          <cell r="A5814" t="str">
            <v>Wishlist (Low)</v>
          </cell>
          <cell r="E5814" t="str">
            <v>Quirion Elves</v>
          </cell>
          <cell r="F5814" t="str">
            <v>Invasion</v>
          </cell>
          <cell r="G5814" t="str">
            <v>C</v>
          </cell>
          <cell r="H5814" t="str">
            <v>Creature — Elf Druid</v>
          </cell>
          <cell r="I5814">
            <v>1</v>
          </cell>
          <cell r="J5814">
            <v>1</v>
          </cell>
          <cell r="L5814" t="str">
            <v>As Quirion Elves enters the battlefield, choose a color. {T}: Add {G} to your mana pool. {T}: Add one mana of the chosen color to your mana pool.</v>
          </cell>
          <cell r="M5814" t="str">
            <v>{1}{G}</v>
          </cell>
          <cell r="N5814" t="str">
            <v>{W}{U}{B}{R}{G}</v>
          </cell>
          <cell r="O5814">
            <v>2</v>
          </cell>
          <cell r="P5814" t="str">
            <v>G</v>
          </cell>
          <cell r="Q5814" t="str">
            <v>IN</v>
          </cell>
          <cell r="R5814">
            <v>203</v>
          </cell>
        </row>
        <row r="5815">
          <cell r="E5815" t="str">
            <v>Quirion Sentinel</v>
          </cell>
          <cell r="F5815" t="str">
            <v>Invasion</v>
          </cell>
          <cell r="G5815" t="str">
            <v>C</v>
          </cell>
          <cell r="H5815" t="str">
            <v>Creature — Elf Druid</v>
          </cell>
          <cell r="I5815">
            <v>2</v>
          </cell>
          <cell r="J5815">
            <v>1</v>
          </cell>
          <cell r="L5815" t="str">
            <v>When Quirion Sentinel enters the battlefield, add one mana of any color to your mana pool.</v>
          </cell>
          <cell r="M5815" t="str">
            <v>{1}{G}</v>
          </cell>
          <cell r="N5815" t="str">
            <v>{W}{U}{B}{R}{G}</v>
          </cell>
          <cell r="O5815">
            <v>2</v>
          </cell>
          <cell r="P5815" t="str">
            <v>G</v>
          </cell>
          <cell r="Q5815" t="str">
            <v>IN</v>
          </cell>
          <cell r="R5815">
            <v>204</v>
          </cell>
        </row>
        <row r="5816">
          <cell r="A5816" t="str">
            <v>YES (Foil)</v>
          </cell>
          <cell r="E5816" t="str">
            <v>Quirion Trailblazer</v>
          </cell>
          <cell r="F5816" t="str">
            <v>Invasion</v>
          </cell>
          <cell r="G5816" t="str">
            <v>C</v>
          </cell>
          <cell r="H5816" t="str">
            <v>Creature — Elf Scout</v>
          </cell>
          <cell r="I5816">
            <v>1</v>
          </cell>
          <cell r="J5816">
            <v>2</v>
          </cell>
          <cell r="L5816" t="str">
            <v>When Quirion Trailblazer enters the battlefield, you may search your library for a basic land card and put that card onto the battlefield tapped. If you do, shuffle your library.</v>
          </cell>
          <cell r="M5816" t="str">
            <v>{3}{G}</v>
          </cell>
          <cell r="O5816">
            <v>4</v>
          </cell>
          <cell r="P5816" t="str">
            <v>G</v>
          </cell>
          <cell r="Q5816" t="str">
            <v>IN</v>
          </cell>
          <cell r="R5816">
            <v>205</v>
          </cell>
        </row>
        <row r="5817">
          <cell r="E5817" t="str">
            <v>Rage Weaver</v>
          </cell>
          <cell r="F5817" t="str">
            <v>Invasion</v>
          </cell>
          <cell r="G5817" t="str">
            <v>U</v>
          </cell>
          <cell r="H5817" t="str">
            <v>Creature — Human Wizard</v>
          </cell>
          <cell r="I5817">
            <v>2</v>
          </cell>
          <cell r="J5817">
            <v>1</v>
          </cell>
          <cell r="L5817" t="str">
            <v>{2}: Target black or green creature gains haste until end of turn. #_(It can attack and {T} this turn.)_#</v>
          </cell>
          <cell r="M5817" t="str">
            <v>{1}{R}</v>
          </cell>
          <cell r="O5817">
            <v>2</v>
          </cell>
          <cell r="P5817" t="str">
            <v>R</v>
          </cell>
          <cell r="Q5817" t="str">
            <v>IN</v>
          </cell>
          <cell r="R5817">
            <v>159</v>
          </cell>
        </row>
        <row r="5818">
          <cell r="A5818" t="str">
            <v>Promo</v>
          </cell>
          <cell r="E5818" t="str">
            <v>Raging Kavu</v>
          </cell>
          <cell r="F5818" t="str">
            <v>Invasion</v>
          </cell>
          <cell r="G5818" t="str">
            <v>R</v>
          </cell>
          <cell r="H5818" t="str">
            <v>Creature — Kavu</v>
          </cell>
          <cell r="I5818">
            <v>3</v>
          </cell>
          <cell r="J5818">
            <v>1</v>
          </cell>
          <cell r="L5818" t="str">
            <v>Flash?Haste</v>
          </cell>
          <cell r="M5818" t="str">
            <v>{1}{R}{G}</v>
          </cell>
          <cell r="O5818">
            <v>3</v>
          </cell>
          <cell r="P5818" t="str">
            <v>GR</v>
          </cell>
          <cell r="Q5818" t="str">
            <v>IN</v>
          </cell>
          <cell r="R5818">
            <v>262</v>
          </cell>
        </row>
        <row r="5819">
          <cell r="E5819" t="str">
            <v>Rainbow Crow</v>
          </cell>
          <cell r="F5819" t="str">
            <v>Invasion</v>
          </cell>
          <cell r="G5819" t="str">
            <v>U</v>
          </cell>
          <cell r="H5819" t="str">
            <v>Creature — Bird</v>
          </cell>
          <cell r="I5819">
            <v>2</v>
          </cell>
          <cell r="J5819">
            <v>2</v>
          </cell>
          <cell r="L5819" t="str">
            <v>Flying??{1}: Rainbow Crow becomes the color of your choice until end of turn.</v>
          </cell>
          <cell r="M5819" t="str">
            <v>{3}{U}</v>
          </cell>
          <cell r="O5819">
            <v>4</v>
          </cell>
          <cell r="P5819" t="str">
            <v>U</v>
          </cell>
          <cell r="Q5819" t="str">
            <v>IN</v>
          </cell>
          <cell r="R5819">
            <v>69</v>
          </cell>
        </row>
        <row r="5820">
          <cell r="E5820" t="str">
            <v>Rampant Elephant</v>
          </cell>
          <cell r="F5820" t="str">
            <v>Invasion</v>
          </cell>
          <cell r="G5820" t="str">
            <v>C</v>
          </cell>
          <cell r="H5820" t="str">
            <v>Creature — Elephant</v>
          </cell>
          <cell r="I5820">
            <v>2</v>
          </cell>
          <cell r="J5820">
            <v>2</v>
          </cell>
          <cell r="L5820" t="str">
            <v>{G}: Target creature blocks Rampant Elephant this turn if able.</v>
          </cell>
          <cell r="M5820" t="str">
            <v>{3}{W}</v>
          </cell>
          <cell r="O5820">
            <v>4</v>
          </cell>
          <cell r="P5820" t="str">
            <v>W</v>
          </cell>
          <cell r="Q5820" t="str">
            <v>IN</v>
          </cell>
          <cell r="R5820">
            <v>28</v>
          </cell>
        </row>
        <row r="5821">
          <cell r="E5821" t="str">
            <v>Ravenous Rats</v>
          </cell>
          <cell r="F5821" t="str">
            <v>Invasion</v>
          </cell>
          <cell r="G5821" t="str">
            <v>C</v>
          </cell>
          <cell r="H5821" t="str">
            <v>Creature — Rat</v>
          </cell>
          <cell r="I5821">
            <v>1</v>
          </cell>
          <cell r="J5821">
            <v>1</v>
          </cell>
          <cell r="L5821" t="str">
            <v>When Ravenous Rats enters the battlefield, target opponent discards a card.</v>
          </cell>
          <cell r="M5821" t="str">
            <v>{1}{B}</v>
          </cell>
          <cell r="O5821">
            <v>2</v>
          </cell>
          <cell r="P5821" t="str">
            <v>B</v>
          </cell>
          <cell r="Q5821" t="str">
            <v>IN</v>
          </cell>
          <cell r="R5821">
            <v>120</v>
          </cell>
        </row>
        <row r="5822">
          <cell r="E5822" t="str">
            <v>Razorfoot Griffin</v>
          </cell>
          <cell r="F5822" t="str">
            <v>Invasion</v>
          </cell>
          <cell r="G5822" t="str">
            <v>C</v>
          </cell>
          <cell r="H5822" t="str">
            <v>Creature — Griffin</v>
          </cell>
          <cell r="I5822">
            <v>2</v>
          </cell>
          <cell r="J5822">
            <v>2</v>
          </cell>
          <cell r="L5822" t="str">
            <v>Flying?First strike #_(This creature deals combat damage before creatures without first strike.)_#</v>
          </cell>
          <cell r="M5822" t="str">
            <v>{3}{W}</v>
          </cell>
          <cell r="O5822">
            <v>4</v>
          </cell>
          <cell r="P5822" t="str">
            <v>W</v>
          </cell>
          <cell r="Q5822" t="str">
            <v>IN</v>
          </cell>
          <cell r="R5822">
            <v>29</v>
          </cell>
        </row>
        <row r="5823">
          <cell r="E5823" t="str">
            <v>Reckless Assault</v>
          </cell>
          <cell r="F5823" t="str">
            <v>Invasion</v>
          </cell>
          <cell r="G5823" t="str">
            <v>R</v>
          </cell>
          <cell r="H5823" t="str">
            <v>Enchantment</v>
          </cell>
          <cell r="L5823" t="str">
            <v>{1}, Pay 2 life: Reckless Assault deals 1 damage to target creature or player.</v>
          </cell>
          <cell r="M5823" t="str">
            <v>{2}{B}{R}</v>
          </cell>
          <cell r="O5823">
            <v>4</v>
          </cell>
          <cell r="P5823" t="str">
            <v>RB</v>
          </cell>
          <cell r="Q5823" t="str">
            <v>IN</v>
          </cell>
          <cell r="R5823">
            <v>263</v>
          </cell>
        </row>
        <row r="5824">
          <cell r="E5824" t="str">
            <v>Reckless Spite</v>
          </cell>
          <cell r="F5824" t="str">
            <v>Invasion</v>
          </cell>
          <cell r="G5824" t="str">
            <v>U</v>
          </cell>
          <cell r="H5824" t="str">
            <v>Instant</v>
          </cell>
          <cell r="L5824" t="str">
            <v>Destroy two target nonblack creatures. You lose 5 life.</v>
          </cell>
          <cell r="M5824" t="str">
            <v>{1}{B}{B}</v>
          </cell>
          <cell r="O5824">
            <v>3</v>
          </cell>
          <cell r="P5824" t="str">
            <v>B</v>
          </cell>
          <cell r="Q5824" t="str">
            <v>IN</v>
          </cell>
          <cell r="R5824">
            <v>121</v>
          </cell>
        </row>
        <row r="5825">
          <cell r="A5825" t="str">
            <v>YES (Foil)</v>
          </cell>
          <cell r="E5825" t="str">
            <v>Recoil</v>
          </cell>
          <cell r="F5825" t="str">
            <v>Invasion</v>
          </cell>
          <cell r="G5825" t="str">
            <v>C</v>
          </cell>
          <cell r="H5825" t="str">
            <v>Instant</v>
          </cell>
          <cell r="L5825" t="str">
            <v>Return target permanent to its owner's hand. Then that player discards a card.</v>
          </cell>
          <cell r="M5825" t="str">
            <v>{1}{U}{B}</v>
          </cell>
          <cell r="O5825">
            <v>3</v>
          </cell>
          <cell r="P5825" t="str">
            <v>UB</v>
          </cell>
          <cell r="Q5825" t="str">
            <v>IN</v>
          </cell>
          <cell r="R5825">
            <v>264</v>
          </cell>
        </row>
        <row r="5826">
          <cell r="A5826" t="str">
            <v>YES</v>
          </cell>
          <cell r="E5826" t="str">
            <v>Recover</v>
          </cell>
          <cell r="F5826" t="str">
            <v>Invasion</v>
          </cell>
          <cell r="G5826" t="str">
            <v>C</v>
          </cell>
          <cell r="H5826" t="str">
            <v>Sorcery</v>
          </cell>
          <cell r="L5826" t="str">
            <v>Return target creature card from your graveyard to your hand. Draw a card.</v>
          </cell>
          <cell r="M5826" t="str">
            <v>{2}{B}</v>
          </cell>
          <cell r="O5826">
            <v>3</v>
          </cell>
          <cell r="P5826" t="str">
            <v>B</v>
          </cell>
          <cell r="Q5826" t="str">
            <v>IN</v>
          </cell>
          <cell r="R5826">
            <v>122</v>
          </cell>
        </row>
        <row r="5827">
          <cell r="E5827" t="str">
            <v>Repulse</v>
          </cell>
          <cell r="F5827" t="str">
            <v>Invasion</v>
          </cell>
          <cell r="G5827" t="str">
            <v>C</v>
          </cell>
          <cell r="H5827" t="str">
            <v>Instant</v>
          </cell>
          <cell r="L5827" t="str">
            <v>Return target creature to its owner's hand. Draw a card.</v>
          </cell>
          <cell r="M5827" t="str">
            <v>{2}{U}</v>
          </cell>
          <cell r="O5827">
            <v>3</v>
          </cell>
          <cell r="P5827" t="str">
            <v>U</v>
          </cell>
          <cell r="Q5827" t="str">
            <v>IN</v>
          </cell>
          <cell r="R5827">
            <v>70</v>
          </cell>
        </row>
        <row r="5828">
          <cell r="E5828" t="str">
            <v>Restock</v>
          </cell>
          <cell r="F5828" t="str">
            <v>Invasion</v>
          </cell>
          <cell r="G5828" t="str">
            <v>R</v>
          </cell>
          <cell r="H5828" t="str">
            <v>Sorcery</v>
          </cell>
          <cell r="L5828" t="str">
            <v>Return two target cards from your graveyard to your hand. Exile Restock.</v>
          </cell>
          <cell r="M5828" t="str">
            <v>{3}{G}{G}</v>
          </cell>
          <cell r="O5828">
            <v>5</v>
          </cell>
          <cell r="P5828" t="str">
            <v>G</v>
          </cell>
          <cell r="Q5828" t="str">
            <v>IN</v>
          </cell>
          <cell r="R5828">
            <v>206</v>
          </cell>
        </row>
        <row r="5829">
          <cell r="E5829" t="str">
            <v>Restrain</v>
          </cell>
          <cell r="F5829" t="str">
            <v>Invasion</v>
          </cell>
          <cell r="G5829" t="str">
            <v>C</v>
          </cell>
          <cell r="H5829" t="str">
            <v>Instant</v>
          </cell>
          <cell r="L5829" t="str">
            <v>Prevent all combat damage that would be dealt by target attacking creature this turn. ?Draw a card.</v>
          </cell>
          <cell r="M5829" t="str">
            <v>{2}{W}</v>
          </cell>
          <cell r="O5829">
            <v>3</v>
          </cell>
          <cell r="P5829" t="str">
            <v>W</v>
          </cell>
          <cell r="Q5829" t="str">
            <v>IN</v>
          </cell>
          <cell r="R5829">
            <v>30</v>
          </cell>
        </row>
        <row r="5830">
          <cell r="E5830" t="str">
            <v>Reviving Dose</v>
          </cell>
          <cell r="F5830" t="str">
            <v>Invasion</v>
          </cell>
          <cell r="G5830" t="str">
            <v>C</v>
          </cell>
          <cell r="H5830" t="str">
            <v>Instant</v>
          </cell>
          <cell r="L5830" t="str">
            <v>You gain 3 life. Draw a card.</v>
          </cell>
          <cell r="M5830" t="str">
            <v>{2}{W}</v>
          </cell>
          <cell r="O5830">
            <v>3</v>
          </cell>
          <cell r="P5830" t="str">
            <v>W</v>
          </cell>
          <cell r="Q5830" t="str">
            <v>IN</v>
          </cell>
          <cell r="R5830">
            <v>31</v>
          </cell>
        </row>
        <row r="5831">
          <cell r="E5831" t="str">
            <v>Reviving Vapors</v>
          </cell>
          <cell r="F5831" t="str">
            <v>Invasion</v>
          </cell>
          <cell r="G5831" t="str">
            <v>U</v>
          </cell>
          <cell r="H5831" t="str">
            <v>Instant</v>
          </cell>
          <cell r="L5831" t="str">
            <v>Reveal the top three cards of your library and put one of them into your hand. You gain life equal to that card's converted mana cost. Put all other cards revealed this way into your graveyard.</v>
          </cell>
          <cell r="M5831" t="str">
            <v>{2}{W}{U}</v>
          </cell>
          <cell r="O5831">
            <v>4</v>
          </cell>
          <cell r="P5831" t="str">
            <v>WU</v>
          </cell>
          <cell r="Q5831" t="str">
            <v>IN</v>
          </cell>
          <cell r="R5831">
            <v>265</v>
          </cell>
        </row>
        <row r="5832">
          <cell r="A5832" t="str">
            <v>YES</v>
          </cell>
          <cell r="E5832" t="str">
            <v>Rewards of Diversity</v>
          </cell>
          <cell r="F5832" t="str">
            <v>Invasion</v>
          </cell>
          <cell r="G5832" t="str">
            <v>U</v>
          </cell>
          <cell r="H5832" t="str">
            <v>Enchantment</v>
          </cell>
          <cell r="L5832" t="str">
            <v>Whenever an opponent casts a multicolored spell, you gain 4 life.</v>
          </cell>
          <cell r="M5832" t="str">
            <v>{2}{W}</v>
          </cell>
          <cell r="O5832">
            <v>3</v>
          </cell>
          <cell r="P5832" t="str">
            <v>W</v>
          </cell>
          <cell r="Q5832" t="str">
            <v>IN</v>
          </cell>
          <cell r="R5832">
            <v>32</v>
          </cell>
        </row>
        <row r="5833">
          <cell r="A5833" t="str">
            <v>Promo</v>
          </cell>
          <cell r="E5833" t="str">
            <v>Reya Dawnbringer</v>
          </cell>
          <cell r="F5833" t="str">
            <v>Invasion</v>
          </cell>
          <cell r="G5833" t="str">
            <v>R</v>
          </cell>
          <cell r="H5833" t="str">
            <v>Legendary Creature — Angel</v>
          </cell>
          <cell r="I5833">
            <v>4</v>
          </cell>
          <cell r="J5833">
            <v>6</v>
          </cell>
          <cell r="L5833" t="str">
            <v>Flying?At the beginning of your upkeep, you may return target creature card from your graveyard to the battlefield.</v>
          </cell>
          <cell r="M5833" t="str">
            <v>{6}{W}{W}{W}</v>
          </cell>
          <cell r="O5833">
            <v>9</v>
          </cell>
          <cell r="P5833" t="str">
            <v>W</v>
          </cell>
          <cell r="Q5833" t="str">
            <v>IN</v>
          </cell>
          <cell r="R5833">
            <v>33</v>
          </cell>
        </row>
        <row r="5834">
          <cell r="E5834" t="str">
            <v>Riptide Crab</v>
          </cell>
          <cell r="F5834" t="str">
            <v>Invasion</v>
          </cell>
          <cell r="G5834" t="str">
            <v>U</v>
          </cell>
          <cell r="H5834" t="str">
            <v>Creature — Crab</v>
          </cell>
          <cell r="I5834">
            <v>1</v>
          </cell>
          <cell r="J5834">
            <v>3</v>
          </cell>
          <cell r="L5834" t="str">
            <v>Vigilance?When Riptide Crab dies, draw a card.</v>
          </cell>
          <cell r="M5834" t="str">
            <v>{1}{W}{U}</v>
          </cell>
          <cell r="O5834">
            <v>3</v>
          </cell>
          <cell r="P5834" t="str">
            <v>WU</v>
          </cell>
          <cell r="Q5834" t="str">
            <v>IN</v>
          </cell>
          <cell r="R5834">
            <v>266</v>
          </cell>
        </row>
        <row r="5835">
          <cell r="A5835" t="str">
            <v>Promo</v>
          </cell>
          <cell r="E5835" t="str">
            <v>Rith, the Awakener</v>
          </cell>
          <cell r="F5835" t="str">
            <v>Invasion</v>
          </cell>
          <cell r="G5835" t="str">
            <v>R</v>
          </cell>
          <cell r="H5835" t="str">
            <v>Legendary Creature — Dragon</v>
          </cell>
          <cell r="I5835">
            <v>6</v>
          </cell>
          <cell r="J5835">
            <v>6</v>
          </cell>
          <cell r="L5835" t="str">
            <v>Flying?Whenever Rith, the Awakener deals combat damage to a player, you may pay {2}{G}. If you do, choose a color, then put a 1/1 green Saproling creature token onto the battlefield for each permanent of that color.</v>
          </cell>
          <cell r="M5835" t="str">
            <v>{3}{R}{G}{W}</v>
          </cell>
          <cell r="O5835">
            <v>6</v>
          </cell>
          <cell r="P5835" t="str">
            <v>GWR</v>
          </cell>
          <cell r="Q5835" t="str">
            <v>IN</v>
          </cell>
          <cell r="R5835">
            <v>267</v>
          </cell>
        </row>
        <row r="5836">
          <cell r="E5836" t="str">
            <v>Rith's Attendant</v>
          </cell>
          <cell r="F5836" t="str">
            <v>Invasion</v>
          </cell>
          <cell r="G5836" t="str">
            <v>U</v>
          </cell>
          <cell r="H5836" t="str">
            <v>Artifact Creature — Golem</v>
          </cell>
          <cell r="I5836">
            <v>3</v>
          </cell>
          <cell r="J5836">
            <v>3</v>
          </cell>
          <cell r="L5836" t="str">
            <v>{1}, Sacrifice Rith's Attendant: Add {R}{G}{W} to your mana pool.</v>
          </cell>
          <cell r="M5836" t="str">
            <v>{5}</v>
          </cell>
          <cell r="N5836" t="str">
            <v>{R}{G}{W}</v>
          </cell>
          <cell r="O5836">
            <v>5</v>
          </cell>
          <cell r="P5836" t="str">
            <v>A</v>
          </cell>
          <cell r="Q5836" t="str">
            <v>IN</v>
          </cell>
          <cell r="R5836">
            <v>310</v>
          </cell>
        </row>
        <row r="5837">
          <cell r="E5837" t="str">
            <v>Rogue Kavu</v>
          </cell>
          <cell r="F5837" t="str">
            <v>Invasion</v>
          </cell>
          <cell r="G5837" t="str">
            <v>C</v>
          </cell>
          <cell r="H5837" t="str">
            <v>Creature — Kavu</v>
          </cell>
          <cell r="I5837">
            <v>1</v>
          </cell>
          <cell r="J5837">
            <v>1</v>
          </cell>
          <cell r="L5837" t="str">
            <v>Whenever Rogue Kavu attacks alone, it gets +2/+0 until end of turn.</v>
          </cell>
          <cell r="M5837" t="str">
            <v>{1}{R}</v>
          </cell>
          <cell r="O5837">
            <v>2</v>
          </cell>
          <cell r="P5837" t="str">
            <v>R</v>
          </cell>
          <cell r="Q5837" t="str">
            <v>IN</v>
          </cell>
          <cell r="R5837">
            <v>160</v>
          </cell>
        </row>
        <row r="5838">
          <cell r="E5838" t="str">
            <v>Rooting Kavu</v>
          </cell>
          <cell r="F5838" t="str">
            <v>Invasion</v>
          </cell>
          <cell r="G5838" t="str">
            <v>U</v>
          </cell>
          <cell r="H5838" t="str">
            <v>Creature — Kavu</v>
          </cell>
          <cell r="I5838">
            <v>4</v>
          </cell>
          <cell r="J5838">
            <v>3</v>
          </cell>
          <cell r="L5838" t="str">
            <v>When Rooting Kavu dies, you may exile it. If you do, shuffle all creature cards from your graveyard into your library.</v>
          </cell>
          <cell r="M5838" t="str">
            <v>{2}{G}{G}</v>
          </cell>
          <cell r="O5838">
            <v>4</v>
          </cell>
          <cell r="P5838" t="str">
            <v>G</v>
          </cell>
          <cell r="Q5838" t="str">
            <v>IN</v>
          </cell>
          <cell r="R5838">
            <v>207</v>
          </cell>
        </row>
        <row r="5839">
          <cell r="A5839" t="str">
            <v>Wishlist (Low)</v>
          </cell>
          <cell r="E5839" t="str">
            <v>Rout</v>
          </cell>
          <cell r="F5839" t="str">
            <v>Invasion</v>
          </cell>
          <cell r="G5839" t="str">
            <v>R</v>
          </cell>
          <cell r="H5839" t="str">
            <v>Sorcery</v>
          </cell>
          <cell r="L5839" t="str">
            <v>You may cast Rout any time you could cast an instant if you pay {2} more to cast it. Destroy all creatures. They can't be regenerated.</v>
          </cell>
          <cell r="M5839" t="str">
            <v>{3}{W}{W}</v>
          </cell>
          <cell r="O5839">
            <v>5</v>
          </cell>
          <cell r="P5839" t="str">
            <v>W</v>
          </cell>
          <cell r="Q5839" t="str">
            <v>IN</v>
          </cell>
          <cell r="R5839">
            <v>34</v>
          </cell>
        </row>
        <row r="5840">
          <cell r="E5840" t="str">
            <v>Ruby Leech</v>
          </cell>
          <cell r="F5840" t="str">
            <v>Invasion</v>
          </cell>
          <cell r="G5840" t="str">
            <v>R</v>
          </cell>
          <cell r="H5840" t="str">
            <v>Creature — Leech</v>
          </cell>
          <cell r="I5840">
            <v>2</v>
          </cell>
          <cell r="J5840">
            <v>2</v>
          </cell>
          <cell r="L5840" t="str">
            <v>First strike?Red spells you cast cost {R} more to cast.</v>
          </cell>
          <cell r="M5840" t="str">
            <v>{1}{R}</v>
          </cell>
          <cell r="O5840">
            <v>2</v>
          </cell>
          <cell r="P5840" t="str">
            <v>R</v>
          </cell>
          <cell r="Q5840" t="str">
            <v>IN</v>
          </cell>
          <cell r="R5840">
            <v>161</v>
          </cell>
        </row>
        <row r="5841">
          <cell r="E5841" t="str">
            <v>Ruham Djinn</v>
          </cell>
          <cell r="F5841" t="str">
            <v>Invasion</v>
          </cell>
          <cell r="G5841" t="str">
            <v>U</v>
          </cell>
          <cell r="H5841" t="str">
            <v>Creature — Djinn</v>
          </cell>
          <cell r="I5841">
            <v>5</v>
          </cell>
          <cell r="J5841">
            <v>5</v>
          </cell>
          <cell r="L5841" t="str">
            <v>First strike??Ruham Djinn gets -2/-2 as long as white is the most common color among all permanents or is tied for most common.</v>
          </cell>
          <cell r="M5841" t="str">
            <v>{5}{W}</v>
          </cell>
          <cell r="O5841">
            <v>6</v>
          </cell>
          <cell r="P5841" t="str">
            <v>W</v>
          </cell>
          <cell r="Q5841" t="str">
            <v>IN</v>
          </cell>
          <cell r="R5841">
            <v>35</v>
          </cell>
        </row>
        <row r="5842">
          <cell r="A5842" t="str">
            <v>YES</v>
          </cell>
          <cell r="E5842" t="str">
            <v>Sabertooth Nishoba</v>
          </cell>
          <cell r="F5842" t="str">
            <v>Invasion</v>
          </cell>
          <cell r="G5842" t="str">
            <v>R</v>
          </cell>
          <cell r="H5842" t="str">
            <v>Creature — Cat Beast Warrior</v>
          </cell>
          <cell r="I5842">
            <v>5</v>
          </cell>
          <cell r="J5842">
            <v>5</v>
          </cell>
          <cell r="L5842" t="str">
            <v>Trample, protection from blue and from red</v>
          </cell>
          <cell r="M5842" t="str">
            <v>{4}{G}{W}</v>
          </cell>
          <cell r="O5842">
            <v>6</v>
          </cell>
          <cell r="P5842" t="str">
            <v>GW</v>
          </cell>
          <cell r="Q5842" t="str">
            <v>IN</v>
          </cell>
          <cell r="R5842">
            <v>268</v>
          </cell>
        </row>
        <row r="5843">
          <cell r="A5843" t="str">
            <v>YES</v>
          </cell>
          <cell r="E5843" t="str">
            <v>Salt Marsh</v>
          </cell>
          <cell r="F5843" t="str">
            <v>Invasion</v>
          </cell>
          <cell r="G5843" t="str">
            <v>U</v>
          </cell>
          <cell r="H5843" t="str">
            <v>Land</v>
          </cell>
          <cell r="L5843" t="str">
            <v>Salt Marsh enters the battlefield tapped. {T}: Add {U} or {B} to your mana pool.</v>
          </cell>
          <cell r="N5843" t="str">
            <v>{U}{B}</v>
          </cell>
          <cell r="O5843">
            <v>0</v>
          </cell>
          <cell r="P5843" t="str">
            <v>L</v>
          </cell>
          <cell r="Q5843" t="str">
            <v>IN</v>
          </cell>
          <cell r="R5843">
            <v>326</v>
          </cell>
        </row>
        <row r="5844">
          <cell r="E5844" t="str">
            <v>Samite Archer</v>
          </cell>
          <cell r="F5844" t="str">
            <v>Invasion</v>
          </cell>
          <cell r="G5844" t="str">
            <v>U</v>
          </cell>
          <cell r="H5844" t="str">
            <v>Creature — Human Cleric Archer</v>
          </cell>
          <cell r="I5844">
            <v>1</v>
          </cell>
          <cell r="J5844">
            <v>1</v>
          </cell>
          <cell r="L5844" t="str">
            <v>{T}: Prevent the next 1 damage that would be dealt to target creature or player this turn. {T}: Samite Archer deals 1 damage to target creature or player.</v>
          </cell>
          <cell r="M5844" t="str">
            <v>{1}{W}{U}</v>
          </cell>
          <cell r="O5844">
            <v>3</v>
          </cell>
          <cell r="P5844" t="str">
            <v>WU</v>
          </cell>
          <cell r="Q5844" t="str">
            <v>IN</v>
          </cell>
          <cell r="R5844">
            <v>269</v>
          </cell>
        </row>
        <row r="5845">
          <cell r="E5845" t="str">
            <v>Samite Ministration</v>
          </cell>
          <cell r="F5845" t="str">
            <v>Invasion</v>
          </cell>
          <cell r="G5845" t="str">
            <v>U</v>
          </cell>
          <cell r="H5845" t="str">
            <v>Instant</v>
          </cell>
          <cell r="L5845" t="str">
            <v>Prevent all damage that would be dealt to you this turn by a source of your choice. Whenever damage from a black or red source is prevented this way this turn, you gain that much life.</v>
          </cell>
          <cell r="M5845" t="str">
            <v>{1}{W}</v>
          </cell>
          <cell r="O5845">
            <v>2</v>
          </cell>
          <cell r="P5845" t="str">
            <v>W</v>
          </cell>
          <cell r="Q5845" t="str">
            <v>IN</v>
          </cell>
          <cell r="R5845">
            <v>36</v>
          </cell>
        </row>
        <row r="5846">
          <cell r="E5846" t="str">
            <v>Sapphire Leech</v>
          </cell>
          <cell r="F5846" t="str">
            <v>Invasion</v>
          </cell>
          <cell r="G5846" t="str">
            <v>R</v>
          </cell>
          <cell r="H5846" t="str">
            <v>Creature — Leech</v>
          </cell>
          <cell r="I5846">
            <v>2</v>
          </cell>
          <cell r="J5846">
            <v>2</v>
          </cell>
          <cell r="L5846" t="str">
            <v>Flying?Blue spells you cast cost {U} more to cast.</v>
          </cell>
          <cell r="M5846" t="str">
            <v>{1}{U}</v>
          </cell>
          <cell r="O5846">
            <v>2</v>
          </cell>
          <cell r="P5846" t="str">
            <v>U</v>
          </cell>
          <cell r="Q5846" t="str">
            <v>IN</v>
          </cell>
          <cell r="R5846">
            <v>71</v>
          </cell>
        </row>
        <row r="5847">
          <cell r="E5847" t="str">
            <v>Saproling Infestation</v>
          </cell>
          <cell r="F5847" t="str">
            <v>Invasion</v>
          </cell>
          <cell r="G5847" t="str">
            <v>R</v>
          </cell>
          <cell r="H5847" t="str">
            <v>Enchantment</v>
          </cell>
          <cell r="L5847" t="str">
            <v>Whenever a player kicks a spell, you put a 1/1 green Saproling creature token onto the battlefield.</v>
          </cell>
          <cell r="M5847" t="str">
            <v>{1}{G}</v>
          </cell>
          <cell r="O5847">
            <v>2</v>
          </cell>
          <cell r="P5847" t="str">
            <v>G</v>
          </cell>
          <cell r="Q5847" t="str">
            <v>IN</v>
          </cell>
          <cell r="R5847">
            <v>208</v>
          </cell>
        </row>
        <row r="5848">
          <cell r="E5848" t="str">
            <v>Saproling Symbiosis</v>
          </cell>
          <cell r="F5848" t="str">
            <v>Invasion</v>
          </cell>
          <cell r="G5848" t="str">
            <v>R</v>
          </cell>
          <cell r="H5848" t="str">
            <v>Sorcery</v>
          </cell>
          <cell r="L5848" t="str">
            <v>You may cast Saproling Symbiosis any time you could cast an instant if you pay {2} more to cast it. Put a 1/1 green Saproling creature token onto the battlefield for each creature you control.</v>
          </cell>
          <cell r="M5848" t="str">
            <v>{3}{G}</v>
          </cell>
          <cell r="O5848">
            <v>4</v>
          </cell>
          <cell r="P5848" t="str">
            <v>G</v>
          </cell>
          <cell r="Q5848" t="str">
            <v>IN</v>
          </cell>
          <cell r="R5848">
            <v>209</v>
          </cell>
        </row>
        <row r="5849">
          <cell r="E5849" t="str">
            <v>Savage Offensive</v>
          </cell>
          <cell r="F5849" t="str">
            <v>Invasion</v>
          </cell>
          <cell r="G5849" t="str">
            <v>C</v>
          </cell>
          <cell r="H5849" t="str">
            <v>Sorcery</v>
          </cell>
          <cell r="L5849" t="str">
            <v>Kicker {G} #_(You may pay an additional {G} as you cast this spell.)_#?Creatures you control gain first strike until end of turn. If Savage Offensive was kicked, they get +1/+1 until end of turn.</v>
          </cell>
          <cell r="M5849" t="str">
            <v>{1}{R}</v>
          </cell>
          <cell r="O5849">
            <v>2</v>
          </cell>
          <cell r="P5849" t="str">
            <v>R</v>
          </cell>
          <cell r="Q5849" t="str">
            <v>IN</v>
          </cell>
          <cell r="R5849">
            <v>162</v>
          </cell>
        </row>
        <row r="5850">
          <cell r="E5850" t="str">
            <v>Scarred Puma</v>
          </cell>
          <cell r="F5850" t="str">
            <v>Invasion</v>
          </cell>
          <cell r="G5850" t="str">
            <v>C</v>
          </cell>
          <cell r="H5850" t="str">
            <v>Creature — Cat</v>
          </cell>
          <cell r="I5850">
            <v>2</v>
          </cell>
          <cell r="J5850">
            <v>1</v>
          </cell>
          <cell r="L5850" t="str">
            <v>Scarred Puma can't attack unless a black or green creature also attacks.</v>
          </cell>
          <cell r="M5850" t="str">
            <v>{R}</v>
          </cell>
          <cell r="O5850">
            <v>1</v>
          </cell>
          <cell r="P5850" t="str">
            <v>R</v>
          </cell>
          <cell r="Q5850" t="str">
            <v>IN</v>
          </cell>
          <cell r="R5850">
            <v>163</v>
          </cell>
        </row>
        <row r="5851">
          <cell r="E5851" t="str">
            <v>Scavenged Weaponry</v>
          </cell>
          <cell r="F5851" t="str">
            <v>Invasion</v>
          </cell>
          <cell r="G5851" t="str">
            <v>C</v>
          </cell>
          <cell r="H5851" t="str">
            <v>Enchantment — Aura</v>
          </cell>
          <cell r="L5851" t="str">
            <v>Enchant creature. When Scavenged Weaponry enters the battlefield, draw a card. Enchanted creature gets +1/+1.</v>
          </cell>
          <cell r="M5851" t="str">
            <v>{2}{B}</v>
          </cell>
          <cell r="O5851">
            <v>3</v>
          </cell>
          <cell r="P5851" t="str">
            <v>B</v>
          </cell>
          <cell r="Q5851" t="str">
            <v>IN</v>
          </cell>
          <cell r="R5851">
            <v>123</v>
          </cell>
        </row>
        <row r="5852">
          <cell r="E5852" t="str">
            <v>Scorching Lava</v>
          </cell>
          <cell r="F5852" t="str">
            <v>Invasion</v>
          </cell>
          <cell r="G5852" t="str">
            <v>C</v>
          </cell>
          <cell r="H5852" t="str">
            <v>Instant</v>
          </cell>
          <cell r="L5852" t="str">
            <v>Kicker {R} #_(You may pay an additional {R} as you cast this spell.)_#?Scorching Lava deals 2 damage to target creature or player. If Scorching Lava was kicked, that creature can't be regenerated this turn and if it would die this turn, exile it instead.</v>
          </cell>
          <cell r="M5852" t="str">
            <v>{1}{R}</v>
          </cell>
          <cell r="O5852">
            <v>2</v>
          </cell>
          <cell r="P5852" t="str">
            <v>R</v>
          </cell>
          <cell r="Q5852" t="str">
            <v>IN</v>
          </cell>
          <cell r="R5852">
            <v>164</v>
          </cell>
        </row>
        <row r="5853">
          <cell r="E5853" t="str">
            <v>Scouting Trek</v>
          </cell>
          <cell r="F5853" t="str">
            <v>Invasion</v>
          </cell>
          <cell r="G5853" t="str">
            <v>U</v>
          </cell>
          <cell r="H5853" t="str">
            <v>Sorcery</v>
          </cell>
          <cell r="L5853" t="str">
            <v>Search your library for any number of basic land cards. Reveal those cards, then shuffle your library and put them on top of it.</v>
          </cell>
          <cell r="M5853" t="str">
            <v>{1}{G}</v>
          </cell>
          <cell r="O5853">
            <v>2</v>
          </cell>
          <cell r="P5853" t="str">
            <v>G</v>
          </cell>
          <cell r="Q5853" t="str">
            <v>IN</v>
          </cell>
          <cell r="R5853">
            <v>210</v>
          </cell>
        </row>
        <row r="5854">
          <cell r="E5854" t="str">
            <v>Searing Rays</v>
          </cell>
          <cell r="F5854" t="str">
            <v>Invasion</v>
          </cell>
          <cell r="G5854" t="str">
            <v>U</v>
          </cell>
          <cell r="H5854" t="str">
            <v>Sorcery</v>
          </cell>
          <cell r="L5854" t="str">
            <v>Choose a color. Searing Rays deals damage to each player equal to the number of creatures of that color that player controls.</v>
          </cell>
          <cell r="M5854" t="str">
            <v>{2}{R}</v>
          </cell>
          <cell r="O5854">
            <v>3</v>
          </cell>
          <cell r="P5854" t="str">
            <v>R</v>
          </cell>
          <cell r="Q5854" t="str">
            <v>IN</v>
          </cell>
          <cell r="R5854">
            <v>165</v>
          </cell>
        </row>
        <row r="5855">
          <cell r="E5855" t="str">
            <v>Seashell Cameo</v>
          </cell>
          <cell r="F5855" t="str">
            <v>Invasion</v>
          </cell>
          <cell r="G5855" t="str">
            <v>U</v>
          </cell>
          <cell r="H5855" t="str">
            <v>Artifact</v>
          </cell>
          <cell r="L5855" t="str">
            <v>{T}: Add {W} or {U} to your mana pool.</v>
          </cell>
          <cell r="M5855" t="str">
            <v>{3}</v>
          </cell>
          <cell r="N5855" t="str">
            <v>{W}{U}</v>
          </cell>
          <cell r="O5855">
            <v>3</v>
          </cell>
          <cell r="P5855" t="str">
            <v>A</v>
          </cell>
          <cell r="Q5855" t="str">
            <v>IN</v>
          </cell>
          <cell r="R5855">
            <v>311</v>
          </cell>
        </row>
        <row r="5856">
          <cell r="E5856" t="str">
            <v>Seer's Vision</v>
          </cell>
          <cell r="F5856" t="str">
            <v>Invasion</v>
          </cell>
          <cell r="G5856" t="str">
            <v>U</v>
          </cell>
          <cell r="H5856" t="str">
            <v>Enchantment</v>
          </cell>
          <cell r="L5856" t="str">
            <v>Your opponents play with their hands revealed. Sacrifice Seer's Vision: Look at target player's hand and choose a card from it. That player discards that card. Activate this ability only any time you could cast a sorcery.</v>
          </cell>
          <cell r="M5856" t="str">
            <v>{2}{U}{B}</v>
          </cell>
          <cell r="O5856">
            <v>4</v>
          </cell>
          <cell r="P5856" t="str">
            <v>UB</v>
          </cell>
          <cell r="Q5856" t="str">
            <v>IN</v>
          </cell>
          <cell r="R5856">
            <v>270</v>
          </cell>
        </row>
        <row r="5857">
          <cell r="E5857" t="str">
            <v>Serpentine Kavu</v>
          </cell>
          <cell r="F5857" t="str">
            <v>Invasion</v>
          </cell>
          <cell r="G5857" t="str">
            <v>C</v>
          </cell>
          <cell r="H5857" t="str">
            <v>Creature — Kavu</v>
          </cell>
          <cell r="I5857">
            <v>4</v>
          </cell>
          <cell r="J5857">
            <v>4</v>
          </cell>
          <cell r="L5857" t="str">
            <v>{R}: Serpentine Kavu gains haste until end of turn.</v>
          </cell>
          <cell r="M5857" t="str">
            <v>{4}{G}</v>
          </cell>
          <cell r="O5857">
            <v>5</v>
          </cell>
          <cell r="P5857" t="str">
            <v>G</v>
          </cell>
          <cell r="Q5857" t="str">
            <v>IN</v>
          </cell>
          <cell r="R5857">
            <v>211</v>
          </cell>
        </row>
        <row r="5858">
          <cell r="E5858" t="str">
            <v>Shackles</v>
          </cell>
          <cell r="F5858" t="str">
            <v>Invasion</v>
          </cell>
          <cell r="G5858" t="str">
            <v>C</v>
          </cell>
          <cell r="H5858" t="str">
            <v>Enchantment — Aura</v>
          </cell>
          <cell r="L5858" t="str">
            <v>Enchant creature?Enchanted creature doesn't untap during its controller's untap step. {W}: Return Shackles to its owner's hand.</v>
          </cell>
          <cell r="M5858" t="str">
            <v>{2}{W}</v>
          </cell>
          <cell r="O5858">
            <v>3</v>
          </cell>
          <cell r="P5858" t="str">
            <v>W</v>
          </cell>
          <cell r="Q5858" t="str">
            <v>IN</v>
          </cell>
          <cell r="R5858">
            <v>37</v>
          </cell>
        </row>
        <row r="5859">
          <cell r="E5859" t="str">
            <v>Shimmering Wings</v>
          </cell>
          <cell r="F5859" t="str">
            <v>Invasion</v>
          </cell>
          <cell r="G5859" t="str">
            <v>C</v>
          </cell>
          <cell r="H5859" t="str">
            <v>Enchantment — Aura</v>
          </cell>
          <cell r="L5859" t="str">
            <v>Enchant creature #_(Target a creature as you cast this. This card enters the battlefield attached to that creature.)_#?Enchanted creature has flying. #_(It can't be blocked except by creatures with flying or reach.)_#?{U}: Return Shimmering Wings to its owner's hand.</v>
          </cell>
          <cell r="M5859" t="str">
            <v>{U}</v>
          </cell>
          <cell r="O5859">
            <v>1</v>
          </cell>
          <cell r="P5859" t="str">
            <v>U</v>
          </cell>
          <cell r="Q5859" t="str">
            <v>IN</v>
          </cell>
          <cell r="R5859">
            <v>72</v>
          </cell>
        </row>
        <row r="5860">
          <cell r="E5860" t="str">
            <v>Shivan Emissary</v>
          </cell>
          <cell r="F5860" t="str">
            <v>Invasion</v>
          </cell>
          <cell r="G5860" t="str">
            <v>U</v>
          </cell>
          <cell r="H5860" t="str">
            <v>Creature — Human Wizard</v>
          </cell>
          <cell r="I5860">
            <v>1</v>
          </cell>
          <cell r="J5860">
            <v>1</v>
          </cell>
          <cell r="L5860" t="str">
            <v>Kicker {1}{B} #_(You may pay an additional {1}{B} as you cast this spell.)_#?When Shivan Emissary enters the battlefield, if it was kicked, destroy target nonblack creature. It can't be regenerated.</v>
          </cell>
          <cell r="M5860" t="str">
            <v>{2}{R}</v>
          </cell>
          <cell r="O5860">
            <v>3</v>
          </cell>
          <cell r="P5860" t="str">
            <v>R</v>
          </cell>
          <cell r="Q5860" t="str">
            <v>IN</v>
          </cell>
          <cell r="R5860">
            <v>166</v>
          </cell>
        </row>
        <row r="5861">
          <cell r="E5861" t="str">
            <v>Shivan Harvest</v>
          </cell>
          <cell r="F5861" t="str">
            <v>Invasion</v>
          </cell>
          <cell r="G5861" t="str">
            <v>U</v>
          </cell>
          <cell r="H5861" t="str">
            <v>Enchantment</v>
          </cell>
          <cell r="L5861" t="str">
            <v>{1}{R}, Sacrifice a creature: Destroy target nonbasic land.</v>
          </cell>
          <cell r="M5861" t="str">
            <v>{1}{R}</v>
          </cell>
          <cell r="O5861">
            <v>2</v>
          </cell>
          <cell r="P5861" t="str">
            <v>R</v>
          </cell>
          <cell r="Q5861" t="str">
            <v>IN</v>
          </cell>
          <cell r="R5861">
            <v>167</v>
          </cell>
        </row>
        <row r="5862">
          <cell r="A5862" t="str">
            <v>YES</v>
          </cell>
          <cell r="E5862" t="str">
            <v>Shivan Oasis</v>
          </cell>
          <cell r="F5862" t="str">
            <v>Invasion</v>
          </cell>
          <cell r="G5862" t="str">
            <v>U</v>
          </cell>
          <cell r="H5862" t="str">
            <v>Land</v>
          </cell>
          <cell r="L5862" t="str">
            <v>Shivan Oasis enters the battlefield tapped. {T}: Add {R} or {G} to your mana pool.</v>
          </cell>
          <cell r="N5862" t="str">
            <v>{R}{G}</v>
          </cell>
          <cell r="O5862">
            <v>0</v>
          </cell>
          <cell r="P5862" t="str">
            <v>L</v>
          </cell>
          <cell r="Q5862" t="str">
            <v>IN</v>
          </cell>
          <cell r="R5862">
            <v>327</v>
          </cell>
        </row>
        <row r="5863">
          <cell r="E5863" t="str">
            <v>Shivan Zombie</v>
          </cell>
          <cell r="F5863" t="str">
            <v>Invasion</v>
          </cell>
          <cell r="G5863" t="str">
            <v>C</v>
          </cell>
          <cell r="H5863" t="str">
            <v>Creature — Barbarian Zombie</v>
          </cell>
          <cell r="I5863">
            <v>2</v>
          </cell>
          <cell r="J5863">
            <v>2</v>
          </cell>
          <cell r="L5863" t="str">
            <v>Protection from white</v>
          </cell>
          <cell r="M5863" t="str">
            <v>{B}{R}</v>
          </cell>
          <cell r="O5863">
            <v>2</v>
          </cell>
          <cell r="P5863" t="str">
            <v>RB</v>
          </cell>
          <cell r="Q5863" t="str">
            <v>IN</v>
          </cell>
          <cell r="R5863">
            <v>271</v>
          </cell>
        </row>
        <row r="5864">
          <cell r="E5864" t="str">
            <v>Shoreline Raider</v>
          </cell>
          <cell r="F5864" t="str">
            <v>Invasion</v>
          </cell>
          <cell r="G5864" t="str">
            <v>C</v>
          </cell>
          <cell r="H5864" t="str">
            <v>Creature — Merfolk</v>
          </cell>
          <cell r="I5864">
            <v>2</v>
          </cell>
          <cell r="J5864">
            <v>2</v>
          </cell>
          <cell r="L5864" t="str">
            <v>Protection from Kavu</v>
          </cell>
          <cell r="M5864" t="str">
            <v>{2}{U}</v>
          </cell>
          <cell r="O5864">
            <v>3</v>
          </cell>
          <cell r="P5864" t="str">
            <v>U</v>
          </cell>
          <cell r="Q5864" t="str">
            <v>IN</v>
          </cell>
          <cell r="R5864">
            <v>73</v>
          </cell>
        </row>
        <row r="5865">
          <cell r="E5865" t="str">
            <v>Simoon</v>
          </cell>
          <cell r="F5865" t="str">
            <v>Invasion</v>
          </cell>
          <cell r="G5865" t="str">
            <v>U</v>
          </cell>
          <cell r="H5865" t="str">
            <v>Instant</v>
          </cell>
          <cell r="L5865" t="str">
            <v>Simoon deals 1 damage to each creature target opponent controls.</v>
          </cell>
          <cell r="M5865" t="str">
            <v>{R}{G}</v>
          </cell>
          <cell r="O5865">
            <v>2</v>
          </cell>
          <cell r="P5865" t="str">
            <v>GR</v>
          </cell>
          <cell r="Q5865" t="str">
            <v>IN</v>
          </cell>
          <cell r="R5865">
            <v>272</v>
          </cell>
        </row>
        <row r="5866">
          <cell r="E5866" t="str">
            <v>Skittish Kavu</v>
          </cell>
          <cell r="F5866" t="str">
            <v>Invasion</v>
          </cell>
          <cell r="G5866" t="str">
            <v>U</v>
          </cell>
          <cell r="H5866" t="str">
            <v>Creature — Kavu</v>
          </cell>
          <cell r="I5866">
            <v>1</v>
          </cell>
          <cell r="J5866">
            <v>1</v>
          </cell>
          <cell r="L5866" t="str">
            <v>Skittish Kavu gets +1/+1 as long as no opponent controls a white or blue creature.</v>
          </cell>
          <cell r="M5866" t="str">
            <v>{1}{R}</v>
          </cell>
          <cell r="O5866">
            <v>2</v>
          </cell>
          <cell r="P5866" t="str">
            <v>R</v>
          </cell>
          <cell r="Q5866" t="str">
            <v>IN</v>
          </cell>
          <cell r="R5866">
            <v>168</v>
          </cell>
        </row>
        <row r="5867">
          <cell r="E5867" t="str">
            <v>Skizzik</v>
          </cell>
          <cell r="F5867" t="str">
            <v>Invasion</v>
          </cell>
          <cell r="G5867" t="str">
            <v>R</v>
          </cell>
          <cell r="H5867" t="str">
            <v>Creature — Elemental</v>
          </cell>
          <cell r="I5867">
            <v>5</v>
          </cell>
          <cell r="J5867">
            <v>3</v>
          </cell>
          <cell r="L5867" t="str">
            <v>Kicker {R} #_(You may pay an additional {R} as you cast this spell.)_#?Trample, haste?At the beginning of the end step, sacrifice Skizzik unless it was kicked.</v>
          </cell>
          <cell r="M5867" t="str">
            <v>{3}{R}</v>
          </cell>
          <cell r="O5867">
            <v>4</v>
          </cell>
          <cell r="P5867" t="str">
            <v>R</v>
          </cell>
          <cell r="Q5867" t="str">
            <v>IN</v>
          </cell>
          <cell r="R5867">
            <v>169</v>
          </cell>
        </row>
        <row r="5868">
          <cell r="E5868" t="str">
            <v>Sky Weaver</v>
          </cell>
          <cell r="F5868" t="str">
            <v>Invasion</v>
          </cell>
          <cell r="G5868" t="str">
            <v>U</v>
          </cell>
          <cell r="H5868" t="str">
            <v>Creature — Metathran Wizard</v>
          </cell>
          <cell r="I5868">
            <v>2</v>
          </cell>
          <cell r="J5868">
            <v>1</v>
          </cell>
          <cell r="L5868" t="str">
            <v>{2}: Target white or black creature gains flying until end of turn. #_(It can't be blocked except by creatures with flying or reach.)_#</v>
          </cell>
          <cell r="M5868" t="str">
            <v>{1}{U}</v>
          </cell>
          <cell r="O5868">
            <v>2</v>
          </cell>
          <cell r="P5868" t="str">
            <v>U</v>
          </cell>
          <cell r="Q5868" t="str">
            <v>IN</v>
          </cell>
          <cell r="R5868">
            <v>74</v>
          </cell>
        </row>
        <row r="5869">
          <cell r="E5869" t="str">
            <v>Sleeper's Robe</v>
          </cell>
          <cell r="F5869" t="str">
            <v>Invasion</v>
          </cell>
          <cell r="G5869" t="str">
            <v>U</v>
          </cell>
          <cell r="H5869" t="str">
            <v>Enchantment — Aura</v>
          </cell>
          <cell r="L5869" t="str">
            <v>Enchant creature?Enchanted creature has fear. #_(It can't be blocked except by artifact creatures and/or black creatures.)_#?Whenever enchanted creature deals combat damage to an opponent, you may draw a card.</v>
          </cell>
          <cell r="M5869" t="str">
            <v>{U}{B}</v>
          </cell>
          <cell r="O5869">
            <v>2</v>
          </cell>
          <cell r="P5869" t="str">
            <v>UB</v>
          </cell>
          <cell r="Q5869" t="str">
            <v>IN</v>
          </cell>
          <cell r="R5869">
            <v>273</v>
          </cell>
        </row>
        <row r="5870">
          <cell r="E5870" t="str">
            <v>Slimy Kavu</v>
          </cell>
          <cell r="F5870" t="str">
            <v>Invasion</v>
          </cell>
          <cell r="G5870" t="str">
            <v>C</v>
          </cell>
          <cell r="H5870" t="str">
            <v>Creature — Kavu</v>
          </cell>
          <cell r="I5870">
            <v>2</v>
          </cell>
          <cell r="J5870">
            <v>2</v>
          </cell>
          <cell r="L5870" t="str">
            <v>{T}: Target land becomes a Swamp until end of turn.</v>
          </cell>
          <cell r="M5870" t="str">
            <v>{2}{R}</v>
          </cell>
          <cell r="O5870">
            <v>3</v>
          </cell>
          <cell r="P5870" t="str">
            <v>R</v>
          </cell>
          <cell r="Q5870" t="str">
            <v>IN</v>
          </cell>
          <cell r="R5870">
            <v>170</v>
          </cell>
        </row>
        <row r="5871">
          <cell r="E5871" t="str">
            <v>Slinking Serpent</v>
          </cell>
          <cell r="F5871" t="str">
            <v>Invasion</v>
          </cell>
          <cell r="G5871" t="str">
            <v>U</v>
          </cell>
          <cell r="H5871" t="str">
            <v>Creature — Serpent</v>
          </cell>
          <cell r="I5871">
            <v>2</v>
          </cell>
          <cell r="J5871">
            <v>3</v>
          </cell>
          <cell r="L5871" t="str">
            <v>Forestwalk</v>
          </cell>
          <cell r="M5871" t="str">
            <v>{2}{U}{B}</v>
          </cell>
          <cell r="O5871">
            <v>4</v>
          </cell>
          <cell r="P5871" t="str">
            <v>UB</v>
          </cell>
          <cell r="Q5871" t="str">
            <v>IN</v>
          </cell>
          <cell r="R5871">
            <v>274</v>
          </cell>
        </row>
        <row r="5872">
          <cell r="E5872" t="str">
            <v>Smoldering Tar</v>
          </cell>
          <cell r="F5872" t="str">
            <v>Invasion</v>
          </cell>
          <cell r="G5872" t="str">
            <v>U</v>
          </cell>
          <cell r="H5872" t="str">
            <v>Enchantment</v>
          </cell>
          <cell r="L5872" t="str">
            <v>At the beginning of your upkeep, target player loses 1 life. Sacrifice Smoldering Tar: Smoldering Tar deals 4 damage to target creature. Activate this ability only any time you could cast a sorcery.</v>
          </cell>
          <cell r="M5872" t="str">
            <v>{2}{B}{R}</v>
          </cell>
          <cell r="O5872">
            <v>4</v>
          </cell>
          <cell r="P5872" t="str">
            <v>RB</v>
          </cell>
          <cell r="Q5872" t="str">
            <v>IN</v>
          </cell>
          <cell r="R5872">
            <v>275</v>
          </cell>
        </row>
        <row r="5873">
          <cell r="E5873" t="str">
            <v>Soul Burn</v>
          </cell>
          <cell r="F5873" t="str">
            <v>Invasion</v>
          </cell>
          <cell r="G5873" t="str">
            <v>C</v>
          </cell>
          <cell r="H5873" t="str">
            <v>Sorcery</v>
          </cell>
          <cell r="L5873" t="str">
            <v>Spend only black and/or red mana on X. Soul Burn deals X damage to target creature or player. You gain life equal to the damage dealt, but not more than the amount of {B} spent on X, the player's life total before Soul Burn dealt damage, or the creature's toughness.</v>
          </cell>
          <cell r="M5873" t="str">
            <v>{X}{2}{B}</v>
          </cell>
          <cell r="O5873">
            <v>3</v>
          </cell>
          <cell r="P5873" t="str">
            <v>B</v>
          </cell>
          <cell r="Q5873" t="str">
            <v>IN</v>
          </cell>
          <cell r="R5873">
            <v>124</v>
          </cell>
        </row>
        <row r="5874">
          <cell r="E5874" t="str">
            <v>Sparring Golem</v>
          </cell>
          <cell r="F5874" t="str">
            <v>Invasion</v>
          </cell>
          <cell r="G5874" t="str">
            <v>U</v>
          </cell>
          <cell r="H5874" t="str">
            <v>Artifact Creature — Golem</v>
          </cell>
          <cell r="I5874">
            <v>2</v>
          </cell>
          <cell r="J5874">
            <v>2</v>
          </cell>
          <cell r="L5874" t="str">
            <v>Whenever Sparring Golem becomes blocked, it gets +1/+1 until end of turn for each creature blocking it.</v>
          </cell>
          <cell r="M5874" t="str">
            <v>{3}</v>
          </cell>
          <cell r="O5874">
            <v>3</v>
          </cell>
          <cell r="P5874" t="str">
            <v>A</v>
          </cell>
          <cell r="Q5874" t="str">
            <v>IN</v>
          </cell>
          <cell r="R5874">
            <v>312</v>
          </cell>
        </row>
        <row r="5875">
          <cell r="E5875" t="str">
            <v>Spinal Embrace</v>
          </cell>
          <cell r="F5875" t="str">
            <v>Invasion</v>
          </cell>
          <cell r="G5875" t="str">
            <v>R</v>
          </cell>
          <cell r="H5875" t="str">
            <v>Instant</v>
          </cell>
          <cell r="L5875" t="str">
            <v>Cast Spinal Embrace only during combat. Untap target creature you don't control and gain control of it. It gains haste until end of turn. At the beginning of the next end step, sacrifice it. If you do, you gain life equal to its toughness.</v>
          </cell>
          <cell r="M5875" t="str">
            <v>{3}{U}{U}{B}</v>
          </cell>
          <cell r="O5875">
            <v>6</v>
          </cell>
          <cell r="P5875" t="str">
            <v>UB</v>
          </cell>
          <cell r="Q5875" t="str">
            <v>IN</v>
          </cell>
          <cell r="R5875">
            <v>276</v>
          </cell>
        </row>
        <row r="5876">
          <cell r="E5876" t="str">
            <v>Spirit of Resistance</v>
          </cell>
          <cell r="F5876" t="str">
            <v>Invasion</v>
          </cell>
          <cell r="G5876" t="str">
            <v>R</v>
          </cell>
          <cell r="H5876" t="str">
            <v>Enchantment</v>
          </cell>
          <cell r="L5876" t="str">
            <v>As long as you control a permanent of each color, prevent all damage that would be dealt to you.</v>
          </cell>
          <cell r="M5876" t="str">
            <v>{2}{W}</v>
          </cell>
          <cell r="O5876">
            <v>3</v>
          </cell>
          <cell r="P5876" t="str">
            <v>W</v>
          </cell>
          <cell r="Q5876" t="str">
            <v>IN</v>
          </cell>
          <cell r="R5876">
            <v>38</v>
          </cell>
        </row>
        <row r="5877">
          <cell r="E5877" t="str">
            <v>Spirit Weaver</v>
          </cell>
          <cell r="F5877" t="str">
            <v>Invasion</v>
          </cell>
          <cell r="G5877" t="str">
            <v>U</v>
          </cell>
          <cell r="H5877" t="str">
            <v>Creature — Human Wizard</v>
          </cell>
          <cell r="I5877">
            <v>2</v>
          </cell>
          <cell r="J5877">
            <v>1</v>
          </cell>
          <cell r="L5877" t="str">
            <v>{2}: Target green or blue creature gets +0/+1 until end of turn.</v>
          </cell>
          <cell r="M5877" t="str">
            <v>{1}{W}</v>
          </cell>
          <cell r="O5877">
            <v>2</v>
          </cell>
          <cell r="P5877" t="str">
            <v>W</v>
          </cell>
          <cell r="Q5877" t="str">
            <v>IN</v>
          </cell>
          <cell r="R5877">
            <v>39</v>
          </cell>
        </row>
        <row r="5878">
          <cell r="E5878" t="str">
            <v>Spreading Plague</v>
          </cell>
          <cell r="F5878" t="str">
            <v>Invasion</v>
          </cell>
          <cell r="G5878" t="str">
            <v>R</v>
          </cell>
          <cell r="H5878" t="str">
            <v>Enchantment</v>
          </cell>
          <cell r="L5878" t="str">
            <v>Whenever a creature enters the battlefield, destroy all other creatures that share a color with it. They can't be regenerated.</v>
          </cell>
          <cell r="M5878" t="str">
            <v>{4}{B}</v>
          </cell>
          <cell r="O5878">
            <v>5</v>
          </cell>
          <cell r="P5878" t="str">
            <v>B</v>
          </cell>
          <cell r="Q5878" t="str">
            <v>IN</v>
          </cell>
          <cell r="R5878">
            <v>125</v>
          </cell>
        </row>
        <row r="5879">
          <cell r="E5879" t="str">
            <v>Stalking Assassin</v>
          </cell>
          <cell r="F5879" t="str">
            <v>Invasion</v>
          </cell>
          <cell r="G5879" t="str">
            <v>R</v>
          </cell>
          <cell r="H5879" t="str">
            <v>Creature — Human Assassin</v>
          </cell>
          <cell r="I5879">
            <v>1</v>
          </cell>
          <cell r="J5879">
            <v>1</v>
          </cell>
          <cell r="L5879" t="str">
            <v>{3}{U}, {T}: Tap target creature. {3}{B}, {T}: Destroy target tapped creature.</v>
          </cell>
          <cell r="M5879" t="str">
            <v>{1}{U}{B}</v>
          </cell>
          <cell r="O5879">
            <v>3</v>
          </cell>
          <cell r="P5879" t="str">
            <v>UB</v>
          </cell>
          <cell r="Q5879" t="str">
            <v>IN</v>
          </cell>
          <cell r="R5879">
            <v>277</v>
          </cell>
        </row>
        <row r="5880">
          <cell r="E5880" t="str">
            <v>Stand or Fall</v>
          </cell>
          <cell r="F5880" t="str">
            <v>Invasion</v>
          </cell>
          <cell r="G5880" t="str">
            <v>R</v>
          </cell>
          <cell r="H5880" t="str">
            <v>Enchantment</v>
          </cell>
          <cell r="L5880" t="str">
            <v>At the beginning of combat on your turn, separate all creatures defending player controls into two piles. Only creatures in the pile of that player's choice can block this turn.</v>
          </cell>
          <cell r="M5880" t="str">
            <v>{3}{R}</v>
          </cell>
          <cell r="O5880">
            <v>4</v>
          </cell>
          <cell r="P5880" t="str">
            <v>R</v>
          </cell>
          <cell r="Q5880" t="str">
            <v>IN</v>
          </cell>
          <cell r="R5880">
            <v>171</v>
          </cell>
        </row>
        <row r="5881">
          <cell r="E5881" t="str">
            <v>Sterling Grove</v>
          </cell>
          <cell r="F5881" t="str">
            <v>Invasion</v>
          </cell>
          <cell r="G5881" t="str">
            <v>U</v>
          </cell>
          <cell r="H5881" t="str">
            <v>Enchantment</v>
          </cell>
          <cell r="L5881" t="str">
            <v>Other enchantments you control have shroud. #_(They can't be the targets of spells or abilities.)_#?{1}, Sacrifice Sterling Grove: Search your library for an enchantment card and reveal that card. Shuffle your library, then put the card on top of it.</v>
          </cell>
          <cell r="M5881" t="str">
            <v>{G}{W}</v>
          </cell>
          <cell r="O5881">
            <v>2</v>
          </cell>
          <cell r="P5881" t="str">
            <v>GW</v>
          </cell>
          <cell r="Q5881" t="str">
            <v>IN</v>
          </cell>
          <cell r="R5881">
            <v>278</v>
          </cell>
        </row>
        <row r="5882">
          <cell r="A5882" t="str">
            <v>YES</v>
          </cell>
          <cell r="E5882" t="str">
            <v>Stormscape Apprentice</v>
          </cell>
          <cell r="F5882" t="str">
            <v>Invasion</v>
          </cell>
          <cell r="G5882" t="str">
            <v>C</v>
          </cell>
          <cell r="H5882" t="str">
            <v>Creature — Human Wizard</v>
          </cell>
          <cell r="I5882">
            <v>1</v>
          </cell>
          <cell r="J5882">
            <v>1</v>
          </cell>
          <cell r="L5882" t="str">
            <v>{W}, {T}: Tap target creature. {B}, {T}: Target player loses 1 life.</v>
          </cell>
          <cell r="M5882" t="str">
            <v>{U}</v>
          </cell>
          <cell r="O5882">
            <v>1</v>
          </cell>
          <cell r="P5882" t="str">
            <v>U</v>
          </cell>
          <cell r="Q5882" t="str">
            <v>IN</v>
          </cell>
          <cell r="R5882">
            <v>75</v>
          </cell>
        </row>
        <row r="5883">
          <cell r="E5883" t="str">
            <v>Stormscape Master</v>
          </cell>
          <cell r="F5883" t="str">
            <v>Invasion</v>
          </cell>
          <cell r="G5883" t="str">
            <v>R</v>
          </cell>
          <cell r="H5883" t="str">
            <v>Creature — Human Wizard</v>
          </cell>
          <cell r="I5883">
            <v>2</v>
          </cell>
          <cell r="J5883">
            <v>2</v>
          </cell>
          <cell r="L5883" t="str">
            <v>{W}{W}, {T}: Target creature gains protection from the color of your choice until end of turn. {B}{B}, {T}: Target player loses 2 life and you gain 2 life.</v>
          </cell>
          <cell r="M5883" t="str">
            <v>{2}{U}{U}</v>
          </cell>
          <cell r="O5883">
            <v>4</v>
          </cell>
          <cell r="P5883" t="str">
            <v>U</v>
          </cell>
          <cell r="Q5883" t="str">
            <v>IN</v>
          </cell>
          <cell r="R5883">
            <v>76</v>
          </cell>
        </row>
        <row r="5884">
          <cell r="E5884" t="str">
            <v>Strength of Unity</v>
          </cell>
          <cell r="F5884" t="str">
            <v>Invasion</v>
          </cell>
          <cell r="G5884" t="str">
            <v>C</v>
          </cell>
          <cell r="H5884" t="str">
            <v>Enchantment — Aura</v>
          </cell>
          <cell r="L5884" t="str">
            <v>Enchant creature?Domain — Enchanted creature gets +1/+1 for each basic land type among lands you control.</v>
          </cell>
          <cell r="M5884" t="str">
            <v>{3}{W}</v>
          </cell>
          <cell r="O5884">
            <v>4</v>
          </cell>
          <cell r="P5884" t="str">
            <v>W</v>
          </cell>
          <cell r="Q5884" t="str">
            <v>IN</v>
          </cell>
          <cell r="R5884">
            <v>40</v>
          </cell>
        </row>
        <row r="5885">
          <cell r="E5885" t="str">
            <v>Stun</v>
          </cell>
          <cell r="F5885" t="str">
            <v>Invasion</v>
          </cell>
          <cell r="G5885" t="str">
            <v>C</v>
          </cell>
          <cell r="H5885" t="str">
            <v>Instant</v>
          </cell>
          <cell r="L5885" t="str">
            <v>Target creature can't block this turn. Draw a card.</v>
          </cell>
          <cell r="M5885" t="str">
            <v>{1}{R}</v>
          </cell>
          <cell r="O5885">
            <v>2</v>
          </cell>
          <cell r="P5885" t="str">
            <v>R</v>
          </cell>
          <cell r="Q5885" t="str">
            <v>IN</v>
          </cell>
          <cell r="R5885">
            <v>172</v>
          </cell>
        </row>
        <row r="5886">
          <cell r="E5886" t="str">
            <v>Sulam Djinn</v>
          </cell>
          <cell r="F5886" t="str">
            <v>Invasion</v>
          </cell>
          <cell r="G5886" t="str">
            <v>U</v>
          </cell>
          <cell r="H5886" t="str">
            <v>Creature — Djinn</v>
          </cell>
          <cell r="I5886">
            <v>6</v>
          </cell>
          <cell r="J5886">
            <v>6</v>
          </cell>
          <cell r="L5886" t="str">
            <v>Trample?Sulam Djinn gets -2/-2 as long as green is the most common color among all permanents or is tied for most common.</v>
          </cell>
          <cell r="M5886" t="str">
            <v>{5}{G}</v>
          </cell>
          <cell r="O5886">
            <v>6</v>
          </cell>
          <cell r="P5886" t="str">
            <v>G</v>
          </cell>
          <cell r="Q5886" t="str">
            <v>IN</v>
          </cell>
          <cell r="R5886">
            <v>212</v>
          </cell>
        </row>
        <row r="5887">
          <cell r="A5887" t="str">
            <v>YES</v>
          </cell>
          <cell r="E5887" t="str">
            <v>Sulfur Vent</v>
          </cell>
          <cell r="F5887" t="str">
            <v>Invasion</v>
          </cell>
          <cell r="G5887" t="str">
            <v>C</v>
          </cell>
          <cell r="H5887" t="str">
            <v>Land</v>
          </cell>
          <cell r="L5887" t="str">
            <v>Sulfur Vent enters the battlefield tapped. {T}: Add {B} to your mana pool. {T}, Sacrifice Sulfur Vent: Add {U}{R} to your mana pool.</v>
          </cell>
          <cell r="N5887" t="str">
            <v>{U}{B}{R}</v>
          </cell>
          <cell r="O5887">
            <v>0</v>
          </cell>
          <cell r="P5887" t="str">
            <v>L</v>
          </cell>
          <cell r="Q5887" t="str">
            <v>IN</v>
          </cell>
          <cell r="R5887">
            <v>328</v>
          </cell>
        </row>
        <row r="5888">
          <cell r="A5888" t="str">
            <v>YES</v>
          </cell>
          <cell r="E5888" t="str">
            <v>Sunscape Apprentice</v>
          </cell>
          <cell r="F5888" t="str">
            <v>Invasion</v>
          </cell>
          <cell r="G5888" t="str">
            <v>C</v>
          </cell>
          <cell r="H5888" t="str">
            <v>Creature — Human Wizard</v>
          </cell>
          <cell r="I5888">
            <v>1</v>
          </cell>
          <cell r="J5888">
            <v>1</v>
          </cell>
          <cell r="L5888" t="str">
            <v>{G}, {T}: Target creature gets +1/+1 until end of turn. {U}, {T}: Put target creature you control on top of its owner's library.</v>
          </cell>
          <cell r="M5888" t="str">
            <v>{W}</v>
          </cell>
          <cell r="O5888">
            <v>1</v>
          </cell>
          <cell r="P5888" t="str">
            <v>W</v>
          </cell>
          <cell r="Q5888" t="str">
            <v>IN</v>
          </cell>
          <cell r="R5888">
            <v>41</v>
          </cell>
        </row>
        <row r="5889">
          <cell r="A5889" t="str">
            <v>YES</v>
          </cell>
          <cell r="E5889" t="str">
            <v>Sunscape Master</v>
          </cell>
          <cell r="F5889" t="str">
            <v>Invasion</v>
          </cell>
          <cell r="G5889" t="str">
            <v>R</v>
          </cell>
          <cell r="H5889" t="str">
            <v>Creature — Human Wizard</v>
          </cell>
          <cell r="I5889">
            <v>2</v>
          </cell>
          <cell r="J5889">
            <v>2</v>
          </cell>
          <cell r="L5889" t="str">
            <v>{G}{G}, {T}: Creatures you control get +2/+2 until end of turn. {U}{U}, {T}: Return target creature to its owner's hand.</v>
          </cell>
          <cell r="M5889" t="str">
            <v>{2}{W}{W}</v>
          </cell>
          <cell r="O5889">
            <v>4</v>
          </cell>
          <cell r="P5889" t="str">
            <v>W</v>
          </cell>
          <cell r="Q5889" t="str">
            <v>IN</v>
          </cell>
          <cell r="R5889">
            <v>42</v>
          </cell>
        </row>
        <row r="5890">
          <cell r="E5890" t="str">
            <v>Swamp</v>
          </cell>
          <cell r="F5890" t="str">
            <v>Invasion</v>
          </cell>
          <cell r="G5890" t="str">
            <v>C</v>
          </cell>
          <cell r="H5890" t="str">
            <v>Basic Land — Swamp</v>
          </cell>
          <cell r="L5890" t="str">
            <v>{B}</v>
          </cell>
          <cell r="N5890" t="str">
            <v>{B}</v>
          </cell>
          <cell r="O5890">
            <v>0</v>
          </cell>
          <cell r="P5890" t="str">
            <v>L</v>
          </cell>
          <cell r="Q5890" t="str">
            <v>IN</v>
          </cell>
          <cell r="R5890">
            <v>341</v>
          </cell>
        </row>
        <row r="5891">
          <cell r="E5891" t="str">
            <v>Sway of Illusion</v>
          </cell>
          <cell r="F5891" t="str">
            <v>Invasion</v>
          </cell>
          <cell r="G5891" t="str">
            <v>U</v>
          </cell>
          <cell r="H5891" t="str">
            <v>Instant</v>
          </cell>
          <cell r="L5891" t="str">
            <v>Any number of target creatures become the color of your choice until end of turn. ?Draw a card.</v>
          </cell>
          <cell r="M5891" t="str">
            <v>{1}{U}</v>
          </cell>
          <cell r="O5891">
            <v>2</v>
          </cell>
          <cell r="P5891" t="str">
            <v>U</v>
          </cell>
          <cell r="Q5891" t="str">
            <v>IN</v>
          </cell>
          <cell r="R5891">
            <v>77</v>
          </cell>
        </row>
        <row r="5892">
          <cell r="E5892" t="str">
            <v>Tainted Well</v>
          </cell>
          <cell r="F5892" t="str">
            <v>Invasion</v>
          </cell>
          <cell r="G5892" t="str">
            <v>C</v>
          </cell>
          <cell r="H5892" t="str">
            <v>Enchantment — Aura</v>
          </cell>
          <cell r="L5892" t="str">
            <v>Enchant land?When Tainted Well enters the battlefield, draw a card. Enchanted land is a Swamp.</v>
          </cell>
          <cell r="M5892" t="str">
            <v>{2}{B}</v>
          </cell>
          <cell r="O5892">
            <v>3</v>
          </cell>
          <cell r="P5892" t="str">
            <v>B</v>
          </cell>
          <cell r="Q5892" t="str">
            <v>IN</v>
          </cell>
          <cell r="R5892">
            <v>126</v>
          </cell>
        </row>
        <row r="5893">
          <cell r="A5893" t="str">
            <v>YES</v>
          </cell>
          <cell r="E5893" t="str">
            <v>Tangle</v>
          </cell>
          <cell r="F5893" t="str">
            <v>Invasion</v>
          </cell>
          <cell r="G5893" t="str">
            <v>U</v>
          </cell>
          <cell r="H5893" t="str">
            <v>Instant</v>
          </cell>
          <cell r="L5893" t="str">
            <v>Prevent all combat damage that would be dealt this turn. Each attacking creature doesn't untap during its controller's next untap step.</v>
          </cell>
          <cell r="M5893" t="str">
            <v>{1}{G}</v>
          </cell>
          <cell r="O5893">
            <v>2</v>
          </cell>
          <cell r="P5893" t="str">
            <v>G</v>
          </cell>
          <cell r="Q5893" t="str">
            <v>IN</v>
          </cell>
          <cell r="R5893">
            <v>213</v>
          </cell>
        </row>
        <row r="5894">
          <cell r="E5894" t="str">
            <v>Tectonic Instability</v>
          </cell>
          <cell r="F5894" t="str">
            <v>Invasion</v>
          </cell>
          <cell r="G5894" t="str">
            <v>R</v>
          </cell>
          <cell r="H5894" t="str">
            <v>Enchantment</v>
          </cell>
          <cell r="L5894" t="str">
            <v>Whenever a land enters the battlefield, tap all lands its controller controls.</v>
          </cell>
          <cell r="M5894" t="str">
            <v>{2}{R}</v>
          </cell>
          <cell r="O5894">
            <v>3</v>
          </cell>
          <cell r="P5894" t="str">
            <v>R</v>
          </cell>
          <cell r="Q5894" t="str">
            <v>IN</v>
          </cell>
          <cell r="R5894">
            <v>173</v>
          </cell>
        </row>
        <row r="5895">
          <cell r="A5895" t="str">
            <v>YES</v>
          </cell>
          <cell r="E5895" t="str">
            <v>Teferi's Care</v>
          </cell>
          <cell r="F5895" t="str">
            <v>Invasion</v>
          </cell>
          <cell r="G5895" t="str">
            <v>U</v>
          </cell>
          <cell r="H5895" t="str">
            <v>Enchantment</v>
          </cell>
          <cell r="L5895" t="str">
            <v>{W}, Sacrifice an enchantment: Destroy target enchantment. ?{3}{U}{U}: Counter target enchantment spell.</v>
          </cell>
          <cell r="M5895" t="str">
            <v>{2}{W}</v>
          </cell>
          <cell r="O5895">
            <v>3</v>
          </cell>
          <cell r="P5895" t="str">
            <v>W</v>
          </cell>
          <cell r="Q5895" t="str">
            <v>IN</v>
          </cell>
          <cell r="R5895">
            <v>43</v>
          </cell>
        </row>
        <row r="5896">
          <cell r="E5896" t="str">
            <v>Teferi's Moat</v>
          </cell>
          <cell r="F5896" t="str">
            <v>Invasion</v>
          </cell>
          <cell r="G5896" t="str">
            <v>R</v>
          </cell>
          <cell r="H5896" t="str">
            <v>Enchantment</v>
          </cell>
          <cell r="L5896" t="str">
            <v>As Teferi's Moat enters the battlefield, choose a color. Creatures of the chosen color without flying can't attack you.</v>
          </cell>
          <cell r="M5896" t="str">
            <v>{3}{W}{U}</v>
          </cell>
          <cell r="O5896">
            <v>5</v>
          </cell>
          <cell r="P5896" t="str">
            <v>WU</v>
          </cell>
          <cell r="Q5896" t="str">
            <v>IN</v>
          </cell>
          <cell r="R5896">
            <v>279</v>
          </cell>
        </row>
        <row r="5897">
          <cell r="A5897" t="str">
            <v>YES</v>
          </cell>
          <cell r="E5897" t="str">
            <v>Teferi's Response</v>
          </cell>
          <cell r="F5897" t="str">
            <v>Invasion</v>
          </cell>
          <cell r="G5897" t="str">
            <v>R</v>
          </cell>
          <cell r="H5897" t="str">
            <v>Instant</v>
          </cell>
          <cell r="L5897" t="str">
            <v>Counter target spell or ability an opponent controls that targets a land you control. If a permanent's ability is countered this way, destroy that permanent. ?Draw two cards.</v>
          </cell>
          <cell r="M5897" t="str">
            <v>{1}{U}</v>
          </cell>
          <cell r="O5897">
            <v>2</v>
          </cell>
          <cell r="P5897" t="str">
            <v>U</v>
          </cell>
          <cell r="Q5897" t="str">
            <v>IN</v>
          </cell>
          <cell r="R5897">
            <v>78</v>
          </cell>
        </row>
        <row r="5898">
          <cell r="E5898" t="str">
            <v>Tek</v>
          </cell>
          <cell r="F5898" t="str">
            <v>Invasion</v>
          </cell>
          <cell r="G5898" t="str">
            <v>R</v>
          </cell>
          <cell r="H5898" t="str">
            <v>Artifact Creature — Dragon</v>
          </cell>
          <cell r="I5898">
            <v>2</v>
          </cell>
          <cell r="J5898">
            <v>2</v>
          </cell>
          <cell r="L5898" t="str">
            <v>Tek gets +0/+2 as long as you control a Plains, has flying as long as you control an Island, gets +2/+0 as long as you control a Swamp, has first strike as long as you control a Mountain, and has trample as long as you control a Forest.</v>
          </cell>
          <cell r="M5898" t="str">
            <v>{5}</v>
          </cell>
          <cell r="O5898">
            <v>5</v>
          </cell>
          <cell r="P5898" t="str">
            <v>A</v>
          </cell>
          <cell r="Q5898" t="str">
            <v>IN</v>
          </cell>
          <cell r="R5898">
            <v>313</v>
          </cell>
        </row>
        <row r="5899">
          <cell r="E5899" t="str">
            <v>Temporal Distortion</v>
          </cell>
          <cell r="F5899" t="str">
            <v>Invasion</v>
          </cell>
          <cell r="G5899" t="str">
            <v>R</v>
          </cell>
          <cell r="H5899" t="str">
            <v>Enchantment</v>
          </cell>
          <cell r="L5899" t="str">
            <v>Whenever a creature or land becomes tapped, put an hourglass counter on it. Permanents with hourglass counters on them don't untap during their controllers' untap steps. At the beginning of each player's upkeep, remove all hourglass counters from permanents that player controls.</v>
          </cell>
          <cell r="M5899" t="str">
            <v>{3}{U}{U}</v>
          </cell>
          <cell r="O5899">
            <v>5</v>
          </cell>
          <cell r="P5899" t="str">
            <v>U</v>
          </cell>
          <cell r="Q5899" t="str">
            <v>IN</v>
          </cell>
          <cell r="R5899">
            <v>79</v>
          </cell>
        </row>
        <row r="5900">
          <cell r="A5900" t="str">
            <v>YES</v>
          </cell>
          <cell r="E5900" t="str">
            <v>Thicket Elemental</v>
          </cell>
          <cell r="F5900" t="str">
            <v>Invasion</v>
          </cell>
          <cell r="G5900" t="str">
            <v>R</v>
          </cell>
          <cell r="H5900" t="str">
            <v>Creature — Elemental</v>
          </cell>
          <cell r="I5900">
            <v>4</v>
          </cell>
          <cell r="J5900">
            <v>4</v>
          </cell>
          <cell r="L5900" t="str">
            <v>Kicker {1}{G} #_(You may pay an additional {1}{G} as you cast this spell.)_#?When Thicket Elemental enters the battlefield, if it was kicked, you may reveal cards from the top of your library until you reveal a creature card. If you do, put that card onto the battlefield and shuffle all other cards revealed this way into your library.</v>
          </cell>
          <cell r="M5900" t="str">
            <v>{3}{G}{G}</v>
          </cell>
          <cell r="O5900">
            <v>5</v>
          </cell>
          <cell r="P5900" t="str">
            <v>G</v>
          </cell>
          <cell r="Q5900" t="str">
            <v>IN</v>
          </cell>
          <cell r="R5900">
            <v>214</v>
          </cell>
        </row>
        <row r="5901">
          <cell r="E5901" t="str">
            <v>Thornscape Apprentice</v>
          </cell>
          <cell r="F5901" t="str">
            <v>Invasion</v>
          </cell>
          <cell r="G5901" t="str">
            <v>C</v>
          </cell>
          <cell r="H5901" t="str">
            <v>Creature — Human Wizard</v>
          </cell>
          <cell r="I5901">
            <v>1</v>
          </cell>
          <cell r="J5901">
            <v>1</v>
          </cell>
          <cell r="L5901" t="str">
            <v>{W}, {T}: Tap target creature. {R}, {T}: Target creature gains first strike until end of turn.</v>
          </cell>
          <cell r="M5901" t="str">
            <v>{G}</v>
          </cell>
          <cell r="O5901">
            <v>1</v>
          </cell>
          <cell r="P5901" t="str">
            <v>G</v>
          </cell>
          <cell r="Q5901" t="str">
            <v>IN</v>
          </cell>
          <cell r="R5901">
            <v>215</v>
          </cell>
        </row>
        <row r="5902">
          <cell r="E5902" t="str">
            <v>Thornscape Master</v>
          </cell>
          <cell r="F5902" t="str">
            <v>Invasion</v>
          </cell>
          <cell r="G5902" t="str">
            <v>R</v>
          </cell>
          <cell r="H5902" t="str">
            <v>Creature — Human Wizard</v>
          </cell>
          <cell r="I5902">
            <v>2</v>
          </cell>
          <cell r="J5902">
            <v>2</v>
          </cell>
          <cell r="L5902" t="str">
            <v>{R}{R}, {T}: Thornscape Master deals 2 damage to target creature. {W}{W}, {T}: Target creature gains protection from the color of your choice until end of turn.</v>
          </cell>
          <cell r="M5902" t="str">
            <v>{2}{G}{G}</v>
          </cell>
          <cell r="O5902">
            <v>4</v>
          </cell>
          <cell r="P5902" t="str">
            <v>G</v>
          </cell>
          <cell r="Q5902" t="str">
            <v>IN</v>
          </cell>
          <cell r="R5902">
            <v>216</v>
          </cell>
        </row>
        <row r="5903">
          <cell r="E5903" t="str">
            <v>Thunderscape Apprentice</v>
          </cell>
          <cell r="F5903" t="str">
            <v>Invasion</v>
          </cell>
          <cell r="G5903" t="str">
            <v>C</v>
          </cell>
          <cell r="H5903" t="str">
            <v>Creature — Human Wizard</v>
          </cell>
          <cell r="I5903">
            <v>1</v>
          </cell>
          <cell r="J5903">
            <v>1</v>
          </cell>
          <cell r="L5903" t="str">
            <v>{B}, {T}: Target player loses 1 life. {G}, {T}: Target creature gets +1/+1 until end of turn.</v>
          </cell>
          <cell r="M5903" t="str">
            <v>{R}</v>
          </cell>
          <cell r="O5903">
            <v>1</v>
          </cell>
          <cell r="P5903" t="str">
            <v>R</v>
          </cell>
          <cell r="Q5903" t="str">
            <v>IN</v>
          </cell>
          <cell r="R5903">
            <v>174</v>
          </cell>
        </row>
        <row r="5904">
          <cell r="E5904" t="str">
            <v>Thunderscape Master</v>
          </cell>
          <cell r="F5904" t="str">
            <v>Invasion</v>
          </cell>
          <cell r="G5904" t="str">
            <v>R</v>
          </cell>
          <cell r="H5904" t="str">
            <v>Creature — Human Wizard</v>
          </cell>
          <cell r="I5904">
            <v>2</v>
          </cell>
          <cell r="J5904">
            <v>2</v>
          </cell>
          <cell r="L5904" t="str">
            <v>{B}{B}, {T}: Target player loses 2 life and you gain 2 life. {G}{G}, {T}: Creatures you control get +2/+2 until end of turn.</v>
          </cell>
          <cell r="M5904" t="str">
            <v>{2}{R}{R}</v>
          </cell>
          <cell r="O5904">
            <v>4</v>
          </cell>
          <cell r="P5904" t="str">
            <v>R</v>
          </cell>
          <cell r="Q5904" t="str">
            <v>IN</v>
          </cell>
          <cell r="R5904">
            <v>175</v>
          </cell>
        </row>
        <row r="5905">
          <cell r="E5905" t="str">
            <v>Tidal Visionary</v>
          </cell>
          <cell r="F5905" t="str">
            <v>Invasion</v>
          </cell>
          <cell r="G5905" t="str">
            <v>C</v>
          </cell>
          <cell r="H5905" t="str">
            <v>Creature — Merfolk Wizard</v>
          </cell>
          <cell r="I5905">
            <v>1</v>
          </cell>
          <cell r="J5905">
            <v>1</v>
          </cell>
          <cell r="L5905" t="str">
            <v>{T}: Target creature becomes the color of your choice until end of turn.</v>
          </cell>
          <cell r="M5905" t="str">
            <v>{U}</v>
          </cell>
          <cell r="O5905">
            <v>1</v>
          </cell>
          <cell r="P5905" t="str">
            <v>U</v>
          </cell>
          <cell r="Q5905" t="str">
            <v>IN</v>
          </cell>
          <cell r="R5905">
            <v>80</v>
          </cell>
        </row>
        <row r="5906">
          <cell r="E5906" t="str">
            <v>Tigereye Cameo</v>
          </cell>
          <cell r="F5906" t="str">
            <v>Invasion</v>
          </cell>
          <cell r="G5906" t="str">
            <v>U</v>
          </cell>
          <cell r="H5906" t="str">
            <v>Artifact</v>
          </cell>
          <cell r="L5906" t="str">
            <v>{T}: Add {G} or {W} to your mana pool.</v>
          </cell>
          <cell r="M5906" t="str">
            <v>{3}</v>
          </cell>
          <cell r="N5906" t="str">
            <v>{G}{W}</v>
          </cell>
          <cell r="O5906">
            <v>3</v>
          </cell>
          <cell r="P5906" t="str">
            <v>A</v>
          </cell>
          <cell r="Q5906" t="str">
            <v>IN</v>
          </cell>
          <cell r="R5906">
            <v>314</v>
          </cell>
        </row>
        <row r="5907">
          <cell r="A5907" t="str">
            <v>YES</v>
          </cell>
          <cell r="E5907" t="str">
            <v>Tinder Farm</v>
          </cell>
          <cell r="F5907" t="str">
            <v>Invasion</v>
          </cell>
          <cell r="G5907" t="str">
            <v>C</v>
          </cell>
          <cell r="H5907" t="str">
            <v>Land</v>
          </cell>
          <cell r="L5907" t="str">
            <v>Tinder Farm enters the battlefield tapped. {T}: Add {G} to your mana pool. {T}, Sacrifice Tinder Farm: Add {R}{W} to your mana pool.</v>
          </cell>
          <cell r="N5907" t="str">
            <v>{R}{G}{W}</v>
          </cell>
          <cell r="O5907">
            <v>0</v>
          </cell>
          <cell r="P5907" t="str">
            <v>L</v>
          </cell>
          <cell r="Q5907" t="str">
            <v>IN</v>
          </cell>
          <cell r="R5907">
            <v>329</v>
          </cell>
        </row>
        <row r="5908">
          <cell r="E5908" t="str">
            <v>Tolarian Emissary</v>
          </cell>
          <cell r="F5908" t="str">
            <v>Invasion</v>
          </cell>
          <cell r="G5908" t="str">
            <v>U</v>
          </cell>
          <cell r="H5908" t="str">
            <v>Creature — Human Wizard</v>
          </cell>
          <cell r="I5908">
            <v>1</v>
          </cell>
          <cell r="J5908">
            <v>2</v>
          </cell>
          <cell r="L5908" t="str">
            <v>Kicker {1}{W} #_(You may pay an additional {1}{W} as you cast this spell.)_#?Flying?When Tolarian Emissary enters the battlefield, if it was kicked, destroy target enchantment.</v>
          </cell>
          <cell r="M5908" t="str">
            <v>{2}{U}</v>
          </cell>
          <cell r="O5908">
            <v>3</v>
          </cell>
          <cell r="P5908" t="str">
            <v>U</v>
          </cell>
          <cell r="Q5908" t="str">
            <v>IN</v>
          </cell>
          <cell r="R5908">
            <v>81</v>
          </cell>
        </row>
        <row r="5909">
          <cell r="E5909" t="str">
            <v>Tower Drake</v>
          </cell>
          <cell r="F5909" t="str">
            <v>Invasion</v>
          </cell>
          <cell r="G5909" t="str">
            <v>C</v>
          </cell>
          <cell r="H5909" t="str">
            <v>Creature — Drake</v>
          </cell>
          <cell r="I5909">
            <v>2</v>
          </cell>
          <cell r="J5909">
            <v>1</v>
          </cell>
          <cell r="L5909" t="str">
            <v>Flying?{W}: Tower Drake gets +0/+1 until end of turn.</v>
          </cell>
          <cell r="M5909" t="str">
            <v>{2}{U}</v>
          </cell>
          <cell r="O5909">
            <v>3</v>
          </cell>
          <cell r="P5909" t="str">
            <v>U</v>
          </cell>
          <cell r="Q5909" t="str">
            <v>IN</v>
          </cell>
          <cell r="R5909">
            <v>82</v>
          </cell>
        </row>
        <row r="5910">
          <cell r="E5910" t="str">
            <v>Tranquility</v>
          </cell>
          <cell r="F5910" t="str">
            <v>Invasion</v>
          </cell>
          <cell r="G5910" t="str">
            <v>C</v>
          </cell>
          <cell r="H5910" t="str">
            <v>Sorcery</v>
          </cell>
          <cell r="L5910" t="str">
            <v>Destroy all enchantments.</v>
          </cell>
          <cell r="M5910" t="str">
            <v>{2}{G}</v>
          </cell>
          <cell r="O5910">
            <v>3</v>
          </cell>
          <cell r="P5910" t="str">
            <v>G</v>
          </cell>
          <cell r="Q5910" t="str">
            <v>IN</v>
          </cell>
          <cell r="R5910">
            <v>217</v>
          </cell>
        </row>
        <row r="5911">
          <cell r="E5911" t="str">
            <v>Traveler's Cloak</v>
          </cell>
          <cell r="F5911" t="str">
            <v>Invasion</v>
          </cell>
          <cell r="G5911" t="str">
            <v>C</v>
          </cell>
          <cell r="H5911" t="str">
            <v>Enchantment — Aura</v>
          </cell>
          <cell r="L5911" t="str">
            <v>Enchant creature?As Traveler's Cloak enters the battlefield, choose a land type. When Traveler's Cloak enters the battlefield, draw a card. Enchanted creature has landwalk of the chosen type.</v>
          </cell>
          <cell r="M5911" t="str">
            <v>{2}{U}</v>
          </cell>
          <cell r="O5911">
            <v>3</v>
          </cell>
          <cell r="P5911" t="str">
            <v>U</v>
          </cell>
          <cell r="Q5911" t="str">
            <v>IN</v>
          </cell>
          <cell r="R5911">
            <v>83</v>
          </cell>
        </row>
        <row r="5912">
          <cell r="E5912" t="str">
            <v>Treefolk Healer</v>
          </cell>
          <cell r="F5912" t="str">
            <v>Invasion</v>
          </cell>
          <cell r="G5912" t="str">
            <v>U</v>
          </cell>
          <cell r="H5912" t="str">
            <v>Creature — Treefolk Cleric</v>
          </cell>
          <cell r="I5912">
            <v>2</v>
          </cell>
          <cell r="J5912">
            <v>3</v>
          </cell>
          <cell r="L5912" t="str">
            <v>{2}{W}, {T}: Prevent the next 2 damage that would be dealt to target creature or player this turn.</v>
          </cell>
          <cell r="M5912" t="str">
            <v>{4}{G}</v>
          </cell>
          <cell r="O5912">
            <v>5</v>
          </cell>
          <cell r="P5912" t="str">
            <v>G</v>
          </cell>
          <cell r="Q5912" t="str">
            <v>IN</v>
          </cell>
          <cell r="R5912">
            <v>218</v>
          </cell>
        </row>
        <row r="5913">
          <cell r="E5913" t="str">
            <v>Trench Wurm</v>
          </cell>
          <cell r="F5913" t="str">
            <v>Invasion</v>
          </cell>
          <cell r="G5913" t="str">
            <v>U</v>
          </cell>
          <cell r="H5913" t="str">
            <v>Creature — Wurm</v>
          </cell>
          <cell r="I5913">
            <v>3</v>
          </cell>
          <cell r="J5913">
            <v>3</v>
          </cell>
          <cell r="L5913" t="str">
            <v>{2}{R}, {T}: Destroy target nonbasic land.</v>
          </cell>
          <cell r="M5913" t="str">
            <v>{3}{B}</v>
          </cell>
          <cell r="O5913">
            <v>4</v>
          </cell>
          <cell r="P5913" t="str">
            <v>B</v>
          </cell>
          <cell r="Q5913" t="str">
            <v>IN</v>
          </cell>
          <cell r="R5913">
            <v>127</v>
          </cell>
        </row>
        <row r="5914">
          <cell r="A5914" t="str">
            <v>Promo</v>
          </cell>
          <cell r="E5914" t="str">
            <v>Treva, the Renewer</v>
          </cell>
          <cell r="F5914" t="str">
            <v>Invasion</v>
          </cell>
          <cell r="G5914" t="str">
            <v>R</v>
          </cell>
          <cell r="H5914" t="str">
            <v>Legendary Creature — Dragon</v>
          </cell>
          <cell r="I5914">
            <v>6</v>
          </cell>
          <cell r="J5914">
            <v>6</v>
          </cell>
          <cell r="L5914" t="str">
            <v>Flying?Whenever Treva, the Renewer deals combat damage to a player, you may pay {2}{W}. If you do, choose a color, then you gain 1 life for each permanent of that color.</v>
          </cell>
          <cell r="M5914" t="str">
            <v>{3}{G}{W}{U}</v>
          </cell>
          <cell r="O5914">
            <v>6</v>
          </cell>
          <cell r="P5914" t="str">
            <v>GWU</v>
          </cell>
          <cell r="Q5914" t="str">
            <v>IN</v>
          </cell>
          <cell r="R5914">
            <v>280</v>
          </cell>
        </row>
        <row r="5915">
          <cell r="E5915" t="str">
            <v>Treva's Attendant</v>
          </cell>
          <cell r="F5915" t="str">
            <v>Invasion</v>
          </cell>
          <cell r="G5915" t="str">
            <v>U</v>
          </cell>
          <cell r="H5915" t="str">
            <v>Artifact Creature — Golem</v>
          </cell>
          <cell r="I5915">
            <v>3</v>
          </cell>
          <cell r="J5915">
            <v>3</v>
          </cell>
          <cell r="L5915" t="str">
            <v>{1}, Sacrifice Treva's Attendant: Add {G}{W}{U} to your mana pool.</v>
          </cell>
          <cell r="M5915" t="str">
            <v>{5}</v>
          </cell>
          <cell r="N5915" t="str">
            <v>{G}{W}{U}</v>
          </cell>
          <cell r="O5915">
            <v>5</v>
          </cell>
          <cell r="P5915" t="str">
            <v>A</v>
          </cell>
          <cell r="Q5915" t="str">
            <v>IN</v>
          </cell>
          <cell r="R5915">
            <v>315</v>
          </cell>
        </row>
        <row r="5916">
          <cell r="E5916" t="str">
            <v>Tribal Flames</v>
          </cell>
          <cell r="F5916" t="str">
            <v>Invasion</v>
          </cell>
          <cell r="G5916" t="str">
            <v>C</v>
          </cell>
          <cell r="H5916" t="str">
            <v>Sorcery</v>
          </cell>
          <cell r="L5916" t="str">
            <v>Domain — Tribal Flames deals X damage to target creature or player, where X is the number of basic land types among lands you control.</v>
          </cell>
          <cell r="M5916" t="str">
            <v>{1}{R}</v>
          </cell>
          <cell r="O5916">
            <v>2</v>
          </cell>
          <cell r="P5916" t="str">
            <v>R</v>
          </cell>
          <cell r="Q5916" t="str">
            <v>IN</v>
          </cell>
          <cell r="R5916">
            <v>176</v>
          </cell>
        </row>
        <row r="5917">
          <cell r="E5917" t="str">
            <v>Troll-Horn Cameo</v>
          </cell>
          <cell r="F5917" t="str">
            <v>Invasion</v>
          </cell>
          <cell r="G5917" t="str">
            <v>U</v>
          </cell>
          <cell r="H5917" t="str">
            <v>Artifact</v>
          </cell>
          <cell r="L5917" t="str">
            <v>{T}: Add {R} or {G} to your mana pool.</v>
          </cell>
          <cell r="M5917" t="str">
            <v>{3}</v>
          </cell>
          <cell r="N5917" t="str">
            <v>{R}{G}</v>
          </cell>
          <cell r="O5917">
            <v>3</v>
          </cell>
          <cell r="P5917" t="str">
            <v>A</v>
          </cell>
          <cell r="Q5917" t="str">
            <v>IN</v>
          </cell>
          <cell r="R5917">
            <v>316</v>
          </cell>
        </row>
        <row r="5918">
          <cell r="E5918" t="str">
            <v>Tsabo Tavoc</v>
          </cell>
          <cell r="F5918" t="str">
            <v>Invasion</v>
          </cell>
          <cell r="G5918" t="str">
            <v>R</v>
          </cell>
          <cell r="H5918" t="str">
            <v>Legendary Creature — Horror</v>
          </cell>
          <cell r="I5918">
            <v>7</v>
          </cell>
          <cell r="J5918">
            <v>4</v>
          </cell>
          <cell r="L5918" t="str">
            <v>First strike, protection from legendary creatures?{B}{B}, {T}: Destroy target legendary creature. It can't be regenerated.</v>
          </cell>
          <cell r="M5918" t="str">
            <v>{5}{B}{R}</v>
          </cell>
          <cell r="O5918">
            <v>7</v>
          </cell>
          <cell r="P5918" t="str">
            <v>RB</v>
          </cell>
          <cell r="Q5918" t="str">
            <v>IN</v>
          </cell>
          <cell r="R5918">
            <v>281</v>
          </cell>
        </row>
        <row r="5919">
          <cell r="E5919" t="str">
            <v>Tsabo's Assassin</v>
          </cell>
          <cell r="F5919" t="str">
            <v>Invasion</v>
          </cell>
          <cell r="G5919" t="str">
            <v>R</v>
          </cell>
          <cell r="H5919" t="str">
            <v>Creature — Zombie Assassin</v>
          </cell>
          <cell r="I5919">
            <v>1</v>
          </cell>
          <cell r="J5919">
            <v>1</v>
          </cell>
          <cell r="L5919" t="str">
            <v>{T}: Destroy target creature if it shares a color with the most common color among all permanents or a color tied for most common. A creature destroyed this way can't be regenerated.</v>
          </cell>
          <cell r="M5919" t="str">
            <v>{2}{B}{B}</v>
          </cell>
          <cell r="O5919">
            <v>4</v>
          </cell>
          <cell r="P5919" t="str">
            <v>B</v>
          </cell>
          <cell r="Q5919" t="str">
            <v>IN</v>
          </cell>
          <cell r="R5919">
            <v>128</v>
          </cell>
        </row>
        <row r="5920">
          <cell r="E5920" t="str">
            <v>Tsabo's Decree</v>
          </cell>
          <cell r="F5920" t="str">
            <v>Invasion</v>
          </cell>
          <cell r="G5920" t="str">
            <v>R</v>
          </cell>
          <cell r="H5920" t="str">
            <v>Instant</v>
          </cell>
          <cell r="L5920" t="str">
            <v>Choose a creature type. Target player reveals his or her hand and discards all creature cards of that type. Then destroy all creatures of that type that player controls. They can't be regenerated.</v>
          </cell>
          <cell r="M5920" t="str">
            <v>{5}{B}</v>
          </cell>
          <cell r="O5920">
            <v>6</v>
          </cell>
          <cell r="P5920" t="str">
            <v>B</v>
          </cell>
          <cell r="Q5920" t="str">
            <v>IN</v>
          </cell>
          <cell r="R5920">
            <v>129</v>
          </cell>
        </row>
        <row r="5921">
          <cell r="E5921" t="str">
            <v>Tsabo's Web</v>
          </cell>
          <cell r="F5921" t="str">
            <v>Invasion</v>
          </cell>
          <cell r="G5921" t="str">
            <v>R</v>
          </cell>
          <cell r="H5921" t="str">
            <v>Artifact</v>
          </cell>
          <cell r="L5921" t="str">
            <v>When Tsabo's Web enters the battlefield, draw a card. Each land with an activated ability that isn't a mana ability doesn't untap during its controller's untap step.</v>
          </cell>
          <cell r="M5921" t="str">
            <v>{2}</v>
          </cell>
          <cell r="O5921">
            <v>2</v>
          </cell>
          <cell r="P5921" t="str">
            <v>A</v>
          </cell>
          <cell r="Q5921" t="str">
            <v>IN</v>
          </cell>
          <cell r="R5921">
            <v>317</v>
          </cell>
        </row>
        <row r="5922">
          <cell r="E5922" t="str">
            <v>Turf Wound</v>
          </cell>
          <cell r="F5922" t="str">
            <v>Invasion</v>
          </cell>
          <cell r="G5922" t="str">
            <v>C</v>
          </cell>
          <cell r="H5922" t="str">
            <v>Instant</v>
          </cell>
          <cell r="L5922" t="str">
            <v>Target player can't play land cards this turn. ?Draw a card.</v>
          </cell>
          <cell r="M5922" t="str">
            <v>{2}{R}</v>
          </cell>
          <cell r="O5922">
            <v>3</v>
          </cell>
          <cell r="P5922" t="str">
            <v>R</v>
          </cell>
          <cell r="Q5922" t="str">
            <v>IN</v>
          </cell>
          <cell r="R5922">
            <v>177</v>
          </cell>
        </row>
        <row r="5923">
          <cell r="A5923" t="str">
            <v>YES (Foil)</v>
          </cell>
          <cell r="E5923" t="str">
            <v>Twilight's Call</v>
          </cell>
          <cell r="F5923" t="str">
            <v>Invasion</v>
          </cell>
          <cell r="G5923" t="str">
            <v>R</v>
          </cell>
          <cell r="H5923" t="str">
            <v>Sorcery</v>
          </cell>
          <cell r="L5923" t="str">
            <v>You may cast Twilight's Call any time you could cast an instant if you pay {2} more to cast it. Each player returns all creature cards from his or her graveyard to the battlefield.</v>
          </cell>
          <cell r="M5923" t="str">
            <v>{4}{B}{B}</v>
          </cell>
          <cell r="O5923">
            <v>6</v>
          </cell>
          <cell r="P5923" t="str">
            <v>B</v>
          </cell>
          <cell r="Q5923" t="str">
            <v>IN</v>
          </cell>
          <cell r="R5923">
            <v>130</v>
          </cell>
        </row>
        <row r="5924">
          <cell r="E5924" t="str">
            <v>Undermine</v>
          </cell>
          <cell r="F5924" t="str">
            <v>Invasion</v>
          </cell>
          <cell r="G5924" t="str">
            <v>R</v>
          </cell>
          <cell r="H5924" t="str">
            <v>Instant</v>
          </cell>
          <cell r="L5924" t="str">
            <v>Counter target spell. Its controller loses 3 life.</v>
          </cell>
          <cell r="M5924" t="str">
            <v>{U}{U}{B}</v>
          </cell>
          <cell r="O5924">
            <v>3</v>
          </cell>
          <cell r="P5924" t="str">
            <v>UB</v>
          </cell>
          <cell r="Q5924" t="str">
            <v>IN</v>
          </cell>
          <cell r="R5924">
            <v>282</v>
          </cell>
        </row>
        <row r="5925">
          <cell r="E5925" t="str">
            <v>Urborg Drake</v>
          </cell>
          <cell r="F5925" t="str">
            <v>Invasion</v>
          </cell>
          <cell r="G5925" t="str">
            <v>U</v>
          </cell>
          <cell r="H5925" t="str">
            <v>Creature — Drake</v>
          </cell>
          <cell r="I5925">
            <v>2</v>
          </cell>
          <cell r="J5925">
            <v>3</v>
          </cell>
          <cell r="L5925" t="str">
            <v>Flying?Urborg Drake attacks each turn if able.</v>
          </cell>
          <cell r="M5925" t="str">
            <v>{1}{U}{B}</v>
          </cell>
          <cell r="O5925">
            <v>3</v>
          </cell>
          <cell r="P5925" t="str">
            <v>UB</v>
          </cell>
          <cell r="Q5925" t="str">
            <v>IN</v>
          </cell>
          <cell r="R5925">
            <v>283</v>
          </cell>
        </row>
        <row r="5926">
          <cell r="E5926" t="str">
            <v>Urborg Emissary</v>
          </cell>
          <cell r="F5926" t="str">
            <v>Invasion</v>
          </cell>
          <cell r="G5926" t="str">
            <v>U</v>
          </cell>
          <cell r="H5926" t="str">
            <v>Creature — Human Wizard</v>
          </cell>
          <cell r="I5926">
            <v>3</v>
          </cell>
          <cell r="J5926">
            <v>1</v>
          </cell>
          <cell r="L5926" t="str">
            <v>Kicker {1}{U} #_(You may pay an additional {1}{U} as you cast this spell.)_#?When Urborg Emissary enters the battlefield, if it was kicked, return target permanent to its owner's hand.</v>
          </cell>
          <cell r="M5926" t="str">
            <v>{2}{B}</v>
          </cell>
          <cell r="O5926">
            <v>3</v>
          </cell>
          <cell r="P5926" t="str">
            <v>B</v>
          </cell>
          <cell r="Q5926" t="str">
            <v>IN</v>
          </cell>
          <cell r="R5926">
            <v>131</v>
          </cell>
        </row>
        <row r="5927">
          <cell r="E5927" t="str">
            <v>Urborg Phantom</v>
          </cell>
          <cell r="F5927" t="str">
            <v>Invasion</v>
          </cell>
          <cell r="G5927" t="str">
            <v>C</v>
          </cell>
          <cell r="H5927" t="str">
            <v>Creature — Spirit Minion</v>
          </cell>
          <cell r="I5927">
            <v>3</v>
          </cell>
          <cell r="J5927">
            <v>1</v>
          </cell>
          <cell r="L5927" t="str">
            <v>Urborg Phantom can't block. {U}: Prevent all combat damage that would be dealt to and dealt by Urborg Phantom this turn.</v>
          </cell>
          <cell r="M5927" t="str">
            <v>{2}{B}</v>
          </cell>
          <cell r="O5927">
            <v>3</v>
          </cell>
          <cell r="P5927" t="str">
            <v>B</v>
          </cell>
          <cell r="Q5927" t="str">
            <v>IN</v>
          </cell>
          <cell r="R5927">
            <v>132</v>
          </cell>
        </row>
        <row r="5928">
          <cell r="E5928" t="str">
            <v>Urborg Shambler</v>
          </cell>
          <cell r="F5928" t="str">
            <v>Invasion</v>
          </cell>
          <cell r="G5928" t="str">
            <v>U</v>
          </cell>
          <cell r="H5928" t="str">
            <v>Creature — Horror</v>
          </cell>
          <cell r="I5928">
            <v>4</v>
          </cell>
          <cell r="J5928">
            <v>3</v>
          </cell>
          <cell r="L5928" t="str">
            <v>Other black creatures get -1/-1.</v>
          </cell>
          <cell r="M5928" t="str">
            <v>{2}{B}{B}</v>
          </cell>
          <cell r="O5928">
            <v>4</v>
          </cell>
          <cell r="P5928" t="str">
            <v>B</v>
          </cell>
          <cell r="Q5928" t="str">
            <v>IN</v>
          </cell>
          <cell r="R5928">
            <v>133</v>
          </cell>
        </row>
        <row r="5929">
          <cell r="E5929" t="str">
            <v>Urborg Skeleton</v>
          </cell>
          <cell r="F5929" t="str">
            <v>Invasion</v>
          </cell>
          <cell r="G5929" t="str">
            <v>C</v>
          </cell>
          <cell r="H5929" t="str">
            <v>Creature — Skeleton</v>
          </cell>
          <cell r="I5929">
            <v>0</v>
          </cell>
          <cell r="J5929">
            <v>1</v>
          </cell>
          <cell r="L5929" t="str">
            <v>Kicker {3} #_(You may pay an additional {3} as you cast this spell.)_#?{B}: Regenerate Urborg Skeleton. If Urborg Skeleton was kicked, it enters the battlefield with a +1/+1 counter on it.</v>
          </cell>
          <cell r="M5929" t="str">
            <v>{B}</v>
          </cell>
          <cell r="O5929">
            <v>1</v>
          </cell>
          <cell r="P5929" t="str">
            <v>B</v>
          </cell>
          <cell r="Q5929" t="str">
            <v>IN</v>
          </cell>
          <cell r="R5929">
            <v>134</v>
          </cell>
        </row>
        <row r="5930">
          <cell r="A5930" t="str">
            <v>YES</v>
          </cell>
          <cell r="E5930" t="str">
            <v>Urborg Volcano</v>
          </cell>
          <cell r="F5930" t="str">
            <v>Invasion</v>
          </cell>
          <cell r="G5930" t="str">
            <v>U</v>
          </cell>
          <cell r="H5930" t="str">
            <v>Land</v>
          </cell>
          <cell r="L5930" t="str">
            <v>Urborg Volcano enters the battlefield tapped. {T}: Add {B} or {R} to your mana pool.</v>
          </cell>
          <cell r="N5930" t="str">
            <v>{B}{R}</v>
          </cell>
          <cell r="O5930">
            <v>0</v>
          </cell>
          <cell r="P5930" t="str">
            <v>L</v>
          </cell>
          <cell r="Q5930" t="str">
            <v>IN</v>
          </cell>
          <cell r="R5930">
            <v>330</v>
          </cell>
        </row>
        <row r="5931">
          <cell r="A5931" t="str">
            <v>YES</v>
          </cell>
          <cell r="E5931" t="str">
            <v>Urza's Filter</v>
          </cell>
          <cell r="F5931" t="str">
            <v>Invasion</v>
          </cell>
          <cell r="G5931" t="str">
            <v>R</v>
          </cell>
          <cell r="H5931" t="str">
            <v>Artifact</v>
          </cell>
          <cell r="L5931" t="str">
            <v>Multicolored spells cost up to {2} less to cast.</v>
          </cell>
          <cell r="M5931" t="str">
            <v>{4}</v>
          </cell>
          <cell r="O5931">
            <v>4</v>
          </cell>
          <cell r="P5931" t="str">
            <v>A</v>
          </cell>
          <cell r="Q5931" t="str">
            <v>IN</v>
          </cell>
          <cell r="R5931">
            <v>318</v>
          </cell>
        </row>
        <row r="5932">
          <cell r="A5932" t="str">
            <v>Promo</v>
          </cell>
          <cell r="E5932" t="str">
            <v>Urza's Rage</v>
          </cell>
          <cell r="F5932" t="str">
            <v>Invasion</v>
          </cell>
          <cell r="G5932" t="str">
            <v>R</v>
          </cell>
          <cell r="H5932" t="str">
            <v>Instant</v>
          </cell>
          <cell r="L5932" t="str">
            <v>Kicker {8}{R} #_(You may pay an additional {8}{R} as you cast this spell.)_#?Urza's Rage can't be countered by spells or abilities. Urza's Rage deals 3 damage to target creature or player. If Urza's Rage was kicked, instead it deals 10 damage to that creature or player and the damage can't be prevented.</v>
          </cell>
          <cell r="M5932" t="str">
            <v>{2}{R}</v>
          </cell>
          <cell r="O5932">
            <v>3</v>
          </cell>
          <cell r="P5932" t="str">
            <v>R</v>
          </cell>
          <cell r="Q5932" t="str">
            <v>IN</v>
          </cell>
          <cell r="R5932">
            <v>178</v>
          </cell>
        </row>
        <row r="5933">
          <cell r="A5933" t="str">
            <v>YES</v>
          </cell>
          <cell r="E5933" t="str">
            <v>Utopia Tree</v>
          </cell>
          <cell r="F5933" t="str">
            <v>Invasion</v>
          </cell>
          <cell r="G5933" t="str">
            <v>R</v>
          </cell>
          <cell r="H5933" t="str">
            <v>Creature — Plant</v>
          </cell>
          <cell r="I5933">
            <v>0</v>
          </cell>
          <cell r="J5933">
            <v>2</v>
          </cell>
          <cell r="L5933" t="str">
            <v>{T}: Add one mana of any color to your mana pool.</v>
          </cell>
          <cell r="M5933" t="str">
            <v>{1}{G}</v>
          </cell>
          <cell r="N5933" t="str">
            <v>{W}{U}{B}{R}{G}</v>
          </cell>
          <cell r="O5933">
            <v>2</v>
          </cell>
          <cell r="P5933" t="str">
            <v>G</v>
          </cell>
          <cell r="Q5933" t="str">
            <v>IN</v>
          </cell>
          <cell r="R5933">
            <v>219</v>
          </cell>
        </row>
        <row r="5934">
          <cell r="E5934" t="str">
            <v>Verdeloth the Ancient</v>
          </cell>
          <cell r="F5934" t="str">
            <v>Invasion</v>
          </cell>
          <cell r="G5934" t="str">
            <v>R</v>
          </cell>
          <cell r="H5934" t="str">
            <v>Legendary Creature — Treefolk</v>
          </cell>
          <cell r="I5934">
            <v>4</v>
          </cell>
          <cell r="J5934">
            <v>7</v>
          </cell>
          <cell r="L5934" t="str">
            <v>Kicker {X} #_(You may pay an additional {X} as you cast this spell.)_#?Saproling creatures and other Treefolk creatures get +1/+1. When Verdeloth the Ancient enters the battlefield, if it was kicked, put X 1/1 green Saproling creature tokens onto the battlefield.</v>
          </cell>
          <cell r="M5934" t="str">
            <v>{4}{G}{G}</v>
          </cell>
          <cell r="O5934">
            <v>6</v>
          </cell>
          <cell r="P5934" t="str">
            <v>G</v>
          </cell>
          <cell r="Q5934" t="str">
            <v>IN</v>
          </cell>
          <cell r="R5934">
            <v>220</v>
          </cell>
        </row>
        <row r="5935">
          <cell r="E5935" t="str">
            <v>Verduran Emissary</v>
          </cell>
          <cell r="F5935" t="str">
            <v>Invasion</v>
          </cell>
          <cell r="G5935" t="str">
            <v>U</v>
          </cell>
          <cell r="H5935" t="str">
            <v>Creature — Human Wizard</v>
          </cell>
          <cell r="I5935">
            <v>2</v>
          </cell>
          <cell r="J5935">
            <v>3</v>
          </cell>
          <cell r="L5935" t="str">
            <v>Kicker {1}{R} #_(You may pay an additional {1}{R} as you cast this spell.)_#?When Verduran Emissary enters the battlefield, if it was kicked, destroy target artifact. It can't be regenerated.</v>
          </cell>
          <cell r="M5935" t="str">
            <v>{2}{G}</v>
          </cell>
          <cell r="O5935">
            <v>3</v>
          </cell>
          <cell r="P5935" t="str">
            <v>G</v>
          </cell>
          <cell r="Q5935" t="str">
            <v>IN</v>
          </cell>
          <cell r="R5935">
            <v>221</v>
          </cell>
        </row>
        <row r="5936">
          <cell r="E5936" t="str">
            <v>Viashino Grappler</v>
          </cell>
          <cell r="F5936" t="str">
            <v>Invasion</v>
          </cell>
          <cell r="G5936" t="str">
            <v>C</v>
          </cell>
          <cell r="H5936" t="str">
            <v>Creature — Viashino</v>
          </cell>
          <cell r="I5936">
            <v>3</v>
          </cell>
          <cell r="J5936">
            <v>1</v>
          </cell>
          <cell r="L5936" t="str">
            <v>{G}: Viashino Grappler gains trample until end of turn.</v>
          </cell>
          <cell r="M5936" t="str">
            <v>{2}{R}</v>
          </cell>
          <cell r="O5936">
            <v>3</v>
          </cell>
          <cell r="P5936" t="str">
            <v>R</v>
          </cell>
          <cell r="Q5936" t="str">
            <v>IN</v>
          </cell>
          <cell r="R5936">
            <v>179</v>
          </cell>
        </row>
        <row r="5937">
          <cell r="E5937" t="str">
            <v>Vicious Kavu</v>
          </cell>
          <cell r="F5937" t="str">
            <v>Invasion</v>
          </cell>
          <cell r="G5937" t="str">
            <v>U</v>
          </cell>
          <cell r="H5937" t="str">
            <v>Creature — Kavu</v>
          </cell>
          <cell r="I5937">
            <v>2</v>
          </cell>
          <cell r="J5937">
            <v>2</v>
          </cell>
          <cell r="L5937" t="str">
            <v>Whenever Vicious Kavu attacks, it gets +2/+0 until end of turn.</v>
          </cell>
          <cell r="M5937" t="str">
            <v>{1}{B}{R}</v>
          </cell>
          <cell r="O5937">
            <v>3</v>
          </cell>
          <cell r="P5937" t="str">
            <v>RB</v>
          </cell>
          <cell r="Q5937" t="str">
            <v>IN</v>
          </cell>
          <cell r="R5937">
            <v>284</v>
          </cell>
        </row>
        <row r="5938">
          <cell r="E5938" t="str">
            <v>Vigorous Charge</v>
          </cell>
          <cell r="F5938" t="str">
            <v>Invasion</v>
          </cell>
          <cell r="G5938" t="str">
            <v>C</v>
          </cell>
          <cell r="H5938" t="str">
            <v>Instant</v>
          </cell>
          <cell r="L5938" t="str">
            <v>Kicker {W} #_(You may pay an additional {W} as you cast this spell.)_#?Target creature gains trample until end of turn. Whenever that creature deals combat damage this turn, if Vigorous Charge was kicked, you gain life equal to that damage.</v>
          </cell>
          <cell r="M5938" t="str">
            <v>{G}</v>
          </cell>
          <cell r="O5938">
            <v>1</v>
          </cell>
          <cell r="P5938" t="str">
            <v>G</v>
          </cell>
          <cell r="Q5938" t="str">
            <v>IN</v>
          </cell>
          <cell r="R5938">
            <v>222</v>
          </cell>
        </row>
        <row r="5939">
          <cell r="E5939" t="str">
            <v>Vile Consumption</v>
          </cell>
          <cell r="F5939" t="str">
            <v>Invasion</v>
          </cell>
          <cell r="G5939" t="str">
            <v>R</v>
          </cell>
          <cell r="H5939" t="str">
            <v>Enchantment</v>
          </cell>
          <cell r="L5939" t="str">
            <v>All creatures have "At the beginning of your upkeep, sacrifice this creature unless you pay 1 life."</v>
          </cell>
          <cell r="M5939" t="str">
            <v>{1}{U}{B}</v>
          </cell>
          <cell r="O5939">
            <v>3</v>
          </cell>
          <cell r="P5939" t="str">
            <v>UB</v>
          </cell>
          <cell r="Q5939" t="str">
            <v>IN</v>
          </cell>
          <cell r="R5939">
            <v>285</v>
          </cell>
        </row>
        <row r="5940">
          <cell r="A5940" t="str">
            <v>YES</v>
          </cell>
          <cell r="E5940" t="str">
            <v>Vodalian Hypnotist</v>
          </cell>
          <cell r="F5940" t="str">
            <v>Invasion</v>
          </cell>
          <cell r="G5940" t="str">
            <v>U</v>
          </cell>
          <cell r="H5940" t="str">
            <v>Creature — Merfolk Wizard</v>
          </cell>
          <cell r="I5940">
            <v>1</v>
          </cell>
          <cell r="J5940">
            <v>1</v>
          </cell>
          <cell r="L5940" t="str">
            <v>{2}{B}, {T}: Target player discards a card. Activate this ability only any time you could cast a sorcery.</v>
          </cell>
          <cell r="M5940" t="str">
            <v>{1}{U}</v>
          </cell>
          <cell r="O5940">
            <v>2</v>
          </cell>
          <cell r="P5940" t="str">
            <v>U</v>
          </cell>
          <cell r="Q5940" t="str">
            <v>IN</v>
          </cell>
          <cell r="R5940">
            <v>84</v>
          </cell>
        </row>
        <row r="5941">
          <cell r="E5941" t="str">
            <v>Vodalian Merchant</v>
          </cell>
          <cell r="F5941" t="str">
            <v>Invasion</v>
          </cell>
          <cell r="G5941" t="str">
            <v>C</v>
          </cell>
          <cell r="H5941" t="str">
            <v>Creature — Merfolk</v>
          </cell>
          <cell r="I5941">
            <v>1</v>
          </cell>
          <cell r="J5941">
            <v>2</v>
          </cell>
          <cell r="L5941" t="str">
            <v>When Vodalian Merchant enters the battlefield, draw a card, then discard a card.</v>
          </cell>
          <cell r="M5941" t="str">
            <v>{1}{U}</v>
          </cell>
          <cell r="O5941">
            <v>2</v>
          </cell>
          <cell r="P5941" t="str">
            <v>U</v>
          </cell>
          <cell r="Q5941" t="str">
            <v>IN</v>
          </cell>
          <cell r="R5941">
            <v>85</v>
          </cell>
        </row>
        <row r="5942">
          <cell r="E5942" t="str">
            <v>Vodalian Serpent</v>
          </cell>
          <cell r="F5942" t="str">
            <v>Invasion</v>
          </cell>
          <cell r="G5942" t="str">
            <v>C</v>
          </cell>
          <cell r="H5942" t="str">
            <v>Creature — Serpent</v>
          </cell>
          <cell r="I5942">
            <v>2</v>
          </cell>
          <cell r="J5942">
            <v>2</v>
          </cell>
          <cell r="L5942" t="str">
            <v>Kicker {2} #_(You may pay an additional {2} as you cast this spell.)_#?Vodalian Serpent can't attack unless defending player controls an Island. If Vodalian Serpent was kicked, it enters the battlefield with four +1/+1 counters on it.</v>
          </cell>
          <cell r="M5942" t="str">
            <v>{3}{U}</v>
          </cell>
          <cell r="O5942">
            <v>4</v>
          </cell>
          <cell r="P5942" t="str">
            <v>U</v>
          </cell>
          <cell r="Q5942" t="str">
            <v>IN</v>
          </cell>
          <cell r="R5942">
            <v>86</v>
          </cell>
        </row>
        <row r="5943">
          <cell r="E5943" t="str">
            <v>Vodalian Zombie</v>
          </cell>
          <cell r="F5943" t="str">
            <v>Invasion</v>
          </cell>
          <cell r="G5943" t="str">
            <v>C</v>
          </cell>
          <cell r="H5943" t="str">
            <v>Creature — Merfolk Zombie</v>
          </cell>
          <cell r="I5943">
            <v>2</v>
          </cell>
          <cell r="J5943">
            <v>2</v>
          </cell>
          <cell r="L5943" t="str">
            <v>Protection from green</v>
          </cell>
          <cell r="M5943" t="str">
            <v>{U}{B}</v>
          </cell>
          <cell r="O5943">
            <v>2</v>
          </cell>
          <cell r="P5943" t="str">
            <v>UB</v>
          </cell>
          <cell r="Q5943" t="str">
            <v>IN</v>
          </cell>
          <cell r="R5943">
            <v>286</v>
          </cell>
        </row>
        <row r="5944">
          <cell r="E5944" t="str">
            <v>Void</v>
          </cell>
          <cell r="F5944" t="str">
            <v>Invasion</v>
          </cell>
          <cell r="G5944" t="str">
            <v>R</v>
          </cell>
          <cell r="H5944" t="str">
            <v>Sorcery</v>
          </cell>
          <cell r="L5944" t="str">
            <v>Choose a number. Destroy all artifacts and creatures with converted mana cost equal to that number. Then target player reveals his or her hand and discards all nonland cards with converted mana cost equal to the number.</v>
          </cell>
          <cell r="M5944" t="str">
            <v>{3}{B}{R}</v>
          </cell>
          <cell r="O5944">
            <v>5</v>
          </cell>
          <cell r="P5944" t="str">
            <v>RB</v>
          </cell>
          <cell r="Q5944" t="str">
            <v>IN</v>
          </cell>
          <cell r="R5944">
            <v>287</v>
          </cell>
        </row>
        <row r="5945">
          <cell r="E5945" t="str">
            <v>Voracious Cobra</v>
          </cell>
          <cell r="F5945" t="str">
            <v>Invasion</v>
          </cell>
          <cell r="G5945" t="str">
            <v>U</v>
          </cell>
          <cell r="H5945" t="str">
            <v>Creature — Snake</v>
          </cell>
          <cell r="I5945">
            <v>2</v>
          </cell>
          <cell r="J5945">
            <v>2</v>
          </cell>
          <cell r="L5945" t="str">
            <v>First strike??Whenever Voracious Cobra deals combat damage to a creature, destroy that creature.</v>
          </cell>
          <cell r="M5945" t="str">
            <v>{2}{R}{G}</v>
          </cell>
          <cell r="O5945">
            <v>4</v>
          </cell>
          <cell r="P5945" t="str">
            <v>GR</v>
          </cell>
          <cell r="Q5945" t="str">
            <v>IN</v>
          </cell>
          <cell r="R5945">
            <v>288</v>
          </cell>
        </row>
        <row r="5946">
          <cell r="E5946" t="str">
            <v>Wallop</v>
          </cell>
          <cell r="F5946" t="str">
            <v>Invasion</v>
          </cell>
          <cell r="G5946" t="str">
            <v>U</v>
          </cell>
          <cell r="H5946" t="str">
            <v>Sorcery</v>
          </cell>
          <cell r="L5946" t="str">
            <v>Destroy target blue or black creature with flying.</v>
          </cell>
          <cell r="M5946" t="str">
            <v>{1}{G}</v>
          </cell>
          <cell r="O5946">
            <v>2</v>
          </cell>
          <cell r="P5946" t="str">
            <v>G</v>
          </cell>
          <cell r="Q5946" t="str">
            <v>IN</v>
          </cell>
          <cell r="R5946">
            <v>223</v>
          </cell>
        </row>
        <row r="5947">
          <cell r="E5947" t="str">
            <v>Wandering Stream</v>
          </cell>
          <cell r="F5947" t="str">
            <v>Invasion</v>
          </cell>
          <cell r="G5947" t="str">
            <v>C</v>
          </cell>
          <cell r="H5947" t="str">
            <v>Sorcery</v>
          </cell>
          <cell r="L5947" t="str">
            <v>Domain — You gain 2 life for each basic land type among lands you control.</v>
          </cell>
          <cell r="M5947" t="str">
            <v>{2}{G}</v>
          </cell>
          <cell r="O5947">
            <v>3</v>
          </cell>
          <cell r="P5947" t="str">
            <v>G</v>
          </cell>
          <cell r="Q5947" t="str">
            <v>IN</v>
          </cell>
          <cell r="R5947">
            <v>224</v>
          </cell>
        </row>
        <row r="5948">
          <cell r="E5948" t="str">
            <v>Wax // Wane</v>
          </cell>
          <cell r="F5948" t="str">
            <v>Invasion</v>
          </cell>
          <cell r="G5948" t="str">
            <v>U // U</v>
          </cell>
          <cell r="H5948" t="str">
            <v>Instant // Instant</v>
          </cell>
          <cell r="L5948" t="str">
            <v>Target creature gets +2/+2 until end of turn.  // ?Destroy target enchantment.</v>
          </cell>
          <cell r="M5948" t="str">
            <v>{G} // {W}</v>
          </cell>
          <cell r="O5948" t="str">
            <v>1 // 1</v>
          </cell>
          <cell r="P5948" t="str">
            <v>G // W</v>
          </cell>
          <cell r="Q5948" t="str">
            <v>IN</v>
          </cell>
          <cell r="R5948">
            <v>296</v>
          </cell>
        </row>
        <row r="5949">
          <cell r="E5949" t="str">
            <v>Wash Out</v>
          </cell>
          <cell r="F5949" t="str">
            <v>Invasion</v>
          </cell>
          <cell r="G5949" t="str">
            <v>U</v>
          </cell>
          <cell r="H5949" t="str">
            <v>Sorcery</v>
          </cell>
          <cell r="L5949" t="str">
            <v>Return all permanents of the color of your choice to their owners' hands.</v>
          </cell>
          <cell r="M5949" t="str">
            <v>{3}{U}</v>
          </cell>
          <cell r="O5949">
            <v>4</v>
          </cell>
          <cell r="P5949" t="str">
            <v>U</v>
          </cell>
          <cell r="Q5949" t="str">
            <v>IN</v>
          </cell>
          <cell r="R5949">
            <v>87</v>
          </cell>
        </row>
        <row r="5950">
          <cell r="E5950" t="str">
            <v>Wayfaring Giant</v>
          </cell>
          <cell r="F5950" t="str">
            <v>Invasion</v>
          </cell>
          <cell r="G5950" t="str">
            <v>U</v>
          </cell>
          <cell r="H5950" t="str">
            <v>Creature — Giant</v>
          </cell>
          <cell r="I5950">
            <v>1</v>
          </cell>
          <cell r="J5950">
            <v>3</v>
          </cell>
          <cell r="L5950" t="str">
            <v>Domain — Wayfaring Giant gets +1/+1 for each basic land type among lands you control.</v>
          </cell>
          <cell r="M5950" t="str">
            <v>{5}{W}</v>
          </cell>
          <cell r="O5950">
            <v>6</v>
          </cell>
          <cell r="P5950" t="str">
            <v>W</v>
          </cell>
          <cell r="Q5950" t="str">
            <v>IN</v>
          </cell>
          <cell r="R5950">
            <v>44</v>
          </cell>
        </row>
        <row r="5951">
          <cell r="E5951" t="str">
            <v>Well-Laid Plans</v>
          </cell>
          <cell r="F5951" t="str">
            <v>Invasion</v>
          </cell>
          <cell r="G5951" t="str">
            <v>R</v>
          </cell>
          <cell r="H5951" t="str">
            <v>Enchantment</v>
          </cell>
          <cell r="L5951" t="str">
            <v>Prevent all damage that would be dealt to a creature by another creature if they share a color.</v>
          </cell>
          <cell r="M5951" t="str">
            <v>{2}{U}</v>
          </cell>
          <cell r="O5951">
            <v>3</v>
          </cell>
          <cell r="P5951" t="str">
            <v>U</v>
          </cell>
          <cell r="Q5951" t="str">
            <v>IN</v>
          </cell>
          <cell r="R5951">
            <v>88</v>
          </cell>
        </row>
        <row r="5952">
          <cell r="E5952" t="str">
            <v>Whip Silk</v>
          </cell>
          <cell r="F5952" t="str">
            <v>Invasion</v>
          </cell>
          <cell r="G5952" t="str">
            <v>C</v>
          </cell>
          <cell r="H5952" t="str">
            <v>Enchantment — Aura</v>
          </cell>
          <cell r="L5952" t="str">
            <v>Enchant creature?Enchanted creature has reach. #_(It can block creatures with flying.)_#?{G}: Return Whip Silk to its owner's hand.</v>
          </cell>
          <cell r="M5952" t="str">
            <v>{G}</v>
          </cell>
          <cell r="O5952">
            <v>1</v>
          </cell>
          <cell r="P5952" t="str">
            <v>G</v>
          </cell>
          <cell r="Q5952" t="str">
            <v>IN</v>
          </cell>
          <cell r="R5952">
            <v>225</v>
          </cell>
        </row>
        <row r="5953">
          <cell r="E5953" t="str">
            <v>Wings of Hope</v>
          </cell>
          <cell r="F5953" t="str">
            <v>Invasion</v>
          </cell>
          <cell r="G5953" t="str">
            <v>C</v>
          </cell>
          <cell r="H5953" t="str">
            <v>Enchantment — Aura</v>
          </cell>
          <cell r="L5953" t="str">
            <v>Enchant creature?Enchanted creature gets +1/+3 and has flying.</v>
          </cell>
          <cell r="M5953" t="str">
            <v>{W}{U}</v>
          </cell>
          <cell r="O5953">
            <v>2</v>
          </cell>
          <cell r="P5953" t="str">
            <v>WU</v>
          </cell>
          <cell r="Q5953" t="str">
            <v>IN</v>
          </cell>
          <cell r="R5953">
            <v>289</v>
          </cell>
        </row>
        <row r="5954">
          <cell r="E5954" t="str">
            <v>Winnow</v>
          </cell>
          <cell r="F5954" t="str">
            <v>Invasion</v>
          </cell>
          <cell r="G5954" t="str">
            <v>R</v>
          </cell>
          <cell r="H5954" t="str">
            <v>Instant</v>
          </cell>
          <cell r="L5954" t="str">
            <v>Destroy target nonland permanent if another permanent with the same name is on the battlefield. Draw a card.</v>
          </cell>
          <cell r="M5954" t="str">
            <v>{1}{W}</v>
          </cell>
          <cell r="O5954">
            <v>2</v>
          </cell>
          <cell r="P5954" t="str">
            <v>W</v>
          </cell>
          <cell r="Q5954" t="str">
            <v>IN</v>
          </cell>
          <cell r="R5954">
            <v>45</v>
          </cell>
        </row>
        <row r="5955">
          <cell r="E5955" t="str">
            <v>Worldly Counsel</v>
          </cell>
          <cell r="F5955" t="str">
            <v>Invasion</v>
          </cell>
          <cell r="G5955" t="str">
            <v>C</v>
          </cell>
          <cell r="H5955" t="str">
            <v>Instant</v>
          </cell>
          <cell r="L5955" t="str">
            <v>Domain — Look at the top X cards of your library, where X is the number of basic land types among lands you control. Put one of those cards into your hand and the rest on the bottom of your library in any order.</v>
          </cell>
          <cell r="M5955" t="str">
            <v>{1}{U}</v>
          </cell>
          <cell r="O5955">
            <v>2</v>
          </cell>
          <cell r="P5955" t="str">
            <v>U</v>
          </cell>
          <cell r="Q5955" t="str">
            <v>IN</v>
          </cell>
          <cell r="R5955">
            <v>89</v>
          </cell>
        </row>
        <row r="5956">
          <cell r="E5956" t="str">
            <v>Yavimaya Barbarian</v>
          </cell>
          <cell r="F5956" t="str">
            <v>Invasion</v>
          </cell>
          <cell r="G5956" t="str">
            <v>C</v>
          </cell>
          <cell r="H5956" t="str">
            <v>Creature — Elf Barbarian</v>
          </cell>
          <cell r="I5956">
            <v>2</v>
          </cell>
          <cell r="J5956">
            <v>2</v>
          </cell>
          <cell r="L5956" t="str">
            <v>Protection from blue</v>
          </cell>
          <cell r="M5956" t="str">
            <v>{R}{G}</v>
          </cell>
          <cell r="O5956">
            <v>2</v>
          </cell>
          <cell r="P5956" t="str">
            <v>GR</v>
          </cell>
          <cell r="Q5956" t="str">
            <v>IN</v>
          </cell>
          <cell r="R5956">
            <v>290</v>
          </cell>
        </row>
        <row r="5957">
          <cell r="E5957" t="str">
            <v>Yavimaya Kavu</v>
          </cell>
          <cell r="F5957" t="str">
            <v>Invasion</v>
          </cell>
          <cell r="G5957" t="str">
            <v>U</v>
          </cell>
          <cell r="H5957" t="str">
            <v>Creature — Kavu</v>
          </cell>
          <cell r="I5957" t="str">
            <v>*</v>
          </cell>
          <cell r="J5957" t="str">
            <v>*</v>
          </cell>
          <cell r="L5957" t="str">
            <v>Yavimaya Kavu's power is equal to the number of red creatures on the battlefield. Yavimaya Kavu's toughness is equal to the number of green creatures on the battlefield.</v>
          </cell>
          <cell r="M5957" t="str">
            <v>{2}{R}{G}</v>
          </cell>
          <cell r="O5957">
            <v>4</v>
          </cell>
          <cell r="P5957" t="str">
            <v>GR</v>
          </cell>
          <cell r="Q5957" t="str">
            <v>IN</v>
          </cell>
          <cell r="R5957">
            <v>291</v>
          </cell>
        </row>
        <row r="5958">
          <cell r="E5958" t="str">
            <v>Yawgmoth's Agenda</v>
          </cell>
          <cell r="F5958" t="str">
            <v>Invasion</v>
          </cell>
          <cell r="G5958" t="str">
            <v>R</v>
          </cell>
          <cell r="H5958" t="str">
            <v>Enchantment</v>
          </cell>
          <cell r="L5958" t="str">
            <v>You can't cast more than one spell each turn. You may play cards from your graveyard. If a card would be put into your graveyard from anywhere, exile it instead.</v>
          </cell>
          <cell r="M5958" t="str">
            <v>{3}{B}{B}</v>
          </cell>
          <cell r="O5958">
            <v>5</v>
          </cell>
          <cell r="P5958" t="str">
            <v>B</v>
          </cell>
          <cell r="Q5958" t="str">
            <v>IN</v>
          </cell>
          <cell r="R5958">
            <v>135</v>
          </cell>
        </row>
        <row r="5959">
          <cell r="E5959" t="str">
            <v>Zanam Djinn</v>
          </cell>
          <cell r="F5959" t="str">
            <v>Invasion</v>
          </cell>
          <cell r="G5959" t="str">
            <v>U</v>
          </cell>
          <cell r="H5959" t="str">
            <v>Creature — Djinn</v>
          </cell>
          <cell r="I5959">
            <v>5</v>
          </cell>
          <cell r="J5959">
            <v>6</v>
          </cell>
          <cell r="L5959" t="str">
            <v>Flying?Zanam Djinn gets -2/-2 as long as blue is the most common color among all permanents or is tied for most common.</v>
          </cell>
          <cell r="M5959" t="str">
            <v>{5}{U}</v>
          </cell>
          <cell r="O5959">
            <v>6</v>
          </cell>
          <cell r="P5959" t="str">
            <v>U</v>
          </cell>
          <cell r="Q5959" t="str">
            <v>IN</v>
          </cell>
          <cell r="R5959">
            <v>90</v>
          </cell>
        </row>
        <row r="5960">
          <cell r="E5960" t="str">
            <v>Zap</v>
          </cell>
          <cell r="F5960" t="str">
            <v>Invasion</v>
          </cell>
          <cell r="G5960" t="str">
            <v>C</v>
          </cell>
          <cell r="H5960" t="str">
            <v>Instant</v>
          </cell>
          <cell r="L5960" t="str">
            <v>Zap deals 1 damage to target creature or player. ?Draw a card.</v>
          </cell>
          <cell r="M5960" t="str">
            <v>{2}{R}</v>
          </cell>
          <cell r="O5960">
            <v>3</v>
          </cell>
          <cell r="P5960" t="str">
            <v>R</v>
          </cell>
          <cell r="Q5960" t="str">
            <v>IN</v>
          </cell>
          <cell r="R5960">
            <v>180</v>
          </cell>
        </row>
        <row r="5961">
          <cell r="E5961" t="str">
            <v>Forest</v>
          </cell>
          <cell r="F5961" t="str">
            <v>Invasion</v>
          </cell>
          <cell r="G5961" t="str">
            <v>C</v>
          </cell>
          <cell r="H5961" t="str">
            <v>Basic Land — Forest</v>
          </cell>
          <cell r="L5961" t="str">
            <v>{G}</v>
          </cell>
          <cell r="N5961" t="str">
            <v>{G}</v>
          </cell>
          <cell r="O5961">
            <v>0</v>
          </cell>
          <cell r="P5961" t="str">
            <v>L</v>
          </cell>
          <cell r="Q5961" t="str">
            <v>IN</v>
          </cell>
          <cell r="R5961">
            <v>350</v>
          </cell>
        </row>
        <row r="5962">
          <cell r="E5962" t="str">
            <v>Forest</v>
          </cell>
          <cell r="F5962" t="str">
            <v>Invasion</v>
          </cell>
          <cell r="G5962" t="str">
            <v>C</v>
          </cell>
          <cell r="H5962" t="str">
            <v>Basic Land — Forest</v>
          </cell>
          <cell r="L5962" t="str">
            <v>{G}</v>
          </cell>
          <cell r="N5962" t="str">
            <v>{G}</v>
          </cell>
          <cell r="O5962">
            <v>0</v>
          </cell>
          <cell r="P5962" t="str">
            <v>L</v>
          </cell>
          <cell r="Q5962" t="str">
            <v>IN</v>
          </cell>
          <cell r="R5962">
            <v>348</v>
          </cell>
        </row>
        <row r="5963">
          <cell r="E5963" t="str">
            <v>Forest</v>
          </cell>
          <cell r="F5963" t="str">
            <v>Invasion</v>
          </cell>
          <cell r="G5963" t="str">
            <v>C</v>
          </cell>
          <cell r="H5963" t="str">
            <v>Basic Land — Forest</v>
          </cell>
          <cell r="L5963" t="str">
            <v>{G}</v>
          </cell>
          <cell r="N5963" t="str">
            <v>{G}</v>
          </cell>
          <cell r="O5963">
            <v>0</v>
          </cell>
          <cell r="P5963" t="str">
            <v>L</v>
          </cell>
          <cell r="Q5963" t="str">
            <v>IN</v>
          </cell>
          <cell r="R5963">
            <v>347</v>
          </cell>
        </row>
        <row r="5964">
          <cell r="E5964" t="str">
            <v>Island</v>
          </cell>
          <cell r="F5964" t="str">
            <v>Invasion</v>
          </cell>
          <cell r="G5964" t="str">
            <v>C</v>
          </cell>
          <cell r="H5964" t="str">
            <v>Basic Land — Island</v>
          </cell>
          <cell r="L5964" t="str">
            <v>{U}</v>
          </cell>
          <cell r="N5964" t="str">
            <v>{U}</v>
          </cell>
          <cell r="O5964">
            <v>0</v>
          </cell>
          <cell r="P5964" t="str">
            <v>L</v>
          </cell>
          <cell r="Q5964" t="str">
            <v>IN</v>
          </cell>
          <cell r="R5964">
            <v>335</v>
          </cell>
        </row>
        <row r="5965">
          <cell r="E5965" t="str">
            <v>Island</v>
          </cell>
          <cell r="F5965" t="str">
            <v>Invasion</v>
          </cell>
          <cell r="G5965" t="str">
            <v>C</v>
          </cell>
          <cell r="H5965" t="str">
            <v>Basic Land — Island</v>
          </cell>
          <cell r="L5965" t="str">
            <v>{U}</v>
          </cell>
          <cell r="N5965" t="str">
            <v>{U}</v>
          </cell>
          <cell r="O5965">
            <v>0</v>
          </cell>
          <cell r="P5965" t="str">
            <v>L</v>
          </cell>
          <cell r="Q5965" t="str">
            <v>IN</v>
          </cell>
          <cell r="R5965">
            <v>337</v>
          </cell>
        </row>
        <row r="5966">
          <cell r="E5966" t="str">
            <v>Island</v>
          </cell>
          <cell r="F5966" t="str">
            <v>Invasion</v>
          </cell>
          <cell r="G5966" t="str">
            <v>C</v>
          </cell>
          <cell r="H5966" t="str">
            <v>Basic Land — Island</v>
          </cell>
          <cell r="L5966" t="str">
            <v>{U}</v>
          </cell>
          <cell r="N5966" t="str">
            <v>{U}</v>
          </cell>
          <cell r="O5966">
            <v>0</v>
          </cell>
          <cell r="P5966" t="str">
            <v>L</v>
          </cell>
          <cell r="Q5966" t="str">
            <v>IN</v>
          </cell>
          <cell r="R5966">
            <v>338</v>
          </cell>
        </row>
        <row r="5967">
          <cell r="E5967" t="str">
            <v>Mountain</v>
          </cell>
          <cell r="F5967" t="str">
            <v>Invasion</v>
          </cell>
          <cell r="G5967" t="str">
            <v>C</v>
          </cell>
          <cell r="H5967" t="str">
            <v>Basic Land — Mountain</v>
          </cell>
          <cell r="L5967" t="str">
            <v>{R}</v>
          </cell>
          <cell r="N5967" t="str">
            <v>{R}</v>
          </cell>
          <cell r="O5967">
            <v>0</v>
          </cell>
          <cell r="P5967" t="str">
            <v>L</v>
          </cell>
          <cell r="Q5967" t="str">
            <v>IN</v>
          </cell>
          <cell r="R5967">
            <v>346</v>
          </cell>
        </row>
        <row r="5968">
          <cell r="E5968" t="str">
            <v>Mountain</v>
          </cell>
          <cell r="F5968" t="str">
            <v>Invasion</v>
          </cell>
          <cell r="G5968" t="str">
            <v>C</v>
          </cell>
          <cell r="H5968" t="str">
            <v>Basic Land — Mountain</v>
          </cell>
          <cell r="L5968" t="str">
            <v>{R}</v>
          </cell>
          <cell r="N5968" t="str">
            <v>{R}</v>
          </cell>
          <cell r="O5968">
            <v>0</v>
          </cell>
          <cell r="P5968" t="str">
            <v>L</v>
          </cell>
          <cell r="Q5968" t="str">
            <v>IN</v>
          </cell>
          <cell r="R5968">
            <v>345</v>
          </cell>
        </row>
        <row r="5969">
          <cell r="E5969" t="str">
            <v>Mountain</v>
          </cell>
          <cell r="F5969" t="str">
            <v>Invasion</v>
          </cell>
          <cell r="G5969" t="str">
            <v>C</v>
          </cell>
          <cell r="H5969" t="str">
            <v>Basic Land — Mountain</v>
          </cell>
          <cell r="L5969" t="str">
            <v>{R}</v>
          </cell>
          <cell r="N5969" t="str">
            <v>{R}</v>
          </cell>
          <cell r="O5969">
            <v>0</v>
          </cell>
          <cell r="P5969" t="str">
            <v>L</v>
          </cell>
          <cell r="Q5969" t="str">
            <v>IN</v>
          </cell>
          <cell r="R5969">
            <v>343</v>
          </cell>
        </row>
        <row r="5970">
          <cell r="E5970" t="str">
            <v>Plains</v>
          </cell>
          <cell r="F5970" t="str">
            <v>Invasion</v>
          </cell>
          <cell r="G5970" t="str">
            <v>C</v>
          </cell>
          <cell r="H5970" t="str">
            <v>Basic Land — Plains</v>
          </cell>
          <cell r="L5970" t="str">
            <v>{W}</v>
          </cell>
          <cell r="N5970" t="str">
            <v>{W}</v>
          </cell>
          <cell r="O5970">
            <v>0</v>
          </cell>
          <cell r="P5970" t="str">
            <v>L</v>
          </cell>
          <cell r="Q5970" t="str">
            <v>IN</v>
          </cell>
          <cell r="R5970">
            <v>333</v>
          </cell>
        </row>
        <row r="5971">
          <cell r="E5971" t="str">
            <v>Plains</v>
          </cell>
          <cell r="F5971" t="str">
            <v>Invasion</v>
          </cell>
          <cell r="G5971" t="str">
            <v>C</v>
          </cell>
          <cell r="H5971" t="str">
            <v>Basic Land — Plains</v>
          </cell>
          <cell r="L5971" t="str">
            <v>{W}</v>
          </cell>
          <cell r="N5971" t="str">
            <v>{W}</v>
          </cell>
          <cell r="O5971">
            <v>0</v>
          </cell>
          <cell r="P5971" t="str">
            <v>L</v>
          </cell>
          <cell r="Q5971" t="str">
            <v>IN</v>
          </cell>
          <cell r="R5971">
            <v>331</v>
          </cell>
        </row>
        <row r="5972">
          <cell r="E5972" t="str">
            <v>Plains</v>
          </cell>
          <cell r="F5972" t="str">
            <v>Invasion</v>
          </cell>
          <cell r="G5972" t="str">
            <v>C</v>
          </cell>
          <cell r="H5972" t="str">
            <v>Basic Land — Plains</v>
          </cell>
          <cell r="L5972" t="str">
            <v>{W}</v>
          </cell>
          <cell r="N5972" t="str">
            <v>{W}</v>
          </cell>
          <cell r="O5972">
            <v>0</v>
          </cell>
          <cell r="P5972" t="str">
            <v>L</v>
          </cell>
          <cell r="Q5972" t="str">
            <v>IN</v>
          </cell>
          <cell r="R5972">
            <v>334</v>
          </cell>
        </row>
        <row r="5973">
          <cell r="E5973" t="str">
            <v>Swamp</v>
          </cell>
          <cell r="F5973" t="str">
            <v>Invasion</v>
          </cell>
          <cell r="G5973" t="str">
            <v>C</v>
          </cell>
          <cell r="H5973" t="str">
            <v>Basic Land — Swamp</v>
          </cell>
          <cell r="L5973" t="str">
            <v>{B}</v>
          </cell>
          <cell r="N5973" t="str">
            <v>{B}</v>
          </cell>
          <cell r="O5973">
            <v>0</v>
          </cell>
          <cell r="P5973" t="str">
            <v>L</v>
          </cell>
          <cell r="Q5973" t="str">
            <v>IN</v>
          </cell>
          <cell r="R5973">
            <v>340</v>
          </cell>
        </row>
        <row r="5974">
          <cell r="E5974" t="str">
            <v>Swamp</v>
          </cell>
          <cell r="F5974" t="str">
            <v>Invasion</v>
          </cell>
          <cell r="G5974" t="str">
            <v>C</v>
          </cell>
          <cell r="H5974" t="str">
            <v>Basic Land — Swamp</v>
          </cell>
          <cell r="L5974" t="str">
            <v>{B}</v>
          </cell>
          <cell r="N5974" t="str">
            <v>{B}</v>
          </cell>
          <cell r="O5974">
            <v>0</v>
          </cell>
          <cell r="P5974" t="str">
            <v>L</v>
          </cell>
          <cell r="Q5974" t="str">
            <v>IN</v>
          </cell>
          <cell r="R5974">
            <v>339</v>
          </cell>
        </row>
        <row r="5975">
          <cell r="E5975" t="str">
            <v>Swamp</v>
          </cell>
          <cell r="F5975" t="str">
            <v>Invasion</v>
          </cell>
          <cell r="G5975" t="str">
            <v>C</v>
          </cell>
          <cell r="H5975" t="str">
            <v>Basic Land — Swamp</v>
          </cell>
          <cell r="L5975" t="str">
            <v>{B}</v>
          </cell>
          <cell r="N5975" t="str">
            <v>{B}</v>
          </cell>
          <cell r="O5975">
            <v>0</v>
          </cell>
          <cell r="P5975" t="str">
            <v>L</v>
          </cell>
          <cell r="Q5975" t="str">
            <v>IN</v>
          </cell>
          <cell r="R5975">
            <v>342</v>
          </cell>
        </row>
        <row r="5976">
          <cell r="E5976" t="str">
            <v>Ancestor's Chosen</v>
          </cell>
          <cell r="F5976" t="str">
            <v>Judgment</v>
          </cell>
          <cell r="G5976" t="str">
            <v>U</v>
          </cell>
          <cell r="H5976" t="str">
            <v>Creature — Human Cleric</v>
          </cell>
          <cell r="I5976">
            <v>4</v>
          </cell>
          <cell r="J5976">
            <v>4</v>
          </cell>
          <cell r="L5976" t="str">
            <v>First strike #_(This creature deals combat damage before creatures without first strike.)_#?When Ancestor's Chosen enters the battlefield, you gain 1 life for each card in your graveyard.</v>
          </cell>
          <cell r="M5976" t="str">
            <v>{5}{W}{W}</v>
          </cell>
          <cell r="O5976">
            <v>7</v>
          </cell>
          <cell r="P5976" t="str">
            <v>W</v>
          </cell>
          <cell r="Q5976" t="str">
            <v>JU</v>
          </cell>
          <cell r="R5976">
            <v>1</v>
          </cell>
        </row>
        <row r="5977">
          <cell r="E5977" t="str">
            <v>Anger</v>
          </cell>
          <cell r="F5977" t="str">
            <v>Judgment</v>
          </cell>
          <cell r="G5977" t="str">
            <v>U</v>
          </cell>
          <cell r="H5977" t="str">
            <v>Creature — Incarnation</v>
          </cell>
          <cell r="I5977">
            <v>2</v>
          </cell>
          <cell r="J5977">
            <v>2</v>
          </cell>
          <cell r="L5977" t="str">
            <v>Haste?As long as Anger is in your graveyard and you control a Mountain, creatures you control have haste.</v>
          </cell>
          <cell r="M5977" t="str">
            <v>{3}{R}</v>
          </cell>
          <cell r="O5977">
            <v>4</v>
          </cell>
          <cell r="P5977" t="str">
            <v>R</v>
          </cell>
          <cell r="Q5977" t="str">
            <v>JU</v>
          </cell>
          <cell r="R5977">
            <v>77</v>
          </cell>
        </row>
        <row r="5978">
          <cell r="E5978" t="str">
            <v>Anurid Barkripper</v>
          </cell>
          <cell r="F5978" t="str">
            <v>Judgment</v>
          </cell>
          <cell r="G5978" t="str">
            <v>C</v>
          </cell>
          <cell r="H5978" t="str">
            <v>Creature — Frog Beast</v>
          </cell>
          <cell r="I5978">
            <v>2</v>
          </cell>
          <cell r="J5978">
            <v>2</v>
          </cell>
          <cell r="L5978" t="str">
            <v>Threshold — Anurid Barkripper gets +2/+2 as long as seven or more cards are in your graveyard.</v>
          </cell>
          <cell r="M5978" t="str">
            <v>{1}{G}{G}</v>
          </cell>
          <cell r="O5978">
            <v>3</v>
          </cell>
          <cell r="P5978" t="str">
            <v>G</v>
          </cell>
          <cell r="Q5978" t="str">
            <v>JU</v>
          </cell>
          <cell r="R5978">
            <v>104</v>
          </cell>
        </row>
        <row r="5979">
          <cell r="E5979" t="str">
            <v>Anurid Brushhopper</v>
          </cell>
          <cell r="F5979" t="str">
            <v>Judgment</v>
          </cell>
          <cell r="G5979" t="str">
            <v>R</v>
          </cell>
          <cell r="H5979" t="str">
            <v>Creature — Frog Beast</v>
          </cell>
          <cell r="I5979">
            <v>3</v>
          </cell>
          <cell r="J5979">
            <v>4</v>
          </cell>
          <cell r="L5979" t="str">
            <v>Discard two cards: Exile Anurid Brushhopper. Return it to the battlefield under its owner's control at the beginning of the next end step.</v>
          </cell>
          <cell r="M5979" t="str">
            <v>{1}{G}{W}</v>
          </cell>
          <cell r="O5979">
            <v>3</v>
          </cell>
          <cell r="P5979" t="str">
            <v>GW</v>
          </cell>
          <cell r="Q5979" t="str">
            <v>JU</v>
          </cell>
          <cell r="R5979">
            <v>137</v>
          </cell>
        </row>
        <row r="5980">
          <cell r="E5980" t="str">
            <v>Anurid Swarmsnapper</v>
          </cell>
          <cell r="F5980" t="str">
            <v>Judgment</v>
          </cell>
          <cell r="G5980" t="str">
            <v>U</v>
          </cell>
          <cell r="H5980" t="str">
            <v>Creature — Frog Beast</v>
          </cell>
          <cell r="I5980">
            <v>1</v>
          </cell>
          <cell r="J5980">
            <v>4</v>
          </cell>
          <cell r="L5980" t="str">
            <v>Reach #_(This creature can block creatures with flying.)_#?{1}{G}: Anurid Swarmsnapper can block an additional creature this turn.</v>
          </cell>
          <cell r="M5980" t="str">
            <v>{2}{G}</v>
          </cell>
          <cell r="O5980">
            <v>3</v>
          </cell>
          <cell r="P5980" t="str">
            <v>G</v>
          </cell>
          <cell r="Q5980" t="str">
            <v>JU</v>
          </cell>
          <cell r="R5980">
            <v>105</v>
          </cell>
        </row>
        <row r="5981">
          <cell r="E5981" t="str">
            <v>Arcane Teachings</v>
          </cell>
          <cell r="F5981" t="str">
            <v>Judgment</v>
          </cell>
          <cell r="G5981" t="str">
            <v>C</v>
          </cell>
          <cell r="H5981" t="str">
            <v>Enchantment — Aura</v>
          </cell>
          <cell r="L5981" t="str">
            <v>Enchant creature #_(Target a creature as you cast this. This card enters the battlefield attached to that creature.)_#?Enchanted creature gets +2/+2 and has "{T}: This creature deals 1 damage to target creature or player."</v>
          </cell>
          <cell r="M5981" t="str">
            <v>{2}{R}</v>
          </cell>
          <cell r="O5981">
            <v>3</v>
          </cell>
          <cell r="P5981" t="str">
            <v>R</v>
          </cell>
          <cell r="Q5981" t="str">
            <v>JU</v>
          </cell>
          <cell r="R5981">
            <v>78</v>
          </cell>
        </row>
        <row r="5982">
          <cell r="E5982" t="str">
            <v>Aven Fogbringer</v>
          </cell>
          <cell r="F5982" t="str">
            <v>Judgment</v>
          </cell>
          <cell r="G5982" t="str">
            <v>C</v>
          </cell>
          <cell r="H5982" t="str">
            <v>Creature — Bird Wizard</v>
          </cell>
          <cell r="I5982">
            <v>2</v>
          </cell>
          <cell r="J5982">
            <v>1</v>
          </cell>
          <cell r="L5982" t="str">
            <v>Flying?When Aven Fogbringer enters the battlefield, return target land to its owner's hand.</v>
          </cell>
          <cell r="M5982" t="str">
            <v>{3}{U}</v>
          </cell>
          <cell r="O5982">
            <v>4</v>
          </cell>
          <cell r="P5982" t="str">
            <v>U</v>
          </cell>
          <cell r="Q5982" t="str">
            <v>JU</v>
          </cell>
          <cell r="R5982">
            <v>34</v>
          </cell>
        </row>
        <row r="5983">
          <cell r="E5983" t="str">
            <v>Aven Warcraft</v>
          </cell>
          <cell r="F5983" t="str">
            <v>Judgment</v>
          </cell>
          <cell r="G5983" t="str">
            <v>U</v>
          </cell>
          <cell r="H5983" t="str">
            <v>Instant</v>
          </cell>
          <cell r="L5983" t="str">
            <v>Creatures you control get +0/+2 until end of turn. Threshold — If seven or more cards are in your graveyard, choose a color. Creatures you control also gain protection from the chosen color until end of turn.</v>
          </cell>
          <cell r="M5983" t="str">
            <v>{2}{W}</v>
          </cell>
          <cell r="O5983">
            <v>3</v>
          </cell>
          <cell r="P5983" t="str">
            <v>W</v>
          </cell>
          <cell r="Q5983" t="str">
            <v>JU</v>
          </cell>
          <cell r="R5983">
            <v>2</v>
          </cell>
        </row>
        <row r="5984">
          <cell r="E5984" t="str">
            <v>Balthor the Defiled</v>
          </cell>
          <cell r="F5984" t="str">
            <v>Judgment</v>
          </cell>
          <cell r="G5984" t="str">
            <v>R</v>
          </cell>
          <cell r="H5984" t="str">
            <v>Legendary Creature — Zombie Dwarf</v>
          </cell>
          <cell r="I5984">
            <v>2</v>
          </cell>
          <cell r="J5984">
            <v>2</v>
          </cell>
          <cell r="L5984" t="str">
            <v>Minion creatures get +1/+1. {B}{B}{B}, Exile Balthor the Defiled: Each player returns all black and all red creature cards from his or her graveyard to the battlefield.</v>
          </cell>
          <cell r="M5984" t="str">
            <v>{2}{B}{B}</v>
          </cell>
          <cell r="O5984">
            <v>4</v>
          </cell>
          <cell r="P5984" t="str">
            <v>B</v>
          </cell>
          <cell r="Q5984" t="str">
            <v>JU</v>
          </cell>
          <cell r="R5984">
            <v>61</v>
          </cell>
        </row>
        <row r="5985">
          <cell r="E5985" t="str">
            <v>Barbarian Bully</v>
          </cell>
          <cell r="F5985" t="str">
            <v>Judgment</v>
          </cell>
          <cell r="G5985" t="str">
            <v>C</v>
          </cell>
          <cell r="H5985" t="str">
            <v>Creature — Human Barbarian</v>
          </cell>
          <cell r="I5985">
            <v>2</v>
          </cell>
          <cell r="J5985">
            <v>2</v>
          </cell>
          <cell r="L5985" t="str">
            <v>Discard a card at random: Barbarian Bully gets +2/+2 until end of turn unless a player has Barbarian Bully deal 4 damage to him or her. Activate this ability only once each turn.</v>
          </cell>
          <cell r="M5985" t="str">
            <v>{2}{R}</v>
          </cell>
          <cell r="O5985">
            <v>3</v>
          </cell>
          <cell r="P5985" t="str">
            <v>R</v>
          </cell>
          <cell r="Q5985" t="str">
            <v>JU</v>
          </cell>
          <cell r="R5985">
            <v>79</v>
          </cell>
        </row>
        <row r="5986">
          <cell r="E5986" t="str">
            <v>Battle Screech</v>
          </cell>
          <cell r="F5986" t="str">
            <v>Judgment</v>
          </cell>
          <cell r="G5986" t="str">
            <v>U</v>
          </cell>
          <cell r="H5986" t="str">
            <v>Sorcery</v>
          </cell>
          <cell r="L5986" t="str">
            <v>Put two 1/1 white Bird creature tokens with flying onto the battlefield. Flashback—Tap three untapped white creatures you control. #_(You may cast this card from your graveyard for its flashback cost. Then exile it.)_#</v>
          </cell>
          <cell r="M5986" t="str">
            <v>{2}{W}{W}</v>
          </cell>
          <cell r="O5986">
            <v>4</v>
          </cell>
          <cell r="P5986" t="str">
            <v>W</v>
          </cell>
          <cell r="Q5986" t="str">
            <v>JU</v>
          </cell>
          <cell r="R5986">
            <v>3</v>
          </cell>
        </row>
        <row r="5987">
          <cell r="E5987" t="str">
            <v>Battlefield Scrounger</v>
          </cell>
          <cell r="F5987" t="str">
            <v>Judgment</v>
          </cell>
          <cell r="G5987" t="str">
            <v>C</v>
          </cell>
          <cell r="H5987" t="str">
            <v>Creature — Centaur</v>
          </cell>
          <cell r="I5987">
            <v>3</v>
          </cell>
          <cell r="J5987">
            <v>3</v>
          </cell>
          <cell r="L5987" t="str">
            <v>Threshold — Put three cards from your graveyard on the bottom of your library: Battlefield Scrounger gets +3/+3 until end of turn. Activate this ability only once each turn, and only if seven or more cards are in your graveyard.</v>
          </cell>
          <cell r="M5987" t="str">
            <v>{3}{G}{G}</v>
          </cell>
          <cell r="O5987">
            <v>5</v>
          </cell>
          <cell r="P5987" t="str">
            <v>G</v>
          </cell>
          <cell r="Q5987" t="str">
            <v>JU</v>
          </cell>
          <cell r="R5987">
            <v>106</v>
          </cell>
        </row>
        <row r="5988">
          <cell r="E5988" t="str">
            <v>Battlewise Aven</v>
          </cell>
          <cell r="F5988" t="str">
            <v>Judgment</v>
          </cell>
          <cell r="G5988" t="str">
            <v>C</v>
          </cell>
          <cell r="H5988" t="str">
            <v>Creature — Bird Soldier</v>
          </cell>
          <cell r="I5988">
            <v>2</v>
          </cell>
          <cell r="J5988">
            <v>2</v>
          </cell>
          <cell r="L5988" t="str">
            <v>Flying?Threshold — As long as seven or more cards are in your graveyard, Battlewise Aven gets +1/+1 and has first strike.</v>
          </cell>
          <cell r="M5988" t="str">
            <v>{3}{W}</v>
          </cell>
          <cell r="O5988">
            <v>4</v>
          </cell>
          <cell r="P5988" t="str">
            <v>W</v>
          </cell>
          <cell r="Q5988" t="str">
            <v>JU</v>
          </cell>
          <cell r="R5988">
            <v>4</v>
          </cell>
        </row>
        <row r="5989">
          <cell r="E5989" t="str">
            <v>Benevolent Bodyguard</v>
          </cell>
          <cell r="F5989" t="str">
            <v>Judgment</v>
          </cell>
          <cell r="G5989" t="str">
            <v>C</v>
          </cell>
          <cell r="H5989" t="str">
            <v>Creature — Human Cleric</v>
          </cell>
          <cell r="I5989">
            <v>1</v>
          </cell>
          <cell r="J5989">
            <v>1</v>
          </cell>
          <cell r="L5989" t="str">
            <v>Sacrifice Benevolent Bodyguard: Target creature you control gains protection from the color of your choice until end of turn.</v>
          </cell>
          <cell r="M5989" t="str">
            <v>{W}</v>
          </cell>
          <cell r="O5989">
            <v>1</v>
          </cell>
          <cell r="P5989" t="str">
            <v>W</v>
          </cell>
          <cell r="Q5989" t="str">
            <v>JU</v>
          </cell>
          <cell r="R5989">
            <v>5</v>
          </cell>
        </row>
        <row r="5990">
          <cell r="E5990" t="str">
            <v>Book Burning</v>
          </cell>
          <cell r="F5990" t="str">
            <v>Judgment</v>
          </cell>
          <cell r="G5990" t="str">
            <v>C</v>
          </cell>
          <cell r="H5990" t="str">
            <v>Sorcery</v>
          </cell>
          <cell r="L5990" t="str">
            <v>Any player may have Book Burning deal 6 damage to him or her. If no one does, put the top six cards of target player's library into his or her graveyard.</v>
          </cell>
          <cell r="M5990" t="str">
            <v>{1}{R}</v>
          </cell>
          <cell r="O5990">
            <v>2</v>
          </cell>
          <cell r="P5990" t="str">
            <v>R</v>
          </cell>
          <cell r="Q5990" t="str">
            <v>JU</v>
          </cell>
          <cell r="R5990">
            <v>80</v>
          </cell>
        </row>
        <row r="5991">
          <cell r="E5991" t="str">
            <v>Border Patrol</v>
          </cell>
          <cell r="F5991" t="str">
            <v>Judgment</v>
          </cell>
          <cell r="G5991" t="str">
            <v>C</v>
          </cell>
          <cell r="H5991" t="str">
            <v>Creature — Human Nomad</v>
          </cell>
          <cell r="I5991">
            <v>1</v>
          </cell>
          <cell r="J5991">
            <v>6</v>
          </cell>
          <cell r="L5991" t="str">
            <v>Vigilance</v>
          </cell>
          <cell r="M5991" t="str">
            <v>{4}{W}</v>
          </cell>
          <cell r="O5991">
            <v>5</v>
          </cell>
          <cell r="P5991" t="str">
            <v>W</v>
          </cell>
          <cell r="Q5991" t="str">
            <v>JU</v>
          </cell>
          <cell r="R5991">
            <v>6</v>
          </cell>
        </row>
        <row r="5992">
          <cell r="A5992" t="str">
            <v>YES (Foil)</v>
          </cell>
          <cell r="E5992" t="str">
            <v>Brawn</v>
          </cell>
          <cell r="F5992" t="str">
            <v>Judgment</v>
          </cell>
          <cell r="G5992" t="str">
            <v>U</v>
          </cell>
          <cell r="H5992" t="str">
            <v>Creature — Incarnation</v>
          </cell>
          <cell r="I5992">
            <v>3</v>
          </cell>
          <cell r="J5992">
            <v>3</v>
          </cell>
          <cell r="L5992" t="str">
            <v>Trample. As long as Brawn is in your graveyard and you control a Forest, creatures you control have trample.</v>
          </cell>
          <cell r="M5992" t="str">
            <v>{3}{G}</v>
          </cell>
          <cell r="O5992">
            <v>4</v>
          </cell>
          <cell r="P5992" t="str">
            <v>G</v>
          </cell>
          <cell r="Q5992" t="str">
            <v>JU</v>
          </cell>
          <cell r="R5992">
            <v>107</v>
          </cell>
        </row>
        <row r="5993">
          <cell r="E5993" t="str">
            <v>Breaking Point</v>
          </cell>
          <cell r="F5993" t="str">
            <v>Judgment</v>
          </cell>
          <cell r="G5993" t="str">
            <v>R</v>
          </cell>
          <cell r="H5993" t="str">
            <v>Sorcery</v>
          </cell>
          <cell r="L5993" t="str">
            <v>Any player may have Breaking Point deal 6 damage to him or her. If no one does, destroy all creatures and they can't be regenerated.</v>
          </cell>
          <cell r="M5993" t="str">
            <v>{1}{R}{R}</v>
          </cell>
          <cell r="O5993">
            <v>3</v>
          </cell>
          <cell r="P5993" t="str">
            <v>R</v>
          </cell>
          <cell r="Q5993" t="str">
            <v>JU</v>
          </cell>
          <cell r="R5993">
            <v>81</v>
          </cell>
        </row>
        <row r="5994">
          <cell r="A5994" t="str">
            <v>Promo</v>
          </cell>
          <cell r="E5994" t="str">
            <v>Browbeat</v>
          </cell>
          <cell r="F5994" t="str">
            <v>Judgment</v>
          </cell>
          <cell r="G5994" t="str">
            <v>U</v>
          </cell>
          <cell r="H5994" t="str">
            <v>Sorcery</v>
          </cell>
          <cell r="L5994" t="str">
            <v>Any player may have Browbeat deal 5 damage to him or her. If no one does, target player draws three cards.</v>
          </cell>
          <cell r="M5994" t="str">
            <v>{2}{R}</v>
          </cell>
          <cell r="O5994">
            <v>3</v>
          </cell>
          <cell r="P5994" t="str">
            <v>R</v>
          </cell>
          <cell r="Q5994" t="str">
            <v>JU</v>
          </cell>
          <cell r="R5994">
            <v>82</v>
          </cell>
        </row>
        <row r="5995">
          <cell r="A5995" t="str">
            <v>Promo</v>
          </cell>
          <cell r="E5995" t="str">
            <v>Burning Wish</v>
          </cell>
          <cell r="F5995" t="str">
            <v>Judgment</v>
          </cell>
          <cell r="G5995" t="str">
            <v>R</v>
          </cell>
          <cell r="H5995" t="str">
            <v>Sorcery</v>
          </cell>
          <cell r="L5995" t="str">
            <v>You may choose a sorcery card you own from outside the game, reveal that card, and put it into your hand. Exile Burning Wish.</v>
          </cell>
          <cell r="M5995" t="str">
            <v>{1}{R}</v>
          </cell>
          <cell r="O5995">
            <v>2</v>
          </cell>
          <cell r="P5995" t="str">
            <v>R</v>
          </cell>
          <cell r="Q5995" t="str">
            <v>JU</v>
          </cell>
          <cell r="R5995">
            <v>83</v>
          </cell>
        </row>
        <row r="5996">
          <cell r="A5996" t="str">
            <v>Promo</v>
          </cell>
          <cell r="E5996" t="str">
            <v>Cabal Therapy</v>
          </cell>
          <cell r="F5996" t="str">
            <v>Judgment</v>
          </cell>
          <cell r="G5996" t="str">
            <v>U</v>
          </cell>
          <cell r="H5996" t="str">
            <v>Sorcery</v>
          </cell>
          <cell r="L5996" t="str">
            <v>Name a nonland card. Target player reveals his or her hand and discards all cards with that name. Flashback—Sacrifice a creature. #_(You may cast this card from your graveyard for its flashback cost. Then exile it.)_#</v>
          </cell>
          <cell r="M5996" t="str">
            <v>{B}</v>
          </cell>
          <cell r="O5996">
            <v>1</v>
          </cell>
          <cell r="P5996" t="str">
            <v>B</v>
          </cell>
          <cell r="Q5996" t="str">
            <v>JU</v>
          </cell>
          <cell r="R5996">
            <v>62</v>
          </cell>
        </row>
        <row r="5997">
          <cell r="E5997" t="str">
            <v>Cabal Trainee</v>
          </cell>
          <cell r="F5997" t="str">
            <v>Judgment</v>
          </cell>
          <cell r="G5997" t="str">
            <v>C</v>
          </cell>
          <cell r="H5997" t="str">
            <v>Creature — Human Minion</v>
          </cell>
          <cell r="I5997">
            <v>1</v>
          </cell>
          <cell r="J5997">
            <v>1</v>
          </cell>
          <cell r="L5997" t="str">
            <v>Sacrifice Cabal Trainee: Target creature gets -2/-0 until end of turn.</v>
          </cell>
          <cell r="M5997" t="str">
            <v>{B}</v>
          </cell>
          <cell r="O5997">
            <v>1</v>
          </cell>
          <cell r="P5997" t="str">
            <v>B</v>
          </cell>
          <cell r="Q5997" t="str">
            <v>JU</v>
          </cell>
          <cell r="R5997">
            <v>63</v>
          </cell>
        </row>
        <row r="5998">
          <cell r="E5998" t="str">
            <v>Cagemail</v>
          </cell>
          <cell r="F5998" t="str">
            <v>Judgment</v>
          </cell>
          <cell r="G5998" t="str">
            <v>C</v>
          </cell>
          <cell r="H5998" t="str">
            <v>Enchantment — Aura</v>
          </cell>
          <cell r="L5998" t="str">
            <v>Enchant creature?Enchanted creature gets +2/+2 and can't attack.</v>
          </cell>
          <cell r="M5998" t="str">
            <v>{1}{W}</v>
          </cell>
          <cell r="O5998">
            <v>2</v>
          </cell>
          <cell r="P5998" t="str">
            <v>W</v>
          </cell>
          <cell r="Q5998" t="str">
            <v>JU</v>
          </cell>
          <cell r="R5998">
            <v>7</v>
          </cell>
        </row>
        <row r="5999">
          <cell r="E5999" t="str">
            <v>Canopy Claws</v>
          </cell>
          <cell r="F5999" t="str">
            <v>Judgment</v>
          </cell>
          <cell r="G5999" t="str">
            <v>C</v>
          </cell>
          <cell r="H5999" t="str">
            <v>Instant</v>
          </cell>
          <cell r="L5999" t="str">
            <v>Target creature loses flying until end of turn. Flashback {G} #_(You may cast this card from your graveyard for its flashback cost. Then exile it.)_#</v>
          </cell>
          <cell r="M5999" t="str">
            <v>{G}</v>
          </cell>
          <cell r="O5999">
            <v>1</v>
          </cell>
          <cell r="P5999" t="str">
            <v>G</v>
          </cell>
          <cell r="Q5999" t="str">
            <v>JU</v>
          </cell>
          <cell r="R5999">
            <v>108</v>
          </cell>
        </row>
        <row r="6000">
          <cell r="E6000" t="str">
            <v>Centaur Rootcaster</v>
          </cell>
          <cell r="F6000" t="str">
            <v>Judgment</v>
          </cell>
          <cell r="G6000" t="str">
            <v>C</v>
          </cell>
          <cell r="H6000" t="str">
            <v>Creature — Centaur Druid</v>
          </cell>
          <cell r="I6000">
            <v>2</v>
          </cell>
          <cell r="J6000">
            <v>2</v>
          </cell>
          <cell r="L6000" t="str">
            <v>Whenever Centaur Rootcaster deals combat damage to a player, you may search your library for a basic land card and put that card onto the battlefield tapped. If you do, shuffle your library.</v>
          </cell>
          <cell r="M6000" t="str">
            <v>{3}{G}</v>
          </cell>
          <cell r="O6000">
            <v>4</v>
          </cell>
          <cell r="P6000" t="str">
            <v>G</v>
          </cell>
          <cell r="Q6000" t="str">
            <v>JU</v>
          </cell>
          <cell r="R6000">
            <v>109</v>
          </cell>
        </row>
        <row r="6001">
          <cell r="E6001" t="str">
            <v>Cephalid Constable</v>
          </cell>
          <cell r="F6001" t="str">
            <v>Judgment</v>
          </cell>
          <cell r="G6001" t="str">
            <v>R</v>
          </cell>
          <cell r="H6001" t="str">
            <v>Creature — Cephalid Wizard</v>
          </cell>
          <cell r="I6001">
            <v>1</v>
          </cell>
          <cell r="J6001">
            <v>1</v>
          </cell>
          <cell r="L6001" t="str">
            <v>Whenever Cephalid Constable deals combat damage to a player, return up to that many target permanents that player controls to their owners' hands.</v>
          </cell>
          <cell r="M6001" t="str">
            <v>{1}{U}{U}</v>
          </cell>
          <cell r="O6001">
            <v>3</v>
          </cell>
          <cell r="P6001" t="str">
            <v>U</v>
          </cell>
          <cell r="Q6001" t="str">
            <v>JU</v>
          </cell>
          <cell r="R6001">
            <v>35</v>
          </cell>
        </row>
        <row r="6002">
          <cell r="E6002" t="str">
            <v>Cephalid Inkshrouder</v>
          </cell>
          <cell r="F6002" t="str">
            <v>Judgment</v>
          </cell>
          <cell r="G6002" t="str">
            <v>U</v>
          </cell>
          <cell r="H6002" t="str">
            <v>Creature — Cephalid</v>
          </cell>
          <cell r="I6002">
            <v>2</v>
          </cell>
          <cell r="J6002">
            <v>1</v>
          </cell>
          <cell r="L6002" t="str">
            <v>Discard a card: Cephalid Inkshrouder gains shroud until end of turn and is unblockable this turn. #_(A permanent with shroud can't be the target of spells or abilities.)_#</v>
          </cell>
          <cell r="M6002" t="str">
            <v>{2}{U}</v>
          </cell>
          <cell r="O6002">
            <v>3</v>
          </cell>
          <cell r="P6002" t="str">
            <v>U</v>
          </cell>
          <cell r="Q6002" t="str">
            <v>JU</v>
          </cell>
          <cell r="R6002">
            <v>36</v>
          </cell>
        </row>
        <row r="6003">
          <cell r="A6003" t="str">
            <v>Duplicate</v>
          </cell>
          <cell r="E6003" t="str">
            <v>Chastise</v>
          </cell>
          <cell r="F6003" t="str">
            <v>Judgment</v>
          </cell>
          <cell r="G6003" t="str">
            <v>U</v>
          </cell>
          <cell r="H6003" t="str">
            <v>Instant</v>
          </cell>
          <cell r="L6003" t="str">
            <v>Destroy target attacking creature. You gain life equal to its power.</v>
          </cell>
          <cell r="M6003" t="str">
            <v>{3}{W}</v>
          </cell>
          <cell r="O6003">
            <v>4</v>
          </cell>
          <cell r="P6003" t="str">
            <v>W</v>
          </cell>
          <cell r="Q6003" t="str">
            <v>JU</v>
          </cell>
          <cell r="R6003">
            <v>8</v>
          </cell>
        </row>
        <row r="6004">
          <cell r="E6004" t="str">
            <v>Commander Eesha</v>
          </cell>
          <cell r="F6004" t="str">
            <v>Judgment</v>
          </cell>
          <cell r="G6004" t="str">
            <v>R</v>
          </cell>
          <cell r="H6004" t="str">
            <v>Legendary Creature — Bird Soldier</v>
          </cell>
          <cell r="I6004">
            <v>2</v>
          </cell>
          <cell r="J6004">
            <v>4</v>
          </cell>
          <cell r="L6004" t="str">
            <v>Flying, protection from creatures</v>
          </cell>
          <cell r="M6004" t="str">
            <v>{2}{W}{W}</v>
          </cell>
          <cell r="O6004">
            <v>4</v>
          </cell>
          <cell r="P6004" t="str">
            <v>W</v>
          </cell>
          <cell r="Q6004" t="str">
            <v>JU</v>
          </cell>
          <cell r="R6004">
            <v>9</v>
          </cell>
        </row>
        <row r="6005">
          <cell r="A6005" t="str">
            <v>YES</v>
          </cell>
          <cell r="E6005" t="str">
            <v>Crush of Wurms</v>
          </cell>
          <cell r="F6005" t="str">
            <v>Judgment</v>
          </cell>
          <cell r="G6005" t="str">
            <v>R</v>
          </cell>
          <cell r="H6005" t="str">
            <v>Sorcery</v>
          </cell>
          <cell r="L6005" t="str">
            <v>Put three 6/6 green Wurm creature tokens onto the battlefield. Flashback {9}{G}{G}{G} #_(You may cast this card from your graveyard for its flashback cost. Then exile it.)_#</v>
          </cell>
          <cell r="M6005" t="str">
            <v>{6}{G}{G}{G}</v>
          </cell>
          <cell r="O6005">
            <v>9</v>
          </cell>
          <cell r="P6005" t="str">
            <v>G</v>
          </cell>
          <cell r="Q6005" t="str">
            <v>JU</v>
          </cell>
          <cell r="R6005">
            <v>110</v>
          </cell>
        </row>
        <row r="6006">
          <cell r="A6006" t="str">
            <v>Promo</v>
          </cell>
          <cell r="E6006" t="str">
            <v>Cunning Wish</v>
          </cell>
          <cell r="F6006" t="str">
            <v>Judgment</v>
          </cell>
          <cell r="G6006" t="str">
            <v>R</v>
          </cell>
          <cell r="H6006" t="str">
            <v>Instant</v>
          </cell>
          <cell r="L6006" t="str">
            <v>You may choose an instant card you own from outside the game, reveal that card, and put it into your hand. Exile Cunning Wish.</v>
          </cell>
          <cell r="M6006" t="str">
            <v>{2}{U}</v>
          </cell>
          <cell r="O6006">
            <v>3</v>
          </cell>
          <cell r="P6006" t="str">
            <v>U</v>
          </cell>
          <cell r="Q6006" t="str">
            <v>JU</v>
          </cell>
          <cell r="R6006">
            <v>37</v>
          </cell>
        </row>
        <row r="6007">
          <cell r="E6007" t="str">
            <v>Death Wish</v>
          </cell>
          <cell r="F6007" t="str">
            <v>Judgment</v>
          </cell>
          <cell r="G6007" t="str">
            <v>R</v>
          </cell>
          <cell r="H6007" t="str">
            <v>Sorcery</v>
          </cell>
          <cell r="L6007" t="str">
            <v>You may choose a card you own from outside the game and put it into your hand. You lose half your life, rounded up. Exile Death Wish.</v>
          </cell>
          <cell r="M6007" t="str">
            <v>{1}{B}{B}</v>
          </cell>
          <cell r="O6007">
            <v>3</v>
          </cell>
          <cell r="P6007" t="str">
            <v>B</v>
          </cell>
          <cell r="Q6007" t="str">
            <v>JU</v>
          </cell>
          <cell r="R6007">
            <v>64</v>
          </cell>
        </row>
        <row r="6008">
          <cell r="E6008" t="str">
            <v>Defy Gravity</v>
          </cell>
          <cell r="F6008" t="str">
            <v>Judgment</v>
          </cell>
          <cell r="G6008" t="str">
            <v>C</v>
          </cell>
          <cell r="H6008" t="str">
            <v>Instant</v>
          </cell>
          <cell r="L6008" t="str">
            <v>Target creature gains flying until end of turn. Flashback {U} #_(You may cast this card from your graveyard for its flashback cost. Then exile it.)_#</v>
          </cell>
          <cell r="M6008" t="str">
            <v>{U}</v>
          </cell>
          <cell r="O6008">
            <v>1</v>
          </cell>
          <cell r="P6008" t="str">
            <v>U</v>
          </cell>
          <cell r="Q6008" t="str">
            <v>JU</v>
          </cell>
          <cell r="R6008">
            <v>38</v>
          </cell>
        </row>
        <row r="6009">
          <cell r="E6009" t="str">
            <v>Dwarven Bloodboiler</v>
          </cell>
          <cell r="F6009" t="str">
            <v>Judgment</v>
          </cell>
          <cell r="G6009" t="str">
            <v>R</v>
          </cell>
          <cell r="H6009" t="str">
            <v>Creature — Dwarf</v>
          </cell>
          <cell r="I6009">
            <v>2</v>
          </cell>
          <cell r="J6009">
            <v>2</v>
          </cell>
          <cell r="L6009" t="str">
            <v>Tap an untapped Dwarf you control: Target creature gets +2/+0 until end of turn.</v>
          </cell>
          <cell r="M6009" t="str">
            <v>{R}{R}{R}</v>
          </cell>
          <cell r="O6009">
            <v>3</v>
          </cell>
          <cell r="P6009" t="str">
            <v>R</v>
          </cell>
          <cell r="Q6009" t="str">
            <v>JU</v>
          </cell>
          <cell r="R6009">
            <v>84</v>
          </cell>
        </row>
        <row r="6010">
          <cell r="E6010" t="str">
            <v>Dwarven Driller</v>
          </cell>
          <cell r="F6010" t="str">
            <v>Judgment</v>
          </cell>
          <cell r="G6010" t="str">
            <v>U</v>
          </cell>
          <cell r="H6010" t="str">
            <v>Creature — Dwarf</v>
          </cell>
          <cell r="I6010">
            <v>2</v>
          </cell>
          <cell r="J6010">
            <v>2</v>
          </cell>
          <cell r="L6010" t="str">
            <v>{T}: Destroy target land unless its controller has Dwarven Driller deal 2 damage to him or her.</v>
          </cell>
          <cell r="M6010" t="str">
            <v>{3}{R}</v>
          </cell>
          <cell r="O6010">
            <v>4</v>
          </cell>
          <cell r="P6010" t="str">
            <v>R</v>
          </cell>
          <cell r="Q6010" t="str">
            <v>JU</v>
          </cell>
          <cell r="R6010">
            <v>85</v>
          </cell>
        </row>
        <row r="6011">
          <cell r="E6011" t="str">
            <v>Dwarven Scorcher</v>
          </cell>
          <cell r="F6011" t="str">
            <v>Judgment</v>
          </cell>
          <cell r="G6011" t="str">
            <v>C</v>
          </cell>
          <cell r="H6011" t="str">
            <v>Creature — Dwarf</v>
          </cell>
          <cell r="I6011">
            <v>1</v>
          </cell>
          <cell r="J6011">
            <v>1</v>
          </cell>
          <cell r="L6011" t="str">
            <v>Sacrifice Dwarven Scorcher: Dwarven Scorcher deals 1 damage to target creature unless that creature's controller has Dwarven Scorcher deal 2 damage to him or her.</v>
          </cell>
          <cell r="M6011" t="str">
            <v>{R}</v>
          </cell>
          <cell r="O6011">
            <v>1</v>
          </cell>
          <cell r="P6011" t="str">
            <v>R</v>
          </cell>
          <cell r="Q6011" t="str">
            <v>JU</v>
          </cell>
          <cell r="R6011">
            <v>86</v>
          </cell>
        </row>
        <row r="6012">
          <cell r="E6012" t="str">
            <v>Earsplitting Rats</v>
          </cell>
          <cell r="F6012" t="str">
            <v>Judgment</v>
          </cell>
          <cell r="G6012" t="str">
            <v>C</v>
          </cell>
          <cell r="H6012" t="str">
            <v>Creature — Rat</v>
          </cell>
          <cell r="I6012">
            <v>2</v>
          </cell>
          <cell r="J6012">
            <v>1</v>
          </cell>
          <cell r="L6012" t="str">
            <v>When Earsplitting Rats enters the battlefield, each player discards a card. Discard a card: Regenerate Earsplitting Rats.</v>
          </cell>
          <cell r="M6012" t="str">
            <v>{3}{B}</v>
          </cell>
          <cell r="O6012">
            <v>4</v>
          </cell>
          <cell r="P6012" t="str">
            <v>B</v>
          </cell>
          <cell r="Q6012" t="str">
            <v>JU</v>
          </cell>
          <cell r="R6012">
            <v>65</v>
          </cell>
        </row>
        <row r="6013">
          <cell r="A6013" t="str">
            <v>YES</v>
          </cell>
          <cell r="E6013" t="str">
            <v>Elephant Guide</v>
          </cell>
          <cell r="F6013" t="str">
            <v>Judgment</v>
          </cell>
          <cell r="G6013" t="str">
            <v>U</v>
          </cell>
          <cell r="H6013" t="str">
            <v>Enchantment — Aura</v>
          </cell>
          <cell r="L6013" t="str">
            <v>Enchant creature?Enchanted creature gets +3/+3. When enchanted creature dies, put a 3/3 green Elephant creature token onto the battlefield.</v>
          </cell>
          <cell r="M6013" t="str">
            <v>{2}{G}</v>
          </cell>
          <cell r="O6013">
            <v>3</v>
          </cell>
          <cell r="P6013" t="str">
            <v>G</v>
          </cell>
          <cell r="Q6013" t="str">
            <v>JU</v>
          </cell>
          <cell r="R6013">
            <v>111</v>
          </cell>
        </row>
        <row r="6014">
          <cell r="E6014" t="str">
            <v>Ember Shot</v>
          </cell>
          <cell r="F6014" t="str">
            <v>Judgment</v>
          </cell>
          <cell r="G6014" t="str">
            <v>C</v>
          </cell>
          <cell r="H6014" t="str">
            <v>Instant</v>
          </cell>
          <cell r="L6014" t="str">
            <v>Ember Shot deals 3 damage to target creature or player. ?Draw a card.</v>
          </cell>
          <cell r="M6014" t="str">
            <v>{6}{R}</v>
          </cell>
          <cell r="O6014">
            <v>7</v>
          </cell>
          <cell r="P6014" t="str">
            <v>R</v>
          </cell>
          <cell r="Q6014" t="str">
            <v>JU</v>
          </cell>
          <cell r="R6014">
            <v>87</v>
          </cell>
        </row>
        <row r="6015">
          <cell r="E6015" t="str">
            <v>Envelop</v>
          </cell>
          <cell r="F6015" t="str">
            <v>Judgment</v>
          </cell>
          <cell r="G6015" t="str">
            <v>C</v>
          </cell>
          <cell r="H6015" t="str">
            <v>Instant</v>
          </cell>
          <cell r="L6015" t="str">
            <v>Counter target sorcery spell.</v>
          </cell>
          <cell r="M6015" t="str">
            <v>{U}</v>
          </cell>
          <cell r="O6015">
            <v>1</v>
          </cell>
          <cell r="P6015" t="str">
            <v>U</v>
          </cell>
          <cell r="Q6015" t="str">
            <v>JU</v>
          </cell>
          <cell r="R6015">
            <v>39</v>
          </cell>
        </row>
        <row r="6016">
          <cell r="E6016" t="str">
            <v>Epic Struggle</v>
          </cell>
          <cell r="F6016" t="str">
            <v>Judgment</v>
          </cell>
          <cell r="G6016" t="str">
            <v>R</v>
          </cell>
          <cell r="H6016" t="str">
            <v>Enchantment</v>
          </cell>
          <cell r="L6016" t="str">
            <v>At the beginning of your upkeep, if you control twenty or more creatures, you win the game.</v>
          </cell>
          <cell r="M6016" t="str">
            <v>{2}{G}{G}</v>
          </cell>
          <cell r="O6016">
            <v>4</v>
          </cell>
          <cell r="P6016" t="str">
            <v>G</v>
          </cell>
          <cell r="Q6016" t="str">
            <v>JU</v>
          </cell>
          <cell r="R6016">
            <v>112</v>
          </cell>
        </row>
        <row r="6017">
          <cell r="E6017" t="str">
            <v>Erhnam Djinn</v>
          </cell>
          <cell r="F6017" t="str">
            <v>Judgment</v>
          </cell>
          <cell r="G6017" t="str">
            <v>R</v>
          </cell>
          <cell r="H6017" t="str">
            <v>Creature — Djinn</v>
          </cell>
          <cell r="I6017">
            <v>4</v>
          </cell>
          <cell r="J6017">
            <v>5</v>
          </cell>
          <cell r="L6017" t="str">
            <v>At the beginning of your upkeep, target non-Wall creature an opponent controls gains forestwalk until your next upkeep.</v>
          </cell>
          <cell r="M6017" t="str">
            <v>{3}{G}</v>
          </cell>
          <cell r="O6017">
            <v>4</v>
          </cell>
          <cell r="P6017" t="str">
            <v>G</v>
          </cell>
          <cell r="Q6017" t="str">
            <v>JU</v>
          </cell>
          <cell r="R6017">
            <v>113</v>
          </cell>
        </row>
        <row r="6018">
          <cell r="E6018" t="str">
            <v>Exoskeletal Armor</v>
          </cell>
          <cell r="F6018" t="str">
            <v>Judgment</v>
          </cell>
          <cell r="G6018" t="str">
            <v>U</v>
          </cell>
          <cell r="H6018" t="str">
            <v>Enchantment — Aura</v>
          </cell>
          <cell r="L6018" t="str">
            <v>Enchant creature?Enchanted creature gets +X/+X, where X is the number of creature cards in all graveyards.</v>
          </cell>
          <cell r="M6018" t="str">
            <v>{1}{G}</v>
          </cell>
          <cell r="O6018">
            <v>2</v>
          </cell>
          <cell r="P6018" t="str">
            <v>G</v>
          </cell>
          <cell r="Q6018" t="str">
            <v>JU</v>
          </cell>
          <cell r="R6018">
            <v>114</v>
          </cell>
        </row>
        <row r="6019">
          <cell r="E6019" t="str">
            <v>Filth</v>
          </cell>
          <cell r="F6019" t="str">
            <v>Judgment</v>
          </cell>
          <cell r="G6019" t="str">
            <v>U</v>
          </cell>
          <cell r="H6019" t="str">
            <v>Creature — Incarnation</v>
          </cell>
          <cell r="I6019">
            <v>2</v>
          </cell>
          <cell r="J6019">
            <v>2</v>
          </cell>
          <cell r="L6019" t="str">
            <v>Swampwalk?As long as Filth is in your graveyard and you control a Swamp, creatures you control have swampwalk.</v>
          </cell>
          <cell r="M6019" t="str">
            <v>{3}{B}</v>
          </cell>
          <cell r="O6019">
            <v>4</v>
          </cell>
          <cell r="P6019" t="str">
            <v>B</v>
          </cell>
          <cell r="Q6019" t="str">
            <v>JU</v>
          </cell>
          <cell r="R6019">
            <v>66</v>
          </cell>
        </row>
        <row r="6020">
          <cell r="E6020" t="str">
            <v>Firecat Blitz</v>
          </cell>
          <cell r="F6020" t="str">
            <v>Judgment</v>
          </cell>
          <cell r="G6020" t="str">
            <v>U</v>
          </cell>
          <cell r="H6020" t="str">
            <v>Sorcery</v>
          </cell>
          <cell r="L6020" t="str">
            <v>Put X 1/1 red Elemental Cat creature tokens with haste onto the battlefield. Exile them at the beginning of the next end step. Flashback—{R}{R}, Sacrifice X Mountains. #_(You may cast this card from your graveyard for its flashback cost. Then exile it.)_#</v>
          </cell>
          <cell r="M6020" t="str">
            <v>{X}{R}{R}</v>
          </cell>
          <cell r="O6020">
            <v>2</v>
          </cell>
          <cell r="P6020" t="str">
            <v>R</v>
          </cell>
          <cell r="Q6020" t="str">
            <v>JU</v>
          </cell>
          <cell r="R6020">
            <v>88</v>
          </cell>
        </row>
        <row r="6021">
          <cell r="E6021" t="str">
            <v>Flaring Pain</v>
          </cell>
          <cell r="F6021" t="str">
            <v>Judgment</v>
          </cell>
          <cell r="G6021" t="str">
            <v>C</v>
          </cell>
          <cell r="H6021" t="str">
            <v>Instant</v>
          </cell>
          <cell r="L6021" t="str">
            <v>Damage can't be prevented this turn. Flashback {R} #_(You may cast this card from your graveyard for its flashback cost. Then exile it.)_#</v>
          </cell>
          <cell r="M6021" t="str">
            <v>{1}{R}</v>
          </cell>
          <cell r="O6021">
            <v>2</v>
          </cell>
          <cell r="P6021" t="str">
            <v>R</v>
          </cell>
          <cell r="Q6021" t="str">
            <v>JU</v>
          </cell>
          <cell r="R6021">
            <v>89</v>
          </cell>
        </row>
        <row r="6022">
          <cell r="A6022" t="str">
            <v>YES</v>
          </cell>
          <cell r="E6022" t="str">
            <v>Flash of Insight</v>
          </cell>
          <cell r="F6022" t="str">
            <v>Judgment</v>
          </cell>
          <cell r="G6022" t="str">
            <v>U</v>
          </cell>
          <cell r="H6022" t="str">
            <v>Instant</v>
          </cell>
          <cell r="L6022" t="str">
            <v>Look at the top X cards of your library. Put one of them into your hand and the rest on the bottom of your library in any order. Flashback—{1}{U}, Exile X blue cards from your graveyard. #_(You may cast this card from your graveyard for its flashback cost, then exile it. You can't exile Flash of Insight to pay for its own flashback cost.)_#</v>
          </cell>
          <cell r="M6022" t="str">
            <v>{X}{1}{U}</v>
          </cell>
          <cell r="O6022">
            <v>2</v>
          </cell>
          <cell r="P6022" t="str">
            <v>U</v>
          </cell>
          <cell r="Q6022" t="str">
            <v>JU</v>
          </cell>
          <cell r="R6022">
            <v>40</v>
          </cell>
        </row>
        <row r="6023">
          <cell r="E6023" t="str">
            <v>Fledgling Dragon</v>
          </cell>
          <cell r="F6023" t="str">
            <v>Judgment</v>
          </cell>
          <cell r="G6023" t="str">
            <v>R</v>
          </cell>
          <cell r="H6023" t="str">
            <v>Creature — Dragon</v>
          </cell>
          <cell r="I6023">
            <v>2</v>
          </cell>
          <cell r="J6023">
            <v>2</v>
          </cell>
          <cell r="L6023" t="str">
            <v>Flying?Threshold — As long as seven or more cards are in your graveyard, Fledgling Dragon gets +3/+3 and has "{R}: Fledgling Dragon gets +1/+0 until end of turn."</v>
          </cell>
          <cell r="M6023" t="str">
            <v>{2}{R}{R}</v>
          </cell>
          <cell r="O6023">
            <v>4</v>
          </cell>
          <cell r="P6023" t="str">
            <v>R</v>
          </cell>
          <cell r="Q6023" t="str">
            <v>JU</v>
          </cell>
          <cell r="R6023">
            <v>90</v>
          </cell>
        </row>
        <row r="6024">
          <cell r="E6024" t="str">
            <v>Folk Medicine</v>
          </cell>
          <cell r="F6024" t="str">
            <v>Judgment</v>
          </cell>
          <cell r="G6024" t="str">
            <v>C</v>
          </cell>
          <cell r="H6024" t="str">
            <v>Instant</v>
          </cell>
          <cell r="L6024" t="str">
            <v>You gain 1 life for each creature you control. Flashback {1}{W} #_(You may cast this card from your graveyard for its flashback cost. Then exile it.)_#</v>
          </cell>
          <cell r="M6024" t="str">
            <v>{2}{G}</v>
          </cell>
          <cell r="O6024">
            <v>3</v>
          </cell>
          <cell r="P6024" t="str">
            <v>G</v>
          </cell>
          <cell r="Q6024" t="str">
            <v>JU</v>
          </cell>
          <cell r="R6024">
            <v>115</v>
          </cell>
        </row>
        <row r="6025">
          <cell r="E6025" t="str">
            <v>Forcemage Advocate</v>
          </cell>
          <cell r="F6025" t="str">
            <v>Judgment</v>
          </cell>
          <cell r="G6025" t="str">
            <v>U</v>
          </cell>
          <cell r="H6025" t="str">
            <v>Creature — Centaur Shaman</v>
          </cell>
          <cell r="I6025">
            <v>2</v>
          </cell>
          <cell r="J6025">
            <v>1</v>
          </cell>
          <cell r="L6025" t="str">
            <v>{T}: Return target card from an opponent's graveyard to his or her hand. Put a +1/+1 counter on target creature.</v>
          </cell>
          <cell r="M6025" t="str">
            <v>{1}{G}</v>
          </cell>
          <cell r="O6025">
            <v>2</v>
          </cell>
          <cell r="P6025" t="str">
            <v>G</v>
          </cell>
          <cell r="Q6025" t="str">
            <v>JU</v>
          </cell>
          <cell r="R6025">
            <v>116</v>
          </cell>
        </row>
        <row r="6026">
          <cell r="E6026" t="str">
            <v>Funeral Pyre</v>
          </cell>
          <cell r="F6026" t="str">
            <v>Judgment</v>
          </cell>
          <cell r="G6026" t="str">
            <v>C</v>
          </cell>
          <cell r="H6026" t="str">
            <v>Instant</v>
          </cell>
          <cell r="L6026" t="str">
            <v>Exile target card from a graveyard. Its owner puts a 1/1 white Spirit creature token with flying onto the battlefield.</v>
          </cell>
          <cell r="M6026" t="str">
            <v>{W}</v>
          </cell>
          <cell r="O6026">
            <v>1</v>
          </cell>
          <cell r="P6026" t="str">
            <v>W</v>
          </cell>
          <cell r="Q6026" t="str">
            <v>JU</v>
          </cell>
          <cell r="R6026">
            <v>10</v>
          </cell>
        </row>
        <row r="6027">
          <cell r="E6027" t="str">
            <v>Genesis</v>
          </cell>
          <cell r="F6027" t="str">
            <v>Judgment</v>
          </cell>
          <cell r="G6027" t="str">
            <v>R</v>
          </cell>
          <cell r="H6027" t="str">
            <v>Creature — Incarnation</v>
          </cell>
          <cell r="I6027">
            <v>4</v>
          </cell>
          <cell r="J6027">
            <v>4</v>
          </cell>
          <cell r="L6027" t="str">
            <v>At the beginning of your upkeep, if Genesis is in your graveyard, you may pay {2}{G}. If you do, return target creature card from your graveyard to your hand.</v>
          </cell>
          <cell r="M6027" t="str">
            <v>{4}{G}</v>
          </cell>
          <cell r="O6027">
            <v>5</v>
          </cell>
          <cell r="P6027" t="str">
            <v>G</v>
          </cell>
          <cell r="Q6027" t="str">
            <v>JU</v>
          </cell>
          <cell r="R6027">
            <v>117</v>
          </cell>
        </row>
        <row r="6028">
          <cell r="E6028" t="str">
            <v>Giant Warthog</v>
          </cell>
          <cell r="F6028" t="str">
            <v>Judgment</v>
          </cell>
          <cell r="G6028" t="str">
            <v>C</v>
          </cell>
          <cell r="H6028" t="str">
            <v>Creature — Boar Beast</v>
          </cell>
          <cell r="I6028">
            <v>5</v>
          </cell>
          <cell r="J6028">
            <v>5</v>
          </cell>
          <cell r="L6028" t="str">
            <v>Trample</v>
          </cell>
          <cell r="M6028" t="str">
            <v>{5}{G}</v>
          </cell>
          <cell r="O6028">
            <v>6</v>
          </cell>
          <cell r="P6028" t="str">
            <v>G</v>
          </cell>
          <cell r="Q6028" t="str">
            <v>JU</v>
          </cell>
          <cell r="R6028">
            <v>118</v>
          </cell>
        </row>
        <row r="6029">
          <cell r="A6029" t="str">
            <v>YES (Foil)</v>
          </cell>
          <cell r="E6029" t="str">
            <v>Glory</v>
          </cell>
          <cell r="F6029" t="str">
            <v>Judgment</v>
          </cell>
          <cell r="G6029" t="str">
            <v>R</v>
          </cell>
          <cell r="H6029" t="str">
            <v>Creature — Incarnation</v>
          </cell>
          <cell r="I6029">
            <v>3</v>
          </cell>
          <cell r="J6029">
            <v>3</v>
          </cell>
          <cell r="L6029" t="str">
            <v>Flying. {2}{W}: Choose a color. Creatures you control gain protection from the chosen color until end of turn. Activate this ability only if Glory is in your graveyard.</v>
          </cell>
          <cell r="M6029" t="str">
            <v>{3}{W}{W}</v>
          </cell>
          <cell r="O6029">
            <v>5</v>
          </cell>
          <cell r="P6029" t="str">
            <v>W</v>
          </cell>
          <cell r="Q6029" t="str">
            <v>JU</v>
          </cell>
          <cell r="R6029">
            <v>11</v>
          </cell>
        </row>
        <row r="6030">
          <cell r="E6030" t="str">
            <v>Golden Wish</v>
          </cell>
          <cell r="F6030" t="str">
            <v>Judgment</v>
          </cell>
          <cell r="G6030" t="str">
            <v>R</v>
          </cell>
          <cell r="H6030" t="str">
            <v>Sorcery</v>
          </cell>
          <cell r="L6030" t="str">
            <v>You may choose an artifact or enchantment card you own from outside the game, reveal that card, and put it into your hand. Exile Golden Wish.</v>
          </cell>
          <cell r="M6030" t="str">
            <v>{3}{W}{W}</v>
          </cell>
          <cell r="O6030">
            <v>5</v>
          </cell>
          <cell r="P6030" t="str">
            <v>W</v>
          </cell>
          <cell r="Q6030" t="str">
            <v>JU</v>
          </cell>
          <cell r="R6030">
            <v>12</v>
          </cell>
        </row>
        <row r="6031">
          <cell r="E6031" t="str">
            <v>Goretusk Firebeast</v>
          </cell>
          <cell r="F6031" t="str">
            <v>Judgment</v>
          </cell>
          <cell r="G6031" t="str">
            <v>C</v>
          </cell>
          <cell r="H6031" t="str">
            <v>Creature — Elemental Boar Beast</v>
          </cell>
          <cell r="I6031">
            <v>2</v>
          </cell>
          <cell r="J6031">
            <v>2</v>
          </cell>
          <cell r="L6031" t="str">
            <v>When Goretusk Firebeast enters the battlefield, it deals 4 damage to target player.</v>
          </cell>
          <cell r="M6031" t="str">
            <v>{5}{R}</v>
          </cell>
          <cell r="O6031">
            <v>6</v>
          </cell>
          <cell r="P6031" t="str">
            <v>R</v>
          </cell>
          <cell r="Q6031" t="str">
            <v>JU</v>
          </cell>
          <cell r="R6031">
            <v>91</v>
          </cell>
        </row>
        <row r="6032">
          <cell r="E6032" t="str">
            <v>Grave Consequences</v>
          </cell>
          <cell r="F6032" t="str">
            <v>Judgment</v>
          </cell>
          <cell r="G6032" t="str">
            <v>U</v>
          </cell>
          <cell r="H6032" t="str">
            <v>Instant</v>
          </cell>
          <cell r="L6032" t="str">
            <v>Each player may exile any number of cards from his or her graveyard. Then each player loses 1 life for each card in his or her graveyard. Draw a card.</v>
          </cell>
          <cell r="M6032" t="str">
            <v>{1}{B}</v>
          </cell>
          <cell r="O6032">
            <v>2</v>
          </cell>
          <cell r="P6032" t="str">
            <v>B</v>
          </cell>
          <cell r="Q6032" t="str">
            <v>JU</v>
          </cell>
          <cell r="R6032">
            <v>67</v>
          </cell>
        </row>
        <row r="6033">
          <cell r="E6033" t="str">
            <v>Grip of Amnesia</v>
          </cell>
          <cell r="F6033" t="str">
            <v>Judgment</v>
          </cell>
          <cell r="G6033" t="str">
            <v>C</v>
          </cell>
          <cell r="H6033" t="str">
            <v>Instant</v>
          </cell>
          <cell r="L6033" t="str">
            <v>Counter target spell unless its controller exiles all cards from his or her graveyard. Draw a card.</v>
          </cell>
          <cell r="M6033" t="str">
            <v>{1}{U}</v>
          </cell>
          <cell r="O6033">
            <v>2</v>
          </cell>
          <cell r="P6033" t="str">
            <v>U</v>
          </cell>
          <cell r="Q6033" t="str">
            <v>JU</v>
          </cell>
          <cell r="R6033">
            <v>41</v>
          </cell>
        </row>
        <row r="6034">
          <cell r="E6034" t="str">
            <v>Grizzly Fate</v>
          </cell>
          <cell r="F6034" t="str">
            <v>Judgment</v>
          </cell>
          <cell r="G6034" t="str">
            <v>U</v>
          </cell>
          <cell r="H6034" t="str">
            <v>Sorcery</v>
          </cell>
          <cell r="L6034" t="str">
            <v>Put two 2/2 green Bear creature tokens onto the battlefield. Threshold — Put four 2/2 green Bear creature tokens onto the battlefield instead if seven or more cards are in your graveyard. Flashback {5}{G}{G} #_(You may cast this card from your graveyard for its flashback cost. Then exile it.)_#</v>
          </cell>
          <cell r="M6034" t="str">
            <v>{3}{G}{G}</v>
          </cell>
          <cell r="O6034">
            <v>5</v>
          </cell>
          <cell r="P6034" t="str">
            <v>G</v>
          </cell>
          <cell r="Q6034" t="str">
            <v>JU</v>
          </cell>
          <cell r="R6034">
            <v>119</v>
          </cell>
        </row>
        <row r="6035">
          <cell r="E6035" t="str">
            <v>Guided Strike</v>
          </cell>
          <cell r="F6035" t="str">
            <v>Judgment</v>
          </cell>
          <cell r="G6035" t="str">
            <v>C</v>
          </cell>
          <cell r="H6035" t="str">
            <v>Instant</v>
          </cell>
          <cell r="L6035" t="str">
            <v>Target creature gets +1/+0 and gains first strike until end of turn. ?Draw a card.</v>
          </cell>
          <cell r="M6035" t="str">
            <v>{1}{W}</v>
          </cell>
          <cell r="O6035">
            <v>2</v>
          </cell>
          <cell r="P6035" t="str">
            <v>W</v>
          </cell>
          <cell r="Q6035" t="str">
            <v>JU</v>
          </cell>
          <cell r="R6035">
            <v>13</v>
          </cell>
        </row>
        <row r="6036">
          <cell r="A6036" t="str">
            <v>YES</v>
          </cell>
          <cell r="E6036" t="str">
            <v>Guiltfeeder</v>
          </cell>
          <cell r="F6036" t="str">
            <v>Judgment</v>
          </cell>
          <cell r="G6036" t="str">
            <v>R</v>
          </cell>
          <cell r="H6036" t="str">
            <v>Creature — Horror</v>
          </cell>
          <cell r="I6036">
            <v>0</v>
          </cell>
          <cell r="J6036">
            <v>4</v>
          </cell>
          <cell r="L6036" t="str">
            <v>Fear #_(This creature can't be blocked except by artifact creatures and/or black creatures.)_#?Whenever Guiltfeeder attacks and isn't blocked, defending player loses 1 life for each card in his or her graveyard.</v>
          </cell>
          <cell r="M6036" t="str">
            <v>{3}{B}{B}</v>
          </cell>
          <cell r="O6036">
            <v>5</v>
          </cell>
          <cell r="P6036" t="str">
            <v>B</v>
          </cell>
          <cell r="Q6036" t="str">
            <v>JU</v>
          </cell>
          <cell r="R6036">
            <v>68</v>
          </cell>
        </row>
        <row r="6037">
          <cell r="E6037" t="str">
            <v>Hapless Researcher</v>
          </cell>
          <cell r="F6037" t="str">
            <v>Judgment</v>
          </cell>
          <cell r="G6037" t="str">
            <v>C</v>
          </cell>
          <cell r="H6037" t="str">
            <v>Creature — Human Wizard</v>
          </cell>
          <cell r="I6037">
            <v>1</v>
          </cell>
          <cell r="J6037">
            <v>1</v>
          </cell>
          <cell r="L6037" t="str">
            <v>Sacrifice Hapless Researcher: Draw a card, then discard a card.</v>
          </cell>
          <cell r="M6037" t="str">
            <v>{U}</v>
          </cell>
          <cell r="O6037">
            <v>1</v>
          </cell>
          <cell r="P6037" t="str">
            <v>U</v>
          </cell>
          <cell r="Q6037" t="str">
            <v>JU</v>
          </cell>
          <cell r="R6037">
            <v>42</v>
          </cell>
        </row>
        <row r="6038">
          <cell r="E6038" t="str">
            <v>Harvester Druid</v>
          </cell>
          <cell r="F6038" t="str">
            <v>Judgment</v>
          </cell>
          <cell r="G6038" t="str">
            <v>C</v>
          </cell>
          <cell r="H6038" t="str">
            <v>Creature — Human Druid</v>
          </cell>
          <cell r="I6038">
            <v>1</v>
          </cell>
          <cell r="J6038">
            <v>1</v>
          </cell>
          <cell r="L6038" t="str">
            <v>{T}: Add to your mana pool one mana of any color that a land you control could produce.</v>
          </cell>
          <cell r="M6038" t="str">
            <v>{1}{G}</v>
          </cell>
          <cell r="O6038">
            <v>2</v>
          </cell>
          <cell r="P6038" t="str">
            <v>G</v>
          </cell>
          <cell r="Q6038" t="str">
            <v>JU</v>
          </cell>
          <cell r="R6038">
            <v>120</v>
          </cell>
        </row>
        <row r="6039">
          <cell r="A6039" t="str">
            <v>YES (Foil)</v>
          </cell>
          <cell r="E6039" t="str">
            <v>Hunting Grounds</v>
          </cell>
          <cell r="F6039" t="str">
            <v>Judgment</v>
          </cell>
          <cell r="G6039" t="str">
            <v>R</v>
          </cell>
          <cell r="H6039" t="str">
            <v>Enchantment</v>
          </cell>
          <cell r="L6039" t="str">
            <v>Threshold — As long as seven or more cards are in your graveyard, Hunting Grounds has "Whenever an opponent casts a spell, you may put a creature card from your hand onto the battlefield."</v>
          </cell>
          <cell r="M6039" t="str">
            <v>{G}{W}</v>
          </cell>
          <cell r="O6039">
            <v>2</v>
          </cell>
          <cell r="P6039" t="str">
            <v>GW</v>
          </cell>
          <cell r="Q6039" t="str">
            <v>JU</v>
          </cell>
          <cell r="R6039">
            <v>138</v>
          </cell>
        </row>
        <row r="6040">
          <cell r="E6040" t="str">
            <v>Infectious Rage</v>
          </cell>
          <cell r="F6040" t="str">
            <v>Judgment</v>
          </cell>
          <cell r="G6040" t="str">
            <v>U</v>
          </cell>
          <cell r="H6040" t="str">
            <v>Enchantment — Aura</v>
          </cell>
          <cell r="L6040" t="str">
            <v>Enchant creature?Enchanted creature gets +2/-1. When enchanted creature dies, choose a creature at random Infectious Rage can enchant. Return Infectious Rage to the battlefield attached to that creature.</v>
          </cell>
          <cell r="M6040" t="str">
            <v>{1}{R}</v>
          </cell>
          <cell r="O6040">
            <v>2</v>
          </cell>
          <cell r="P6040" t="str">
            <v>R</v>
          </cell>
          <cell r="Q6040" t="str">
            <v>JU</v>
          </cell>
          <cell r="R6040">
            <v>92</v>
          </cell>
        </row>
        <row r="6041">
          <cell r="E6041" t="str">
            <v>Ironshell Beetle</v>
          </cell>
          <cell r="F6041" t="str">
            <v>Judgment</v>
          </cell>
          <cell r="G6041" t="str">
            <v>C</v>
          </cell>
          <cell r="H6041" t="str">
            <v>Creature — Insect</v>
          </cell>
          <cell r="I6041">
            <v>1</v>
          </cell>
          <cell r="J6041">
            <v>1</v>
          </cell>
          <cell r="L6041" t="str">
            <v>When Ironshell Beetle enters the battlefield, put a +1/+1 counter on target creature.</v>
          </cell>
          <cell r="M6041" t="str">
            <v>{1}{G}</v>
          </cell>
          <cell r="O6041">
            <v>2</v>
          </cell>
          <cell r="P6041" t="str">
            <v>G</v>
          </cell>
          <cell r="Q6041" t="str">
            <v>JU</v>
          </cell>
          <cell r="R6041">
            <v>121</v>
          </cell>
        </row>
        <row r="6042">
          <cell r="E6042" t="str">
            <v>Jeska, Warrior Adept</v>
          </cell>
          <cell r="F6042" t="str">
            <v>Judgment</v>
          </cell>
          <cell r="G6042" t="str">
            <v>R</v>
          </cell>
          <cell r="H6042" t="str">
            <v>Legendary Creature — Human Barbarian Warrior</v>
          </cell>
          <cell r="I6042">
            <v>3</v>
          </cell>
          <cell r="J6042">
            <v>1</v>
          </cell>
          <cell r="L6042" t="str">
            <v>First strike, haste?{T}: Jeska, Warrior Adept deals 1 damage to target creature or player.</v>
          </cell>
          <cell r="M6042" t="str">
            <v>{2}{R}{R}</v>
          </cell>
          <cell r="O6042">
            <v>4</v>
          </cell>
          <cell r="P6042" t="str">
            <v>R</v>
          </cell>
          <cell r="Q6042" t="str">
            <v>JU</v>
          </cell>
          <cell r="R6042">
            <v>93</v>
          </cell>
        </row>
        <row r="6043">
          <cell r="A6043" t="str">
            <v>YES</v>
          </cell>
          <cell r="E6043" t="str">
            <v>Keep Watch</v>
          </cell>
          <cell r="F6043" t="str">
            <v>Judgment</v>
          </cell>
          <cell r="G6043" t="str">
            <v>C</v>
          </cell>
          <cell r="H6043" t="str">
            <v>Instant</v>
          </cell>
          <cell r="L6043" t="str">
            <v>Draw a card for each attacking creature.</v>
          </cell>
          <cell r="M6043" t="str">
            <v>{2}{U}</v>
          </cell>
          <cell r="O6043">
            <v>3</v>
          </cell>
          <cell r="P6043" t="str">
            <v>U</v>
          </cell>
          <cell r="Q6043" t="str">
            <v>JU</v>
          </cell>
          <cell r="R6043">
            <v>43</v>
          </cell>
        </row>
        <row r="6044">
          <cell r="E6044" t="str">
            <v>Krosan Reclamation</v>
          </cell>
          <cell r="F6044" t="str">
            <v>Judgment</v>
          </cell>
          <cell r="G6044" t="str">
            <v>U</v>
          </cell>
          <cell r="H6044" t="str">
            <v>Instant</v>
          </cell>
          <cell r="L6044" t="str">
            <v>Target player shuffles up to two target cards from his or her graveyard into his or her library. Flashback {1}{G} #_(You may cast this card from your graveyard for its flashback cost. Then exile it.)_#</v>
          </cell>
          <cell r="M6044" t="str">
            <v>{1}{G}</v>
          </cell>
          <cell r="O6044">
            <v>2</v>
          </cell>
          <cell r="P6044" t="str">
            <v>G</v>
          </cell>
          <cell r="Q6044" t="str">
            <v>JU</v>
          </cell>
          <cell r="R6044">
            <v>122</v>
          </cell>
        </row>
        <row r="6045">
          <cell r="A6045" t="str">
            <v>YES</v>
          </cell>
          <cell r="E6045" t="str">
            <v>Krosan Verge</v>
          </cell>
          <cell r="F6045" t="str">
            <v>Judgment</v>
          </cell>
          <cell r="G6045" t="str">
            <v>U</v>
          </cell>
          <cell r="H6045" t="str">
            <v>Land</v>
          </cell>
          <cell r="L6045" t="str">
            <v>Krosan Verge enters the battlefield tapped. {T}: Add {1} to your mana pool. {2}, {T}, Sacrifice Krosan Verge: Search your library for a Forest card and a Plains card and put them onto the battlefield tapped. Then shuffle your library.</v>
          </cell>
          <cell r="N6045" t="str">
            <v>{X}</v>
          </cell>
          <cell r="O6045">
            <v>0</v>
          </cell>
          <cell r="P6045" t="str">
            <v>L</v>
          </cell>
          <cell r="Q6045" t="str">
            <v>JU</v>
          </cell>
          <cell r="R6045">
            <v>141</v>
          </cell>
        </row>
        <row r="6046">
          <cell r="E6046" t="str">
            <v>Krosan Wayfarer</v>
          </cell>
          <cell r="F6046" t="str">
            <v>Judgment</v>
          </cell>
          <cell r="G6046" t="str">
            <v>C</v>
          </cell>
          <cell r="H6046" t="str">
            <v>Creature — Human Druid</v>
          </cell>
          <cell r="I6046">
            <v>1</v>
          </cell>
          <cell r="J6046">
            <v>1</v>
          </cell>
          <cell r="L6046" t="str">
            <v>Sacrifice Krosan Wayfarer: You may put a land card from your hand onto the battlefield.</v>
          </cell>
          <cell r="M6046" t="str">
            <v>{G}</v>
          </cell>
          <cell r="O6046">
            <v>1</v>
          </cell>
          <cell r="P6046" t="str">
            <v>G</v>
          </cell>
          <cell r="Q6046" t="str">
            <v>JU</v>
          </cell>
          <cell r="R6046">
            <v>123</v>
          </cell>
        </row>
        <row r="6047">
          <cell r="E6047" t="str">
            <v>Laquatus's Disdain</v>
          </cell>
          <cell r="F6047" t="str">
            <v>Judgment</v>
          </cell>
          <cell r="G6047" t="str">
            <v>U</v>
          </cell>
          <cell r="H6047" t="str">
            <v>Instant</v>
          </cell>
          <cell r="L6047" t="str">
            <v>Counter target spell cast from a graveyard. Draw a card.</v>
          </cell>
          <cell r="M6047" t="str">
            <v>{1}{U}</v>
          </cell>
          <cell r="O6047">
            <v>2</v>
          </cell>
          <cell r="P6047" t="str">
            <v>U</v>
          </cell>
          <cell r="Q6047" t="str">
            <v>JU</v>
          </cell>
          <cell r="R6047">
            <v>44</v>
          </cell>
        </row>
        <row r="6048">
          <cell r="E6048" t="str">
            <v>Lava Dart</v>
          </cell>
          <cell r="F6048" t="str">
            <v>Judgment</v>
          </cell>
          <cell r="G6048" t="str">
            <v>C</v>
          </cell>
          <cell r="H6048" t="str">
            <v>Instant</v>
          </cell>
          <cell r="L6048" t="str">
            <v>Lava Dart deals 1 damage to target creature or player. Flashback—Sacrifice a Mountain. #_(You may cast this card from your graveyard for its flashback cost. Then exile it.)_#</v>
          </cell>
          <cell r="M6048" t="str">
            <v>{R}</v>
          </cell>
          <cell r="O6048">
            <v>1</v>
          </cell>
          <cell r="P6048" t="str">
            <v>R</v>
          </cell>
          <cell r="Q6048" t="str">
            <v>JU</v>
          </cell>
          <cell r="R6048">
            <v>94</v>
          </cell>
        </row>
        <row r="6049">
          <cell r="E6049" t="str">
            <v>Lead Astray</v>
          </cell>
          <cell r="F6049" t="str">
            <v>Judgment</v>
          </cell>
          <cell r="G6049" t="str">
            <v>C</v>
          </cell>
          <cell r="H6049" t="str">
            <v>Instant</v>
          </cell>
          <cell r="L6049" t="str">
            <v>Tap up to two target creatures.</v>
          </cell>
          <cell r="M6049" t="str">
            <v>{1}{W}</v>
          </cell>
          <cell r="O6049">
            <v>2</v>
          </cell>
          <cell r="P6049" t="str">
            <v>W</v>
          </cell>
          <cell r="Q6049" t="str">
            <v>JU</v>
          </cell>
          <cell r="R6049">
            <v>14</v>
          </cell>
        </row>
        <row r="6050">
          <cell r="E6050" t="str">
            <v>Liberated Dwarf</v>
          </cell>
          <cell r="F6050" t="str">
            <v>Judgment</v>
          </cell>
          <cell r="G6050" t="str">
            <v>C</v>
          </cell>
          <cell r="H6050" t="str">
            <v>Creature — Dwarf</v>
          </cell>
          <cell r="I6050">
            <v>1</v>
          </cell>
          <cell r="J6050">
            <v>1</v>
          </cell>
          <cell r="L6050" t="str">
            <v>{R}, Sacrifice Liberated Dwarf: Target green creature gets +1/+0 and gains first strike until end of turn.</v>
          </cell>
          <cell r="M6050" t="str">
            <v>{R}</v>
          </cell>
          <cell r="O6050">
            <v>1</v>
          </cell>
          <cell r="P6050" t="str">
            <v>R</v>
          </cell>
          <cell r="Q6050" t="str">
            <v>JU</v>
          </cell>
          <cell r="R6050">
            <v>95</v>
          </cell>
        </row>
        <row r="6051">
          <cell r="E6051" t="str">
            <v>Lightning Surge</v>
          </cell>
          <cell r="F6051" t="str">
            <v>Judgment</v>
          </cell>
          <cell r="G6051" t="str">
            <v>R</v>
          </cell>
          <cell r="H6051" t="str">
            <v>Sorcery</v>
          </cell>
          <cell r="L6051" t="str">
            <v>Lightning Surge deals 4 damage to target creature or player. Threshold — If seven or more cards are in your graveyard, instead Lightning Surge deals 6 damage to that creature or player and the damage can't be prevented. Flashback {5}{R}{R} #_(You may cast this card from your graveyard for its flashback cost. Then exile it.)_#</v>
          </cell>
          <cell r="M6051" t="str">
            <v>{3}{R}{R}</v>
          </cell>
          <cell r="O6051">
            <v>5</v>
          </cell>
          <cell r="P6051" t="str">
            <v>R</v>
          </cell>
          <cell r="Q6051" t="str">
            <v>JU</v>
          </cell>
          <cell r="R6051">
            <v>96</v>
          </cell>
        </row>
        <row r="6052">
          <cell r="A6052" t="str">
            <v>Promo</v>
          </cell>
          <cell r="E6052" t="str">
            <v>Living Wish</v>
          </cell>
          <cell r="F6052" t="str">
            <v>Judgment</v>
          </cell>
          <cell r="G6052" t="str">
            <v>R</v>
          </cell>
          <cell r="H6052" t="str">
            <v>Sorcery</v>
          </cell>
          <cell r="L6052" t="str">
            <v>You may choose a creature or land card you own from outside the game, reveal that card, and put it into your hand. Exile Living Wish.</v>
          </cell>
          <cell r="M6052" t="str">
            <v>{1}{G}</v>
          </cell>
          <cell r="O6052">
            <v>2</v>
          </cell>
          <cell r="P6052" t="str">
            <v>G</v>
          </cell>
          <cell r="Q6052" t="str">
            <v>JU</v>
          </cell>
          <cell r="R6052">
            <v>124</v>
          </cell>
        </row>
        <row r="6053">
          <cell r="E6053" t="str">
            <v>Lost in Thought</v>
          </cell>
          <cell r="F6053" t="str">
            <v>Judgment</v>
          </cell>
          <cell r="G6053" t="str">
            <v>C</v>
          </cell>
          <cell r="H6053" t="str">
            <v>Enchantment — Aura</v>
          </cell>
          <cell r="L6053" t="str">
            <v>Enchant creature?Enchanted creature can't attack or block, and its activated abilities can't be activated. Its controller may exile three cards from his or her graveyard for that player to ignore this effect until end of turn.</v>
          </cell>
          <cell r="M6053" t="str">
            <v>{1}{U}</v>
          </cell>
          <cell r="O6053">
            <v>2</v>
          </cell>
          <cell r="P6053" t="str">
            <v>U</v>
          </cell>
          <cell r="Q6053" t="str">
            <v>JU</v>
          </cell>
          <cell r="R6053">
            <v>45</v>
          </cell>
        </row>
        <row r="6054">
          <cell r="E6054" t="str">
            <v>Masked Gorgon</v>
          </cell>
          <cell r="F6054" t="str">
            <v>Judgment</v>
          </cell>
          <cell r="G6054" t="str">
            <v>R</v>
          </cell>
          <cell r="H6054" t="str">
            <v>Creature — Gorgon</v>
          </cell>
          <cell r="I6054">
            <v>5</v>
          </cell>
          <cell r="J6054">
            <v>5</v>
          </cell>
          <cell r="L6054" t="str">
            <v>Green creatures and white creatures have protection from Gorgons. Threshold — Masked Gorgon has protection from green and from white as long as seven or more cards are in your graveyard.</v>
          </cell>
          <cell r="M6054" t="str">
            <v>{4}{B}</v>
          </cell>
          <cell r="O6054">
            <v>5</v>
          </cell>
          <cell r="P6054" t="str">
            <v>B</v>
          </cell>
          <cell r="Q6054" t="str">
            <v>JU</v>
          </cell>
          <cell r="R6054">
            <v>69</v>
          </cell>
        </row>
        <row r="6055">
          <cell r="E6055" t="str">
            <v>Mental Note</v>
          </cell>
          <cell r="F6055" t="str">
            <v>Judgment</v>
          </cell>
          <cell r="G6055" t="str">
            <v>C</v>
          </cell>
          <cell r="H6055" t="str">
            <v>Instant</v>
          </cell>
          <cell r="L6055" t="str">
            <v>Put the top two cards of your library into your graveyard. ?Draw a card.</v>
          </cell>
          <cell r="M6055" t="str">
            <v>{U}</v>
          </cell>
          <cell r="O6055">
            <v>1</v>
          </cell>
          <cell r="P6055" t="str">
            <v>U</v>
          </cell>
          <cell r="Q6055" t="str">
            <v>JU</v>
          </cell>
          <cell r="R6055">
            <v>46</v>
          </cell>
        </row>
        <row r="6056">
          <cell r="A6056" t="str">
            <v>Promo</v>
          </cell>
          <cell r="E6056" t="str">
            <v>Mirari's Wake</v>
          </cell>
          <cell r="F6056" t="str">
            <v>Judgment</v>
          </cell>
          <cell r="G6056" t="str">
            <v>R</v>
          </cell>
          <cell r="H6056" t="str">
            <v>Enchantment</v>
          </cell>
          <cell r="L6056" t="str">
            <v>Creatures you control get +1/+1. ?Whenever you tap a land for mana, add one mana to your mana pool of any type that land produced.</v>
          </cell>
          <cell r="M6056" t="str">
            <v>{3}{G}{W}</v>
          </cell>
          <cell r="N6056" t="str">
            <v>{W}{U}{B}{R}{G}</v>
          </cell>
          <cell r="O6056">
            <v>5</v>
          </cell>
          <cell r="P6056" t="str">
            <v>GW</v>
          </cell>
          <cell r="Q6056" t="str">
            <v>JU</v>
          </cell>
          <cell r="R6056">
            <v>139</v>
          </cell>
        </row>
        <row r="6057">
          <cell r="E6057" t="str">
            <v>Mirror Wall</v>
          </cell>
          <cell r="F6057" t="str">
            <v>Judgment</v>
          </cell>
          <cell r="G6057" t="str">
            <v>C</v>
          </cell>
          <cell r="H6057" t="str">
            <v>Creature — Wall</v>
          </cell>
          <cell r="I6057">
            <v>3</v>
          </cell>
          <cell r="J6057">
            <v>4</v>
          </cell>
          <cell r="L6057" t="str">
            <v>Defender #_(This creature can't attack.)_#?{W}: Mirror Wall can attack this turn as though it didn't have defender.</v>
          </cell>
          <cell r="M6057" t="str">
            <v>{3}{U}</v>
          </cell>
          <cell r="O6057">
            <v>4</v>
          </cell>
          <cell r="P6057" t="str">
            <v>U</v>
          </cell>
          <cell r="Q6057" t="str">
            <v>JU</v>
          </cell>
          <cell r="R6057">
            <v>47</v>
          </cell>
        </row>
        <row r="6058">
          <cell r="E6058" t="str">
            <v>Mist of Stagnation</v>
          </cell>
          <cell r="F6058" t="str">
            <v>Judgment</v>
          </cell>
          <cell r="G6058" t="str">
            <v>R</v>
          </cell>
          <cell r="H6058" t="str">
            <v>Enchantment</v>
          </cell>
          <cell r="L6058" t="str">
            <v>Permanents don't untap during their controllers' untap steps. At the beginning of each player's upkeep, that player chooses a permanent for each card in his or her graveyard, then untaps those permanents.</v>
          </cell>
          <cell r="M6058" t="str">
            <v>{3}{U}{U}</v>
          </cell>
          <cell r="O6058">
            <v>5</v>
          </cell>
          <cell r="P6058" t="str">
            <v>U</v>
          </cell>
          <cell r="Q6058" t="str">
            <v>JU</v>
          </cell>
          <cell r="R6058">
            <v>48</v>
          </cell>
        </row>
        <row r="6059">
          <cell r="E6059" t="str">
            <v>Morality Shift</v>
          </cell>
          <cell r="F6059" t="str">
            <v>Judgment</v>
          </cell>
          <cell r="G6059" t="str">
            <v>R</v>
          </cell>
          <cell r="H6059" t="str">
            <v>Sorcery</v>
          </cell>
          <cell r="L6059" t="str">
            <v>Exchange your graveyard and library. Then shuffle your library.</v>
          </cell>
          <cell r="M6059" t="str">
            <v>{5}{B}{B}</v>
          </cell>
          <cell r="O6059">
            <v>7</v>
          </cell>
          <cell r="P6059" t="str">
            <v>B</v>
          </cell>
          <cell r="Q6059" t="str">
            <v>JU</v>
          </cell>
          <cell r="R6059">
            <v>70</v>
          </cell>
        </row>
        <row r="6060">
          <cell r="A6060" t="str">
            <v>YES</v>
          </cell>
          <cell r="E6060" t="str">
            <v>Nantuko Monastery</v>
          </cell>
          <cell r="F6060" t="str">
            <v>Judgment</v>
          </cell>
          <cell r="G6060" t="str">
            <v>U</v>
          </cell>
          <cell r="H6060" t="str">
            <v>Land</v>
          </cell>
          <cell r="L6060" t="str">
            <v>{T}: Add {1} to your mana pool. Threshold — {G}{W}: Nantuko Monastery becomes a 4/4 green and white Insect Monk creature with first strike until end of turn. It's still a land. Activate this ability only if seven or more cards are in your graveyard.</v>
          </cell>
          <cell r="N6060" t="str">
            <v>{X}</v>
          </cell>
          <cell r="O6060">
            <v>0</v>
          </cell>
          <cell r="P6060" t="str">
            <v>L</v>
          </cell>
          <cell r="Q6060" t="str">
            <v>JU</v>
          </cell>
          <cell r="R6060">
            <v>142</v>
          </cell>
        </row>
        <row r="6061">
          <cell r="E6061" t="str">
            <v>Nantuko Tracer</v>
          </cell>
          <cell r="F6061" t="str">
            <v>Judgment</v>
          </cell>
          <cell r="G6061" t="str">
            <v>C</v>
          </cell>
          <cell r="H6061" t="str">
            <v>Creature — Insect Druid</v>
          </cell>
          <cell r="I6061">
            <v>2</v>
          </cell>
          <cell r="J6061">
            <v>1</v>
          </cell>
          <cell r="L6061" t="str">
            <v>When Nantuko Tracer enters the battlefield, you may put target card from a graveyard on the bottom of its owner's library.</v>
          </cell>
          <cell r="M6061" t="str">
            <v>{1}{G}</v>
          </cell>
          <cell r="O6061">
            <v>2</v>
          </cell>
          <cell r="P6061" t="str">
            <v>G</v>
          </cell>
          <cell r="Q6061" t="str">
            <v>JU</v>
          </cell>
          <cell r="R6061">
            <v>125</v>
          </cell>
        </row>
        <row r="6062">
          <cell r="A6062" t="str">
            <v>Duplicate</v>
          </cell>
          <cell r="E6062" t="str">
            <v>Nomad Mythmaker</v>
          </cell>
          <cell r="F6062" t="str">
            <v>Judgment</v>
          </cell>
          <cell r="G6062" t="str">
            <v>R</v>
          </cell>
          <cell r="H6062" t="str">
            <v>Creature — Human Nomad Cleric</v>
          </cell>
          <cell r="I6062">
            <v>2</v>
          </cell>
          <cell r="J6062">
            <v>2</v>
          </cell>
          <cell r="L6062" t="str">
            <v>{W}, {T}: Put target Aura card from a graveyard onto the battlefield under your control attached to a creature you control.</v>
          </cell>
          <cell r="M6062" t="str">
            <v>{2}{W}</v>
          </cell>
          <cell r="O6062">
            <v>3</v>
          </cell>
          <cell r="P6062" t="str">
            <v>W</v>
          </cell>
          <cell r="Q6062" t="str">
            <v>JU</v>
          </cell>
          <cell r="R6062">
            <v>15</v>
          </cell>
        </row>
        <row r="6063">
          <cell r="A6063" t="str">
            <v>YES</v>
          </cell>
          <cell r="E6063" t="str">
            <v>Nullmage Advocate</v>
          </cell>
          <cell r="F6063" t="str">
            <v>Judgment</v>
          </cell>
          <cell r="G6063" t="str">
            <v>C</v>
          </cell>
          <cell r="H6063" t="str">
            <v>Creature — Insect Druid</v>
          </cell>
          <cell r="I6063">
            <v>2</v>
          </cell>
          <cell r="J6063">
            <v>3</v>
          </cell>
          <cell r="L6063" t="str">
            <v>{T}: Return two target cards from an opponent's graveyard to his or her hand. Destroy target artifact or enchantment.</v>
          </cell>
          <cell r="M6063" t="str">
            <v>{2}{G}</v>
          </cell>
          <cell r="O6063">
            <v>3</v>
          </cell>
          <cell r="P6063" t="str">
            <v>G</v>
          </cell>
          <cell r="Q6063" t="str">
            <v>JU</v>
          </cell>
          <cell r="R6063">
            <v>126</v>
          </cell>
        </row>
        <row r="6064">
          <cell r="A6064" t="str">
            <v>YES</v>
          </cell>
          <cell r="E6064" t="str">
            <v>Phantom Centaur</v>
          </cell>
          <cell r="F6064" t="str">
            <v>Judgment</v>
          </cell>
          <cell r="G6064" t="str">
            <v>U</v>
          </cell>
          <cell r="H6064" t="str">
            <v>Creature — Centaur Spirit</v>
          </cell>
          <cell r="I6064">
            <v>2</v>
          </cell>
          <cell r="J6064">
            <v>0</v>
          </cell>
          <cell r="L6064" t="str">
            <v>Protection from black?Phantom Centaur enters the battlefield with three +1/+1 counters on it. If damage would be dealt to Phantom Centaur, prevent that damage. Remove a +1/+1 counter from Phantom Centaur.</v>
          </cell>
          <cell r="M6064" t="str">
            <v>{2}{G}{G}</v>
          </cell>
          <cell r="O6064">
            <v>4</v>
          </cell>
          <cell r="P6064" t="str">
            <v>G</v>
          </cell>
          <cell r="Q6064" t="str">
            <v>JU</v>
          </cell>
          <cell r="R6064">
            <v>127</v>
          </cell>
        </row>
        <row r="6065">
          <cell r="E6065" t="str">
            <v>Phantom Flock</v>
          </cell>
          <cell r="F6065" t="str">
            <v>Judgment</v>
          </cell>
          <cell r="G6065" t="str">
            <v>U</v>
          </cell>
          <cell r="H6065" t="str">
            <v>Creature — Bird Soldier Spirit</v>
          </cell>
          <cell r="I6065">
            <v>0</v>
          </cell>
          <cell r="J6065">
            <v>0</v>
          </cell>
          <cell r="L6065" t="str">
            <v>Flying?Phantom Flock enters the battlefield with three +1/+1 counters on it. If damage would be dealt to Phantom Flock, prevent that damage. Remove a +1/+1 counter from Phantom Flock.</v>
          </cell>
          <cell r="M6065" t="str">
            <v>{3}{W}{W}</v>
          </cell>
          <cell r="O6065">
            <v>5</v>
          </cell>
          <cell r="P6065" t="str">
            <v>W</v>
          </cell>
          <cell r="Q6065" t="str">
            <v>JU</v>
          </cell>
          <cell r="R6065">
            <v>16</v>
          </cell>
        </row>
        <row r="6066">
          <cell r="A6066" t="str">
            <v>YES</v>
          </cell>
          <cell r="E6066" t="str">
            <v>Phantom Nantuko</v>
          </cell>
          <cell r="F6066" t="str">
            <v>Judgment</v>
          </cell>
          <cell r="G6066" t="str">
            <v>R</v>
          </cell>
          <cell r="H6066" t="str">
            <v>Creature — Insect Spirit</v>
          </cell>
          <cell r="I6066">
            <v>0</v>
          </cell>
          <cell r="J6066">
            <v>0</v>
          </cell>
          <cell r="L6066" t="str">
            <v>Trample?Phantom Nantuko enters the battlefield with two +1/+1 counters on it. If damage would be dealt to Phantom Nantuko, prevent that damage. Remove a +1/+1 counter from Phantom Nantuko. {T}: Put a +1/+1 counter on Phantom Nantuko.</v>
          </cell>
          <cell r="M6066" t="str">
            <v>{2}{G}</v>
          </cell>
          <cell r="O6066">
            <v>3</v>
          </cell>
          <cell r="P6066" t="str">
            <v>G</v>
          </cell>
          <cell r="Q6066" t="str">
            <v>JU</v>
          </cell>
          <cell r="R6066">
            <v>128</v>
          </cell>
        </row>
        <row r="6067">
          <cell r="E6067" t="str">
            <v>Phantom Nishoba</v>
          </cell>
          <cell r="F6067" t="str">
            <v>Judgment</v>
          </cell>
          <cell r="G6067" t="str">
            <v>R</v>
          </cell>
          <cell r="H6067" t="str">
            <v>Creature — Cat Beast Spirit</v>
          </cell>
          <cell r="I6067">
            <v>0</v>
          </cell>
          <cell r="J6067">
            <v>0</v>
          </cell>
          <cell r="L6067" t="str">
            <v>Trample?Phantom Nishoba enters the battlefield with seven +1/+1 counters on it. Whenever Phantom Nishoba deals damage, you gain that much life. If damage would be dealt to Phantom Nishoba, prevent that damage. Remove a +1/+1 counter from Phantom Nishoba.</v>
          </cell>
          <cell r="M6067" t="str">
            <v>{5}{G}{W}</v>
          </cell>
          <cell r="O6067">
            <v>7</v>
          </cell>
          <cell r="P6067" t="str">
            <v>GW</v>
          </cell>
          <cell r="Q6067" t="str">
            <v>JU</v>
          </cell>
          <cell r="R6067">
            <v>140</v>
          </cell>
        </row>
        <row r="6068">
          <cell r="E6068" t="str">
            <v>Phantom Nomad</v>
          </cell>
          <cell r="F6068" t="str">
            <v>Judgment</v>
          </cell>
          <cell r="G6068" t="str">
            <v>C</v>
          </cell>
          <cell r="H6068" t="str">
            <v>Creature — Spirit Nomad</v>
          </cell>
          <cell r="I6068">
            <v>0</v>
          </cell>
          <cell r="J6068">
            <v>0</v>
          </cell>
          <cell r="L6068" t="str">
            <v>Phantom Nomad enters the battlefield with two +1/+1 counters on it. If damage would be dealt to Phantom Nomad, prevent that damage. Remove a +1/+1 counter from Phantom Nomad.</v>
          </cell>
          <cell r="M6068" t="str">
            <v>{1}{W}</v>
          </cell>
          <cell r="O6068">
            <v>2</v>
          </cell>
          <cell r="P6068" t="str">
            <v>W</v>
          </cell>
          <cell r="Q6068" t="str">
            <v>JU</v>
          </cell>
          <cell r="R6068">
            <v>17</v>
          </cell>
        </row>
        <row r="6069">
          <cell r="E6069" t="str">
            <v>Phantom Tiger</v>
          </cell>
          <cell r="F6069" t="str">
            <v>Judgment</v>
          </cell>
          <cell r="G6069" t="str">
            <v>C</v>
          </cell>
          <cell r="H6069" t="str">
            <v>Creature — Cat Spirit</v>
          </cell>
          <cell r="I6069">
            <v>1</v>
          </cell>
          <cell r="J6069">
            <v>0</v>
          </cell>
          <cell r="L6069" t="str">
            <v>Phantom Tiger enters the battlefield with two +1/+1 counters on it. If damage would be dealt to Phantom Tiger, prevent that damage. Remove a +1/+1 counter from Phantom Tiger.</v>
          </cell>
          <cell r="M6069" t="str">
            <v>{2}{G}</v>
          </cell>
          <cell r="O6069">
            <v>3</v>
          </cell>
          <cell r="P6069" t="str">
            <v>G</v>
          </cell>
          <cell r="Q6069" t="str">
            <v>JU</v>
          </cell>
          <cell r="R6069">
            <v>129</v>
          </cell>
        </row>
        <row r="6070">
          <cell r="E6070" t="str">
            <v>Planar Chaos</v>
          </cell>
          <cell r="F6070" t="str">
            <v>Judgment</v>
          </cell>
          <cell r="G6070" t="str">
            <v>U</v>
          </cell>
          <cell r="H6070" t="str">
            <v>Enchantment</v>
          </cell>
          <cell r="L6070" t="str">
            <v>At the beginning of your upkeep, flip a coin. If you lose the flip, sacrifice Planar Chaos. Whenever a player casts a spell, that player flips a coin. If he or she loses the flip, counter that spell.</v>
          </cell>
          <cell r="M6070" t="str">
            <v>{2}{R}</v>
          </cell>
          <cell r="O6070">
            <v>3</v>
          </cell>
          <cell r="P6070" t="str">
            <v>R</v>
          </cell>
          <cell r="Q6070" t="str">
            <v>JU</v>
          </cell>
          <cell r="R6070">
            <v>97</v>
          </cell>
        </row>
        <row r="6071">
          <cell r="E6071" t="str">
            <v>Prismatic Strands</v>
          </cell>
          <cell r="F6071" t="str">
            <v>Judgment</v>
          </cell>
          <cell r="G6071" t="str">
            <v>C</v>
          </cell>
          <cell r="H6071" t="str">
            <v>Instant</v>
          </cell>
          <cell r="L6071" t="str">
            <v>Prevent all damage that sources of the color of your choice would deal this turn. Flashback—Tap an untapped white creature you control. #_(You may cast this card from your graveyard for its flashback cost. Then exile it.)_#</v>
          </cell>
          <cell r="M6071" t="str">
            <v>{2}{W}</v>
          </cell>
          <cell r="O6071">
            <v>3</v>
          </cell>
          <cell r="P6071" t="str">
            <v>W</v>
          </cell>
          <cell r="Q6071" t="str">
            <v>JU</v>
          </cell>
          <cell r="R6071">
            <v>18</v>
          </cell>
        </row>
        <row r="6072">
          <cell r="A6072" t="str">
            <v>YES</v>
          </cell>
          <cell r="E6072" t="str">
            <v>Pulsemage Advocate</v>
          </cell>
          <cell r="F6072" t="str">
            <v>Judgment</v>
          </cell>
          <cell r="G6072" t="str">
            <v>R</v>
          </cell>
          <cell r="H6072" t="str">
            <v>Creature — Human Cleric</v>
          </cell>
          <cell r="I6072">
            <v>1</v>
          </cell>
          <cell r="J6072">
            <v>3</v>
          </cell>
          <cell r="L6072" t="str">
            <v>{T}: Return three target cards from an opponent's graveyard to his or her hand. Return target creature card from your graveyard to the battlefield.</v>
          </cell>
          <cell r="M6072" t="str">
            <v>{2}{W}</v>
          </cell>
          <cell r="O6072">
            <v>3</v>
          </cell>
          <cell r="P6072" t="str">
            <v>W</v>
          </cell>
          <cell r="Q6072" t="str">
            <v>JU</v>
          </cell>
          <cell r="R6072">
            <v>19</v>
          </cell>
        </row>
        <row r="6073">
          <cell r="A6073" t="str">
            <v>YES</v>
          </cell>
          <cell r="E6073" t="str">
            <v>Quiet Speculation</v>
          </cell>
          <cell r="F6073" t="str">
            <v>Judgment</v>
          </cell>
          <cell r="G6073" t="str">
            <v>U</v>
          </cell>
          <cell r="H6073" t="str">
            <v>Sorcery</v>
          </cell>
          <cell r="L6073" t="str">
            <v>Search target player's library for up to three cards with flashback and put them into that player's graveyard. Then the player shuffles his or her library.</v>
          </cell>
          <cell r="M6073" t="str">
            <v>{1}{U}</v>
          </cell>
          <cell r="O6073">
            <v>2</v>
          </cell>
          <cell r="P6073" t="str">
            <v>U</v>
          </cell>
          <cell r="Q6073" t="str">
            <v>JU</v>
          </cell>
          <cell r="R6073">
            <v>49</v>
          </cell>
        </row>
        <row r="6074">
          <cell r="E6074" t="str">
            <v>Rats' Feast</v>
          </cell>
          <cell r="F6074" t="str">
            <v>Judgment</v>
          </cell>
          <cell r="G6074" t="str">
            <v>C</v>
          </cell>
          <cell r="H6074" t="str">
            <v>Sorcery</v>
          </cell>
          <cell r="L6074" t="str">
            <v>Exile X target cards from a single graveyard.</v>
          </cell>
          <cell r="M6074" t="str">
            <v>{X}{B}</v>
          </cell>
          <cell r="O6074">
            <v>1</v>
          </cell>
          <cell r="P6074" t="str">
            <v>B</v>
          </cell>
          <cell r="Q6074" t="str">
            <v>JU</v>
          </cell>
          <cell r="R6074">
            <v>71</v>
          </cell>
        </row>
        <row r="6075">
          <cell r="E6075" t="str">
            <v>Ray of Revelation</v>
          </cell>
          <cell r="F6075" t="str">
            <v>Judgment</v>
          </cell>
          <cell r="G6075" t="str">
            <v>C</v>
          </cell>
          <cell r="H6075" t="str">
            <v>Instant</v>
          </cell>
          <cell r="L6075" t="str">
            <v>Destroy target enchantment. Flashback {G} #_(You may cast this card from your graveyard for its flashback cost. Then exile it.)_#</v>
          </cell>
          <cell r="M6075" t="str">
            <v>{1}{W}</v>
          </cell>
          <cell r="O6075">
            <v>2</v>
          </cell>
          <cell r="P6075" t="str">
            <v>W</v>
          </cell>
          <cell r="Q6075" t="str">
            <v>JU</v>
          </cell>
          <cell r="R6075">
            <v>20</v>
          </cell>
        </row>
        <row r="6076">
          <cell r="A6076" t="str">
            <v>YES</v>
          </cell>
          <cell r="E6076" t="str">
            <v>Riftstone Portal</v>
          </cell>
          <cell r="F6076" t="str">
            <v>Judgment</v>
          </cell>
          <cell r="G6076" t="str">
            <v>U</v>
          </cell>
          <cell r="H6076" t="str">
            <v>Land</v>
          </cell>
          <cell r="L6076" t="str">
            <v>{T}: Add {1} to your mana pool. ?As long as Riftstone Portal is in your graveyard, lands you control have "{T}: Add {G} or {W} to your mana pool."</v>
          </cell>
          <cell r="N6076" t="str">
            <v>{G}{W}</v>
          </cell>
          <cell r="O6076">
            <v>0</v>
          </cell>
          <cell r="P6076" t="str">
            <v>L</v>
          </cell>
          <cell r="Q6076" t="str">
            <v>JU</v>
          </cell>
          <cell r="R6076">
            <v>143</v>
          </cell>
        </row>
        <row r="6077">
          <cell r="E6077" t="str">
            <v>Scalpelexis</v>
          </cell>
          <cell r="F6077" t="str">
            <v>Judgment</v>
          </cell>
          <cell r="G6077" t="str">
            <v>R</v>
          </cell>
          <cell r="H6077" t="str">
            <v>Creature — Beast</v>
          </cell>
          <cell r="I6077">
            <v>1</v>
          </cell>
          <cell r="J6077">
            <v>5</v>
          </cell>
          <cell r="L6077" t="str">
            <v>Flying #_(This creature can't be blocked except by creatures with flying or reach.)_#?Whenever Scalpelexis deals combat damage to a player, that player exiles the top four cards of his or her library. If two or more of those cards have the same name, repeat this process.</v>
          </cell>
          <cell r="M6077" t="str">
            <v>{4}{U}</v>
          </cell>
          <cell r="O6077">
            <v>5</v>
          </cell>
          <cell r="P6077" t="str">
            <v>U</v>
          </cell>
          <cell r="Q6077" t="str">
            <v>JU</v>
          </cell>
          <cell r="R6077">
            <v>50</v>
          </cell>
        </row>
        <row r="6078">
          <cell r="E6078" t="str">
            <v>Seedtime</v>
          </cell>
          <cell r="F6078" t="str">
            <v>Judgment</v>
          </cell>
          <cell r="G6078" t="str">
            <v>R</v>
          </cell>
          <cell r="H6078" t="str">
            <v>Instant</v>
          </cell>
          <cell r="L6078" t="str">
            <v>Cast Seedtime only during your turn. Take an extra turn after this one if an opponent cast a blue spell this turn.</v>
          </cell>
          <cell r="M6078" t="str">
            <v>{1}{G}</v>
          </cell>
          <cell r="O6078">
            <v>2</v>
          </cell>
          <cell r="P6078" t="str">
            <v>G</v>
          </cell>
          <cell r="Q6078" t="str">
            <v>JU</v>
          </cell>
          <cell r="R6078">
            <v>130</v>
          </cell>
        </row>
        <row r="6079">
          <cell r="E6079" t="str">
            <v>Selfless Exorcist</v>
          </cell>
          <cell r="F6079" t="str">
            <v>Judgment</v>
          </cell>
          <cell r="G6079" t="str">
            <v>R</v>
          </cell>
          <cell r="H6079" t="str">
            <v>Creature — Human Cleric</v>
          </cell>
          <cell r="I6079">
            <v>3</v>
          </cell>
          <cell r="J6079">
            <v>4</v>
          </cell>
          <cell r="L6079" t="str">
            <v>{T}: Exile target creature card from a graveyard. That card deals damage equal to its power to Selfless Exorcist.</v>
          </cell>
          <cell r="M6079" t="str">
            <v>{3}{W}{W}</v>
          </cell>
          <cell r="O6079">
            <v>5</v>
          </cell>
          <cell r="P6079" t="str">
            <v>W</v>
          </cell>
          <cell r="Q6079" t="str">
            <v>JU</v>
          </cell>
          <cell r="R6079">
            <v>21</v>
          </cell>
        </row>
        <row r="6080">
          <cell r="A6080" t="str">
            <v>YES</v>
          </cell>
          <cell r="E6080" t="str">
            <v>Serene Sunset</v>
          </cell>
          <cell r="F6080" t="str">
            <v>Judgment</v>
          </cell>
          <cell r="G6080" t="str">
            <v>U</v>
          </cell>
          <cell r="H6080" t="str">
            <v>Instant</v>
          </cell>
          <cell r="L6080" t="str">
            <v>Prevent all combat damage X target creatures would deal this turn.</v>
          </cell>
          <cell r="M6080" t="str">
            <v>{X}{G}</v>
          </cell>
          <cell r="O6080">
            <v>1</v>
          </cell>
          <cell r="P6080" t="str">
            <v>G</v>
          </cell>
          <cell r="Q6080" t="str">
            <v>JU</v>
          </cell>
          <cell r="R6080">
            <v>131</v>
          </cell>
        </row>
        <row r="6081">
          <cell r="E6081" t="str">
            <v>Shaman's Trance</v>
          </cell>
          <cell r="F6081" t="str">
            <v>Judgment</v>
          </cell>
          <cell r="G6081" t="str">
            <v>R</v>
          </cell>
          <cell r="H6081" t="str">
            <v>Instant</v>
          </cell>
          <cell r="L6081" t="str">
            <v>Until end of turn, other players can't play cards from their graveyards, and you may play cards from other players' graveyards as though they were in your graveyard.</v>
          </cell>
          <cell r="M6081" t="str">
            <v>{2}{R}</v>
          </cell>
          <cell r="O6081">
            <v>3</v>
          </cell>
          <cell r="P6081" t="str">
            <v>R</v>
          </cell>
          <cell r="Q6081" t="str">
            <v>JU</v>
          </cell>
          <cell r="R6081">
            <v>98</v>
          </cell>
        </row>
        <row r="6082">
          <cell r="E6082" t="str">
            <v>Shieldmage Advocate</v>
          </cell>
          <cell r="F6082" t="str">
            <v>Judgment</v>
          </cell>
          <cell r="G6082" t="str">
            <v>C</v>
          </cell>
          <cell r="H6082" t="str">
            <v>Creature — Human Cleric</v>
          </cell>
          <cell r="I6082">
            <v>1</v>
          </cell>
          <cell r="J6082">
            <v>3</v>
          </cell>
          <cell r="L6082" t="str">
            <v>{T}: Return target card from an opponent's graveyard to his or her hand. Prevent all damage that would be dealt to target creature or player this turn by a source of your choice.</v>
          </cell>
          <cell r="M6082" t="str">
            <v>{2}{W}</v>
          </cell>
          <cell r="O6082">
            <v>3</v>
          </cell>
          <cell r="P6082" t="str">
            <v>W</v>
          </cell>
          <cell r="Q6082" t="str">
            <v>JU</v>
          </cell>
          <cell r="R6082">
            <v>22</v>
          </cell>
        </row>
        <row r="6083">
          <cell r="A6083" t="str">
            <v>Wishlist (Low)</v>
          </cell>
          <cell r="E6083" t="str">
            <v>Silver Seraph</v>
          </cell>
          <cell r="F6083" t="str">
            <v>Judgment</v>
          </cell>
          <cell r="G6083" t="str">
            <v>R</v>
          </cell>
          <cell r="H6083" t="str">
            <v>Creature — Angel</v>
          </cell>
          <cell r="I6083">
            <v>6</v>
          </cell>
          <cell r="J6083">
            <v>6</v>
          </cell>
          <cell r="L6083" t="str">
            <v>Flying?Threshold — Other creatures you control get +2/+2 as long as seven or more cards are in your graveyard.</v>
          </cell>
          <cell r="M6083" t="str">
            <v>{5}{W}{W}{W}</v>
          </cell>
          <cell r="O6083">
            <v>8</v>
          </cell>
          <cell r="P6083" t="str">
            <v>W</v>
          </cell>
          <cell r="Q6083" t="str">
            <v>JU</v>
          </cell>
          <cell r="R6083">
            <v>23</v>
          </cell>
        </row>
        <row r="6084">
          <cell r="A6084" t="str">
            <v>Wishlist (Low)</v>
          </cell>
          <cell r="E6084" t="str">
            <v>Solitary Confinement</v>
          </cell>
          <cell r="F6084" t="str">
            <v>Judgment</v>
          </cell>
          <cell r="G6084" t="str">
            <v>R</v>
          </cell>
          <cell r="H6084" t="str">
            <v>Enchantment</v>
          </cell>
          <cell r="L6084" t="str">
            <v>At the beginning of your upkeep, sacrifice Solitary Confinement unless you discard a card. Skip your draw step. You have shroud. Prevent all damage that would be dealt to you.</v>
          </cell>
          <cell r="M6084" t="str">
            <v>{2}{W}</v>
          </cell>
          <cell r="O6084">
            <v>3</v>
          </cell>
          <cell r="P6084" t="str">
            <v>W</v>
          </cell>
          <cell r="Q6084" t="str">
            <v>JU</v>
          </cell>
          <cell r="R6084">
            <v>24</v>
          </cell>
        </row>
        <row r="6085">
          <cell r="E6085" t="str">
            <v>Soulcatchers' Aerie</v>
          </cell>
          <cell r="F6085" t="str">
            <v>Judgment</v>
          </cell>
          <cell r="G6085" t="str">
            <v>U</v>
          </cell>
          <cell r="H6085" t="str">
            <v>Enchantment</v>
          </cell>
          <cell r="L6085" t="str">
            <v>Whenever a Bird is put into your graveyard from the battlefield, put a feather counter on Soulcatchers' Aerie. Bird creatures get +1/+1 for each feather counter on Soulcatchers' Aerie.</v>
          </cell>
          <cell r="M6085" t="str">
            <v>{1}{W}</v>
          </cell>
          <cell r="O6085">
            <v>2</v>
          </cell>
          <cell r="P6085" t="str">
            <v>W</v>
          </cell>
          <cell r="Q6085" t="str">
            <v>JU</v>
          </cell>
          <cell r="R6085">
            <v>25</v>
          </cell>
        </row>
        <row r="6086">
          <cell r="E6086" t="str">
            <v>Soulgorger Orgg</v>
          </cell>
          <cell r="F6086" t="str">
            <v>Judgment</v>
          </cell>
          <cell r="G6086" t="str">
            <v>U</v>
          </cell>
          <cell r="H6086" t="str">
            <v>Creature — Nightmare Orgg</v>
          </cell>
          <cell r="I6086">
            <v>6</v>
          </cell>
          <cell r="J6086">
            <v>6</v>
          </cell>
          <cell r="L6086" t="str">
            <v>Trample?When Soulgorger Orgg enters the battlefield, you lose all but 1 life. When Soulgorger Orgg leaves the battlefield, you gain life equal to the life you lost when it entered the battlefield.</v>
          </cell>
          <cell r="M6086" t="str">
            <v>{3}{R}{R}</v>
          </cell>
          <cell r="O6086">
            <v>5</v>
          </cell>
          <cell r="P6086" t="str">
            <v>R</v>
          </cell>
          <cell r="Q6086" t="str">
            <v>JU</v>
          </cell>
          <cell r="R6086">
            <v>99</v>
          </cell>
        </row>
        <row r="6087">
          <cell r="E6087" t="str">
            <v>Spellgorger Barbarian</v>
          </cell>
          <cell r="F6087" t="str">
            <v>Judgment</v>
          </cell>
          <cell r="G6087" t="str">
            <v>C</v>
          </cell>
          <cell r="H6087" t="str">
            <v>Creature — Human Nightmare Barbarian</v>
          </cell>
          <cell r="I6087">
            <v>3</v>
          </cell>
          <cell r="J6087">
            <v>1</v>
          </cell>
          <cell r="L6087" t="str">
            <v>When Spellgorger Barbarian enters the battlefield, discard a card at random. When Spellgorger Barbarian leaves the battlefield, draw a card.</v>
          </cell>
          <cell r="M6087" t="str">
            <v>{3}{R}</v>
          </cell>
          <cell r="O6087">
            <v>4</v>
          </cell>
          <cell r="P6087" t="str">
            <v>R</v>
          </cell>
          <cell r="Q6087" t="str">
            <v>JU</v>
          </cell>
          <cell r="R6087">
            <v>100</v>
          </cell>
        </row>
        <row r="6088">
          <cell r="E6088" t="str">
            <v>Spelljack</v>
          </cell>
          <cell r="F6088" t="str">
            <v>Judgment</v>
          </cell>
          <cell r="G6088" t="str">
            <v>R</v>
          </cell>
          <cell r="H6088" t="str">
            <v>Instant</v>
          </cell>
          <cell r="L6088" t="str">
            <v>Counter target spell. If that spell is countered this way, exile it instead of putting it into its owner's graveyard. You may play it without paying its mana cost for as long as it remains exiled.</v>
          </cell>
          <cell r="M6088" t="str">
            <v>{3}{U}{U}{U}</v>
          </cell>
          <cell r="O6088">
            <v>6</v>
          </cell>
          <cell r="P6088" t="str">
            <v>U</v>
          </cell>
          <cell r="Q6088" t="str">
            <v>JU</v>
          </cell>
          <cell r="R6088">
            <v>51</v>
          </cell>
        </row>
        <row r="6089">
          <cell r="E6089" t="str">
            <v>Spirit Cairn</v>
          </cell>
          <cell r="F6089" t="str">
            <v>Judgment</v>
          </cell>
          <cell r="G6089" t="str">
            <v>U</v>
          </cell>
          <cell r="H6089" t="str">
            <v>Enchantment</v>
          </cell>
          <cell r="L6089" t="str">
            <v>Whenever a player discards a card, you may pay {W}. If you do, put a 1/1 white Spirit creature token with flying onto the battlefield.</v>
          </cell>
          <cell r="M6089" t="str">
            <v>{2}{W}</v>
          </cell>
          <cell r="O6089">
            <v>3</v>
          </cell>
          <cell r="P6089" t="str">
            <v>W</v>
          </cell>
          <cell r="Q6089" t="str">
            <v>JU</v>
          </cell>
          <cell r="R6089">
            <v>26</v>
          </cell>
        </row>
        <row r="6090">
          <cell r="A6090" t="str">
            <v>YES</v>
          </cell>
          <cell r="E6090" t="str">
            <v>Spurnmage Advocate</v>
          </cell>
          <cell r="F6090" t="str">
            <v>Judgment</v>
          </cell>
          <cell r="G6090" t="str">
            <v>U</v>
          </cell>
          <cell r="H6090" t="str">
            <v>Creature — Human Nomad</v>
          </cell>
          <cell r="I6090">
            <v>1</v>
          </cell>
          <cell r="J6090">
            <v>1</v>
          </cell>
          <cell r="L6090" t="str">
            <v>{T}: Return two target cards from an opponent's graveyard to his or her hand. Destroy target attacking creature.</v>
          </cell>
          <cell r="M6090" t="str">
            <v>{W}</v>
          </cell>
          <cell r="O6090">
            <v>1</v>
          </cell>
          <cell r="P6090" t="str">
            <v>W</v>
          </cell>
          <cell r="Q6090" t="str">
            <v>JU</v>
          </cell>
          <cell r="R6090">
            <v>27</v>
          </cell>
        </row>
        <row r="6091">
          <cell r="E6091" t="str">
            <v>Stitch Together</v>
          </cell>
          <cell r="F6091" t="str">
            <v>Judgment</v>
          </cell>
          <cell r="G6091" t="str">
            <v>U</v>
          </cell>
          <cell r="H6091" t="str">
            <v>Sorcery</v>
          </cell>
          <cell r="L6091" t="str">
            <v>Return target creature card from your graveyard to your hand. Threshold — Return that card from your graveyard to the battlefield instead if seven or more cards are in your graveyard.</v>
          </cell>
          <cell r="M6091" t="str">
            <v>{B}{B}</v>
          </cell>
          <cell r="O6091">
            <v>2</v>
          </cell>
          <cell r="P6091" t="str">
            <v>B</v>
          </cell>
          <cell r="Q6091" t="str">
            <v>JU</v>
          </cell>
          <cell r="R6091">
            <v>72</v>
          </cell>
        </row>
        <row r="6092">
          <cell r="E6092" t="str">
            <v>Sudden Strength</v>
          </cell>
          <cell r="F6092" t="str">
            <v>Judgment</v>
          </cell>
          <cell r="G6092" t="str">
            <v>C</v>
          </cell>
          <cell r="H6092" t="str">
            <v>Instant</v>
          </cell>
          <cell r="L6092" t="str">
            <v>Target creature gets +3/+3 until end of turn. ?Draw a card.</v>
          </cell>
          <cell r="M6092" t="str">
            <v>{3}{G}</v>
          </cell>
          <cell r="O6092">
            <v>4</v>
          </cell>
          <cell r="P6092" t="str">
            <v>G</v>
          </cell>
          <cell r="Q6092" t="str">
            <v>JU</v>
          </cell>
          <cell r="R6092">
            <v>132</v>
          </cell>
        </row>
        <row r="6093">
          <cell r="E6093" t="str">
            <v>Suntail Hawk</v>
          </cell>
          <cell r="F6093" t="str">
            <v>Judgment</v>
          </cell>
          <cell r="G6093" t="str">
            <v>C</v>
          </cell>
          <cell r="H6093" t="str">
            <v>Creature — Bird</v>
          </cell>
          <cell r="I6093">
            <v>1</v>
          </cell>
          <cell r="J6093">
            <v>1</v>
          </cell>
          <cell r="L6093" t="str">
            <v>Flying #_(This creature can't be blocked except by creatures with flying or reach.)_#</v>
          </cell>
          <cell r="M6093" t="str">
            <v>{W}</v>
          </cell>
          <cell r="O6093">
            <v>1</v>
          </cell>
          <cell r="P6093" t="str">
            <v>W</v>
          </cell>
          <cell r="Q6093" t="str">
            <v>JU</v>
          </cell>
          <cell r="R6093">
            <v>28</v>
          </cell>
        </row>
        <row r="6094">
          <cell r="E6094" t="str">
            <v>Sutured Ghoul</v>
          </cell>
          <cell r="F6094" t="str">
            <v>Judgment</v>
          </cell>
          <cell r="G6094" t="str">
            <v>R</v>
          </cell>
          <cell r="H6094" t="str">
            <v>Creature — Zombie</v>
          </cell>
          <cell r="I6094" t="str">
            <v>*</v>
          </cell>
          <cell r="J6094" t="str">
            <v>*</v>
          </cell>
          <cell r="L6094" t="str">
            <v>Trample?As Sutured Ghoul enters the battlefield, exile any number of creature cards from your graveyard. Sutured Ghoul's power is equal to the total power of the exiled cards and its toughness is equal to their total toughness.</v>
          </cell>
          <cell r="M6094" t="str">
            <v>{4}{B}{B}{B}</v>
          </cell>
          <cell r="O6094">
            <v>7</v>
          </cell>
          <cell r="P6094" t="str">
            <v>B</v>
          </cell>
          <cell r="Q6094" t="str">
            <v>JU</v>
          </cell>
          <cell r="R6094">
            <v>73</v>
          </cell>
        </row>
        <row r="6095">
          <cell r="E6095" t="str">
            <v>Swelter</v>
          </cell>
          <cell r="F6095" t="str">
            <v>Judgment</v>
          </cell>
          <cell r="G6095" t="str">
            <v>U</v>
          </cell>
          <cell r="H6095" t="str">
            <v>Sorcery</v>
          </cell>
          <cell r="L6095" t="str">
            <v>Swelter deals 2 damage to each of two target creatures.</v>
          </cell>
          <cell r="M6095" t="str">
            <v>{3}{R}</v>
          </cell>
          <cell r="O6095">
            <v>4</v>
          </cell>
          <cell r="P6095" t="str">
            <v>R</v>
          </cell>
          <cell r="Q6095" t="str">
            <v>JU</v>
          </cell>
          <cell r="R6095">
            <v>101</v>
          </cell>
        </row>
        <row r="6096">
          <cell r="E6096" t="str">
            <v>Swirling Sandstorm</v>
          </cell>
          <cell r="F6096" t="str">
            <v>Judgment</v>
          </cell>
          <cell r="G6096" t="str">
            <v>C</v>
          </cell>
          <cell r="H6096" t="str">
            <v>Sorcery</v>
          </cell>
          <cell r="L6096" t="str">
            <v>Threshold — Swirling Sandstorm deals 5 damage to each creature without flying if seven or more cards are in your graveyard.</v>
          </cell>
          <cell r="M6096" t="str">
            <v>{3}{R}</v>
          </cell>
          <cell r="O6096">
            <v>4</v>
          </cell>
          <cell r="P6096" t="str">
            <v>R</v>
          </cell>
          <cell r="Q6096" t="str">
            <v>JU</v>
          </cell>
          <cell r="R6096">
            <v>102</v>
          </cell>
        </row>
        <row r="6097">
          <cell r="A6097" t="str">
            <v>YES</v>
          </cell>
          <cell r="E6097" t="str">
            <v>Sylvan Safekeeper</v>
          </cell>
          <cell r="F6097" t="str">
            <v>Judgment</v>
          </cell>
          <cell r="G6097" t="str">
            <v>R</v>
          </cell>
          <cell r="H6097" t="str">
            <v>Creature — Human Wizard</v>
          </cell>
          <cell r="I6097">
            <v>1</v>
          </cell>
          <cell r="J6097">
            <v>1</v>
          </cell>
          <cell r="L6097" t="str">
            <v>Sacrifice a land: Target creature you control gains shroud until end of turn. #_(It can't be the target of spells or abilities.)_#</v>
          </cell>
          <cell r="M6097" t="str">
            <v>{G}</v>
          </cell>
          <cell r="O6097">
            <v>1</v>
          </cell>
          <cell r="P6097" t="str">
            <v>G</v>
          </cell>
          <cell r="Q6097" t="str">
            <v>JU</v>
          </cell>
          <cell r="R6097">
            <v>133</v>
          </cell>
        </row>
        <row r="6098">
          <cell r="A6098" t="str">
            <v>YES</v>
          </cell>
          <cell r="E6098" t="str">
            <v>Telekinetic Bonds</v>
          </cell>
          <cell r="F6098" t="str">
            <v>Judgment</v>
          </cell>
          <cell r="G6098" t="str">
            <v>R</v>
          </cell>
          <cell r="H6098" t="str">
            <v>Enchantment</v>
          </cell>
          <cell r="L6098" t="str">
            <v>Whenever a player discards a card, you may pay {1}{U}. If you do, you may tap or untap target permanent.</v>
          </cell>
          <cell r="M6098" t="str">
            <v>{2}{U}{U}{U}</v>
          </cell>
          <cell r="O6098">
            <v>5</v>
          </cell>
          <cell r="P6098" t="str">
            <v>U</v>
          </cell>
          <cell r="Q6098" t="str">
            <v>JU</v>
          </cell>
          <cell r="R6098">
            <v>52</v>
          </cell>
        </row>
        <row r="6099">
          <cell r="E6099" t="str">
            <v>Test of Endurance</v>
          </cell>
          <cell r="F6099" t="str">
            <v>Judgment</v>
          </cell>
          <cell r="G6099" t="str">
            <v>R</v>
          </cell>
          <cell r="H6099" t="str">
            <v>Enchantment</v>
          </cell>
          <cell r="L6099" t="str">
            <v>At the beginning of your upkeep, if you have 50 or more life, you win the game.</v>
          </cell>
          <cell r="M6099" t="str">
            <v>{2}{W}{W}</v>
          </cell>
          <cell r="O6099">
            <v>4</v>
          </cell>
          <cell r="P6099" t="str">
            <v>W</v>
          </cell>
          <cell r="Q6099" t="str">
            <v>JU</v>
          </cell>
          <cell r="R6099">
            <v>29</v>
          </cell>
        </row>
        <row r="6100">
          <cell r="A6100" t="str">
            <v>YES</v>
          </cell>
          <cell r="E6100" t="str">
            <v>Thriss, Nantuko Primus</v>
          </cell>
          <cell r="F6100" t="str">
            <v>Judgment</v>
          </cell>
          <cell r="G6100" t="str">
            <v>R</v>
          </cell>
          <cell r="H6100" t="str">
            <v>Legendary Creature — Insect Druid</v>
          </cell>
          <cell r="I6100">
            <v>5</v>
          </cell>
          <cell r="J6100">
            <v>5</v>
          </cell>
          <cell r="L6100" t="str">
            <v>{G}, {T}: Target creature gets +5/+5 until end of turn.</v>
          </cell>
          <cell r="M6100" t="str">
            <v>{5}{G}{G}</v>
          </cell>
          <cell r="O6100">
            <v>7</v>
          </cell>
          <cell r="P6100" t="str">
            <v>G</v>
          </cell>
          <cell r="Q6100" t="str">
            <v>JU</v>
          </cell>
          <cell r="R6100">
            <v>134</v>
          </cell>
        </row>
        <row r="6101">
          <cell r="E6101" t="str">
            <v>Toxic Stench</v>
          </cell>
          <cell r="F6101" t="str">
            <v>Judgment</v>
          </cell>
          <cell r="G6101" t="str">
            <v>C</v>
          </cell>
          <cell r="H6101" t="str">
            <v>Instant</v>
          </cell>
          <cell r="L6101" t="str">
            <v>Target nonblack creature gets -1/-1 until end of turn. Threshold — If seven or more cards are in your graveyard, instead destroy that creature. It can't be regenerated.</v>
          </cell>
          <cell r="M6101" t="str">
            <v>{1}{B}</v>
          </cell>
          <cell r="O6101">
            <v>2</v>
          </cell>
          <cell r="P6101" t="str">
            <v>B</v>
          </cell>
          <cell r="Q6101" t="str">
            <v>JU</v>
          </cell>
          <cell r="R6101">
            <v>74</v>
          </cell>
        </row>
        <row r="6102">
          <cell r="E6102" t="str">
            <v>Trained Pronghorn</v>
          </cell>
          <cell r="F6102" t="str">
            <v>Judgment</v>
          </cell>
          <cell r="G6102" t="str">
            <v>C</v>
          </cell>
          <cell r="H6102" t="str">
            <v>Creature — Antelope</v>
          </cell>
          <cell r="I6102">
            <v>1</v>
          </cell>
          <cell r="J6102">
            <v>1</v>
          </cell>
          <cell r="L6102" t="str">
            <v>Discard a card: Prevent all damage that would be dealt to Trained Pronghorn this turn.</v>
          </cell>
          <cell r="M6102" t="str">
            <v>{1}{W}</v>
          </cell>
          <cell r="O6102">
            <v>2</v>
          </cell>
          <cell r="P6102" t="str">
            <v>W</v>
          </cell>
          <cell r="Q6102" t="str">
            <v>JU</v>
          </cell>
          <cell r="R6102">
            <v>30</v>
          </cell>
        </row>
        <row r="6103">
          <cell r="E6103" t="str">
            <v>Treacherous Vampire</v>
          </cell>
          <cell r="F6103" t="str">
            <v>Judgment</v>
          </cell>
          <cell r="G6103" t="str">
            <v>U</v>
          </cell>
          <cell r="H6103" t="str">
            <v>Creature — Vampire</v>
          </cell>
          <cell r="I6103">
            <v>4</v>
          </cell>
          <cell r="J6103">
            <v>4</v>
          </cell>
          <cell r="L6103" t="str">
            <v>Flying?Whenever Treacherous Vampire attacks or blocks, sacrifice it unless you exile a card from your graveyard. Threshold — As long as seven or more cards are in your graveyard, Treacherous Vampire gets +2/+2 and has "When Treacherous Vampire dies, you lose 6 life."</v>
          </cell>
          <cell r="M6103" t="str">
            <v>{4}{B}</v>
          </cell>
          <cell r="O6103">
            <v>5</v>
          </cell>
          <cell r="P6103" t="str">
            <v>B</v>
          </cell>
          <cell r="Q6103" t="str">
            <v>JU</v>
          </cell>
          <cell r="R6103">
            <v>75</v>
          </cell>
        </row>
        <row r="6104">
          <cell r="E6104" t="str">
            <v>Treacherous Werewolf</v>
          </cell>
          <cell r="F6104" t="str">
            <v>Judgment</v>
          </cell>
          <cell r="G6104" t="str">
            <v>C</v>
          </cell>
          <cell r="H6104" t="str">
            <v>Creature — Werewolf Minion</v>
          </cell>
          <cell r="I6104">
            <v>2</v>
          </cell>
          <cell r="J6104">
            <v>2</v>
          </cell>
          <cell r="L6104" t="str">
            <v>Threshold — As long as seven or more cards are in your graveyard, Treacherous Werewolf gets +2/+2 and has "When Treacherous Werewolf dies, you lose 4 life."</v>
          </cell>
          <cell r="M6104" t="str">
            <v>{2}{B}</v>
          </cell>
          <cell r="O6104">
            <v>3</v>
          </cell>
          <cell r="P6104" t="str">
            <v>B</v>
          </cell>
          <cell r="Q6104" t="str">
            <v>JU</v>
          </cell>
          <cell r="R6104">
            <v>76</v>
          </cell>
        </row>
        <row r="6105">
          <cell r="E6105" t="str">
            <v>Tunneler Wurm</v>
          </cell>
          <cell r="F6105" t="str">
            <v>Judgment</v>
          </cell>
          <cell r="G6105" t="str">
            <v>U</v>
          </cell>
          <cell r="H6105" t="str">
            <v>Creature — Wurm</v>
          </cell>
          <cell r="I6105">
            <v>6</v>
          </cell>
          <cell r="J6105">
            <v>6</v>
          </cell>
          <cell r="L6105" t="str">
            <v>Discard a card: Regenerate Tunneler Wurm.</v>
          </cell>
          <cell r="M6105" t="str">
            <v>{6}{G}{G}</v>
          </cell>
          <cell r="O6105">
            <v>8</v>
          </cell>
          <cell r="P6105" t="str">
            <v>G</v>
          </cell>
          <cell r="Q6105" t="str">
            <v>JU</v>
          </cell>
          <cell r="R6105">
            <v>135</v>
          </cell>
        </row>
        <row r="6106">
          <cell r="E6106" t="str">
            <v>Unquestioned Authority</v>
          </cell>
          <cell r="F6106" t="str">
            <v>Judgment</v>
          </cell>
          <cell r="G6106" t="str">
            <v>U</v>
          </cell>
          <cell r="H6106" t="str">
            <v>Enchantment — Aura</v>
          </cell>
          <cell r="L6106" t="str">
            <v>Enchant creature?When Unquestioned Authority enters the battlefield, draw a card. Enchanted creature has protection from creatures.</v>
          </cell>
          <cell r="M6106" t="str">
            <v>{2}{W}</v>
          </cell>
          <cell r="O6106">
            <v>3</v>
          </cell>
          <cell r="P6106" t="str">
            <v>W</v>
          </cell>
          <cell r="Q6106" t="str">
            <v>JU</v>
          </cell>
          <cell r="R6106">
            <v>31</v>
          </cell>
        </row>
        <row r="6107">
          <cell r="E6107" t="str">
            <v>Valor</v>
          </cell>
          <cell r="F6107" t="str">
            <v>Judgment</v>
          </cell>
          <cell r="G6107" t="str">
            <v>U</v>
          </cell>
          <cell r="H6107" t="str">
            <v>Creature — Incarnation</v>
          </cell>
          <cell r="I6107">
            <v>2</v>
          </cell>
          <cell r="J6107">
            <v>2</v>
          </cell>
          <cell r="L6107" t="str">
            <v>First strike?As long as Valor is in your graveyard and you control a Plains, creatures you control have first strike.</v>
          </cell>
          <cell r="M6107" t="str">
            <v>{3}{W}</v>
          </cell>
          <cell r="O6107">
            <v>4</v>
          </cell>
          <cell r="P6107" t="str">
            <v>W</v>
          </cell>
          <cell r="Q6107" t="str">
            <v>JU</v>
          </cell>
          <cell r="R6107">
            <v>32</v>
          </cell>
        </row>
        <row r="6108">
          <cell r="E6108" t="str">
            <v>Venomous Vines</v>
          </cell>
          <cell r="F6108" t="str">
            <v>Judgment</v>
          </cell>
          <cell r="G6108" t="str">
            <v>C</v>
          </cell>
          <cell r="H6108" t="str">
            <v>Sorcery</v>
          </cell>
          <cell r="L6108" t="str">
            <v>Destroy target enchanted permanent.</v>
          </cell>
          <cell r="M6108" t="str">
            <v>{2}{G}{G}</v>
          </cell>
          <cell r="O6108">
            <v>4</v>
          </cell>
          <cell r="P6108" t="str">
            <v>G</v>
          </cell>
          <cell r="Q6108" t="str">
            <v>JU</v>
          </cell>
          <cell r="R6108">
            <v>136</v>
          </cell>
        </row>
        <row r="6109">
          <cell r="E6109" t="str">
            <v>Vigilant Sentry</v>
          </cell>
          <cell r="F6109" t="str">
            <v>Judgment</v>
          </cell>
          <cell r="G6109" t="str">
            <v>C</v>
          </cell>
          <cell r="H6109" t="str">
            <v>Creature — Human Nomad</v>
          </cell>
          <cell r="I6109">
            <v>2</v>
          </cell>
          <cell r="J6109">
            <v>2</v>
          </cell>
          <cell r="L6109" t="str">
            <v>Threshold — As long as seven or more cards are in your graveyard, Vigilant Sentry gets +1/+1 and has "{T}: Target attacking or blocking creature gets +3/+3 until end of turn."</v>
          </cell>
          <cell r="M6109" t="str">
            <v>{1}{W}{W}</v>
          </cell>
          <cell r="O6109">
            <v>3</v>
          </cell>
          <cell r="P6109" t="str">
            <v>W</v>
          </cell>
          <cell r="Q6109" t="str">
            <v>JU</v>
          </cell>
          <cell r="R6109">
            <v>33</v>
          </cell>
        </row>
        <row r="6110">
          <cell r="A6110" t="str">
            <v>YES</v>
          </cell>
          <cell r="E6110" t="str">
            <v>Web of Inertia</v>
          </cell>
          <cell r="F6110" t="str">
            <v>Judgment</v>
          </cell>
          <cell r="G6110" t="str">
            <v>U</v>
          </cell>
          <cell r="H6110" t="str">
            <v>Enchantment</v>
          </cell>
          <cell r="L6110" t="str">
            <v>At the beginning of each opponent's combat, that player may exile a card from his or her graveyard. If the player doesn't, creatures he or she controls can't attack you this turn.</v>
          </cell>
          <cell r="M6110" t="str">
            <v>{2}{U}</v>
          </cell>
          <cell r="O6110">
            <v>3</v>
          </cell>
          <cell r="P6110" t="str">
            <v>U</v>
          </cell>
          <cell r="Q6110" t="str">
            <v>JU</v>
          </cell>
          <cell r="R6110">
            <v>53</v>
          </cell>
        </row>
        <row r="6111">
          <cell r="A6111" t="str">
            <v>Promo</v>
          </cell>
          <cell r="E6111" t="str">
            <v>Wonder</v>
          </cell>
          <cell r="F6111" t="str">
            <v>Judgment</v>
          </cell>
          <cell r="G6111" t="str">
            <v>U</v>
          </cell>
          <cell r="H6111" t="str">
            <v>Creature — Incarnation</v>
          </cell>
          <cell r="I6111">
            <v>2</v>
          </cell>
          <cell r="J6111">
            <v>2</v>
          </cell>
          <cell r="L6111" t="str">
            <v>Flying?As long as Wonder is in your graveyard and you control an Island, creatures you control have flying.</v>
          </cell>
          <cell r="M6111" t="str">
            <v>{3}{U}</v>
          </cell>
          <cell r="O6111">
            <v>4</v>
          </cell>
          <cell r="P6111" t="str">
            <v>U</v>
          </cell>
          <cell r="Q6111" t="str">
            <v>JU</v>
          </cell>
          <cell r="R6111">
            <v>54</v>
          </cell>
        </row>
        <row r="6112">
          <cell r="E6112" t="str">
            <v>Worldgorger Dragon</v>
          </cell>
          <cell r="F6112" t="str">
            <v>Judgment</v>
          </cell>
          <cell r="G6112" t="str">
            <v>R</v>
          </cell>
          <cell r="H6112" t="str">
            <v>Creature — Nightmare Dragon</v>
          </cell>
          <cell r="I6112">
            <v>7</v>
          </cell>
          <cell r="J6112">
            <v>7</v>
          </cell>
          <cell r="L6112" t="str">
            <v>Flying, trample?When Worldgorger Dragon enters the battlefield, exile all other permanents you control. When Worldgorger Dragon leaves the battlefield, return the exiled cards to the battlefield under their owners' control.</v>
          </cell>
          <cell r="M6112" t="str">
            <v>{3}{R}{R}{R}</v>
          </cell>
          <cell r="O6112">
            <v>6</v>
          </cell>
          <cell r="P6112" t="str">
            <v>R</v>
          </cell>
          <cell r="Q6112" t="str">
            <v>JU</v>
          </cell>
          <cell r="R6112">
            <v>103</v>
          </cell>
        </row>
        <row r="6113">
          <cell r="E6113" t="str">
            <v>Wormfang Behemoth</v>
          </cell>
          <cell r="F6113" t="str">
            <v>Judgment</v>
          </cell>
          <cell r="G6113" t="str">
            <v>R</v>
          </cell>
          <cell r="H6113" t="str">
            <v>Creature — Nightmare Fish Beast</v>
          </cell>
          <cell r="I6113">
            <v>5</v>
          </cell>
          <cell r="J6113">
            <v>5</v>
          </cell>
          <cell r="L6113" t="str">
            <v>When Wormfang Behemoth enters the battlefield, exile all cards from your hand. When Wormfang Behemoth leaves the battlefield, return the exiled cards to their owner's hand.</v>
          </cell>
          <cell r="M6113" t="str">
            <v>{3}{U}{U}</v>
          </cell>
          <cell r="O6113">
            <v>5</v>
          </cell>
          <cell r="P6113" t="str">
            <v>U</v>
          </cell>
          <cell r="Q6113" t="str">
            <v>JU</v>
          </cell>
          <cell r="R6113">
            <v>55</v>
          </cell>
        </row>
        <row r="6114">
          <cell r="E6114" t="str">
            <v>Wormfang Crab</v>
          </cell>
          <cell r="F6114" t="str">
            <v>Judgment</v>
          </cell>
          <cell r="G6114" t="str">
            <v>U</v>
          </cell>
          <cell r="H6114" t="str">
            <v>Creature — Nightmare Crab</v>
          </cell>
          <cell r="I6114">
            <v>3</v>
          </cell>
          <cell r="J6114">
            <v>6</v>
          </cell>
          <cell r="L6114" t="str">
            <v>Wormfang Crab is unblockable. When Wormfang Crab enters the battlefield, an opponent chooses a permanent you control other than Wormfang Crab and exiles it. When Wormfang Crab leaves the battlefield, return the exiled card to the battlefield under its owner's control.</v>
          </cell>
          <cell r="M6114" t="str">
            <v>{3}{U}</v>
          </cell>
          <cell r="O6114">
            <v>4</v>
          </cell>
          <cell r="P6114" t="str">
            <v>U</v>
          </cell>
          <cell r="Q6114" t="str">
            <v>JU</v>
          </cell>
          <cell r="R6114">
            <v>56</v>
          </cell>
        </row>
        <row r="6115">
          <cell r="A6115" t="str">
            <v>YES</v>
          </cell>
          <cell r="E6115" t="str">
            <v>Wormfang Drake</v>
          </cell>
          <cell r="F6115" t="str">
            <v>Judgment</v>
          </cell>
          <cell r="G6115" t="str">
            <v>C</v>
          </cell>
          <cell r="H6115" t="str">
            <v>Creature — Nightmare Drake</v>
          </cell>
          <cell r="I6115">
            <v>3</v>
          </cell>
          <cell r="J6115">
            <v>4</v>
          </cell>
          <cell r="L6115" t="str">
            <v>Flying?When Wormfang Drake enters the battlefield, sacrifice it unless you exile a creature you control other than Wormfang Drake. When Wormfang Drake leaves the battlefield, return the exiled card to the battlefield under its owner's control.</v>
          </cell>
          <cell r="M6115" t="str">
            <v>{2}{U}</v>
          </cell>
          <cell r="O6115">
            <v>3</v>
          </cell>
          <cell r="P6115" t="str">
            <v>U</v>
          </cell>
          <cell r="Q6115" t="str">
            <v>JU</v>
          </cell>
          <cell r="R6115">
            <v>57</v>
          </cell>
        </row>
        <row r="6116">
          <cell r="E6116" t="str">
            <v>Wormfang Manta</v>
          </cell>
          <cell r="F6116" t="str">
            <v>Judgment</v>
          </cell>
          <cell r="G6116" t="str">
            <v>R</v>
          </cell>
          <cell r="H6116" t="str">
            <v>Creature — Nightmare Fish Beast</v>
          </cell>
          <cell r="I6116">
            <v>6</v>
          </cell>
          <cell r="J6116">
            <v>1</v>
          </cell>
          <cell r="L6116" t="str">
            <v>Flying?When Wormfang Manta enters the battlefield, you skip your next turn. When Wormfang Manta leaves the battlefield, you take an extra turn after this one.</v>
          </cell>
          <cell r="M6116" t="str">
            <v>{5}{U}{U}</v>
          </cell>
          <cell r="O6116">
            <v>7</v>
          </cell>
          <cell r="P6116" t="str">
            <v>U</v>
          </cell>
          <cell r="Q6116" t="str">
            <v>JU</v>
          </cell>
          <cell r="R6116">
            <v>58</v>
          </cell>
        </row>
        <row r="6117">
          <cell r="E6117" t="str">
            <v>Wormfang Newt</v>
          </cell>
          <cell r="F6117" t="str">
            <v>Judgment</v>
          </cell>
          <cell r="G6117" t="str">
            <v>C</v>
          </cell>
          <cell r="H6117" t="str">
            <v>Creature — Nightmare Salamander Beast</v>
          </cell>
          <cell r="I6117">
            <v>2</v>
          </cell>
          <cell r="J6117">
            <v>2</v>
          </cell>
          <cell r="L6117" t="str">
            <v>When Wormfang Newt enters the battlefield, exile a land you control. When Wormfang Newt leaves the battlefield, return the exiled card to the battlefield under its owner's control.</v>
          </cell>
          <cell r="M6117" t="str">
            <v>{1}{U}</v>
          </cell>
          <cell r="O6117">
            <v>2</v>
          </cell>
          <cell r="P6117" t="str">
            <v>U</v>
          </cell>
          <cell r="Q6117" t="str">
            <v>JU</v>
          </cell>
          <cell r="R6117">
            <v>59</v>
          </cell>
        </row>
        <row r="6118">
          <cell r="E6118" t="str">
            <v>Wormfang Turtle</v>
          </cell>
          <cell r="F6118" t="str">
            <v>Judgment</v>
          </cell>
          <cell r="G6118" t="str">
            <v>U</v>
          </cell>
          <cell r="H6118" t="str">
            <v>Creature — Nightmare Turtle Beast</v>
          </cell>
          <cell r="I6118">
            <v>2</v>
          </cell>
          <cell r="J6118">
            <v>4</v>
          </cell>
          <cell r="L6118" t="str">
            <v>When Wormfang Turtle enters the battlefield, exile a land you control. When Wormfang Turtle leaves the battlefield, return the exiled card to the battlefield under its owner's control.</v>
          </cell>
          <cell r="M6118" t="str">
            <v>{2}{U}</v>
          </cell>
          <cell r="O6118">
            <v>3</v>
          </cell>
          <cell r="P6118" t="str">
            <v>U</v>
          </cell>
          <cell r="Q6118" t="str">
            <v>JU</v>
          </cell>
          <cell r="R6118">
            <v>60</v>
          </cell>
        </row>
        <row r="6119">
          <cell r="E6119" t="str">
            <v>Abomination</v>
          </cell>
          <cell r="F6119" t="str">
            <v>Legends</v>
          </cell>
          <cell r="G6119" t="str">
            <v>U</v>
          </cell>
          <cell r="H6119" t="str">
            <v>Creature — Horror</v>
          </cell>
          <cell r="I6119">
            <v>2</v>
          </cell>
          <cell r="J6119">
            <v>6</v>
          </cell>
          <cell r="L6119" t="str">
            <v>Whenever Abomination blocks or becomes blocked by a green or white creature, destroy that creature at end of combat.</v>
          </cell>
          <cell r="M6119" t="str">
            <v>{3}{B}{B}</v>
          </cell>
          <cell r="O6119">
            <v>5</v>
          </cell>
          <cell r="P6119" t="str">
            <v>B</v>
          </cell>
          <cell r="Q6119" t="str">
            <v>LG</v>
          </cell>
          <cell r="R6119">
            <v>1</v>
          </cell>
        </row>
        <row r="6120">
          <cell r="E6120" t="str">
            <v>Acid Rain</v>
          </cell>
          <cell r="F6120" t="str">
            <v>Legends</v>
          </cell>
          <cell r="G6120" t="str">
            <v>R</v>
          </cell>
          <cell r="H6120" t="str">
            <v>Sorcery</v>
          </cell>
          <cell r="L6120" t="str">
            <v>Destroy all Forests.</v>
          </cell>
          <cell r="M6120" t="str">
            <v>{3}{U}</v>
          </cell>
          <cell r="O6120">
            <v>4</v>
          </cell>
          <cell r="P6120" t="str">
            <v>U</v>
          </cell>
          <cell r="Q6120" t="str">
            <v>LG</v>
          </cell>
          <cell r="R6120">
            <v>44</v>
          </cell>
        </row>
        <row r="6121">
          <cell r="E6121" t="str">
            <v>Active Volcano</v>
          </cell>
          <cell r="F6121" t="str">
            <v>Legends</v>
          </cell>
          <cell r="G6121" t="str">
            <v>C</v>
          </cell>
          <cell r="H6121" t="str">
            <v>Instant</v>
          </cell>
          <cell r="L6121" t="str">
            <v>Choose one — Destroy target blue permanent; or return target Island to its owner's hand.</v>
          </cell>
          <cell r="M6121" t="str">
            <v>{R}</v>
          </cell>
          <cell r="O6121">
            <v>1</v>
          </cell>
          <cell r="P6121" t="str">
            <v>R</v>
          </cell>
          <cell r="Q6121" t="str">
            <v>LG</v>
          </cell>
          <cell r="R6121">
            <v>130</v>
          </cell>
        </row>
        <row r="6122">
          <cell r="E6122" t="str">
            <v>Adun Oakenshield</v>
          </cell>
          <cell r="F6122" t="str">
            <v>Legends</v>
          </cell>
          <cell r="G6122" t="str">
            <v>R</v>
          </cell>
          <cell r="H6122" t="str">
            <v>Legendary Creature — Human Knight</v>
          </cell>
          <cell r="I6122">
            <v>1</v>
          </cell>
          <cell r="J6122">
            <v>2</v>
          </cell>
          <cell r="L6122" t="str">
            <v>{B}{R}{G}, {T}: Return target creature card from your graveyard to your hand.</v>
          </cell>
          <cell r="M6122" t="str">
            <v>{B}{R}{G}</v>
          </cell>
          <cell r="O6122">
            <v>3</v>
          </cell>
          <cell r="P6122" t="str">
            <v>GRB</v>
          </cell>
          <cell r="Q6122" t="str">
            <v>LG</v>
          </cell>
          <cell r="R6122">
            <v>256</v>
          </cell>
        </row>
        <row r="6123">
          <cell r="A6123" t="str">
            <v>YES</v>
          </cell>
          <cell r="E6123" t="str">
            <v>Adventurers' Guildhouse</v>
          </cell>
          <cell r="F6123" t="str">
            <v>Legends</v>
          </cell>
          <cell r="G6123" t="str">
            <v>U</v>
          </cell>
          <cell r="H6123" t="str">
            <v>Land</v>
          </cell>
          <cell r="L6123" t="str">
            <v>Green legendary creatures you control have "bands with other legendary creatures." #_(Any legendary creatures can attack in a band as long as at least one has "bands with other legendary creatures." Bands are blocked as a group. If at least two legendary creatures you control, one of which has "bands with other legendary creatures," are blocking or being blocked by the same creature, you divide that creature's combat damage, not its controller, among any of the creatures it's being blocked by or is blocking.)_#</v>
          </cell>
          <cell r="O6123">
            <v>0</v>
          </cell>
          <cell r="P6123" t="str">
            <v>L</v>
          </cell>
          <cell r="Q6123" t="str">
            <v>LG</v>
          </cell>
          <cell r="R6123">
            <v>245</v>
          </cell>
        </row>
        <row r="6124">
          <cell r="E6124" t="str">
            <v>Aerathi Berserker</v>
          </cell>
          <cell r="F6124" t="str">
            <v>Legends</v>
          </cell>
          <cell r="G6124" t="str">
            <v>U</v>
          </cell>
          <cell r="H6124" t="str">
            <v>Creature — Human Berserker</v>
          </cell>
          <cell r="I6124">
            <v>2</v>
          </cell>
          <cell r="J6124">
            <v>4</v>
          </cell>
          <cell r="L6124" t="str">
            <v>Rampage 3 #_(Whenever this creature becomes blocked", it gets +3/+3 until end of turn for each creature blocking it beyond the first.)_#</v>
          </cell>
          <cell r="M6124" t="str">
            <v>{2}{R}{R}{R}</v>
          </cell>
          <cell r="O6124">
            <v>5</v>
          </cell>
          <cell r="P6124" t="str">
            <v>R</v>
          </cell>
          <cell r="Q6124" t="str">
            <v>LG</v>
          </cell>
          <cell r="R6124">
            <v>131</v>
          </cell>
        </row>
        <row r="6125">
          <cell r="E6125" t="str">
            <v>Aisling Leprechaun</v>
          </cell>
          <cell r="F6125" t="str">
            <v>Legends</v>
          </cell>
          <cell r="G6125" t="str">
            <v>C</v>
          </cell>
          <cell r="H6125" t="str">
            <v>Creature — Faerie</v>
          </cell>
          <cell r="I6125">
            <v>1</v>
          </cell>
          <cell r="J6125">
            <v>1</v>
          </cell>
          <cell r="L6125" t="str">
            <v>Whenever Aisling Leprechaun blocks or becomes blocked by a creature, that creature becomes green. #_(This effect lasts indefinitely.)_#</v>
          </cell>
          <cell r="M6125" t="str">
            <v>{G}</v>
          </cell>
          <cell r="O6125">
            <v>1</v>
          </cell>
          <cell r="P6125" t="str">
            <v>G</v>
          </cell>
          <cell r="Q6125" t="str">
            <v>LG</v>
          </cell>
          <cell r="R6125">
            <v>87</v>
          </cell>
        </row>
        <row r="6126">
          <cell r="E6126" t="str">
            <v>Akron Legionnaire</v>
          </cell>
          <cell r="F6126" t="str">
            <v>Legends</v>
          </cell>
          <cell r="G6126" t="str">
            <v>R</v>
          </cell>
          <cell r="H6126" t="str">
            <v>Creature — Giant Soldier</v>
          </cell>
          <cell r="I6126">
            <v>8</v>
          </cell>
          <cell r="J6126">
            <v>4</v>
          </cell>
          <cell r="L6126" t="str">
            <v>Except for creatures named Akron Legionnaire and artifact creatures, creatures you control can't attack.</v>
          </cell>
          <cell r="M6126" t="str">
            <v>{6}{W}{W}</v>
          </cell>
          <cell r="O6126">
            <v>8</v>
          </cell>
          <cell r="P6126" t="str">
            <v>W</v>
          </cell>
          <cell r="Q6126" t="str">
            <v>LG</v>
          </cell>
          <cell r="R6126">
            <v>170</v>
          </cell>
        </row>
        <row r="6127">
          <cell r="E6127" t="str">
            <v>Al-abara's Carpet</v>
          </cell>
          <cell r="F6127" t="str">
            <v>Legends</v>
          </cell>
          <cell r="G6127" t="str">
            <v>R</v>
          </cell>
          <cell r="H6127" t="str">
            <v>Artifact</v>
          </cell>
          <cell r="L6127" t="str">
            <v>{5}, {T}: Prevent all damage that would be dealt to you this turn by attacking creatures without flying.</v>
          </cell>
          <cell r="M6127" t="str">
            <v>{5}</v>
          </cell>
          <cell r="O6127">
            <v>5</v>
          </cell>
          <cell r="P6127" t="str">
            <v>A</v>
          </cell>
          <cell r="Q6127" t="str">
            <v>LG</v>
          </cell>
          <cell r="R6127">
            <v>213</v>
          </cell>
        </row>
        <row r="6128">
          <cell r="E6128" t="str">
            <v>Alabaster Potion</v>
          </cell>
          <cell r="F6128" t="str">
            <v>Legends</v>
          </cell>
          <cell r="G6128" t="str">
            <v>C</v>
          </cell>
          <cell r="H6128" t="str">
            <v>Instant</v>
          </cell>
          <cell r="L6128" t="str">
            <v>Choose one — Target player gains X life; or prevent the next X damage that would be dealt to target creature or player this turn.</v>
          </cell>
          <cell r="M6128" t="str">
            <v>{X}{W}{W}</v>
          </cell>
          <cell r="O6128">
            <v>2</v>
          </cell>
          <cell r="P6128" t="str">
            <v>W</v>
          </cell>
          <cell r="Q6128" t="str">
            <v>LG</v>
          </cell>
          <cell r="R6128">
            <v>171</v>
          </cell>
        </row>
        <row r="6129">
          <cell r="E6129" t="str">
            <v>Alchor's Tomb</v>
          </cell>
          <cell r="F6129" t="str">
            <v>Legends</v>
          </cell>
          <cell r="G6129" t="str">
            <v>R</v>
          </cell>
          <cell r="H6129" t="str">
            <v>Artifact</v>
          </cell>
          <cell r="L6129" t="str">
            <v>{2}, {T}: Target permanent you control becomes the color of your choice. #_(This effect lasts indefinitely.)_#</v>
          </cell>
          <cell r="M6129" t="str">
            <v>{4}</v>
          </cell>
          <cell r="O6129">
            <v>4</v>
          </cell>
          <cell r="P6129" t="str">
            <v>A</v>
          </cell>
          <cell r="Q6129" t="str">
            <v>LG</v>
          </cell>
          <cell r="R6129">
            <v>214</v>
          </cell>
        </row>
        <row r="6130">
          <cell r="E6130" t="str">
            <v>All Hallow's Eve</v>
          </cell>
          <cell r="F6130" t="str">
            <v>Legends</v>
          </cell>
          <cell r="G6130" t="str">
            <v>R</v>
          </cell>
          <cell r="H6130" t="str">
            <v>Sorcery</v>
          </cell>
          <cell r="L6130" t="str">
            <v>Exile All Hallow's Eve with two scream counters on it. At the beginning of your upkeep, if All Hallow's Eve is exiled with a scream counter on it, remove a scream counter from it. If there are no more scream counters on it, put it into your graveyard and each player returns all creature cards from his or her graveyard to the battlefield.</v>
          </cell>
          <cell r="M6130" t="str">
            <v>{2}{B}{B}</v>
          </cell>
          <cell r="O6130">
            <v>4</v>
          </cell>
          <cell r="P6130" t="str">
            <v>B</v>
          </cell>
          <cell r="Q6130" t="str">
            <v>LG</v>
          </cell>
          <cell r="R6130">
            <v>2</v>
          </cell>
        </row>
        <row r="6131">
          <cell r="E6131" t="str">
            <v>Amrou Kithkin</v>
          </cell>
          <cell r="F6131" t="str">
            <v>Legends</v>
          </cell>
          <cell r="G6131" t="str">
            <v>C</v>
          </cell>
          <cell r="H6131" t="str">
            <v>Creature — Kithkin</v>
          </cell>
          <cell r="I6131">
            <v>1</v>
          </cell>
          <cell r="J6131">
            <v>1</v>
          </cell>
          <cell r="L6131" t="str">
            <v>Amrou Kithkin can't be blocked by creatures with power 3 or greater.</v>
          </cell>
          <cell r="M6131" t="str">
            <v>{W}{W}</v>
          </cell>
          <cell r="O6131">
            <v>2</v>
          </cell>
          <cell r="P6131" t="str">
            <v>W</v>
          </cell>
          <cell r="Q6131" t="str">
            <v>LG</v>
          </cell>
          <cell r="R6131">
            <v>172</v>
          </cell>
        </row>
        <row r="6132">
          <cell r="E6132" t="str">
            <v>Angelic Voices</v>
          </cell>
          <cell r="F6132" t="str">
            <v>Legends</v>
          </cell>
          <cell r="G6132" t="str">
            <v>R</v>
          </cell>
          <cell r="H6132" t="str">
            <v>Enchantment</v>
          </cell>
          <cell r="L6132" t="str">
            <v>Creatures you control get +1/+1 as long as you control no nonartifact, nonwhite creatures.</v>
          </cell>
          <cell r="M6132" t="str">
            <v>{2}{W}{W}</v>
          </cell>
          <cell r="O6132">
            <v>4</v>
          </cell>
          <cell r="P6132" t="str">
            <v>W</v>
          </cell>
          <cell r="Q6132" t="str">
            <v>LG</v>
          </cell>
          <cell r="R6132">
            <v>173</v>
          </cell>
        </row>
        <row r="6133">
          <cell r="A6133" t="str">
            <v>Wishlist (Normal)</v>
          </cell>
          <cell r="E6133" t="str">
            <v>Angus Mackenzie</v>
          </cell>
          <cell r="F6133" t="str">
            <v>Legends</v>
          </cell>
          <cell r="G6133" t="str">
            <v>R</v>
          </cell>
          <cell r="H6133" t="str">
            <v>Legendary Creature — Human Cleric</v>
          </cell>
          <cell r="I6133">
            <v>2</v>
          </cell>
          <cell r="J6133">
            <v>2</v>
          </cell>
          <cell r="L6133" t="str">
            <v>{G}{W}{U}, {T}: Prevent all combat damage that would be dealt this turn. Activate this ability only before the combat damage step.</v>
          </cell>
          <cell r="M6133" t="str">
            <v>{G}{W}{U}</v>
          </cell>
          <cell r="O6133">
            <v>3</v>
          </cell>
          <cell r="P6133" t="str">
            <v>GWU</v>
          </cell>
          <cell r="Q6133" t="str">
            <v>LG</v>
          </cell>
          <cell r="R6133">
            <v>257</v>
          </cell>
        </row>
        <row r="6134">
          <cell r="E6134" t="str">
            <v>Anti-Magic Aura</v>
          </cell>
          <cell r="F6134" t="str">
            <v>Legends</v>
          </cell>
          <cell r="G6134" t="str">
            <v>C</v>
          </cell>
          <cell r="H6134" t="str">
            <v>Enchantment — Aura</v>
          </cell>
          <cell r="L6134" t="str">
            <v>Enchant creature?Enchanted creature can't be the target of spells and can't be enchanted. This effect doesn't remove Anti-Magic Aura.</v>
          </cell>
          <cell r="M6134" t="str">
            <v>{2}{U}</v>
          </cell>
          <cell r="O6134">
            <v>3</v>
          </cell>
          <cell r="P6134" t="str">
            <v>U</v>
          </cell>
          <cell r="Q6134" t="str">
            <v>LG</v>
          </cell>
          <cell r="R6134">
            <v>45</v>
          </cell>
        </row>
        <row r="6135">
          <cell r="E6135" t="str">
            <v>Arboria</v>
          </cell>
          <cell r="F6135" t="str">
            <v>Legends</v>
          </cell>
          <cell r="G6135" t="str">
            <v>U</v>
          </cell>
          <cell r="H6135" t="str">
            <v>World Enchantment</v>
          </cell>
          <cell r="L6135" t="str">
            <v>Creatures can't attack a player unless that player cast a spell or put a nontoken permanent onto the battlefield during his or her last turn.</v>
          </cell>
          <cell r="M6135" t="str">
            <v>{2}{G}{G}</v>
          </cell>
          <cell r="O6135">
            <v>4</v>
          </cell>
          <cell r="P6135" t="str">
            <v>G</v>
          </cell>
          <cell r="Q6135" t="str">
            <v>LG</v>
          </cell>
          <cell r="R6135">
            <v>88</v>
          </cell>
        </row>
        <row r="6136">
          <cell r="E6136" t="str">
            <v>Arcades Sabboth</v>
          </cell>
          <cell r="F6136" t="str">
            <v>Legends</v>
          </cell>
          <cell r="G6136" t="str">
            <v>R</v>
          </cell>
          <cell r="H6136" t="str">
            <v>Legendary Creature — Elder Dragon</v>
          </cell>
          <cell r="I6136">
            <v>7</v>
          </cell>
          <cell r="J6136">
            <v>7</v>
          </cell>
          <cell r="L6136" t="str">
            <v>Flying. At the beginning of your upkeep, sacrifice Arcades Sabboth unless you pay {G}{W}{U}. Each untapped creature you control gets +0/+2 as long as it's not attacking. {W}: Arcades Sabboth gets +0/+1 until end of turn.</v>
          </cell>
          <cell r="M6136" t="str">
            <v>{2}{G}{G}{W}{W}{U}{U}</v>
          </cell>
          <cell r="O6136">
            <v>8</v>
          </cell>
          <cell r="P6136" t="str">
            <v>GWU</v>
          </cell>
          <cell r="Q6136" t="str">
            <v>LG</v>
          </cell>
          <cell r="R6136">
            <v>258</v>
          </cell>
        </row>
        <row r="6137">
          <cell r="E6137" t="str">
            <v>Arena of the Ancients</v>
          </cell>
          <cell r="F6137" t="str">
            <v>Legends</v>
          </cell>
          <cell r="G6137" t="str">
            <v>R</v>
          </cell>
          <cell r="H6137" t="str">
            <v>Artifact</v>
          </cell>
          <cell r="L6137" t="str">
            <v>Legendary creatures don't untap during their controllers' untap steps. When Arena of the Ancients enters the battlefield, tap all legendary creatures.</v>
          </cell>
          <cell r="M6137" t="str">
            <v>{3}</v>
          </cell>
          <cell r="O6137">
            <v>3</v>
          </cell>
          <cell r="P6137" t="str">
            <v>A</v>
          </cell>
          <cell r="Q6137" t="str">
            <v>LG</v>
          </cell>
          <cell r="R6137">
            <v>215</v>
          </cell>
        </row>
        <row r="6138">
          <cell r="E6138" t="str">
            <v>Avoid Fate</v>
          </cell>
          <cell r="F6138" t="str">
            <v>Legends</v>
          </cell>
          <cell r="G6138" t="str">
            <v>C</v>
          </cell>
          <cell r="H6138" t="str">
            <v>Instant</v>
          </cell>
          <cell r="L6138" t="str">
            <v>Counter target instant or Aura spell that targets a permanent you control.</v>
          </cell>
          <cell r="M6138" t="str">
            <v>{G}</v>
          </cell>
          <cell r="O6138">
            <v>1</v>
          </cell>
          <cell r="P6138" t="str">
            <v>G</v>
          </cell>
          <cell r="Q6138" t="str">
            <v>LG</v>
          </cell>
          <cell r="R6138">
            <v>89</v>
          </cell>
        </row>
        <row r="6139">
          <cell r="E6139" t="str">
            <v>Axelrod Gunnarson</v>
          </cell>
          <cell r="F6139" t="str">
            <v>Legends</v>
          </cell>
          <cell r="G6139" t="str">
            <v>R</v>
          </cell>
          <cell r="H6139" t="str">
            <v>Legendary Creature — Giant</v>
          </cell>
          <cell r="I6139">
            <v>5</v>
          </cell>
          <cell r="J6139">
            <v>5</v>
          </cell>
          <cell r="L6139" t="str">
            <v>Trample?Whenever a creature dealt damage by Axelrod Gunnarson this turn dies, you gain 1 life and Axelrod deals 1 damage to target player.</v>
          </cell>
          <cell r="M6139" t="str">
            <v>{4}{B}{B}{R}{R}</v>
          </cell>
          <cell r="O6139">
            <v>8</v>
          </cell>
          <cell r="P6139" t="str">
            <v>RB</v>
          </cell>
          <cell r="Q6139" t="str">
            <v>LG</v>
          </cell>
          <cell r="R6139">
            <v>259</v>
          </cell>
        </row>
        <row r="6140">
          <cell r="E6140" t="str">
            <v>Ayesha Tanaka</v>
          </cell>
          <cell r="F6140" t="str">
            <v>Legends</v>
          </cell>
          <cell r="G6140" t="str">
            <v>R</v>
          </cell>
          <cell r="H6140" t="str">
            <v>Legendary Creature — Human Artificer</v>
          </cell>
          <cell r="I6140">
            <v>2</v>
          </cell>
          <cell r="J6140">
            <v>2</v>
          </cell>
          <cell r="L6140" t="str">
            <v>Banding. {T}: Counter target activated ability from an artifact source unless that ability's controller pays {W}. #_(Mana abilities can't be targeted.)_#</v>
          </cell>
          <cell r="M6140" t="str">
            <v>{W}{W}{U}{U}</v>
          </cell>
          <cell r="O6140">
            <v>4</v>
          </cell>
          <cell r="P6140" t="str">
            <v>WU</v>
          </cell>
          <cell r="Q6140" t="str">
            <v>LG</v>
          </cell>
          <cell r="R6140">
            <v>260</v>
          </cell>
        </row>
        <row r="6141">
          <cell r="E6141" t="str">
            <v>Azure Drake</v>
          </cell>
          <cell r="F6141" t="str">
            <v>Legends</v>
          </cell>
          <cell r="G6141" t="str">
            <v>U</v>
          </cell>
          <cell r="H6141" t="str">
            <v>Creature — Drake</v>
          </cell>
          <cell r="I6141">
            <v>2</v>
          </cell>
          <cell r="J6141">
            <v>4</v>
          </cell>
          <cell r="L6141" t="str">
            <v>Flying</v>
          </cell>
          <cell r="M6141" t="str">
            <v>{3}{U}</v>
          </cell>
          <cell r="O6141">
            <v>4</v>
          </cell>
          <cell r="P6141" t="str">
            <v>U</v>
          </cell>
          <cell r="Q6141" t="str">
            <v>LG</v>
          </cell>
          <cell r="R6141">
            <v>46</v>
          </cell>
        </row>
        <row r="6142">
          <cell r="E6142" t="str">
            <v>Backdraft</v>
          </cell>
          <cell r="F6142" t="str">
            <v>Legends</v>
          </cell>
          <cell r="G6142" t="str">
            <v>U</v>
          </cell>
          <cell r="H6142" t="str">
            <v>Instant</v>
          </cell>
          <cell r="L6142" t="str">
            <v>Choose a player who cast one or more sorcery spells this turn. Backdraft deals damage to that player equal to half the damage dealt by one of those sorcery spells this turn, rounded down.</v>
          </cell>
          <cell r="M6142" t="str">
            <v>{1}{R}</v>
          </cell>
          <cell r="O6142">
            <v>2</v>
          </cell>
          <cell r="P6142" t="str">
            <v>R</v>
          </cell>
          <cell r="Q6142" t="str">
            <v>LG</v>
          </cell>
          <cell r="R6142">
            <v>132</v>
          </cell>
        </row>
        <row r="6143">
          <cell r="E6143" t="str">
            <v>Backfire</v>
          </cell>
          <cell r="F6143" t="str">
            <v>Legends</v>
          </cell>
          <cell r="G6143" t="str">
            <v>U</v>
          </cell>
          <cell r="H6143" t="str">
            <v>Enchantment — Aura</v>
          </cell>
          <cell r="L6143" t="str">
            <v>Enchant creature?Whenever enchanted creature deals damage to you, Backfire deals that much damage to that creature's controller.</v>
          </cell>
          <cell r="M6143" t="str">
            <v>{U}</v>
          </cell>
          <cell r="O6143">
            <v>1</v>
          </cell>
          <cell r="P6143" t="str">
            <v>U</v>
          </cell>
          <cell r="Q6143" t="str">
            <v>LG</v>
          </cell>
          <cell r="R6143">
            <v>47</v>
          </cell>
        </row>
        <row r="6144">
          <cell r="E6144" t="str">
            <v>Barbary Apes</v>
          </cell>
          <cell r="F6144" t="str">
            <v>Legends</v>
          </cell>
          <cell r="G6144" t="str">
            <v>C</v>
          </cell>
          <cell r="H6144" t="str">
            <v>Creature — Ape</v>
          </cell>
          <cell r="I6144">
            <v>2</v>
          </cell>
          <cell r="J6144">
            <v>2</v>
          </cell>
          <cell r="L6144">
            <v>0</v>
          </cell>
          <cell r="M6144" t="str">
            <v>{1}{G}</v>
          </cell>
          <cell r="O6144">
            <v>2</v>
          </cell>
          <cell r="P6144" t="str">
            <v>G</v>
          </cell>
          <cell r="Q6144" t="str">
            <v>LG</v>
          </cell>
          <cell r="R6144">
            <v>90</v>
          </cell>
        </row>
        <row r="6145">
          <cell r="E6145" t="str">
            <v>Barktooth Warbeard</v>
          </cell>
          <cell r="F6145" t="str">
            <v>Legends</v>
          </cell>
          <cell r="G6145" t="str">
            <v>U</v>
          </cell>
          <cell r="H6145" t="str">
            <v>Legendary Creature — Human Warrior</v>
          </cell>
          <cell r="I6145">
            <v>6</v>
          </cell>
          <cell r="J6145">
            <v>5</v>
          </cell>
          <cell r="L6145">
            <v>0</v>
          </cell>
          <cell r="M6145" t="str">
            <v>{4}{B}{R}{R}</v>
          </cell>
          <cell r="O6145">
            <v>7</v>
          </cell>
          <cell r="P6145" t="str">
            <v>RB</v>
          </cell>
          <cell r="Q6145" t="str">
            <v>LG</v>
          </cell>
          <cell r="R6145">
            <v>261</v>
          </cell>
        </row>
        <row r="6146">
          <cell r="E6146" t="str">
            <v>Bartel Runeaxe</v>
          </cell>
          <cell r="F6146" t="str">
            <v>Legends</v>
          </cell>
          <cell r="G6146" t="str">
            <v>R</v>
          </cell>
          <cell r="H6146" t="str">
            <v>Legendary Creature — Giant Warrior</v>
          </cell>
          <cell r="I6146">
            <v>6</v>
          </cell>
          <cell r="J6146">
            <v>5</v>
          </cell>
          <cell r="L6146" t="str">
            <v>Vigilance?Bartel Runeaxe can't be the target of Aura spells.</v>
          </cell>
          <cell r="M6146" t="str">
            <v>{3}{B}{R}{G}</v>
          </cell>
          <cell r="O6146">
            <v>6</v>
          </cell>
          <cell r="P6146" t="str">
            <v>GRB</v>
          </cell>
          <cell r="Q6146" t="str">
            <v>LG</v>
          </cell>
          <cell r="R6146">
            <v>262</v>
          </cell>
        </row>
        <row r="6147">
          <cell r="E6147" t="str">
            <v>Beasts of Bogardan</v>
          </cell>
          <cell r="F6147" t="str">
            <v>Legends</v>
          </cell>
          <cell r="G6147" t="str">
            <v>U</v>
          </cell>
          <cell r="H6147" t="str">
            <v>Creature — Beast</v>
          </cell>
          <cell r="I6147">
            <v>3</v>
          </cell>
          <cell r="J6147">
            <v>3</v>
          </cell>
          <cell r="L6147" t="str">
            <v>Protection from red?Beasts of Bogardan gets +1/+1 as long as an opponent controls a white permanent.</v>
          </cell>
          <cell r="M6147" t="str">
            <v>{4}{R}</v>
          </cell>
          <cell r="O6147">
            <v>5</v>
          </cell>
          <cell r="P6147" t="str">
            <v>R</v>
          </cell>
          <cell r="Q6147" t="str">
            <v>LG</v>
          </cell>
          <cell r="R6147">
            <v>133</v>
          </cell>
        </row>
        <row r="6148">
          <cell r="E6148" t="str">
            <v>Black Mana Battery</v>
          </cell>
          <cell r="F6148" t="str">
            <v>Legends</v>
          </cell>
          <cell r="G6148" t="str">
            <v>U</v>
          </cell>
          <cell r="H6148" t="str">
            <v>Artifact</v>
          </cell>
          <cell r="L6148" t="str">
            <v>{2}, {T}: Put a charge counter on Black Mana Battery. ?{T}, Remove any number of charge counters from Black Mana Battery: Add {B} to your mana pool, then add an additional {B} to your mana pool for each charge counter removed this way.</v>
          </cell>
          <cell r="M6148" t="str">
            <v>{4}</v>
          </cell>
          <cell r="N6148" t="str">
            <v>{B}</v>
          </cell>
          <cell r="O6148">
            <v>4</v>
          </cell>
          <cell r="P6148" t="str">
            <v>A</v>
          </cell>
          <cell r="Q6148" t="str">
            <v>LG</v>
          </cell>
          <cell r="R6148">
            <v>216</v>
          </cell>
        </row>
        <row r="6149">
          <cell r="E6149" t="str">
            <v>Blazing Effigy</v>
          </cell>
          <cell r="F6149" t="str">
            <v>Legends</v>
          </cell>
          <cell r="G6149" t="str">
            <v>C</v>
          </cell>
          <cell r="H6149" t="str">
            <v>Creature — Elemental</v>
          </cell>
          <cell r="I6149">
            <v>0</v>
          </cell>
          <cell r="J6149">
            <v>3</v>
          </cell>
          <cell r="L6149" t="str">
            <v>When Blazing Effigy dies, it deals X damage to target creature, where X is 3 plus the amount of damage dealt to Blazing Effigy this turn by other sources named Blazing Effigy.</v>
          </cell>
          <cell r="M6149" t="str">
            <v>{1}{R}</v>
          </cell>
          <cell r="O6149">
            <v>2</v>
          </cell>
          <cell r="P6149" t="str">
            <v>R</v>
          </cell>
          <cell r="Q6149" t="str">
            <v>LG</v>
          </cell>
          <cell r="R6149">
            <v>134</v>
          </cell>
        </row>
        <row r="6150">
          <cell r="E6150" t="str">
            <v>Blight</v>
          </cell>
          <cell r="F6150" t="str">
            <v>Legends</v>
          </cell>
          <cell r="G6150" t="str">
            <v>U</v>
          </cell>
          <cell r="H6150" t="str">
            <v>Enchantment — Aura</v>
          </cell>
          <cell r="L6150" t="str">
            <v>Enchant land?When enchanted land becomes tapped, destroy it.</v>
          </cell>
          <cell r="M6150" t="str">
            <v>{B}{B}</v>
          </cell>
          <cell r="O6150">
            <v>2</v>
          </cell>
          <cell r="P6150" t="str">
            <v>B</v>
          </cell>
          <cell r="Q6150" t="str">
            <v>LG</v>
          </cell>
          <cell r="R6150">
            <v>3</v>
          </cell>
        </row>
        <row r="6151">
          <cell r="E6151" t="str">
            <v>Blood Lust</v>
          </cell>
          <cell r="F6151" t="str">
            <v>Legends</v>
          </cell>
          <cell r="G6151" t="str">
            <v>U</v>
          </cell>
          <cell r="H6151" t="str">
            <v>Instant</v>
          </cell>
          <cell r="L6151" t="str">
            <v>If target creature has toughness 5 or greater, it gets +4/-4 until end of turn. Otherwise, it gets +4/-X until end of turn, where X is its toughness minus 1.</v>
          </cell>
          <cell r="M6151" t="str">
            <v>{1}{R}</v>
          </cell>
          <cell r="O6151">
            <v>2</v>
          </cell>
          <cell r="P6151" t="str">
            <v>R</v>
          </cell>
          <cell r="Q6151" t="str">
            <v>LG</v>
          </cell>
          <cell r="R6151">
            <v>135</v>
          </cell>
        </row>
        <row r="6152">
          <cell r="E6152" t="str">
            <v>Blue Mana Battery</v>
          </cell>
          <cell r="F6152" t="str">
            <v>Legends</v>
          </cell>
          <cell r="G6152" t="str">
            <v>U</v>
          </cell>
          <cell r="H6152" t="str">
            <v>Artifact</v>
          </cell>
          <cell r="L6152" t="str">
            <v>{2}, {T}: Put a charge counter on Blue Mana Battery. ?{T}, Remove any number of charge counters from Blue Mana Battery: Add {U} to your mana pool, then add an additional {U} to your mana pool for each charge counter removed this way.</v>
          </cell>
          <cell r="M6152" t="str">
            <v>{4}</v>
          </cell>
          <cell r="N6152" t="str">
            <v>{U}</v>
          </cell>
          <cell r="O6152">
            <v>4</v>
          </cell>
          <cell r="P6152" t="str">
            <v>A</v>
          </cell>
          <cell r="Q6152" t="str">
            <v>LG</v>
          </cell>
          <cell r="R6152">
            <v>217</v>
          </cell>
        </row>
        <row r="6153">
          <cell r="A6153" t="str">
            <v>Promo</v>
          </cell>
          <cell r="E6153" t="str">
            <v>Boomerang</v>
          </cell>
          <cell r="F6153" t="str">
            <v>Legends</v>
          </cell>
          <cell r="G6153" t="str">
            <v>C</v>
          </cell>
          <cell r="H6153" t="str">
            <v>Instant</v>
          </cell>
          <cell r="L6153" t="str">
            <v>Return target permanent to its owner's hand.</v>
          </cell>
          <cell r="M6153" t="str">
            <v>{U}{U}</v>
          </cell>
          <cell r="O6153">
            <v>2</v>
          </cell>
          <cell r="P6153" t="str">
            <v>U</v>
          </cell>
          <cell r="Q6153" t="str">
            <v>LG</v>
          </cell>
          <cell r="R6153">
            <v>48</v>
          </cell>
        </row>
        <row r="6154">
          <cell r="E6154" t="str">
            <v>Boris Devilboon</v>
          </cell>
          <cell r="F6154" t="str">
            <v>Legends</v>
          </cell>
          <cell r="G6154" t="str">
            <v>R</v>
          </cell>
          <cell r="H6154" t="str">
            <v>Legendary Creature — Zombie Wizard</v>
          </cell>
          <cell r="I6154">
            <v>2</v>
          </cell>
          <cell r="J6154">
            <v>2</v>
          </cell>
          <cell r="L6154" t="str">
            <v>{2}{B}{R}, {T}: Put a 1/1 black and red Demon creature token named Minor Demon onto the battlefield.</v>
          </cell>
          <cell r="M6154" t="str">
            <v>{3}{B}{R}</v>
          </cell>
          <cell r="O6154">
            <v>5</v>
          </cell>
          <cell r="P6154" t="str">
            <v>RB</v>
          </cell>
          <cell r="Q6154" t="str">
            <v>LG</v>
          </cell>
          <cell r="R6154">
            <v>263</v>
          </cell>
        </row>
        <row r="6155">
          <cell r="E6155" t="str">
            <v>Brine Hag</v>
          </cell>
          <cell r="F6155" t="str">
            <v>Legends</v>
          </cell>
          <cell r="G6155" t="str">
            <v>U</v>
          </cell>
          <cell r="H6155" t="str">
            <v>Creature — Hag</v>
          </cell>
          <cell r="I6155">
            <v>2</v>
          </cell>
          <cell r="J6155">
            <v>2</v>
          </cell>
          <cell r="L6155" t="str">
            <v>When Brine Hag dies, all creatures that dealt damage to it this turn become 0/2. #_(This effect lasts indefinitely.)_#</v>
          </cell>
          <cell r="M6155" t="str">
            <v>{2}{U}{U}</v>
          </cell>
          <cell r="O6155">
            <v>4</v>
          </cell>
          <cell r="P6155" t="str">
            <v>U</v>
          </cell>
          <cell r="Q6155" t="str">
            <v>LG</v>
          </cell>
          <cell r="R6155">
            <v>49</v>
          </cell>
        </row>
        <row r="6156">
          <cell r="E6156" t="str">
            <v>Bronze Horse</v>
          </cell>
          <cell r="F6156" t="str">
            <v>Legends</v>
          </cell>
          <cell r="G6156" t="str">
            <v>R</v>
          </cell>
          <cell r="H6156" t="str">
            <v>Artifact Creature — Horse</v>
          </cell>
          <cell r="I6156">
            <v>4</v>
          </cell>
          <cell r="J6156">
            <v>4</v>
          </cell>
          <cell r="L6156" t="str">
            <v>Trample?As long as you control another creature, prevent all damage that would be dealt to Bronze Horse by spells that target it.</v>
          </cell>
          <cell r="M6156" t="str">
            <v>{7}</v>
          </cell>
          <cell r="O6156">
            <v>7</v>
          </cell>
          <cell r="P6156" t="str">
            <v>A</v>
          </cell>
          <cell r="Q6156" t="str">
            <v>LG</v>
          </cell>
          <cell r="R6156">
            <v>218</v>
          </cell>
        </row>
        <row r="6157">
          <cell r="E6157" t="str">
            <v>Carrion Ants</v>
          </cell>
          <cell r="F6157" t="str">
            <v>Legends</v>
          </cell>
          <cell r="G6157" t="str">
            <v>R</v>
          </cell>
          <cell r="H6157" t="str">
            <v>Creature — Insect</v>
          </cell>
          <cell r="I6157">
            <v>0</v>
          </cell>
          <cell r="J6157">
            <v>1</v>
          </cell>
          <cell r="L6157" t="str">
            <v>{1}: Carrion Ants gets +1/+1 until end of turn.</v>
          </cell>
          <cell r="M6157" t="str">
            <v>{2}{B}{B}</v>
          </cell>
          <cell r="O6157">
            <v>4</v>
          </cell>
          <cell r="P6157" t="str">
            <v>B</v>
          </cell>
          <cell r="Q6157" t="str">
            <v>LG</v>
          </cell>
          <cell r="R6157">
            <v>4</v>
          </cell>
        </row>
        <row r="6158">
          <cell r="E6158" t="str">
            <v>Cat Warriors</v>
          </cell>
          <cell r="F6158" t="str">
            <v>Legends</v>
          </cell>
          <cell r="G6158" t="str">
            <v>C</v>
          </cell>
          <cell r="H6158" t="str">
            <v>Creature — Cat Warrior</v>
          </cell>
          <cell r="I6158">
            <v>2</v>
          </cell>
          <cell r="J6158">
            <v>2</v>
          </cell>
          <cell r="L6158" t="str">
            <v>Forestwalk</v>
          </cell>
          <cell r="M6158" t="str">
            <v>{1}{G}{G}</v>
          </cell>
          <cell r="O6158">
            <v>3</v>
          </cell>
          <cell r="P6158" t="str">
            <v>G</v>
          </cell>
          <cell r="Q6158" t="str">
            <v>LG</v>
          </cell>
          <cell r="R6158">
            <v>91</v>
          </cell>
        </row>
        <row r="6159">
          <cell r="A6159" t="str">
            <v>YES</v>
          </cell>
          <cell r="E6159" t="str">
            <v>Cathedral of Serra</v>
          </cell>
          <cell r="F6159" t="str">
            <v>Legends</v>
          </cell>
          <cell r="G6159" t="str">
            <v>U</v>
          </cell>
          <cell r="H6159" t="str">
            <v>Land</v>
          </cell>
          <cell r="L6159" t="str">
            <v>White legendary creatures you control have "bands with other legendary creatures." #_(Any legendary creatures can attack in a band as long as at least one has "bands with other legendary creatures." Bands are blocked as a group. If at least two legendary creatures you control, one of which has "bands with other legendary creatures," are blocking or being blocked by the same creature, you divide that creature's combat damage, not its controller, among any of the creatures it's being blocked by or is blocking.)_#</v>
          </cell>
          <cell r="O6159">
            <v>0</v>
          </cell>
          <cell r="P6159" t="str">
            <v>L</v>
          </cell>
          <cell r="Q6159" t="str">
            <v>LG</v>
          </cell>
          <cell r="R6159">
            <v>246</v>
          </cell>
        </row>
        <row r="6160">
          <cell r="E6160" t="str">
            <v>Caverns of Despair</v>
          </cell>
          <cell r="F6160" t="str">
            <v>Legends</v>
          </cell>
          <cell r="G6160" t="str">
            <v>R</v>
          </cell>
          <cell r="H6160" t="str">
            <v>World Enchantment</v>
          </cell>
          <cell r="L6160" t="str">
            <v>No more than two creatures can attack each combat. No more than two creatures can block each combat.</v>
          </cell>
          <cell r="M6160" t="str">
            <v>{2}{R}{R}</v>
          </cell>
          <cell r="O6160">
            <v>4</v>
          </cell>
          <cell r="P6160" t="str">
            <v>R</v>
          </cell>
          <cell r="Q6160" t="str">
            <v>LG</v>
          </cell>
          <cell r="R6160">
            <v>136</v>
          </cell>
        </row>
        <row r="6161">
          <cell r="E6161" t="str">
            <v>Chain Lightning</v>
          </cell>
          <cell r="F6161" t="str">
            <v>Legends</v>
          </cell>
          <cell r="G6161" t="str">
            <v>C</v>
          </cell>
          <cell r="H6161" t="str">
            <v>Sorcery</v>
          </cell>
          <cell r="L6161" t="str">
            <v>Chain Lightning deals 3 damage to target creature or player. Then that player or that creature's controller may pay {R}{R}. If the player does, he or she may copy this spell and may choose a new target for that copy.</v>
          </cell>
          <cell r="M6161" t="str">
            <v>{R}</v>
          </cell>
          <cell r="O6161">
            <v>1</v>
          </cell>
          <cell r="P6161" t="str">
            <v>R</v>
          </cell>
          <cell r="Q6161" t="str">
            <v>LG</v>
          </cell>
          <cell r="R6161">
            <v>137</v>
          </cell>
        </row>
        <row r="6162">
          <cell r="E6162" t="str">
            <v>Chains of Mephistopheles</v>
          </cell>
          <cell r="F6162" t="str">
            <v>Legends</v>
          </cell>
          <cell r="G6162" t="str">
            <v>R</v>
          </cell>
          <cell r="H6162" t="str">
            <v>Enchantment</v>
          </cell>
          <cell r="L6162" t="str">
            <v>If a player would draw a card except the first one he or she draws in his or her draw step each turn, that player discards a card instead. If the player discards a card this way, he or she draws a card. If the player doesn't discard a card this way, he or she puts the top card of his or her library into his or her graveyard.</v>
          </cell>
          <cell r="M6162" t="str">
            <v>{1}{B}</v>
          </cell>
          <cell r="O6162">
            <v>2</v>
          </cell>
          <cell r="P6162" t="str">
            <v>B</v>
          </cell>
          <cell r="Q6162" t="str">
            <v>LG</v>
          </cell>
          <cell r="R6162">
            <v>5</v>
          </cell>
        </row>
        <row r="6163">
          <cell r="E6163" t="str">
            <v>Chromium</v>
          </cell>
          <cell r="F6163" t="str">
            <v>Legends</v>
          </cell>
          <cell r="G6163" t="str">
            <v>R</v>
          </cell>
          <cell r="H6163" t="str">
            <v>Legendary Creature — Elder Dragon</v>
          </cell>
          <cell r="I6163">
            <v>7</v>
          </cell>
          <cell r="J6163">
            <v>7</v>
          </cell>
          <cell r="L6163" t="str">
            <v>Flying?Rampage 2 #_(Whenever this creature becomes blocked, it gets +2/+2 until end of turn for each creature blocking it beyond the first.)_#?At the beginning of your upkeep, sacrifice Chromium unless you pay {W}{U}{B}.</v>
          </cell>
          <cell r="M6163" t="str">
            <v>{2}{W}{W}{U}{U}{B}{B}</v>
          </cell>
          <cell r="O6163">
            <v>8</v>
          </cell>
          <cell r="P6163" t="str">
            <v>WUB</v>
          </cell>
          <cell r="Q6163" t="str">
            <v>LG</v>
          </cell>
          <cell r="R6163">
            <v>264</v>
          </cell>
        </row>
        <row r="6164">
          <cell r="E6164" t="str">
            <v>Cleanse</v>
          </cell>
          <cell r="F6164" t="str">
            <v>Legends</v>
          </cell>
          <cell r="G6164" t="str">
            <v>R</v>
          </cell>
          <cell r="H6164" t="str">
            <v>Sorcery</v>
          </cell>
          <cell r="L6164" t="str">
            <v>Destroy all black creatures.</v>
          </cell>
          <cell r="M6164" t="str">
            <v>{2}{W}{W}</v>
          </cell>
          <cell r="O6164">
            <v>4</v>
          </cell>
          <cell r="P6164" t="str">
            <v>W</v>
          </cell>
          <cell r="Q6164" t="str">
            <v>LG</v>
          </cell>
          <cell r="R6164">
            <v>174</v>
          </cell>
        </row>
        <row r="6165">
          <cell r="E6165" t="str">
            <v>Clergy of the Holy Nimbus</v>
          </cell>
          <cell r="F6165" t="str">
            <v>Legends</v>
          </cell>
          <cell r="G6165" t="str">
            <v>C</v>
          </cell>
          <cell r="H6165" t="str">
            <v>Creature — Human Cleric</v>
          </cell>
          <cell r="I6165">
            <v>1</v>
          </cell>
          <cell r="J6165">
            <v>1</v>
          </cell>
          <cell r="L6165" t="str">
            <v>If Clergy of the Holy Nimbus would be destroyed, regenerate it. {1}: Clergy of the Holy Nimbus can't be regenerated this turn. Only any opponent may activate this ability.</v>
          </cell>
          <cell r="M6165" t="str">
            <v>{W}</v>
          </cell>
          <cell r="O6165">
            <v>1</v>
          </cell>
          <cell r="P6165" t="str">
            <v>W</v>
          </cell>
          <cell r="Q6165" t="str">
            <v>LG</v>
          </cell>
          <cell r="R6165">
            <v>175</v>
          </cell>
        </row>
        <row r="6166">
          <cell r="E6166" t="str">
            <v>Cocoon</v>
          </cell>
          <cell r="F6166" t="str">
            <v>Legends</v>
          </cell>
          <cell r="G6166" t="str">
            <v>U</v>
          </cell>
          <cell r="H6166" t="str">
            <v>Enchantment — Aura</v>
          </cell>
          <cell r="L6166" t="str">
            <v>Enchant creature you control?Enchanted creature doesn't untap during your untap step if Cocoon has a pupa counter on it. When Cocoon enters the battlefield, tap enchanted creature and put three pupa counters on Cocoon. At the beginning of your upkeep, remove a pupa counter from Cocoon. If you can't, sacrifice it, put a +1/+1 counter on enchanted creature, and that creature gains flying. #_(This effect lasts indefinitely.)_#</v>
          </cell>
          <cell r="M6166" t="str">
            <v>{G}</v>
          </cell>
          <cell r="O6166">
            <v>1</v>
          </cell>
          <cell r="P6166" t="str">
            <v>G</v>
          </cell>
          <cell r="Q6166" t="str">
            <v>LG</v>
          </cell>
          <cell r="R6166">
            <v>92</v>
          </cell>
        </row>
        <row r="6167">
          <cell r="A6167" t="str">
            <v>Wishlist (Low)</v>
          </cell>
          <cell r="E6167" t="str">
            <v>Concordant Crossroads</v>
          </cell>
          <cell r="F6167" t="str">
            <v>Legends</v>
          </cell>
          <cell r="G6167" t="str">
            <v>R</v>
          </cell>
          <cell r="H6167" t="str">
            <v>World Enchantment</v>
          </cell>
          <cell r="L6167" t="str">
            <v>All creatures have haste.</v>
          </cell>
          <cell r="M6167" t="str">
            <v>{G}</v>
          </cell>
          <cell r="O6167">
            <v>1</v>
          </cell>
          <cell r="P6167" t="str">
            <v>G</v>
          </cell>
          <cell r="Q6167" t="str">
            <v>LG</v>
          </cell>
          <cell r="R6167">
            <v>93</v>
          </cell>
        </row>
        <row r="6168">
          <cell r="E6168" t="str">
            <v>Cosmic Horror</v>
          </cell>
          <cell r="F6168" t="str">
            <v>Legends</v>
          </cell>
          <cell r="G6168" t="str">
            <v>R</v>
          </cell>
          <cell r="H6168" t="str">
            <v>Creature — Horror</v>
          </cell>
          <cell r="I6168">
            <v>7</v>
          </cell>
          <cell r="J6168">
            <v>7</v>
          </cell>
          <cell r="L6168" t="str">
            <v>First strike?At the beginning of your upkeep, destroy Cosmic Horror unless you pay {3}{B}{B}{B}. If Cosmic Horror is destroyed this way, it deals 7 damage to you.</v>
          </cell>
          <cell r="M6168" t="str">
            <v>{3}{B}{B}{B}</v>
          </cell>
          <cell r="O6168">
            <v>6</v>
          </cell>
          <cell r="P6168" t="str">
            <v>B</v>
          </cell>
          <cell r="Q6168" t="str">
            <v>LG</v>
          </cell>
          <cell r="R6168">
            <v>6</v>
          </cell>
        </row>
        <row r="6169">
          <cell r="E6169" t="str">
            <v>Craw Giant</v>
          </cell>
          <cell r="F6169" t="str">
            <v>Legends</v>
          </cell>
          <cell r="G6169" t="str">
            <v>U</v>
          </cell>
          <cell r="H6169" t="str">
            <v>Creature — Giant</v>
          </cell>
          <cell r="I6169">
            <v>6</v>
          </cell>
          <cell r="J6169">
            <v>4</v>
          </cell>
          <cell r="L6169" t="str">
            <v>Trample?Rampage 2 #_(Whenever this creature becomes blocked, it gets +2/+2 until end of turn for each creature blocking it beyond the first.)_#</v>
          </cell>
          <cell r="M6169" t="str">
            <v>{3}{G}{G}{G}{G}</v>
          </cell>
          <cell r="O6169">
            <v>7</v>
          </cell>
          <cell r="P6169" t="str">
            <v>G</v>
          </cell>
          <cell r="Q6169" t="str">
            <v>LG</v>
          </cell>
          <cell r="R6169">
            <v>94</v>
          </cell>
        </row>
        <row r="6170">
          <cell r="E6170" t="str">
            <v>Crevasse</v>
          </cell>
          <cell r="F6170" t="str">
            <v>Legends</v>
          </cell>
          <cell r="G6170" t="str">
            <v>U</v>
          </cell>
          <cell r="H6170" t="str">
            <v>Enchantment</v>
          </cell>
          <cell r="L6170" t="str">
            <v>Creatures with mountainwalk can be blocked as though they didn't have mountainwalk.</v>
          </cell>
          <cell r="M6170" t="str">
            <v>{2}{R}</v>
          </cell>
          <cell r="O6170">
            <v>3</v>
          </cell>
          <cell r="P6170" t="str">
            <v>R</v>
          </cell>
          <cell r="Q6170" t="str">
            <v>LG</v>
          </cell>
          <cell r="R6170">
            <v>138</v>
          </cell>
        </row>
        <row r="6171">
          <cell r="E6171" t="str">
            <v>Crimson Kobolds</v>
          </cell>
          <cell r="F6171" t="str">
            <v>Legends</v>
          </cell>
          <cell r="G6171" t="str">
            <v>C</v>
          </cell>
          <cell r="H6171" t="str">
            <v>Creature — Kobold</v>
          </cell>
          <cell r="I6171">
            <v>0</v>
          </cell>
          <cell r="J6171">
            <v>1</v>
          </cell>
          <cell r="L6171">
            <v>0</v>
          </cell>
          <cell r="M6171" t="str">
            <v>{0}</v>
          </cell>
          <cell r="O6171">
            <v>0</v>
          </cell>
          <cell r="P6171" t="str">
            <v>R</v>
          </cell>
          <cell r="Q6171" t="str">
            <v>LG</v>
          </cell>
          <cell r="R6171">
            <v>219</v>
          </cell>
        </row>
        <row r="6172">
          <cell r="E6172" t="str">
            <v>Crimson Manticore</v>
          </cell>
          <cell r="F6172" t="str">
            <v>Legends</v>
          </cell>
          <cell r="G6172" t="str">
            <v>R</v>
          </cell>
          <cell r="H6172" t="str">
            <v>Creature — Manticore</v>
          </cell>
          <cell r="I6172">
            <v>2</v>
          </cell>
          <cell r="J6172">
            <v>2</v>
          </cell>
          <cell r="L6172" t="str">
            <v>Flying?{R}, {T}: Crimson Manticore deals 1 damage to target attacking or blocking creature.</v>
          </cell>
          <cell r="M6172" t="str">
            <v>{2}{R}{R}</v>
          </cell>
          <cell r="O6172">
            <v>4</v>
          </cell>
          <cell r="P6172" t="str">
            <v>R</v>
          </cell>
          <cell r="Q6172" t="str">
            <v>LG</v>
          </cell>
          <cell r="R6172">
            <v>139</v>
          </cell>
        </row>
        <row r="6173">
          <cell r="E6173" t="str">
            <v>Crookshank Kobolds</v>
          </cell>
          <cell r="F6173" t="str">
            <v>Legends</v>
          </cell>
          <cell r="G6173" t="str">
            <v>C</v>
          </cell>
          <cell r="H6173" t="str">
            <v>Creature — Kobold</v>
          </cell>
          <cell r="I6173">
            <v>0</v>
          </cell>
          <cell r="J6173">
            <v>1</v>
          </cell>
          <cell r="L6173">
            <v>0</v>
          </cell>
          <cell r="M6173" t="str">
            <v>{0}</v>
          </cell>
          <cell r="O6173">
            <v>0</v>
          </cell>
          <cell r="P6173" t="str">
            <v>R</v>
          </cell>
          <cell r="Q6173" t="str">
            <v>LG</v>
          </cell>
          <cell r="R6173">
            <v>220</v>
          </cell>
        </row>
        <row r="6174">
          <cell r="E6174" t="str">
            <v>Cyclopean Mummy</v>
          </cell>
          <cell r="F6174" t="str">
            <v>Legends</v>
          </cell>
          <cell r="G6174" t="str">
            <v>C</v>
          </cell>
          <cell r="H6174" t="str">
            <v>Creature — Zombie</v>
          </cell>
          <cell r="I6174">
            <v>2</v>
          </cell>
          <cell r="J6174">
            <v>1</v>
          </cell>
          <cell r="L6174" t="str">
            <v>When Cyclopean Mummy dies, exile it.</v>
          </cell>
          <cell r="M6174" t="str">
            <v>{1}{B}</v>
          </cell>
          <cell r="O6174">
            <v>2</v>
          </cell>
          <cell r="P6174" t="str">
            <v>B</v>
          </cell>
          <cell r="Q6174" t="str">
            <v>LG</v>
          </cell>
          <cell r="R6174">
            <v>7</v>
          </cell>
        </row>
        <row r="6175">
          <cell r="E6175" t="str">
            <v>Dakkon Blackblade</v>
          </cell>
          <cell r="F6175" t="str">
            <v>Legends</v>
          </cell>
          <cell r="G6175" t="str">
            <v>R</v>
          </cell>
          <cell r="H6175" t="str">
            <v>Legendary Creature — Human Warrior</v>
          </cell>
          <cell r="I6175" t="str">
            <v>*</v>
          </cell>
          <cell r="J6175" t="str">
            <v>*</v>
          </cell>
          <cell r="L6175" t="str">
            <v>Dakkon Blackblade's power and toughness are each equal to the number of lands you control.</v>
          </cell>
          <cell r="M6175" t="str">
            <v>{2}{W}{U}{U}{B}</v>
          </cell>
          <cell r="O6175">
            <v>6</v>
          </cell>
          <cell r="P6175" t="str">
            <v>WUB</v>
          </cell>
          <cell r="Q6175" t="str">
            <v>LG</v>
          </cell>
          <cell r="R6175">
            <v>265</v>
          </cell>
        </row>
        <row r="6176">
          <cell r="A6176" t="str">
            <v>Duplicate</v>
          </cell>
          <cell r="E6176" t="str">
            <v>Darkness</v>
          </cell>
          <cell r="F6176" t="str">
            <v>Legends</v>
          </cell>
          <cell r="G6176" t="str">
            <v>C</v>
          </cell>
          <cell r="H6176" t="str">
            <v>Instant</v>
          </cell>
          <cell r="L6176" t="str">
            <v>Prevent all combat damage that would be dealt this turn.</v>
          </cell>
          <cell r="M6176" t="str">
            <v>{B}</v>
          </cell>
          <cell r="O6176">
            <v>1</v>
          </cell>
          <cell r="P6176" t="str">
            <v>B</v>
          </cell>
          <cell r="Q6176" t="str">
            <v>LG</v>
          </cell>
          <cell r="R6176">
            <v>8</v>
          </cell>
        </row>
        <row r="6177">
          <cell r="E6177" t="str">
            <v>D'Avenant Archer</v>
          </cell>
          <cell r="F6177" t="str">
            <v>Legends</v>
          </cell>
          <cell r="G6177" t="str">
            <v>C</v>
          </cell>
          <cell r="H6177" t="str">
            <v>Creature — Human Soldier Archer</v>
          </cell>
          <cell r="I6177">
            <v>1</v>
          </cell>
          <cell r="J6177">
            <v>2</v>
          </cell>
          <cell r="L6177" t="str">
            <v>{T}: D'Avenant Archer deals 1 damage to target attacking or blocking creature.</v>
          </cell>
          <cell r="M6177" t="str">
            <v>{2}{W}</v>
          </cell>
          <cell r="O6177">
            <v>3</v>
          </cell>
          <cell r="P6177" t="str">
            <v>W</v>
          </cell>
          <cell r="Q6177" t="str">
            <v>LG</v>
          </cell>
          <cell r="R6177">
            <v>176</v>
          </cell>
        </row>
        <row r="6178">
          <cell r="E6178" t="str">
            <v>Deadfall</v>
          </cell>
          <cell r="F6178" t="str">
            <v>Legends</v>
          </cell>
          <cell r="G6178" t="str">
            <v>U</v>
          </cell>
          <cell r="H6178" t="str">
            <v>Enchantment</v>
          </cell>
          <cell r="L6178" t="str">
            <v>Creatures with forestwalk can be blocked as though they didn't have forestwalk.</v>
          </cell>
          <cell r="M6178" t="str">
            <v>{2}{G}</v>
          </cell>
          <cell r="O6178">
            <v>3</v>
          </cell>
          <cell r="P6178" t="str">
            <v>G</v>
          </cell>
          <cell r="Q6178" t="str">
            <v>LG</v>
          </cell>
          <cell r="R6178">
            <v>95</v>
          </cell>
        </row>
        <row r="6179">
          <cell r="E6179" t="str">
            <v>Demonic Torment</v>
          </cell>
          <cell r="F6179" t="str">
            <v>Legends</v>
          </cell>
          <cell r="G6179" t="str">
            <v>U</v>
          </cell>
          <cell r="H6179" t="str">
            <v>Enchantment — Aura</v>
          </cell>
          <cell r="L6179" t="str">
            <v>Enchant creature?Enchanted creature can't attack. Prevent all combat damage that would be dealt by enchanted creature.</v>
          </cell>
          <cell r="M6179" t="str">
            <v>{2}{B}</v>
          </cell>
          <cell r="O6179">
            <v>3</v>
          </cell>
          <cell r="P6179" t="str">
            <v>B</v>
          </cell>
          <cell r="Q6179" t="str">
            <v>LG</v>
          </cell>
          <cell r="R6179">
            <v>9</v>
          </cell>
        </row>
        <row r="6180">
          <cell r="E6180" t="str">
            <v>Devouring Deep</v>
          </cell>
          <cell r="F6180" t="str">
            <v>Legends</v>
          </cell>
          <cell r="G6180" t="str">
            <v>C</v>
          </cell>
          <cell r="H6180" t="str">
            <v>Creature — Fish</v>
          </cell>
          <cell r="I6180">
            <v>1</v>
          </cell>
          <cell r="J6180">
            <v>2</v>
          </cell>
          <cell r="L6180" t="str">
            <v>Islandwalk</v>
          </cell>
          <cell r="M6180" t="str">
            <v>{2}{U}</v>
          </cell>
          <cell r="O6180">
            <v>3</v>
          </cell>
          <cell r="P6180" t="str">
            <v>U</v>
          </cell>
          <cell r="Q6180" t="str">
            <v>LG</v>
          </cell>
          <cell r="R6180">
            <v>50</v>
          </cell>
        </row>
        <row r="6181">
          <cell r="E6181" t="str">
            <v>Disharmony</v>
          </cell>
          <cell r="F6181" t="str">
            <v>Legends</v>
          </cell>
          <cell r="G6181" t="str">
            <v>R</v>
          </cell>
          <cell r="H6181" t="str">
            <v>Instant</v>
          </cell>
          <cell r="L6181" t="str">
            <v>Cast Disharmony only during combat before blockers are declared. ?Untap target attacking creature and remove it from combat. Gain control of that creature until end of turn.</v>
          </cell>
          <cell r="M6181" t="str">
            <v>{2}{R}</v>
          </cell>
          <cell r="O6181">
            <v>3</v>
          </cell>
          <cell r="P6181" t="str">
            <v>R</v>
          </cell>
          <cell r="Q6181" t="str">
            <v>LG</v>
          </cell>
          <cell r="R6181">
            <v>140</v>
          </cell>
        </row>
        <row r="6182">
          <cell r="E6182" t="str">
            <v>Divine Intervention</v>
          </cell>
          <cell r="F6182" t="str">
            <v>Legends</v>
          </cell>
          <cell r="G6182" t="str">
            <v>R</v>
          </cell>
          <cell r="H6182" t="str">
            <v>Enchantment</v>
          </cell>
          <cell r="L6182" t="str">
            <v>Divine Intervention enters the battlefield with two intervention counters on it. At the beginning of your upkeep, remove an intervention counter from Divine Intervention. When you remove the last intervention counter from Divine Intervention, the game is a draw.</v>
          </cell>
          <cell r="M6182" t="str">
            <v>{6}{W}{W}</v>
          </cell>
          <cell r="O6182">
            <v>8</v>
          </cell>
          <cell r="P6182" t="str">
            <v>W</v>
          </cell>
          <cell r="Q6182" t="str">
            <v>LG</v>
          </cell>
          <cell r="R6182">
            <v>177</v>
          </cell>
        </row>
        <row r="6183">
          <cell r="A6183" t="str">
            <v>Duplicate</v>
          </cell>
          <cell r="E6183" t="str">
            <v>Divine Offering</v>
          </cell>
          <cell r="F6183" t="str">
            <v>Legends</v>
          </cell>
          <cell r="G6183" t="str">
            <v>C</v>
          </cell>
          <cell r="H6183" t="str">
            <v>Instant</v>
          </cell>
          <cell r="L6183" t="str">
            <v>Destroy target artifact. You gain life equal to its converted mana cost.</v>
          </cell>
          <cell r="M6183" t="str">
            <v>{1}{W}</v>
          </cell>
          <cell r="O6183">
            <v>2</v>
          </cell>
          <cell r="P6183" t="str">
            <v>W</v>
          </cell>
          <cell r="Q6183" t="str">
            <v>LG</v>
          </cell>
          <cell r="R6183">
            <v>178</v>
          </cell>
        </row>
        <row r="6184">
          <cell r="E6184" t="str">
            <v>Divine Transformation</v>
          </cell>
          <cell r="F6184" t="str">
            <v>Legends</v>
          </cell>
          <cell r="G6184" t="str">
            <v>R</v>
          </cell>
          <cell r="H6184" t="str">
            <v>Enchantment — Aura</v>
          </cell>
          <cell r="L6184" t="str">
            <v>Enchant creature?Enchanted creature gets +3/+3.</v>
          </cell>
          <cell r="M6184" t="str">
            <v>{2}{W}{W}</v>
          </cell>
          <cell r="O6184">
            <v>4</v>
          </cell>
          <cell r="P6184" t="str">
            <v>W</v>
          </cell>
          <cell r="Q6184" t="str">
            <v>LG</v>
          </cell>
          <cell r="R6184">
            <v>179</v>
          </cell>
        </row>
        <row r="6185">
          <cell r="E6185" t="str">
            <v>Dream Coat</v>
          </cell>
          <cell r="F6185" t="str">
            <v>Legends</v>
          </cell>
          <cell r="G6185" t="str">
            <v>U</v>
          </cell>
          <cell r="H6185" t="str">
            <v>Enchantment — Aura</v>
          </cell>
          <cell r="L6185" t="str">
            <v>Enchant creature?{0}: Enchanted creature becomes the color or colors of your choice. Activate this ability only once each turn.</v>
          </cell>
          <cell r="M6185" t="str">
            <v>{U}</v>
          </cell>
          <cell r="O6185">
            <v>1</v>
          </cell>
          <cell r="P6185" t="str">
            <v>U</v>
          </cell>
          <cell r="Q6185" t="str">
            <v>LG</v>
          </cell>
          <cell r="R6185">
            <v>51</v>
          </cell>
        </row>
        <row r="6186">
          <cell r="E6186" t="str">
            <v>Durkwood Boars</v>
          </cell>
          <cell r="F6186" t="str">
            <v>Legends</v>
          </cell>
          <cell r="G6186" t="str">
            <v>C</v>
          </cell>
          <cell r="H6186" t="str">
            <v>Creature — Boar</v>
          </cell>
          <cell r="I6186">
            <v>4</v>
          </cell>
          <cell r="J6186">
            <v>4</v>
          </cell>
          <cell r="L6186">
            <v>0</v>
          </cell>
          <cell r="M6186" t="str">
            <v>{4}{G}</v>
          </cell>
          <cell r="O6186">
            <v>5</v>
          </cell>
          <cell r="P6186" t="str">
            <v>G</v>
          </cell>
          <cell r="Q6186" t="str">
            <v>LG</v>
          </cell>
          <cell r="R6186">
            <v>96</v>
          </cell>
        </row>
        <row r="6187">
          <cell r="E6187" t="str">
            <v>Dwarven Song</v>
          </cell>
          <cell r="F6187" t="str">
            <v>Legends</v>
          </cell>
          <cell r="G6187" t="str">
            <v>U</v>
          </cell>
          <cell r="H6187" t="str">
            <v>Instant</v>
          </cell>
          <cell r="L6187" t="str">
            <v>Any number of target creatures become red until end of turn.</v>
          </cell>
          <cell r="M6187" t="str">
            <v>{R}</v>
          </cell>
          <cell r="O6187">
            <v>1</v>
          </cell>
          <cell r="P6187" t="str">
            <v>R</v>
          </cell>
          <cell r="Q6187" t="str">
            <v>LG</v>
          </cell>
          <cell r="R6187">
            <v>141</v>
          </cell>
        </row>
        <row r="6188">
          <cell r="E6188" t="str">
            <v>Elder Land Wurm</v>
          </cell>
          <cell r="F6188" t="str">
            <v>Legends</v>
          </cell>
          <cell r="G6188" t="str">
            <v>R</v>
          </cell>
          <cell r="H6188" t="str">
            <v>Creature — Dragon Wurm</v>
          </cell>
          <cell r="I6188">
            <v>5</v>
          </cell>
          <cell r="J6188">
            <v>5</v>
          </cell>
          <cell r="L6188" t="str">
            <v>Defender, trample?When Elder Land Wurm blocks, it loses defender.</v>
          </cell>
          <cell r="M6188" t="str">
            <v>{4}{W}{W}{W}</v>
          </cell>
          <cell r="O6188">
            <v>7</v>
          </cell>
          <cell r="P6188" t="str">
            <v>W</v>
          </cell>
          <cell r="Q6188" t="str">
            <v>LG</v>
          </cell>
          <cell r="R6188">
            <v>180</v>
          </cell>
        </row>
        <row r="6189">
          <cell r="E6189" t="str">
            <v>Elder Spawn</v>
          </cell>
          <cell r="F6189" t="str">
            <v>Legends</v>
          </cell>
          <cell r="G6189" t="str">
            <v>R</v>
          </cell>
          <cell r="H6189" t="str">
            <v>Creature — Spawn</v>
          </cell>
          <cell r="I6189">
            <v>6</v>
          </cell>
          <cell r="J6189">
            <v>6</v>
          </cell>
          <cell r="L6189" t="str">
            <v>At the beginning of your upkeep, unless you sacrifice an Island, sacrifice Elder Spawn and it deals 6 damage to you. Elder Spawn can't be blocked by red creatures.</v>
          </cell>
          <cell r="M6189" t="str">
            <v>{4}{U}{U}{U}</v>
          </cell>
          <cell r="O6189">
            <v>7</v>
          </cell>
          <cell r="P6189" t="str">
            <v>U</v>
          </cell>
          <cell r="Q6189" t="str">
            <v>LG</v>
          </cell>
          <cell r="R6189">
            <v>52</v>
          </cell>
        </row>
        <row r="6190">
          <cell r="E6190" t="str">
            <v>Elven Riders</v>
          </cell>
          <cell r="F6190" t="str">
            <v>Legends</v>
          </cell>
          <cell r="G6190" t="str">
            <v>R</v>
          </cell>
          <cell r="H6190" t="str">
            <v>Creature — Elf</v>
          </cell>
          <cell r="I6190">
            <v>3</v>
          </cell>
          <cell r="J6190">
            <v>3</v>
          </cell>
          <cell r="L6190" t="str">
            <v>Elven Riders can't be blocked except by Walls and/or creatures with flying.</v>
          </cell>
          <cell r="M6190" t="str">
            <v>{3}{G}{G}</v>
          </cell>
          <cell r="O6190">
            <v>5</v>
          </cell>
          <cell r="P6190" t="str">
            <v>G</v>
          </cell>
          <cell r="Q6190" t="str">
            <v>LG</v>
          </cell>
          <cell r="R6190">
            <v>97</v>
          </cell>
        </row>
        <row r="6191">
          <cell r="E6191" t="str">
            <v>Emerald Dragonfly</v>
          </cell>
          <cell r="F6191" t="str">
            <v>Legends</v>
          </cell>
          <cell r="G6191" t="str">
            <v>C</v>
          </cell>
          <cell r="H6191" t="str">
            <v>Creature — Insect</v>
          </cell>
          <cell r="I6191">
            <v>1</v>
          </cell>
          <cell r="J6191">
            <v>1</v>
          </cell>
          <cell r="L6191" t="str">
            <v>Flying?{G}{G}: Emerald Dragonfly gains first strike until end of turn.</v>
          </cell>
          <cell r="M6191" t="str">
            <v>{1}{G}</v>
          </cell>
          <cell r="O6191">
            <v>2</v>
          </cell>
          <cell r="P6191" t="str">
            <v>G</v>
          </cell>
          <cell r="Q6191" t="str">
            <v>LG</v>
          </cell>
          <cell r="R6191">
            <v>98</v>
          </cell>
        </row>
        <row r="6192">
          <cell r="E6192" t="str">
            <v>Enchanted Being</v>
          </cell>
          <cell r="F6192" t="str">
            <v>Legends</v>
          </cell>
          <cell r="G6192" t="str">
            <v>C</v>
          </cell>
          <cell r="H6192" t="str">
            <v>Creature — Human</v>
          </cell>
          <cell r="I6192">
            <v>2</v>
          </cell>
          <cell r="J6192">
            <v>2</v>
          </cell>
          <cell r="L6192" t="str">
            <v>Prevent all combat damage that would be dealt to Enchanted Being by enchanted creatures.</v>
          </cell>
          <cell r="M6192" t="str">
            <v>{1}{W}{W}</v>
          </cell>
          <cell r="O6192">
            <v>3</v>
          </cell>
          <cell r="P6192" t="str">
            <v>W</v>
          </cell>
          <cell r="Q6192" t="str">
            <v>LG</v>
          </cell>
          <cell r="R6192">
            <v>181</v>
          </cell>
        </row>
        <row r="6193">
          <cell r="E6193" t="str">
            <v>Enchantment Alteration</v>
          </cell>
          <cell r="F6193" t="str">
            <v>Legends</v>
          </cell>
          <cell r="G6193" t="str">
            <v>C</v>
          </cell>
          <cell r="H6193" t="str">
            <v>Instant</v>
          </cell>
          <cell r="L6193" t="str">
            <v>Attach target Aura attached to a creature or land to another permanent of that type.</v>
          </cell>
          <cell r="M6193" t="str">
            <v>{U}</v>
          </cell>
          <cell r="O6193">
            <v>1</v>
          </cell>
          <cell r="P6193" t="str">
            <v>U</v>
          </cell>
          <cell r="Q6193" t="str">
            <v>LG</v>
          </cell>
          <cell r="R6193">
            <v>53</v>
          </cell>
        </row>
        <row r="6194">
          <cell r="A6194" t="str">
            <v>Duplicate</v>
          </cell>
          <cell r="E6194" t="str">
            <v>Energy Tap</v>
          </cell>
          <cell r="F6194" t="str">
            <v>Legends</v>
          </cell>
          <cell r="G6194" t="str">
            <v>C</v>
          </cell>
          <cell r="H6194" t="str">
            <v>Sorcery</v>
          </cell>
          <cell r="L6194" t="str">
            <v>Tap target untapped creature you control. If you do, add {X} to your mana pool, where X is that creature's converted mana cost.</v>
          </cell>
          <cell r="M6194" t="str">
            <v>{U}</v>
          </cell>
          <cell r="N6194" t="str">
            <v>{X}</v>
          </cell>
          <cell r="O6194">
            <v>1</v>
          </cell>
          <cell r="P6194" t="str">
            <v>U</v>
          </cell>
          <cell r="Q6194" t="str">
            <v>LG</v>
          </cell>
          <cell r="R6194">
            <v>54</v>
          </cell>
        </row>
        <row r="6195">
          <cell r="E6195" t="str">
            <v>Equinox</v>
          </cell>
          <cell r="F6195" t="str">
            <v>Legends</v>
          </cell>
          <cell r="G6195" t="str">
            <v>C</v>
          </cell>
          <cell r="H6195" t="str">
            <v>Enchantment — Aura</v>
          </cell>
          <cell r="L6195" t="str">
            <v>Enchant land?Enchanted land has {T}: Counter target spell if it would destroy a land you control.""</v>
          </cell>
          <cell r="M6195" t="str">
            <v>{W}</v>
          </cell>
          <cell r="O6195">
            <v>1</v>
          </cell>
          <cell r="P6195" t="str">
            <v>W</v>
          </cell>
          <cell r="Q6195" t="str">
            <v>LG</v>
          </cell>
          <cell r="R6195">
            <v>182</v>
          </cell>
        </row>
        <row r="6196">
          <cell r="E6196" t="str">
            <v>Eternal Warrior</v>
          </cell>
          <cell r="F6196" t="str">
            <v>Legends</v>
          </cell>
          <cell r="G6196" t="str">
            <v>U</v>
          </cell>
          <cell r="H6196" t="str">
            <v>Enchantment — Aura</v>
          </cell>
          <cell r="L6196" t="str">
            <v>Enchant creature?Enchanted creature has vigilance.</v>
          </cell>
          <cell r="M6196" t="str">
            <v>{R}</v>
          </cell>
          <cell r="O6196">
            <v>1</v>
          </cell>
          <cell r="P6196" t="str">
            <v>R</v>
          </cell>
          <cell r="Q6196" t="str">
            <v>LG</v>
          </cell>
          <cell r="R6196">
            <v>142</v>
          </cell>
        </row>
        <row r="6197">
          <cell r="E6197" t="str">
            <v>Eureka</v>
          </cell>
          <cell r="F6197" t="str">
            <v>Legends</v>
          </cell>
          <cell r="G6197" t="str">
            <v>R</v>
          </cell>
          <cell r="H6197" t="str">
            <v>Sorcery</v>
          </cell>
          <cell r="L6197" t="str">
            <v>Starting with you, each player may put a permanent card from his or her hand onto the battlefield. Repeat this process until no one puts a card onto the battlefield.</v>
          </cell>
          <cell r="M6197" t="str">
            <v>{2}{G}{G}</v>
          </cell>
          <cell r="O6197">
            <v>4</v>
          </cell>
          <cell r="P6197" t="str">
            <v>G</v>
          </cell>
          <cell r="Q6197" t="str">
            <v>LG</v>
          </cell>
          <cell r="R6197">
            <v>99</v>
          </cell>
        </row>
        <row r="6198">
          <cell r="E6198" t="str">
            <v>Evil Eye of Orms-by-Gore</v>
          </cell>
          <cell r="F6198" t="str">
            <v>Legends</v>
          </cell>
          <cell r="G6198" t="str">
            <v>U</v>
          </cell>
          <cell r="H6198" t="str">
            <v>Creature — Eye</v>
          </cell>
          <cell r="I6198">
            <v>3</v>
          </cell>
          <cell r="J6198">
            <v>6</v>
          </cell>
          <cell r="L6198" t="str">
            <v>Non-Eye creatures you control can't attack. Evil Eye of Orms-by-Gore can't be blocked except by Walls.</v>
          </cell>
          <cell r="M6198" t="str">
            <v>{4}{B}</v>
          </cell>
          <cell r="O6198">
            <v>5</v>
          </cell>
          <cell r="P6198" t="str">
            <v>B</v>
          </cell>
          <cell r="Q6198" t="str">
            <v>LG</v>
          </cell>
          <cell r="R6198">
            <v>10</v>
          </cell>
        </row>
        <row r="6199">
          <cell r="E6199" t="str">
            <v>Fallen Angel</v>
          </cell>
          <cell r="F6199" t="str">
            <v>Legends</v>
          </cell>
          <cell r="G6199" t="str">
            <v>U</v>
          </cell>
          <cell r="H6199" t="str">
            <v>Creature — Angel</v>
          </cell>
          <cell r="I6199">
            <v>3</v>
          </cell>
          <cell r="J6199">
            <v>3</v>
          </cell>
          <cell r="L6199" t="str">
            <v>Flying. Sacrifice a creature: Fallen Angel gets +2/+1 until end of turn.</v>
          </cell>
          <cell r="M6199" t="str">
            <v>{3}{B}{B}</v>
          </cell>
          <cell r="O6199">
            <v>5</v>
          </cell>
          <cell r="P6199" t="str">
            <v>B</v>
          </cell>
          <cell r="Q6199" t="str">
            <v>LG</v>
          </cell>
          <cell r="R6199">
            <v>11</v>
          </cell>
        </row>
        <row r="6200">
          <cell r="E6200" t="str">
            <v>Falling Star</v>
          </cell>
          <cell r="F6200" t="str">
            <v>Legends</v>
          </cell>
          <cell r="G6200" t="str">
            <v>R</v>
          </cell>
          <cell r="H6200" t="str">
            <v>Sorcery</v>
          </cell>
          <cell r="L6200" t="str">
            <v>Flip Falling Star onto the playing area from a height of at least one foot. Falling Star deals 3 damage to each creature it lands on. Tap all creatures dealt damage by Falling Star. If Falling Star doesn't turn completely over at least once during the flip, it has no effect.</v>
          </cell>
          <cell r="M6200" t="str">
            <v>{2}{R}</v>
          </cell>
          <cell r="O6200">
            <v>3</v>
          </cell>
          <cell r="P6200" t="str">
            <v>R</v>
          </cell>
          <cell r="Q6200" t="str">
            <v>LG</v>
          </cell>
          <cell r="R6200">
            <v>143</v>
          </cell>
        </row>
        <row r="6201">
          <cell r="E6201" t="str">
            <v>Feint</v>
          </cell>
          <cell r="F6201" t="str">
            <v>Legends</v>
          </cell>
          <cell r="G6201" t="str">
            <v>C</v>
          </cell>
          <cell r="H6201" t="str">
            <v>Instant</v>
          </cell>
          <cell r="L6201" t="str">
            <v>Tap all creatures blocking target attacking creature. Prevent all combat damage that would be dealt this turn by that creature and each creature blocking it.</v>
          </cell>
          <cell r="M6201" t="str">
            <v>{R}</v>
          </cell>
          <cell r="O6201">
            <v>1</v>
          </cell>
          <cell r="P6201" t="str">
            <v>R</v>
          </cell>
          <cell r="Q6201" t="str">
            <v>LG</v>
          </cell>
          <cell r="R6201">
            <v>144</v>
          </cell>
        </row>
        <row r="6202">
          <cell r="E6202" t="str">
            <v>Field of Dreams</v>
          </cell>
          <cell r="F6202" t="str">
            <v>Legends</v>
          </cell>
          <cell r="G6202" t="str">
            <v>R</v>
          </cell>
          <cell r="H6202" t="str">
            <v>World Enchantment</v>
          </cell>
          <cell r="L6202" t="str">
            <v>Players play with the top card of their libraries revealed.</v>
          </cell>
          <cell r="M6202" t="str">
            <v>{U}</v>
          </cell>
          <cell r="O6202">
            <v>1</v>
          </cell>
          <cell r="P6202" t="str">
            <v>U</v>
          </cell>
          <cell r="Q6202" t="str">
            <v>LG</v>
          </cell>
          <cell r="R6202">
            <v>55</v>
          </cell>
        </row>
        <row r="6203">
          <cell r="E6203" t="str">
            <v>Fire Sprites</v>
          </cell>
          <cell r="F6203" t="str">
            <v>Legends</v>
          </cell>
          <cell r="G6203" t="str">
            <v>C</v>
          </cell>
          <cell r="H6203" t="str">
            <v>Creature — Faerie</v>
          </cell>
          <cell r="I6203">
            <v>1</v>
          </cell>
          <cell r="J6203">
            <v>1</v>
          </cell>
          <cell r="L6203" t="str">
            <v>Flying?{G}, {T}: Add {R} to your mana pool.</v>
          </cell>
          <cell r="M6203" t="str">
            <v>{1}{G}</v>
          </cell>
          <cell r="N6203" t="str">
            <v>{R}</v>
          </cell>
          <cell r="O6203">
            <v>2</v>
          </cell>
          <cell r="P6203" t="str">
            <v>G</v>
          </cell>
          <cell r="Q6203" t="str">
            <v>LG</v>
          </cell>
          <cell r="R6203">
            <v>100</v>
          </cell>
        </row>
        <row r="6204">
          <cell r="E6204" t="str">
            <v>Firestorm Phoenix</v>
          </cell>
          <cell r="F6204" t="str">
            <v>Legends</v>
          </cell>
          <cell r="G6204" t="str">
            <v>R</v>
          </cell>
          <cell r="H6204" t="str">
            <v>Creature — Phoenix</v>
          </cell>
          <cell r="I6204">
            <v>3</v>
          </cell>
          <cell r="J6204">
            <v>2</v>
          </cell>
          <cell r="L6204" t="str">
            <v>Flying?If Firestorm Phoenix would die, return Firestorm Phoenix to its owner's hand instead. Until that player's next turn, that player plays with that card revealed in his or her hand and can't play it.</v>
          </cell>
          <cell r="M6204" t="str">
            <v>{4}{R}{R}</v>
          </cell>
          <cell r="O6204">
            <v>6</v>
          </cell>
          <cell r="P6204" t="str">
            <v>R</v>
          </cell>
          <cell r="Q6204" t="str">
            <v>LG</v>
          </cell>
          <cell r="R6204">
            <v>145</v>
          </cell>
        </row>
        <row r="6205">
          <cell r="E6205" t="str">
            <v>Flash Counter</v>
          </cell>
          <cell r="F6205" t="str">
            <v>Legends</v>
          </cell>
          <cell r="G6205" t="str">
            <v>C</v>
          </cell>
          <cell r="H6205" t="str">
            <v>Instant</v>
          </cell>
          <cell r="L6205" t="str">
            <v>Counter target instant spell.</v>
          </cell>
          <cell r="M6205" t="str">
            <v>{1}{U}</v>
          </cell>
          <cell r="O6205">
            <v>2</v>
          </cell>
          <cell r="P6205" t="str">
            <v>U</v>
          </cell>
          <cell r="Q6205" t="str">
            <v>LG</v>
          </cell>
          <cell r="R6205">
            <v>56</v>
          </cell>
        </row>
        <row r="6206">
          <cell r="E6206" t="str">
            <v>Flash Flood</v>
          </cell>
          <cell r="F6206" t="str">
            <v>Legends</v>
          </cell>
          <cell r="G6206" t="str">
            <v>C</v>
          </cell>
          <cell r="H6206" t="str">
            <v>Instant</v>
          </cell>
          <cell r="L6206" t="str">
            <v>Choose one — Destroy target red permanent; or return target Mountain to its owner's hand.</v>
          </cell>
          <cell r="M6206" t="str">
            <v>{U}</v>
          </cell>
          <cell r="O6206">
            <v>1</v>
          </cell>
          <cell r="P6206" t="str">
            <v>U</v>
          </cell>
          <cell r="Q6206" t="str">
            <v>LG</v>
          </cell>
          <cell r="R6206">
            <v>57</v>
          </cell>
        </row>
        <row r="6207">
          <cell r="E6207" t="str">
            <v>Floral Spuzzem</v>
          </cell>
          <cell r="F6207" t="str">
            <v>Legends</v>
          </cell>
          <cell r="G6207" t="str">
            <v>U</v>
          </cell>
          <cell r="H6207" t="str">
            <v>Creature — Elemental</v>
          </cell>
          <cell r="I6207">
            <v>2</v>
          </cell>
          <cell r="J6207">
            <v>2</v>
          </cell>
          <cell r="L6207" t="str">
            <v>Whenever Floral Spuzzem attacks and isn't blocked, you may destroy target artifact defending player controls. If you do, Floral Spuzzem assigns no combat damage this turn.</v>
          </cell>
          <cell r="M6207" t="str">
            <v>{3}{G}</v>
          </cell>
          <cell r="O6207">
            <v>4</v>
          </cell>
          <cell r="P6207" t="str">
            <v>G</v>
          </cell>
          <cell r="Q6207" t="str">
            <v>LG</v>
          </cell>
          <cell r="R6207">
            <v>101</v>
          </cell>
        </row>
        <row r="6208">
          <cell r="A6208" t="str">
            <v>Promo</v>
          </cell>
          <cell r="E6208" t="str">
            <v>Force Spike</v>
          </cell>
          <cell r="F6208" t="str">
            <v>Legends</v>
          </cell>
          <cell r="G6208" t="str">
            <v>C</v>
          </cell>
          <cell r="H6208" t="str">
            <v>Instant</v>
          </cell>
          <cell r="L6208" t="str">
            <v>Counter target spell unless its controller pays {1}.</v>
          </cell>
          <cell r="M6208" t="str">
            <v>{U}</v>
          </cell>
          <cell r="O6208">
            <v>1</v>
          </cell>
          <cell r="P6208" t="str">
            <v>U</v>
          </cell>
          <cell r="Q6208" t="str">
            <v>LG</v>
          </cell>
          <cell r="R6208">
            <v>58</v>
          </cell>
        </row>
        <row r="6209">
          <cell r="E6209" t="str">
            <v>Forethought Amulet</v>
          </cell>
          <cell r="F6209" t="str">
            <v>Legends</v>
          </cell>
          <cell r="G6209" t="str">
            <v>R</v>
          </cell>
          <cell r="H6209" t="str">
            <v>Artifact</v>
          </cell>
          <cell r="L6209" t="str">
            <v>At the beginning of your upkeep, sacrifice Forethought Amulet unless you pay {3}. If an instant or sorcery source would deal 3 or more damage to you, it deals 2 damage to you instead.</v>
          </cell>
          <cell r="M6209" t="str">
            <v>{5}</v>
          </cell>
          <cell r="O6209">
            <v>5</v>
          </cell>
          <cell r="P6209" t="str">
            <v>A</v>
          </cell>
          <cell r="Q6209" t="str">
            <v>LG</v>
          </cell>
          <cell r="R6209">
            <v>221</v>
          </cell>
        </row>
        <row r="6210">
          <cell r="E6210" t="str">
            <v>Fortified Area</v>
          </cell>
          <cell r="F6210" t="str">
            <v>Legends</v>
          </cell>
          <cell r="G6210" t="str">
            <v>U</v>
          </cell>
          <cell r="H6210" t="str">
            <v>Enchantment</v>
          </cell>
          <cell r="L6210" t="str">
            <v>Wall creatures you control get +1/+0 and have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6210" t="str">
            <v>{1}{W}{W}</v>
          </cell>
          <cell r="O6210">
            <v>3</v>
          </cell>
          <cell r="P6210" t="str">
            <v>W</v>
          </cell>
          <cell r="Q6210" t="str">
            <v>LG</v>
          </cell>
          <cell r="R6210">
            <v>183</v>
          </cell>
        </row>
        <row r="6211">
          <cell r="E6211" t="str">
            <v>Frost Giant</v>
          </cell>
          <cell r="F6211" t="str">
            <v>Legends</v>
          </cell>
          <cell r="G6211" t="str">
            <v>U</v>
          </cell>
          <cell r="H6211" t="str">
            <v>Creature — Giant</v>
          </cell>
          <cell r="I6211">
            <v>4</v>
          </cell>
          <cell r="J6211">
            <v>4</v>
          </cell>
          <cell r="L6211" t="str">
            <v>Rampage 2 #_(Whenever this creature becomes blocked, it gets +2/+2 until end of turn for each creature blocking it beyond the first.)_#</v>
          </cell>
          <cell r="M6211" t="str">
            <v>{3}{R}{R}{R}</v>
          </cell>
          <cell r="O6211">
            <v>6</v>
          </cell>
          <cell r="P6211" t="str">
            <v>R</v>
          </cell>
          <cell r="Q6211" t="str">
            <v>LG</v>
          </cell>
          <cell r="R6211">
            <v>146</v>
          </cell>
        </row>
        <row r="6212">
          <cell r="E6212" t="str">
            <v>Gabriel Angelfire</v>
          </cell>
          <cell r="F6212" t="str">
            <v>Legends</v>
          </cell>
          <cell r="G6212" t="str">
            <v>R</v>
          </cell>
          <cell r="H6212" t="str">
            <v>Legendary Creature — Angel</v>
          </cell>
          <cell r="I6212">
            <v>4</v>
          </cell>
          <cell r="J6212">
            <v>4</v>
          </cell>
          <cell r="L6212" t="str">
            <v>At the beginning of your upkeep, choose flying, first strike, trample, or rampage 3. Gabriel Angelfire gains that ability until your next upkeep. #_(Whenever a creature with rampage 3 becomes blocked, it gets +3/+3 until end of turn for each creature blocking it beyond the first.)_#</v>
          </cell>
          <cell r="M6212" t="str">
            <v>{3}{G}{G}{W}{W}</v>
          </cell>
          <cell r="O6212">
            <v>7</v>
          </cell>
          <cell r="P6212" t="str">
            <v>GW</v>
          </cell>
          <cell r="Q6212" t="str">
            <v>LG</v>
          </cell>
          <cell r="R6212">
            <v>266</v>
          </cell>
        </row>
        <row r="6213">
          <cell r="E6213" t="str">
            <v>Gaseous Form</v>
          </cell>
          <cell r="F6213" t="str">
            <v>Legends</v>
          </cell>
          <cell r="G6213" t="str">
            <v>C</v>
          </cell>
          <cell r="H6213" t="str">
            <v>Enchantment — Aura</v>
          </cell>
          <cell r="L6213" t="str">
            <v>Enchant creature?Prevent all combat damage that would be dealt to and dealt by enchanted creature.</v>
          </cell>
          <cell r="M6213" t="str">
            <v>{2}{U}</v>
          </cell>
          <cell r="O6213">
            <v>3</v>
          </cell>
          <cell r="P6213" t="str">
            <v>U</v>
          </cell>
          <cell r="Q6213" t="str">
            <v>LG</v>
          </cell>
          <cell r="R6213">
            <v>59</v>
          </cell>
        </row>
        <row r="6214">
          <cell r="E6214" t="str">
            <v>Gauntlets of Chaos</v>
          </cell>
          <cell r="F6214" t="str">
            <v>Legends</v>
          </cell>
          <cell r="G6214" t="str">
            <v>R</v>
          </cell>
          <cell r="H6214" t="str">
            <v>Artifact</v>
          </cell>
          <cell r="L6214" t="str">
            <v>{5}, Sacrifice Gauntlets of Chaos: Exchange control of target artifact, creature, or land you control and target permanent an opponent controls that shares one of those types with it. If those permanents are exchanged this way, destroy all Auras attached to them.</v>
          </cell>
          <cell r="M6214" t="str">
            <v>{5}</v>
          </cell>
          <cell r="O6214">
            <v>5</v>
          </cell>
          <cell r="P6214" t="str">
            <v>A</v>
          </cell>
          <cell r="Q6214" t="str">
            <v>LG</v>
          </cell>
          <cell r="R6214">
            <v>222</v>
          </cell>
        </row>
        <row r="6215">
          <cell r="E6215" t="str">
            <v>Ghosts of the Damned</v>
          </cell>
          <cell r="F6215" t="str">
            <v>Legends</v>
          </cell>
          <cell r="G6215" t="str">
            <v>C</v>
          </cell>
          <cell r="H6215" t="str">
            <v>Creature — Spirit</v>
          </cell>
          <cell r="I6215">
            <v>0</v>
          </cell>
          <cell r="J6215">
            <v>2</v>
          </cell>
          <cell r="L6215" t="str">
            <v>{T}: Target creature gets -1/-0 until end of turn.</v>
          </cell>
          <cell r="M6215" t="str">
            <v>{1}{B}{B}</v>
          </cell>
          <cell r="O6215">
            <v>3</v>
          </cell>
          <cell r="P6215" t="str">
            <v>B</v>
          </cell>
          <cell r="Q6215" t="str">
            <v>LG</v>
          </cell>
          <cell r="R6215">
            <v>12</v>
          </cell>
        </row>
        <row r="6216">
          <cell r="E6216" t="str">
            <v>Giant Slug</v>
          </cell>
          <cell r="F6216" t="str">
            <v>Legends</v>
          </cell>
          <cell r="G6216" t="str">
            <v>C</v>
          </cell>
          <cell r="H6216" t="str">
            <v>Creature — Slug</v>
          </cell>
          <cell r="I6216">
            <v>1</v>
          </cell>
          <cell r="J6216">
            <v>1</v>
          </cell>
          <cell r="L6216" t="str">
            <v>{5}: At the beginning of your next upkeep, choose a basic land type. Giant Slug gains landwalk of the chosen type until the end of that turn.</v>
          </cell>
          <cell r="M6216" t="str">
            <v>{1}{B}</v>
          </cell>
          <cell r="O6216">
            <v>2</v>
          </cell>
          <cell r="P6216" t="str">
            <v>B</v>
          </cell>
          <cell r="Q6216" t="str">
            <v>LG</v>
          </cell>
          <cell r="R6216">
            <v>13</v>
          </cell>
        </row>
        <row r="6217">
          <cell r="E6217" t="str">
            <v>Giant Strength</v>
          </cell>
          <cell r="F6217" t="str">
            <v>Legends</v>
          </cell>
          <cell r="G6217" t="str">
            <v>C</v>
          </cell>
          <cell r="H6217" t="str">
            <v>Enchantment — Aura</v>
          </cell>
          <cell r="L6217" t="str">
            <v>Enchant creature?Enchanted creature gets +2/+2.</v>
          </cell>
          <cell r="M6217" t="str">
            <v>{R}{R}</v>
          </cell>
          <cell r="O6217">
            <v>2</v>
          </cell>
          <cell r="P6217" t="str">
            <v>R</v>
          </cell>
          <cell r="Q6217" t="str">
            <v>LG</v>
          </cell>
          <cell r="R6217">
            <v>147</v>
          </cell>
        </row>
        <row r="6218">
          <cell r="E6218" t="str">
            <v>Giant Turtle</v>
          </cell>
          <cell r="F6218" t="str">
            <v>Legends</v>
          </cell>
          <cell r="G6218" t="str">
            <v>C</v>
          </cell>
          <cell r="H6218" t="str">
            <v>Creature — Turtle</v>
          </cell>
          <cell r="I6218">
            <v>2</v>
          </cell>
          <cell r="J6218">
            <v>4</v>
          </cell>
          <cell r="L6218" t="str">
            <v>Giant Turtle can't attack if it attacked during your last turn.</v>
          </cell>
          <cell r="M6218" t="str">
            <v>{1}{G}{G}</v>
          </cell>
          <cell r="O6218">
            <v>3</v>
          </cell>
          <cell r="P6218" t="str">
            <v>G</v>
          </cell>
          <cell r="Q6218" t="str">
            <v>LG</v>
          </cell>
          <cell r="R6218">
            <v>102</v>
          </cell>
        </row>
        <row r="6219">
          <cell r="E6219" t="str">
            <v>Glyph of Delusion</v>
          </cell>
          <cell r="F6219" t="str">
            <v>Legends</v>
          </cell>
          <cell r="G6219" t="str">
            <v>C</v>
          </cell>
          <cell r="H6219" t="str">
            <v>Instant</v>
          </cell>
          <cell r="L6219" t="str">
            <v>Put X glyph counters on target creature that target Wall blocked this turn, where X is the power of that blocked creature. The creature gains "This creature doesn't untap during your untap step if it has a glyph counter on it" and "At the beginning of your upkeep, remove a glyph counter from this creature."</v>
          </cell>
          <cell r="M6219" t="str">
            <v>{U}</v>
          </cell>
          <cell r="O6219">
            <v>1</v>
          </cell>
          <cell r="P6219" t="str">
            <v>U</v>
          </cell>
          <cell r="Q6219" t="str">
            <v>LG</v>
          </cell>
          <cell r="R6219">
            <v>60</v>
          </cell>
        </row>
        <row r="6220">
          <cell r="E6220" t="str">
            <v>Glyph of Destruction</v>
          </cell>
          <cell r="F6220" t="str">
            <v>Legends</v>
          </cell>
          <cell r="G6220" t="str">
            <v>C</v>
          </cell>
          <cell r="H6220" t="str">
            <v>Instant</v>
          </cell>
          <cell r="L6220" t="str">
            <v>Target blocking Wall you control gets +10/+0 until end of combat. Prevent all damage that would be dealt to it this turn. Destroy it at the beginning of the next end step.</v>
          </cell>
          <cell r="M6220" t="str">
            <v>{R}</v>
          </cell>
          <cell r="O6220">
            <v>1</v>
          </cell>
          <cell r="P6220" t="str">
            <v>R</v>
          </cell>
          <cell r="Q6220" t="str">
            <v>LG</v>
          </cell>
          <cell r="R6220">
            <v>148</v>
          </cell>
        </row>
        <row r="6221">
          <cell r="E6221" t="str">
            <v>Glyph of Doom</v>
          </cell>
          <cell r="F6221" t="str">
            <v>Legends</v>
          </cell>
          <cell r="G6221" t="str">
            <v>C</v>
          </cell>
          <cell r="H6221" t="str">
            <v>Instant</v>
          </cell>
          <cell r="L6221" t="str">
            <v>At end of combat, destroy all creatures that were blocked by target Wall this turn.</v>
          </cell>
          <cell r="M6221" t="str">
            <v>{B}</v>
          </cell>
          <cell r="O6221">
            <v>1</v>
          </cell>
          <cell r="P6221" t="str">
            <v>B</v>
          </cell>
          <cell r="Q6221" t="str">
            <v>LG</v>
          </cell>
          <cell r="R6221">
            <v>14</v>
          </cell>
        </row>
        <row r="6222">
          <cell r="E6222" t="str">
            <v>Glyph of Life</v>
          </cell>
          <cell r="F6222" t="str">
            <v>Legends</v>
          </cell>
          <cell r="G6222" t="str">
            <v>C</v>
          </cell>
          <cell r="H6222" t="str">
            <v>Instant</v>
          </cell>
          <cell r="L6222" t="str">
            <v>Until end of turn, whenever an attacking creature deals damage to target Wall creature, you gain that much life.</v>
          </cell>
          <cell r="M6222" t="str">
            <v>{W}</v>
          </cell>
          <cell r="O6222">
            <v>1</v>
          </cell>
          <cell r="P6222" t="str">
            <v>W</v>
          </cell>
          <cell r="Q6222" t="str">
            <v>LG</v>
          </cell>
          <cell r="R6222">
            <v>184</v>
          </cell>
        </row>
        <row r="6223">
          <cell r="E6223" t="str">
            <v>Glyph of Reincarnation</v>
          </cell>
          <cell r="F6223" t="str">
            <v>Legends</v>
          </cell>
          <cell r="G6223" t="str">
            <v>C</v>
          </cell>
          <cell r="H6223" t="str">
            <v>Instant</v>
          </cell>
          <cell r="L6223" t="str">
            <v>Cast Glyph of Reincarnation only after combat. Destroy all creatures that were blocked by target Wall this turn. They can't be regenerated. For each creature that died this way, put a creature card from the graveyard of the player who controlled that creature the last time it became blocked by that Wall onto the battlefield under its owner's control.</v>
          </cell>
          <cell r="M6223" t="str">
            <v>{G}</v>
          </cell>
          <cell r="O6223">
            <v>1</v>
          </cell>
          <cell r="P6223" t="str">
            <v>G</v>
          </cell>
          <cell r="Q6223" t="str">
            <v>LG</v>
          </cell>
          <cell r="R6223">
            <v>103</v>
          </cell>
        </row>
        <row r="6224">
          <cell r="E6224" t="str">
            <v>Gosta Dirk</v>
          </cell>
          <cell r="F6224" t="str">
            <v>Legends</v>
          </cell>
          <cell r="G6224" t="str">
            <v>R</v>
          </cell>
          <cell r="H6224" t="str">
            <v>Legendary Creature — Human Warrior</v>
          </cell>
          <cell r="I6224">
            <v>4</v>
          </cell>
          <cell r="J6224">
            <v>4</v>
          </cell>
          <cell r="L6224" t="str">
            <v>First strike?Creatures with islandwalk can be blocked as though they didn't have islandwalk.</v>
          </cell>
          <cell r="M6224" t="str">
            <v>{3}{W}{W}{U}{U}</v>
          </cell>
          <cell r="O6224">
            <v>7</v>
          </cell>
          <cell r="P6224" t="str">
            <v>WU</v>
          </cell>
          <cell r="Q6224" t="str">
            <v>LG</v>
          </cell>
          <cell r="R6224">
            <v>267</v>
          </cell>
        </row>
        <row r="6225">
          <cell r="E6225" t="str">
            <v>Gravity Sphere</v>
          </cell>
          <cell r="F6225" t="str">
            <v>Legends</v>
          </cell>
          <cell r="G6225" t="str">
            <v>R</v>
          </cell>
          <cell r="H6225" t="str">
            <v>World Enchantment</v>
          </cell>
          <cell r="L6225" t="str">
            <v>All creatures lose flying.</v>
          </cell>
          <cell r="M6225" t="str">
            <v>{2}{R}</v>
          </cell>
          <cell r="O6225">
            <v>3</v>
          </cell>
          <cell r="P6225" t="str">
            <v>R</v>
          </cell>
          <cell r="Q6225" t="str">
            <v>LG</v>
          </cell>
          <cell r="R6225">
            <v>149</v>
          </cell>
        </row>
        <row r="6226">
          <cell r="E6226" t="str">
            <v>Great Defender</v>
          </cell>
          <cell r="F6226" t="str">
            <v>Legends</v>
          </cell>
          <cell r="G6226" t="str">
            <v>U</v>
          </cell>
          <cell r="H6226" t="str">
            <v>Instant</v>
          </cell>
          <cell r="L6226" t="str">
            <v>Target creature gets +0/+X until end of turn, where X is its converted mana cost.</v>
          </cell>
          <cell r="M6226" t="str">
            <v>{W}</v>
          </cell>
          <cell r="O6226">
            <v>1</v>
          </cell>
          <cell r="P6226" t="str">
            <v>W</v>
          </cell>
          <cell r="Q6226" t="str">
            <v>LG</v>
          </cell>
          <cell r="R6226">
            <v>185</v>
          </cell>
        </row>
        <row r="6227">
          <cell r="E6227" t="str">
            <v>Great Wall</v>
          </cell>
          <cell r="F6227" t="str">
            <v>Legends</v>
          </cell>
          <cell r="G6227" t="str">
            <v>U</v>
          </cell>
          <cell r="H6227" t="str">
            <v>Enchantment</v>
          </cell>
          <cell r="L6227" t="str">
            <v>Creatures with plainswalk can be blocked as though they didn't have plainswalk.</v>
          </cell>
          <cell r="M6227" t="str">
            <v>{2}{W}</v>
          </cell>
          <cell r="O6227">
            <v>3</v>
          </cell>
          <cell r="P6227" t="str">
            <v>W</v>
          </cell>
          <cell r="Q6227" t="str">
            <v>LG</v>
          </cell>
          <cell r="R6227">
            <v>186</v>
          </cell>
        </row>
        <row r="6228">
          <cell r="E6228" t="str">
            <v>Greater Realm of Preservation</v>
          </cell>
          <cell r="F6228" t="str">
            <v>Legends</v>
          </cell>
          <cell r="G6228" t="str">
            <v>U</v>
          </cell>
          <cell r="H6228" t="str">
            <v>Enchantment</v>
          </cell>
          <cell r="L6228" t="str">
            <v>{1}{W}: The next time a black or red source of your choice would deal damage to you this turn, prevent that damage.</v>
          </cell>
          <cell r="M6228" t="str">
            <v>{1}{W}</v>
          </cell>
          <cell r="O6228">
            <v>2</v>
          </cell>
          <cell r="P6228" t="str">
            <v>W</v>
          </cell>
          <cell r="Q6228" t="str">
            <v>LG</v>
          </cell>
          <cell r="R6228">
            <v>187</v>
          </cell>
        </row>
        <row r="6229">
          <cell r="A6229" t="str">
            <v>Duplicate</v>
          </cell>
          <cell r="E6229" t="str">
            <v>Greed</v>
          </cell>
          <cell r="F6229" t="str">
            <v>Legends</v>
          </cell>
          <cell r="G6229" t="str">
            <v>R</v>
          </cell>
          <cell r="H6229" t="str">
            <v>Enchantment</v>
          </cell>
          <cell r="L6229" t="str">
            <v>{B}, Pay 2 life: Draw a card.</v>
          </cell>
          <cell r="M6229" t="str">
            <v>{3}{B}</v>
          </cell>
          <cell r="O6229">
            <v>4</v>
          </cell>
          <cell r="P6229" t="str">
            <v>B</v>
          </cell>
          <cell r="Q6229" t="str">
            <v>LG</v>
          </cell>
          <cell r="R6229">
            <v>15</v>
          </cell>
        </row>
        <row r="6230">
          <cell r="E6230" t="str">
            <v>Green Mana Battery</v>
          </cell>
          <cell r="F6230" t="str">
            <v>Legends</v>
          </cell>
          <cell r="G6230" t="str">
            <v>U</v>
          </cell>
          <cell r="H6230" t="str">
            <v>Artifact</v>
          </cell>
          <cell r="L6230" t="str">
            <v>{2}, {T}: Put a charge counter on Green Mana Battery. ?{T}, Remove any number of charge counters from Green Mana Battery: Add {G} to your mana pool, then add an additional {G} to your mana pool for each charge counter removed this way.</v>
          </cell>
          <cell r="M6230" t="str">
            <v>{4}</v>
          </cell>
          <cell r="N6230" t="str">
            <v>{G}</v>
          </cell>
          <cell r="O6230">
            <v>4</v>
          </cell>
          <cell r="P6230" t="str">
            <v>A</v>
          </cell>
          <cell r="Q6230" t="str">
            <v>LG</v>
          </cell>
          <cell r="R6230">
            <v>223</v>
          </cell>
        </row>
        <row r="6231">
          <cell r="E6231" t="str">
            <v>Gwendlyn Di Corci</v>
          </cell>
          <cell r="F6231" t="str">
            <v>Legends</v>
          </cell>
          <cell r="G6231" t="str">
            <v>R</v>
          </cell>
          <cell r="H6231" t="str">
            <v>Legendary Creature — Human Rogue</v>
          </cell>
          <cell r="I6231">
            <v>3</v>
          </cell>
          <cell r="J6231">
            <v>5</v>
          </cell>
          <cell r="L6231" t="str">
            <v>{T}: Target player discards a card at random. Activate this ability only during your turn.</v>
          </cell>
          <cell r="M6231" t="str">
            <v>{U}{B}{B}{R}</v>
          </cell>
          <cell r="O6231">
            <v>4</v>
          </cell>
          <cell r="P6231" t="str">
            <v>URB</v>
          </cell>
          <cell r="Q6231" t="str">
            <v>LG</v>
          </cell>
          <cell r="R6231">
            <v>268</v>
          </cell>
        </row>
        <row r="6232">
          <cell r="E6232" t="str">
            <v>Halfdane</v>
          </cell>
          <cell r="F6232" t="str">
            <v>Legends</v>
          </cell>
          <cell r="G6232" t="str">
            <v>R</v>
          </cell>
          <cell r="H6232" t="str">
            <v>Legendary Creature — Shapeshifter</v>
          </cell>
          <cell r="I6232">
            <v>3</v>
          </cell>
          <cell r="J6232">
            <v>3</v>
          </cell>
          <cell r="L6232" t="str">
            <v>At the beginning of your upkeep, Halfdane's power and toughness become equal to the power and toughness of target creature other than Halfdane until the end of your next upkeep.</v>
          </cell>
          <cell r="M6232" t="str">
            <v>{1}{W}{U}{B}</v>
          </cell>
          <cell r="O6232">
            <v>4</v>
          </cell>
          <cell r="P6232" t="str">
            <v>WUB</v>
          </cell>
          <cell r="Q6232" t="str">
            <v>LG</v>
          </cell>
          <cell r="R6232">
            <v>269</v>
          </cell>
        </row>
        <row r="6233">
          <cell r="A6233" t="str">
            <v>YES</v>
          </cell>
          <cell r="E6233" t="str">
            <v>Hammerheim</v>
          </cell>
          <cell r="F6233" t="str">
            <v>Legends</v>
          </cell>
          <cell r="G6233" t="str">
            <v>U</v>
          </cell>
          <cell r="H6233" t="str">
            <v>Legendary Land</v>
          </cell>
          <cell r="L6233" t="str">
            <v>{T}: Add {R} to your mana pool. ?{T}: Target creature loses all landwalk abilities until end of turn.</v>
          </cell>
          <cell r="N6233" t="str">
            <v>{R}</v>
          </cell>
          <cell r="O6233">
            <v>0</v>
          </cell>
          <cell r="P6233" t="str">
            <v>L</v>
          </cell>
          <cell r="Q6233" t="str">
            <v>LG</v>
          </cell>
          <cell r="R6233">
            <v>247</v>
          </cell>
        </row>
        <row r="6234">
          <cell r="E6234" t="str">
            <v>Hazezon Tamar</v>
          </cell>
          <cell r="F6234" t="str">
            <v>Legends</v>
          </cell>
          <cell r="G6234" t="str">
            <v>R</v>
          </cell>
          <cell r="H6234" t="str">
            <v>Legendary Creature — Human Warrior</v>
          </cell>
          <cell r="I6234">
            <v>2</v>
          </cell>
          <cell r="J6234">
            <v>4</v>
          </cell>
          <cell r="L6234" t="str">
            <v>When Hazezon Tamar enters the battlefield, put X 1/1 Sand Warrior creature tokens that are red, green, and white onto the battlefield at the beginning of your next upkeep, where X is the number of lands you control at that time. When Hazezon leaves the battlefield, exile all Sand Warriors.</v>
          </cell>
          <cell r="M6234" t="str">
            <v>{4}{R}{G}{W}</v>
          </cell>
          <cell r="O6234">
            <v>7</v>
          </cell>
          <cell r="P6234" t="str">
            <v>GWR</v>
          </cell>
          <cell r="Q6234" t="str">
            <v>LG</v>
          </cell>
          <cell r="R6234">
            <v>270</v>
          </cell>
        </row>
        <row r="6235">
          <cell r="E6235" t="str">
            <v>Headless Horseman</v>
          </cell>
          <cell r="F6235" t="str">
            <v>Legends</v>
          </cell>
          <cell r="G6235" t="str">
            <v>C</v>
          </cell>
          <cell r="H6235" t="str">
            <v>Creature — Zombie Knight</v>
          </cell>
          <cell r="I6235">
            <v>2</v>
          </cell>
          <cell r="J6235">
            <v>2</v>
          </cell>
          <cell r="L6235">
            <v>0</v>
          </cell>
          <cell r="M6235" t="str">
            <v>{2}{B}</v>
          </cell>
          <cell r="O6235">
            <v>3</v>
          </cell>
          <cell r="P6235" t="str">
            <v>B</v>
          </cell>
          <cell r="Q6235" t="str">
            <v>LG</v>
          </cell>
          <cell r="R6235">
            <v>16</v>
          </cell>
        </row>
        <row r="6236">
          <cell r="E6236" t="str">
            <v>Heaven's Gate</v>
          </cell>
          <cell r="F6236" t="str">
            <v>Legends</v>
          </cell>
          <cell r="G6236" t="str">
            <v>U</v>
          </cell>
          <cell r="H6236" t="str">
            <v>Instant</v>
          </cell>
          <cell r="L6236" t="str">
            <v>Any number of target creatures become white until end of turn.</v>
          </cell>
          <cell r="M6236" t="str">
            <v>{W}</v>
          </cell>
          <cell r="O6236">
            <v>1</v>
          </cell>
          <cell r="P6236" t="str">
            <v>W</v>
          </cell>
          <cell r="Q6236" t="str">
            <v>LG</v>
          </cell>
          <cell r="R6236">
            <v>188</v>
          </cell>
        </row>
        <row r="6237">
          <cell r="E6237" t="str">
            <v>Hell Swarm</v>
          </cell>
          <cell r="F6237" t="str">
            <v>Legends</v>
          </cell>
          <cell r="G6237" t="str">
            <v>C</v>
          </cell>
          <cell r="H6237" t="str">
            <v>Instant</v>
          </cell>
          <cell r="L6237" t="str">
            <v>All creatures get -1/-0 until end of turn.</v>
          </cell>
          <cell r="M6237" t="str">
            <v>{B}</v>
          </cell>
          <cell r="O6237">
            <v>1</v>
          </cell>
          <cell r="P6237" t="str">
            <v>B</v>
          </cell>
          <cell r="Q6237" t="str">
            <v>LG</v>
          </cell>
          <cell r="R6237">
            <v>17</v>
          </cell>
        </row>
        <row r="6238">
          <cell r="E6238" t="str">
            <v>Hellfire</v>
          </cell>
          <cell r="F6238" t="str">
            <v>Legends</v>
          </cell>
          <cell r="G6238" t="str">
            <v>R</v>
          </cell>
          <cell r="H6238" t="str">
            <v>Sorcery</v>
          </cell>
          <cell r="L6238" t="str">
            <v>Destroy all nonblack creatures. Hellfire deals X plus 3 damage to you, where X is the number of creatures that died this way.</v>
          </cell>
          <cell r="M6238" t="str">
            <v>{2}{B}{B}{B}</v>
          </cell>
          <cell r="O6238">
            <v>5</v>
          </cell>
          <cell r="P6238" t="str">
            <v>B</v>
          </cell>
          <cell r="Q6238" t="str">
            <v>LG</v>
          </cell>
          <cell r="R6238">
            <v>18</v>
          </cell>
        </row>
        <row r="6239">
          <cell r="A6239" t="str">
            <v>Duplicate</v>
          </cell>
          <cell r="E6239" t="str">
            <v>Hell's Caretaker</v>
          </cell>
          <cell r="F6239" t="str">
            <v>Legends</v>
          </cell>
          <cell r="G6239" t="str">
            <v>R</v>
          </cell>
          <cell r="H6239" t="str">
            <v>Creature — Horror</v>
          </cell>
          <cell r="I6239">
            <v>1</v>
          </cell>
          <cell r="J6239">
            <v>1</v>
          </cell>
          <cell r="L6239" t="str">
            <v>{T}, Sacrifice a creature: Return target creature card from your graveyard to the battlefield. Activate this ability only during your upkeep.</v>
          </cell>
          <cell r="M6239" t="str">
            <v>{3}{B}</v>
          </cell>
          <cell r="O6239">
            <v>4</v>
          </cell>
          <cell r="P6239" t="str">
            <v>B</v>
          </cell>
          <cell r="Q6239" t="str">
            <v>LG</v>
          </cell>
          <cell r="R6239">
            <v>19</v>
          </cell>
        </row>
        <row r="6240">
          <cell r="A6240" t="str">
            <v>Duplicate</v>
          </cell>
          <cell r="E6240" t="str">
            <v>Holy Day</v>
          </cell>
          <cell r="F6240" t="str">
            <v>Legends</v>
          </cell>
          <cell r="G6240" t="str">
            <v>C</v>
          </cell>
          <cell r="H6240" t="str">
            <v>Instant</v>
          </cell>
          <cell r="L6240" t="str">
            <v>Prevent all combat damage that would be dealt this turn.</v>
          </cell>
          <cell r="M6240" t="str">
            <v>{W}</v>
          </cell>
          <cell r="O6240">
            <v>1</v>
          </cell>
          <cell r="P6240" t="str">
            <v>W</v>
          </cell>
          <cell r="Q6240" t="str">
            <v>LG</v>
          </cell>
          <cell r="R6240">
            <v>189</v>
          </cell>
        </row>
        <row r="6241">
          <cell r="E6241" t="str">
            <v>Horn of Deafening</v>
          </cell>
          <cell r="F6241" t="str">
            <v>Legends</v>
          </cell>
          <cell r="G6241" t="str">
            <v>R</v>
          </cell>
          <cell r="H6241" t="str">
            <v>Artifact</v>
          </cell>
          <cell r="L6241" t="str">
            <v>{2}, {T}: Prevent all combat damage that would be dealt by target creature this turn.</v>
          </cell>
          <cell r="M6241" t="str">
            <v>{4}</v>
          </cell>
          <cell r="O6241">
            <v>4</v>
          </cell>
          <cell r="P6241" t="str">
            <v>A</v>
          </cell>
          <cell r="Q6241" t="str">
            <v>LG</v>
          </cell>
          <cell r="R6241">
            <v>224</v>
          </cell>
        </row>
        <row r="6242">
          <cell r="E6242" t="str">
            <v>Hornet Cobra</v>
          </cell>
          <cell r="F6242" t="str">
            <v>Legends</v>
          </cell>
          <cell r="G6242" t="str">
            <v>C</v>
          </cell>
          <cell r="H6242" t="str">
            <v>Creature — Snake</v>
          </cell>
          <cell r="I6242">
            <v>2</v>
          </cell>
          <cell r="J6242">
            <v>1</v>
          </cell>
          <cell r="L6242" t="str">
            <v>First strike</v>
          </cell>
          <cell r="M6242" t="str">
            <v>{1}{G}{G}</v>
          </cell>
          <cell r="O6242">
            <v>3</v>
          </cell>
          <cell r="P6242" t="str">
            <v>G</v>
          </cell>
          <cell r="Q6242" t="str">
            <v>LG</v>
          </cell>
          <cell r="R6242">
            <v>104</v>
          </cell>
        </row>
        <row r="6243">
          <cell r="E6243" t="str">
            <v>Horror of Horrors</v>
          </cell>
          <cell r="F6243" t="str">
            <v>Legends</v>
          </cell>
          <cell r="G6243" t="str">
            <v>U</v>
          </cell>
          <cell r="H6243" t="str">
            <v>Enchantment</v>
          </cell>
          <cell r="L6243" t="str">
            <v>Sacrifice a Swamp: Regenerate target black creature. #_(The next time that creature would be destroyed this turn, it isn't. Instead tap it, remove all damage from it, and remove it from combat.)_#</v>
          </cell>
          <cell r="M6243" t="str">
            <v>{3}{B}{B}</v>
          </cell>
          <cell r="O6243">
            <v>5</v>
          </cell>
          <cell r="P6243" t="str">
            <v>B</v>
          </cell>
          <cell r="Q6243" t="str">
            <v>LG</v>
          </cell>
          <cell r="R6243">
            <v>20</v>
          </cell>
        </row>
        <row r="6244">
          <cell r="E6244" t="str">
            <v>Hunding Gjornersen</v>
          </cell>
          <cell r="F6244" t="str">
            <v>Legends</v>
          </cell>
          <cell r="G6244" t="str">
            <v>U</v>
          </cell>
          <cell r="H6244" t="str">
            <v>Legendary Creature — Human Warrior</v>
          </cell>
          <cell r="I6244">
            <v>5</v>
          </cell>
          <cell r="J6244">
            <v>4</v>
          </cell>
          <cell r="L6244" t="str">
            <v>Rampage 1 #_(Whenever this creature becomes blocked, it gets +1/+1 until end of turn for each creature blocking it beyond the first.)_#</v>
          </cell>
          <cell r="M6244" t="str">
            <v>{3}{W}{U}{U}</v>
          </cell>
          <cell r="O6244">
            <v>6</v>
          </cell>
          <cell r="P6244" t="str">
            <v>WU</v>
          </cell>
          <cell r="Q6244" t="str">
            <v>LG</v>
          </cell>
          <cell r="R6244">
            <v>271</v>
          </cell>
        </row>
        <row r="6245">
          <cell r="E6245" t="str">
            <v>Hyperion Blacksmith</v>
          </cell>
          <cell r="F6245" t="str">
            <v>Legends</v>
          </cell>
          <cell r="G6245" t="str">
            <v>U</v>
          </cell>
          <cell r="H6245" t="str">
            <v>Creature — Human Artificer</v>
          </cell>
          <cell r="I6245">
            <v>2</v>
          </cell>
          <cell r="J6245">
            <v>2</v>
          </cell>
          <cell r="L6245" t="str">
            <v>{T}: You may tap or untap target artifact an opponent controls.</v>
          </cell>
          <cell r="M6245" t="str">
            <v>{1}{R}{R}</v>
          </cell>
          <cell r="O6245">
            <v>3</v>
          </cell>
          <cell r="P6245" t="str">
            <v>R</v>
          </cell>
          <cell r="Q6245" t="str">
            <v>LG</v>
          </cell>
          <cell r="R6245">
            <v>150</v>
          </cell>
        </row>
        <row r="6246">
          <cell r="E6246" t="str">
            <v>Ichneumon Druid</v>
          </cell>
          <cell r="F6246" t="str">
            <v>Legends</v>
          </cell>
          <cell r="G6246" t="str">
            <v>U</v>
          </cell>
          <cell r="H6246" t="str">
            <v>Creature — Human Druid</v>
          </cell>
          <cell r="I6246">
            <v>1</v>
          </cell>
          <cell r="J6246">
            <v>1</v>
          </cell>
          <cell r="L6246" t="str">
            <v>Whenever an opponent casts an instant spell other than the first instant spell that player casts each turn, Ichneumon Druid deals 4 damage to him or her.</v>
          </cell>
          <cell r="M6246" t="str">
            <v>{1}{G}{G}</v>
          </cell>
          <cell r="O6246">
            <v>3</v>
          </cell>
          <cell r="P6246" t="str">
            <v>G</v>
          </cell>
          <cell r="Q6246" t="str">
            <v>LG</v>
          </cell>
          <cell r="R6246">
            <v>105</v>
          </cell>
        </row>
        <row r="6247">
          <cell r="E6247" t="str">
            <v>Immolation</v>
          </cell>
          <cell r="F6247" t="str">
            <v>Legends</v>
          </cell>
          <cell r="G6247" t="str">
            <v>C</v>
          </cell>
          <cell r="H6247" t="str">
            <v>Enchantment — Aura</v>
          </cell>
          <cell r="L6247" t="str">
            <v>Enchant creature?Enchanted creature gets +2/-2.</v>
          </cell>
          <cell r="M6247" t="str">
            <v>{R}</v>
          </cell>
          <cell r="O6247">
            <v>1</v>
          </cell>
          <cell r="P6247" t="str">
            <v>R</v>
          </cell>
          <cell r="Q6247" t="str">
            <v>LG</v>
          </cell>
          <cell r="R6247">
            <v>151</v>
          </cell>
        </row>
        <row r="6248">
          <cell r="E6248" t="str">
            <v>Imprison</v>
          </cell>
          <cell r="F6248" t="str">
            <v>Legends</v>
          </cell>
          <cell r="G6248" t="str">
            <v>R</v>
          </cell>
          <cell r="H6248" t="str">
            <v>Enchantment — Aura</v>
          </cell>
          <cell r="L6248" t="str">
            <v>Enchant creature?Whenever a player activates an ability of enchanted creature with {T} in its activation cost that isn't a mana ability, you may pay {1}. If you do, counter that ability. If you don't, destroy Imprison. Whenever enchanted creature attacks or blocks, you may pay {1}. If you do, tap the creature, remove it from combat, and creatures it was blocking that had become blocked by only that creature this combat become unblocked. If you don't, destroy Imprison.</v>
          </cell>
          <cell r="M6248" t="str">
            <v>{B}</v>
          </cell>
          <cell r="O6248">
            <v>1</v>
          </cell>
          <cell r="P6248" t="str">
            <v>B</v>
          </cell>
          <cell r="Q6248" t="str">
            <v>LG</v>
          </cell>
          <cell r="R6248">
            <v>21</v>
          </cell>
        </row>
        <row r="6249">
          <cell r="E6249" t="str">
            <v>In the Eye of Chaos</v>
          </cell>
          <cell r="F6249" t="str">
            <v>Legends</v>
          </cell>
          <cell r="G6249" t="str">
            <v>R</v>
          </cell>
          <cell r="H6249" t="str">
            <v>World Enchantment</v>
          </cell>
          <cell r="L6249" t="str">
            <v>Whenever a player casts an instant spell, counter it unless that player pays {X}, where X is its converted mana cost.</v>
          </cell>
          <cell r="M6249" t="str">
            <v>{2}{U}</v>
          </cell>
          <cell r="O6249">
            <v>3</v>
          </cell>
          <cell r="P6249" t="str">
            <v>U</v>
          </cell>
          <cell r="Q6249" t="str">
            <v>LG</v>
          </cell>
          <cell r="R6249">
            <v>61</v>
          </cell>
        </row>
        <row r="6250">
          <cell r="E6250" t="str">
            <v>Indestructible Aura</v>
          </cell>
          <cell r="F6250" t="str">
            <v>Legends</v>
          </cell>
          <cell r="G6250" t="str">
            <v>C</v>
          </cell>
          <cell r="H6250" t="str">
            <v>Instant</v>
          </cell>
          <cell r="L6250" t="str">
            <v>Prevent all damage that would be dealt to target creature this turn.</v>
          </cell>
          <cell r="M6250" t="str">
            <v>{W}</v>
          </cell>
          <cell r="O6250">
            <v>1</v>
          </cell>
          <cell r="P6250" t="str">
            <v>W</v>
          </cell>
          <cell r="Q6250" t="str">
            <v>LG</v>
          </cell>
          <cell r="R6250">
            <v>190</v>
          </cell>
        </row>
        <row r="6251">
          <cell r="E6251" t="str">
            <v>Infernal Medusa</v>
          </cell>
          <cell r="F6251" t="str">
            <v>Legends</v>
          </cell>
          <cell r="G6251" t="str">
            <v>U</v>
          </cell>
          <cell r="H6251" t="str">
            <v>Creature — Gorgon</v>
          </cell>
          <cell r="I6251">
            <v>2</v>
          </cell>
          <cell r="J6251">
            <v>4</v>
          </cell>
          <cell r="L6251" t="str">
            <v>Whenever Infernal Medusa blocks a creature, destroy that creature at end of combat. Whenever Infernal Medusa becomes blocked by a non-Wall creature, destroy that creature at end of combat.</v>
          </cell>
          <cell r="M6251" t="str">
            <v>{3}{B}{B}</v>
          </cell>
          <cell r="O6251">
            <v>5</v>
          </cell>
          <cell r="P6251" t="str">
            <v>B</v>
          </cell>
          <cell r="Q6251" t="str">
            <v>LG</v>
          </cell>
          <cell r="R6251">
            <v>22</v>
          </cell>
        </row>
        <row r="6252">
          <cell r="E6252" t="str">
            <v>Infinite Authority</v>
          </cell>
          <cell r="F6252" t="str">
            <v>Legends</v>
          </cell>
          <cell r="G6252" t="str">
            <v>R</v>
          </cell>
          <cell r="H6252" t="str">
            <v>Enchantment — Aura</v>
          </cell>
          <cell r="L6252" t="str">
            <v>Enchant creature?Whenever enchanted creature blocks or becomes blocked by a creature with toughness 3 or less, destroy the other creature at end of combat. At the beginning of the next end step, if that creature was destroyed this way, put a +1/+1 counter on the first creature.</v>
          </cell>
          <cell r="M6252" t="str">
            <v>{W}{W}{W}</v>
          </cell>
          <cell r="O6252">
            <v>3</v>
          </cell>
          <cell r="P6252" t="str">
            <v>W</v>
          </cell>
          <cell r="Q6252" t="str">
            <v>LG</v>
          </cell>
          <cell r="R6252">
            <v>191</v>
          </cell>
        </row>
        <row r="6253">
          <cell r="E6253" t="str">
            <v>Invoke Prejudice</v>
          </cell>
          <cell r="F6253" t="str">
            <v>Legends</v>
          </cell>
          <cell r="G6253" t="str">
            <v>R</v>
          </cell>
          <cell r="H6253" t="str">
            <v>Enchantment</v>
          </cell>
          <cell r="L6253" t="str">
            <v>Whenever an opponent casts a creature spell that doesn't share a color with a creature you control, counter that spell unless its controller pays {X}, where X is its converted mana cost.</v>
          </cell>
          <cell r="M6253" t="str">
            <v>{U}{U}{U}{U}</v>
          </cell>
          <cell r="O6253">
            <v>4</v>
          </cell>
          <cell r="P6253" t="str">
            <v>U</v>
          </cell>
          <cell r="Q6253" t="str">
            <v>LG</v>
          </cell>
          <cell r="R6253">
            <v>62</v>
          </cell>
        </row>
        <row r="6254">
          <cell r="E6254" t="str">
            <v>Ivory Guardians</v>
          </cell>
          <cell r="F6254" t="str">
            <v>Legends</v>
          </cell>
          <cell r="G6254" t="str">
            <v>U</v>
          </cell>
          <cell r="H6254" t="str">
            <v>Creature — Giant Cleric</v>
          </cell>
          <cell r="I6254">
            <v>3</v>
          </cell>
          <cell r="J6254">
            <v>3</v>
          </cell>
          <cell r="L6254" t="str">
            <v>Protection from red?Creatures named Ivory Guardians get +1/+1 as long as an opponent controls a nontoken red permanent.</v>
          </cell>
          <cell r="M6254" t="str">
            <v>{4}{W}{W}</v>
          </cell>
          <cell r="O6254">
            <v>6</v>
          </cell>
          <cell r="P6254" t="str">
            <v>W</v>
          </cell>
          <cell r="Q6254" t="str">
            <v>LG</v>
          </cell>
          <cell r="R6254">
            <v>192</v>
          </cell>
        </row>
        <row r="6255">
          <cell r="E6255" t="str">
            <v>Jacques le Vert</v>
          </cell>
          <cell r="F6255" t="str">
            <v>Legends</v>
          </cell>
          <cell r="G6255" t="str">
            <v>R</v>
          </cell>
          <cell r="H6255" t="str">
            <v>Legendary Creature — Human Warrior</v>
          </cell>
          <cell r="I6255">
            <v>3</v>
          </cell>
          <cell r="J6255">
            <v>2</v>
          </cell>
          <cell r="L6255" t="str">
            <v>Green creatures you control get +0/+2.</v>
          </cell>
          <cell r="M6255" t="str">
            <v>{1}{R}{G}{W}</v>
          </cell>
          <cell r="O6255">
            <v>4</v>
          </cell>
          <cell r="P6255" t="str">
            <v>GWR</v>
          </cell>
          <cell r="Q6255" t="str">
            <v>LG</v>
          </cell>
          <cell r="R6255">
            <v>272</v>
          </cell>
        </row>
        <row r="6256">
          <cell r="E6256" t="str">
            <v>Jasmine Boreal</v>
          </cell>
          <cell r="F6256" t="str">
            <v>Legends</v>
          </cell>
          <cell r="G6256" t="str">
            <v>U</v>
          </cell>
          <cell r="H6256" t="str">
            <v>Legendary Creature — Human</v>
          </cell>
          <cell r="I6256">
            <v>4</v>
          </cell>
          <cell r="J6256">
            <v>5</v>
          </cell>
          <cell r="L6256">
            <v>0</v>
          </cell>
          <cell r="M6256" t="str">
            <v>{3}{G}{W}</v>
          </cell>
          <cell r="O6256">
            <v>5</v>
          </cell>
          <cell r="P6256" t="str">
            <v>GW</v>
          </cell>
          <cell r="Q6256" t="str">
            <v>LG</v>
          </cell>
          <cell r="R6256">
            <v>273</v>
          </cell>
        </row>
        <row r="6257">
          <cell r="E6257" t="str">
            <v>Jedit Ojanen</v>
          </cell>
          <cell r="F6257" t="str">
            <v>Legends</v>
          </cell>
          <cell r="G6257" t="str">
            <v>U</v>
          </cell>
          <cell r="H6257" t="str">
            <v>Legendary Creature — Cat Warrior</v>
          </cell>
          <cell r="I6257">
            <v>5</v>
          </cell>
          <cell r="J6257">
            <v>5</v>
          </cell>
          <cell r="L6257">
            <v>0</v>
          </cell>
          <cell r="M6257" t="str">
            <v>{4}{W}{W}{U}</v>
          </cell>
          <cell r="O6257">
            <v>7</v>
          </cell>
          <cell r="P6257" t="str">
            <v>WU</v>
          </cell>
          <cell r="Q6257" t="str">
            <v>LG</v>
          </cell>
          <cell r="R6257">
            <v>274</v>
          </cell>
        </row>
        <row r="6258">
          <cell r="E6258" t="str">
            <v>Jerrard of the Closed Fist</v>
          </cell>
          <cell r="F6258" t="str">
            <v>Legends</v>
          </cell>
          <cell r="G6258" t="str">
            <v>U</v>
          </cell>
          <cell r="H6258" t="str">
            <v>Legendary Creature — Human Knight</v>
          </cell>
          <cell r="I6258">
            <v>6</v>
          </cell>
          <cell r="J6258">
            <v>5</v>
          </cell>
          <cell r="L6258">
            <v>0</v>
          </cell>
          <cell r="M6258" t="str">
            <v>{3}{R}{G}{G}</v>
          </cell>
          <cell r="O6258">
            <v>6</v>
          </cell>
          <cell r="P6258" t="str">
            <v>GR</v>
          </cell>
          <cell r="Q6258" t="str">
            <v>LG</v>
          </cell>
          <cell r="R6258">
            <v>275</v>
          </cell>
        </row>
        <row r="6259">
          <cell r="E6259" t="str">
            <v>Johan</v>
          </cell>
          <cell r="F6259" t="str">
            <v>Legends</v>
          </cell>
          <cell r="G6259" t="str">
            <v>R</v>
          </cell>
          <cell r="H6259" t="str">
            <v>Legendary Creature — Human Wizard</v>
          </cell>
          <cell r="I6259">
            <v>5</v>
          </cell>
          <cell r="J6259">
            <v>4</v>
          </cell>
          <cell r="L6259" t="str">
            <v>At the beginning of combat on your turn, you may have Johan gain "Johan can't attack" until end of combat. If you do, attacking doesn't cause creatures you control to tap this combat if Johan is untapped.</v>
          </cell>
          <cell r="M6259" t="str">
            <v>{3}{R}{G}{W}</v>
          </cell>
          <cell r="O6259">
            <v>6</v>
          </cell>
          <cell r="P6259" t="str">
            <v>GWR</v>
          </cell>
          <cell r="Q6259" t="str">
            <v>LG</v>
          </cell>
          <cell r="R6259">
            <v>276</v>
          </cell>
        </row>
        <row r="6260">
          <cell r="E6260" t="str">
            <v>Jovial Evil</v>
          </cell>
          <cell r="F6260" t="str">
            <v>Legends</v>
          </cell>
          <cell r="G6260" t="str">
            <v>R</v>
          </cell>
          <cell r="H6260" t="str">
            <v>Sorcery</v>
          </cell>
          <cell r="L6260" t="str">
            <v>Jovial Evil deals X damage to target opponent, where X is twice the number of white creatures that player controls.</v>
          </cell>
          <cell r="M6260" t="str">
            <v>{2}{B}</v>
          </cell>
          <cell r="O6260">
            <v>3</v>
          </cell>
          <cell r="P6260" t="str">
            <v>B</v>
          </cell>
          <cell r="Q6260" t="str">
            <v>LG</v>
          </cell>
          <cell r="R6260">
            <v>23</v>
          </cell>
        </row>
        <row r="6261">
          <cell r="E6261" t="str">
            <v>Juxtapose</v>
          </cell>
          <cell r="F6261" t="str">
            <v>Legends</v>
          </cell>
          <cell r="G6261" t="str">
            <v>R</v>
          </cell>
          <cell r="H6261" t="str">
            <v>Sorcery</v>
          </cell>
          <cell r="L6261" t="str">
            <v>You and target player exchange control of the creature you each control with the highest converted mana cost. Then exchange control of artifacts the same way. If two or more permanents a player controls are tied for highest cost, their controller chooses one of them.</v>
          </cell>
          <cell r="M6261" t="str">
            <v>{3}{U}</v>
          </cell>
          <cell r="O6261">
            <v>4</v>
          </cell>
          <cell r="P6261" t="str">
            <v>U</v>
          </cell>
          <cell r="Q6261" t="str">
            <v>LG</v>
          </cell>
          <cell r="R6261">
            <v>63</v>
          </cell>
        </row>
        <row r="6262">
          <cell r="E6262" t="str">
            <v>Karakas</v>
          </cell>
          <cell r="F6262" t="str">
            <v>Legends</v>
          </cell>
          <cell r="G6262" t="str">
            <v>U</v>
          </cell>
          <cell r="H6262" t="str">
            <v>Legendary Land</v>
          </cell>
          <cell r="L6262" t="str">
            <v>{T}: Add {W} to your mana pool. {T}: Return target legendary creature to its owner's hand.</v>
          </cell>
          <cell r="N6262" t="str">
            <v>{W}</v>
          </cell>
          <cell r="O6262">
            <v>0</v>
          </cell>
          <cell r="P6262" t="str">
            <v>L</v>
          </cell>
          <cell r="Q6262" t="str">
            <v>LG</v>
          </cell>
          <cell r="R6262">
            <v>248</v>
          </cell>
        </row>
        <row r="6263">
          <cell r="E6263" t="str">
            <v>Kasimir the Lone Wolf</v>
          </cell>
          <cell r="F6263" t="str">
            <v>Legends</v>
          </cell>
          <cell r="G6263" t="str">
            <v>U</v>
          </cell>
          <cell r="H6263" t="str">
            <v>Legendary Creature — Human Warrior</v>
          </cell>
          <cell r="I6263">
            <v>5</v>
          </cell>
          <cell r="J6263">
            <v>3</v>
          </cell>
          <cell r="L6263">
            <v>0</v>
          </cell>
          <cell r="M6263" t="str">
            <v>{4}{W}{U}</v>
          </cell>
          <cell r="O6263">
            <v>6</v>
          </cell>
          <cell r="P6263" t="str">
            <v>WU</v>
          </cell>
          <cell r="Q6263" t="str">
            <v>LG</v>
          </cell>
          <cell r="R6263">
            <v>277</v>
          </cell>
        </row>
        <row r="6264">
          <cell r="E6264" t="str">
            <v>Keepers of the Faith</v>
          </cell>
          <cell r="F6264" t="str">
            <v>Legends</v>
          </cell>
          <cell r="G6264" t="str">
            <v>C</v>
          </cell>
          <cell r="H6264" t="str">
            <v>Creature — Human Cleric</v>
          </cell>
          <cell r="I6264">
            <v>2</v>
          </cell>
          <cell r="J6264">
            <v>3</v>
          </cell>
          <cell r="L6264">
            <v>0</v>
          </cell>
          <cell r="M6264" t="str">
            <v>{1}{W}{W}</v>
          </cell>
          <cell r="O6264">
            <v>3</v>
          </cell>
          <cell r="P6264" t="str">
            <v>W</v>
          </cell>
          <cell r="Q6264" t="str">
            <v>LG</v>
          </cell>
          <cell r="R6264">
            <v>193</v>
          </cell>
        </row>
        <row r="6265">
          <cell r="E6265" t="str">
            <v>Kei Takahashi</v>
          </cell>
          <cell r="F6265" t="str">
            <v>Legends</v>
          </cell>
          <cell r="G6265" t="str">
            <v>R</v>
          </cell>
          <cell r="H6265" t="str">
            <v>Legendary Creature — Human Cleric</v>
          </cell>
          <cell r="I6265">
            <v>2</v>
          </cell>
          <cell r="J6265">
            <v>2</v>
          </cell>
          <cell r="L6265" t="str">
            <v>{T}: Prevent the next 2 damage that would be dealt to target creature this turn.</v>
          </cell>
          <cell r="M6265" t="str">
            <v>{2}{G}{W}</v>
          </cell>
          <cell r="O6265">
            <v>4</v>
          </cell>
          <cell r="P6265" t="str">
            <v>GW</v>
          </cell>
          <cell r="Q6265" t="str">
            <v>LG</v>
          </cell>
          <cell r="R6265">
            <v>278</v>
          </cell>
        </row>
        <row r="6266">
          <cell r="E6266" t="str">
            <v>Killer Bees</v>
          </cell>
          <cell r="F6266" t="str">
            <v>Legends</v>
          </cell>
          <cell r="G6266" t="str">
            <v>R</v>
          </cell>
          <cell r="H6266" t="str">
            <v>Creature — Insect</v>
          </cell>
          <cell r="I6266">
            <v>0</v>
          </cell>
          <cell r="J6266">
            <v>1</v>
          </cell>
          <cell r="L6266" t="str">
            <v>Flying?{G}: Killer Bees gets +1/+1 until end of turn.</v>
          </cell>
          <cell r="M6266" t="str">
            <v>{1}{G}{G}</v>
          </cell>
          <cell r="O6266">
            <v>3</v>
          </cell>
          <cell r="P6266" t="str">
            <v>G</v>
          </cell>
          <cell r="Q6266" t="str">
            <v>LG</v>
          </cell>
          <cell r="R6266">
            <v>106</v>
          </cell>
        </row>
        <row r="6267">
          <cell r="A6267" t="str">
            <v>Duplicate</v>
          </cell>
          <cell r="E6267" t="str">
            <v>Kismet</v>
          </cell>
          <cell r="F6267" t="str">
            <v>Legends</v>
          </cell>
          <cell r="G6267" t="str">
            <v>U</v>
          </cell>
          <cell r="H6267" t="str">
            <v>Enchantment</v>
          </cell>
          <cell r="L6267" t="str">
            <v>Artifacts, creatures, and lands played by your opponents enter the battlefield tapped.</v>
          </cell>
          <cell r="M6267" t="str">
            <v>{3}{W}</v>
          </cell>
          <cell r="O6267">
            <v>4</v>
          </cell>
          <cell r="P6267" t="str">
            <v>W</v>
          </cell>
          <cell r="Q6267" t="str">
            <v>LG</v>
          </cell>
          <cell r="R6267">
            <v>194</v>
          </cell>
        </row>
        <row r="6268">
          <cell r="E6268" t="str">
            <v>Knowledge Vault</v>
          </cell>
          <cell r="F6268" t="str">
            <v>Legends</v>
          </cell>
          <cell r="G6268" t="str">
            <v>R</v>
          </cell>
          <cell r="H6268" t="str">
            <v>Artifact</v>
          </cell>
          <cell r="L6268" t="str">
            <v>{2}, {T}: Exile the top card of your library face down. {0}: Sacrifice Knowledge Vault. If you do, discard your hand, then put all cards exiled with Knowledge Vault into their owner's hand. When Knowledge Vault leaves the battlefield, put all cards exiled with Knowledge Vault into their owner's graveyard.</v>
          </cell>
          <cell r="M6268" t="str">
            <v>{4}</v>
          </cell>
          <cell r="O6268">
            <v>4</v>
          </cell>
          <cell r="P6268" t="str">
            <v>A</v>
          </cell>
          <cell r="Q6268" t="str">
            <v>LG</v>
          </cell>
          <cell r="R6268">
            <v>225</v>
          </cell>
        </row>
        <row r="6269">
          <cell r="E6269" t="str">
            <v>Kobold Drill Sergeant</v>
          </cell>
          <cell r="F6269" t="str">
            <v>Legends</v>
          </cell>
          <cell r="G6269" t="str">
            <v>U</v>
          </cell>
          <cell r="H6269" t="str">
            <v>Creature — Kobold Soldier</v>
          </cell>
          <cell r="I6269">
            <v>1</v>
          </cell>
          <cell r="J6269">
            <v>2</v>
          </cell>
          <cell r="L6269" t="str">
            <v>Other Kobold creatures you control get +0/+1 and have trample.</v>
          </cell>
          <cell r="M6269" t="str">
            <v>{1}{R}</v>
          </cell>
          <cell r="O6269">
            <v>2</v>
          </cell>
          <cell r="P6269" t="str">
            <v>R</v>
          </cell>
          <cell r="Q6269" t="str">
            <v>LG</v>
          </cell>
          <cell r="R6269">
            <v>152</v>
          </cell>
        </row>
        <row r="6270">
          <cell r="E6270" t="str">
            <v>Kobold Overlord</v>
          </cell>
          <cell r="F6270" t="str">
            <v>Legends</v>
          </cell>
          <cell r="G6270" t="str">
            <v>R</v>
          </cell>
          <cell r="H6270" t="str">
            <v>Creature — Kobold</v>
          </cell>
          <cell r="I6270">
            <v>1</v>
          </cell>
          <cell r="J6270">
            <v>2</v>
          </cell>
          <cell r="L6270" t="str">
            <v>First strike?Other Kobold creatures you control have first strike.</v>
          </cell>
          <cell r="M6270" t="str">
            <v>{1}{R}</v>
          </cell>
          <cell r="O6270">
            <v>2</v>
          </cell>
          <cell r="P6270" t="str">
            <v>R</v>
          </cell>
          <cell r="Q6270" t="str">
            <v>LG</v>
          </cell>
          <cell r="R6270">
            <v>153</v>
          </cell>
        </row>
        <row r="6271">
          <cell r="E6271" t="str">
            <v>Kobold Taskmaster</v>
          </cell>
          <cell r="F6271" t="str">
            <v>Legends</v>
          </cell>
          <cell r="G6271" t="str">
            <v>U</v>
          </cell>
          <cell r="H6271" t="str">
            <v>Creature — Kobold</v>
          </cell>
          <cell r="I6271">
            <v>1</v>
          </cell>
          <cell r="J6271">
            <v>2</v>
          </cell>
          <cell r="L6271" t="str">
            <v>Other Kobold creatures you control get +1/+0.</v>
          </cell>
          <cell r="M6271" t="str">
            <v>{1}{R}</v>
          </cell>
          <cell r="O6271">
            <v>2</v>
          </cell>
          <cell r="P6271" t="str">
            <v>R</v>
          </cell>
          <cell r="Q6271" t="str">
            <v>LG</v>
          </cell>
          <cell r="R6271">
            <v>154</v>
          </cell>
        </row>
        <row r="6272">
          <cell r="E6272" t="str">
            <v>Kobolds of Kher Keep</v>
          </cell>
          <cell r="F6272" t="str">
            <v>Legends</v>
          </cell>
          <cell r="G6272" t="str">
            <v>C</v>
          </cell>
          <cell r="H6272" t="str">
            <v>Creature — Kobold</v>
          </cell>
          <cell r="I6272">
            <v>0</v>
          </cell>
          <cell r="J6272">
            <v>1</v>
          </cell>
          <cell r="L6272">
            <v>0</v>
          </cell>
          <cell r="M6272" t="str">
            <v>{0}</v>
          </cell>
          <cell r="O6272">
            <v>0</v>
          </cell>
          <cell r="P6272" t="str">
            <v>R</v>
          </cell>
          <cell r="Q6272" t="str">
            <v>LG</v>
          </cell>
          <cell r="R6272">
            <v>226</v>
          </cell>
        </row>
        <row r="6273">
          <cell r="E6273" t="str">
            <v>Kry Shield</v>
          </cell>
          <cell r="F6273" t="str">
            <v>Legends</v>
          </cell>
          <cell r="G6273" t="str">
            <v>U</v>
          </cell>
          <cell r="H6273" t="str">
            <v>Artifact</v>
          </cell>
          <cell r="L6273" t="str">
            <v>{2}, {T}: Prevent all damage that would be dealt this turn by target creature you control. That creature gets +0/+X until end of turn, where X is its converted mana cost.</v>
          </cell>
          <cell r="M6273" t="str">
            <v>{2}</v>
          </cell>
          <cell r="O6273">
            <v>2</v>
          </cell>
          <cell r="P6273" t="str">
            <v>A</v>
          </cell>
          <cell r="Q6273" t="str">
            <v>LG</v>
          </cell>
          <cell r="R6273">
            <v>227</v>
          </cell>
        </row>
        <row r="6274">
          <cell r="E6274" t="str">
            <v>Lady Caleria</v>
          </cell>
          <cell r="F6274" t="str">
            <v>Legends</v>
          </cell>
          <cell r="G6274" t="str">
            <v>R</v>
          </cell>
          <cell r="H6274" t="str">
            <v>Legendary Creature — Human Archer</v>
          </cell>
          <cell r="I6274">
            <v>3</v>
          </cell>
          <cell r="J6274">
            <v>6</v>
          </cell>
          <cell r="L6274" t="str">
            <v>{T}: Lady Caleria deals 3 damage to target attacking or blocking creature.</v>
          </cell>
          <cell r="M6274" t="str">
            <v>{3}{G}{G}{W}{W}</v>
          </cell>
          <cell r="O6274">
            <v>7</v>
          </cell>
          <cell r="P6274" t="str">
            <v>GW</v>
          </cell>
          <cell r="Q6274" t="str">
            <v>LG</v>
          </cell>
          <cell r="R6274">
            <v>279</v>
          </cell>
        </row>
        <row r="6275">
          <cell r="E6275" t="str">
            <v>Lady Evangela</v>
          </cell>
          <cell r="F6275" t="str">
            <v>Legends</v>
          </cell>
          <cell r="G6275" t="str">
            <v>R</v>
          </cell>
          <cell r="H6275" t="str">
            <v>Legendary Creature — Human Cleric</v>
          </cell>
          <cell r="I6275">
            <v>1</v>
          </cell>
          <cell r="J6275">
            <v>2</v>
          </cell>
          <cell r="L6275" t="str">
            <v>{W}{B}, {T}: Prevent all combat damage that would be dealt by target creature this turn.</v>
          </cell>
          <cell r="M6275" t="str">
            <v>{W}{U}{B}</v>
          </cell>
          <cell r="O6275">
            <v>3</v>
          </cell>
          <cell r="P6275" t="str">
            <v>WUB</v>
          </cell>
          <cell r="Q6275" t="str">
            <v>LG</v>
          </cell>
          <cell r="R6275">
            <v>280</v>
          </cell>
        </row>
        <row r="6276">
          <cell r="E6276" t="str">
            <v>Lady Orca</v>
          </cell>
          <cell r="F6276" t="str">
            <v>Legends</v>
          </cell>
          <cell r="G6276" t="str">
            <v>U</v>
          </cell>
          <cell r="H6276" t="str">
            <v>Legendary Creature — Demon</v>
          </cell>
          <cell r="I6276">
            <v>7</v>
          </cell>
          <cell r="J6276">
            <v>4</v>
          </cell>
          <cell r="L6276">
            <v>0</v>
          </cell>
          <cell r="M6276" t="str">
            <v>{5}{B}{R}</v>
          </cell>
          <cell r="O6276">
            <v>7</v>
          </cell>
          <cell r="P6276" t="str">
            <v>RB</v>
          </cell>
          <cell r="Q6276" t="str">
            <v>LG</v>
          </cell>
          <cell r="R6276">
            <v>281</v>
          </cell>
        </row>
        <row r="6277">
          <cell r="A6277" t="str">
            <v>Wishlist (Low)</v>
          </cell>
          <cell r="E6277" t="str">
            <v>Land Equilibrium</v>
          </cell>
          <cell r="F6277" t="str">
            <v>Legends</v>
          </cell>
          <cell r="G6277" t="str">
            <v>R</v>
          </cell>
          <cell r="H6277" t="str">
            <v>Enchantment</v>
          </cell>
          <cell r="L6277" t="str">
            <v>If an opponent who controls at least as many lands as you do would put a land onto the battlefield, that player instead puts that land onto the battlefield then sacrifices a land.</v>
          </cell>
          <cell r="M6277" t="str">
            <v>{2}{U}{U}</v>
          </cell>
          <cell r="O6277">
            <v>4</v>
          </cell>
          <cell r="P6277" t="str">
            <v>U</v>
          </cell>
          <cell r="Q6277" t="str">
            <v>LG</v>
          </cell>
          <cell r="R6277">
            <v>64</v>
          </cell>
        </row>
        <row r="6278">
          <cell r="A6278" t="str">
            <v>Promo</v>
          </cell>
          <cell r="E6278" t="str">
            <v>Land Tax</v>
          </cell>
          <cell r="F6278" t="str">
            <v>Legends</v>
          </cell>
          <cell r="G6278" t="str">
            <v>U</v>
          </cell>
          <cell r="H6278" t="str">
            <v>Enchantment</v>
          </cell>
          <cell r="L6278" t="str">
            <v>At the beginning of your upkeep, if an opponent controls more lands than you, you may search your library for up to three basic land cards, reveal them, and put them into your hand. If you do, shuffle your library.</v>
          </cell>
          <cell r="M6278" t="str">
            <v>{W}</v>
          </cell>
          <cell r="O6278">
            <v>1</v>
          </cell>
          <cell r="P6278" t="str">
            <v>W</v>
          </cell>
          <cell r="Q6278" t="str">
            <v>LG</v>
          </cell>
          <cell r="R6278">
            <v>195</v>
          </cell>
        </row>
        <row r="6279">
          <cell r="E6279" t="str">
            <v>Land's Edge</v>
          </cell>
          <cell r="F6279" t="str">
            <v>Legends</v>
          </cell>
          <cell r="G6279" t="str">
            <v>R</v>
          </cell>
          <cell r="H6279" t="str">
            <v>World Enchantment</v>
          </cell>
          <cell r="L6279" t="str">
            <v>Discard a card: If the discarded card is a land card, Land's Edge deals 2 damage to target player. Any player may activate this ability.</v>
          </cell>
          <cell r="M6279" t="str">
            <v>{1}{R}{R}</v>
          </cell>
          <cell r="O6279">
            <v>3</v>
          </cell>
          <cell r="P6279" t="str">
            <v>R</v>
          </cell>
          <cell r="Q6279" t="str">
            <v>LG</v>
          </cell>
          <cell r="R6279">
            <v>155</v>
          </cell>
        </row>
        <row r="6280">
          <cell r="E6280" t="str">
            <v>Lesser Werewolf</v>
          </cell>
          <cell r="F6280" t="str">
            <v>Legends</v>
          </cell>
          <cell r="G6280" t="str">
            <v>U</v>
          </cell>
          <cell r="H6280" t="str">
            <v>Creature — Werewolf</v>
          </cell>
          <cell r="I6280">
            <v>2</v>
          </cell>
          <cell r="J6280">
            <v>4</v>
          </cell>
          <cell r="L6280" t="str">
            <v>{B}: If Lesser Werewolf's power is 1 or more, it gets -1/-0 until end of turn and put a -0/-1 counter on target creature blocking or blocked by Lesser Werewolf. Activate this ability only during the declare blockers step.</v>
          </cell>
          <cell r="M6280" t="str">
            <v>{3}{B}</v>
          </cell>
          <cell r="O6280">
            <v>4</v>
          </cell>
          <cell r="P6280" t="str">
            <v>B</v>
          </cell>
          <cell r="Q6280" t="str">
            <v>LG</v>
          </cell>
          <cell r="R6280">
            <v>24</v>
          </cell>
        </row>
        <row r="6281">
          <cell r="E6281" t="str">
            <v>Life Chisel</v>
          </cell>
          <cell r="F6281" t="str">
            <v>Legends</v>
          </cell>
          <cell r="G6281" t="str">
            <v>U</v>
          </cell>
          <cell r="H6281" t="str">
            <v>Artifact</v>
          </cell>
          <cell r="L6281" t="str">
            <v>Sacrifice a creature: You gain life equal to the sacrificed creature's toughness. Activate this ability only during your upkeep.</v>
          </cell>
          <cell r="M6281" t="str">
            <v>{4}</v>
          </cell>
          <cell r="O6281">
            <v>4</v>
          </cell>
          <cell r="P6281" t="str">
            <v>A</v>
          </cell>
          <cell r="Q6281" t="str">
            <v>LG</v>
          </cell>
          <cell r="R6281">
            <v>228</v>
          </cell>
        </row>
        <row r="6282">
          <cell r="E6282" t="str">
            <v>Life Matrix</v>
          </cell>
          <cell r="F6282" t="str">
            <v>Legends</v>
          </cell>
          <cell r="G6282" t="str">
            <v>R</v>
          </cell>
          <cell r="H6282" t="str">
            <v>Artifact</v>
          </cell>
          <cell r="L6282" t="str">
            <v>{4}, {T}: Put a matrix counter on target creature and that creature gains "Remove a matrix counter from this creature: Regenerate this creature." Activate this ability only during your upkeep.</v>
          </cell>
          <cell r="M6282" t="str">
            <v>{4}</v>
          </cell>
          <cell r="O6282">
            <v>4</v>
          </cell>
          <cell r="P6282" t="str">
            <v>A</v>
          </cell>
          <cell r="Q6282" t="str">
            <v>LG</v>
          </cell>
          <cell r="R6282">
            <v>229</v>
          </cell>
        </row>
        <row r="6283">
          <cell r="E6283" t="str">
            <v>Lifeblood</v>
          </cell>
          <cell r="F6283" t="str">
            <v>Legends</v>
          </cell>
          <cell r="G6283" t="str">
            <v>R</v>
          </cell>
          <cell r="H6283" t="str">
            <v>Enchantment</v>
          </cell>
          <cell r="L6283" t="str">
            <v>Whenever a Mountain an opponent controls becomes tapped, you gain 1 life.</v>
          </cell>
          <cell r="M6283" t="str">
            <v>{2}{W}{W}</v>
          </cell>
          <cell r="O6283">
            <v>4</v>
          </cell>
          <cell r="P6283" t="str">
            <v>W</v>
          </cell>
          <cell r="Q6283" t="str">
            <v>LG</v>
          </cell>
          <cell r="R6283">
            <v>196</v>
          </cell>
        </row>
        <row r="6284">
          <cell r="E6284" t="str">
            <v>Living Plane</v>
          </cell>
          <cell r="F6284" t="str">
            <v>Legends</v>
          </cell>
          <cell r="G6284" t="str">
            <v>R</v>
          </cell>
          <cell r="H6284" t="str">
            <v>World Enchantment</v>
          </cell>
          <cell r="L6284" t="str">
            <v>All lands are 1/1 creatures that are still lands.</v>
          </cell>
          <cell r="M6284" t="str">
            <v>{2}{G}{G}</v>
          </cell>
          <cell r="O6284">
            <v>4</v>
          </cell>
          <cell r="P6284" t="str">
            <v>G</v>
          </cell>
          <cell r="Q6284" t="str">
            <v>LG</v>
          </cell>
          <cell r="R6284">
            <v>107</v>
          </cell>
        </row>
        <row r="6285">
          <cell r="E6285" t="str">
            <v>Livonya Silone</v>
          </cell>
          <cell r="F6285" t="str">
            <v>Legends</v>
          </cell>
          <cell r="G6285" t="str">
            <v>R</v>
          </cell>
          <cell r="H6285" t="str">
            <v>Legendary Creature — Human Warrior</v>
          </cell>
          <cell r="I6285">
            <v>4</v>
          </cell>
          <cell r="J6285">
            <v>4</v>
          </cell>
          <cell r="L6285" t="str">
            <v>First strike, legendary landwalk</v>
          </cell>
          <cell r="M6285" t="str">
            <v>{2}{R}{R}{G}{G}</v>
          </cell>
          <cell r="O6285">
            <v>6</v>
          </cell>
          <cell r="P6285" t="str">
            <v>GR</v>
          </cell>
          <cell r="Q6285" t="str">
            <v>LG</v>
          </cell>
          <cell r="R6285">
            <v>282</v>
          </cell>
        </row>
        <row r="6286">
          <cell r="E6286" t="str">
            <v>Lord Magnus</v>
          </cell>
          <cell r="F6286" t="str">
            <v>Legends</v>
          </cell>
          <cell r="G6286" t="str">
            <v>U</v>
          </cell>
          <cell r="H6286" t="str">
            <v>Legendary Creature — Human Druid</v>
          </cell>
          <cell r="I6286">
            <v>4</v>
          </cell>
          <cell r="J6286">
            <v>3</v>
          </cell>
          <cell r="L6286" t="str">
            <v>First strike?Creatures with plainswalk can be blocked as though they didn't have plainswalk. Creatures with forestwalk can be blocked as though they didn't have forestwalk.</v>
          </cell>
          <cell r="M6286" t="str">
            <v>{3}{G}{W}{W}</v>
          </cell>
          <cell r="O6286">
            <v>6</v>
          </cell>
          <cell r="P6286" t="str">
            <v>GW</v>
          </cell>
          <cell r="Q6286" t="str">
            <v>LG</v>
          </cell>
          <cell r="R6286">
            <v>283</v>
          </cell>
        </row>
        <row r="6287">
          <cell r="E6287" t="str">
            <v>Lost Soul</v>
          </cell>
          <cell r="F6287" t="str">
            <v>Legends</v>
          </cell>
          <cell r="G6287" t="str">
            <v>C</v>
          </cell>
          <cell r="H6287" t="str">
            <v>Creature — Spirit Minion</v>
          </cell>
          <cell r="I6287">
            <v>2</v>
          </cell>
          <cell r="J6287">
            <v>1</v>
          </cell>
          <cell r="L6287" t="str">
            <v>Swampwalk</v>
          </cell>
          <cell r="M6287" t="str">
            <v>{1}{B}{B}</v>
          </cell>
          <cell r="O6287">
            <v>3</v>
          </cell>
          <cell r="P6287" t="str">
            <v>B</v>
          </cell>
          <cell r="Q6287" t="str">
            <v>LG</v>
          </cell>
          <cell r="R6287">
            <v>25</v>
          </cell>
        </row>
        <row r="6288">
          <cell r="E6288" t="str">
            <v>Mana Drain</v>
          </cell>
          <cell r="F6288" t="str">
            <v>Legends</v>
          </cell>
          <cell r="G6288" t="str">
            <v>U</v>
          </cell>
          <cell r="H6288" t="str">
            <v>Instant</v>
          </cell>
          <cell r="L6288" t="str">
            <v>Counter target spell. At the beginning of your next main phase, add {X} to your mana pool, where X is that spell's converted mana cost.</v>
          </cell>
          <cell r="M6288" t="str">
            <v>{U}{U}</v>
          </cell>
          <cell r="N6288" t="str">
            <v>{X}</v>
          </cell>
          <cell r="O6288">
            <v>2</v>
          </cell>
          <cell r="P6288" t="str">
            <v>U</v>
          </cell>
          <cell r="Q6288" t="str">
            <v>LG</v>
          </cell>
          <cell r="R6288">
            <v>65</v>
          </cell>
        </row>
        <row r="6289">
          <cell r="E6289" t="str">
            <v>Mana Matrix</v>
          </cell>
          <cell r="F6289" t="str">
            <v>Legends</v>
          </cell>
          <cell r="G6289" t="str">
            <v>R</v>
          </cell>
          <cell r="H6289" t="str">
            <v>Artifact</v>
          </cell>
          <cell r="L6289" t="str">
            <v>Instant and enchantment spells you cast cost up to {2} less to cast.</v>
          </cell>
          <cell r="M6289" t="str">
            <v>{6}</v>
          </cell>
          <cell r="O6289">
            <v>6</v>
          </cell>
          <cell r="P6289" t="str">
            <v>A</v>
          </cell>
          <cell r="Q6289" t="str">
            <v>LG</v>
          </cell>
          <cell r="R6289">
            <v>230</v>
          </cell>
        </row>
        <row r="6290">
          <cell r="E6290" t="str">
            <v>Marble Priest</v>
          </cell>
          <cell r="F6290" t="str">
            <v>Legends</v>
          </cell>
          <cell r="G6290" t="str">
            <v>U</v>
          </cell>
          <cell r="H6290" t="str">
            <v>Artifact Creature — Cleric</v>
          </cell>
          <cell r="I6290">
            <v>3</v>
          </cell>
          <cell r="J6290">
            <v>3</v>
          </cell>
          <cell r="L6290" t="str">
            <v>All Walls able to block Marble Priest do so. Prevent all combat damage that would be dealt to Marble Priest by Walls.</v>
          </cell>
          <cell r="M6290" t="str">
            <v>{5}</v>
          </cell>
          <cell r="O6290">
            <v>5</v>
          </cell>
          <cell r="P6290" t="str">
            <v>A</v>
          </cell>
          <cell r="Q6290" t="str">
            <v>LG</v>
          </cell>
          <cell r="R6290">
            <v>231</v>
          </cell>
        </row>
        <row r="6291">
          <cell r="E6291" t="str">
            <v>Marhault Elsdragon</v>
          </cell>
          <cell r="F6291" t="str">
            <v>Legends</v>
          </cell>
          <cell r="G6291" t="str">
            <v>U</v>
          </cell>
          <cell r="H6291" t="str">
            <v>Legendary Creature — Elf Warrior</v>
          </cell>
          <cell r="I6291">
            <v>4</v>
          </cell>
          <cell r="J6291">
            <v>6</v>
          </cell>
          <cell r="L6291" t="str">
            <v>Rampage 1 #_(Whenever this creature becomes blocked, it gets +1/+1 until end of turn for each creature blocking it beyond the first.)_#</v>
          </cell>
          <cell r="M6291" t="str">
            <v>{3}{R}{R}{G}</v>
          </cell>
          <cell r="O6291">
            <v>6</v>
          </cell>
          <cell r="P6291" t="str">
            <v>GR</v>
          </cell>
          <cell r="Q6291" t="str">
            <v>LG</v>
          </cell>
          <cell r="R6291">
            <v>284</v>
          </cell>
        </row>
        <row r="6292">
          <cell r="E6292" t="str">
            <v>Master of the Hunt</v>
          </cell>
          <cell r="F6292" t="str">
            <v>Legends</v>
          </cell>
          <cell r="G6292" t="str">
            <v>R</v>
          </cell>
          <cell r="H6292" t="str">
            <v>Creature — Human</v>
          </cell>
          <cell r="I6292">
            <v>2</v>
          </cell>
          <cell r="J6292">
            <v>2</v>
          </cell>
          <cell r="L6292" t="str">
            <v>{2}{G}{G}: Put a 1/1 green Wolf creature token named Wolves of the Hunt onto the battlefield. It has bands with other creatures named Wolves of the Hunt."" #_(Any creatures named Wolves of the Hunt can attack in a band as long as at least one has ""bands with other creatures named Wolves of the Hunt."" Bands are blocked as a group. If at least two creatures named Wolves of the Hunt you control", one of which has "bands with other creatures named Wolves of the Hunt," are blocking or being blocked by the same creature, you divide that creature's combat damage, not its controller, among any of the creatures it's being blocked by or is blocking.)_#</v>
          </cell>
          <cell r="M6292" t="str">
            <v>{2}{G}{G}</v>
          </cell>
          <cell r="O6292">
            <v>4</v>
          </cell>
          <cell r="P6292" t="str">
            <v>G</v>
          </cell>
          <cell r="Q6292" t="str">
            <v>LG</v>
          </cell>
          <cell r="R6292">
            <v>108</v>
          </cell>
        </row>
        <row r="6293">
          <cell r="E6293" t="str">
            <v>Mirror Universe</v>
          </cell>
          <cell r="F6293" t="str">
            <v>Legends</v>
          </cell>
          <cell r="G6293" t="str">
            <v>R</v>
          </cell>
          <cell r="H6293" t="str">
            <v>Artifact</v>
          </cell>
          <cell r="L6293" t="str">
            <v>{T}, Sacrifice Mirror Universe: Exchange life totals with target opponent. Activate this ability only during your upkeep.</v>
          </cell>
          <cell r="M6293" t="str">
            <v>{6}</v>
          </cell>
          <cell r="O6293">
            <v>6</v>
          </cell>
          <cell r="P6293" t="str">
            <v>A</v>
          </cell>
          <cell r="Q6293" t="str">
            <v>LG</v>
          </cell>
          <cell r="R6293">
            <v>232</v>
          </cell>
        </row>
        <row r="6294">
          <cell r="E6294" t="str">
            <v>Moat</v>
          </cell>
          <cell r="F6294" t="str">
            <v>Legends</v>
          </cell>
          <cell r="G6294" t="str">
            <v>R</v>
          </cell>
          <cell r="H6294" t="str">
            <v>Enchantment</v>
          </cell>
          <cell r="L6294" t="str">
            <v>Creatures without flying can't attack.</v>
          </cell>
          <cell r="M6294" t="str">
            <v>{2}{W}{W}</v>
          </cell>
          <cell r="O6294">
            <v>4</v>
          </cell>
          <cell r="P6294" t="str">
            <v>W</v>
          </cell>
          <cell r="Q6294" t="str">
            <v>LG</v>
          </cell>
          <cell r="R6294">
            <v>197</v>
          </cell>
        </row>
        <row r="6295">
          <cell r="E6295" t="str">
            <v>Mold Demon</v>
          </cell>
          <cell r="F6295" t="str">
            <v>Legends</v>
          </cell>
          <cell r="G6295" t="str">
            <v>R</v>
          </cell>
          <cell r="H6295" t="str">
            <v>Creature — Fungus Demon</v>
          </cell>
          <cell r="I6295">
            <v>6</v>
          </cell>
          <cell r="J6295">
            <v>6</v>
          </cell>
          <cell r="L6295" t="str">
            <v>When Mold Demon enters the battlefield, sacrifice it unless you sacrifice two Swamps.</v>
          </cell>
          <cell r="M6295" t="str">
            <v>{5}{B}{B}</v>
          </cell>
          <cell r="O6295">
            <v>7</v>
          </cell>
          <cell r="P6295" t="str">
            <v>B</v>
          </cell>
          <cell r="Q6295" t="str">
            <v>LG</v>
          </cell>
          <cell r="R6295">
            <v>26</v>
          </cell>
        </row>
        <row r="6296">
          <cell r="E6296" t="str">
            <v>Moss Monster</v>
          </cell>
          <cell r="F6296" t="str">
            <v>Legends</v>
          </cell>
          <cell r="G6296" t="str">
            <v>C</v>
          </cell>
          <cell r="H6296" t="str">
            <v>Creature — Elemental</v>
          </cell>
          <cell r="I6296">
            <v>3</v>
          </cell>
          <cell r="J6296">
            <v>6</v>
          </cell>
          <cell r="L6296">
            <v>0</v>
          </cell>
          <cell r="M6296" t="str">
            <v>{3}{G}{G}</v>
          </cell>
          <cell r="O6296">
            <v>5</v>
          </cell>
          <cell r="P6296" t="str">
            <v>G</v>
          </cell>
          <cell r="Q6296" t="str">
            <v>LG</v>
          </cell>
          <cell r="R6296">
            <v>109</v>
          </cell>
        </row>
        <row r="6297">
          <cell r="A6297" t="str">
            <v>YES</v>
          </cell>
          <cell r="E6297" t="str">
            <v>Mountain Stronghold</v>
          </cell>
          <cell r="F6297" t="str">
            <v>Legends</v>
          </cell>
          <cell r="G6297" t="str">
            <v>U</v>
          </cell>
          <cell r="H6297" t="str">
            <v>Land</v>
          </cell>
          <cell r="L6297" t="str">
            <v>Red legendary creatures you control have bands with other legendary creatures."" #_(Any legendary creatures can attack in a band as long as at least one has ""bands with other legendary creatures."" Bands are blocked as a group. If at least two legendary creatures you control", one of which has "bands with other legendary creatures," are blocking or being blocked by the same creature, you divide that creature's combat damage, not its controller, among any of the creatures it's being blocked by or is blocking.)_#</v>
          </cell>
          <cell r="O6297">
            <v>0</v>
          </cell>
          <cell r="P6297" t="str">
            <v>L</v>
          </cell>
          <cell r="Q6297" t="str">
            <v>LG</v>
          </cell>
          <cell r="R6297">
            <v>249</v>
          </cell>
        </row>
        <row r="6298">
          <cell r="E6298" t="str">
            <v>Mountain Yeti</v>
          </cell>
          <cell r="F6298" t="str">
            <v>Legends</v>
          </cell>
          <cell r="G6298" t="str">
            <v>U</v>
          </cell>
          <cell r="H6298" t="str">
            <v>Creature — Yeti</v>
          </cell>
          <cell r="I6298">
            <v>3</v>
          </cell>
          <cell r="J6298">
            <v>3</v>
          </cell>
          <cell r="L6298" t="str">
            <v>Mountainwalk, protection from white</v>
          </cell>
          <cell r="M6298" t="str">
            <v>{2}{R}{R}</v>
          </cell>
          <cell r="O6298">
            <v>4</v>
          </cell>
          <cell r="P6298" t="str">
            <v>R</v>
          </cell>
          <cell r="Q6298" t="str">
            <v>LG</v>
          </cell>
          <cell r="R6298">
            <v>156</v>
          </cell>
        </row>
        <row r="6299">
          <cell r="E6299" t="str">
            <v>Nebuchadnezzar</v>
          </cell>
          <cell r="F6299" t="str">
            <v>Legends</v>
          </cell>
          <cell r="G6299" t="str">
            <v>R</v>
          </cell>
          <cell r="H6299" t="str">
            <v>Legendary Creature — Human Wizard</v>
          </cell>
          <cell r="I6299">
            <v>3</v>
          </cell>
          <cell r="J6299">
            <v>3</v>
          </cell>
          <cell r="L6299" t="str">
            <v>{X}, {T}: Name a card. Target opponent reveals X cards at random from his or her hand. Then that player discards all cards with that name revealed this way. Activate this ability only during your turn.</v>
          </cell>
          <cell r="M6299" t="str">
            <v>{3}{U}{B}</v>
          </cell>
          <cell r="O6299">
            <v>5</v>
          </cell>
          <cell r="P6299" t="str">
            <v>UB</v>
          </cell>
          <cell r="Q6299" t="str">
            <v>LG</v>
          </cell>
          <cell r="R6299">
            <v>285</v>
          </cell>
        </row>
        <row r="6300">
          <cell r="E6300" t="str">
            <v>Nether Void</v>
          </cell>
          <cell r="F6300" t="str">
            <v>Legends</v>
          </cell>
          <cell r="G6300" t="str">
            <v>R</v>
          </cell>
          <cell r="H6300" t="str">
            <v>World Enchantment</v>
          </cell>
          <cell r="L6300" t="str">
            <v>Whenever a player casts a spell, counter it unless its controller pays {3}.</v>
          </cell>
          <cell r="M6300" t="str">
            <v>{3}{B}</v>
          </cell>
          <cell r="O6300">
            <v>4</v>
          </cell>
          <cell r="P6300" t="str">
            <v>B</v>
          </cell>
          <cell r="Q6300" t="str">
            <v>LG</v>
          </cell>
          <cell r="R6300">
            <v>27</v>
          </cell>
        </row>
        <row r="6301">
          <cell r="A6301" t="str">
            <v>Promo</v>
          </cell>
          <cell r="E6301" t="str">
            <v>Nicol Bolas</v>
          </cell>
          <cell r="F6301" t="str">
            <v>Legends</v>
          </cell>
          <cell r="G6301" t="str">
            <v>R</v>
          </cell>
          <cell r="H6301" t="str">
            <v>Legendary Creature — Elder Dragon</v>
          </cell>
          <cell r="I6301">
            <v>7</v>
          </cell>
          <cell r="J6301">
            <v>7</v>
          </cell>
          <cell r="L6301" t="str">
            <v>Flying?At the beginning of your upkeep, sacrifice Nicol Bolas unless you pay {U}{B}{R}. Whenever Nicol Bolas deals damage to an opponent, that player discards his or her hand.</v>
          </cell>
          <cell r="M6301" t="str">
            <v>{2}{U}{U}{B}{B}{R}{R}</v>
          </cell>
          <cell r="O6301">
            <v>8</v>
          </cell>
          <cell r="P6301" t="str">
            <v>URB</v>
          </cell>
          <cell r="Q6301" t="str">
            <v>LG</v>
          </cell>
          <cell r="R6301">
            <v>286</v>
          </cell>
        </row>
        <row r="6302">
          <cell r="E6302" t="str">
            <v>North Star</v>
          </cell>
          <cell r="F6302" t="str">
            <v>Legends</v>
          </cell>
          <cell r="G6302" t="str">
            <v>R</v>
          </cell>
          <cell r="H6302" t="str">
            <v>Artifact</v>
          </cell>
          <cell r="L6302" t="str">
            <v>{4}, {T}: For one spell this turn, you may spend mana as though it were mana of any color to pay that spell's mana cost. #_(Additional costs are still paid normally.)_#</v>
          </cell>
          <cell r="M6302" t="str">
            <v>{4}</v>
          </cell>
          <cell r="O6302">
            <v>4</v>
          </cell>
          <cell r="P6302" t="str">
            <v>A</v>
          </cell>
          <cell r="Q6302" t="str">
            <v>LG</v>
          </cell>
          <cell r="R6302">
            <v>233</v>
          </cell>
        </row>
        <row r="6303">
          <cell r="E6303" t="str">
            <v>Nova Pentacle</v>
          </cell>
          <cell r="F6303" t="str">
            <v>Legends</v>
          </cell>
          <cell r="G6303" t="str">
            <v>R</v>
          </cell>
          <cell r="H6303" t="str">
            <v>Artifact</v>
          </cell>
          <cell r="L6303" t="str">
            <v>{3}, {T}: The next time a source of your choice would deal damage to you this turn, that damage is dealt to target creature of an opponent's choice instead.</v>
          </cell>
          <cell r="M6303" t="str">
            <v>{4}</v>
          </cell>
          <cell r="O6303">
            <v>4</v>
          </cell>
          <cell r="P6303" t="str">
            <v>A</v>
          </cell>
          <cell r="Q6303" t="str">
            <v>LG</v>
          </cell>
          <cell r="R6303">
            <v>234</v>
          </cell>
        </row>
        <row r="6304">
          <cell r="E6304" t="str">
            <v>Osai Vultures</v>
          </cell>
          <cell r="F6304" t="str">
            <v>Legends</v>
          </cell>
          <cell r="G6304" t="str">
            <v>C</v>
          </cell>
          <cell r="H6304" t="str">
            <v>Creature — Bird</v>
          </cell>
          <cell r="I6304">
            <v>1</v>
          </cell>
          <cell r="J6304">
            <v>1</v>
          </cell>
          <cell r="L6304" t="str">
            <v>Flying?At the beginning of each end step, if a creature died this turn, put a carrion counter on Osai Vultures. Remove two carrion counters from Osai Vultures: Osai Vultures gets +1/+1 until end of turn.</v>
          </cell>
          <cell r="M6304" t="str">
            <v>{1}{W}</v>
          </cell>
          <cell r="O6304">
            <v>2</v>
          </cell>
          <cell r="P6304" t="str">
            <v>W</v>
          </cell>
          <cell r="Q6304" t="str">
            <v>LG</v>
          </cell>
          <cell r="R6304">
            <v>198</v>
          </cell>
        </row>
        <row r="6305">
          <cell r="E6305" t="str">
            <v>Palladia-Mors</v>
          </cell>
          <cell r="F6305" t="str">
            <v>Legends</v>
          </cell>
          <cell r="G6305" t="str">
            <v>R</v>
          </cell>
          <cell r="H6305" t="str">
            <v>Legendary Creature — Elder Dragon</v>
          </cell>
          <cell r="I6305">
            <v>7</v>
          </cell>
          <cell r="J6305">
            <v>7</v>
          </cell>
          <cell r="L6305" t="str">
            <v>Flying, trample?At the beginning of your upkeep, sacrifice Palladia-Mors unless you pay {R}{G}{W}.</v>
          </cell>
          <cell r="M6305" t="str">
            <v>{2}{R}{R}{G}{G}{W}{W}</v>
          </cell>
          <cell r="O6305">
            <v>8</v>
          </cell>
          <cell r="P6305" t="str">
            <v>GWR</v>
          </cell>
          <cell r="Q6305" t="str">
            <v>LG</v>
          </cell>
          <cell r="R6305">
            <v>287</v>
          </cell>
        </row>
        <row r="6306">
          <cell r="E6306" t="str">
            <v>Part Water</v>
          </cell>
          <cell r="F6306" t="str">
            <v>Legends</v>
          </cell>
          <cell r="G6306" t="str">
            <v>U</v>
          </cell>
          <cell r="H6306" t="str">
            <v>Sorcery</v>
          </cell>
          <cell r="L6306" t="str">
            <v>X target creatures gain islandwalk until end of turn.</v>
          </cell>
          <cell r="M6306" t="str">
            <v>{X}{X}{U}</v>
          </cell>
          <cell r="O6306">
            <v>1</v>
          </cell>
          <cell r="P6306" t="str">
            <v>U</v>
          </cell>
          <cell r="Q6306" t="str">
            <v>LG</v>
          </cell>
          <cell r="R6306">
            <v>66</v>
          </cell>
        </row>
        <row r="6307">
          <cell r="E6307" t="str">
            <v>Pavel Maliki</v>
          </cell>
          <cell r="F6307" t="str">
            <v>Legends</v>
          </cell>
          <cell r="G6307" t="str">
            <v>U</v>
          </cell>
          <cell r="H6307" t="str">
            <v>Legendary Creature — Human</v>
          </cell>
          <cell r="I6307">
            <v>5</v>
          </cell>
          <cell r="J6307">
            <v>3</v>
          </cell>
          <cell r="L6307" t="str">
            <v>{B}{R}: Pavel Maliki gets +1/+0 until end of turn.</v>
          </cell>
          <cell r="M6307" t="str">
            <v>{4}{B}{R}</v>
          </cell>
          <cell r="O6307">
            <v>6</v>
          </cell>
          <cell r="P6307" t="str">
            <v>RB</v>
          </cell>
          <cell r="Q6307" t="str">
            <v>LG</v>
          </cell>
          <cell r="R6307">
            <v>288</v>
          </cell>
        </row>
        <row r="6308">
          <cell r="A6308" t="str">
            <v>YES</v>
          </cell>
          <cell r="E6308" t="str">
            <v>Pendelhaven</v>
          </cell>
          <cell r="F6308" t="str">
            <v>Legends</v>
          </cell>
          <cell r="G6308" t="str">
            <v>U</v>
          </cell>
          <cell r="H6308" t="str">
            <v>Legendary Land</v>
          </cell>
          <cell r="L6308" t="str">
            <v>{T}: Add {G} to your mana pool. {T}: Target 1/1 creature gets +1/+2 until end of turn.</v>
          </cell>
          <cell r="N6308" t="str">
            <v>{G}</v>
          </cell>
          <cell r="O6308">
            <v>0</v>
          </cell>
          <cell r="P6308" t="str">
            <v>L</v>
          </cell>
          <cell r="Q6308" t="str">
            <v>LG</v>
          </cell>
          <cell r="R6308">
            <v>250</v>
          </cell>
        </row>
        <row r="6309">
          <cell r="E6309" t="str">
            <v>Petra Sphinx</v>
          </cell>
          <cell r="F6309" t="str">
            <v>Legends</v>
          </cell>
          <cell r="G6309" t="str">
            <v>R</v>
          </cell>
          <cell r="H6309" t="str">
            <v>Creature — Sphinx</v>
          </cell>
          <cell r="I6309">
            <v>3</v>
          </cell>
          <cell r="J6309">
            <v>4</v>
          </cell>
          <cell r="L6309" t="str">
            <v>{T}: Target player names a card, then reveals the top card of his or her library. If that card is the named card, that player puts it into his or her hand. If it isn't, the player puts it into his or her graveyard.</v>
          </cell>
          <cell r="M6309" t="str">
            <v>{2}{W}{W}{W}</v>
          </cell>
          <cell r="O6309">
            <v>5</v>
          </cell>
          <cell r="P6309" t="str">
            <v>W</v>
          </cell>
          <cell r="Q6309" t="str">
            <v>LG</v>
          </cell>
          <cell r="R6309">
            <v>199</v>
          </cell>
        </row>
        <row r="6310">
          <cell r="E6310" t="str">
            <v>Pit Scorpion</v>
          </cell>
          <cell r="F6310" t="str">
            <v>Legends</v>
          </cell>
          <cell r="G6310" t="str">
            <v>C</v>
          </cell>
          <cell r="H6310" t="str">
            <v>Creature — Scorpion</v>
          </cell>
          <cell r="I6310">
            <v>1</v>
          </cell>
          <cell r="J6310">
            <v>1</v>
          </cell>
          <cell r="L6310" t="str">
            <v>Whenever Pit Scorpion deals damage to a player, that player gets a poison counter. #_(A player with ten or more poison counters loses the game.)_#</v>
          </cell>
          <cell r="M6310" t="str">
            <v>{2}{B}</v>
          </cell>
          <cell r="O6310">
            <v>3</v>
          </cell>
          <cell r="P6310" t="str">
            <v>B</v>
          </cell>
          <cell r="Q6310" t="str">
            <v>LG</v>
          </cell>
          <cell r="R6310">
            <v>28</v>
          </cell>
        </row>
        <row r="6311">
          <cell r="E6311" t="str">
            <v>Pixie Queen</v>
          </cell>
          <cell r="F6311" t="str">
            <v>Legends</v>
          </cell>
          <cell r="G6311" t="str">
            <v>R</v>
          </cell>
          <cell r="H6311" t="str">
            <v>Creature — Faerie</v>
          </cell>
          <cell r="I6311">
            <v>1</v>
          </cell>
          <cell r="J6311">
            <v>1</v>
          </cell>
          <cell r="L6311" t="str">
            <v>Flying?{G}{G}{G}, {T}: Target creature gains flying until end of turn.</v>
          </cell>
          <cell r="M6311" t="str">
            <v>{2}{G}{G}</v>
          </cell>
          <cell r="O6311">
            <v>4</v>
          </cell>
          <cell r="P6311" t="str">
            <v>G</v>
          </cell>
          <cell r="Q6311" t="str">
            <v>LG</v>
          </cell>
          <cell r="R6311">
            <v>110</v>
          </cell>
        </row>
        <row r="6312">
          <cell r="E6312" t="str">
            <v>Planar Gate</v>
          </cell>
          <cell r="F6312" t="str">
            <v>Legends</v>
          </cell>
          <cell r="G6312" t="str">
            <v>R</v>
          </cell>
          <cell r="H6312" t="str">
            <v>Artifact</v>
          </cell>
          <cell r="L6312" t="str">
            <v>Creature spells you cast cost up to {2} less to cast.</v>
          </cell>
          <cell r="M6312" t="str">
            <v>{6}</v>
          </cell>
          <cell r="O6312">
            <v>6</v>
          </cell>
          <cell r="P6312" t="str">
            <v>A</v>
          </cell>
          <cell r="Q6312" t="str">
            <v>LG</v>
          </cell>
          <cell r="R6312">
            <v>235</v>
          </cell>
        </row>
        <row r="6313">
          <cell r="E6313" t="str">
            <v>Pradesh Gypsies</v>
          </cell>
          <cell r="F6313" t="str">
            <v>Legends</v>
          </cell>
          <cell r="G6313" t="str">
            <v>U</v>
          </cell>
          <cell r="H6313" t="str">
            <v>Creature — Human Nomad</v>
          </cell>
          <cell r="I6313">
            <v>1</v>
          </cell>
          <cell r="J6313">
            <v>1</v>
          </cell>
          <cell r="L6313" t="str">
            <v>{1}{G}, {T}: Target creature gets -2/-0 until end of turn.</v>
          </cell>
          <cell r="M6313" t="str">
            <v>{2}{G}</v>
          </cell>
          <cell r="O6313">
            <v>3</v>
          </cell>
          <cell r="P6313" t="str">
            <v>G</v>
          </cell>
          <cell r="Q6313" t="str">
            <v>LG</v>
          </cell>
          <cell r="R6313">
            <v>111</v>
          </cell>
        </row>
        <row r="6314">
          <cell r="A6314" t="str">
            <v>Duplicate</v>
          </cell>
          <cell r="E6314" t="str">
            <v>Presence of the Master</v>
          </cell>
          <cell r="F6314" t="str">
            <v>Legends</v>
          </cell>
          <cell r="G6314" t="str">
            <v>U</v>
          </cell>
          <cell r="H6314" t="str">
            <v>Enchantment</v>
          </cell>
          <cell r="L6314" t="str">
            <v>Whenever a player casts an enchantment spell, counter it.</v>
          </cell>
          <cell r="M6314" t="str">
            <v>{3}{W}</v>
          </cell>
          <cell r="O6314">
            <v>4</v>
          </cell>
          <cell r="P6314" t="str">
            <v>W</v>
          </cell>
          <cell r="Q6314" t="str">
            <v>LG</v>
          </cell>
          <cell r="R6314">
            <v>200</v>
          </cell>
        </row>
        <row r="6315">
          <cell r="E6315" t="str">
            <v>Primordial Ooze</v>
          </cell>
          <cell r="F6315" t="str">
            <v>Legends</v>
          </cell>
          <cell r="G6315" t="str">
            <v>U</v>
          </cell>
          <cell r="H6315" t="str">
            <v>Creature — Ooze</v>
          </cell>
          <cell r="I6315">
            <v>1</v>
          </cell>
          <cell r="J6315">
            <v>1</v>
          </cell>
          <cell r="L6315" t="str">
            <v>Primordial Ooze attacks each turn if able. At the beginning of your upkeep, put a +1/+1 counter on Primordial Ooze. Then you may pay {X}, where X is the number of +1/+1 counters on it. If you don't, tap Primordial Ooze and it deals X damage to you.</v>
          </cell>
          <cell r="M6315" t="str">
            <v>{R}</v>
          </cell>
          <cell r="O6315">
            <v>1</v>
          </cell>
          <cell r="P6315" t="str">
            <v>R</v>
          </cell>
          <cell r="Q6315" t="str">
            <v>LG</v>
          </cell>
          <cell r="R6315">
            <v>157</v>
          </cell>
        </row>
        <row r="6316">
          <cell r="E6316" t="str">
            <v>Princess Lucrezia</v>
          </cell>
          <cell r="F6316" t="str">
            <v>Legends</v>
          </cell>
          <cell r="G6316" t="str">
            <v>U</v>
          </cell>
          <cell r="H6316" t="str">
            <v>Legendary Creature — Human Wizard</v>
          </cell>
          <cell r="I6316">
            <v>5</v>
          </cell>
          <cell r="J6316">
            <v>4</v>
          </cell>
          <cell r="L6316" t="str">
            <v>{T}: Add {U} to your mana pool.</v>
          </cell>
          <cell r="M6316" t="str">
            <v>{3}{U}{U}{B}</v>
          </cell>
          <cell r="N6316" t="str">
            <v>{U}</v>
          </cell>
          <cell r="O6316">
            <v>6</v>
          </cell>
          <cell r="P6316" t="str">
            <v>UB</v>
          </cell>
          <cell r="Q6316" t="str">
            <v>LG</v>
          </cell>
          <cell r="R6316">
            <v>289</v>
          </cell>
        </row>
        <row r="6317">
          <cell r="E6317" t="str">
            <v>Psionic Entity</v>
          </cell>
          <cell r="F6317" t="str">
            <v>Legends</v>
          </cell>
          <cell r="G6317" t="str">
            <v>R</v>
          </cell>
          <cell r="H6317" t="str">
            <v>Creature — Illusion</v>
          </cell>
          <cell r="I6317">
            <v>2</v>
          </cell>
          <cell r="J6317">
            <v>2</v>
          </cell>
          <cell r="L6317" t="str">
            <v>{T}: Psionic Entity deals 2 damage to target creature or player and 3 damage to itself.</v>
          </cell>
          <cell r="M6317" t="str">
            <v>{4}{U}</v>
          </cell>
          <cell r="O6317">
            <v>5</v>
          </cell>
          <cell r="P6317" t="str">
            <v>U</v>
          </cell>
          <cell r="Q6317" t="str">
            <v>LG</v>
          </cell>
          <cell r="R6317">
            <v>67</v>
          </cell>
        </row>
        <row r="6318">
          <cell r="E6318" t="str">
            <v>Psychic Purge</v>
          </cell>
          <cell r="F6318" t="str">
            <v>Legends</v>
          </cell>
          <cell r="G6318" t="str">
            <v>C</v>
          </cell>
          <cell r="H6318" t="str">
            <v>Sorcery</v>
          </cell>
          <cell r="L6318" t="str">
            <v>Psychic Purge deals 1 damage to target creature or player. When a spell or ability an opponent controls causes you to discard Psychic Purge, that player loses 5 life.</v>
          </cell>
          <cell r="M6318" t="str">
            <v>{U}</v>
          </cell>
          <cell r="O6318">
            <v>1</v>
          </cell>
          <cell r="P6318" t="str">
            <v>U</v>
          </cell>
          <cell r="Q6318" t="str">
            <v>LG</v>
          </cell>
          <cell r="R6318">
            <v>68</v>
          </cell>
        </row>
        <row r="6319">
          <cell r="E6319" t="str">
            <v>Puppet Master</v>
          </cell>
          <cell r="F6319" t="str">
            <v>Legends</v>
          </cell>
          <cell r="G6319" t="str">
            <v>U</v>
          </cell>
          <cell r="H6319" t="str">
            <v>Enchantment — Aura</v>
          </cell>
          <cell r="L6319" t="str">
            <v>Enchant creature?When enchanted creature dies, return that card to its owner's hand. If that card is returned to its owner's hand this way, you may pay {U}{U}{U}. If you do, return Puppet Master to its owner's hand.</v>
          </cell>
          <cell r="M6319" t="str">
            <v>{U}{U}{U}</v>
          </cell>
          <cell r="O6319">
            <v>3</v>
          </cell>
          <cell r="P6319" t="str">
            <v>U</v>
          </cell>
          <cell r="Q6319" t="str">
            <v>LG</v>
          </cell>
          <cell r="R6319">
            <v>69</v>
          </cell>
        </row>
        <row r="6320">
          <cell r="E6320" t="str">
            <v>Pyrotechnics</v>
          </cell>
          <cell r="F6320" t="str">
            <v>Legends</v>
          </cell>
          <cell r="G6320" t="str">
            <v>C</v>
          </cell>
          <cell r="H6320" t="str">
            <v>Sorcery</v>
          </cell>
          <cell r="L6320" t="str">
            <v>Pyrotechnics deals 4 damage divided as you choose among any number of target creatures and/or players.</v>
          </cell>
          <cell r="M6320" t="str">
            <v>{4}{R}</v>
          </cell>
          <cell r="O6320">
            <v>5</v>
          </cell>
          <cell r="P6320" t="str">
            <v>R</v>
          </cell>
          <cell r="Q6320" t="str">
            <v>LG</v>
          </cell>
          <cell r="R6320">
            <v>158</v>
          </cell>
        </row>
        <row r="6321">
          <cell r="E6321" t="str">
            <v>Quagmire</v>
          </cell>
          <cell r="F6321" t="str">
            <v>Legends</v>
          </cell>
          <cell r="G6321" t="str">
            <v>U</v>
          </cell>
          <cell r="H6321" t="str">
            <v>Enchantment</v>
          </cell>
          <cell r="L6321" t="str">
            <v>Creatures with swampwalk can be blocked as though they didn't have swampwalk.</v>
          </cell>
          <cell r="M6321" t="str">
            <v>{2}{B}</v>
          </cell>
          <cell r="O6321">
            <v>3</v>
          </cell>
          <cell r="P6321" t="str">
            <v>B</v>
          </cell>
          <cell r="Q6321" t="str">
            <v>LG</v>
          </cell>
          <cell r="R6321">
            <v>29</v>
          </cell>
        </row>
        <row r="6322">
          <cell r="E6322" t="str">
            <v>Quarum Trench Gnomes</v>
          </cell>
          <cell r="F6322" t="str">
            <v>Legends</v>
          </cell>
          <cell r="G6322" t="str">
            <v>R</v>
          </cell>
          <cell r="H6322" t="str">
            <v>Creature — Gnome</v>
          </cell>
          <cell r="I6322">
            <v>1</v>
          </cell>
          <cell r="J6322">
            <v>1</v>
          </cell>
          <cell r="L6322" t="str">
            <v>{T}: If target Plains is tapped for mana, it produces colorless mana instead of white mana. #_(This effect lasts indefinitely.)_#</v>
          </cell>
          <cell r="M6322" t="str">
            <v>{3}{R}</v>
          </cell>
          <cell r="O6322">
            <v>4</v>
          </cell>
          <cell r="P6322" t="str">
            <v>R</v>
          </cell>
          <cell r="Q6322" t="str">
            <v>LG</v>
          </cell>
          <cell r="R6322">
            <v>159</v>
          </cell>
        </row>
        <row r="6323">
          <cell r="E6323" t="str">
            <v>Rabid Wombat</v>
          </cell>
          <cell r="F6323" t="str">
            <v>Legends</v>
          </cell>
          <cell r="G6323" t="str">
            <v>U</v>
          </cell>
          <cell r="H6323" t="str">
            <v>Creature — Wombat</v>
          </cell>
          <cell r="I6323">
            <v>0</v>
          </cell>
          <cell r="J6323">
            <v>1</v>
          </cell>
          <cell r="L6323" t="str">
            <v>Vigilance?Rabid Wombat gets +2/+2 for each Aura attached to it.</v>
          </cell>
          <cell r="M6323" t="str">
            <v>{2}{G}{G}</v>
          </cell>
          <cell r="O6323">
            <v>4</v>
          </cell>
          <cell r="P6323" t="str">
            <v>G</v>
          </cell>
          <cell r="Q6323" t="str">
            <v>LG</v>
          </cell>
          <cell r="R6323">
            <v>112</v>
          </cell>
        </row>
        <row r="6324">
          <cell r="E6324" t="str">
            <v>Radjan Spirit</v>
          </cell>
          <cell r="F6324" t="str">
            <v>Legends</v>
          </cell>
          <cell r="G6324" t="str">
            <v>U</v>
          </cell>
          <cell r="H6324" t="str">
            <v>Creature — Spirit</v>
          </cell>
          <cell r="I6324">
            <v>3</v>
          </cell>
          <cell r="J6324">
            <v>2</v>
          </cell>
          <cell r="L6324" t="str">
            <v>{T}: Target creature loses flying until end of turn.</v>
          </cell>
          <cell r="M6324" t="str">
            <v>{3}{G}</v>
          </cell>
          <cell r="O6324">
            <v>4</v>
          </cell>
          <cell r="P6324" t="str">
            <v>G</v>
          </cell>
          <cell r="Q6324" t="str">
            <v>LG</v>
          </cell>
          <cell r="R6324">
            <v>113</v>
          </cell>
        </row>
        <row r="6325">
          <cell r="E6325" t="str">
            <v>Raging Bull</v>
          </cell>
          <cell r="F6325" t="str">
            <v>Legends</v>
          </cell>
          <cell r="G6325" t="str">
            <v>C</v>
          </cell>
          <cell r="H6325" t="str">
            <v>Creature — Ox</v>
          </cell>
          <cell r="I6325">
            <v>2</v>
          </cell>
          <cell r="J6325">
            <v>2</v>
          </cell>
          <cell r="L6325">
            <v>0</v>
          </cell>
          <cell r="M6325" t="str">
            <v>{2}{R}</v>
          </cell>
          <cell r="O6325">
            <v>3</v>
          </cell>
          <cell r="P6325" t="str">
            <v>R</v>
          </cell>
          <cell r="Q6325" t="str">
            <v>LG</v>
          </cell>
          <cell r="R6325">
            <v>160</v>
          </cell>
        </row>
        <row r="6326">
          <cell r="E6326" t="str">
            <v>Ragnar</v>
          </cell>
          <cell r="F6326" t="str">
            <v>Legends</v>
          </cell>
          <cell r="G6326" t="str">
            <v>R</v>
          </cell>
          <cell r="H6326" t="str">
            <v>Legendary Creature — Human Cleric</v>
          </cell>
          <cell r="I6326">
            <v>2</v>
          </cell>
          <cell r="J6326">
            <v>2</v>
          </cell>
          <cell r="L6326" t="str">
            <v>{G}{W}{U}, {T}: Regenerate target creature.</v>
          </cell>
          <cell r="M6326" t="str">
            <v>{G}{W}{U}</v>
          </cell>
          <cell r="O6326">
            <v>3</v>
          </cell>
          <cell r="P6326" t="str">
            <v>GWU</v>
          </cell>
          <cell r="Q6326" t="str">
            <v>LG</v>
          </cell>
          <cell r="R6326">
            <v>290</v>
          </cell>
        </row>
        <row r="6327">
          <cell r="E6327" t="str">
            <v>Ramirez DePietro</v>
          </cell>
          <cell r="F6327" t="str">
            <v>Legends</v>
          </cell>
          <cell r="G6327" t="str">
            <v>U</v>
          </cell>
          <cell r="H6327" t="str">
            <v>Legendary Creature — Human Pirate</v>
          </cell>
          <cell r="I6327">
            <v>4</v>
          </cell>
          <cell r="J6327">
            <v>3</v>
          </cell>
          <cell r="L6327" t="str">
            <v>First strike</v>
          </cell>
          <cell r="M6327" t="str">
            <v>{3}{U}{B}{B}</v>
          </cell>
          <cell r="O6327">
            <v>6</v>
          </cell>
          <cell r="P6327" t="str">
            <v>UB</v>
          </cell>
          <cell r="Q6327" t="str">
            <v>LG</v>
          </cell>
          <cell r="R6327">
            <v>291</v>
          </cell>
        </row>
        <row r="6328">
          <cell r="E6328" t="str">
            <v>Ramses Overdark</v>
          </cell>
          <cell r="F6328" t="str">
            <v>Legends</v>
          </cell>
          <cell r="G6328" t="str">
            <v>R</v>
          </cell>
          <cell r="H6328" t="str">
            <v>Legendary Creature — Human Assassin</v>
          </cell>
          <cell r="I6328">
            <v>4</v>
          </cell>
          <cell r="J6328">
            <v>3</v>
          </cell>
          <cell r="L6328" t="str">
            <v>{T}: Destroy target enchanted creature.</v>
          </cell>
          <cell r="M6328" t="str">
            <v>{2}{U}{U}{B}{B}</v>
          </cell>
          <cell r="O6328">
            <v>6</v>
          </cell>
          <cell r="P6328" t="str">
            <v>UB</v>
          </cell>
          <cell r="Q6328" t="str">
            <v>LG</v>
          </cell>
          <cell r="R6328">
            <v>292</v>
          </cell>
        </row>
        <row r="6329">
          <cell r="E6329" t="str">
            <v>Rapid Fire</v>
          </cell>
          <cell r="F6329" t="str">
            <v>Legends</v>
          </cell>
          <cell r="G6329" t="str">
            <v>R</v>
          </cell>
          <cell r="H6329" t="str">
            <v>Instant</v>
          </cell>
          <cell r="L6329" t="str">
            <v>Cast Rapid Fire only before blockers are declared. Target creature gains first strike until end of turn. If it doesn't have rampage, that creature gains rampage 2 until end of turn. #_(Whenever this creature becomes blocked, it gets +2/+2 until end of turn for each creature blocking it beyond the first.)_#</v>
          </cell>
          <cell r="M6329" t="str">
            <v>{3}{W}</v>
          </cell>
          <cell r="O6329">
            <v>4</v>
          </cell>
          <cell r="P6329" t="str">
            <v>W</v>
          </cell>
          <cell r="Q6329" t="str">
            <v>LG</v>
          </cell>
          <cell r="R6329">
            <v>201</v>
          </cell>
        </row>
        <row r="6330">
          <cell r="A6330" t="str">
            <v>Wishlist (Low)</v>
          </cell>
          <cell r="E6330" t="str">
            <v>Rasputin Dreamweaver</v>
          </cell>
          <cell r="F6330" t="str">
            <v>Legends</v>
          </cell>
          <cell r="G6330" t="str">
            <v>R</v>
          </cell>
          <cell r="H6330" t="str">
            <v>Legendary Creature — Human Wizard</v>
          </cell>
          <cell r="I6330">
            <v>4</v>
          </cell>
          <cell r="J6330">
            <v>1</v>
          </cell>
          <cell r="L6330" t="str">
            <v>Rasputin Dreamweaver enters the battlefield with seven dream counters on it. Remove a dream counter from Rasputin: Add {1} to your mana pool. Remove a dream counter from Rasputin: Prevent the next 1 damage that would be dealt to Rasputin this turn. At the beginning of your upkeep, if Rasputin started the turn untapped, put a dream counter on it. Rasputin can't have more than seven dream counters on it.</v>
          </cell>
          <cell r="M6330" t="str">
            <v>{4}{W}{U}</v>
          </cell>
          <cell r="N6330" t="str">
            <v>{X}</v>
          </cell>
          <cell r="O6330">
            <v>6</v>
          </cell>
          <cell r="P6330" t="str">
            <v>WU</v>
          </cell>
          <cell r="Q6330" t="str">
            <v>LG</v>
          </cell>
          <cell r="R6330">
            <v>293</v>
          </cell>
        </row>
        <row r="6331">
          <cell r="E6331" t="str">
            <v>Rebirth</v>
          </cell>
          <cell r="F6331" t="str">
            <v>Legends</v>
          </cell>
          <cell r="G6331" t="str">
            <v>R</v>
          </cell>
          <cell r="H6331" t="str">
            <v>Sorcery</v>
          </cell>
          <cell r="L6331" t="str">
            <v>Remove Rebirth from your deck before playing if you're not playing for ante. ?Each player may put the top card of his or her library into the ante. If a player does, his or her life total becomes 20.</v>
          </cell>
          <cell r="M6331" t="str">
            <v>{3}{G}{G}{G}</v>
          </cell>
          <cell r="O6331">
            <v>6</v>
          </cell>
          <cell r="P6331" t="str">
            <v>G</v>
          </cell>
          <cell r="Q6331" t="str">
            <v>LG</v>
          </cell>
          <cell r="R6331">
            <v>114</v>
          </cell>
        </row>
        <row r="6332">
          <cell r="E6332" t="str">
            <v>Recall</v>
          </cell>
          <cell r="F6332" t="str">
            <v>Legends</v>
          </cell>
          <cell r="G6332" t="str">
            <v>R</v>
          </cell>
          <cell r="H6332" t="str">
            <v>Sorcery</v>
          </cell>
          <cell r="L6332" t="str">
            <v>Discard X cards, then return a card from your graveyard to your hand for each card discarded this way. Exile Recall.</v>
          </cell>
          <cell r="M6332" t="str">
            <v>{X}{X}{U}</v>
          </cell>
          <cell r="O6332">
            <v>1</v>
          </cell>
          <cell r="P6332" t="str">
            <v>U</v>
          </cell>
          <cell r="Q6332" t="str">
            <v>LG</v>
          </cell>
          <cell r="R6332">
            <v>70</v>
          </cell>
        </row>
        <row r="6333">
          <cell r="E6333" t="str">
            <v>Red Mana Battery</v>
          </cell>
          <cell r="F6333" t="str">
            <v>Legends</v>
          </cell>
          <cell r="G6333" t="str">
            <v>U</v>
          </cell>
          <cell r="H6333" t="str">
            <v>Artifact</v>
          </cell>
          <cell r="L6333" t="str">
            <v>{2}, {T}: Put a charge counter on Red Mana Battery. ?{T}, Remove any number of charge counters from Red Mana Battery: Add {R} to your mana pool, then add an additional {R} to your mana pool for each charge counter removed this way.</v>
          </cell>
          <cell r="M6333" t="str">
            <v>{4}</v>
          </cell>
          <cell r="N6333" t="str">
            <v>{R}</v>
          </cell>
          <cell r="O6333">
            <v>4</v>
          </cell>
          <cell r="P6333" t="str">
            <v>A</v>
          </cell>
          <cell r="Q6333" t="str">
            <v>LG</v>
          </cell>
          <cell r="R6333">
            <v>236</v>
          </cell>
        </row>
        <row r="6334">
          <cell r="E6334" t="str">
            <v>Reincarnation</v>
          </cell>
          <cell r="F6334" t="str">
            <v>Legends</v>
          </cell>
          <cell r="G6334" t="str">
            <v>U</v>
          </cell>
          <cell r="H6334" t="str">
            <v>Instant</v>
          </cell>
          <cell r="L6334" t="str">
            <v>Choose target creature. When that creature dies this turn, return a creature card from its owner's graveyard to the battlefield under the control of that creature's owner.</v>
          </cell>
          <cell r="M6334" t="str">
            <v>{1}{G}{G}</v>
          </cell>
          <cell r="O6334">
            <v>3</v>
          </cell>
          <cell r="P6334" t="str">
            <v>G</v>
          </cell>
          <cell r="Q6334" t="str">
            <v>LG</v>
          </cell>
          <cell r="R6334">
            <v>115</v>
          </cell>
        </row>
        <row r="6335">
          <cell r="E6335" t="str">
            <v>Relic Barrier</v>
          </cell>
          <cell r="F6335" t="str">
            <v>Legends</v>
          </cell>
          <cell r="G6335" t="str">
            <v>U</v>
          </cell>
          <cell r="H6335" t="str">
            <v>Artifact</v>
          </cell>
          <cell r="L6335" t="str">
            <v>{T}: Tap target artifact.</v>
          </cell>
          <cell r="M6335" t="str">
            <v>{2}</v>
          </cell>
          <cell r="O6335">
            <v>2</v>
          </cell>
          <cell r="P6335" t="str">
            <v>A</v>
          </cell>
          <cell r="Q6335" t="str">
            <v>LG</v>
          </cell>
          <cell r="R6335">
            <v>237</v>
          </cell>
        </row>
        <row r="6336">
          <cell r="E6336" t="str">
            <v>Relic Bind</v>
          </cell>
          <cell r="F6336" t="str">
            <v>Legends</v>
          </cell>
          <cell r="G6336" t="str">
            <v>U</v>
          </cell>
          <cell r="H6336" t="str">
            <v>Enchantment — Aura</v>
          </cell>
          <cell r="L6336" t="str">
            <v>Enchant artifact an opponent controls?Whenever enchanted artifact becomes tapped, choose one — Relic Bind deals 1 damage to target player; or target player gains 1 life.</v>
          </cell>
          <cell r="M6336" t="str">
            <v>{2}{U}</v>
          </cell>
          <cell r="O6336">
            <v>3</v>
          </cell>
          <cell r="P6336" t="str">
            <v>U</v>
          </cell>
          <cell r="Q6336" t="str">
            <v>LG</v>
          </cell>
          <cell r="R6336">
            <v>71</v>
          </cell>
        </row>
        <row r="6337">
          <cell r="E6337" t="str">
            <v>Remove Enchantments</v>
          </cell>
          <cell r="F6337" t="str">
            <v>Legends</v>
          </cell>
          <cell r="G6337" t="str">
            <v>C</v>
          </cell>
          <cell r="H6337" t="str">
            <v>Instant</v>
          </cell>
          <cell r="L6337" t="str">
            <v>Return to your hand all enchantments you both own and control, all Auras you own attached to permanents you control, and all Auras you own attached to attacking creatures your opponents control. Then destroy all other enchantments you control, all other Auras attached to permanents you control, and all other Auras attached to attacking creatures your opponents control.</v>
          </cell>
          <cell r="M6337" t="str">
            <v>{W}</v>
          </cell>
          <cell r="O6337">
            <v>1</v>
          </cell>
          <cell r="P6337" t="str">
            <v>W</v>
          </cell>
          <cell r="Q6337" t="str">
            <v>LG</v>
          </cell>
          <cell r="R6337">
            <v>202</v>
          </cell>
        </row>
        <row r="6338">
          <cell r="E6338" t="str">
            <v>Remove Soul</v>
          </cell>
          <cell r="F6338" t="str">
            <v>Legends</v>
          </cell>
          <cell r="G6338" t="str">
            <v>C</v>
          </cell>
          <cell r="H6338" t="str">
            <v>Instant</v>
          </cell>
          <cell r="L6338" t="str">
            <v>Counter target creature spell.</v>
          </cell>
          <cell r="M6338" t="str">
            <v>{1}{U}</v>
          </cell>
          <cell r="O6338">
            <v>2</v>
          </cell>
          <cell r="P6338" t="str">
            <v>U</v>
          </cell>
          <cell r="Q6338" t="str">
            <v>LG</v>
          </cell>
          <cell r="R6338">
            <v>72</v>
          </cell>
        </row>
        <row r="6339">
          <cell r="E6339" t="str">
            <v>Reset</v>
          </cell>
          <cell r="F6339" t="str">
            <v>Legends</v>
          </cell>
          <cell r="G6339" t="str">
            <v>U</v>
          </cell>
          <cell r="H6339" t="str">
            <v>Instant</v>
          </cell>
          <cell r="L6339" t="str">
            <v>Cast Reset only during an opponent's turn after his or her upkeep step. Untap all lands you control.</v>
          </cell>
          <cell r="M6339" t="str">
            <v>{U}{U}</v>
          </cell>
          <cell r="O6339">
            <v>2</v>
          </cell>
          <cell r="P6339" t="str">
            <v>U</v>
          </cell>
          <cell r="Q6339" t="str">
            <v>LG</v>
          </cell>
          <cell r="R6339">
            <v>73</v>
          </cell>
        </row>
        <row r="6340">
          <cell r="E6340" t="str">
            <v>Revelation</v>
          </cell>
          <cell r="F6340" t="str">
            <v>Legends</v>
          </cell>
          <cell r="G6340" t="str">
            <v>R</v>
          </cell>
          <cell r="H6340" t="str">
            <v>World Enchantment</v>
          </cell>
          <cell r="L6340" t="str">
            <v>Players play with their hands revealed.</v>
          </cell>
          <cell r="M6340" t="str">
            <v>{G}</v>
          </cell>
          <cell r="O6340">
            <v>1</v>
          </cell>
          <cell r="P6340" t="str">
            <v>G</v>
          </cell>
          <cell r="Q6340" t="str">
            <v>LG</v>
          </cell>
          <cell r="R6340">
            <v>116</v>
          </cell>
        </row>
        <row r="6341">
          <cell r="E6341" t="str">
            <v>Reverberation</v>
          </cell>
          <cell r="F6341" t="str">
            <v>Legends</v>
          </cell>
          <cell r="G6341" t="str">
            <v>R</v>
          </cell>
          <cell r="H6341" t="str">
            <v>Instant</v>
          </cell>
          <cell r="L6341" t="str">
            <v>All damage that would be dealt this turn by target sorcery spell is dealt to that spell's controller instead.</v>
          </cell>
          <cell r="M6341" t="str">
            <v>{2}{U}{U}</v>
          </cell>
          <cell r="O6341">
            <v>4</v>
          </cell>
          <cell r="P6341" t="str">
            <v>U</v>
          </cell>
          <cell r="Q6341" t="str">
            <v>LG</v>
          </cell>
          <cell r="R6341">
            <v>74</v>
          </cell>
        </row>
        <row r="6342">
          <cell r="E6342" t="str">
            <v>Righteous Avengers</v>
          </cell>
          <cell r="F6342" t="str">
            <v>Legends</v>
          </cell>
          <cell r="G6342" t="str">
            <v>U</v>
          </cell>
          <cell r="H6342" t="str">
            <v>Creature — Human Soldier</v>
          </cell>
          <cell r="I6342">
            <v>3</v>
          </cell>
          <cell r="J6342">
            <v>1</v>
          </cell>
          <cell r="L6342" t="str">
            <v>Plainswalk</v>
          </cell>
          <cell r="M6342" t="str">
            <v>{4}{W}</v>
          </cell>
          <cell r="O6342">
            <v>5</v>
          </cell>
          <cell r="P6342" t="str">
            <v>W</v>
          </cell>
          <cell r="Q6342" t="str">
            <v>LG</v>
          </cell>
          <cell r="R6342">
            <v>203</v>
          </cell>
        </row>
        <row r="6343">
          <cell r="E6343" t="str">
            <v>Ring of Immortals</v>
          </cell>
          <cell r="F6343" t="str">
            <v>Legends</v>
          </cell>
          <cell r="G6343" t="str">
            <v>R</v>
          </cell>
          <cell r="H6343" t="str">
            <v>Artifact</v>
          </cell>
          <cell r="L6343" t="str">
            <v>{3}, {T}: Counter target instant or Aura spell that targets a permanent you control.</v>
          </cell>
          <cell r="M6343" t="str">
            <v>{5}</v>
          </cell>
          <cell r="O6343">
            <v>5</v>
          </cell>
          <cell r="P6343" t="str">
            <v>A</v>
          </cell>
          <cell r="Q6343" t="str">
            <v>LG</v>
          </cell>
          <cell r="R6343">
            <v>238</v>
          </cell>
        </row>
        <row r="6344">
          <cell r="E6344" t="str">
            <v>Riven Turnbull</v>
          </cell>
          <cell r="F6344" t="str">
            <v>Legends</v>
          </cell>
          <cell r="G6344" t="str">
            <v>U</v>
          </cell>
          <cell r="H6344" t="str">
            <v>Legendary Creature — Human Advisor</v>
          </cell>
          <cell r="I6344">
            <v>5</v>
          </cell>
          <cell r="J6344">
            <v>7</v>
          </cell>
          <cell r="L6344" t="str">
            <v>{T}: Add {B} to your mana pool.</v>
          </cell>
          <cell r="M6344" t="str">
            <v>{5}{U}{B}</v>
          </cell>
          <cell r="N6344" t="str">
            <v>{B}</v>
          </cell>
          <cell r="O6344">
            <v>7</v>
          </cell>
          <cell r="P6344" t="str">
            <v>UB</v>
          </cell>
          <cell r="Q6344" t="str">
            <v>LG</v>
          </cell>
          <cell r="R6344">
            <v>294</v>
          </cell>
        </row>
        <row r="6345">
          <cell r="E6345" t="str">
            <v>Rohgahh of Kher Keep</v>
          </cell>
          <cell r="F6345" t="str">
            <v>Legends</v>
          </cell>
          <cell r="G6345" t="str">
            <v>R</v>
          </cell>
          <cell r="H6345" t="str">
            <v>Legendary Creature — Kobold</v>
          </cell>
          <cell r="I6345">
            <v>5</v>
          </cell>
          <cell r="J6345">
            <v>5</v>
          </cell>
          <cell r="L6345" t="str">
            <v>At the beginning of your upkeep, you may pay {R}{R}{R}. If you don't, tap Rohgahh of Kher Keep and all creatures named Kobolds of Kher Keep, then an opponent gains control of them. Creatures you control named Kobolds of Kher Keep get +2/+2.</v>
          </cell>
          <cell r="M6345" t="str">
            <v>{2}{B}{B}{R}{R}</v>
          </cell>
          <cell r="O6345">
            <v>6</v>
          </cell>
          <cell r="P6345" t="str">
            <v>RB</v>
          </cell>
          <cell r="Q6345" t="str">
            <v>LG</v>
          </cell>
          <cell r="R6345">
            <v>295</v>
          </cell>
        </row>
        <row r="6346">
          <cell r="E6346" t="str">
            <v>Rubinia Soulsinger</v>
          </cell>
          <cell r="F6346" t="str">
            <v>Legends</v>
          </cell>
          <cell r="G6346" t="str">
            <v>R</v>
          </cell>
          <cell r="H6346" t="str">
            <v>Legendary Creature — Faerie</v>
          </cell>
          <cell r="I6346">
            <v>2</v>
          </cell>
          <cell r="J6346">
            <v>3</v>
          </cell>
          <cell r="L6346" t="str">
            <v>You may choose not to untap Rubinia Soulsinger during your untap step. {T}: Gain control of target creature for as long as you control Rubinia and Rubinia remains tapped.</v>
          </cell>
          <cell r="M6346" t="str">
            <v>{2}{G}{W}{U}</v>
          </cell>
          <cell r="O6346">
            <v>5</v>
          </cell>
          <cell r="P6346" t="str">
            <v>GWU</v>
          </cell>
          <cell r="Q6346" t="str">
            <v>LG</v>
          </cell>
          <cell r="R6346">
            <v>296</v>
          </cell>
        </row>
        <row r="6347">
          <cell r="E6347" t="str">
            <v>Rust</v>
          </cell>
          <cell r="F6347" t="str">
            <v>Legends</v>
          </cell>
          <cell r="G6347" t="str">
            <v>C</v>
          </cell>
          <cell r="H6347" t="str">
            <v>Instant</v>
          </cell>
          <cell r="L6347" t="str">
            <v>Counter target activated ability from an artifact source. #_(Mana abilities can't be targeted.)_#</v>
          </cell>
          <cell r="M6347" t="str">
            <v>{G}</v>
          </cell>
          <cell r="O6347">
            <v>1</v>
          </cell>
          <cell r="P6347" t="str">
            <v>G</v>
          </cell>
          <cell r="Q6347" t="str">
            <v>LG</v>
          </cell>
          <cell r="R6347">
            <v>117</v>
          </cell>
        </row>
        <row r="6348">
          <cell r="E6348" t="str">
            <v>Sea Kings' Blessing</v>
          </cell>
          <cell r="F6348" t="str">
            <v>Legends</v>
          </cell>
          <cell r="G6348" t="str">
            <v>U</v>
          </cell>
          <cell r="H6348" t="str">
            <v>Instant</v>
          </cell>
          <cell r="L6348" t="str">
            <v>Any number of target creatures become blue until end of turn.</v>
          </cell>
          <cell r="M6348" t="str">
            <v>{U}</v>
          </cell>
          <cell r="O6348">
            <v>1</v>
          </cell>
          <cell r="P6348" t="str">
            <v>U</v>
          </cell>
          <cell r="Q6348" t="str">
            <v>LG</v>
          </cell>
          <cell r="R6348">
            <v>75</v>
          </cell>
        </row>
        <row r="6349">
          <cell r="A6349" t="str">
            <v>YES</v>
          </cell>
          <cell r="E6349" t="str">
            <v>Seafarer's Quay</v>
          </cell>
          <cell r="F6349" t="str">
            <v>Legends</v>
          </cell>
          <cell r="G6349" t="str">
            <v>U</v>
          </cell>
          <cell r="H6349" t="str">
            <v>Land</v>
          </cell>
          <cell r="L6349" t="str">
            <v>Blue legendary creatures you control have "bands with other legendary creatures." #_(Any legendary creatures can attack in a band as long as at least one has "bands with other legendary creatures." Bands are blocked as a group. If at least two legendary creatures you control, one of which has "bands with other legendary creatures," are blocking or being blocked by the same creature, you divide that creature's combat damage, not its controller, among any of the creatures it's being blocked by or is blocking.)_#</v>
          </cell>
          <cell r="O6349">
            <v>0</v>
          </cell>
          <cell r="P6349" t="str">
            <v>L</v>
          </cell>
          <cell r="Q6349" t="str">
            <v>LG</v>
          </cell>
          <cell r="R6349">
            <v>251</v>
          </cell>
        </row>
        <row r="6350">
          <cell r="E6350" t="str">
            <v>Seeker</v>
          </cell>
          <cell r="F6350" t="str">
            <v>Legends</v>
          </cell>
          <cell r="G6350" t="str">
            <v>U</v>
          </cell>
          <cell r="H6350" t="str">
            <v>Enchantment — Aura</v>
          </cell>
          <cell r="L6350" t="str">
            <v>Enchant creature?Enchanted creature can't be blocked except by artifact creatures and/or white creatures.</v>
          </cell>
          <cell r="M6350" t="str">
            <v>{2}{W}{W}</v>
          </cell>
          <cell r="O6350">
            <v>4</v>
          </cell>
          <cell r="P6350" t="str">
            <v>W</v>
          </cell>
          <cell r="Q6350" t="str">
            <v>LG</v>
          </cell>
          <cell r="R6350">
            <v>204</v>
          </cell>
        </row>
        <row r="6351">
          <cell r="E6351" t="str">
            <v>Segovian Leviathan</v>
          </cell>
          <cell r="F6351" t="str">
            <v>Legends</v>
          </cell>
          <cell r="G6351" t="str">
            <v>U</v>
          </cell>
          <cell r="H6351" t="str">
            <v>Creature — Leviathan</v>
          </cell>
          <cell r="I6351">
            <v>3</v>
          </cell>
          <cell r="J6351">
            <v>3</v>
          </cell>
          <cell r="L6351" t="str">
            <v>Islandwalk</v>
          </cell>
          <cell r="M6351" t="str">
            <v>{4}{U}</v>
          </cell>
          <cell r="O6351">
            <v>5</v>
          </cell>
          <cell r="P6351" t="str">
            <v>U</v>
          </cell>
          <cell r="Q6351" t="str">
            <v>LG</v>
          </cell>
          <cell r="R6351">
            <v>76</v>
          </cell>
        </row>
        <row r="6352">
          <cell r="E6352" t="str">
            <v>Sentinel</v>
          </cell>
          <cell r="F6352" t="str">
            <v>Legends</v>
          </cell>
          <cell r="G6352" t="str">
            <v>R</v>
          </cell>
          <cell r="H6352" t="str">
            <v>Artifact Creature — Shapeshifter</v>
          </cell>
          <cell r="I6352">
            <v>1</v>
          </cell>
          <cell r="J6352">
            <v>1</v>
          </cell>
          <cell r="L6352" t="str">
            <v>{0}: Sentinel's toughness becomes 1 plus the power of target creature blocking or blocked by Sentinel. #_(This effect lasts indefinitely.)_#</v>
          </cell>
          <cell r="M6352" t="str">
            <v>{4}</v>
          </cell>
          <cell r="O6352">
            <v>4</v>
          </cell>
          <cell r="P6352" t="str">
            <v>A</v>
          </cell>
          <cell r="Q6352" t="str">
            <v>LG</v>
          </cell>
          <cell r="R6352">
            <v>239</v>
          </cell>
        </row>
        <row r="6353">
          <cell r="E6353" t="str">
            <v>Serpent Generator</v>
          </cell>
          <cell r="F6353" t="str">
            <v>Legends</v>
          </cell>
          <cell r="G6353" t="str">
            <v>R</v>
          </cell>
          <cell r="H6353" t="str">
            <v>Artifact</v>
          </cell>
          <cell r="L6353" t="str">
            <v>{4}, {T}: Put a 1/1 colorless Snake artifact creature token onto the battlefield. It has "Whenever this creature deals damage to a player, that player gets a poison counter." #_(A player with ten or more poison counters loses the game.)_#</v>
          </cell>
          <cell r="M6353" t="str">
            <v>{6}</v>
          </cell>
          <cell r="O6353">
            <v>6</v>
          </cell>
          <cell r="P6353" t="str">
            <v>A</v>
          </cell>
          <cell r="Q6353" t="str">
            <v>LG</v>
          </cell>
          <cell r="R6353">
            <v>240</v>
          </cell>
        </row>
        <row r="6354">
          <cell r="E6354" t="str">
            <v>Shelkin Brownie</v>
          </cell>
          <cell r="F6354" t="str">
            <v>Legends</v>
          </cell>
          <cell r="G6354" t="str">
            <v>C</v>
          </cell>
          <cell r="H6354" t="str">
            <v>Creature — Ouphe</v>
          </cell>
          <cell r="I6354">
            <v>1</v>
          </cell>
          <cell r="J6354">
            <v>1</v>
          </cell>
          <cell r="L6354" t="str">
            <v>{T}: Target creature loses all "bands with other" abilities until end of turn.</v>
          </cell>
          <cell r="M6354" t="str">
            <v>{1}{G}</v>
          </cell>
          <cell r="O6354">
            <v>2</v>
          </cell>
          <cell r="P6354" t="str">
            <v>G</v>
          </cell>
          <cell r="Q6354" t="str">
            <v>LG</v>
          </cell>
          <cell r="R6354">
            <v>118</v>
          </cell>
        </row>
        <row r="6355">
          <cell r="E6355" t="str">
            <v>Shield Wall</v>
          </cell>
          <cell r="F6355" t="str">
            <v>Legends</v>
          </cell>
          <cell r="G6355" t="str">
            <v>U</v>
          </cell>
          <cell r="H6355" t="str">
            <v>Instant</v>
          </cell>
          <cell r="L6355" t="str">
            <v>Creatures you control get +0/+2 until end of turn.</v>
          </cell>
          <cell r="M6355" t="str">
            <v>{1}{W}</v>
          </cell>
          <cell r="O6355">
            <v>2</v>
          </cell>
          <cell r="P6355" t="str">
            <v>W</v>
          </cell>
          <cell r="Q6355" t="str">
            <v>LG</v>
          </cell>
          <cell r="R6355">
            <v>205</v>
          </cell>
        </row>
        <row r="6356">
          <cell r="E6356" t="str">
            <v>Shimian Night Stalker</v>
          </cell>
          <cell r="F6356" t="str">
            <v>Legends</v>
          </cell>
          <cell r="G6356" t="str">
            <v>U</v>
          </cell>
          <cell r="H6356" t="str">
            <v>Creature — Nightstalker</v>
          </cell>
          <cell r="I6356">
            <v>4</v>
          </cell>
          <cell r="J6356">
            <v>4</v>
          </cell>
          <cell r="L6356" t="str">
            <v>{B}, {T}: All damage that would be dealt to you this turn by target attacking creature is dealt to Shimian Night Stalker instead.</v>
          </cell>
          <cell r="M6356" t="str">
            <v>{3}{B}{B}</v>
          </cell>
          <cell r="O6356">
            <v>5</v>
          </cell>
          <cell r="P6356" t="str">
            <v>B</v>
          </cell>
          <cell r="Q6356" t="str">
            <v>LG</v>
          </cell>
          <cell r="R6356">
            <v>30</v>
          </cell>
        </row>
        <row r="6357">
          <cell r="E6357" t="str">
            <v>Silhouette</v>
          </cell>
          <cell r="F6357" t="str">
            <v>Legends</v>
          </cell>
          <cell r="G6357" t="str">
            <v>U</v>
          </cell>
          <cell r="H6357" t="str">
            <v>Instant</v>
          </cell>
          <cell r="L6357" t="str">
            <v>Prevent all damage that would be dealt to target creature this turn by spells or abilities that target it.</v>
          </cell>
          <cell r="M6357" t="str">
            <v>{1}{U}</v>
          </cell>
          <cell r="O6357">
            <v>2</v>
          </cell>
          <cell r="P6357" t="str">
            <v>U</v>
          </cell>
          <cell r="Q6357" t="str">
            <v>LG</v>
          </cell>
          <cell r="R6357">
            <v>77</v>
          </cell>
        </row>
        <row r="6358">
          <cell r="E6358" t="str">
            <v>Sir Shandlar of Eberyn</v>
          </cell>
          <cell r="F6358" t="str">
            <v>Legends</v>
          </cell>
          <cell r="G6358" t="str">
            <v>U</v>
          </cell>
          <cell r="H6358" t="str">
            <v>Legendary Creature — Human Knight</v>
          </cell>
          <cell r="I6358">
            <v>4</v>
          </cell>
          <cell r="J6358">
            <v>7</v>
          </cell>
          <cell r="L6358">
            <v>0</v>
          </cell>
          <cell r="M6358" t="str">
            <v>{4}{G}{W}</v>
          </cell>
          <cell r="O6358">
            <v>6</v>
          </cell>
          <cell r="P6358" t="str">
            <v>GW</v>
          </cell>
          <cell r="Q6358" t="str">
            <v>LG</v>
          </cell>
          <cell r="R6358">
            <v>297</v>
          </cell>
        </row>
        <row r="6359">
          <cell r="E6359" t="str">
            <v>Sivitri Scarzam</v>
          </cell>
          <cell r="F6359" t="str">
            <v>Legends</v>
          </cell>
          <cell r="G6359" t="str">
            <v>U</v>
          </cell>
          <cell r="H6359" t="str">
            <v>Legendary Creature — Human</v>
          </cell>
          <cell r="I6359">
            <v>6</v>
          </cell>
          <cell r="J6359">
            <v>4</v>
          </cell>
          <cell r="L6359">
            <v>0</v>
          </cell>
          <cell r="M6359" t="str">
            <v>{5}{U}{B}</v>
          </cell>
          <cell r="O6359">
            <v>7</v>
          </cell>
          <cell r="P6359" t="str">
            <v>UB</v>
          </cell>
          <cell r="Q6359" t="str">
            <v>LG</v>
          </cell>
          <cell r="R6359">
            <v>298</v>
          </cell>
        </row>
        <row r="6360">
          <cell r="E6360" t="str">
            <v>Sol'kanar the Swamp King</v>
          </cell>
          <cell r="F6360" t="str">
            <v>Legends</v>
          </cell>
          <cell r="G6360" t="str">
            <v>R</v>
          </cell>
          <cell r="H6360" t="str">
            <v>Legendary Creature — Demon</v>
          </cell>
          <cell r="I6360">
            <v>5</v>
          </cell>
          <cell r="J6360">
            <v>5</v>
          </cell>
          <cell r="L6360" t="str">
            <v>Swampwalk?Whenever a player casts a black spell, you gain 1 life.</v>
          </cell>
          <cell r="M6360" t="str">
            <v>{2}{U}{B}{R}</v>
          </cell>
          <cell r="O6360">
            <v>5</v>
          </cell>
          <cell r="P6360" t="str">
            <v>URB</v>
          </cell>
          <cell r="Q6360" t="str">
            <v>LG</v>
          </cell>
          <cell r="R6360">
            <v>299</v>
          </cell>
        </row>
        <row r="6361">
          <cell r="E6361" t="str">
            <v>Spectral Cloak</v>
          </cell>
          <cell r="F6361" t="str">
            <v>Legends</v>
          </cell>
          <cell r="G6361" t="str">
            <v>U</v>
          </cell>
          <cell r="H6361" t="str">
            <v>Enchantment — Aura</v>
          </cell>
          <cell r="L6361" t="str">
            <v>Enchant creature?Enchanted creature has shroud as long as it's untapped. #_(It can't be the target of spells or abilities.)_#</v>
          </cell>
          <cell r="M6361" t="str">
            <v>{U}{U}</v>
          </cell>
          <cell r="O6361">
            <v>2</v>
          </cell>
          <cell r="P6361" t="str">
            <v>U</v>
          </cell>
          <cell r="Q6361" t="str">
            <v>LG</v>
          </cell>
          <cell r="R6361">
            <v>78</v>
          </cell>
        </row>
        <row r="6362">
          <cell r="E6362" t="str">
            <v>Spinal Villain</v>
          </cell>
          <cell r="F6362" t="str">
            <v>Legends</v>
          </cell>
          <cell r="G6362" t="str">
            <v>R</v>
          </cell>
          <cell r="H6362" t="str">
            <v>Creature — Beast</v>
          </cell>
          <cell r="I6362">
            <v>1</v>
          </cell>
          <cell r="J6362">
            <v>2</v>
          </cell>
          <cell r="L6362" t="str">
            <v>{T}: Destroy target blue creature.</v>
          </cell>
          <cell r="M6362" t="str">
            <v>{2}{R}</v>
          </cell>
          <cell r="O6362">
            <v>3</v>
          </cell>
          <cell r="P6362" t="str">
            <v>R</v>
          </cell>
          <cell r="Q6362" t="str">
            <v>LG</v>
          </cell>
          <cell r="R6362">
            <v>161</v>
          </cell>
        </row>
        <row r="6363">
          <cell r="E6363" t="str">
            <v>Spirit Link</v>
          </cell>
          <cell r="F6363" t="str">
            <v>Legends</v>
          </cell>
          <cell r="G6363" t="str">
            <v>U</v>
          </cell>
          <cell r="H6363" t="str">
            <v>Enchantment — Aura</v>
          </cell>
          <cell r="L6363" t="str">
            <v>Enchant creature #_(Target a creature as you cast this. This card enters the battlefield attached to that creature.)_#?Whenever enchanted creature deals damage, you gain that much life.</v>
          </cell>
          <cell r="M6363" t="str">
            <v>{W}</v>
          </cell>
          <cell r="O6363">
            <v>1</v>
          </cell>
          <cell r="P6363" t="str">
            <v>W</v>
          </cell>
          <cell r="Q6363" t="str">
            <v>LG</v>
          </cell>
          <cell r="R6363">
            <v>206</v>
          </cell>
        </row>
        <row r="6364">
          <cell r="E6364" t="str">
            <v>Spirit Shackle</v>
          </cell>
          <cell r="F6364" t="str">
            <v>Legends</v>
          </cell>
          <cell r="G6364" t="str">
            <v>C</v>
          </cell>
          <cell r="H6364" t="str">
            <v>Enchantment — Aura</v>
          </cell>
          <cell r="L6364" t="str">
            <v>Enchant creature?Whenever enchanted creature becomes tapped, put a -0/-2 counter on it.</v>
          </cell>
          <cell r="M6364" t="str">
            <v>{B}{B}</v>
          </cell>
          <cell r="O6364">
            <v>2</v>
          </cell>
          <cell r="P6364" t="str">
            <v>B</v>
          </cell>
          <cell r="Q6364" t="str">
            <v>LG</v>
          </cell>
          <cell r="R6364">
            <v>31</v>
          </cell>
        </row>
        <row r="6365">
          <cell r="E6365" t="str">
            <v>Spiritual Sanctuary</v>
          </cell>
          <cell r="F6365" t="str">
            <v>Legends</v>
          </cell>
          <cell r="G6365" t="str">
            <v>R</v>
          </cell>
          <cell r="H6365" t="str">
            <v>Enchantment</v>
          </cell>
          <cell r="L6365" t="str">
            <v>At the beginning of each player's upkeep, if that player controls a Plains, he or she gains 1 life.</v>
          </cell>
          <cell r="M6365" t="str">
            <v>{2}{W}{W}</v>
          </cell>
          <cell r="O6365">
            <v>4</v>
          </cell>
          <cell r="P6365" t="str">
            <v>W</v>
          </cell>
          <cell r="Q6365" t="str">
            <v>LG</v>
          </cell>
          <cell r="R6365">
            <v>207</v>
          </cell>
        </row>
        <row r="6366">
          <cell r="E6366" t="str">
            <v>Stangg</v>
          </cell>
          <cell r="F6366" t="str">
            <v>Legends</v>
          </cell>
          <cell r="G6366" t="str">
            <v>R</v>
          </cell>
          <cell r="H6366" t="str">
            <v>Legendary Creature — Human Warrior</v>
          </cell>
          <cell r="I6366">
            <v>3</v>
          </cell>
          <cell r="J6366">
            <v>4</v>
          </cell>
          <cell r="L6366" t="str">
            <v>When Stangg enters the battlefield, put a legendary 3/4 red and green Human Warrior creature token named Stangg Twin onto the battlefield. When Stangg leaves the battlefield, exile that token. When that token leaves the battlefield, sacrifice Stangg.</v>
          </cell>
          <cell r="M6366" t="str">
            <v>{4}{R}{G}</v>
          </cell>
          <cell r="O6366">
            <v>6</v>
          </cell>
          <cell r="P6366" t="str">
            <v>GR</v>
          </cell>
          <cell r="Q6366" t="str">
            <v>LG</v>
          </cell>
          <cell r="R6366">
            <v>300</v>
          </cell>
        </row>
        <row r="6367">
          <cell r="E6367" t="str">
            <v>Storm Seeker</v>
          </cell>
          <cell r="F6367" t="str">
            <v>Legends</v>
          </cell>
          <cell r="G6367" t="str">
            <v>U</v>
          </cell>
          <cell r="H6367" t="str">
            <v>Instant</v>
          </cell>
          <cell r="L6367" t="str">
            <v>Storm Seeker deals damage to target player equal to the number of cards in that player's hand.</v>
          </cell>
          <cell r="M6367" t="str">
            <v>{3}{G}</v>
          </cell>
          <cell r="O6367">
            <v>4</v>
          </cell>
          <cell r="P6367" t="str">
            <v>G</v>
          </cell>
          <cell r="Q6367" t="str">
            <v>LG</v>
          </cell>
          <cell r="R6367">
            <v>119</v>
          </cell>
        </row>
        <row r="6368">
          <cell r="E6368" t="str">
            <v>Storm World</v>
          </cell>
          <cell r="F6368" t="str">
            <v>Legends</v>
          </cell>
          <cell r="G6368" t="str">
            <v>R</v>
          </cell>
          <cell r="H6368" t="str">
            <v>World Enchantment</v>
          </cell>
          <cell r="L6368" t="str">
            <v>At the beginning of each player's upkeep, Storm World deals X damage to that player, where X is 4 minus the number of cards in his or her hand.</v>
          </cell>
          <cell r="M6368" t="str">
            <v>{R}</v>
          </cell>
          <cell r="O6368">
            <v>1</v>
          </cell>
          <cell r="P6368" t="str">
            <v>R</v>
          </cell>
          <cell r="Q6368" t="str">
            <v>LG</v>
          </cell>
          <cell r="R6368">
            <v>162</v>
          </cell>
        </row>
        <row r="6369">
          <cell r="E6369" t="str">
            <v>Subdue</v>
          </cell>
          <cell r="F6369" t="str">
            <v>Legends</v>
          </cell>
          <cell r="G6369" t="str">
            <v>C</v>
          </cell>
          <cell r="H6369" t="str">
            <v>Instant</v>
          </cell>
          <cell r="L6369" t="str">
            <v>Prevent all combat damage that would be dealt by target creature this turn. That creature gets +0/+X until end of turn, where X is its converted mana cost.</v>
          </cell>
          <cell r="M6369" t="str">
            <v>{G}</v>
          </cell>
          <cell r="O6369">
            <v>1</v>
          </cell>
          <cell r="P6369" t="str">
            <v>G</v>
          </cell>
          <cell r="Q6369" t="str">
            <v>LG</v>
          </cell>
          <cell r="R6369">
            <v>120</v>
          </cell>
        </row>
        <row r="6370">
          <cell r="E6370" t="str">
            <v>Sunastian Falconer</v>
          </cell>
          <cell r="F6370" t="str">
            <v>Legends</v>
          </cell>
          <cell r="G6370" t="str">
            <v>U</v>
          </cell>
          <cell r="H6370" t="str">
            <v>Legendary Creature — Human Shaman</v>
          </cell>
          <cell r="I6370">
            <v>4</v>
          </cell>
          <cell r="J6370">
            <v>4</v>
          </cell>
          <cell r="L6370" t="str">
            <v>{T}: Add {2} to your mana pool.</v>
          </cell>
          <cell r="M6370" t="str">
            <v>{3}{R}{G}</v>
          </cell>
          <cell r="N6370" t="str">
            <v>{X}</v>
          </cell>
          <cell r="O6370">
            <v>5</v>
          </cell>
          <cell r="P6370" t="str">
            <v>GR</v>
          </cell>
          <cell r="Q6370" t="str">
            <v>LG</v>
          </cell>
          <cell r="R6370">
            <v>301</v>
          </cell>
        </row>
        <row r="6371">
          <cell r="E6371" t="str">
            <v>Sword of the Ages</v>
          </cell>
          <cell r="F6371" t="str">
            <v>Legends</v>
          </cell>
          <cell r="G6371" t="str">
            <v>R</v>
          </cell>
          <cell r="H6371" t="str">
            <v>Artifact</v>
          </cell>
          <cell r="L6371" t="str">
            <v>Sword of the Ages enters the battlefield tapped. {T}, Sacrifice Sword of the Ages and any number of creatures you control: Sword of the Ages deals X damage to target creature or player, where X is the total power of the creatures sacrificed this way, then exile Sword of the Ages and those creature cards.</v>
          </cell>
          <cell r="M6371" t="str">
            <v>{6}</v>
          </cell>
          <cell r="O6371">
            <v>6</v>
          </cell>
          <cell r="P6371" t="str">
            <v>A</v>
          </cell>
          <cell r="Q6371" t="str">
            <v>LG</v>
          </cell>
          <cell r="R6371">
            <v>241</v>
          </cell>
        </row>
        <row r="6372">
          <cell r="E6372" t="str">
            <v>Sylvan Library</v>
          </cell>
          <cell r="F6372" t="str">
            <v>Legends</v>
          </cell>
          <cell r="G6372" t="str">
            <v>U</v>
          </cell>
          <cell r="H6372" t="str">
            <v>Enchantment</v>
          </cell>
          <cell r="L6372" t="str">
            <v>At the beginning of your draw step, you may draw two additional cards. If you do, choose two cards in your hand drawn this turn. For each of those cards, pay 4 life or put the card on top of your library.</v>
          </cell>
          <cell r="M6372" t="str">
            <v>{1}{G}</v>
          </cell>
          <cell r="O6372">
            <v>2</v>
          </cell>
          <cell r="P6372" t="str">
            <v>G</v>
          </cell>
          <cell r="Q6372" t="str">
            <v>LG</v>
          </cell>
          <cell r="R6372">
            <v>121</v>
          </cell>
        </row>
        <row r="6373">
          <cell r="E6373" t="str">
            <v>Sylvan Paradise</v>
          </cell>
          <cell r="F6373" t="str">
            <v>Legends</v>
          </cell>
          <cell r="G6373" t="str">
            <v>U</v>
          </cell>
          <cell r="H6373" t="str">
            <v>Instant</v>
          </cell>
          <cell r="L6373" t="str">
            <v>Any number of target creatures become green until end of turn.</v>
          </cell>
          <cell r="M6373" t="str">
            <v>{G}</v>
          </cell>
          <cell r="O6373">
            <v>1</v>
          </cell>
          <cell r="P6373" t="str">
            <v>G</v>
          </cell>
          <cell r="Q6373" t="str">
            <v>LG</v>
          </cell>
          <cell r="R6373">
            <v>122</v>
          </cell>
        </row>
        <row r="6374">
          <cell r="E6374" t="str">
            <v>Syphon Soul</v>
          </cell>
          <cell r="F6374" t="str">
            <v>Legends</v>
          </cell>
          <cell r="G6374" t="str">
            <v>C</v>
          </cell>
          <cell r="H6374" t="str">
            <v>Sorcery</v>
          </cell>
          <cell r="L6374" t="str">
            <v>Syphon Soul deals 2 damage to each other player. You gain life equal to the damage dealt this way.</v>
          </cell>
          <cell r="M6374" t="str">
            <v>{2}{B}</v>
          </cell>
          <cell r="O6374">
            <v>3</v>
          </cell>
          <cell r="P6374" t="str">
            <v>B</v>
          </cell>
          <cell r="Q6374" t="str">
            <v>LG</v>
          </cell>
          <cell r="R6374">
            <v>32</v>
          </cell>
        </row>
        <row r="6375">
          <cell r="E6375" t="str">
            <v>Takklemaggot</v>
          </cell>
          <cell r="F6375" t="str">
            <v>Legends</v>
          </cell>
          <cell r="G6375" t="str">
            <v>U</v>
          </cell>
          <cell r="H6375" t="str">
            <v>Enchantment — Aura</v>
          </cell>
          <cell r="L6375" t="str">
            <v>Enchant creature?At the beginning of the upkeep of enchanted creature's controller, put a -0/-1 counter on that creature. When enchanted creature dies, that creature's controller chooses a creature that Takklemaggot could enchant. If he or she does, return Takklemaggot to the battlefield under your control attached to that creature. If he or she doesn't, return Takklemaggot to the battlefield under your control as a non-Aura enchantment. It loses "enchant creature" and gains "At the beginning of that player's upkeep, Takklemaggot deals 1 damage to him or her."</v>
          </cell>
          <cell r="M6375" t="str">
            <v>{2}{B}{B}</v>
          </cell>
          <cell r="O6375">
            <v>4</v>
          </cell>
          <cell r="P6375" t="str">
            <v>B</v>
          </cell>
          <cell r="Q6375" t="str">
            <v>LG</v>
          </cell>
          <cell r="R6375">
            <v>33</v>
          </cell>
        </row>
        <row r="6376">
          <cell r="E6376" t="str">
            <v>Telekinesis</v>
          </cell>
          <cell r="F6376" t="str">
            <v>Legends</v>
          </cell>
          <cell r="G6376" t="str">
            <v>R</v>
          </cell>
          <cell r="H6376" t="str">
            <v>Instant</v>
          </cell>
          <cell r="L6376" t="str">
            <v>Tap target creature. Prevent all combat damage that would be dealt by that creature this turn. It doesn't untap during its controller's next two untap steps.</v>
          </cell>
          <cell r="M6376" t="str">
            <v>{U}{U}</v>
          </cell>
          <cell r="O6376">
            <v>2</v>
          </cell>
          <cell r="P6376" t="str">
            <v>U</v>
          </cell>
          <cell r="Q6376" t="str">
            <v>LG</v>
          </cell>
          <cell r="R6376">
            <v>79</v>
          </cell>
        </row>
        <row r="6377">
          <cell r="E6377" t="str">
            <v>Teleport</v>
          </cell>
          <cell r="F6377" t="str">
            <v>Legends</v>
          </cell>
          <cell r="G6377" t="str">
            <v>R</v>
          </cell>
          <cell r="H6377" t="str">
            <v>Instant</v>
          </cell>
          <cell r="L6377" t="str">
            <v>Cast Teleport only during the declare attackers step. Target creature is unblockable this turn.</v>
          </cell>
          <cell r="M6377" t="str">
            <v>{U}{U}{U}</v>
          </cell>
          <cell r="O6377">
            <v>3</v>
          </cell>
          <cell r="P6377" t="str">
            <v>U</v>
          </cell>
          <cell r="Q6377" t="str">
            <v>LG</v>
          </cell>
          <cell r="R6377">
            <v>80</v>
          </cell>
        </row>
        <row r="6378">
          <cell r="E6378" t="str">
            <v>Tempest Efreet</v>
          </cell>
          <cell r="F6378" t="str">
            <v>Legends</v>
          </cell>
          <cell r="G6378" t="str">
            <v>R</v>
          </cell>
          <cell r="H6378" t="str">
            <v>Creature — Efreet</v>
          </cell>
          <cell r="I6378">
            <v>3</v>
          </cell>
          <cell r="J6378">
            <v>3</v>
          </cell>
          <cell r="L6378" t="str">
            <v>Remove Tempest Efreet from your deck before playing if you're not playing for ante. {T}, Sacrifice Tempest Efreet: Target opponent may pay 10 life. If that player doesn't, he or she reveals a card at random from his or her hand. Exchange ownership of the revealed card and Tempest Efreet. Put the revealed card into your hand and Tempest Efreet from anywhere into that player's graveyard.</v>
          </cell>
          <cell r="M6378" t="str">
            <v>{1}{R}{R}{R}</v>
          </cell>
          <cell r="O6378">
            <v>4</v>
          </cell>
          <cell r="P6378" t="str">
            <v>R</v>
          </cell>
          <cell r="Q6378" t="str">
            <v>LG</v>
          </cell>
          <cell r="R6378">
            <v>163</v>
          </cell>
        </row>
        <row r="6379">
          <cell r="E6379" t="str">
            <v>Tetsuo Umezawa</v>
          </cell>
          <cell r="F6379" t="str">
            <v>Legends</v>
          </cell>
          <cell r="G6379" t="str">
            <v>R</v>
          </cell>
          <cell r="H6379" t="str">
            <v>Legendary Creature — Human Archer</v>
          </cell>
          <cell r="I6379">
            <v>3</v>
          </cell>
          <cell r="J6379">
            <v>3</v>
          </cell>
          <cell r="L6379" t="str">
            <v>Tetsuo Umezawa can't be the target of Aura spells. {U}{B}{B}{R}, {T}: Destroy target tapped or blocking creature.</v>
          </cell>
          <cell r="M6379" t="str">
            <v>{U}{B}{R}</v>
          </cell>
          <cell r="O6379">
            <v>3</v>
          </cell>
          <cell r="P6379" t="str">
            <v>URB</v>
          </cell>
          <cell r="Q6379" t="str">
            <v>LG</v>
          </cell>
          <cell r="R6379">
            <v>302</v>
          </cell>
        </row>
        <row r="6380">
          <cell r="E6380" t="str">
            <v>The Abyss</v>
          </cell>
          <cell r="F6380" t="str">
            <v>Legends</v>
          </cell>
          <cell r="G6380" t="str">
            <v>R</v>
          </cell>
          <cell r="H6380" t="str">
            <v>World Enchantment</v>
          </cell>
          <cell r="L6380" t="str">
            <v>At the beginning of each player's upkeep, destroy target nonartifact creature that player controls of his or her choice. It can't be regenerated.</v>
          </cell>
          <cell r="M6380" t="str">
            <v>{3}{B}</v>
          </cell>
          <cell r="O6380">
            <v>4</v>
          </cell>
          <cell r="P6380" t="str">
            <v>B</v>
          </cell>
          <cell r="Q6380" t="str">
            <v>LG</v>
          </cell>
          <cell r="R6380">
            <v>34</v>
          </cell>
        </row>
        <row r="6381">
          <cell r="E6381" t="str">
            <v>The Brute</v>
          </cell>
          <cell r="F6381" t="str">
            <v>Legends</v>
          </cell>
          <cell r="G6381" t="str">
            <v>C</v>
          </cell>
          <cell r="H6381" t="str">
            <v>Enchantment — Aura</v>
          </cell>
          <cell r="L6381" t="str">
            <v>Enchant creature?Enchanted creature gets +1/+0. {R}{R}{R}: Regenerate enchanted creature.</v>
          </cell>
          <cell r="M6381" t="str">
            <v>{1}{R}</v>
          </cell>
          <cell r="O6381">
            <v>2</v>
          </cell>
          <cell r="P6381" t="str">
            <v>R</v>
          </cell>
          <cell r="Q6381" t="str">
            <v>LG</v>
          </cell>
          <cell r="R6381">
            <v>164</v>
          </cell>
        </row>
        <row r="6382">
          <cell r="E6382" t="str">
            <v>The Lady of the Mountain</v>
          </cell>
          <cell r="F6382" t="str">
            <v>Legends</v>
          </cell>
          <cell r="G6382" t="str">
            <v>U</v>
          </cell>
          <cell r="H6382" t="str">
            <v>Legendary Creature — Giant</v>
          </cell>
          <cell r="I6382">
            <v>5</v>
          </cell>
          <cell r="J6382">
            <v>5</v>
          </cell>
          <cell r="L6382">
            <v>0</v>
          </cell>
          <cell r="M6382" t="str">
            <v>{4}{R}{G}</v>
          </cell>
          <cell r="O6382">
            <v>6</v>
          </cell>
          <cell r="P6382" t="str">
            <v>GR</v>
          </cell>
          <cell r="Q6382" t="str">
            <v>LG</v>
          </cell>
          <cell r="R6382">
            <v>303</v>
          </cell>
        </row>
        <row r="6383">
          <cell r="A6383" t="str">
            <v>Wishlist (Low)</v>
          </cell>
          <cell r="E6383" t="str">
            <v>The Tabernacle at Pendrell Vale</v>
          </cell>
          <cell r="F6383" t="str">
            <v>Legends</v>
          </cell>
          <cell r="G6383" t="str">
            <v>R</v>
          </cell>
          <cell r="H6383" t="str">
            <v>Legendary Land</v>
          </cell>
          <cell r="L6383" t="str">
            <v>All creatures have "At the beginning of your upkeep, destroy this creature unless you pay {1}."</v>
          </cell>
          <cell r="O6383">
            <v>0</v>
          </cell>
          <cell r="P6383" t="str">
            <v>L</v>
          </cell>
          <cell r="Q6383" t="str">
            <v>LG</v>
          </cell>
          <cell r="R6383">
            <v>252</v>
          </cell>
        </row>
        <row r="6384">
          <cell r="E6384" t="str">
            <v>The Wretched</v>
          </cell>
          <cell r="F6384" t="str">
            <v>Legends</v>
          </cell>
          <cell r="G6384" t="str">
            <v>R</v>
          </cell>
          <cell r="H6384" t="str">
            <v>Creature — Demon</v>
          </cell>
          <cell r="I6384">
            <v>2</v>
          </cell>
          <cell r="J6384">
            <v>5</v>
          </cell>
          <cell r="L6384" t="str">
            <v>At end of combat, gain control of all creatures blocking The Wretched for as long as you control The Wretched.</v>
          </cell>
          <cell r="M6384" t="str">
            <v>{3}{B}{B}</v>
          </cell>
          <cell r="O6384">
            <v>5</v>
          </cell>
          <cell r="P6384" t="str">
            <v>B</v>
          </cell>
          <cell r="Q6384" t="str">
            <v>LG</v>
          </cell>
          <cell r="R6384">
            <v>35</v>
          </cell>
        </row>
        <row r="6385">
          <cell r="E6385" t="str">
            <v>Thunder Spirit</v>
          </cell>
          <cell r="F6385" t="str">
            <v>Legends</v>
          </cell>
          <cell r="G6385" t="str">
            <v>R</v>
          </cell>
          <cell r="H6385" t="str">
            <v>Creature — Elemental Spirit</v>
          </cell>
          <cell r="I6385">
            <v>2</v>
          </cell>
          <cell r="J6385">
            <v>2</v>
          </cell>
          <cell r="L6385" t="str">
            <v>Flying, first strike</v>
          </cell>
          <cell r="M6385" t="str">
            <v>{1}{W}{W}</v>
          </cell>
          <cell r="O6385">
            <v>3</v>
          </cell>
          <cell r="P6385" t="str">
            <v>W</v>
          </cell>
          <cell r="Q6385" t="str">
            <v>LG</v>
          </cell>
          <cell r="R6385">
            <v>208</v>
          </cell>
        </row>
        <row r="6386">
          <cell r="A6386" t="str">
            <v>Duplicate</v>
          </cell>
          <cell r="E6386" t="str">
            <v>Time Elemental</v>
          </cell>
          <cell r="F6386" t="str">
            <v>Legends</v>
          </cell>
          <cell r="G6386" t="str">
            <v>R</v>
          </cell>
          <cell r="H6386" t="str">
            <v>Creature — Elemental</v>
          </cell>
          <cell r="I6386">
            <v>0</v>
          </cell>
          <cell r="J6386">
            <v>2</v>
          </cell>
          <cell r="L6386" t="str">
            <v>When Time Elemental attacks or blocks, at end of combat, sacrifice it and it deals 5 damage to you. {2}{U}{U}, {T}: Return target permanent that isn't enchanted to its owner's hand.</v>
          </cell>
          <cell r="M6386" t="str">
            <v>{2}{U}</v>
          </cell>
          <cell r="O6386">
            <v>3</v>
          </cell>
          <cell r="P6386" t="str">
            <v>U</v>
          </cell>
          <cell r="Q6386" t="str">
            <v>LG</v>
          </cell>
          <cell r="R6386">
            <v>81</v>
          </cell>
        </row>
        <row r="6387">
          <cell r="E6387" t="str">
            <v>Tobias Andrion</v>
          </cell>
          <cell r="F6387" t="str">
            <v>Legends</v>
          </cell>
          <cell r="G6387" t="str">
            <v>U</v>
          </cell>
          <cell r="H6387" t="str">
            <v>Legendary Creature — Human Advisor</v>
          </cell>
          <cell r="I6387">
            <v>4</v>
          </cell>
          <cell r="J6387">
            <v>4</v>
          </cell>
          <cell r="L6387">
            <v>0</v>
          </cell>
          <cell r="M6387" t="str">
            <v>{3}{W}{U}</v>
          </cell>
          <cell r="O6387">
            <v>5</v>
          </cell>
          <cell r="P6387" t="str">
            <v>WU</v>
          </cell>
          <cell r="Q6387" t="str">
            <v>LG</v>
          </cell>
          <cell r="R6387">
            <v>304</v>
          </cell>
        </row>
        <row r="6388">
          <cell r="A6388" t="str">
            <v>YES</v>
          </cell>
          <cell r="E6388" t="str">
            <v>Tolaria</v>
          </cell>
          <cell r="F6388" t="str">
            <v>Legends</v>
          </cell>
          <cell r="G6388" t="str">
            <v>U</v>
          </cell>
          <cell r="H6388" t="str">
            <v>Legendary Land</v>
          </cell>
          <cell r="L6388" t="str">
            <v>{T}: Add {U} to your mana pool. {T}: Target creature loses banding and all "bands with other" abilities until end of turn. Activate this ability only during any upkeep step.</v>
          </cell>
          <cell r="N6388" t="str">
            <v>{U}</v>
          </cell>
          <cell r="O6388">
            <v>0</v>
          </cell>
          <cell r="P6388" t="str">
            <v>L</v>
          </cell>
          <cell r="Q6388" t="str">
            <v>LG</v>
          </cell>
          <cell r="R6388">
            <v>253</v>
          </cell>
        </row>
        <row r="6389">
          <cell r="E6389" t="str">
            <v>Tor Wauki</v>
          </cell>
          <cell r="F6389" t="str">
            <v>Legends</v>
          </cell>
          <cell r="G6389" t="str">
            <v>U</v>
          </cell>
          <cell r="H6389" t="str">
            <v>Legendary Creature — Human Archer</v>
          </cell>
          <cell r="I6389">
            <v>3</v>
          </cell>
          <cell r="J6389">
            <v>3</v>
          </cell>
          <cell r="L6389" t="str">
            <v>{T}: Tor Wauki deals 2 damage to target attacking or blocking creature.</v>
          </cell>
          <cell r="M6389" t="str">
            <v>{2}{B}{B}{R}</v>
          </cell>
          <cell r="O6389">
            <v>5</v>
          </cell>
          <cell r="P6389" t="str">
            <v>RB</v>
          </cell>
          <cell r="Q6389" t="str">
            <v>LG</v>
          </cell>
          <cell r="R6389">
            <v>305</v>
          </cell>
        </row>
        <row r="6390">
          <cell r="E6390" t="str">
            <v>Torsten Von Ursus</v>
          </cell>
          <cell r="F6390" t="str">
            <v>Legends</v>
          </cell>
          <cell r="G6390" t="str">
            <v>U</v>
          </cell>
          <cell r="H6390" t="str">
            <v>Legendary Creature — Human Soldier</v>
          </cell>
          <cell r="I6390">
            <v>5</v>
          </cell>
          <cell r="J6390">
            <v>5</v>
          </cell>
          <cell r="L6390">
            <v>0</v>
          </cell>
          <cell r="M6390" t="str">
            <v>{3}{G}{G}{W}</v>
          </cell>
          <cell r="O6390">
            <v>6</v>
          </cell>
          <cell r="P6390" t="str">
            <v>GW</v>
          </cell>
          <cell r="Q6390" t="str">
            <v>LG</v>
          </cell>
          <cell r="R6390">
            <v>306</v>
          </cell>
        </row>
        <row r="6391">
          <cell r="E6391" t="str">
            <v>Touch of Darkness</v>
          </cell>
          <cell r="F6391" t="str">
            <v>Legends</v>
          </cell>
          <cell r="G6391" t="str">
            <v>U</v>
          </cell>
          <cell r="H6391" t="str">
            <v>Instant</v>
          </cell>
          <cell r="L6391" t="str">
            <v>Any number of target creatures become black until end of turn.</v>
          </cell>
          <cell r="M6391" t="str">
            <v>{B}</v>
          </cell>
          <cell r="O6391">
            <v>1</v>
          </cell>
          <cell r="P6391" t="str">
            <v>B</v>
          </cell>
          <cell r="Q6391" t="str">
            <v>LG</v>
          </cell>
          <cell r="R6391">
            <v>36</v>
          </cell>
        </row>
        <row r="6392">
          <cell r="E6392" t="str">
            <v>Transmutation</v>
          </cell>
          <cell r="F6392" t="str">
            <v>Legends</v>
          </cell>
          <cell r="G6392" t="str">
            <v>C</v>
          </cell>
          <cell r="H6392" t="str">
            <v>Instant</v>
          </cell>
          <cell r="L6392" t="str">
            <v>Switch target creature's power and toughness until end of turn.</v>
          </cell>
          <cell r="M6392" t="str">
            <v>{1}{B}</v>
          </cell>
          <cell r="O6392">
            <v>2</v>
          </cell>
          <cell r="P6392" t="str">
            <v>B</v>
          </cell>
          <cell r="Q6392" t="str">
            <v>LG</v>
          </cell>
          <cell r="R6392">
            <v>37</v>
          </cell>
        </row>
        <row r="6393">
          <cell r="E6393" t="str">
            <v>Triassic Egg</v>
          </cell>
          <cell r="F6393" t="str">
            <v>Legends</v>
          </cell>
          <cell r="G6393" t="str">
            <v>R</v>
          </cell>
          <cell r="H6393" t="str">
            <v>Artifact</v>
          </cell>
          <cell r="L6393" t="str">
            <v>{3}, {T}: Put a hatchling counter on Triassic Egg. Sacrifice Triassic Egg: Choose one — You may put a creature card from your hand onto the battlefield; or return target creature card from your graveyard to the battlefield. Activate this ability only if two or more hatchling counters are on Triassic Egg.</v>
          </cell>
          <cell r="M6393" t="str">
            <v>{4}</v>
          </cell>
          <cell r="O6393">
            <v>4</v>
          </cell>
          <cell r="P6393" t="str">
            <v>A</v>
          </cell>
          <cell r="Q6393" t="str">
            <v>LG</v>
          </cell>
          <cell r="R6393">
            <v>242</v>
          </cell>
        </row>
        <row r="6394">
          <cell r="E6394" t="str">
            <v>Tuknir Deathlock</v>
          </cell>
          <cell r="F6394" t="str">
            <v>Legends</v>
          </cell>
          <cell r="G6394" t="str">
            <v>R</v>
          </cell>
          <cell r="H6394" t="str">
            <v>Legendary Creature — Human Wizard</v>
          </cell>
          <cell r="I6394">
            <v>2</v>
          </cell>
          <cell r="J6394">
            <v>2</v>
          </cell>
          <cell r="L6394" t="str">
            <v>Flying?{R}{G}, {T}: Target creature gets +2/+2 until end of turn.</v>
          </cell>
          <cell r="M6394" t="str">
            <v>{R}{R}{G}{G}</v>
          </cell>
          <cell r="O6394">
            <v>4</v>
          </cell>
          <cell r="P6394" t="str">
            <v>GR</v>
          </cell>
          <cell r="Q6394" t="str">
            <v>LG</v>
          </cell>
          <cell r="R6394">
            <v>307</v>
          </cell>
        </row>
        <row r="6395">
          <cell r="E6395" t="str">
            <v>Tundra Wolves</v>
          </cell>
          <cell r="F6395" t="str">
            <v>Legends</v>
          </cell>
          <cell r="G6395" t="str">
            <v>C</v>
          </cell>
          <cell r="H6395" t="str">
            <v>Creature — Wolf</v>
          </cell>
          <cell r="I6395">
            <v>1</v>
          </cell>
          <cell r="J6395">
            <v>1</v>
          </cell>
          <cell r="L6395" t="str">
            <v>First strike #_(This creature deals combat damage before creatures without first strike.)_#</v>
          </cell>
          <cell r="M6395" t="str">
            <v>{W}</v>
          </cell>
          <cell r="O6395">
            <v>1</v>
          </cell>
          <cell r="P6395" t="str">
            <v>W</v>
          </cell>
          <cell r="Q6395" t="str">
            <v>LG</v>
          </cell>
          <cell r="R6395">
            <v>209</v>
          </cell>
        </row>
        <row r="6396">
          <cell r="E6396" t="str">
            <v>Typhoon</v>
          </cell>
          <cell r="F6396" t="str">
            <v>Legends</v>
          </cell>
          <cell r="G6396" t="str">
            <v>R</v>
          </cell>
          <cell r="H6396" t="str">
            <v>Sorcery</v>
          </cell>
          <cell r="L6396" t="str">
            <v>Typhoon deals damage to each opponent equal to the number of Islands that player controls.</v>
          </cell>
          <cell r="M6396" t="str">
            <v>{2}{G}</v>
          </cell>
          <cell r="O6396">
            <v>3</v>
          </cell>
          <cell r="P6396" t="str">
            <v>G</v>
          </cell>
          <cell r="Q6396" t="str">
            <v>LG</v>
          </cell>
          <cell r="R6396">
            <v>123</v>
          </cell>
        </row>
        <row r="6397">
          <cell r="E6397" t="str">
            <v>Undertow</v>
          </cell>
          <cell r="F6397" t="str">
            <v>Legends</v>
          </cell>
          <cell r="G6397" t="str">
            <v>U</v>
          </cell>
          <cell r="H6397" t="str">
            <v>Enchantment</v>
          </cell>
          <cell r="L6397" t="str">
            <v>Creatures with islandwalk can be blocked as though they didn't have islandwalk.</v>
          </cell>
          <cell r="M6397" t="str">
            <v>{2}{U}</v>
          </cell>
          <cell r="O6397">
            <v>3</v>
          </cell>
          <cell r="P6397" t="str">
            <v>U</v>
          </cell>
          <cell r="Q6397" t="str">
            <v>LG</v>
          </cell>
          <cell r="R6397">
            <v>82</v>
          </cell>
        </row>
        <row r="6398">
          <cell r="A6398" t="str">
            <v>Promo</v>
          </cell>
          <cell r="E6398" t="str">
            <v>Underworld Dreams</v>
          </cell>
          <cell r="F6398" t="str">
            <v>Legends</v>
          </cell>
          <cell r="G6398" t="str">
            <v>U</v>
          </cell>
          <cell r="H6398" t="str">
            <v>Enchantment</v>
          </cell>
          <cell r="L6398" t="str">
            <v>Whenever an opponent draws a card, Underworld Dreams deals 1 damage to him or her.</v>
          </cell>
          <cell r="M6398" t="str">
            <v>{B}{B}{B}</v>
          </cell>
          <cell r="O6398">
            <v>3</v>
          </cell>
          <cell r="P6398" t="str">
            <v>B</v>
          </cell>
          <cell r="Q6398" t="str">
            <v>LG</v>
          </cell>
          <cell r="R6398">
            <v>38</v>
          </cell>
        </row>
        <row r="6399">
          <cell r="A6399" t="str">
            <v>YES</v>
          </cell>
          <cell r="E6399" t="str">
            <v>Unholy Citadel</v>
          </cell>
          <cell r="F6399" t="str">
            <v>Legends</v>
          </cell>
          <cell r="G6399" t="str">
            <v>U</v>
          </cell>
          <cell r="H6399" t="str">
            <v>Land</v>
          </cell>
          <cell r="L6399" t="str">
            <v>Black legendary creatures you control have "bands with other legendary creatures." #_(Any legendary creatures can attack in a band as long as at least one has "bands with other legendary creatures." Bands are blocked as a group. If at least two legendary creatures you control, one of which has "bands with other legendary creatures," are blocking or being blocked by the same creature, you divide that creature's combat damage, not its controller, among any of the creatures it's being blocked by or is blocking.)_#</v>
          </cell>
          <cell r="O6399">
            <v>0</v>
          </cell>
          <cell r="P6399" t="str">
            <v>L</v>
          </cell>
          <cell r="Q6399" t="str">
            <v>LG</v>
          </cell>
          <cell r="R6399">
            <v>254</v>
          </cell>
        </row>
        <row r="6400">
          <cell r="E6400" t="str">
            <v>Untamed Wilds</v>
          </cell>
          <cell r="F6400" t="str">
            <v>Legends</v>
          </cell>
          <cell r="G6400" t="str">
            <v>U</v>
          </cell>
          <cell r="H6400" t="str">
            <v>Sorcery</v>
          </cell>
          <cell r="L6400" t="str">
            <v>Search your library for a basic land card and put that card onto the battlefield. Then shuffle your library.</v>
          </cell>
          <cell r="M6400" t="str">
            <v>{2}{G}</v>
          </cell>
          <cell r="O6400">
            <v>3</v>
          </cell>
          <cell r="P6400" t="str">
            <v>G</v>
          </cell>
          <cell r="Q6400" t="str">
            <v>LG</v>
          </cell>
          <cell r="R6400">
            <v>124</v>
          </cell>
        </row>
        <row r="6401">
          <cell r="A6401" t="str">
            <v>YES</v>
          </cell>
          <cell r="E6401" t="str">
            <v>Urborg</v>
          </cell>
          <cell r="F6401" t="str">
            <v>Legends</v>
          </cell>
          <cell r="G6401" t="str">
            <v>U</v>
          </cell>
          <cell r="H6401" t="str">
            <v>Legendary Land</v>
          </cell>
          <cell r="L6401" t="str">
            <v>{T}: Add {B} to your mana pool. {T}: Target creature loses first strike or swampwalk until end of turn.</v>
          </cell>
          <cell r="N6401" t="str">
            <v>{B}</v>
          </cell>
          <cell r="O6401">
            <v>0</v>
          </cell>
          <cell r="P6401" t="str">
            <v>L</v>
          </cell>
          <cell r="Q6401" t="str">
            <v>LG</v>
          </cell>
          <cell r="R6401">
            <v>255</v>
          </cell>
        </row>
        <row r="6402">
          <cell r="E6402" t="str">
            <v>Ur-Drago</v>
          </cell>
          <cell r="F6402" t="str">
            <v>Legends</v>
          </cell>
          <cell r="G6402" t="str">
            <v>R</v>
          </cell>
          <cell r="H6402" t="str">
            <v>Legendary Creature — Elemental</v>
          </cell>
          <cell r="I6402">
            <v>4</v>
          </cell>
          <cell r="J6402">
            <v>4</v>
          </cell>
          <cell r="L6402" t="str">
            <v>First strike?Creatures with swampwalk can be blocked as though they didn't have swampwalk.</v>
          </cell>
          <cell r="M6402" t="str">
            <v>{3}{U}{U}{B}{B}</v>
          </cell>
          <cell r="O6402">
            <v>7</v>
          </cell>
          <cell r="P6402" t="str">
            <v>UB</v>
          </cell>
          <cell r="Q6402" t="str">
            <v>LG</v>
          </cell>
          <cell r="R6402">
            <v>308</v>
          </cell>
        </row>
        <row r="6403">
          <cell r="E6403" t="str">
            <v>Vaevictis Asmadi</v>
          </cell>
          <cell r="F6403" t="str">
            <v>Legends</v>
          </cell>
          <cell r="G6403" t="str">
            <v>R</v>
          </cell>
          <cell r="H6403" t="str">
            <v>Legendary Creature — Elder Dragon</v>
          </cell>
          <cell r="I6403">
            <v>7</v>
          </cell>
          <cell r="J6403">
            <v>7</v>
          </cell>
          <cell r="L6403" t="str">
            <v>Flying?At the beginning of your upkeep, sacrifice Vaevictis Asmadi unless you pay {B}{R}{G}. {B}: Vaevictis Asmadi gets +1/+0 until end of turn. {R}: Vaevictis Asmadi gets +1/+0 until end of turn. {G}: Vaevictis Asmadi gets +1/+0 until end of turn.</v>
          </cell>
          <cell r="M6403" t="str">
            <v>{2}{B}{B}{R}{R}{G}{G}</v>
          </cell>
          <cell r="O6403">
            <v>8</v>
          </cell>
          <cell r="P6403" t="str">
            <v>GRB</v>
          </cell>
          <cell r="Q6403" t="str">
            <v>LG</v>
          </cell>
          <cell r="R6403">
            <v>309</v>
          </cell>
        </row>
        <row r="6404">
          <cell r="E6404" t="str">
            <v>Vampire Bats</v>
          </cell>
          <cell r="F6404" t="str">
            <v>Legends</v>
          </cell>
          <cell r="G6404" t="str">
            <v>C</v>
          </cell>
          <cell r="H6404" t="str">
            <v>Creature — Bat</v>
          </cell>
          <cell r="I6404">
            <v>0</v>
          </cell>
          <cell r="J6404">
            <v>1</v>
          </cell>
          <cell r="L6404" t="str">
            <v>Flying #_(This creature can't be blocked except by creatures with flying or reach.)_#?{B}: Vampire Bats gets +1/+0 until end of turn. Activate this ability no more than twice each turn.</v>
          </cell>
          <cell r="M6404" t="str">
            <v>{B}</v>
          </cell>
          <cell r="O6404">
            <v>1</v>
          </cell>
          <cell r="P6404" t="str">
            <v>B</v>
          </cell>
          <cell r="Q6404" t="str">
            <v>LG</v>
          </cell>
          <cell r="R6404">
            <v>39</v>
          </cell>
        </row>
        <row r="6405">
          <cell r="E6405" t="str">
            <v>Venarian Gold</v>
          </cell>
          <cell r="F6405" t="str">
            <v>Legends</v>
          </cell>
          <cell r="G6405" t="str">
            <v>C</v>
          </cell>
          <cell r="H6405" t="str">
            <v>Enchantment — Aura</v>
          </cell>
          <cell r="L6405" t="str">
            <v>Enchant creature?When Venarian Gold enters the battlefield, tap enchanted creature and put X sleep counters on it. Enchanted creature doesn't untap during its controller's untap step if it has a sleep counter on it. At the beginning of the upkeep of enchanted creature's controller, remove a sleep counter from that creature.</v>
          </cell>
          <cell r="M6405" t="str">
            <v>{X}{U}{U}</v>
          </cell>
          <cell r="O6405">
            <v>2</v>
          </cell>
          <cell r="P6405" t="str">
            <v>U</v>
          </cell>
          <cell r="Q6405" t="str">
            <v>LG</v>
          </cell>
          <cell r="R6405">
            <v>83</v>
          </cell>
        </row>
        <row r="6406">
          <cell r="E6406" t="str">
            <v>Visions</v>
          </cell>
          <cell r="F6406" t="str">
            <v>Legends</v>
          </cell>
          <cell r="G6406" t="str">
            <v>U</v>
          </cell>
          <cell r="H6406" t="str">
            <v>Sorcery</v>
          </cell>
          <cell r="L6406" t="str">
            <v>Look at the top five cards of target player's library. You may then have that player shuffle that library.</v>
          </cell>
          <cell r="M6406" t="str">
            <v>{W}</v>
          </cell>
          <cell r="O6406">
            <v>1</v>
          </cell>
          <cell r="P6406" t="str">
            <v>W</v>
          </cell>
          <cell r="Q6406" t="str">
            <v>LG</v>
          </cell>
          <cell r="R6406">
            <v>210</v>
          </cell>
        </row>
        <row r="6407">
          <cell r="E6407" t="str">
            <v>Voodoo Doll</v>
          </cell>
          <cell r="F6407" t="str">
            <v>Legends</v>
          </cell>
          <cell r="G6407" t="str">
            <v>R</v>
          </cell>
          <cell r="H6407" t="str">
            <v>Artifact</v>
          </cell>
          <cell r="L6407" t="str">
            <v>At the beginning of your upkeep, put a pin counter on Voodoo Doll. At the beginning of your end step, if Voodoo Doll is untapped, destroy Voodoo Doll and it deals damage to you equal to the number of pin counters on it. {X}{X}, {T}: Voodoo Doll deals damage equal to the number of pin counters on it to target creature or player. X is the number of pin counters on Voodoo Doll.</v>
          </cell>
          <cell r="M6407" t="str">
            <v>{6}</v>
          </cell>
          <cell r="O6407">
            <v>6</v>
          </cell>
          <cell r="P6407" t="str">
            <v>A</v>
          </cell>
          <cell r="Q6407" t="str">
            <v>LG</v>
          </cell>
          <cell r="R6407">
            <v>243</v>
          </cell>
        </row>
        <row r="6408">
          <cell r="E6408" t="str">
            <v>Walking Dead</v>
          </cell>
          <cell r="F6408" t="str">
            <v>Legends</v>
          </cell>
          <cell r="G6408" t="str">
            <v>C</v>
          </cell>
          <cell r="H6408" t="str">
            <v>Creature — Zombie</v>
          </cell>
          <cell r="I6408">
            <v>1</v>
          </cell>
          <cell r="J6408">
            <v>1</v>
          </cell>
          <cell r="L6408" t="str">
            <v>{B}: Regenerate Walking Dead.</v>
          </cell>
          <cell r="M6408" t="str">
            <v>{1}{B}</v>
          </cell>
          <cell r="O6408">
            <v>2</v>
          </cell>
          <cell r="P6408" t="str">
            <v>B</v>
          </cell>
          <cell r="Q6408" t="str">
            <v>LG</v>
          </cell>
          <cell r="R6408">
            <v>40</v>
          </cell>
        </row>
        <row r="6409">
          <cell r="E6409" t="str">
            <v>Wall of Caltrops</v>
          </cell>
          <cell r="F6409" t="str">
            <v>Legends</v>
          </cell>
          <cell r="G6409" t="str">
            <v>C</v>
          </cell>
          <cell r="H6409" t="str">
            <v>Creature — Wall</v>
          </cell>
          <cell r="I6409">
            <v>2</v>
          </cell>
          <cell r="J6409">
            <v>1</v>
          </cell>
          <cell r="L6409" t="str">
            <v>Defender #_(This creature can't attack.)_#?Whenever Wall of Caltrops blocks a creature, if no non-Wall creatures are blocking that creature, Wall of Caltrops gains banding until end of turn. #_(If any creatures with banding you control are blocking a creature, you divide that creature's combat damage, not its controller, among any of the creatures it's being blocked by.)_#</v>
          </cell>
          <cell r="M6409" t="str">
            <v>{1}{W}</v>
          </cell>
          <cell r="O6409">
            <v>2</v>
          </cell>
          <cell r="P6409" t="str">
            <v>W</v>
          </cell>
          <cell r="Q6409" t="str">
            <v>LG</v>
          </cell>
          <cell r="R6409">
            <v>211</v>
          </cell>
        </row>
        <row r="6410">
          <cell r="E6410" t="str">
            <v>Wall of Dust</v>
          </cell>
          <cell r="F6410" t="str">
            <v>Legends</v>
          </cell>
          <cell r="G6410" t="str">
            <v>U</v>
          </cell>
          <cell r="H6410" t="str">
            <v>Creature — Wall</v>
          </cell>
          <cell r="I6410">
            <v>1</v>
          </cell>
          <cell r="J6410">
            <v>4</v>
          </cell>
          <cell r="L6410" t="str">
            <v>Defender #_(This creature can't attack.)_#?Whenever Wall of Dust blocks a creature, that creature can't attack during its controller's next turn.</v>
          </cell>
          <cell r="M6410" t="str">
            <v>{2}{R}</v>
          </cell>
          <cell r="O6410">
            <v>3</v>
          </cell>
          <cell r="P6410" t="str">
            <v>R</v>
          </cell>
          <cell r="Q6410" t="str">
            <v>LG</v>
          </cell>
          <cell r="R6410">
            <v>165</v>
          </cell>
        </row>
        <row r="6411">
          <cell r="E6411" t="str">
            <v>Wall of Earth</v>
          </cell>
          <cell r="F6411" t="str">
            <v>Legends</v>
          </cell>
          <cell r="G6411" t="str">
            <v>C</v>
          </cell>
          <cell r="H6411" t="str">
            <v>Creature — Wall</v>
          </cell>
          <cell r="I6411">
            <v>0</v>
          </cell>
          <cell r="J6411">
            <v>6</v>
          </cell>
          <cell r="L6411" t="str">
            <v>Defender #_(This creature can't attack.)_#</v>
          </cell>
          <cell r="M6411" t="str">
            <v>{1}{R}</v>
          </cell>
          <cell r="O6411">
            <v>2</v>
          </cell>
          <cell r="P6411" t="str">
            <v>R</v>
          </cell>
          <cell r="Q6411" t="str">
            <v>LG</v>
          </cell>
          <cell r="R6411">
            <v>166</v>
          </cell>
        </row>
        <row r="6412">
          <cell r="E6412" t="str">
            <v>Wall of Heat</v>
          </cell>
          <cell r="F6412" t="str">
            <v>Legends</v>
          </cell>
          <cell r="G6412" t="str">
            <v>C</v>
          </cell>
          <cell r="H6412" t="str">
            <v>Creature — Wall</v>
          </cell>
          <cell r="I6412">
            <v>2</v>
          </cell>
          <cell r="J6412">
            <v>6</v>
          </cell>
          <cell r="L6412" t="str">
            <v>Defender #_(This creature can't attack.)_#</v>
          </cell>
          <cell r="M6412" t="str">
            <v>{2}{R}</v>
          </cell>
          <cell r="O6412">
            <v>3</v>
          </cell>
          <cell r="P6412" t="str">
            <v>R</v>
          </cell>
          <cell r="Q6412" t="str">
            <v>LG</v>
          </cell>
          <cell r="R6412">
            <v>167</v>
          </cell>
        </row>
        <row r="6413">
          <cell r="E6413" t="str">
            <v>Wall of Light</v>
          </cell>
          <cell r="F6413" t="str">
            <v>Legends</v>
          </cell>
          <cell r="G6413" t="str">
            <v>U</v>
          </cell>
          <cell r="H6413" t="str">
            <v>Creature — Wall</v>
          </cell>
          <cell r="I6413">
            <v>1</v>
          </cell>
          <cell r="J6413">
            <v>5</v>
          </cell>
          <cell r="L6413" t="str">
            <v>Defender #_(This creature can't attack.)_#?Protection from black</v>
          </cell>
          <cell r="M6413" t="str">
            <v>{2}{W}</v>
          </cell>
          <cell r="O6413">
            <v>3</v>
          </cell>
          <cell r="P6413" t="str">
            <v>W</v>
          </cell>
          <cell r="Q6413" t="str">
            <v>LG</v>
          </cell>
          <cell r="R6413">
            <v>212</v>
          </cell>
        </row>
        <row r="6414">
          <cell r="E6414" t="str">
            <v>Wall of Opposition</v>
          </cell>
          <cell r="F6414" t="str">
            <v>Legends</v>
          </cell>
          <cell r="G6414" t="str">
            <v>R</v>
          </cell>
          <cell r="H6414" t="str">
            <v>Creature — Wall</v>
          </cell>
          <cell r="I6414">
            <v>0</v>
          </cell>
          <cell r="J6414">
            <v>6</v>
          </cell>
          <cell r="L6414" t="str">
            <v>Defender #_(This creature can't attack.)_#?{1}: Wall of Opposition gets +1/+0 until end of turn.</v>
          </cell>
          <cell r="M6414" t="str">
            <v>{3}{R}{R}</v>
          </cell>
          <cell r="O6414">
            <v>5</v>
          </cell>
          <cell r="P6414" t="str">
            <v>R</v>
          </cell>
          <cell r="Q6414" t="str">
            <v>LG</v>
          </cell>
          <cell r="R6414">
            <v>168</v>
          </cell>
        </row>
        <row r="6415">
          <cell r="E6415" t="str">
            <v>Wall of Putrid Flesh</v>
          </cell>
          <cell r="F6415" t="str">
            <v>Legends</v>
          </cell>
          <cell r="G6415" t="str">
            <v>U</v>
          </cell>
          <cell r="H6415" t="str">
            <v>Creature — Wall</v>
          </cell>
          <cell r="I6415">
            <v>2</v>
          </cell>
          <cell r="J6415">
            <v>4</v>
          </cell>
          <cell r="L6415" t="str">
            <v>Defender #_(This creature can't attack.)_#?Protection from white?Prevent all damage that would be dealt to Wall of Putrid Flesh by enchanted creatures.</v>
          </cell>
          <cell r="M6415" t="str">
            <v>{2}{B}</v>
          </cell>
          <cell r="O6415">
            <v>3</v>
          </cell>
          <cell r="P6415" t="str">
            <v>B</v>
          </cell>
          <cell r="Q6415" t="str">
            <v>LG</v>
          </cell>
          <cell r="R6415">
            <v>41</v>
          </cell>
        </row>
        <row r="6416">
          <cell r="E6416" t="str">
            <v>Wall of Shadows</v>
          </cell>
          <cell r="F6416" t="str">
            <v>Legends</v>
          </cell>
          <cell r="G6416" t="str">
            <v>C</v>
          </cell>
          <cell r="H6416" t="str">
            <v>Creature — Wall</v>
          </cell>
          <cell r="I6416">
            <v>0</v>
          </cell>
          <cell r="J6416">
            <v>1</v>
          </cell>
          <cell r="L6416" t="str">
            <v>Defender #_(This creature can't attack.)_#?Prevent all damage that would be dealt to Wall of Shadows by creatures it's blocking. Wall of Shadows can't be the target of spells that can target only Walls or of abilities that can target only Walls.</v>
          </cell>
          <cell r="M6416" t="str">
            <v>{1}{B}{B}</v>
          </cell>
          <cell r="O6416">
            <v>3</v>
          </cell>
          <cell r="P6416" t="str">
            <v>B</v>
          </cell>
          <cell r="Q6416" t="str">
            <v>LG</v>
          </cell>
          <cell r="R6416">
            <v>42</v>
          </cell>
        </row>
        <row r="6417">
          <cell r="E6417" t="str">
            <v>Wall of Tombstones</v>
          </cell>
          <cell r="F6417" t="str">
            <v>Legends</v>
          </cell>
          <cell r="G6417" t="str">
            <v>U</v>
          </cell>
          <cell r="H6417" t="str">
            <v>Creature — Wall</v>
          </cell>
          <cell r="I6417">
            <v>0</v>
          </cell>
          <cell r="J6417">
            <v>1</v>
          </cell>
          <cell r="L6417" t="str">
            <v>Defender #_(This creature can't attack.)_#?At the beginning of your upkeep, Wall of Tombstones's toughness becomes 1 plus the number of creature cards in your graveyard. #_(This effect lasts indefinitely.)_#</v>
          </cell>
          <cell r="M6417" t="str">
            <v>{1}{B}</v>
          </cell>
          <cell r="O6417">
            <v>2</v>
          </cell>
          <cell r="P6417" t="str">
            <v>B</v>
          </cell>
          <cell r="Q6417" t="str">
            <v>LG</v>
          </cell>
          <cell r="R6417">
            <v>43</v>
          </cell>
        </row>
        <row r="6418">
          <cell r="E6418" t="str">
            <v>Wall of Vapor</v>
          </cell>
          <cell r="F6418" t="str">
            <v>Legends</v>
          </cell>
          <cell r="G6418" t="str">
            <v>C</v>
          </cell>
          <cell r="H6418" t="str">
            <v>Creature — Wall</v>
          </cell>
          <cell r="I6418">
            <v>0</v>
          </cell>
          <cell r="J6418">
            <v>1</v>
          </cell>
          <cell r="L6418" t="str">
            <v>Defender #_(This creature can't attack.)_#?Prevent all damage that would be dealt to Wall of Vapor by creatures it's blocking.</v>
          </cell>
          <cell r="M6418" t="str">
            <v>{3}{U}</v>
          </cell>
          <cell r="O6418">
            <v>4</v>
          </cell>
          <cell r="P6418" t="str">
            <v>U</v>
          </cell>
          <cell r="Q6418" t="str">
            <v>LG</v>
          </cell>
          <cell r="R6418">
            <v>84</v>
          </cell>
        </row>
        <row r="6419">
          <cell r="E6419" t="str">
            <v>Wall of Wonder</v>
          </cell>
          <cell r="F6419" t="str">
            <v>Legends</v>
          </cell>
          <cell r="G6419" t="str">
            <v>U</v>
          </cell>
          <cell r="H6419" t="str">
            <v>Creature — Wall</v>
          </cell>
          <cell r="I6419">
            <v>1</v>
          </cell>
          <cell r="J6419">
            <v>5</v>
          </cell>
          <cell r="L6419" t="str">
            <v>Defender #_(This creature can't attack.)_#?{2}{U}{U}: Wall of Wonder gets +4/-4 until end of turn and can attack this turn as though it didn't have defender.</v>
          </cell>
          <cell r="M6419" t="str">
            <v>{2}{U}{U}</v>
          </cell>
          <cell r="O6419">
            <v>4</v>
          </cell>
          <cell r="P6419" t="str">
            <v>U</v>
          </cell>
          <cell r="Q6419" t="str">
            <v>LG</v>
          </cell>
          <cell r="R6419">
            <v>85</v>
          </cell>
        </row>
        <row r="6420">
          <cell r="A6420" t="str">
            <v>Promo</v>
          </cell>
          <cell r="E6420" t="str">
            <v>Whirling Dervish</v>
          </cell>
          <cell r="F6420" t="str">
            <v>Legends</v>
          </cell>
          <cell r="G6420" t="str">
            <v>U</v>
          </cell>
          <cell r="H6420" t="str">
            <v>Creature — Human Monk</v>
          </cell>
          <cell r="I6420">
            <v>1</v>
          </cell>
          <cell r="J6420">
            <v>1</v>
          </cell>
          <cell r="L6420" t="str">
            <v>Protection from black?At the beginning of each end step, if Whirling Dervish dealt damage to an opponent this turn, put a +1/+1 counter on it.</v>
          </cell>
          <cell r="M6420" t="str">
            <v>{G}{G}</v>
          </cell>
          <cell r="O6420">
            <v>2</v>
          </cell>
          <cell r="P6420" t="str">
            <v>G</v>
          </cell>
          <cell r="Q6420" t="str">
            <v>LG</v>
          </cell>
          <cell r="R6420">
            <v>125</v>
          </cell>
        </row>
        <row r="6421">
          <cell r="E6421" t="str">
            <v>White Mana Battery</v>
          </cell>
          <cell r="F6421" t="str">
            <v>Legends</v>
          </cell>
          <cell r="G6421" t="str">
            <v>U</v>
          </cell>
          <cell r="H6421" t="str">
            <v>Artifact</v>
          </cell>
          <cell r="L6421" t="str">
            <v>{2}, {T}: Put a charge counter on White Mana Battery. ?{T}, Remove any number of charge counters from White Mana Battery: Add {W} to your mana pool, then add an additional {W} to your mana pool for each charge counter removed this way.</v>
          </cell>
          <cell r="M6421" t="str">
            <v>{4}</v>
          </cell>
          <cell r="N6421" t="str">
            <v>{W}</v>
          </cell>
          <cell r="O6421">
            <v>4</v>
          </cell>
          <cell r="P6421" t="str">
            <v>A</v>
          </cell>
          <cell r="Q6421" t="str">
            <v>LG</v>
          </cell>
          <cell r="R6421">
            <v>244</v>
          </cell>
        </row>
        <row r="6422">
          <cell r="A6422" t="str">
            <v>Wishlist (Normal)</v>
          </cell>
          <cell r="E6422" t="str">
            <v>Willow Satyr</v>
          </cell>
          <cell r="F6422" t="str">
            <v>Legends</v>
          </cell>
          <cell r="G6422" t="str">
            <v>R</v>
          </cell>
          <cell r="H6422" t="str">
            <v>Creature — Satyr</v>
          </cell>
          <cell r="I6422">
            <v>1</v>
          </cell>
          <cell r="J6422">
            <v>1</v>
          </cell>
          <cell r="L6422" t="str">
            <v>You may choose not to untap Willow Satyr during your untap step. {T}: Gain control of target legendary creature for as long as you control Willow Satyr and Willow Satyr remains tapped.</v>
          </cell>
          <cell r="M6422" t="str">
            <v>{2}{G}{G}</v>
          </cell>
          <cell r="O6422">
            <v>4</v>
          </cell>
          <cell r="P6422" t="str">
            <v>G</v>
          </cell>
          <cell r="Q6422" t="str">
            <v>LG</v>
          </cell>
          <cell r="R6422">
            <v>126</v>
          </cell>
        </row>
        <row r="6423">
          <cell r="E6423" t="str">
            <v>Winds of Change</v>
          </cell>
          <cell r="F6423" t="str">
            <v>Legends</v>
          </cell>
          <cell r="G6423" t="str">
            <v>U</v>
          </cell>
          <cell r="H6423" t="str">
            <v>Sorcery</v>
          </cell>
          <cell r="L6423" t="str">
            <v>Each player shuffles the cards from his or her hand into his or her library, then draws that many cards.</v>
          </cell>
          <cell r="M6423" t="str">
            <v>{R}</v>
          </cell>
          <cell r="O6423">
            <v>1</v>
          </cell>
          <cell r="P6423" t="str">
            <v>R</v>
          </cell>
          <cell r="Q6423" t="str">
            <v>LG</v>
          </cell>
          <cell r="R6423">
            <v>169</v>
          </cell>
        </row>
        <row r="6424">
          <cell r="E6424" t="str">
            <v>Winter Blast</v>
          </cell>
          <cell r="F6424" t="str">
            <v>Legends</v>
          </cell>
          <cell r="G6424" t="str">
            <v>R</v>
          </cell>
          <cell r="H6424" t="str">
            <v>Sorcery</v>
          </cell>
          <cell r="L6424" t="str">
            <v>Tap X target creatures. Winter Blast deals 2 damage to each of those creatures with flying.</v>
          </cell>
          <cell r="M6424" t="str">
            <v>{X}{G}</v>
          </cell>
          <cell r="O6424">
            <v>1</v>
          </cell>
          <cell r="P6424" t="str">
            <v>G</v>
          </cell>
          <cell r="Q6424" t="str">
            <v>LG</v>
          </cell>
          <cell r="R6424">
            <v>127</v>
          </cell>
        </row>
        <row r="6425">
          <cell r="E6425" t="str">
            <v>Wolverine Pack</v>
          </cell>
          <cell r="F6425" t="str">
            <v>Legends</v>
          </cell>
          <cell r="G6425" t="str">
            <v>C</v>
          </cell>
          <cell r="H6425" t="str">
            <v>Creature — Wolverine</v>
          </cell>
          <cell r="I6425">
            <v>2</v>
          </cell>
          <cell r="J6425">
            <v>4</v>
          </cell>
          <cell r="L6425" t="str">
            <v>Rampage 2 #_(Whenever this creature becomes blocked, it gets +2/+2 until end of turn for each creature blocking it beyond the first.)_#</v>
          </cell>
          <cell r="M6425" t="str">
            <v>{2}{G}{G}</v>
          </cell>
          <cell r="O6425">
            <v>4</v>
          </cell>
          <cell r="P6425" t="str">
            <v>G</v>
          </cell>
          <cell r="Q6425" t="str">
            <v>LG</v>
          </cell>
          <cell r="R6425">
            <v>128</v>
          </cell>
        </row>
        <row r="6426">
          <cell r="E6426" t="str">
            <v>Wood Elemental</v>
          </cell>
          <cell r="F6426" t="str">
            <v>Legends</v>
          </cell>
          <cell r="G6426" t="str">
            <v>R</v>
          </cell>
          <cell r="H6426" t="str">
            <v>Creature — Elemental</v>
          </cell>
          <cell r="I6426" t="str">
            <v>*</v>
          </cell>
          <cell r="J6426" t="str">
            <v>*</v>
          </cell>
          <cell r="L6426" t="str">
            <v>As Wood Elemental enters the battlefield, sacrifice any number of untapped Forests. Wood Elemental's power and toughness are each equal to the number of Forests sacrificed as it entered the battlefield.</v>
          </cell>
          <cell r="M6426" t="str">
            <v>{3}{G}</v>
          </cell>
          <cell r="O6426">
            <v>4</v>
          </cell>
          <cell r="P6426" t="str">
            <v>G</v>
          </cell>
          <cell r="Q6426" t="str">
            <v>LG</v>
          </cell>
          <cell r="R6426">
            <v>129</v>
          </cell>
        </row>
        <row r="6427">
          <cell r="E6427" t="str">
            <v>Xira Arien</v>
          </cell>
          <cell r="F6427" t="str">
            <v>Legends</v>
          </cell>
          <cell r="G6427" t="str">
            <v>R</v>
          </cell>
          <cell r="H6427" t="str">
            <v>Legendary Creature — Insect Wizard</v>
          </cell>
          <cell r="I6427">
            <v>1</v>
          </cell>
          <cell r="J6427">
            <v>2</v>
          </cell>
          <cell r="L6427" t="str">
            <v>Flying?{B}{R}{G}, {T}: Target player draws a card.</v>
          </cell>
          <cell r="M6427" t="str">
            <v>{B}{R}{G}</v>
          </cell>
          <cell r="O6427">
            <v>3</v>
          </cell>
          <cell r="P6427" t="str">
            <v>GRB</v>
          </cell>
          <cell r="Q6427" t="str">
            <v>LG</v>
          </cell>
          <cell r="R6427">
            <v>310</v>
          </cell>
        </row>
        <row r="6428">
          <cell r="E6428" t="str">
            <v>Zephyr Falcon</v>
          </cell>
          <cell r="F6428" t="str">
            <v>Legends</v>
          </cell>
          <cell r="G6428" t="str">
            <v>C</v>
          </cell>
          <cell r="H6428" t="str">
            <v>Creature — Bird</v>
          </cell>
          <cell r="I6428">
            <v>1</v>
          </cell>
          <cell r="J6428">
            <v>1</v>
          </cell>
          <cell r="L6428" t="str">
            <v>Flying, vigilance</v>
          </cell>
          <cell r="M6428" t="str">
            <v>{1}{U}</v>
          </cell>
          <cell r="O6428">
            <v>2</v>
          </cell>
          <cell r="P6428" t="str">
            <v>U</v>
          </cell>
          <cell r="Q6428" t="str">
            <v>LG</v>
          </cell>
          <cell r="R6428">
            <v>86</v>
          </cell>
        </row>
        <row r="6429">
          <cell r="A6429" t="str">
            <v>Promo</v>
          </cell>
          <cell r="E6429" t="str">
            <v>Akroma, Angel of Wrath</v>
          </cell>
          <cell r="F6429" t="str">
            <v>Legions</v>
          </cell>
          <cell r="G6429" t="str">
            <v>R</v>
          </cell>
          <cell r="H6429" t="str">
            <v>Legendary Creature — Angel</v>
          </cell>
          <cell r="I6429">
            <v>6</v>
          </cell>
          <cell r="J6429">
            <v>6</v>
          </cell>
          <cell r="L6429" t="str">
            <v>Flying, first strike, vigilance, trample, haste, protection from black and from red</v>
          </cell>
          <cell r="M6429" t="str">
            <v>{5}{W}{W}{W}</v>
          </cell>
          <cell r="O6429">
            <v>8</v>
          </cell>
          <cell r="P6429" t="str">
            <v>W</v>
          </cell>
          <cell r="Q6429" t="str">
            <v>LE</v>
          </cell>
          <cell r="R6429">
            <v>1</v>
          </cell>
        </row>
        <row r="6430">
          <cell r="E6430" t="str">
            <v>Akroma's Devoted</v>
          </cell>
          <cell r="F6430" t="str">
            <v>Legions</v>
          </cell>
          <cell r="G6430" t="str">
            <v>U</v>
          </cell>
          <cell r="H6430" t="str">
            <v>Creature — Human Cleric</v>
          </cell>
          <cell r="I6430">
            <v>2</v>
          </cell>
          <cell r="J6430">
            <v>4</v>
          </cell>
          <cell r="L6430" t="str">
            <v>Cleric creatures have vigilance.</v>
          </cell>
          <cell r="M6430" t="str">
            <v>{3}{W}</v>
          </cell>
          <cell r="O6430">
            <v>4</v>
          </cell>
          <cell r="P6430" t="str">
            <v>W</v>
          </cell>
          <cell r="Q6430" t="str">
            <v>LE</v>
          </cell>
          <cell r="R6430">
            <v>2</v>
          </cell>
        </row>
        <row r="6431">
          <cell r="A6431" t="str">
            <v>YES</v>
          </cell>
          <cell r="E6431" t="str">
            <v>Aphetto Exterminator</v>
          </cell>
          <cell r="F6431" t="str">
            <v>Legions</v>
          </cell>
          <cell r="G6431" t="str">
            <v>U</v>
          </cell>
          <cell r="H6431" t="str">
            <v>Creature — Human Wizard</v>
          </cell>
          <cell r="I6431">
            <v>3</v>
          </cell>
          <cell r="J6431">
            <v>1</v>
          </cell>
          <cell r="L6431" t="str">
            <v>Morph {3}{B} #_(You may cast this face down as a 2/2 creature for {3}. Turn it face up any time for its morph cost.)_#?When Aphetto Exterminator is turned face up, target creature gets -3/-3 until end of turn.</v>
          </cell>
          <cell r="M6431" t="str">
            <v>{2}{B}</v>
          </cell>
          <cell r="O6431">
            <v>3</v>
          </cell>
          <cell r="P6431" t="str">
            <v>B</v>
          </cell>
          <cell r="Q6431" t="str">
            <v>LE</v>
          </cell>
          <cell r="R6431">
            <v>59</v>
          </cell>
        </row>
        <row r="6432">
          <cell r="E6432" t="str">
            <v>Aven Envoy</v>
          </cell>
          <cell r="F6432" t="str">
            <v>Legions</v>
          </cell>
          <cell r="G6432" t="str">
            <v>C</v>
          </cell>
          <cell r="H6432" t="str">
            <v>Creature — Bird Soldier</v>
          </cell>
          <cell r="I6432">
            <v>0</v>
          </cell>
          <cell r="J6432">
            <v>2</v>
          </cell>
          <cell r="L6432" t="str">
            <v>Flying</v>
          </cell>
          <cell r="M6432" t="str">
            <v>{U}</v>
          </cell>
          <cell r="O6432">
            <v>1</v>
          </cell>
          <cell r="P6432" t="str">
            <v>U</v>
          </cell>
          <cell r="Q6432" t="str">
            <v>LE</v>
          </cell>
          <cell r="R6432">
            <v>30</v>
          </cell>
        </row>
        <row r="6433">
          <cell r="E6433" t="str">
            <v>Aven Redeemer</v>
          </cell>
          <cell r="F6433" t="str">
            <v>Legions</v>
          </cell>
          <cell r="G6433" t="str">
            <v>C</v>
          </cell>
          <cell r="H6433" t="str">
            <v>Creature — Bird Cleric</v>
          </cell>
          <cell r="I6433">
            <v>2</v>
          </cell>
          <cell r="J6433">
            <v>2</v>
          </cell>
          <cell r="L6433" t="str">
            <v>Flying?{T}: Prevent the next 2 damage that would be dealt to target creature or player this turn.</v>
          </cell>
          <cell r="M6433" t="str">
            <v>{3}{W}</v>
          </cell>
          <cell r="O6433">
            <v>4</v>
          </cell>
          <cell r="P6433" t="str">
            <v>W</v>
          </cell>
          <cell r="Q6433" t="str">
            <v>LE</v>
          </cell>
          <cell r="R6433">
            <v>3</v>
          </cell>
        </row>
        <row r="6434">
          <cell r="E6434" t="str">
            <v>Aven Warhawk</v>
          </cell>
          <cell r="F6434" t="str">
            <v>Legions</v>
          </cell>
          <cell r="G6434" t="str">
            <v>U</v>
          </cell>
          <cell r="H6434" t="str">
            <v>Creature — Bird Soldier</v>
          </cell>
          <cell r="I6434">
            <v>2</v>
          </cell>
          <cell r="J6434">
            <v>2</v>
          </cell>
          <cell r="L6434" t="str">
            <v>Amplify 1 #_(As this creature enters the battlefield, put a +1/+1 counter on it for each Bird and/or Soldier card you reveal in your hand.)_#?Flying</v>
          </cell>
          <cell r="M6434" t="str">
            <v>{4}{W}</v>
          </cell>
          <cell r="O6434">
            <v>5</v>
          </cell>
          <cell r="P6434" t="str">
            <v>W</v>
          </cell>
          <cell r="Q6434" t="str">
            <v>LE</v>
          </cell>
          <cell r="R6434">
            <v>4</v>
          </cell>
        </row>
        <row r="6435">
          <cell r="E6435" t="str">
            <v>Bane of the Living</v>
          </cell>
          <cell r="F6435" t="str">
            <v>Legions</v>
          </cell>
          <cell r="G6435" t="str">
            <v>R</v>
          </cell>
          <cell r="H6435" t="str">
            <v>Creature — Insect</v>
          </cell>
          <cell r="I6435">
            <v>4</v>
          </cell>
          <cell r="J6435">
            <v>3</v>
          </cell>
          <cell r="L6435" t="str">
            <v>Morph {X}{B}{B} #_(You may cast this face down as a 2/2 creature for {3}. Turn it face up any time for its morph cost.)_#?When Bane of the Living is turned face up, all creatures get -X/-X until end of turn.</v>
          </cell>
          <cell r="M6435" t="str">
            <v>{2}{B}{B}</v>
          </cell>
          <cell r="O6435">
            <v>4</v>
          </cell>
          <cell r="P6435" t="str">
            <v>B</v>
          </cell>
          <cell r="Q6435" t="str">
            <v>LE</v>
          </cell>
          <cell r="R6435">
            <v>60</v>
          </cell>
        </row>
        <row r="6436">
          <cell r="E6436" t="str">
            <v>Beacon of Destiny</v>
          </cell>
          <cell r="F6436" t="str">
            <v>Legions</v>
          </cell>
          <cell r="G6436" t="str">
            <v>R</v>
          </cell>
          <cell r="H6436" t="str">
            <v>Creature — Human Cleric</v>
          </cell>
          <cell r="I6436">
            <v>1</v>
          </cell>
          <cell r="J6436">
            <v>3</v>
          </cell>
          <cell r="L6436" t="str">
            <v>{T}: The next time a source of your choice would deal damage to you this turn, that damage is dealt to Beacon of Destiny instead.</v>
          </cell>
          <cell r="M6436" t="str">
            <v>{1}{W}</v>
          </cell>
          <cell r="O6436">
            <v>2</v>
          </cell>
          <cell r="P6436" t="str">
            <v>W</v>
          </cell>
          <cell r="Q6436" t="str">
            <v>LE</v>
          </cell>
          <cell r="R6436">
            <v>5</v>
          </cell>
        </row>
        <row r="6437">
          <cell r="E6437" t="str">
            <v>Berserk Murlodont</v>
          </cell>
          <cell r="F6437" t="str">
            <v>Legions</v>
          </cell>
          <cell r="G6437" t="str">
            <v>C</v>
          </cell>
          <cell r="H6437" t="str">
            <v>Creature — Beast</v>
          </cell>
          <cell r="I6437">
            <v>3</v>
          </cell>
          <cell r="J6437">
            <v>3</v>
          </cell>
          <cell r="L6437" t="str">
            <v>Whenever a Beast becomes blocked, it gets +1/+1 until end of turn for each creature blocking it.</v>
          </cell>
          <cell r="M6437" t="str">
            <v>{4}{G}</v>
          </cell>
          <cell r="O6437">
            <v>5</v>
          </cell>
          <cell r="P6437" t="str">
            <v>G</v>
          </cell>
          <cell r="Q6437" t="str">
            <v>LE</v>
          </cell>
          <cell r="R6437">
            <v>117</v>
          </cell>
        </row>
        <row r="6438">
          <cell r="E6438" t="str">
            <v>Blade Sliver</v>
          </cell>
          <cell r="F6438" t="str">
            <v>Legions</v>
          </cell>
          <cell r="G6438" t="str">
            <v>U</v>
          </cell>
          <cell r="H6438" t="str">
            <v>Creature — Sliver</v>
          </cell>
          <cell r="I6438">
            <v>2</v>
          </cell>
          <cell r="J6438">
            <v>2</v>
          </cell>
          <cell r="L6438" t="str">
            <v>All Sliver creatures get +1/+0.</v>
          </cell>
          <cell r="M6438" t="str">
            <v>{2}{R}</v>
          </cell>
          <cell r="O6438">
            <v>3</v>
          </cell>
          <cell r="P6438" t="str">
            <v>R</v>
          </cell>
          <cell r="Q6438" t="str">
            <v>LE</v>
          </cell>
          <cell r="R6438">
            <v>88</v>
          </cell>
        </row>
        <row r="6439">
          <cell r="E6439" t="str">
            <v>Blood Celebrant</v>
          </cell>
          <cell r="F6439" t="str">
            <v>Legions</v>
          </cell>
          <cell r="G6439" t="str">
            <v>C</v>
          </cell>
          <cell r="H6439" t="str">
            <v>Creature — Human Cleric</v>
          </cell>
          <cell r="I6439">
            <v>1</v>
          </cell>
          <cell r="J6439">
            <v>1</v>
          </cell>
          <cell r="L6439" t="str">
            <v>{B}, Pay 1 life: Add one mana of any color to your mana pool.</v>
          </cell>
          <cell r="M6439" t="str">
            <v>{B}</v>
          </cell>
          <cell r="N6439" t="str">
            <v>{W}{U}{B}{R}{G}</v>
          </cell>
          <cell r="O6439">
            <v>1</v>
          </cell>
          <cell r="P6439" t="str">
            <v>B</v>
          </cell>
          <cell r="Q6439" t="str">
            <v>LE</v>
          </cell>
          <cell r="R6439">
            <v>61</v>
          </cell>
        </row>
        <row r="6440">
          <cell r="E6440" t="str">
            <v>Bloodstoke Howler</v>
          </cell>
          <cell r="F6440" t="str">
            <v>Legions</v>
          </cell>
          <cell r="G6440" t="str">
            <v>C</v>
          </cell>
          <cell r="H6440" t="str">
            <v>Creature — Beast</v>
          </cell>
          <cell r="I6440">
            <v>3</v>
          </cell>
          <cell r="J6440">
            <v>4</v>
          </cell>
          <cell r="L6440" t="str">
            <v>Morph {6}{R} #_(You may cast this face down as a 2/2 creature for {3}. Turn it face up any time for its morph cost.)_#?When Bloodstoke Howler is turned face up, Beast creatures you control get +3/+0 until end of turn.</v>
          </cell>
          <cell r="M6440" t="str">
            <v>{5}{R}</v>
          </cell>
          <cell r="O6440">
            <v>6</v>
          </cell>
          <cell r="P6440" t="str">
            <v>R</v>
          </cell>
          <cell r="Q6440" t="str">
            <v>LE</v>
          </cell>
          <cell r="R6440">
            <v>89</v>
          </cell>
        </row>
        <row r="6441">
          <cell r="E6441" t="str">
            <v>Branchsnap Lorian</v>
          </cell>
          <cell r="F6441" t="str">
            <v>Legions</v>
          </cell>
          <cell r="G6441" t="str">
            <v>U</v>
          </cell>
          <cell r="H6441" t="str">
            <v>Creature — Beast</v>
          </cell>
          <cell r="I6441">
            <v>4</v>
          </cell>
          <cell r="J6441">
            <v>1</v>
          </cell>
          <cell r="L6441" t="str">
            <v>Trample?Morph {G} #_(You may cast this face down as a 2/2 creature for {3}. Turn it face up any time for its morph cost.)_#</v>
          </cell>
          <cell r="M6441" t="str">
            <v>{1}{G}{G}</v>
          </cell>
          <cell r="O6441">
            <v>3</v>
          </cell>
          <cell r="P6441" t="str">
            <v>G</v>
          </cell>
          <cell r="Q6441" t="str">
            <v>LE</v>
          </cell>
          <cell r="R6441">
            <v>118</v>
          </cell>
        </row>
        <row r="6442">
          <cell r="E6442" t="str">
            <v>Brontotherium</v>
          </cell>
          <cell r="F6442" t="str">
            <v>Legions</v>
          </cell>
          <cell r="G6442" t="str">
            <v>U</v>
          </cell>
          <cell r="H6442" t="str">
            <v>Creature — Beast</v>
          </cell>
          <cell r="I6442">
            <v>5</v>
          </cell>
          <cell r="J6442">
            <v>3</v>
          </cell>
          <cell r="L6442" t="str">
            <v>Trample?Provoke #_(When this attacks, you may have target creature defending player controls untap and block it if able.)_#</v>
          </cell>
          <cell r="M6442" t="str">
            <v>{4}{G}{G}</v>
          </cell>
          <cell r="O6442">
            <v>6</v>
          </cell>
          <cell r="P6442" t="str">
            <v>G</v>
          </cell>
          <cell r="Q6442" t="str">
            <v>LE</v>
          </cell>
          <cell r="R6442">
            <v>119</v>
          </cell>
        </row>
        <row r="6443">
          <cell r="E6443" t="str">
            <v>Brood Sliver</v>
          </cell>
          <cell r="F6443" t="str">
            <v>Legions</v>
          </cell>
          <cell r="G6443" t="str">
            <v>R</v>
          </cell>
          <cell r="H6443" t="str">
            <v>Creature — Sliver</v>
          </cell>
          <cell r="I6443">
            <v>3</v>
          </cell>
          <cell r="J6443">
            <v>3</v>
          </cell>
          <cell r="L6443" t="str">
            <v>Whenever a Sliver deals combat damage to a player, its controller may put a 1/1 colorless Sliver creature token onto the battlefield.</v>
          </cell>
          <cell r="M6443" t="str">
            <v>{4}{G}</v>
          </cell>
          <cell r="O6443">
            <v>5</v>
          </cell>
          <cell r="P6443" t="str">
            <v>G</v>
          </cell>
          <cell r="Q6443" t="str">
            <v>LE</v>
          </cell>
          <cell r="R6443">
            <v>120</v>
          </cell>
        </row>
        <row r="6444">
          <cell r="A6444" t="str">
            <v>YES (Foil)</v>
          </cell>
          <cell r="E6444" t="str">
            <v>Caller of the Claw</v>
          </cell>
          <cell r="F6444" t="str">
            <v>Legions</v>
          </cell>
          <cell r="G6444" t="str">
            <v>R</v>
          </cell>
          <cell r="H6444" t="str">
            <v>Creature — Elf</v>
          </cell>
          <cell r="I6444">
            <v>2</v>
          </cell>
          <cell r="J6444">
            <v>2</v>
          </cell>
          <cell r="L6444" t="str">
            <v>Flash. When Caller of the Claw enters the battlefield, put a 2/2 green Bear creature token onto the battlefield for each nontoken creature put into your graveyard from the battlefield this turn.</v>
          </cell>
          <cell r="M6444" t="str">
            <v>{2}{G}</v>
          </cell>
          <cell r="O6444">
            <v>3</v>
          </cell>
          <cell r="P6444" t="str">
            <v>G</v>
          </cell>
          <cell r="Q6444" t="str">
            <v>LE</v>
          </cell>
          <cell r="R6444">
            <v>121</v>
          </cell>
        </row>
        <row r="6445">
          <cell r="E6445" t="str">
            <v>Canopy Crawler</v>
          </cell>
          <cell r="F6445" t="str">
            <v>Legions</v>
          </cell>
          <cell r="G6445" t="str">
            <v>U</v>
          </cell>
          <cell r="H6445" t="str">
            <v>Creature — Beast</v>
          </cell>
          <cell r="I6445">
            <v>2</v>
          </cell>
          <cell r="J6445">
            <v>2</v>
          </cell>
          <cell r="L6445" t="str">
            <v>Amplify 1 #_(As this creature enters the battlefield, put a +1/+1 counter on it for each Beast card you reveal in your hand.)_#?{T}: Target creature gets +1/+1 until end of turn for each +1/+1 counter on Canopy Crawler.</v>
          </cell>
          <cell r="M6445" t="str">
            <v>{3}{G}</v>
          </cell>
          <cell r="O6445">
            <v>4</v>
          </cell>
          <cell r="P6445" t="str">
            <v>G</v>
          </cell>
          <cell r="Q6445" t="str">
            <v>LE</v>
          </cell>
          <cell r="R6445">
            <v>122</v>
          </cell>
        </row>
        <row r="6446">
          <cell r="A6446" t="str">
            <v>YES (Foil)</v>
          </cell>
          <cell r="E6446" t="str">
            <v>Celestial Gatekeeper</v>
          </cell>
          <cell r="F6446" t="str">
            <v>Legions</v>
          </cell>
          <cell r="G6446" t="str">
            <v>R</v>
          </cell>
          <cell r="H6446" t="str">
            <v>Creature — Bird Cleric</v>
          </cell>
          <cell r="I6446">
            <v>2</v>
          </cell>
          <cell r="J6446">
            <v>2</v>
          </cell>
          <cell r="L6446" t="str">
            <v>Flying. When Celestial Gatekeeper dies, exile it, then return up to two target Bird and/or Cleric permanent cards from your graveyard to the battlefield.</v>
          </cell>
          <cell r="M6446" t="str">
            <v>{3}{W}{W}</v>
          </cell>
          <cell r="O6446">
            <v>5</v>
          </cell>
          <cell r="P6446" t="str">
            <v>W</v>
          </cell>
          <cell r="Q6446" t="str">
            <v>LE</v>
          </cell>
          <cell r="R6446">
            <v>6</v>
          </cell>
        </row>
        <row r="6447">
          <cell r="A6447" t="str">
            <v>YES</v>
          </cell>
          <cell r="E6447" t="str">
            <v>Cephalid Pathmage</v>
          </cell>
          <cell r="F6447" t="str">
            <v>Legions</v>
          </cell>
          <cell r="G6447" t="str">
            <v>C</v>
          </cell>
          <cell r="H6447" t="str">
            <v>Creature — Cephalid Wizard</v>
          </cell>
          <cell r="I6447">
            <v>1</v>
          </cell>
          <cell r="J6447">
            <v>2</v>
          </cell>
          <cell r="L6447" t="str">
            <v>Cephalid Pathmage is unblockable. {T}, Sacrifice Cephalid Pathmage: Target creature is unblockable this turn.</v>
          </cell>
          <cell r="M6447" t="str">
            <v>{2}{U}</v>
          </cell>
          <cell r="O6447">
            <v>3</v>
          </cell>
          <cell r="P6447" t="str">
            <v>U</v>
          </cell>
          <cell r="Q6447" t="str">
            <v>LE</v>
          </cell>
          <cell r="R6447">
            <v>31</v>
          </cell>
        </row>
        <row r="6448">
          <cell r="A6448" t="str">
            <v>YES</v>
          </cell>
          <cell r="E6448" t="str">
            <v>Chromeshell Crab</v>
          </cell>
          <cell r="F6448" t="str">
            <v>Legions</v>
          </cell>
          <cell r="G6448" t="str">
            <v>R</v>
          </cell>
          <cell r="H6448" t="str">
            <v>Creature — Crab Beast</v>
          </cell>
          <cell r="I6448">
            <v>3</v>
          </cell>
          <cell r="J6448">
            <v>3</v>
          </cell>
          <cell r="L6448" t="str">
            <v>Morph {4}{U} #_(You may cast this face down as a 2/2 creature for {3}. Turn it face up any time for its morph cost.)_#?When Chromeshell Crab is turned face up, you may exchange control of target creature you control and target creature an opponent controls.</v>
          </cell>
          <cell r="M6448" t="str">
            <v>{4}{U}</v>
          </cell>
          <cell r="O6448">
            <v>5</v>
          </cell>
          <cell r="P6448" t="str">
            <v>U</v>
          </cell>
          <cell r="Q6448" t="str">
            <v>LE</v>
          </cell>
          <cell r="R6448">
            <v>32</v>
          </cell>
        </row>
        <row r="6449">
          <cell r="E6449" t="str">
            <v>Clickslither</v>
          </cell>
          <cell r="F6449" t="str">
            <v>Legions</v>
          </cell>
          <cell r="G6449" t="str">
            <v>R</v>
          </cell>
          <cell r="H6449" t="str">
            <v>Creature — Insect</v>
          </cell>
          <cell r="I6449">
            <v>3</v>
          </cell>
          <cell r="J6449">
            <v>3</v>
          </cell>
          <cell r="L6449" t="str">
            <v>Haste?Sacrifice a Goblin: Clickslither gets +2/+2 and gains trample until end of turn.</v>
          </cell>
          <cell r="M6449" t="str">
            <v>{1}{R}{R}{R}</v>
          </cell>
          <cell r="O6449">
            <v>4</v>
          </cell>
          <cell r="P6449" t="str">
            <v>R</v>
          </cell>
          <cell r="Q6449" t="str">
            <v>LE</v>
          </cell>
          <cell r="R6449">
            <v>90</v>
          </cell>
        </row>
        <row r="6450">
          <cell r="E6450" t="str">
            <v>Cloudreach Cavalry</v>
          </cell>
          <cell r="F6450" t="str">
            <v>Legions</v>
          </cell>
          <cell r="G6450" t="str">
            <v>U</v>
          </cell>
          <cell r="H6450" t="str">
            <v>Creature — Human Soldier</v>
          </cell>
          <cell r="I6450">
            <v>1</v>
          </cell>
          <cell r="J6450">
            <v>1</v>
          </cell>
          <cell r="L6450" t="str">
            <v>As long as you control a Bird, Cloudreach Cavalry gets +2/+2 and has flying.</v>
          </cell>
          <cell r="M6450" t="str">
            <v>{1}{W}</v>
          </cell>
          <cell r="O6450">
            <v>2</v>
          </cell>
          <cell r="P6450" t="str">
            <v>W</v>
          </cell>
          <cell r="Q6450" t="str">
            <v>LE</v>
          </cell>
          <cell r="R6450">
            <v>7</v>
          </cell>
        </row>
        <row r="6451">
          <cell r="A6451" t="str">
            <v>YES (Foil)</v>
          </cell>
          <cell r="E6451" t="str">
            <v>Corpse Harvester</v>
          </cell>
          <cell r="F6451" t="str">
            <v>Legions</v>
          </cell>
          <cell r="G6451" t="str">
            <v>U</v>
          </cell>
          <cell r="H6451" t="str">
            <v>Creature — Zombie Wizard</v>
          </cell>
          <cell r="I6451">
            <v>3</v>
          </cell>
          <cell r="J6451">
            <v>3</v>
          </cell>
          <cell r="L6451" t="str">
            <v>{1}{B}, {T}, Sacrifice a creature: Search your library for a Zombie card and a Swamp card, reveal them, and put them into your hand. Then shuffle your library.</v>
          </cell>
          <cell r="M6451" t="str">
            <v>{3}{B}{B}</v>
          </cell>
          <cell r="O6451">
            <v>5</v>
          </cell>
          <cell r="P6451" t="str">
            <v>B</v>
          </cell>
          <cell r="Q6451" t="str">
            <v>LE</v>
          </cell>
          <cell r="R6451">
            <v>62</v>
          </cell>
        </row>
        <row r="6452">
          <cell r="E6452" t="str">
            <v>Covert Operative</v>
          </cell>
          <cell r="F6452" t="str">
            <v>Legions</v>
          </cell>
          <cell r="G6452" t="str">
            <v>C</v>
          </cell>
          <cell r="H6452" t="str">
            <v>Creature — Human Wizard</v>
          </cell>
          <cell r="I6452">
            <v>3</v>
          </cell>
          <cell r="J6452">
            <v>2</v>
          </cell>
          <cell r="L6452" t="str">
            <v>Covert Operative is unblockable.</v>
          </cell>
          <cell r="M6452" t="str">
            <v>{4}{U}</v>
          </cell>
          <cell r="O6452">
            <v>5</v>
          </cell>
          <cell r="P6452" t="str">
            <v>U</v>
          </cell>
          <cell r="Q6452" t="str">
            <v>LE</v>
          </cell>
          <cell r="R6452">
            <v>33</v>
          </cell>
        </row>
        <row r="6453">
          <cell r="E6453" t="str">
            <v>Crested Craghorn</v>
          </cell>
          <cell r="F6453" t="str">
            <v>Legions</v>
          </cell>
          <cell r="G6453" t="str">
            <v>C</v>
          </cell>
          <cell r="H6453" t="str">
            <v>Creature — Goat Beast</v>
          </cell>
          <cell r="I6453">
            <v>4</v>
          </cell>
          <cell r="J6453">
            <v>1</v>
          </cell>
          <cell r="L6453" t="str">
            <v>Haste?Provoke #_(When this attacks, you may have target creature defending player controls untap and block it if able.)_#</v>
          </cell>
          <cell r="M6453" t="str">
            <v>{4}{R}</v>
          </cell>
          <cell r="O6453">
            <v>5</v>
          </cell>
          <cell r="P6453" t="str">
            <v>R</v>
          </cell>
          <cell r="Q6453" t="str">
            <v>LE</v>
          </cell>
          <cell r="R6453">
            <v>91</v>
          </cell>
        </row>
        <row r="6454">
          <cell r="A6454" t="str">
            <v>YES</v>
          </cell>
          <cell r="E6454" t="str">
            <v>Crookclaw Elder</v>
          </cell>
          <cell r="F6454" t="str">
            <v>Legions</v>
          </cell>
          <cell r="G6454" t="str">
            <v>U</v>
          </cell>
          <cell r="H6454" t="str">
            <v>Creature — Bird Wizard</v>
          </cell>
          <cell r="I6454">
            <v>3</v>
          </cell>
          <cell r="J6454">
            <v>2</v>
          </cell>
          <cell r="L6454" t="str">
            <v>Flying?Tap two untapped Birds you control: Draw a card. Tap two untapped Wizards you control: Target creature gains flying until end of turn.</v>
          </cell>
          <cell r="M6454" t="str">
            <v>{5}{U}</v>
          </cell>
          <cell r="O6454">
            <v>6</v>
          </cell>
          <cell r="P6454" t="str">
            <v>U</v>
          </cell>
          <cell r="Q6454" t="str">
            <v>LE</v>
          </cell>
          <cell r="R6454">
            <v>34</v>
          </cell>
        </row>
        <row r="6455">
          <cell r="E6455" t="str">
            <v>Crypt Sliver</v>
          </cell>
          <cell r="F6455" t="str">
            <v>Legions</v>
          </cell>
          <cell r="G6455" t="str">
            <v>C</v>
          </cell>
          <cell r="H6455" t="str">
            <v>Creature — Sliver</v>
          </cell>
          <cell r="I6455">
            <v>1</v>
          </cell>
          <cell r="J6455">
            <v>1</v>
          </cell>
          <cell r="L6455" t="str">
            <v>All Slivers have "{T}: Regenerate target Sliver."</v>
          </cell>
          <cell r="M6455" t="str">
            <v>{1}{B}</v>
          </cell>
          <cell r="O6455">
            <v>2</v>
          </cell>
          <cell r="P6455" t="str">
            <v>B</v>
          </cell>
          <cell r="Q6455" t="str">
            <v>LE</v>
          </cell>
          <cell r="R6455">
            <v>63</v>
          </cell>
        </row>
        <row r="6456">
          <cell r="E6456" t="str">
            <v>Dark Supplicant</v>
          </cell>
          <cell r="F6456" t="str">
            <v>Legions</v>
          </cell>
          <cell r="G6456" t="str">
            <v>U</v>
          </cell>
          <cell r="H6456" t="str">
            <v>Creature — Human Cleric</v>
          </cell>
          <cell r="I6456">
            <v>1</v>
          </cell>
          <cell r="J6456">
            <v>1</v>
          </cell>
          <cell r="L6456" t="str">
            <v>{T}, Sacrifice three Clerics: Search your graveyard, hand, and/or library for a card named Scion of Darkness and put it onto the battlefield. If you search your library this way, shuffle it.</v>
          </cell>
          <cell r="M6456" t="str">
            <v>{B}</v>
          </cell>
          <cell r="O6456">
            <v>1</v>
          </cell>
          <cell r="P6456" t="str">
            <v>B</v>
          </cell>
          <cell r="Q6456" t="str">
            <v>LE</v>
          </cell>
          <cell r="R6456">
            <v>64</v>
          </cell>
        </row>
        <row r="6457">
          <cell r="E6457" t="str">
            <v>Daru Mender</v>
          </cell>
          <cell r="F6457" t="str">
            <v>Legions</v>
          </cell>
          <cell r="G6457" t="str">
            <v>U</v>
          </cell>
          <cell r="H6457" t="str">
            <v>Creature — Human Cleric</v>
          </cell>
          <cell r="I6457">
            <v>1</v>
          </cell>
          <cell r="J6457">
            <v>1</v>
          </cell>
          <cell r="L6457" t="str">
            <v>Morph {W} #_(You may cast this face down as a 2/2 creature for {3}. Turn it face up any time for its morph cost.)_#?When Daru Mender is turned face up, regenerate target creature.</v>
          </cell>
          <cell r="M6457" t="str">
            <v>{W}</v>
          </cell>
          <cell r="O6457">
            <v>1</v>
          </cell>
          <cell r="P6457" t="str">
            <v>W</v>
          </cell>
          <cell r="Q6457" t="str">
            <v>LE</v>
          </cell>
          <cell r="R6457">
            <v>8</v>
          </cell>
        </row>
        <row r="6458">
          <cell r="E6458" t="str">
            <v>Daru Sanctifier</v>
          </cell>
          <cell r="F6458" t="str">
            <v>Legions</v>
          </cell>
          <cell r="G6458" t="str">
            <v>C</v>
          </cell>
          <cell r="H6458" t="str">
            <v>Creature — Human Cleric</v>
          </cell>
          <cell r="I6458">
            <v>1</v>
          </cell>
          <cell r="J6458">
            <v>4</v>
          </cell>
          <cell r="L6458" t="str">
            <v>Morph {1}{W} #_(You may cast this face down as a 2/2 creature for {3}. Turn it face up any time for its morph cost.)_#?When Daru Sanctifier is turned face up, destroy target enchantment.</v>
          </cell>
          <cell r="M6458" t="str">
            <v>{3}{W}</v>
          </cell>
          <cell r="O6458">
            <v>4</v>
          </cell>
          <cell r="P6458" t="str">
            <v>W</v>
          </cell>
          <cell r="Q6458" t="str">
            <v>LE</v>
          </cell>
          <cell r="R6458">
            <v>9</v>
          </cell>
        </row>
        <row r="6459">
          <cell r="E6459" t="str">
            <v>Daru Stinger</v>
          </cell>
          <cell r="F6459" t="str">
            <v>Legions</v>
          </cell>
          <cell r="G6459" t="str">
            <v>C</v>
          </cell>
          <cell r="H6459" t="str">
            <v>Creature — Human Soldier</v>
          </cell>
          <cell r="I6459">
            <v>1</v>
          </cell>
          <cell r="J6459">
            <v>1</v>
          </cell>
          <cell r="L6459" t="str">
            <v>Amplify 1 #_(As this creature enters the battlefield, put a +1/+1 counter on it for each Human and/or Soldier card you reveal in your hand.)_#?{T}: Daru Stinger deals damage equal to the number of +1/+1 counters on it to target attacking or blocking creature.</v>
          </cell>
          <cell r="M6459" t="str">
            <v>{3}{W}</v>
          </cell>
          <cell r="O6459">
            <v>4</v>
          </cell>
          <cell r="P6459" t="str">
            <v>W</v>
          </cell>
          <cell r="Q6459" t="str">
            <v>LE</v>
          </cell>
          <cell r="R6459">
            <v>10</v>
          </cell>
        </row>
        <row r="6460">
          <cell r="A6460" t="str">
            <v>YES</v>
          </cell>
          <cell r="E6460" t="str">
            <v>Deathmark Prelate</v>
          </cell>
          <cell r="F6460" t="str">
            <v>Legions</v>
          </cell>
          <cell r="G6460" t="str">
            <v>U</v>
          </cell>
          <cell r="H6460" t="str">
            <v>Creature — Human Cleric</v>
          </cell>
          <cell r="I6460">
            <v>2</v>
          </cell>
          <cell r="J6460">
            <v>3</v>
          </cell>
          <cell r="L6460" t="str">
            <v>{2}{B}, {T}, Sacrifice a Zombie: Destroy target non-Zombie creature. It can't be regenerated. Activate this ability only any time you could cast a sorcery.</v>
          </cell>
          <cell r="M6460" t="str">
            <v>{3}{B}</v>
          </cell>
          <cell r="O6460">
            <v>4</v>
          </cell>
          <cell r="P6460" t="str">
            <v>B</v>
          </cell>
          <cell r="Q6460" t="str">
            <v>LE</v>
          </cell>
          <cell r="R6460">
            <v>65</v>
          </cell>
        </row>
        <row r="6461">
          <cell r="E6461" t="str">
            <v>Defender of the Order</v>
          </cell>
          <cell r="F6461" t="str">
            <v>Legions</v>
          </cell>
          <cell r="G6461" t="str">
            <v>R</v>
          </cell>
          <cell r="H6461" t="str">
            <v>Creature — Human Cleric</v>
          </cell>
          <cell r="I6461">
            <v>2</v>
          </cell>
          <cell r="J6461">
            <v>4</v>
          </cell>
          <cell r="L6461" t="str">
            <v>Morph {W}{W} #_(You may cast this face down as a 2/2 creature for {3}. Turn it face up any time for its morph cost.)_#?When Defender of the Order is turned face up, creatures you control get +0/+2 until end of turn.</v>
          </cell>
          <cell r="M6461" t="str">
            <v>{3}{W}</v>
          </cell>
          <cell r="O6461">
            <v>4</v>
          </cell>
          <cell r="P6461" t="str">
            <v>W</v>
          </cell>
          <cell r="Q6461" t="str">
            <v>LE</v>
          </cell>
          <cell r="R6461">
            <v>11</v>
          </cell>
        </row>
        <row r="6462">
          <cell r="E6462" t="str">
            <v>Defiant Elf</v>
          </cell>
          <cell r="F6462" t="str">
            <v>Legions</v>
          </cell>
          <cell r="G6462" t="str">
            <v>C</v>
          </cell>
          <cell r="H6462" t="str">
            <v>Creature — Elf</v>
          </cell>
          <cell r="I6462">
            <v>1</v>
          </cell>
          <cell r="J6462">
            <v>1</v>
          </cell>
          <cell r="L6462" t="str">
            <v>Trample</v>
          </cell>
          <cell r="M6462" t="str">
            <v>{G}</v>
          </cell>
          <cell r="O6462">
            <v>1</v>
          </cell>
          <cell r="P6462" t="str">
            <v>G</v>
          </cell>
          <cell r="Q6462" t="str">
            <v>LE</v>
          </cell>
          <cell r="R6462">
            <v>123</v>
          </cell>
        </row>
        <row r="6463">
          <cell r="E6463" t="str">
            <v>Deftblade Elite</v>
          </cell>
          <cell r="F6463" t="str">
            <v>Legions</v>
          </cell>
          <cell r="G6463" t="str">
            <v>C</v>
          </cell>
          <cell r="H6463" t="str">
            <v>Creature — Human Soldier</v>
          </cell>
          <cell r="I6463">
            <v>1</v>
          </cell>
          <cell r="J6463">
            <v>1</v>
          </cell>
          <cell r="L6463" t="str">
            <v>Provoke #_(When this attacks, you may have target creature defending player controls untap and block it if able.)_#?{1}{W}: Prevent all combat damage that would be dealt to and dealt by Deftblade Elite this turn.</v>
          </cell>
          <cell r="M6463" t="str">
            <v>{W}</v>
          </cell>
          <cell r="O6463">
            <v>1</v>
          </cell>
          <cell r="P6463" t="str">
            <v>W</v>
          </cell>
          <cell r="Q6463" t="str">
            <v>LE</v>
          </cell>
          <cell r="R6463">
            <v>12</v>
          </cell>
        </row>
        <row r="6464">
          <cell r="E6464" t="str">
            <v>Dermoplasm</v>
          </cell>
          <cell r="F6464" t="str">
            <v>Legions</v>
          </cell>
          <cell r="G6464" t="str">
            <v>R</v>
          </cell>
          <cell r="H6464" t="str">
            <v>Creature — Shapeshifter</v>
          </cell>
          <cell r="I6464">
            <v>1</v>
          </cell>
          <cell r="J6464">
            <v>1</v>
          </cell>
          <cell r="L6464" t="str">
            <v>Flying?Morph {2}{U}{U} #_(You may cast this face down as a 2/2 creature for {3}. Turn it face up any time for its morph cost.)_#?When Dermoplasm is turned face up, you may put a creature card with morph from your hand onto the battlefield face up. If you do, return Dermoplasm to its owner's hand.</v>
          </cell>
          <cell r="M6464" t="str">
            <v>{2}{U}</v>
          </cell>
          <cell r="O6464">
            <v>3</v>
          </cell>
          <cell r="P6464" t="str">
            <v>U</v>
          </cell>
          <cell r="Q6464" t="str">
            <v>LE</v>
          </cell>
          <cell r="R6464">
            <v>35</v>
          </cell>
        </row>
        <row r="6465">
          <cell r="E6465" t="str">
            <v>Dreamborn Muse</v>
          </cell>
          <cell r="F6465" t="str">
            <v>Legions</v>
          </cell>
          <cell r="G6465" t="str">
            <v>R</v>
          </cell>
          <cell r="H6465" t="str">
            <v>Creature — Spirit</v>
          </cell>
          <cell r="I6465">
            <v>2</v>
          </cell>
          <cell r="J6465">
            <v>2</v>
          </cell>
          <cell r="L6465" t="str">
            <v>At the beginning of each player's upkeep, that player puts the top X cards of his or her library into his or her graveyard, where X is the number of cards in his or her hand.</v>
          </cell>
          <cell r="M6465" t="str">
            <v>{2}{U}{U}</v>
          </cell>
          <cell r="O6465">
            <v>4</v>
          </cell>
          <cell r="P6465" t="str">
            <v>U</v>
          </cell>
          <cell r="Q6465" t="str">
            <v>LE</v>
          </cell>
          <cell r="R6465">
            <v>36</v>
          </cell>
        </row>
        <row r="6466">
          <cell r="E6466" t="str">
            <v>Drinker of Sorrow</v>
          </cell>
          <cell r="F6466" t="str">
            <v>Legions</v>
          </cell>
          <cell r="G6466" t="str">
            <v>R</v>
          </cell>
          <cell r="H6466" t="str">
            <v>Creature — Horror</v>
          </cell>
          <cell r="I6466">
            <v>5</v>
          </cell>
          <cell r="J6466">
            <v>3</v>
          </cell>
          <cell r="L6466" t="str">
            <v>Drinker of Sorrow can't block. Whenever Drinker of Sorrow deals combat damage, sacrifice a permanent.</v>
          </cell>
          <cell r="M6466" t="str">
            <v>{2}{B}</v>
          </cell>
          <cell r="O6466">
            <v>3</v>
          </cell>
          <cell r="P6466" t="str">
            <v>B</v>
          </cell>
          <cell r="Q6466" t="str">
            <v>LE</v>
          </cell>
          <cell r="R6466">
            <v>66</v>
          </cell>
        </row>
        <row r="6467">
          <cell r="E6467" t="str">
            <v>Dripping Dead</v>
          </cell>
          <cell r="F6467" t="str">
            <v>Legions</v>
          </cell>
          <cell r="G6467" t="str">
            <v>C</v>
          </cell>
          <cell r="H6467" t="str">
            <v>Creature — Zombie</v>
          </cell>
          <cell r="I6467">
            <v>4</v>
          </cell>
          <cell r="J6467">
            <v>1</v>
          </cell>
          <cell r="L6467" t="str">
            <v>Dripping Dead can't block. Whenever Dripping Dead deals combat damage to a creature, destroy that creature. It can't be regenerated.</v>
          </cell>
          <cell r="M6467" t="str">
            <v>{4}{B}{B}</v>
          </cell>
          <cell r="O6467">
            <v>6</v>
          </cell>
          <cell r="P6467" t="str">
            <v>B</v>
          </cell>
          <cell r="Q6467" t="str">
            <v>LE</v>
          </cell>
          <cell r="R6467">
            <v>67</v>
          </cell>
        </row>
        <row r="6468">
          <cell r="E6468" t="str">
            <v>Earthblighter</v>
          </cell>
          <cell r="F6468" t="str">
            <v>Legions</v>
          </cell>
          <cell r="G6468" t="str">
            <v>U</v>
          </cell>
          <cell r="H6468" t="str">
            <v>Creature — Human Cleric</v>
          </cell>
          <cell r="I6468">
            <v>1</v>
          </cell>
          <cell r="J6468">
            <v>1</v>
          </cell>
          <cell r="L6468" t="str">
            <v>{2}{B}, {T}, Sacrifice a Goblin: Destroy target land.</v>
          </cell>
          <cell r="M6468" t="str">
            <v>{1}{B}</v>
          </cell>
          <cell r="O6468">
            <v>2</v>
          </cell>
          <cell r="P6468" t="str">
            <v>B</v>
          </cell>
          <cell r="Q6468" t="str">
            <v>LE</v>
          </cell>
          <cell r="R6468">
            <v>68</v>
          </cell>
        </row>
        <row r="6469">
          <cell r="A6469" t="str">
            <v>YES</v>
          </cell>
          <cell r="E6469" t="str">
            <v>Echo Tracer</v>
          </cell>
          <cell r="F6469" t="str">
            <v>Legions</v>
          </cell>
          <cell r="G6469" t="str">
            <v>C</v>
          </cell>
          <cell r="H6469" t="str">
            <v>Creature — Human Wizard</v>
          </cell>
          <cell r="I6469">
            <v>2</v>
          </cell>
          <cell r="J6469">
            <v>2</v>
          </cell>
          <cell r="L6469" t="str">
            <v>Morph {2}{U} #_(You may cast this face down as a 2/2 creature for {3}. Turn it face up any time for its morph cost.)_#?When Echo Tracer is turned face up, return target creature to its owner's hand.</v>
          </cell>
          <cell r="M6469" t="str">
            <v>{2}{U}</v>
          </cell>
          <cell r="O6469">
            <v>3</v>
          </cell>
          <cell r="P6469" t="str">
            <v>U</v>
          </cell>
          <cell r="Q6469" t="str">
            <v>LE</v>
          </cell>
          <cell r="R6469">
            <v>37</v>
          </cell>
        </row>
        <row r="6470">
          <cell r="A6470" t="str">
            <v>YES</v>
          </cell>
          <cell r="E6470" t="str">
            <v>Elvish Soultiller</v>
          </cell>
          <cell r="F6470" t="str">
            <v>Legions</v>
          </cell>
          <cell r="G6470" t="str">
            <v>R</v>
          </cell>
          <cell r="H6470" t="str">
            <v>Creature — Elf Mutant</v>
          </cell>
          <cell r="I6470">
            <v>5</v>
          </cell>
          <cell r="J6470">
            <v>4</v>
          </cell>
          <cell r="L6470" t="str">
            <v>When Elvish Soultiller dies, choose a creature type. Shuffle all creature cards of that type from your graveyard into your library.</v>
          </cell>
          <cell r="M6470" t="str">
            <v>{3}{G}{G}</v>
          </cell>
          <cell r="O6470">
            <v>5</v>
          </cell>
          <cell r="P6470" t="str">
            <v>G</v>
          </cell>
          <cell r="Q6470" t="str">
            <v>LE</v>
          </cell>
          <cell r="R6470">
            <v>124</v>
          </cell>
        </row>
        <row r="6471">
          <cell r="E6471" t="str">
            <v>Embalmed Brawler</v>
          </cell>
          <cell r="F6471" t="str">
            <v>Legions</v>
          </cell>
          <cell r="G6471" t="str">
            <v>C</v>
          </cell>
          <cell r="H6471" t="str">
            <v>Creature — Zombie</v>
          </cell>
          <cell r="I6471">
            <v>2</v>
          </cell>
          <cell r="J6471">
            <v>2</v>
          </cell>
          <cell r="L6471" t="str">
            <v>Amplify 1 #_(As this creature enters the battlefield, put a +1/+1 counter on it for each Zombie card you reveal in your hand.)_#?Whenever Embalmed Brawler attacks or blocks, you lose 1 life for each +1/+1 counter on it.</v>
          </cell>
          <cell r="M6471" t="str">
            <v>{2}{B}</v>
          </cell>
          <cell r="O6471">
            <v>3</v>
          </cell>
          <cell r="P6471" t="str">
            <v>B</v>
          </cell>
          <cell r="Q6471" t="str">
            <v>LE</v>
          </cell>
          <cell r="R6471">
            <v>69</v>
          </cell>
        </row>
        <row r="6472">
          <cell r="E6472" t="str">
            <v>Enormous Baloth</v>
          </cell>
          <cell r="F6472" t="str">
            <v>Legions</v>
          </cell>
          <cell r="G6472" t="str">
            <v>U</v>
          </cell>
          <cell r="H6472" t="str">
            <v>Creature — Beast</v>
          </cell>
          <cell r="I6472">
            <v>7</v>
          </cell>
          <cell r="J6472">
            <v>7</v>
          </cell>
          <cell r="L6472">
            <v>0</v>
          </cell>
          <cell r="M6472" t="str">
            <v>{6}{G}</v>
          </cell>
          <cell r="O6472">
            <v>7</v>
          </cell>
          <cell r="P6472" t="str">
            <v>G</v>
          </cell>
          <cell r="Q6472" t="str">
            <v>LE</v>
          </cell>
          <cell r="R6472">
            <v>125</v>
          </cell>
        </row>
        <row r="6473">
          <cell r="E6473" t="str">
            <v>Essence Sliver</v>
          </cell>
          <cell r="F6473" t="str">
            <v>Legions</v>
          </cell>
          <cell r="G6473" t="str">
            <v>R</v>
          </cell>
          <cell r="H6473" t="str">
            <v>Creature — Sliver</v>
          </cell>
          <cell r="I6473">
            <v>3</v>
          </cell>
          <cell r="J6473">
            <v>3</v>
          </cell>
          <cell r="L6473" t="str">
            <v>Whenever a Sliver deals damage, its controller gains that much life.</v>
          </cell>
          <cell r="M6473" t="str">
            <v>{3}{W}</v>
          </cell>
          <cell r="O6473">
            <v>4</v>
          </cell>
          <cell r="P6473" t="str">
            <v>W</v>
          </cell>
          <cell r="Q6473" t="str">
            <v>LE</v>
          </cell>
          <cell r="R6473">
            <v>13</v>
          </cell>
        </row>
        <row r="6474">
          <cell r="A6474" t="str">
            <v>Promo</v>
          </cell>
          <cell r="E6474" t="str">
            <v>Feral Throwback</v>
          </cell>
          <cell r="F6474" t="str">
            <v>Legions</v>
          </cell>
          <cell r="G6474" t="str">
            <v>R</v>
          </cell>
          <cell r="H6474" t="str">
            <v>Creature — Beast</v>
          </cell>
          <cell r="I6474">
            <v>3</v>
          </cell>
          <cell r="J6474">
            <v>3</v>
          </cell>
          <cell r="L6474" t="str">
            <v>Amplify 2 #_(As this creature enters the battlefield, put two +1/+1 counters on it for each Beast card you reveal in your hand.)_#?Provoke #_(When this attacks, you may have target creature defending player controls untap and block it if able.)_#</v>
          </cell>
          <cell r="M6474" t="str">
            <v>{4}{G}{G}</v>
          </cell>
          <cell r="O6474">
            <v>6</v>
          </cell>
          <cell r="P6474" t="str">
            <v>G</v>
          </cell>
          <cell r="Q6474" t="str">
            <v>LE</v>
          </cell>
          <cell r="R6474">
            <v>126</v>
          </cell>
        </row>
        <row r="6475">
          <cell r="E6475" t="str">
            <v>Flamewave Invoker</v>
          </cell>
          <cell r="F6475" t="str">
            <v>Legions</v>
          </cell>
          <cell r="G6475" t="str">
            <v>C</v>
          </cell>
          <cell r="H6475" t="str">
            <v>Creature — Goblin Mutant</v>
          </cell>
          <cell r="I6475">
            <v>2</v>
          </cell>
          <cell r="J6475">
            <v>2</v>
          </cell>
          <cell r="L6475" t="str">
            <v>{7}{R}: Flamewave Invoker deals 5 damage to target player.</v>
          </cell>
          <cell r="M6475" t="str">
            <v>{2}{R}</v>
          </cell>
          <cell r="O6475">
            <v>3</v>
          </cell>
          <cell r="P6475" t="str">
            <v>R</v>
          </cell>
          <cell r="Q6475" t="str">
            <v>LE</v>
          </cell>
          <cell r="R6475">
            <v>92</v>
          </cell>
        </row>
        <row r="6476">
          <cell r="E6476" t="str">
            <v>Frenetic Raptor</v>
          </cell>
          <cell r="F6476" t="str">
            <v>Legions</v>
          </cell>
          <cell r="G6476" t="str">
            <v>U</v>
          </cell>
          <cell r="H6476" t="str">
            <v>Creature — Lizard Beast</v>
          </cell>
          <cell r="I6476">
            <v>6</v>
          </cell>
          <cell r="J6476">
            <v>6</v>
          </cell>
          <cell r="L6476" t="str">
            <v>Beasts can't block.</v>
          </cell>
          <cell r="M6476" t="str">
            <v>{5}{R}</v>
          </cell>
          <cell r="O6476">
            <v>6</v>
          </cell>
          <cell r="P6476" t="str">
            <v>R</v>
          </cell>
          <cell r="Q6476" t="str">
            <v>LE</v>
          </cell>
          <cell r="R6476">
            <v>93</v>
          </cell>
        </row>
        <row r="6477">
          <cell r="E6477" t="str">
            <v>Fugitive Wizard</v>
          </cell>
          <cell r="F6477" t="str">
            <v>Legions</v>
          </cell>
          <cell r="G6477" t="str">
            <v>C</v>
          </cell>
          <cell r="H6477" t="str">
            <v>Creature — Human Wizard</v>
          </cell>
          <cell r="I6477">
            <v>1</v>
          </cell>
          <cell r="J6477">
            <v>1</v>
          </cell>
          <cell r="L6477">
            <v>0</v>
          </cell>
          <cell r="M6477" t="str">
            <v>{U}</v>
          </cell>
          <cell r="O6477">
            <v>1</v>
          </cell>
          <cell r="P6477" t="str">
            <v>U</v>
          </cell>
          <cell r="Q6477" t="str">
            <v>LE</v>
          </cell>
          <cell r="R6477">
            <v>38</v>
          </cell>
        </row>
        <row r="6478">
          <cell r="A6478" t="str">
            <v>YES</v>
          </cell>
          <cell r="E6478" t="str">
            <v>Gempalm Avenger</v>
          </cell>
          <cell r="F6478" t="str">
            <v>Legions</v>
          </cell>
          <cell r="G6478" t="str">
            <v>C</v>
          </cell>
          <cell r="H6478" t="str">
            <v>Creature — Human Soldier</v>
          </cell>
          <cell r="I6478">
            <v>3</v>
          </cell>
          <cell r="J6478">
            <v>5</v>
          </cell>
          <cell r="L6478" t="str">
            <v>Cycling {2}{W} #_({2}{W}, Discard this card: Draw a card.)_#?When you cycle Gempalm Avenger, Soldier creatures get +1/+1 and gain first strike until end of turn.</v>
          </cell>
          <cell r="M6478" t="str">
            <v>{5}{W}</v>
          </cell>
          <cell r="O6478">
            <v>6</v>
          </cell>
          <cell r="P6478" t="str">
            <v>W</v>
          </cell>
          <cell r="Q6478" t="str">
            <v>LE</v>
          </cell>
          <cell r="R6478">
            <v>14</v>
          </cell>
        </row>
        <row r="6479">
          <cell r="E6479" t="str">
            <v>Gempalm Incinerator</v>
          </cell>
          <cell r="F6479" t="str">
            <v>Legions</v>
          </cell>
          <cell r="G6479" t="str">
            <v>U</v>
          </cell>
          <cell r="H6479" t="str">
            <v>Creature — Goblin</v>
          </cell>
          <cell r="I6479">
            <v>2</v>
          </cell>
          <cell r="J6479">
            <v>1</v>
          </cell>
          <cell r="L6479" t="str">
            <v>Cycling {1}{R} #_({1}{R}, Discard this card: Draw a card.)_#?When you cycle Gempalm Incinerator, you may have it deal X damage to target creature, where X is the number of Goblins on the battlefield.</v>
          </cell>
          <cell r="M6479" t="str">
            <v>{2}{R}</v>
          </cell>
          <cell r="O6479">
            <v>3</v>
          </cell>
          <cell r="P6479" t="str">
            <v>R</v>
          </cell>
          <cell r="Q6479" t="str">
            <v>LE</v>
          </cell>
          <cell r="R6479">
            <v>94</v>
          </cell>
        </row>
        <row r="6480">
          <cell r="E6480" t="str">
            <v>Gempalm Polluter</v>
          </cell>
          <cell r="F6480" t="str">
            <v>Legions</v>
          </cell>
          <cell r="G6480" t="str">
            <v>C</v>
          </cell>
          <cell r="H6480" t="str">
            <v>Creature — Zombie</v>
          </cell>
          <cell r="I6480">
            <v>4</v>
          </cell>
          <cell r="J6480">
            <v>3</v>
          </cell>
          <cell r="L6480" t="str">
            <v>Cycling {B}{B} #_({B}{B}, Discard this card: Draw a card.)_#?When you cycle Gempalm Polluter, you may have target player lose life equal to the number of Zombies on the battlefield.</v>
          </cell>
          <cell r="M6480" t="str">
            <v>{5}{B}</v>
          </cell>
          <cell r="O6480">
            <v>6</v>
          </cell>
          <cell r="P6480" t="str">
            <v>B</v>
          </cell>
          <cell r="Q6480" t="str">
            <v>LE</v>
          </cell>
          <cell r="R6480">
            <v>70</v>
          </cell>
        </row>
        <row r="6481">
          <cell r="E6481" t="str">
            <v>Gempalm Sorcerer</v>
          </cell>
          <cell r="F6481" t="str">
            <v>Legions</v>
          </cell>
          <cell r="G6481" t="str">
            <v>U</v>
          </cell>
          <cell r="H6481" t="str">
            <v>Creature — Human Wizard</v>
          </cell>
          <cell r="I6481">
            <v>2</v>
          </cell>
          <cell r="J6481">
            <v>2</v>
          </cell>
          <cell r="L6481" t="str">
            <v>Cycling {2}{U} #_({2}{U}, Discard this card: Draw a card.)_#?When you cycle Gempalm Sorcerer, Wizard creatures gain flying until end of turn.</v>
          </cell>
          <cell r="M6481" t="str">
            <v>{2}{U}</v>
          </cell>
          <cell r="O6481">
            <v>3</v>
          </cell>
          <cell r="P6481" t="str">
            <v>U</v>
          </cell>
          <cell r="Q6481" t="str">
            <v>LE</v>
          </cell>
          <cell r="R6481">
            <v>39</v>
          </cell>
        </row>
        <row r="6482">
          <cell r="A6482" t="str">
            <v>Wishlist (Low)</v>
          </cell>
          <cell r="E6482" t="str">
            <v>Gempalm Strider</v>
          </cell>
          <cell r="F6482" t="str">
            <v>Legions</v>
          </cell>
          <cell r="G6482" t="str">
            <v>U</v>
          </cell>
          <cell r="H6482" t="str">
            <v>Creature — Elf</v>
          </cell>
          <cell r="I6482">
            <v>2</v>
          </cell>
          <cell r="J6482">
            <v>2</v>
          </cell>
          <cell r="L6482" t="str">
            <v>Cycling {2}{G}{G}. When you cycle Gempalm Strider, Elf creatures get +2/+2 until end of turn.</v>
          </cell>
          <cell r="M6482" t="str">
            <v>{1}{G}</v>
          </cell>
          <cell r="O6482">
            <v>2</v>
          </cell>
          <cell r="P6482" t="str">
            <v>G</v>
          </cell>
          <cell r="Q6482" t="str">
            <v>LE</v>
          </cell>
          <cell r="R6482">
            <v>127</v>
          </cell>
        </row>
        <row r="6483">
          <cell r="A6483" t="str">
            <v>YES</v>
          </cell>
          <cell r="E6483" t="str">
            <v>Ghastly Remains</v>
          </cell>
          <cell r="F6483" t="str">
            <v>Legions</v>
          </cell>
          <cell r="G6483" t="str">
            <v>R</v>
          </cell>
          <cell r="H6483" t="str">
            <v>Creature — Zombie</v>
          </cell>
          <cell r="I6483">
            <v>0</v>
          </cell>
          <cell r="J6483">
            <v>0</v>
          </cell>
          <cell r="L6483" t="str">
            <v>Amplify 1 #_(As this creature enters the battlefield, put a +1/+1 counter on it for each Zombie card you reveal in your hand.)_#?At the beginning of your upkeep, if Ghastly Remains is in your graveyard, you may pay {B}{B}{B}. If you do, return Ghastly Remains to your hand.</v>
          </cell>
          <cell r="M6483" t="str">
            <v>{B}{B}{B}</v>
          </cell>
          <cell r="O6483">
            <v>3</v>
          </cell>
          <cell r="P6483" t="str">
            <v>B</v>
          </cell>
          <cell r="Q6483" t="str">
            <v>LE</v>
          </cell>
          <cell r="R6483">
            <v>71</v>
          </cell>
        </row>
        <row r="6484">
          <cell r="A6484" t="str">
            <v>YES</v>
          </cell>
          <cell r="E6484" t="str">
            <v>Glintwing Invoker</v>
          </cell>
          <cell r="F6484" t="str">
            <v>Legions</v>
          </cell>
          <cell r="G6484" t="str">
            <v>C</v>
          </cell>
          <cell r="H6484" t="str">
            <v>Creature — Human Wizard Mutant</v>
          </cell>
          <cell r="I6484">
            <v>3</v>
          </cell>
          <cell r="J6484">
            <v>3</v>
          </cell>
          <cell r="L6484" t="str">
            <v>{7}{U}: Glintwing Invoker gets +3/+3 and gains flying until end of turn.</v>
          </cell>
          <cell r="M6484" t="str">
            <v>{4}{U}</v>
          </cell>
          <cell r="O6484">
            <v>5</v>
          </cell>
          <cell r="P6484" t="str">
            <v>U</v>
          </cell>
          <cell r="Q6484" t="str">
            <v>LE</v>
          </cell>
          <cell r="R6484">
            <v>40</v>
          </cell>
        </row>
        <row r="6485">
          <cell r="E6485" t="str">
            <v>Glowering Rogon</v>
          </cell>
          <cell r="F6485" t="str">
            <v>Legions</v>
          </cell>
          <cell r="G6485" t="str">
            <v>C</v>
          </cell>
          <cell r="H6485" t="str">
            <v>Creature — Beast</v>
          </cell>
          <cell r="I6485">
            <v>4</v>
          </cell>
          <cell r="J6485">
            <v>4</v>
          </cell>
          <cell r="L6485" t="str">
            <v>Amplify 1 #_(As this creature enters the battlefield, put a +1/+1 counter on it for each Beast card you reveal in your hand.)_#</v>
          </cell>
          <cell r="M6485" t="str">
            <v>{5}{G}</v>
          </cell>
          <cell r="O6485">
            <v>6</v>
          </cell>
          <cell r="P6485" t="str">
            <v>G</v>
          </cell>
          <cell r="Q6485" t="str">
            <v>LE</v>
          </cell>
          <cell r="R6485">
            <v>128</v>
          </cell>
        </row>
        <row r="6486">
          <cell r="E6486" t="str">
            <v>Glowrider</v>
          </cell>
          <cell r="F6486" t="str">
            <v>Legions</v>
          </cell>
          <cell r="G6486" t="str">
            <v>R</v>
          </cell>
          <cell r="H6486" t="str">
            <v>Creature — Human Cleric</v>
          </cell>
          <cell r="I6486">
            <v>2</v>
          </cell>
          <cell r="J6486">
            <v>1</v>
          </cell>
          <cell r="L6486" t="str">
            <v>Noncreature spells cost {1} more to cast.</v>
          </cell>
          <cell r="M6486" t="str">
            <v>{2}{W}</v>
          </cell>
          <cell r="O6486">
            <v>3</v>
          </cell>
          <cell r="P6486" t="str">
            <v>W</v>
          </cell>
          <cell r="Q6486" t="str">
            <v>LE</v>
          </cell>
          <cell r="R6486">
            <v>15</v>
          </cell>
        </row>
        <row r="6487">
          <cell r="E6487" t="str">
            <v>Goblin Assassin</v>
          </cell>
          <cell r="F6487" t="str">
            <v>Legions</v>
          </cell>
          <cell r="G6487" t="str">
            <v>U</v>
          </cell>
          <cell r="H6487" t="str">
            <v>Creature — Goblin Assassin</v>
          </cell>
          <cell r="I6487">
            <v>2</v>
          </cell>
          <cell r="J6487">
            <v>2</v>
          </cell>
          <cell r="L6487" t="str">
            <v>Whenever Goblin Assassin or another Goblin enters the battlefield, each player flips a coin. Each player whose coin comes up tails sacrifices a creature.</v>
          </cell>
          <cell r="M6487" t="str">
            <v>{3}{R}{R}</v>
          </cell>
          <cell r="O6487">
            <v>5</v>
          </cell>
          <cell r="P6487" t="str">
            <v>R</v>
          </cell>
          <cell r="Q6487" t="str">
            <v>LE</v>
          </cell>
          <cell r="R6487">
            <v>95</v>
          </cell>
        </row>
        <row r="6488">
          <cell r="E6488" t="str">
            <v>Goblin Clearcutter</v>
          </cell>
          <cell r="F6488" t="str">
            <v>Legions</v>
          </cell>
          <cell r="G6488" t="str">
            <v>U</v>
          </cell>
          <cell r="H6488" t="str">
            <v>Creature — Goblin</v>
          </cell>
          <cell r="I6488">
            <v>3</v>
          </cell>
          <cell r="J6488">
            <v>3</v>
          </cell>
          <cell r="L6488" t="str">
            <v>{T}, Sacrifice a Forest: Add three mana in any combination of {R} and/or {G} to your mana pool.</v>
          </cell>
          <cell r="M6488" t="str">
            <v>{3}{R}</v>
          </cell>
          <cell r="N6488" t="str">
            <v>{R}{G}</v>
          </cell>
          <cell r="O6488">
            <v>4</v>
          </cell>
          <cell r="P6488" t="str">
            <v>R</v>
          </cell>
          <cell r="Q6488" t="str">
            <v>LE</v>
          </cell>
          <cell r="R6488">
            <v>96</v>
          </cell>
        </row>
        <row r="6489">
          <cell r="E6489" t="str">
            <v>Goblin Dynamo</v>
          </cell>
          <cell r="F6489" t="str">
            <v>Legions</v>
          </cell>
          <cell r="G6489" t="str">
            <v>U</v>
          </cell>
          <cell r="H6489" t="str">
            <v>Creature — Goblin Mutant</v>
          </cell>
          <cell r="I6489">
            <v>4</v>
          </cell>
          <cell r="J6489">
            <v>4</v>
          </cell>
          <cell r="L6489" t="str">
            <v>{T}: Goblin Dynamo deals 1 damage to target creature or player. {X}{R}, {T}, Sacrifice Goblin Dynamo: Goblin Dynamo deals X damage to target creature or player.</v>
          </cell>
          <cell r="M6489" t="str">
            <v>{5}{R}{R}</v>
          </cell>
          <cell r="O6489">
            <v>7</v>
          </cell>
          <cell r="P6489" t="str">
            <v>R</v>
          </cell>
          <cell r="Q6489" t="str">
            <v>LE</v>
          </cell>
          <cell r="R6489">
            <v>97</v>
          </cell>
        </row>
        <row r="6490">
          <cell r="E6490" t="str">
            <v>Goblin Firebug</v>
          </cell>
          <cell r="F6490" t="str">
            <v>Legions</v>
          </cell>
          <cell r="G6490" t="str">
            <v>C</v>
          </cell>
          <cell r="H6490" t="str">
            <v>Creature — Goblin</v>
          </cell>
          <cell r="I6490">
            <v>2</v>
          </cell>
          <cell r="J6490">
            <v>2</v>
          </cell>
          <cell r="L6490" t="str">
            <v>When Goblin Firebug leaves the battlefield, sacrifice a land.</v>
          </cell>
          <cell r="M6490" t="str">
            <v>{1}{R}</v>
          </cell>
          <cell r="O6490">
            <v>2</v>
          </cell>
          <cell r="P6490" t="str">
            <v>R</v>
          </cell>
          <cell r="Q6490" t="str">
            <v>LE</v>
          </cell>
          <cell r="R6490">
            <v>98</v>
          </cell>
        </row>
        <row r="6491">
          <cell r="E6491" t="str">
            <v>Goblin Goon</v>
          </cell>
          <cell r="F6491" t="str">
            <v>Legions</v>
          </cell>
          <cell r="G6491" t="str">
            <v>R</v>
          </cell>
          <cell r="H6491" t="str">
            <v>Creature — Goblin Mutant</v>
          </cell>
          <cell r="I6491">
            <v>6</v>
          </cell>
          <cell r="J6491">
            <v>6</v>
          </cell>
          <cell r="L6491" t="str">
            <v>Goblin Goon can't attack unless you control more creatures than defending player. Goblin Goon can't block unless you control more creatures than attacking player.</v>
          </cell>
          <cell r="M6491" t="str">
            <v>{3}{R}</v>
          </cell>
          <cell r="O6491">
            <v>4</v>
          </cell>
          <cell r="P6491" t="str">
            <v>R</v>
          </cell>
          <cell r="Q6491" t="str">
            <v>LE</v>
          </cell>
          <cell r="R6491">
            <v>99</v>
          </cell>
        </row>
        <row r="6492">
          <cell r="E6492" t="str">
            <v>Goblin Grappler</v>
          </cell>
          <cell r="F6492" t="str">
            <v>Legions</v>
          </cell>
          <cell r="G6492" t="str">
            <v>C</v>
          </cell>
          <cell r="H6492" t="str">
            <v>Creature — Goblin</v>
          </cell>
          <cell r="I6492">
            <v>1</v>
          </cell>
          <cell r="J6492">
            <v>1</v>
          </cell>
          <cell r="L6492" t="str">
            <v>Provoke #_(When this attacks, you may have target creature defending player controls untap and block it if able.)_#</v>
          </cell>
          <cell r="M6492" t="str">
            <v>{R}</v>
          </cell>
          <cell r="O6492">
            <v>1</v>
          </cell>
          <cell r="P6492" t="str">
            <v>R</v>
          </cell>
          <cell r="Q6492" t="str">
            <v>LE</v>
          </cell>
          <cell r="R6492">
            <v>100</v>
          </cell>
        </row>
        <row r="6493">
          <cell r="E6493" t="str">
            <v>Goblin Lookout</v>
          </cell>
          <cell r="F6493" t="str">
            <v>Legions</v>
          </cell>
          <cell r="G6493" t="str">
            <v>C</v>
          </cell>
          <cell r="H6493" t="str">
            <v>Creature — Goblin</v>
          </cell>
          <cell r="I6493">
            <v>1</v>
          </cell>
          <cell r="J6493">
            <v>2</v>
          </cell>
          <cell r="L6493" t="str">
            <v>{T}, Sacrifice a Goblin: Goblin creatures get +2/+0 until end of turn.</v>
          </cell>
          <cell r="M6493" t="str">
            <v>{1}{R}</v>
          </cell>
          <cell r="O6493">
            <v>2</v>
          </cell>
          <cell r="P6493" t="str">
            <v>R</v>
          </cell>
          <cell r="Q6493" t="str">
            <v>LE</v>
          </cell>
          <cell r="R6493">
            <v>101</v>
          </cell>
        </row>
        <row r="6494">
          <cell r="E6494" t="str">
            <v>Goblin Turncoat</v>
          </cell>
          <cell r="F6494" t="str">
            <v>Legions</v>
          </cell>
          <cell r="G6494" t="str">
            <v>C</v>
          </cell>
          <cell r="H6494" t="str">
            <v>Creature — Goblin Mercenary</v>
          </cell>
          <cell r="I6494">
            <v>2</v>
          </cell>
          <cell r="J6494">
            <v>1</v>
          </cell>
          <cell r="L6494" t="str">
            <v>Sacrifice a Goblin: Regenerate Goblin Turncoat.</v>
          </cell>
          <cell r="M6494" t="str">
            <v>{1}{B}</v>
          </cell>
          <cell r="O6494">
            <v>2</v>
          </cell>
          <cell r="P6494" t="str">
            <v>B</v>
          </cell>
          <cell r="Q6494" t="str">
            <v>LE</v>
          </cell>
          <cell r="R6494">
            <v>72</v>
          </cell>
        </row>
        <row r="6495">
          <cell r="E6495" t="str">
            <v>Graveborn Muse</v>
          </cell>
          <cell r="F6495" t="str">
            <v>Legions</v>
          </cell>
          <cell r="G6495" t="str">
            <v>R</v>
          </cell>
          <cell r="H6495" t="str">
            <v>Creature — Zombie Spirit</v>
          </cell>
          <cell r="I6495">
            <v>3</v>
          </cell>
          <cell r="J6495">
            <v>3</v>
          </cell>
          <cell r="L6495" t="str">
            <v>At the beginning of your upkeep, you draw X cards and you lose X life, where X is the number of Zombies you control.</v>
          </cell>
          <cell r="M6495" t="str">
            <v>{2}{B}{B}</v>
          </cell>
          <cell r="O6495">
            <v>4</v>
          </cell>
          <cell r="P6495" t="str">
            <v>B</v>
          </cell>
          <cell r="Q6495" t="str">
            <v>LE</v>
          </cell>
          <cell r="R6495">
            <v>73</v>
          </cell>
        </row>
        <row r="6496">
          <cell r="E6496" t="str">
            <v>Havoc Demon</v>
          </cell>
          <cell r="F6496" t="str">
            <v>Legions</v>
          </cell>
          <cell r="G6496" t="str">
            <v>R</v>
          </cell>
          <cell r="H6496" t="str">
            <v>Creature — Demon</v>
          </cell>
          <cell r="I6496">
            <v>5</v>
          </cell>
          <cell r="J6496">
            <v>5</v>
          </cell>
          <cell r="L6496" t="str">
            <v>Flying?When Havoc Demon dies, all creatures get -5/-5 until end of turn.</v>
          </cell>
          <cell r="M6496" t="str">
            <v>{5}{B}{B}</v>
          </cell>
          <cell r="O6496">
            <v>7</v>
          </cell>
          <cell r="P6496" t="str">
            <v>B</v>
          </cell>
          <cell r="Q6496" t="str">
            <v>LE</v>
          </cell>
          <cell r="R6496">
            <v>74</v>
          </cell>
        </row>
        <row r="6497">
          <cell r="A6497" t="str">
            <v>YES</v>
          </cell>
          <cell r="E6497" t="str">
            <v>Hollow Specter</v>
          </cell>
          <cell r="F6497" t="str">
            <v>Legions</v>
          </cell>
          <cell r="G6497" t="str">
            <v>R</v>
          </cell>
          <cell r="H6497" t="str">
            <v>Creature — Specter</v>
          </cell>
          <cell r="I6497">
            <v>2</v>
          </cell>
          <cell r="J6497">
            <v>2</v>
          </cell>
          <cell r="L6497" t="str">
            <v>Flying. Whenever Hollow Specter deals combat damage to a player, you may pay {X}. If you do, that player reveals X cards from his or her hand and you choose one of them. That player discards that card.</v>
          </cell>
          <cell r="M6497" t="str">
            <v>{1}{B}{B}</v>
          </cell>
          <cell r="O6497">
            <v>3</v>
          </cell>
          <cell r="P6497" t="str">
            <v>B</v>
          </cell>
          <cell r="Q6497" t="str">
            <v>LE</v>
          </cell>
          <cell r="R6497">
            <v>75</v>
          </cell>
        </row>
        <row r="6498">
          <cell r="E6498" t="str">
            <v>Hundroog</v>
          </cell>
          <cell r="F6498" t="str">
            <v>Legions</v>
          </cell>
          <cell r="G6498" t="str">
            <v>C</v>
          </cell>
          <cell r="H6498" t="str">
            <v>Creature — Beast</v>
          </cell>
          <cell r="I6498">
            <v>4</v>
          </cell>
          <cell r="J6498">
            <v>7</v>
          </cell>
          <cell r="L6498" t="str">
            <v>Cycling {3} #_({3}, Discard this card: Draw a card.)_#</v>
          </cell>
          <cell r="M6498" t="str">
            <v>{6}{G}</v>
          </cell>
          <cell r="O6498">
            <v>7</v>
          </cell>
          <cell r="P6498" t="str">
            <v>G</v>
          </cell>
          <cell r="Q6498" t="str">
            <v>LE</v>
          </cell>
          <cell r="R6498">
            <v>129</v>
          </cell>
        </row>
        <row r="6499">
          <cell r="E6499" t="str">
            <v>Hunter Sliver</v>
          </cell>
          <cell r="F6499" t="str">
            <v>Legions</v>
          </cell>
          <cell r="G6499" t="str">
            <v>C</v>
          </cell>
          <cell r="H6499" t="str">
            <v>Creature — Sliver</v>
          </cell>
          <cell r="I6499">
            <v>1</v>
          </cell>
          <cell r="J6499">
            <v>1</v>
          </cell>
          <cell r="L6499" t="str">
            <v>All Sliver creatures have provoke. #_(When a Sliver attacks, its controller may have target creature defending player controls untap and block it if able.)_#</v>
          </cell>
          <cell r="M6499" t="str">
            <v>{1}{R}</v>
          </cell>
          <cell r="O6499">
            <v>2</v>
          </cell>
          <cell r="P6499" t="str">
            <v>R</v>
          </cell>
          <cell r="Q6499" t="str">
            <v>LE</v>
          </cell>
          <cell r="R6499">
            <v>102</v>
          </cell>
        </row>
        <row r="6500">
          <cell r="E6500" t="str">
            <v>Imperial Hellkite</v>
          </cell>
          <cell r="F6500" t="str">
            <v>Legions</v>
          </cell>
          <cell r="G6500" t="str">
            <v>R</v>
          </cell>
          <cell r="H6500" t="str">
            <v>Creature — Dragon</v>
          </cell>
          <cell r="I6500">
            <v>6</v>
          </cell>
          <cell r="J6500">
            <v>6</v>
          </cell>
          <cell r="L6500" t="str">
            <v>Flying?Morph {6}{R}{R} #_(You may cast this face down as a 2/2 creature for {3}. Turn it face up any time for its morph cost.)_#?When Imperial Hellkite is turned face up, you may search your library for a Dragon card, reveal it, and put it into your hand. If you do, shuffle your library.</v>
          </cell>
          <cell r="M6500" t="str">
            <v>{5}{R}{R}</v>
          </cell>
          <cell r="O6500">
            <v>7</v>
          </cell>
          <cell r="P6500" t="str">
            <v>R</v>
          </cell>
          <cell r="Q6500" t="str">
            <v>LE</v>
          </cell>
          <cell r="R6500">
            <v>103</v>
          </cell>
        </row>
        <row r="6501">
          <cell r="A6501" t="str">
            <v>YES</v>
          </cell>
          <cell r="E6501" t="str">
            <v>Infernal Caretaker</v>
          </cell>
          <cell r="F6501" t="str">
            <v>Legions</v>
          </cell>
          <cell r="G6501" t="str">
            <v>C</v>
          </cell>
          <cell r="H6501" t="str">
            <v>Creature — Human Cleric</v>
          </cell>
          <cell r="I6501">
            <v>2</v>
          </cell>
          <cell r="J6501">
            <v>2</v>
          </cell>
          <cell r="L6501" t="str">
            <v>Morph {3}{B} #_(You may cast this face down as a 2/2 creature for {3}. Turn it face up any time for its morph cost.)_#?When Infernal Caretaker is turned face up, return all Zombie cards from all graveyards to their owners' hands.</v>
          </cell>
          <cell r="M6501" t="str">
            <v>{3}{B}</v>
          </cell>
          <cell r="O6501">
            <v>4</v>
          </cell>
          <cell r="P6501" t="str">
            <v>B</v>
          </cell>
          <cell r="Q6501" t="str">
            <v>LE</v>
          </cell>
          <cell r="R6501">
            <v>76</v>
          </cell>
        </row>
        <row r="6502">
          <cell r="E6502" t="str">
            <v>Keeneye Aven</v>
          </cell>
          <cell r="F6502" t="str">
            <v>Legions</v>
          </cell>
          <cell r="G6502" t="str">
            <v>C</v>
          </cell>
          <cell r="H6502" t="str">
            <v>Creature — Bird Soldier</v>
          </cell>
          <cell r="I6502">
            <v>2</v>
          </cell>
          <cell r="J6502">
            <v>3</v>
          </cell>
          <cell r="L6502" t="str">
            <v>Flying?Cycling {2} #_({2}, Discard this card: Draw a card.)_#</v>
          </cell>
          <cell r="M6502" t="str">
            <v>{3}{U}</v>
          </cell>
          <cell r="O6502">
            <v>4</v>
          </cell>
          <cell r="P6502" t="str">
            <v>U</v>
          </cell>
          <cell r="Q6502" t="str">
            <v>LE</v>
          </cell>
          <cell r="R6502">
            <v>41</v>
          </cell>
        </row>
        <row r="6503">
          <cell r="E6503" t="str">
            <v>Keeper of the Nine Gales</v>
          </cell>
          <cell r="F6503" t="str">
            <v>Legions</v>
          </cell>
          <cell r="G6503" t="str">
            <v>R</v>
          </cell>
          <cell r="H6503" t="str">
            <v>Creature — Bird Wizard</v>
          </cell>
          <cell r="I6503">
            <v>1</v>
          </cell>
          <cell r="J6503">
            <v>2</v>
          </cell>
          <cell r="L6503" t="str">
            <v>Flying?{T}, Tap two untapped Birds you control: Return target permanent to its owner's hand.</v>
          </cell>
          <cell r="M6503" t="str">
            <v>{2}{U}</v>
          </cell>
          <cell r="O6503">
            <v>3</v>
          </cell>
          <cell r="P6503" t="str">
            <v>U</v>
          </cell>
          <cell r="Q6503" t="str">
            <v>LE</v>
          </cell>
          <cell r="R6503">
            <v>42</v>
          </cell>
        </row>
        <row r="6504">
          <cell r="E6504" t="str">
            <v>Kilnmouth Dragon</v>
          </cell>
          <cell r="F6504" t="str">
            <v>Legions</v>
          </cell>
          <cell r="G6504" t="str">
            <v>R</v>
          </cell>
          <cell r="H6504" t="str">
            <v>Creature — Dragon</v>
          </cell>
          <cell r="I6504">
            <v>5</v>
          </cell>
          <cell r="J6504">
            <v>5</v>
          </cell>
          <cell r="L6504" t="str">
            <v>Amplify 3 #_(As this creature enters the battlefield, put three +1/+1 counters on it for each Dragon card you reveal in your hand.)_#?Flying?{T}: Kilnmouth Dragon deals damage equal to the number of +1/+1 counters on it to target creature or player.</v>
          </cell>
          <cell r="M6504" t="str">
            <v>{5}{R}{R}</v>
          </cell>
          <cell r="O6504">
            <v>7</v>
          </cell>
          <cell r="P6504" t="str">
            <v>R</v>
          </cell>
          <cell r="Q6504" t="str">
            <v>LE</v>
          </cell>
          <cell r="R6504">
            <v>104</v>
          </cell>
        </row>
        <row r="6505">
          <cell r="E6505" t="str">
            <v>Krosan Cloudscraper</v>
          </cell>
          <cell r="F6505" t="str">
            <v>Legions</v>
          </cell>
          <cell r="G6505" t="str">
            <v>R</v>
          </cell>
          <cell r="H6505" t="str">
            <v>Creature — Beast Mutant</v>
          </cell>
          <cell r="I6505">
            <v>13</v>
          </cell>
          <cell r="J6505">
            <v>13</v>
          </cell>
          <cell r="L6505" t="str">
            <v>At the beginning of your upkeep, sacrifice Krosan Cloudscraper unless you pay {G}{G}. Morph {7}{G}{G} #_(You may cast this face down as a 2/2 creature for {3}. Turn it face up any time for its morph cost.)_#</v>
          </cell>
          <cell r="M6505" t="str">
            <v>{7}{G}{G}{G}</v>
          </cell>
          <cell r="O6505">
            <v>10</v>
          </cell>
          <cell r="P6505" t="str">
            <v>G</v>
          </cell>
          <cell r="Q6505" t="str">
            <v>LE</v>
          </cell>
          <cell r="R6505">
            <v>130</v>
          </cell>
        </row>
        <row r="6506">
          <cell r="E6506" t="str">
            <v>Krosan Vorine</v>
          </cell>
          <cell r="F6506" t="str">
            <v>Legions</v>
          </cell>
          <cell r="G6506" t="str">
            <v>C</v>
          </cell>
          <cell r="H6506" t="str">
            <v>Creature — Cat Beast</v>
          </cell>
          <cell r="I6506">
            <v>3</v>
          </cell>
          <cell r="J6506">
            <v>2</v>
          </cell>
          <cell r="L6506" t="str">
            <v>Provoke #_(When this attacks, you may have target creature defending player controls untap and block it if able.)_#?Krosan Vorine can't be blocked by more than one creature.</v>
          </cell>
          <cell r="M6506" t="str">
            <v>{3}{G}</v>
          </cell>
          <cell r="O6506">
            <v>4</v>
          </cell>
          <cell r="P6506" t="str">
            <v>G</v>
          </cell>
          <cell r="Q6506" t="str">
            <v>LE</v>
          </cell>
          <cell r="R6506">
            <v>131</v>
          </cell>
        </row>
        <row r="6507">
          <cell r="E6507" t="str">
            <v>Lavaborn Muse</v>
          </cell>
          <cell r="F6507" t="str">
            <v>Legions</v>
          </cell>
          <cell r="G6507" t="str">
            <v>R</v>
          </cell>
          <cell r="H6507" t="str">
            <v>Creature — Spirit</v>
          </cell>
          <cell r="I6507">
            <v>3</v>
          </cell>
          <cell r="J6507">
            <v>3</v>
          </cell>
          <cell r="L6507" t="str">
            <v>At the beginning of each opponent's upkeep, if that player has two or fewer cards in hand, Lavaborn Muse deals 3 damage to him or her.</v>
          </cell>
          <cell r="M6507" t="str">
            <v>{3}{R}</v>
          </cell>
          <cell r="O6507">
            <v>4</v>
          </cell>
          <cell r="P6507" t="str">
            <v>R</v>
          </cell>
          <cell r="Q6507" t="str">
            <v>LE</v>
          </cell>
          <cell r="R6507">
            <v>105</v>
          </cell>
        </row>
        <row r="6508">
          <cell r="E6508" t="str">
            <v>Liege of the Axe</v>
          </cell>
          <cell r="F6508" t="str">
            <v>Legions</v>
          </cell>
          <cell r="G6508" t="str">
            <v>U</v>
          </cell>
          <cell r="H6508" t="str">
            <v>Creature — Human Soldier</v>
          </cell>
          <cell r="I6508">
            <v>2</v>
          </cell>
          <cell r="J6508">
            <v>3</v>
          </cell>
          <cell r="L6508" t="str">
            <v>Vigilance?Morph {1}{W} #_(You may cast this face down as a 2/2 creature for {3}. Turn it face up any time for its morph cost.)_#?When Liege of the Axe is turned face up, untap it.</v>
          </cell>
          <cell r="M6508" t="str">
            <v>{3}{W}</v>
          </cell>
          <cell r="O6508">
            <v>4</v>
          </cell>
          <cell r="P6508" t="str">
            <v>W</v>
          </cell>
          <cell r="Q6508" t="str">
            <v>LE</v>
          </cell>
          <cell r="R6508">
            <v>16</v>
          </cell>
        </row>
        <row r="6509">
          <cell r="E6509" t="str">
            <v>Lowland Tracker</v>
          </cell>
          <cell r="F6509" t="str">
            <v>Legions</v>
          </cell>
          <cell r="G6509" t="str">
            <v>C</v>
          </cell>
          <cell r="H6509" t="str">
            <v>Creature — Human Soldier</v>
          </cell>
          <cell r="I6509">
            <v>2</v>
          </cell>
          <cell r="J6509">
            <v>2</v>
          </cell>
          <cell r="L6509" t="str">
            <v>First strike?Provoke #_(When this attacks, you may have target creature defending player controls untap and block it if able.)_#</v>
          </cell>
          <cell r="M6509" t="str">
            <v>{4}{W}</v>
          </cell>
          <cell r="O6509">
            <v>5</v>
          </cell>
          <cell r="P6509" t="str">
            <v>W</v>
          </cell>
          <cell r="Q6509" t="str">
            <v>LE</v>
          </cell>
          <cell r="R6509">
            <v>17</v>
          </cell>
        </row>
        <row r="6510">
          <cell r="E6510" t="str">
            <v>Macetail Hystrodon</v>
          </cell>
          <cell r="F6510" t="str">
            <v>Legions</v>
          </cell>
          <cell r="G6510" t="str">
            <v>C</v>
          </cell>
          <cell r="H6510" t="str">
            <v>Creature — Beast</v>
          </cell>
          <cell r="I6510">
            <v>4</v>
          </cell>
          <cell r="J6510">
            <v>4</v>
          </cell>
          <cell r="L6510" t="str">
            <v>First strike, haste?Cycling {3} #_({3}, Discard this card: Draw a card.)_#</v>
          </cell>
          <cell r="M6510" t="str">
            <v>{6}{R}</v>
          </cell>
          <cell r="O6510">
            <v>7</v>
          </cell>
          <cell r="P6510" t="str">
            <v>R</v>
          </cell>
          <cell r="Q6510" t="str">
            <v>LE</v>
          </cell>
          <cell r="R6510">
            <v>106</v>
          </cell>
        </row>
        <row r="6511">
          <cell r="E6511" t="str">
            <v>Magma Sliver</v>
          </cell>
          <cell r="F6511" t="str">
            <v>Legions</v>
          </cell>
          <cell r="G6511" t="str">
            <v>R</v>
          </cell>
          <cell r="H6511" t="str">
            <v>Creature — Sliver</v>
          </cell>
          <cell r="I6511">
            <v>3</v>
          </cell>
          <cell r="J6511">
            <v>3</v>
          </cell>
          <cell r="L6511" t="str">
            <v>All Slivers have "{T}: Target Sliver creature gets +X/+0 until end of turn, where X is the number of Slivers on the battlefield."</v>
          </cell>
          <cell r="M6511" t="str">
            <v>{3}{R}</v>
          </cell>
          <cell r="O6511">
            <v>4</v>
          </cell>
          <cell r="P6511" t="str">
            <v>R</v>
          </cell>
          <cell r="Q6511" t="str">
            <v>LE</v>
          </cell>
          <cell r="R6511">
            <v>107</v>
          </cell>
        </row>
        <row r="6512">
          <cell r="E6512" t="str">
            <v>Master of the Veil</v>
          </cell>
          <cell r="F6512" t="str">
            <v>Legions</v>
          </cell>
          <cell r="G6512" t="str">
            <v>U</v>
          </cell>
          <cell r="H6512" t="str">
            <v>Creature — Human Wizard</v>
          </cell>
          <cell r="I6512">
            <v>2</v>
          </cell>
          <cell r="J6512">
            <v>3</v>
          </cell>
          <cell r="L6512" t="str">
            <v>Morph {2}{U} #_(You may cast this face down as a 2/2 creature for {3}. Turn it face up any time for its morph cost.)_#?When Master of the Veil is turned face up, you may turn target creature with morph face down.</v>
          </cell>
          <cell r="M6512" t="str">
            <v>{2}{U}{U}</v>
          </cell>
          <cell r="O6512">
            <v>4</v>
          </cell>
          <cell r="P6512" t="str">
            <v>U</v>
          </cell>
          <cell r="Q6512" t="str">
            <v>LE</v>
          </cell>
          <cell r="R6512">
            <v>43</v>
          </cell>
        </row>
        <row r="6513">
          <cell r="E6513" t="str">
            <v>Merchant of Secrets</v>
          </cell>
          <cell r="F6513" t="str">
            <v>Legions</v>
          </cell>
          <cell r="G6513" t="str">
            <v>C</v>
          </cell>
          <cell r="H6513" t="str">
            <v>Creature — Human Wizard</v>
          </cell>
          <cell r="I6513">
            <v>1</v>
          </cell>
          <cell r="J6513">
            <v>1</v>
          </cell>
          <cell r="L6513" t="str">
            <v>When Merchant of Secrets enters the battlefield, draw a card.</v>
          </cell>
          <cell r="M6513" t="str">
            <v>{2}{U}</v>
          </cell>
          <cell r="O6513">
            <v>3</v>
          </cell>
          <cell r="P6513" t="str">
            <v>U</v>
          </cell>
          <cell r="Q6513" t="str">
            <v>LE</v>
          </cell>
          <cell r="R6513">
            <v>44</v>
          </cell>
        </row>
        <row r="6514">
          <cell r="E6514" t="str">
            <v>Mistform Seaswift</v>
          </cell>
          <cell r="F6514" t="str">
            <v>Legions</v>
          </cell>
          <cell r="G6514" t="str">
            <v>C</v>
          </cell>
          <cell r="H6514" t="str">
            <v>Creature — Illusion</v>
          </cell>
          <cell r="I6514">
            <v>3</v>
          </cell>
          <cell r="J6514">
            <v>1</v>
          </cell>
          <cell r="L6514" t="str">
            <v>Flying?{1}: Mistform Seaswift becomes the creature type of your choice until end of turn. Morph {1}{U} #_(You may cast this face down as a 2/2 creature for {3}. Turn it face up any time for its morph cost.)_#</v>
          </cell>
          <cell r="M6514" t="str">
            <v>{3}{U}</v>
          </cell>
          <cell r="O6514">
            <v>4</v>
          </cell>
          <cell r="P6514" t="str">
            <v>U</v>
          </cell>
          <cell r="Q6514" t="str">
            <v>LE</v>
          </cell>
          <cell r="R6514">
            <v>45</v>
          </cell>
        </row>
        <row r="6515">
          <cell r="E6515" t="str">
            <v>Mistform Sliver</v>
          </cell>
          <cell r="F6515" t="str">
            <v>Legions</v>
          </cell>
          <cell r="G6515" t="str">
            <v>C</v>
          </cell>
          <cell r="H6515" t="str">
            <v>Creature — Illusion Sliver</v>
          </cell>
          <cell r="I6515">
            <v>1</v>
          </cell>
          <cell r="J6515">
            <v>1</v>
          </cell>
          <cell r="L6515" t="str">
            <v>All Slivers have "{1}: This permanent becomes the creature type of your choice in addition to its other types until end of turn."</v>
          </cell>
          <cell r="M6515" t="str">
            <v>{1}{U}</v>
          </cell>
          <cell r="O6515">
            <v>2</v>
          </cell>
          <cell r="P6515" t="str">
            <v>U</v>
          </cell>
          <cell r="Q6515" t="str">
            <v>LE</v>
          </cell>
          <cell r="R6515">
            <v>46</v>
          </cell>
        </row>
        <row r="6516">
          <cell r="E6516" t="str">
            <v>Mistform Ultimus</v>
          </cell>
          <cell r="F6516" t="str">
            <v>Legions</v>
          </cell>
          <cell r="G6516" t="str">
            <v>R</v>
          </cell>
          <cell r="H6516" t="str">
            <v>Legendary Creature — Illusion</v>
          </cell>
          <cell r="I6516">
            <v>3</v>
          </cell>
          <cell r="J6516">
            <v>3</v>
          </cell>
          <cell r="L6516" t="str">
            <v>Mistform Ultimus is every creature type #_(even if this card isn't on the battlefield)_#.</v>
          </cell>
          <cell r="M6516" t="str">
            <v>{3}{U}</v>
          </cell>
          <cell r="O6516">
            <v>4</v>
          </cell>
          <cell r="P6516" t="str">
            <v>U</v>
          </cell>
          <cell r="Q6516" t="str">
            <v>LE</v>
          </cell>
          <cell r="R6516">
            <v>47</v>
          </cell>
        </row>
        <row r="6517">
          <cell r="E6517" t="str">
            <v>Mistform Wakecaster</v>
          </cell>
          <cell r="F6517" t="str">
            <v>Legions</v>
          </cell>
          <cell r="G6517" t="str">
            <v>U</v>
          </cell>
          <cell r="H6517" t="str">
            <v>Creature — Illusion</v>
          </cell>
          <cell r="I6517">
            <v>2</v>
          </cell>
          <cell r="J6517">
            <v>3</v>
          </cell>
          <cell r="L6517" t="str">
            <v>Flying?{1}: Mistform Wakecaster becomes the creature type of your choice until end of turn. {2}{U}{U}, {T}: Choose a creature type. Each creature you control becomes that type until end of turn.</v>
          </cell>
          <cell r="M6517" t="str">
            <v>{4}{U}</v>
          </cell>
          <cell r="O6517">
            <v>5</v>
          </cell>
          <cell r="P6517" t="str">
            <v>U</v>
          </cell>
          <cell r="Q6517" t="str">
            <v>LE</v>
          </cell>
          <cell r="R6517">
            <v>48</v>
          </cell>
        </row>
        <row r="6518">
          <cell r="A6518" t="str">
            <v>YES</v>
          </cell>
          <cell r="E6518" t="str">
            <v>Nantuko Vigilante</v>
          </cell>
          <cell r="F6518" t="str">
            <v>Legions</v>
          </cell>
          <cell r="G6518" t="str">
            <v>C</v>
          </cell>
          <cell r="H6518" t="str">
            <v>Creature — Insect Druid Mutant</v>
          </cell>
          <cell r="I6518">
            <v>3</v>
          </cell>
          <cell r="J6518">
            <v>2</v>
          </cell>
          <cell r="L6518" t="str">
            <v>Morph {1}{G} #_(You may cast this face down as a 2/2 creature for {3}. Turn it face up any time for its morph cost.)_#?When Nantuko Vigilante is turned face up, destroy target artifact or enchantment.</v>
          </cell>
          <cell r="M6518" t="str">
            <v>{3}{G}</v>
          </cell>
          <cell r="O6518">
            <v>4</v>
          </cell>
          <cell r="P6518" t="str">
            <v>G</v>
          </cell>
          <cell r="Q6518" t="str">
            <v>LE</v>
          </cell>
          <cell r="R6518">
            <v>132</v>
          </cell>
        </row>
        <row r="6519">
          <cell r="E6519" t="str">
            <v>Needleshot Gourna</v>
          </cell>
          <cell r="F6519" t="str">
            <v>Legions</v>
          </cell>
          <cell r="G6519" t="str">
            <v>C</v>
          </cell>
          <cell r="H6519" t="str">
            <v>Creature — Beast</v>
          </cell>
          <cell r="I6519">
            <v>3</v>
          </cell>
          <cell r="J6519">
            <v>6</v>
          </cell>
          <cell r="L6519" t="str">
            <v>Reach #_(This creature can block creatures with flying.)_#</v>
          </cell>
          <cell r="M6519" t="str">
            <v>{4}{G}{G}</v>
          </cell>
          <cell r="O6519">
            <v>6</v>
          </cell>
          <cell r="P6519" t="str">
            <v>G</v>
          </cell>
          <cell r="Q6519" t="str">
            <v>LE</v>
          </cell>
          <cell r="R6519">
            <v>133</v>
          </cell>
        </row>
        <row r="6520">
          <cell r="E6520" t="str">
            <v>Noxious Ghoul</v>
          </cell>
          <cell r="F6520" t="str">
            <v>Legions</v>
          </cell>
          <cell r="G6520" t="str">
            <v>U</v>
          </cell>
          <cell r="H6520" t="str">
            <v>Creature — Zombie</v>
          </cell>
          <cell r="I6520">
            <v>3</v>
          </cell>
          <cell r="J6520">
            <v>3</v>
          </cell>
          <cell r="L6520" t="str">
            <v>Whenever Noxious Ghoul or another Zombie enters the battlefield, all non-Zombie creatures get -1/-1 until end of turn.</v>
          </cell>
          <cell r="M6520" t="str">
            <v>{3}{B}{B}</v>
          </cell>
          <cell r="O6520">
            <v>5</v>
          </cell>
          <cell r="P6520" t="str">
            <v>B</v>
          </cell>
          <cell r="Q6520" t="str">
            <v>LE</v>
          </cell>
          <cell r="R6520">
            <v>77</v>
          </cell>
        </row>
        <row r="6521">
          <cell r="E6521" t="str">
            <v>Patron of the Wild</v>
          </cell>
          <cell r="F6521" t="str">
            <v>Legions</v>
          </cell>
          <cell r="G6521" t="str">
            <v>C</v>
          </cell>
          <cell r="H6521" t="str">
            <v>Creature — Elf</v>
          </cell>
          <cell r="I6521">
            <v>1</v>
          </cell>
          <cell r="J6521">
            <v>1</v>
          </cell>
          <cell r="L6521" t="str">
            <v>Morph {2}{G}. When Patron of the Wild is turned face up, target creature gets +3/+3 until end of turn.</v>
          </cell>
          <cell r="M6521" t="str">
            <v>{G}</v>
          </cell>
          <cell r="O6521">
            <v>1</v>
          </cell>
          <cell r="P6521" t="str">
            <v>G</v>
          </cell>
          <cell r="Q6521" t="str">
            <v>LE</v>
          </cell>
          <cell r="R6521">
            <v>134</v>
          </cell>
        </row>
        <row r="6522">
          <cell r="A6522" t="str">
            <v>Duplicate</v>
          </cell>
          <cell r="E6522" t="str">
            <v>Phage the Untouchable</v>
          </cell>
          <cell r="F6522" t="str">
            <v>Legions</v>
          </cell>
          <cell r="G6522" t="str">
            <v>R</v>
          </cell>
          <cell r="H6522" t="str">
            <v>Legendary Creature — Zombie Minion</v>
          </cell>
          <cell r="I6522">
            <v>4</v>
          </cell>
          <cell r="J6522">
            <v>4</v>
          </cell>
          <cell r="L6522" t="str">
            <v>When Phage the Untouchable enters the battlefield, if you didn't cast it from your hand, you lose the game. Whenever Phage deals combat damage to a creature, destroy that creature. It can't be regenerated. ?Whenever Phage deals combat damage to a player, that player loses the game.</v>
          </cell>
          <cell r="M6522" t="str">
            <v>{3}{B}{B}{B}{B}</v>
          </cell>
          <cell r="O6522">
            <v>7</v>
          </cell>
          <cell r="P6522" t="str">
            <v>B</v>
          </cell>
          <cell r="Q6522" t="str">
            <v>LE</v>
          </cell>
          <cell r="R6522">
            <v>78</v>
          </cell>
        </row>
        <row r="6523">
          <cell r="A6523" t="str">
            <v>YES</v>
          </cell>
          <cell r="E6523" t="str">
            <v>Planar Guide</v>
          </cell>
          <cell r="F6523" t="str">
            <v>Legions</v>
          </cell>
          <cell r="G6523" t="str">
            <v>R</v>
          </cell>
          <cell r="H6523" t="str">
            <v>Creature — Human Cleric</v>
          </cell>
          <cell r="I6523">
            <v>1</v>
          </cell>
          <cell r="J6523">
            <v>1</v>
          </cell>
          <cell r="L6523" t="str">
            <v>{3}{W}, Exile Planar Guide: Exile all creatures. At the beginning of the next end step, return those cards to the battlefield under their owners' control.</v>
          </cell>
          <cell r="M6523" t="str">
            <v>{W}</v>
          </cell>
          <cell r="O6523">
            <v>1</v>
          </cell>
          <cell r="P6523" t="str">
            <v>W</v>
          </cell>
          <cell r="Q6523" t="str">
            <v>LE</v>
          </cell>
          <cell r="R6523">
            <v>18</v>
          </cell>
        </row>
        <row r="6524">
          <cell r="E6524" t="str">
            <v>Plated Sliver</v>
          </cell>
          <cell r="F6524" t="str">
            <v>Legions</v>
          </cell>
          <cell r="G6524" t="str">
            <v>C</v>
          </cell>
          <cell r="H6524" t="str">
            <v>Creature — Sliver</v>
          </cell>
          <cell r="I6524">
            <v>1</v>
          </cell>
          <cell r="J6524">
            <v>1</v>
          </cell>
          <cell r="L6524" t="str">
            <v>All Sliver creatures get +0/+1.</v>
          </cell>
          <cell r="M6524" t="str">
            <v>{W}</v>
          </cell>
          <cell r="O6524">
            <v>1</v>
          </cell>
          <cell r="P6524" t="str">
            <v>W</v>
          </cell>
          <cell r="Q6524" t="str">
            <v>LE</v>
          </cell>
          <cell r="R6524">
            <v>19</v>
          </cell>
        </row>
        <row r="6525">
          <cell r="E6525" t="str">
            <v>Primal Whisperer</v>
          </cell>
          <cell r="F6525" t="str">
            <v>Legions</v>
          </cell>
          <cell r="G6525" t="str">
            <v>R</v>
          </cell>
          <cell r="H6525" t="str">
            <v>Creature — Elf Soldier</v>
          </cell>
          <cell r="I6525">
            <v>2</v>
          </cell>
          <cell r="J6525">
            <v>2</v>
          </cell>
          <cell r="L6525" t="str">
            <v>Primal Whisperer gets +2/+2 for each face-down creature on the battlefield. Morph {3}{G}</v>
          </cell>
          <cell r="M6525" t="str">
            <v>{4}{G}</v>
          </cell>
          <cell r="O6525">
            <v>5</v>
          </cell>
          <cell r="P6525" t="str">
            <v>G</v>
          </cell>
          <cell r="Q6525" t="str">
            <v>LE</v>
          </cell>
          <cell r="R6525">
            <v>135</v>
          </cell>
        </row>
        <row r="6526">
          <cell r="E6526" t="str">
            <v>Primoc Escapee</v>
          </cell>
          <cell r="F6526" t="str">
            <v>Legions</v>
          </cell>
          <cell r="G6526" t="str">
            <v>U</v>
          </cell>
          <cell r="H6526" t="str">
            <v>Creature — Bird Beast</v>
          </cell>
          <cell r="I6526">
            <v>4</v>
          </cell>
          <cell r="J6526">
            <v>4</v>
          </cell>
          <cell r="L6526" t="str">
            <v>Flying?Cycling {2} #_({2}, Discard this card: Draw a card.)_#</v>
          </cell>
          <cell r="M6526" t="str">
            <v>{6}{U}</v>
          </cell>
          <cell r="O6526">
            <v>7</v>
          </cell>
          <cell r="P6526" t="str">
            <v>U</v>
          </cell>
          <cell r="Q6526" t="str">
            <v>LE</v>
          </cell>
          <cell r="R6526">
            <v>49</v>
          </cell>
        </row>
        <row r="6527">
          <cell r="E6527" t="str">
            <v>Quick Sliver</v>
          </cell>
          <cell r="F6527" t="str">
            <v>Legions</v>
          </cell>
          <cell r="G6527" t="str">
            <v>C</v>
          </cell>
          <cell r="H6527" t="str">
            <v>Creature — Sliver</v>
          </cell>
          <cell r="I6527">
            <v>1</v>
          </cell>
          <cell r="J6527">
            <v>1</v>
          </cell>
          <cell r="L6527" t="str">
            <v>Flash?Any player may play Sliver cards as though they had flash.</v>
          </cell>
          <cell r="M6527" t="str">
            <v>{1}{G}</v>
          </cell>
          <cell r="O6527">
            <v>2</v>
          </cell>
          <cell r="P6527" t="str">
            <v>G</v>
          </cell>
          <cell r="Q6527" t="str">
            <v>LE</v>
          </cell>
          <cell r="R6527">
            <v>136</v>
          </cell>
        </row>
        <row r="6528">
          <cell r="E6528" t="str">
            <v>Ridgetop Raptor</v>
          </cell>
          <cell r="F6528" t="str">
            <v>Legions</v>
          </cell>
          <cell r="G6528" t="str">
            <v>U</v>
          </cell>
          <cell r="H6528" t="str">
            <v>Creature — Lizard Beast</v>
          </cell>
          <cell r="I6528">
            <v>2</v>
          </cell>
          <cell r="J6528">
            <v>1</v>
          </cell>
          <cell r="L6528" t="str">
            <v>Double strike #_(This creature deals both first-strike and regular combat damage.)_#</v>
          </cell>
          <cell r="M6528" t="str">
            <v>{3}{R}</v>
          </cell>
          <cell r="O6528">
            <v>4</v>
          </cell>
          <cell r="P6528" t="str">
            <v>R</v>
          </cell>
          <cell r="Q6528" t="str">
            <v>LE</v>
          </cell>
          <cell r="R6528">
            <v>108</v>
          </cell>
        </row>
        <row r="6529">
          <cell r="A6529" t="str">
            <v>YES</v>
          </cell>
          <cell r="E6529" t="str">
            <v>Riptide Director</v>
          </cell>
          <cell r="F6529" t="str">
            <v>Legions</v>
          </cell>
          <cell r="G6529" t="str">
            <v>R</v>
          </cell>
          <cell r="H6529" t="str">
            <v>Creature — Human Wizard</v>
          </cell>
          <cell r="I6529">
            <v>2</v>
          </cell>
          <cell r="J6529">
            <v>3</v>
          </cell>
          <cell r="L6529" t="str">
            <v>{2}{U}{U}, {T}: Draw a card for each Wizard you control.</v>
          </cell>
          <cell r="M6529" t="str">
            <v>{2}{U}{U}</v>
          </cell>
          <cell r="O6529">
            <v>4</v>
          </cell>
          <cell r="P6529" t="str">
            <v>U</v>
          </cell>
          <cell r="Q6529" t="str">
            <v>LE</v>
          </cell>
          <cell r="R6529">
            <v>50</v>
          </cell>
        </row>
        <row r="6530">
          <cell r="E6530" t="str">
            <v>Riptide Mangler</v>
          </cell>
          <cell r="F6530" t="str">
            <v>Legions</v>
          </cell>
          <cell r="G6530" t="str">
            <v>R</v>
          </cell>
          <cell r="H6530" t="str">
            <v>Creature — Beast</v>
          </cell>
          <cell r="I6530">
            <v>0</v>
          </cell>
          <cell r="J6530">
            <v>3</v>
          </cell>
          <cell r="L6530" t="str">
            <v>{1}{U}: Change Riptide Mangler's power to target creature's power. #_(This effect lasts indefinitely.)_#</v>
          </cell>
          <cell r="M6530" t="str">
            <v>{1}{U}</v>
          </cell>
          <cell r="O6530">
            <v>2</v>
          </cell>
          <cell r="P6530" t="str">
            <v>U</v>
          </cell>
          <cell r="Q6530" t="str">
            <v>LE</v>
          </cell>
          <cell r="R6530">
            <v>51</v>
          </cell>
        </row>
        <row r="6531">
          <cell r="E6531" t="str">
            <v>Rockshard Elemental</v>
          </cell>
          <cell r="F6531" t="str">
            <v>Legions</v>
          </cell>
          <cell r="G6531" t="str">
            <v>R</v>
          </cell>
          <cell r="H6531" t="str">
            <v>Creature — Elemental</v>
          </cell>
          <cell r="I6531">
            <v>4</v>
          </cell>
          <cell r="J6531">
            <v>3</v>
          </cell>
          <cell r="L6531" t="str">
            <v>Double strike #_(This creature deals both first-strike and regular combat damage.)_#?Morph {4}{R}{R} #_(You may cast this face down as a 2/2 creature for {3}. Turn it face up any time for its morph cost.)_#</v>
          </cell>
          <cell r="M6531" t="str">
            <v>{5}{R}{R}</v>
          </cell>
          <cell r="O6531">
            <v>7</v>
          </cell>
          <cell r="P6531" t="str">
            <v>R</v>
          </cell>
          <cell r="Q6531" t="str">
            <v>LE</v>
          </cell>
          <cell r="R6531">
            <v>109</v>
          </cell>
        </row>
        <row r="6532">
          <cell r="E6532" t="str">
            <v>Root Sliver</v>
          </cell>
          <cell r="F6532" t="str">
            <v>Legions</v>
          </cell>
          <cell r="G6532" t="str">
            <v>U</v>
          </cell>
          <cell r="H6532" t="str">
            <v>Creature — Sliver</v>
          </cell>
          <cell r="I6532">
            <v>2</v>
          </cell>
          <cell r="J6532">
            <v>2</v>
          </cell>
          <cell r="L6532" t="str">
            <v>Root Sliver can't be countered. Sliver spells can't be countered by spells or abilities.</v>
          </cell>
          <cell r="M6532" t="str">
            <v>{3}{G}</v>
          </cell>
          <cell r="O6532">
            <v>4</v>
          </cell>
          <cell r="P6532" t="str">
            <v>G</v>
          </cell>
          <cell r="Q6532" t="str">
            <v>LE</v>
          </cell>
          <cell r="R6532">
            <v>137</v>
          </cell>
        </row>
        <row r="6533">
          <cell r="E6533" t="str">
            <v>Scion of Darkness</v>
          </cell>
          <cell r="F6533" t="str">
            <v>Legions</v>
          </cell>
          <cell r="G6533" t="str">
            <v>R</v>
          </cell>
          <cell r="H6533" t="str">
            <v>Creature — Avatar</v>
          </cell>
          <cell r="I6533">
            <v>6</v>
          </cell>
          <cell r="J6533">
            <v>6</v>
          </cell>
          <cell r="L6533" t="str">
            <v>Trample. Whenever Scion of Darkness deals combat damage to a player, you may put target creature card from that player's graveyard onto the battlefield under your control. Cycling {3}</v>
          </cell>
          <cell r="M6533" t="str">
            <v>{5}{B}{B}{B}</v>
          </cell>
          <cell r="O6533">
            <v>8</v>
          </cell>
          <cell r="P6533" t="str">
            <v>B</v>
          </cell>
          <cell r="Q6533" t="str">
            <v>LE</v>
          </cell>
          <cell r="R6533">
            <v>79</v>
          </cell>
        </row>
        <row r="6534">
          <cell r="A6534" t="str">
            <v>Duplicate</v>
          </cell>
          <cell r="E6534" t="str">
            <v>Seedborn Muse</v>
          </cell>
          <cell r="F6534" t="str">
            <v>Legions</v>
          </cell>
          <cell r="G6534" t="str">
            <v>R</v>
          </cell>
          <cell r="H6534" t="str">
            <v>Creature — Spirit</v>
          </cell>
          <cell r="I6534">
            <v>2</v>
          </cell>
          <cell r="J6534">
            <v>4</v>
          </cell>
          <cell r="L6534" t="str">
            <v>Untap all permanents you control during each other player's untap step.</v>
          </cell>
          <cell r="M6534" t="str">
            <v>{3}{G}{G}</v>
          </cell>
          <cell r="O6534">
            <v>5</v>
          </cell>
          <cell r="P6534" t="str">
            <v>G</v>
          </cell>
          <cell r="Q6534" t="str">
            <v>LE</v>
          </cell>
          <cell r="R6534">
            <v>138</v>
          </cell>
        </row>
        <row r="6535">
          <cell r="E6535" t="str">
            <v>Shaleskin Plower</v>
          </cell>
          <cell r="F6535" t="str">
            <v>Legions</v>
          </cell>
          <cell r="G6535" t="str">
            <v>C</v>
          </cell>
          <cell r="H6535" t="str">
            <v>Creature — Beast</v>
          </cell>
          <cell r="I6535">
            <v>3</v>
          </cell>
          <cell r="J6535">
            <v>2</v>
          </cell>
          <cell r="L6535" t="str">
            <v>Morph {4}{R} #_(You may cast this face down as a 2/2 creature for {3}. Turn it face up any time for its morph cost.)_#?When Shaleskin Plower is turned face up, destroy target land.</v>
          </cell>
          <cell r="M6535" t="str">
            <v>{3}{R}</v>
          </cell>
          <cell r="O6535">
            <v>4</v>
          </cell>
          <cell r="P6535" t="str">
            <v>R</v>
          </cell>
          <cell r="Q6535" t="str">
            <v>LE</v>
          </cell>
          <cell r="R6535">
            <v>110</v>
          </cell>
        </row>
        <row r="6536">
          <cell r="E6536" t="str">
            <v>Shifting Sliver</v>
          </cell>
          <cell r="F6536" t="str">
            <v>Legions</v>
          </cell>
          <cell r="G6536" t="str">
            <v>U</v>
          </cell>
          <cell r="H6536" t="str">
            <v>Creature — Sliver</v>
          </cell>
          <cell r="I6536">
            <v>2</v>
          </cell>
          <cell r="J6536">
            <v>2</v>
          </cell>
          <cell r="L6536" t="str">
            <v>Slivers can't be blocked except by Slivers.</v>
          </cell>
          <cell r="M6536" t="str">
            <v>{3}{U}</v>
          </cell>
          <cell r="O6536">
            <v>4</v>
          </cell>
          <cell r="P6536" t="str">
            <v>U</v>
          </cell>
          <cell r="Q6536" t="str">
            <v>LE</v>
          </cell>
          <cell r="R6536">
            <v>52</v>
          </cell>
        </row>
        <row r="6537">
          <cell r="A6537" t="str">
            <v>YES</v>
          </cell>
          <cell r="E6537" t="str">
            <v>Skinthinner</v>
          </cell>
          <cell r="F6537" t="str">
            <v>Legions</v>
          </cell>
          <cell r="G6537" t="str">
            <v>C</v>
          </cell>
          <cell r="H6537" t="str">
            <v>Creature — Zombie</v>
          </cell>
          <cell r="I6537">
            <v>2</v>
          </cell>
          <cell r="J6537">
            <v>1</v>
          </cell>
          <cell r="L6537" t="str">
            <v>Morph {3}{B}{B} #_(You may cast this face down as a 2/2 creature for {3}. Turn it face up any time for its morph cost.)_#?When Skinthinner is turned face up, destroy target nonblack creature. It can't be regenerated.</v>
          </cell>
          <cell r="M6537" t="str">
            <v>{1}{B}</v>
          </cell>
          <cell r="O6537">
            <v>2</v>
          </cell>
          <cell r="P6537" t="str">
            <v>B</v>
          </cell>
          <cell r="Q6537" t="str">
            <v>LE</v>
          </cell>
          <cell r="R6537">
            <v>80</v>
          </cell>
        </row>
        <row r="6538">
          <cell r="E6538" t="str">
            <v>Skirk Alarmist</v>
          </cell>
          <cell r="F6538" t="str">
            <v>Legions</v>
          </cell>
          <cell r="G6538" t="str">
            <v>R</v>
          </cell>
          <cell r="H6538" t="str">
            <v>Creature — Human Wizard</v>
          </cell>
          <cell r="I6538">
            <v>1</v>
          </cell>
          <cell r="J6538">
            <v>2</v>
          </cell>
          <cell r="L6538" t="str">
            <v>Haste?{T}: Turn target face-down creature you control face up. At the beginning of the next end step, sacrifice it.</v>
          </cell>
          <cell r="M6538" t="str">
            <v>{1}{R}</v>
          </cell>
          <cell r="O6538">
            <v>2</v>
          </cell>
          <cell r="P6538" t="str">
            <v>R</v>
          </cell>
          <cell r="Q6538" t="str">
            <v>LE</v>
          </cell>
          <cell r="R6538">
            <v>111</v>
          </cell>
        </row>
        <row r="6539">
          <cell r="E6539" t="str">
            <v>Skirk Drill Sergeant</v>
          </cell>
          <cell r="F6539" t="str">
            <v>Legions</v>
          </cell>
          <cell r="G6539" t="str">
            <v>U</v>
          </cell>
          <cell r="H6539" t="str">
            <v>Creature — Goblin</v>
          </cell>
          <cell r="I6539">
            <v>2</v>
          </cell>
          <cell r="J6539">
            <v>1</v>
          </cell>
          <cell r="L6539" t="str">
            <v>Whenever Skirk Drill Sergeant or another Goblin dies, you may pay {2}{R}. If you do, reveal the top card of your library. If it's a Goblin permanent card, put it onto the battlefield. Otherwise, put it into your graveyard.</v>
          </cell>
          <cell r="M6539" t="str">
            <v>{1}{R}</v>
          </cell>
          <cell r="O6539">
            <v>2</v>
          </cell>
          <cell r="P6539" t="str">
            <v>R</v>
          </cell>
          <cell r="Q6539" t="str">
            <v>LE</v>
          </cell>
          <cell r="R6539">
            <v>112</v>
          </cell>
        </row>
        <row r="6540">
          <cell r="A6540" t="str">
            <v>Promo</v>
          </cell>
          <cell r="E6540" t="str">
            <v>Skirk Marauder</v>
          </cell>
          <cell r="F6540" t="str">
            <v>Legions</v>
          </cell>
          <cell r="G6540" t="str">
            <v>C</v>
          </cell>
          <cell r="H6540" t="str">
            <v>Creature — Goblin</v>
          </cell>
          <cell r="I6540">
            <v>2</v>
          </cell>
          <cell r="J6540">
            <v>1</v>
          </cell>
          <cell r="L6540" t="str">
            <v>Morph {2}{R} #_(You may cast this face down as a 2/2 creature for {3}. Turn it face up any time for its morph cost.)_#?When Skirk Marauder is turned face up, it deals 2 damage to target creature or player.</v>
          </cell>
          <cell r="M6540" t="str">
            <v>{1}{R}</v>
          </cell>
          <cell r="O6540">
            <v>2</v>
          </cell>
          <cell r="P6540" t="str">
            <v>R</v>
          </cell>
          <cell r="Q6540" t="str">
            <v>LE</v>
          </cell>
          <cell r="R6540">
            <v>113</v>
          </cell>
        </row>
        <row r="6541">
          <cell r="E6541" t="str">
            <v>Skirk Outrider</v>
          </cell>
          <cell r="F6541" t="str">
            <v>Legions</v>
          </cell>
          <cell r="G6541" t="str">
            <v>C</v>
          </cell>
          <cell r="H6541" t="str">
            <v>Creature — Goblin</v>
          </cell>
          <cell r="I6541">
            <v>2</v>
          </cell>
          <cell r="J6541">
            <v>2</v>
          </cell>
          <cell r="L6541" t="str">
            <v>As long as you control a Beast, Skirk Outrider gets +2/+2 and has trample.</v>
          </cell>
          <cell r="M6541" t="str">
            <v>{3}{R}</v>
          </cell>
          <cell r="O6541">
            <v>4</v>
          </cell>
          <cell r="P6541" t="str">
            <v>R</v>
          </cell>
          <cell r="Q6541" t="str">
            <v>LE</v>
          </cell>
          <cell r="R6541">
            <v>114</v>
          </cell>
        </row>
        <row r="6542">
          <cell r="A6542" t="str">
            <v>YES</v>
          </cell>
          <cell r="E6542" t="str">
            <v>Smokespew Invoker</v>
          </cell>
          <cell r="F6542" t="str">
            <v>Legions</v>
          </cell>
          <cell r="G6542" t="str">
            <v>C</v>
          </cell>
          <cell r="H6542" t="str">
            <v>Creature — Zombie Mutant</v>
          </cell>
          <cell r="I6542">
            <v>3</v>
          </cell>
          <cell r="J6542">
            <v>1</v>
          </cell>
          <cell r="L6542" t="str">
            <v>{7}{B}: Target creature gets -3/-3 until end of turn.</v>
          </cell>
          <cell r="M6542" t="str">
            <v>{2}{B}</v>
          </cell>
          <cell r="O6542">
            <v>3</v>
          </cell>
          <cell r="P6542" t="str">
            <v>B</v>
          </cell>
          <cell r="Q6542" t="str">
            <v>LE</v>
          </cell>
          <cell r="R6542">
            <v>81</v>
          </cell>
        </row>
        <row r="6543">
          <cell r="E6543" t="str">
            <v>Sootfeather Flock</v>
          </cell>
          <cell r="F6543" t="str">
            <v>Legions</v>
          </cell>
          <cell r="G6543" t="str">
            <v>C</v>
          </cell>
          <cell r="H6543" t="str">
            <v>Creature — Bird</v>
          </cell>
          <cell r="I6543">
            <v>3</v>
          </cell>
          <cell r="J6543">
            <v>2</v>
          </cell>
          <cell r="L6543" t="str">
            <v>Flying?Morph {3}{B} #_(You may cast this face down as a 2/2 creature for {3}. Turn it face up any time for its morph cost.)_#</v>
          </cell>
          <cell r="M6543" t="str">
            <v>{4}{B}</v>
          </cell>
          <cell r="O6543">
            <v>5</v>
          </cell>
          <cell r="P6543" t="str">
            <v>B</v>
          </cell>
          <cell r="Q6543" t="str">
            <v>LE</v>
          </cell>
          <cell r="R6543">
            <v>82</v>
          </cell>
        </row>
        <row r="6544">
          <cell r="E6544" t="str">
            <v>Spectral Sliver</v>
          </cell>
          <cell r="F6544" t="str">
            <v>Legions</v>
          </cell>
          <cell r="G6544" t="str">
            <v>U</v>
          </cell>
          <cell r="H6544" t="str">
            <v>Creature — Sliver Spirit</v>
          </cell>
          <cell r="I6544">
            <v>2</v>
          </cell>
          <cell r="J6544">
            <v>2</v>
          </cell>
          <cell r="L6544" t="str">
            <v>All Sliver creatures have "{2}: This creature gets +1/+1 until end of turn."</v>
          </cell>
          <cell r="M6544" t="str">
            <v>{2}{B}</v>
          </cell>
          <cell r="O6544">
            <v>3</v>
          </cell>
          <cell r="P6544" t="str">
            <v>B</v>
          </cell>
          <cell r="Q6544" t="str">
            <v>LE</v>
          </cell>
          <cell r="R6544">
            <v>83</v>
          </cell>
        </row>
        <row r="6545">
          <cell r="A6545" t="str">
            <v>YES</v>
          </cell>
          <cell r="E6545" t="str">
            <v>Starlight Invoker</v>
          </cell>
          <cell r="F6545" t="str">
            <v>Legions</v>
          </cell>
          <cell r="G6545" t="str">
            <v>C</v>
          </cell>
          <cell r="H6545" t="str">
            <v>Creature — Human Cleric Mutant</v>
          </cell>
          <cell r="I6545">
            <v>1</v>
          </cell>
          <cell r="J6545">
            <v>3</v>
          </cell>
          <cell r="L6545" t="str">
            <v>{7}{W}: You gain 5 life.</v>
          </cell>
          <cell r="M6545" t="str">
            <v>{1}{W}</v>
          </cell>
          <cell r="O6545">
            <v>2</v>
          </cell>
          <cell r="P6545" t="str">
            <v>W</v>
          </cell>
          <cell r="Q6545" t="str">
            <v>LE</v>
          </cell>
          <cell r="R6545">
            <v>20</v>
          </cell>
        </row>
        <row r="6546">
          <cell r="E6546" t="str">
            <v>Stoic Champion</v>
          </cell>
          <cell r="F6546" t="str">
            <v>Legions</v>
          </cell>
          <cell r="G6546" t="str">
            <v>U</v>
          </cell>
          <cell r="H6546" t="str">
            <v>Creature — Human Soldier</v>
          </cell>
          <cell r="I6546">
            <v>2</v>
          </cell>
          <cell r="J6546">
            <v>2</v>
          </cell>
          <cell r="L6546" t="str">
            <v>Whenever a player cycles a card, Stoic Champion gets +2/+2 until end of turn.</v>
          </cell>
          <cell r="M6546" t="str">
            <v>{W}{W}</v>
          </cell>
          <cell r="O6546">
            <v>2</v>
          </cell>
          <cell r="P6546" t="str">
            <v>W</v>
          </cell>
          <cell r="Q6546" t="str">
            <v>LE</v>
          </cell>
          <cell r="R6546">
            <v>21</v>
          </cell>
        </row>
        <row r="6547">
          <cell r="A6547" t="str">
            <v>YES (Foil)</v>
          </cell>
          <cell r="E6547" t="str">
            <v>Stonewood Invoker</v>
          </cell>
          <cell r="F6547" t="str">
            <v>Legions</v>
          </cell>
          <cell r="G6547" t="str">
            <v>C</v>
          </cell>
          <cell r="H6547" t="str">
            <v>Creature — Elf Mutant</v>
          </cell>
          <cell r="I6547">
            <v>2</v>
          </cell>
          <cell r="J6547">
            <v>2</v>
          </cell>
          <cell r="L6547" t="str">
            <v>{7}{G}: Stonewood Invoker gets +5/+5 until end of turn.</v>
          </cell>
          <cell r="M6547" t="str">
            <v>{1}{G}</v>
          </cell>
          <cell r="O6547">
            <v>2</v>
          </cell>
          <cell r="P6547" t="str">
            <v>G</v>
          </cell>
          <cell r="Q6547" t="str">
            <v>LE</v>
          </cell>
          <cell r="R6547">
            <v>139</v>
          </cell>
        </row>
        <row r="6548">
          <cell r="E6548" t="str">
            <v>Sunstrike Legionnaire</v>
          </cell>
          <cell r="F6548" t="str">
            <v>Legions</v>
          </cell>
          <cell r="G6548" t="str">
            <v>R</v>
          </cell>
          <cell r="H6548" t="str">
            <v>Creature — Human Soldier</v>
          </cell>
          <cell r="I6548">
            <v>1</v>
          </cell>
          <cell r="J6548">
            <v>2</v>
          </cell>
          <cell r="L6548" t="str">
            <v>Sunstrike Legionnaire doesn't untap during your untap step. Whenever another creature enters the battlefield, untap Sunstrike Legionnaire. {T}: Tap target creature with converted mana cost 3 or less.</v>
          </cell>
          <cell r="M6548" t="str">
            <v>{1}{W}</v>
          </cell>
          <cell r="O6548">
            <v>2</v>
          </cell>
          <cell r="P6548" t="str">
            <v>W</v>
          </cell>
          <cell r="Q6548" t="str">
            <v>LE</v>
          </cell>
          <cell r="R6548">
            <v>22</v>
          </cell>
        </row>
        <row r="6549">
          <cell r="E6549" t="str">
            <v>Swooping Talon</v>
          </cell>
          <cell r="F6549" t="str">
            <v>Legions</v>
          </cell>
          <cell r="G6549" t="str">
            <v>U</v>
          </cell>
          <cell r="H6549" t="str">
            <v>Creature — Bird Soldier</v>
          </cell>
          <cell r="I6549">
            <v>2</v>
          </cell>
          <cell r="J6549">
            <v>6</v>
          </cell>
          <cell r="L6549" t="str">
            <v>Flying?{1}: Swooping Talon loses flying until end of turn. Provoke #_(When this attacks, you may have target creature defending player controls untap and block it if able.)_#</v>
          </cell>
          <cell r="M6549" t="str">
            <v>{4}{W}{W}</v>
          </cell>
          <cell r="O6549">
            <v>6</v>
          </cell>
          <cell r="P6549" t="str">
            <v>W</v>
          </cell>
          <cell r="Q6549" t="str">
            <v>LE</v>
          </cell>
          <cell r="R6549">
            <v>23</v>
          </cell>
        </row>
        <row r="6550">
          <cell r="E6550" t="str">
            <v>Synapse Sliver</v>
          </cell>
          <cell r="F6550" t="str">
            <v>Legions</v>
          </cell>
          <cell r="G6550" t="str">
            <v>R</v>
          </cell>
          <cell r="H6550" t="str">
            <v>Creature — Sliver</v>
          </cell>
          <cell r="I6550">
            <v>3</v>
          </cell>
          <cell r="J6550">
            <v>3</v>
          </cell>
          <cell r="L6550" t="str">
            <v>Whenever a Sliver deals combat damage to a player, its controller may draw a card.</v>
          </cell>
          <cell r="M6550" t="str">
            <v>{4}{U}</v>
          </cell>
          <cell r="O6550">
            <v>5</v>
          </cell>
          <cell r="P6550" t="str">
            <v>U</v>
          </cell>
          <cell r="Q6550" t="str">
            <v>LE</v>
          </cell>
          <cell r="R6550">
            <v>53</v>
          </cell>
        </row>
        <row r="6551">
          <cell r="A6551" t="str">
            <v>YES (Foil)</v>
          </cell>
          <cell r="E6551" t="str">
            <v>Timberwatch Elf</v>
          </cell>
          <cell r="F6551" t="str">
            <v>Legions</v>
          </cell>
          <cell r="G6551" t="str">
            <v>C</v>
          </cell>
          <cell r="H6551" t="str">
            <v>Creature — Elf</v>
          </cell>
          <cell r="I6551">
            <v>1</v>
          </cell>
          <cell r="J6551">
            <v>2</v>
          </cell>
          <cell r="L6551" t="str">
            <v>{T}: Target creature gets +X/+X until end of turn, where X is the number of Elves on the battlefield.</v>
          </cell>
          <cell r="M6551" t="str">
            <v>{2}{G}</v>
          </cell>
          <cell r="O6551">
            <v>3</v>
          </cell>
          <cell r="P6551" t="str">
            <v>G</v>
          </cell>
          <cell r="Q6551" t="str">
            <v>LE</v>
          </cell>
          <cell r="R6551">
            <v>140</v>
          </cell>
        </row>
        <row r="6552">
          <cell r="A6552" t="str">
            <v>Wishlist (Low)</v>
          </cell>
          <cell r="E6552" t="str">
            <v>Totem Speaker</v>
          </cell>
          <cell r="F6552" t="str">
            <v>Legions</v>
          </cell>
          <cell r="G6552" t="str">
            <v>U</v>
          </cell>
          <cell r="H6552" t="str">
            <v>Creature — Elf Druid</v>
          </cell>
          <cell r="I6552">
            <v>3</v>
          </cell>
          <cell r="J6552">
            <v>3</v>
          </cell>
          <cell r="L6552" t="str">
            <v>Whenever a Beast enters the battlefield, you may gain 3 life.</v>
          </cell>
          <cell r="M6552" t="str">
            <v>{4}{G}</v>
          </cell>
          <cell r="O6552">
            <v>5</v>
          </cell>
          <cell r="P6552" t="str">
            <v>G</v>
          </cell>
          <cell r="Q6552" t="str">
            <v>LE</v>
          </cell>
          <cell r="R6552">
            <v>141</v>
          </cell>
        </row>
        <row r="6553">
          <cell r="E6553" t="str">
            <v>Toxin Sliver</v>
          </cell>
          <cell r="F6553" t="str">
            <v>Legions</v>
          </cell>
          <cell r="G6553" t="str">
            <v>R</v>
          </cell>
          <cell r="H6553" t="str">
            <v>Creature — Sliver</v>
          </cell>
          <cell r="I6553">
            <v>3</v>
          </cell>
          <cell r="J6553">
            <v>3</v>
          </cell>
          <cell r="L6553" t="str">
            <v>Whenever a Sliver deals combat damage to a creature, destroy that creature. It can't be regenerated.</v>
          </cell>
          <cell r="M6553" t="str">
            <v>{3}{B}</v>
          </cell>
          <cell r="O6553">
            <v>4</v>
          </cell>
          <cell r="P6553" t="str">
            <v>B</v>
          </cell>
          <cell r="Q6553" t="str">
            <v>LE</v>
          </cell>
          <cell r="R6553">
            <v>84</v>
          </cell>
        </row>
        <row r="6554">
          <cell r="A6554" t="str">
            <v>YES</v>
          </cell>
          <cell r="E6554" t="str">
            <v>Tribal Forcemage</v>
          </cell>
          <cell r="F6554" t="str">
            <v>Legions</v>
          </cell>
          <cell r="G6554" t="str">
            <v>R</v>
          </cell>
          <cell r="H6554" t="str">
            <v>Creature — Elf Wizard</v>
          </cell>
          <cell r="I6554">
            <v>1</v>
          </cell>
          <cell r="J6554">
            <v>1</v>
          </cell>
          <cell r="L6554" t="str">
            <v>Morph {1}{G} #_(You may cast this face down as a 2/2 creature for {3}. Turn it face up any time for its morph cost.)_#?When Tribal Forcemage is turned face up, creatures of the creature type of your choice get +2/+2 and gain trample until end of turn.</v>
          </cell>
          <cell r="M6554" t="str">
            <v>{1}{G}</v>
          </cell>
          <cell r="O6554">
            <v>2</v>
          </cell>
          <cell r="P6554" t="str">
            <v>G</v>
          </cell>
          <cell r="Q6554" t="str">
            <v>LE</v>
          </cell>
          <cell r="R6554">
            <v>142</v>
          </cell>
        </row>
        <row r="6555">
          <cell r="E6555" t="str">
            <v>Unstable Hulk</v>
          </cell>
          <cell r="F6555" t="str">
            <v>Legions</v>
          </cell>
          <cell r="G6555" t="str">
            <v>R</v>
          </cell>
          <cell r="H6555" t="str">
            <v>Creature — Goblin Mutant</v>
          </cell>
          <cell r="I6555">
            <v>2</v>
          </cell>
          <cell r="J6555">
            <v>2</v>
          </cell>
          <cell r="L6555" t="str">
            <v>Morph {3}{R}{R} #_(You may cast this face down as a 2/2 creature for {3}. Turn it face up any time for its morph cost.)_#?When Unstable Hulk is turned face up, it gets +6/+6 and gains trample until end of turn. You skip your next turn.</v>
          </cell>
          <cell r="M6555" t="str">
            <v>{1}{R}{R}</v>
          </cell>
          <cell r="O6555">
            <v>3</v>
          </cell>
          <cell r="P6555" t="str">
            <v>R</v>
          </cell>
          <cell r="Q6555" t="str">
            <v>LE</v>
          </cell>
          <cell r="R6555">
            <v>115</v>
          </cell>
        </row>
        <row r="6556">
          <cell r="E6556" t="str">
            <v>Vexing Beetle</v>
          </cell>
          <cell r="F6556" t="str">
            <v>Legions</v>
          </cell>
          <cell r="G6556" t="str">
            <v>R</v>
          </cell>
          <cell r="H6556" t="str">
            <v>Creature — Insect</v>
          </cell>
          <cell r="I6556">
            <v>3</v>
          </cell>
          <cell r="J6556">
            <v>3</v>
          </cell>
          <cell r="L6556" t="str">
            <v>Vexing Beetle can't be countered. Vexing Beetle gets +3/+3 as long as no opponent controls a creature.</v>
          </cell>
          <cell r="M6556" t="str">
            <v>{4}{G}</v>
          </cell>
          <cell r="O6556">
            <v>5</v>
          </cell>
          <cell r="P6556" t="str">
            <v>G</v>
          </cell>
          <cell r="Q6556" t="str">
            <v>LE</v>
          </cell>
          <cell r="R6556">
            <v>143</v>
          </cell>
        </row>
        <row r="6557">
          <cell r="E6557" t="str">
            <v>Vile Deacon</v>
          </cell>
          <cell r="F6557" t="str">
            <v>Legions</v>
          </cell>
          <cell r="G6557" t="str">
            <v>C</v>
          </cell>
          <cell r="H6557" t="str">
            <v>Creature — Human Cleric</v>
          </cell>
          <cell r="I6557">
            <v>2</v>
          </cell>
          <cell r="J6557">
            <v>2</v>
          </cell>
          <cell r="L6557" t="str">
            <v>Whenever Vile Deacon attacks, it gets +X/+X until end of turn, where X is the number of Clerics on the battlefield.</v>
          </cell>
          <cell r="M6557" t="str">
            <v>{2}{B}{B}</v>
          </cell>
          <cell r="O6557">
            <v>4</v>
          </cell>
          <cell r="P6557" t="str">
            <v>B</v>
          </cell>
          <cell r="Q6557" t="str">
            <v>LE</v>
          </cell>
          <cell r="R6557">
            <v>85</v>
          </cell>
        </row>
        <row r="6558">
          <cell r="E6558" t="str">
            <v>Voidmage Apprentice</v>
          </cell>
          <cell r="F6558" t="str">
            <v>Legions</v>
          </cell>
          <cell r="G6558" t="str">
            <v>C</v>
          </cell>
          <cell r="H6558" t="str">
            <v>Creature — Human Wizard</v>
          </cell>
          <cell r="I6558">
            <v>1</v>
          </cell>
          <cell r="J6558">
            <v>1</v>
          </cell>
          <cell r="L6558" t="str">
            <v>Morph {2}{U}{U} #_(You may cast this face down as a 2/2 creature for {3}. Turn it face up any time for its morph cost.)_#?When Voidmage Apprentice is turned face up, counter target spell.</v>
          </cell>
          <cell r="M6558" t="str">
            <v>{1}{U}</v>
          </cell>
          <cell r="O6558">
            <v>2</v>
          </cell>
          <cell r="P6558" t="str">
            <v>U</v>
          </cell>
          <cell r="Q6558" t="str">
            <v>LE</v>
          </cell>
          <cell r="R6558">
            <v>54</v>
          </cell>
        </row>
        <row r="6559">
          <cell r="E6559" t="str">
            <v>Wall of Deceit</v>
          </cell>
          <cell r="F6559" t="str">
            <v>Legions</v>
          </cell>
          <cell r="G6559" t="str">
            <v>U</v>
          </cell>
          <cell r="H6559" t="str">
            <v>Creature — Wall</v>
          </cell>
          <cell r="I6559">
            <v>0</v>
          </cell>
          <cell r="J6559">
            <v>5</v>
          </cell>
          <cell r="L6559" t="str">
            <v>Defender #_(This creature can't attack.)_#?{3}: Turn Wall of Deceit face down. Morph {U} #_(You may cast this face down as a 2/2 creature for {3}. Turn it face up any time for its morph cost.)_#</v>
          </cell>
          <cell r="M6559" t="str">
            <v>{1}{U}</v>
          </cell>
          <cell r="O6559">
            <v>2</v>
          </cell>
          <cell r="P6559" t="str">
            <v>U</v>
          </cell>
          <cell r="Q6559" t="str">
            <v>LE</v>
          </cell>
          <cell r="R6559">
            <v>55</v>
          </cell>
        </row>
        <row r="6560">
          <cell r="E6560" t="str">
            <v>Wall of Hope</v>
          </cell>
          <cell r="F6560" t="str">
            <v>Legions</v>
          </cell>
          <cell r="G6560" t="str">
            <v>C</v>
          </cell>
          <cell r="H6560" t="str">
            <v>Creature — Wall</v>
          </cell>
          <cell r="I6560">
            <v>0</v>
          </cell>
          <cell r="J6560">
            <v>3</v>
          </cell>
          <cell r="L6560" t="str">
            <v>Defender #_(This creature can't attack.)_#?Whenever Wall of Hope is dealt damage, you gain that much life.</v>
          </cell>
          <cell r="M6560" t="str">
            <v>{W}</v>
          </cell>
          <cell r="O6560">
            <v>1</v>
          </cell>
          <cell r="P6560" t="str">
            <v>W</v>
          </cell>
          <cell r="Q6560" t="str">
            <v>LE</v>
          </cell>
          <cell r="R6560">
            <v>24</v>
          </cell>
        </row>
        <row r="6561">
          <cell r="E6561" t="str">
            <v>Warbreak Trumpeter</v>
          </cell>
          <cell r="F6561" t="str">
            <v>Legions</v>
          </cell>
          <cell r="G6561" t="str">
            <v>U</v>
          </cell>
          <cell r="H6561" t="str">
            <v>Creature — Goblin</v>
          </cell>
          <cell r="I6561">
            <v>1</v>
          </cell>
          <cell r="J6561">
            <v>1</v>
          </cell>
          <cell r="L6561" t="str">
            <v>Morph {X}{X}{R} #_(You may cast this face down as a 2/2 creature for {3}. Turn it face up any time for its morph cost.)_#?When Warbreak Trumpeter is turned face up, put X 1/1 red Goblin creature tokens onto the battlefield.</v>
          </cell>
          <cell r="M6561" t="str">
            <v>{R}</v>
          </cell>
          <cell r="O6561">
            <v>1</v>
          </cell>
          <cell r="P6561" t="str">
            <v>R</v>
          </cell>
          <cell r="Q6561" t="str">
            <v>LE</v>
          </cell>
          <cell r="R6561">
            <v>116</v>
          </cell>
        </row>
        <row r="6562">
          <cell r="E6562" t="str">
            <v>Ward Sliver</v>
          </cell>
          <cell r="F6562" t="str">
            <v>Legions</v>
          </cell>
          <cell r="G6562" t="str">
            <v>U</v>
          </cell>
          <cell r="H6562" t="str">
            <v>Creature — Sliver</v>
          </cell>
          <cell r="I6562">
            <v>2</v>
          </cell>
          <cell r="J6562">
            <v>2</v>
          </cell>
          <cell r="L6562" t="str">
            <v>As Ward Sliver enters the battlefield, choose a color. All Slivers have protection from the chosen color.</v>
          </cell>
          <cell r="M6562" t="str">
            <v>{4}{W}</v>
          </cell>
          <cell r="O6562">
            <v>5</v>
          </cell>
          <cell r="P6562" t="str">
            <v>W</v>
          </cell>
          <cell r="Q6562" t="str">
            <v>LE</v>
          </cell>
          <cell r="R6562">
            <v>25</v>
          </cell>
        </row>
        <row r="6563">
          <cell r="E6563" t="str">
            <v>Warped Researcher</v>
          </cell>
          <cell r="F6563" t="str">
            <v>Legions</v>
          </cell>
          <cell r="G6563" t="str">
            <v>U</v>
          </cell>
          <cell r="H6563" t="str">
            <v>Creature — Human Wizard Mutant</v>
          </cell>
          <cell r="I6563">
            <v>3</v>
          </cell>
          <cell r="J6563">
            <v>4</v>
          </cell>
          <cell r="L6563" t="str">
            <v>Whenever a player cycles a card, Warped Researcher gains flying and shroud until end of turn. #_(It can't be the target of spells or abilities.)_#</v>
          </cell>
          <cell r="M6563" t="str">
            <v>{4}{U}</v>
          </cell>
          <cell r="O6563">
            <v>5</v>
          </cell>
          <cell r="P6563" t="str">
            <v>U</v>
          </cell>
          <cell r="Q6563" t="str">
            <v>LE</v>
          </cell>
          <cell r="R6563">
            <v>56</v>
          </cell>
        </row>
        <row r="6564">
          <cell r="E6564" t="str">
            <v>Weaver of Lies</v>
          </cell>
          <cell r="F6564" t="str">
            <v>Legions</v>
          </cell>
          <cell r="G6564" t="str">
            <v>R</v>
          </cell>
          <cell r="H6564" t="str">
            <v>Creature — Beast</v>
          </cell>
          <cell r="I6564">
            <v>4</v>
          </cell>
          <cell r="J6564">
            <v>4</v>
          </cell>
          <cell r="L6564" t="str">
            <v>Morph {4}{U} #_(You may cast this face down as a 2/2 creature for {3}. Turn it face up any time for its morph cost.)_#?When Weaver of Lies is turned face up, turn any number of target creatures with morph other than Weaver of Lies face down.</v>
          </cell>
          <cell r="M6564" t="str">
            <v>{5}{U}{U}</v>
          </cell>
          <cell r="O6564">
            <v>7</v>
          </cell>
          <cell r="P6564" t="str">
            <v>U</v>
          </cell>
          <cell r="Q6564" t="str">
            <v>LE</v>
          </cell>
          <cell r="R6564">
            <v>57</v>
          </cell>
        </row>
        <row r="6565">
          <cell r="A6565" t="str">
            <v>YES</v>
          </cell>
          <cell r="E6565" t="str">
            <v>Whipgrass Entangler</v>
          </cell>
          <cell r="F6565" t="str">
            <v>Legions</v>
          </cell>
          <cell r="G6565" t="str">
            <v>C</v>
          </cell>
          <cell r="H6565" t="str">
            <v>Creature — Human Cleric</v>
          </cell>
          <cell r="I6565">
            <v>1</v>
          </cell>
          <cell r="J6565">
            <v>3</v>
          </cell>
          <cell r="L6565" t="str">
            <v>{1}{W}: Until end of turn, target creature gains "This creature can't attack or block unless its controller pays {1} for each Cleric on the battlefield."</v>
          </cell>
          <cell r="M6565" t="str">
            <v>{2}{W}</v>
          </cell>
          <cell r="O6565">
            <v>3</v>
          </cell>
          <cell r="P6565" t="str">
            <v>W</v>
          </cell>
          <cell r="Q6565" t="str">
            <v>LE</v>
          </cell>
          <cell r="R6565">
            <v>26</v>
          </cell>
        </row>
        <row r="6566">
          <cell r="A6566" t="str">
            <v>Promo</v>
          </cell>
          <cell r="E6566" t="str">
            <v>White Knight</v>
          </cell>
          <cell r="F6566" t="str">
            <v>Legions</v>
          </cell>
          <cell r="G6566" t="str">
            <v>U</v>
          </cell>
          <cell r="H6566" t="str">
            <v>Creature — Human Knight</v>
          </cell>
          <cell r="I6566">
            <v>2</v>
          </cell>
          <cell r="J6566">
            <v>2</v>
          </cell>
          <cell r="L6566" t="str">
            <v>First strike #_(This creature deals combat damage before creatures without first strike.)_#?Protection from black #_(This creature can't be blocked, targeted, dealt damage, or enchanted by anything black.)_#</v>
          </cell>
          <cell r="M6566" t="str">
            <v>{W}{W}</v>
          </cell>
          <cell r="O6566">
            <v>2</v>
          </cell>
          <cell r="P6566" t="str">
            <v>W</v>
          </cell>
          <cell r="Q6566" t="str">
            <v>LE</v>
          </cell>
          <cell r="R6566">
            <v>27</v>
          </cell>
        </row>
        <row r="6567">
          <cell r="A6567" t="str">
            <v>Promo</v>
          </cell>
          <cell r="E6567" t="str">
            <v>Willbender</v>
          </cell>
          <cell r="F6567" t="str">
            <v>Legions</v>
          </cell>
          <cell r="G6567" t="str">
            <v>U</v>
          </cell>
          <cell r="H6567" t="str">
            <v>Creature — Human Wizard</v>
          </cell>
          <cell r="I6567">
            <v>1</v>
          </cell>
          <cell r="J6567">
            <v>2</v>
          </cell>
          <cell r="L6567" t="str">
            <v>Morph {1}{U} #_(You may cast this face down as a 2/2 creature for {3}. Turn it face up any time for its morph cost.)_#?When Willbender is turned face up, change the target of target spell or ability with a single target.</v>
          </cell>
          <cell r="M6567" t="str">
            <v>{1}{U}</v>
          </cell>
          <cell r="O6567">
            <v>2</v>
          </cell>
          <cell r="P6567" t="str">
            <v>U</v>
          </cell>
          <cell r="Q6567" t="str">
            <v>LE</v>
          </cell>
          <cell r="R6567">
            <v>58</v>
          </cell>
        </row>
        <row r="6568">
          <cell r="A6568" t="str">
            <v>YES (Foil)</v>
          </cell>
          <cell r="E6568" t="str">
            <v>Windborn Muse</v>
          </cell>
          <cell r="F6568" t="str">
            <v>Legions</v>
          </cell>
          <cell r="G6568" t="str">
            <v>R</v>
          </cell>
          <cell r="H6568" t="str">
            <v>Creature — Spirit</v>
          </cell>
          <cell r="I6568">
            <v>2</v>
          </cell>
          <cell r="J6568">
            <v>3</v>
          </cell>
          <cell r="L6568" t="str">
            <v>Flying. Creatures can't attack you unless their controller pays {2} for each creature he or she controls that's attacking you.</v>
          </cell>
          <cell r="M6568" t="str">
            <v>{3}{W}</v>
          </cell>
          <cell r="O6568">
            <v>4</v>
          </cell>
          <cell r="P6568" t="str">
            <v>W</v>
          </cell>
          <cell r="Q6568" t="str">
            <v>LE</v>
          </cell>
          <cell r="R6568">
            <v>28</v>
          </cell>
        </row>
        <row r="6569">
          <cell r="E6569" t="str">
            <v>Wingbeat Warrior</v>
          </cell>
          <cell r="F6569" t="str">
            <v>Legions</v>
          </cell>
          <cell r="G6569" t="str">
            <v>C</v>
          </cell>
          <cell r="H6569" t="str">
            <v>Creature — Bird Soldier Warrior</v>
          </cell>
          <cell r="I6569">
            <v>2</v>
          </cell>
          <cell r="J6569">
            <v>1</v>
          </cell>
          <cell r="L6569" t="str">
            <v>Flying?Morph {2}{W} #_(You may cast this face down as a 2/2 creature for {3}. Turn it face up any time for its morph cost.)_#?When Wingbeat Warrior is turned face up, target creature gains first strike until end of turn.</v>
          </cell>
          <cell r="M6569" t="str">
            <v>{2}{W}</v>
          </cell>
          <cell r="O6569">
            <v>3</v>
          </cell>
          <cell r="P6569" t="str">
            <v>W</v>
          </cell>
          <cell r="Q6569" t="str">
            <v>LE</v>
          </cell>
          <cell r="R6569">
            <v>29</v>
          </cell>
        </row>
        <row r="6570">
          <cell r="A6570" t="str">
            <v>YES (Foil)</v>
          </cell>
          <cell r="E6570" t="str">
            <v>Wirewood Channeler</v>
          </cell>
          <cell r="F6570" t="str">
            <v>Legions</v>
          </cell>
          <cell r="G6570" t="str">
            <v>U</v>
          </cell>
          <cell r="H6570" t="str">
            <v>Creature — Elf Druid</v>
          </cell>
          <cell r="I6570">
            <v>2</v>
          </cell>
          <cell r="J6570">
            <v>2</v>
          </cell>
          <cell r="L6570" t="str">
            <v>{T}: Add X mana of any one color to your mana pool, where X is the number of Elves on the battlefield.</v>
          </cell>
          <cell r="M6570" t="str">
            <v>{3}{G}</v>
          </cell>
          <cell r="N6570" t="str">
            <v>{W}{U}{B}{R}{G}</v>
          </cell>
          <cell r="O6570">
            <v>4</v>
          </cell>
          <cell r="P6570" t="str">
            <v>G</v>
          </cell>
          <cell r="Q6570" t="str">
            <v>LE</v>
          </cell>
          <cell r="R6570">
            <v>144</v>
          </cell>
        </row>
        <row r="6571">
          <cell r="A6571" t="str">
            <v>Wishlist (Low)</v>
          </cell>
          <cell r="E6571" t="str">
            <v>Wirewood Hivemaster</v>
          </cell>
          <cell r="F6571" t="str">
            <v>Legions</v>
          </cell>
          <cell r="G6571" t="str">
            <v>U</v>
          </cell>
          <cell r="H6571" t="str">
            <v>Creature — Elf</v>
          </cell>
          <cell r="I6571">
            <v>1</v>
          </cell>
          <cell r="J6571">
            <v>1</v>
          </cell>
          <cell r="L6571" t="str">
            <v>Whenever another nontoken Elf enters the battlefield, you may put a 1/1 green Insect creature token onto the battlefield.</v>
          </cell>
          <cell r="M6571" t="str">
            <v>{1}{G}</v>
          </cell>
          <cell r="O6571">
            <v>2</v>
          </cell>
          <cell r="P6571" t="str">
            <v>G</v>
          </cell>
          <cell r="Q6571" t="str">
            <v>LE</v>
          </cell>
          <cell r="R6571">
            <v>145</v>
          </cell>
        </row>
        <row r="6572">
          <cell r="A6572" t="str">
            <v>Promo</v>
          </cell>
          <cell r="E6572" t="str">
            <v>Withered Wretch</v>
          </cell>
          <cell r="F6572" t="str">
            <v>Legions</v>
          </cell>
          <cell r="G6572" t="str">
            <v>U</v>
          </cell>
          <cell r="H6572" t="str">
            <v>Creature — Zombie Cleric</v>
          </cell>
          <cell r="I6572">
            <v>2</v>
          </cell>
          <cell r="J6572">
            <v>2</v>
          </cell>
          <cell r="L6572" t="str">
            <v>{1}: Exile target card from a graveyard.</v>
          </cell>
          <cell r="M6572" t="str">
            <v>{B}{B}</v>
          </cell>
          <cell r="O6572">
            <v>2</v>
          </cell>
          <cell r="P6572" t="str">
            <v>B</v>
          </cell>
          <cell r="Q6572" t="str">
            <v>LE</v>
          </cell>
          <cell r="R6572">
            <v>86</v>
          </cell>
        </row>
        <row r="6573">
          <cell r="E6573" t="str">
            <v>Zombie Brute</v>
          </cell>
          <cell r="F6573" t="str">
            <v>Legions</v>
          </cell>
          <cell r="G6573" t="str">
            <v>U</v>
          </cell>
          <cell r="H6573" t="str">
            <v>Creature — Zombie</v>
          </cell>
          <cell r="I6573">
            <v>5</v>
          </cell>
          <cell r="J6573">
            <v>4</v>
          </cell>
          <cell r="L6573" t="str">
            <v>Amplify 1 #_(As this creature enters the battlefield, put a +1/+1 counter on it for each Zombie card you reveal in your hand.)_#?Trample</v>
          </cell>
          <cell r="M6573" t="str">
            <v>{6}{B}</v>
          </cell>
          <cell r="O6573">
            <v>7</v>
          </cell>
          <cell r="P6573" t="str">
            <v>B</v>
          </cell>
          <cell r="Q6573" t="str">
            <v>LE</v>
          </cell>
          <cell r="R6573">
            <v>87</v>
          </cell>
        </row>
        <row r="6574">
          <cell r="E6574" t="str">
            <v>Air Elemental</v>
          </cell>
          <cell r="F6574" t="str">
            <v>Limited Edition Alpha</v>
          </cell>
          <cell r="G6574" t="str">
            <v>U</v>
          </cell>
          <cell r="H6574" t="str">
            <v>Creature — Elemental</v>
          </cell>
          <cell r="I6574">
            <v>4</v>
          </cell>
          <cell r="J6574">
            <v>4</v>
          </cell>
          <cell r="L6574" t="str">
            <v>Flying</v>
          </cell>
          <cell r="M6574" t="str">
            <v>{3}{U}{U}</v>
          </cell>
          <cell r="O6574">
            <v>5</v>
          </cell>
          <cell r="P6574" t="str">
            <v>U</v>
          </cell>
          <cell r="Q6574" t="str">
            <v>A</v>
          </cell>
          <cell r="R6574">
            <v>47</v>
          </cell>
        </row>
        <row r="6575">
          <cell r="E6575" t="str">
            <v>Ancestral Recall</v>
          </cell>
          <cell r="F6575" t="str">
            <v>Limited Edition Alpha</v>
          </cell>
          <cell r="G6575" t="str">
            <v>R</v>
          </cell>
          <cell r="H6575" t="str">
            <v>Instant</v>
          </cell>
          <cell r="L6575" t="str">
            <v>Target player draws three cards.</v>
          </cell>
          <cell r="M6575" t="str">
            <v>{U}</v>
          </cell>
          <cell r="O6575">
            <v>1</v>
          </cell>
          <cell r="P6575" t="str">
            <v>U</v>
          </cell>
          <cell r="Q6575" t="str">
            <v>A</v>
          </cell>
          <cell r="R6575">
            <v>48</v>
          </cell>
        </row>
        <row r="6576">
          <cell r="E6576" t="str">
            <v>Animate Artifact</v>
          </cell>
          <cell r="F6576" t="str">
            <v>Limited Edition Alpha</v>
          </cell>
          <cell r="G6576" t="str">
            <v>U</v>
          </cell>
          <cell r="H6576" t="str">
            <v>Enchantment — Aura</v>
          </cell>
          <cell r="L6576" t="str">
            <v>Enchant artifact?As long as enchanted artifact isn't a creature, it's an artifact creature with power and toughness each equal to its converted mana cost.</v>
          </cell>
          <cell r="M6576" t="str">
            <v>{3}{U}</v>
          </cell>
          <cell r="O6576">
            <v>4</v>
          </cell>
          <cell r="P6576" t="str">
            <v>U</v>
          </cell>
          <cell r="Q6576" t="str">
            <v>A</v>
          </cell>
          <cell r="R6576">
            <v>49</v>
          </cell>
        </row>
        <row r="6577">
          <cell r="A6577" t="str">
            <v>Promo</v>
          </cell>
          <cell r="E6577" t="str">
            <v>Animate Dead</v>
          </cell>
          <cell r="F6577" t="str">
            <v>Limited Edition Alpha</v>
          </cell>
          <cell r="G6577" t="str">
            <v>U</v>
          </cell>
          <cell r="H6577" t="str">
            <v>Enchantment — Aura</v>
          </cell>
          <cell r="L6577" t="str">
            <v>Enchant creature card in a graveyard?When Animate Dead enters the battlefield, if it's on the battlefield, it loses "enchant creature card in a graveyard" and gains "enchant creature put onto the battlefield with Animate Dead." Return enchanted creature card to the battlefield under your control and attach Animate Dead to it. When Animate Dead leaves the battlefield, that creature's controller sacrifices it. Enchanted creature gets -1/-0.</v>
          </cell>
          <cell r="M6577" t="str">
            <v>{1}{B}</v>
          </cell>
          <cell r="O6577">
            <v>2</v>
          </cell>
          <cell r="P6577" t="str">
            <v>B</v>
          </cell>
          <cell r="Q6577" t="str">
            <v>A</v>
          </cell>
          <cell r="R6577">
            <v>1</v>
          </cell>
        </row>
        <row r="6578">
          <cell r="E6578" t="str">
            <v>Animate Wall</v>
          </cell>
          <cell r="F6578" t="str">
            <v>Limited Edition Alpha</v>
          </cell>
          <cell r="G6578" t="str">
            <v>R</v>
          </cell>
          <cell r="H6578" t="str">
            <v>Enchantment — Aura</v>
          </cell>
          <cell r="L6578" t="str">
            <v>Enchant Wall?Enchanted Wall can attack as though it didn't have defender.</v>
          </cell>
          <cell r="M6578" t="str">
            <v>{W}</v>
          </cell>
          <cell r="O6578">
            <v>1</v>
          </cell>
          <cell r="P6578" t="str">
            <v>W</v>
          </cell>
          <cell r="Q6578" t="str">
            <v>A</v>
          </cell>
          <cell r="R6578">
            <v>185</v>
          </cell>
        </row>
        <row r="6579">
          <cell r="E6579" t="str">
            <v>Ankh of Mishra</v>
          </cell>
          <cell r="F6579" t="str">
            <v>Limited Edition Alpha</v>
          </cell>
          <cell r="G6579" t="str">
            <v>R</v>
          </cell>
          <cell r="H6579" t="str">
            <v>Artifact</v>
          </cell>
          <cell r="L6579" t="str">
            <v>Whenever a land enters the battlefield, Ankh of Mishra deals 2 damage to that land's controller.</v>
          </cell>
          <cell r="M6579" t="str">
            <v>{2}</v>
          </cell>
          <cell r="O6579">
            <v>2</v>
          </cell>
          <cell r="P6579" t="str">
            <v>A</v>
          </cell>
          <cell r="Q6579" t="str">
            <v>A</v>
          </cell>
          <cell r="R6579">
            <v>230</v>
          </cell>
        </row>
        <row r="6580">
          <cell r="A6580" t="str">
            <v>Promo</v>
          </cell>
          <cell r="E6580" t="str">
            <v>Armageddon</v>
          </cell>
          <cell r="F6580" t="str">
            <v>Limited Edition Alpha</v>
          </cell>
          <cell r="G6580" t="str">
            <v>R</v>
          </cell>
          <cell r="H6580" t="str">
            <v>Sorcery</v>
          </cell>
          <cell r="L6580" t="str">
            <v>Destroy all lands.</v>
          </cell>
          <cell r="M6580" t="str">
            <v>{3}{W}</v>
          </cell>
          <cell r="O6580">
            <v>4</v>
          </cell>
          <cell r="P6580" t="str">
            <v>W</v>
          </cell>
          <cell r="Q6580" t="str">
            <v>A</v>
          </cell>
          <cell r="R6580">
            <v>186</v>
          </cell>
        </row>
        <row r="6581">
          <cell r="E6581" t="str">
            <v>Aspect of Wolf</v>
          </cell>
          <cell r="F6581" t="str">
            <v>Limited Edition Alpha</v>
          </cell>
          <cell r="G6581" t="str">
            <v>R</v>
          </cell>
          <cell r="H6581" t="str">
            <v>Enchantment — Aura</v>
          </cell>
          <cell r="L6581" t="str">
            <v>Enchant creature?Enchanted creature gets +X/+Y, where X is half the number of Forests you control, rounded down, and Y is half the number of Forests you control, rounded up.</v>
          </cell>
          <cell r="M6581" t="str">
            <v>{1}{G}</v>
          </cell>
          <cell r="O6581">
            <v>2</v>
          </cell>
          <cell r="P6581" t="str">
            <v>G</v>
          </cell>
          <cell r="Q6581" t="str">
            <v>A</v>
          </cell>
          <cell r="R6581">
            <v>93</v>
          </cell>
        </row>
        <row r="6582">
          <cell r="E6582" t="str">
            <v>Bad Moon</v>
          </cell>
          <cell r="F6582" t="str">
            <v>Limited Edition Alpha</v>
          </cell>
          <cell r="G6582" t="str">
            <v>R</v>
          </cell>
          <cell r="H6582" t="str">
            <v>Enchantment</v>
          </cell>
          <cell r="L6582" t="str">
            <v>Black creatures get +1/+1.</v>
          </cell>
          <cell r="M6582" t="str">
            <v>{1}{B}</v>
          </cell>
          <cell r="O6582">
            <v>2</v>
          </cell>
          <cell r="P6582" t="str">
            <v>B</v>
          </cell>
          <cell r="Q6582" t="str">
            <v>A</v>
          </cell>
          <cell r="R6582">
            <v>2</v>
          </cell>
        </row>
        <row r="6583">
          <cell r="E6583" t="str">
            <v>Badlands</v>
          </cell>
          <cell r="F6583" t="str">
            <v>Limited Edition Alpha</v>
          </cell>
          <cell r="G6583" t="str">
            <v>R</v>
          </cell>
          <cell r="H6583" t="str">
            <v>Land — Swamp Mountain</v>
          </cell>
          <cell r="L6583">
            <v>0</v>
          </cell>
          <cell r="N6583" t="str">
            <v>{B}{R}</v>
          </cell>
          <cell r="O6583">
            <v>0</v>
          </cell>
          <cell r="P6583" t="str">
            <v>L</v>
          </cell>
          <cell r="Q6583" t="str">
            <v>A</v>
          </cell>
          <cell r="R6583">
            <v>277</v>
          </cell>
        </row>
        <row r="6584">
          <cell r="A6584" t="str">
            <v>Promo</v>
          </cell>
          <cell r="E6584" t="str">
            <v>Balance</v>
          </cell>
          <cell r="F6584" t="str">
            <v>Limited Edition Alpha</v>
          </cell>
          <cell r="G6584" t="str">
            <v>R</v>
          </cell>
          <cell r="H6584" t="str">
            <v>Sorcery</v>
          </cell>
          <cell r="L6584" t="str">
            <v>Each player chooses a number of lands he or she controls equal to the number of lands controlled by the player who controls the fewest, then sacrifices the rest. Players discard cards and sacrifice creatures the same way.</v>
          </cell>
          <cell r="M6584" t="str">
            <v>{1}{W}</v>
          </cell>
          <cell r="O6584">
            <v>2</v>
          </cell>
          <cell r="P6584" t="str">
            <v>W</v>
          </cell>
          <cell r="Q6584" t="str">
            <v>A</v>
          </cell>
          <cell r="R6584">
            <v>187</v>
          </cell>
        </row>
        <row r="6585">
          <cell r="E6585" t="str">
            <v>Basalt Monolith</v>
          </cell>
          <cell r="F6585" t="str">
            <v>Limited Edition Alpha</v>
          </cell>
          <cell r="G6585" t="str">
            <v>U</v>
          </cell>
          <cell r="H6585" t="str">
            <v>Artifact</v>
          </cell>
          <cell r="L6585" t="str">
            <v>Basalt Monolith doesn't untap during your untap step. {T}: Add {3} to your mana pool. {3}: Untap Basalt Monolith.</v>
          </cell>
          <cell r="M6585" t="str">
            <v>{3}</v>
          </cell>
          <cell r="N6585" t="str">
            <v>{X}</v>
          </cell>
          <cell r="O6585">
            <v>3</v>
          </cell>
          <cell r="P6585" t="str">
            <v>A</v>
          </cell>
          <cell r="Q6585" t="str">
            <v>A</v>
          </cell>
          <cell r="R6585">
            <v>231</v>
          </cell>
        </row>
        <row r="6586">
          <cell r="E6586" t="str">
            <v>Bayou</v>
          </cell>
          <cell r="F6586" t="str">
            <v>Limited Edition Alpha</v>
          </cell>
          <cell r="G6586" t="str">
            <v>R</v>
          </cell>
          <cell r="H6586" t="str">
            <v>Land — Swamp Forest</v>
          </cell>
          <cell r="L6586">
            <v>0</v>
          </cell>
          <cell r="N6586" t="str">
            <v>{B}{G}</v>
          </cell>
          <cell r="O6586">
            <v>0</v>
          </cell>
          <cell r="P6586" t="str">
            <v>L</v>
          </cell>
          <cell r="Q6586" t="str">
            <v>A</v>
          </cell>
          <cell r="R6586">
            <v>278</v>
          </cell>
        </row>
        <row r="6587">
          <cell r="E6587" t="str">
            <v>Benalish Hero</v>
          </cell>
          <cell r="F6587" t="str">
            <v>Limited Edition Alpha</v>
          </cell>
          <cell r="G6587" t="str">
            <v>C</v>
          </cell>
          <cell r="H6587" t="str">
            <v>Creature — Human Soldier</v>
          </cell>
          <cell r="I6587">
            <v>1</v>
          </cell>
          <cell r="J6587">
            <v>1</v>
          </cell>
          <cell r="L6587"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6587" t="str">
            <v>{W}</v>
          </cell>
          <cell r="O6587">
            <v>1</v>
          </cell>
          <cell r="P6587" t="str">
            <v>W</v>
          </cell>
          <cell r="Q6587" t="str">
            <v>A</v>
          </cell>
          <cell r="R6587">
            <v>188</v>
          </cell>
        </row>
        <row r="6588">
          <cell r="A6588" t="str">
            <v>Promo</v>
          </cell>
          <cell r="E6588" t="str">
            <v>Berserk</v>
          </cell>
          <cell r="F6588" t="str">
            <v>Limited Edition Alpha</v>
          </cell>
          <cell r="G6588" t="str">
            <v>U</v>
          </cell>
          <cell r="H6588" t="str">
            <v>Instant</v>
          </cell>
          <cell r="L6588" t="str">
            <v>Cast Berserk only before the combat damage step. Target creature gains trample and gets +X/+0 until end of turn, where X is its power. At the beginning of the next end step, destroy that creature if it attacked this turn.</v>
          </cell>
          <cell r="M6588" t="str">
            <v>{G}</v>
          </cell>
          <cell r="O6588">
            <v>1</v>
          </cell>
          <cell r="P6588" t="str">
            <v>G</v>
          </cell>
          <cell r="Q6588" t="str">
            <v>A</v>
          </cell>
          <cell r="R6588">
            <v>94</v>
          </cell>
        </row>
        <row r="6589">
          <cell r="A6589" t="str">
            <v>Promo</v>
          </cell>
          <cell r="E6589" t="str">
            <v>Birds of Paradise</v>
          </cell>
          <cell r="F6589" t="str">
            <v>Limited Edition Alpha</v>
          </cell>
          <cell r="G6589" t="str">
            <v>R</v>
          </cell>
          <cell r="H6589" t="str">
            <v>Creature — Bird</v>
          </cell>
          <cell r="I6589">
            <v>0</v>
          </cell>
          <cell r="J6589">
            <v>1</v>
          </cell>
          <cell r="L6589" t="str">
            <v>Flying?{T}: Add one mana of any color to your mana pool.</v>
          </cell>
          <cell r="M6589" t="str">
            <v>{G}</v>
          </cell>
          <cell r="N6589" t="str">
            <v>{W}{U}{B}{R}{G}</v>
          </cell>
          <cell r="O6589">
            <v>1</v>
          </cell>
          <cell r="P6589" t="str">
            <v>G</v>
          </cell>
          <cell r="Q6589" t="str">
            <v>A</v>
          </cell>
          <cell r="R6589">
            <v>95</v>
          </cell>
        </row>
        <row r="6590">
          <cell r="A6590" t="str">
            <v>Promo</v>
          </cell>
          <cell r="E6590" t="str">
            <v>Black Knight</v>
          </cell>
          <cell r="F6590" t="str">
            <v>Limited Edition Alpha</v>
          </cell>
          <cell r="G6590" t="str">
            <v>U</v>
          </cell>
          <cell r="H6590" t="str">
            <v>Creature — Human Knight</v>
          </cell>
          <cell r="I6590">
            <v>2</v>
          </cell>
          <cell r="J6590">
            <v>2</v>
          </cell>
          <cell r="L6590" t="str">
            <v>First strike #_(This creature deals combat damage before creatures without first strike.)_#?Protection from white #_(This creature can't be blocked, targeted, dealt damage, or enchanted by anything white.)_#</v>
          </cell>
          <cell r="M6590" t="str">
            <v>{B}{B}</v>
          </cell>
          <cell r="O6590">
            <v>2</v>
          </cell>
          <cell r="P6590" t="str">
            <v>B</v>
          </cell>
          <cell r="Q6590" t="str">
            <v>A</v>
          </cell>
          <cell r="R6590">
            <v>3</v>
          </cell>
        </row>
        <row r="6591">
          <cell r="E6591" t="str">
            <v>Black Lotus</v>
          </cell>
          <cell r="F6591" t="str">
            <v>Limited Edition Alpha</v>
          </cell>
          <cell r="G6591" t="str">
            <v>R</v>
          </cell>
          <cell r="H6591" t="str">
            <v>Artifact</v>
          </cell>
          <cell r="L6591" t="str">
            <v>{T}, Sacrifice Black Lotus: Add three mana of any one color to your mana pool.</v>
          </cell>
          <cell r="M6591" t="str">
            <v>{0}</v>
          </cell>
          <cell r="N6591" t="str">
            <v>{W}{U}{B}{R}{G}</v>
          </cell>
          <cell r="O6591">
            <v>0</v>
          </cell>
          <cell r="P6591" t="str">
            <v>A</v>
          </cell>
          <cell r="Q6591" t="str">
            <v>A</v>
          </cell>
          <cell r="R6591">
            <v>232</v>
          </cell>
        </row>
        <row r="6592">
          <cell r="A6592" t="str">
            <v>Promo</v>
          </cell>
          <cell r="E6592" t="str">
            <v>Black Vise</v>
          </cell>
          <cell r="F6592" t="str">
            <v>Limited Edition Alpha</v>
          </cell>
          <cell r="G6592" t="str">
            <v>U</v>
          </cell>
          <cell r="H6592" t="str">
            <v>Artifact</v>
          </cell>
          <cell r="L6592" t="str">
            <v>As Black Vise enters the battlefield, choose an opponent. At the beginning of the chosen player's upkeep, Black Vise deals X damage to that player, where X is the number of cards in his or her hand minus 4.</v>
          </cell>
          <cell r="M6592" t="str">
            <v>{1}</v>
          </cell>
          <cell r="O6592">
            <v>1</v>
          </cell>
          <cell r="P6592" t="str">
            <v>A</v>
          </cell>
          <cell r="Q6592" t="str">
            <v>A</v>
          </cell>
          <cell r="R6592">
            <v>233</v>
          </cell>
        </row>
        <row r="6593">
          <cell r="E6593" t="str">
            <v>Black Ward</v>
          </cell>
          <cell r="F6593" t="str">
            <v>Limited Edition Alpha</v>
          </cell>
          <cell r="G6593" t="str">
            <v>U</v>
          </cell>
          <cell r="H6593" t="str">
            <v>Enchantment — Aura</v>
          </cell>
          <cell r="L6593" t="str">
            <v>Enchant creature?Enchanted creature has protection from black. This effect doesn't remove Black Ward.</v>
          </cell>
          <cell r="M6593" t="str">
            <v>{W}</v>
          </cell>
          <cell r="O6593">
            <v>1</v>
          </cell>
          <cell r="P6593" t="str">
            <v>W</v>
          </cell>
          <cell r="Q6593" t="str">
            <v>A</v>
          </cell>
          <cell r="R6593">
            <v>189</v>
          </cell>
        </row>
        <row r="6594">
          <cell r="E6594" t="str">
            <v>Blaze of Glory</v>
          </cell>
          <cell r="F6594" t="str">
            <v>Limited Edition Alpha</v>
          </cell>
          <cell r="G6594" t="str">
            <v>R</v>
          </cell>
          <cell r="H6594" t="str">
            <v>Instant</v>
          </cell>
          <cell r="L6594" t="str">
            <v>Cast Blaze of Glory only during combat before blockers are declared. Target creature defending player controls can block any number of creatures this turn. It blocks each attacking creature this turn if able.</v>
          </cell>
          <cell r="M6594" t="str">
            <v>{W}</v>
          </cell>
          <cell r="O6594">
            <v>1</v>
          </cell>
          <cell r="P6594" t="str">
            <v>W</v>
          </cell>
          <cell r="Q6594" t="str">
            <v>A</v>
          </cell>
          <cell r="R6594">
            <v>190</v>
          </cell>
        </row>
        <row r="6595">
          <cell r="E6595" t="str">
            <v>Blessing</v>
          </cell>
          <cell r="F6595" t="str">
            <v>Limited Edition Alpha</v>
          </cell>
          <cell r="G6595" t="str">
            <v>R</v>
          </cell>
          <cell r="H6595" t="str">
            <v>Enchantment — Aura</v>
          </cell>
          <cell r="L6595" t="str">
            <v>Enchant creature?{W}: Enchanted creature gets +1/+1 until end of turn.</v>
          </cell>
          <cell r="M6595" t="str">
            <v>{W}{W}</v>
          </cell>
          <cell r="O6595">
            <v>2</v>
          </cell>
          <cell r="P6595" t="str">
            <v>W</v>
          </cell>
          <cell r="Q6595" t="str">
            <v>A</v>
          </cell>
          <cell r="R6595">
            <v>191</v>
          </cell>
        </row>
        <row r="6596">
          <cell r="A6596" t="str">
            <v>Promo</v>
          </cell>
          <cell r="E6596" t="str">
            <v>Blue Elemental Blast</v>
          </cell>
          <cell r="F6596" t="str">
            <v>Limited Edition Alpha</v>
          </cell>
          <cell r="G6596" t="str">
            <v>C</v>
          </cell>
          <cell r="H6596" t="str">
            <v>Instant</v>
          </cell>
          <cell r="L6596" t="str">
            <v>Choose one — Counter target red spell; or destroy target red permanent.</v>
          </cell>
          <cell r="M6596" t="str">
            <v>{U}</v>
          </cell>
          <cell r="O6596">
            <v>1</v>
          </cell>
          <cell r="P6596" t="str">
            <v>U</v>
          </cell>
          <cell r="Q6596" t="str">
            <v>A</v>
          </cell>
          <cell r="R6596">
            <v>50</v>
          </cell>
        </row>
        <row r="6597">
          <cell r="E6597" t="str">
            <v>Blue Ward</v>
          </cell>
          <cell r="F6597" t="str">
            <v>Limited Edition Alpha</v>
          </cell>
          <cell r="G6597" t="str">
            <v>U</v>
          </cell>
          <cell r="H6597" t="str">
            <v>Enchantment — Aura</v>
          </cell>
          <cell r="L6597" t="str">
            <v>Enchant creature?Enchanted creature has protection from blue. This effect doesn't remove Blue Ward.</v>
          </cell>
          <cell r="M6597" t="str">
            <v>{W}</v>
          </cell>
          <cell r="O6597">
            <v>1</v>
          </cell>
          <cell r="P6597" t="str">
            <v>W</v>
          </cell>
          <cell r="Q6597" t="str">
            <v>A</v>
          </cell>
          <cell r="R6597">
            <v>192</v>
          </cell>
        </row>
        <row r="6598">
          <cell r="E6598" t="str">
            <v>Bog Wraith</v>
          </cell>
          <cell r="F6598" t="str">
            <v>Limited Edition Alpha</v>
          </cell>
          <cell r="G6598" t="str">
            <v>U</v>
          </cell>
          <cell r="H6598" t="str">
            <v>Creature — Wraith</v>
          </cell>
          <cell r="I6598">
            <v>3</v>
          </cell>
          <cell r="J6598">
            <v>3</v>
          </cell>
          <cell r="L6598" t="str">
            <v>Swampwalk #_(This creature is unblockable as long as defending player controls a Swamp.)_#</v>
          </cell>
          <cell r="M6598" t="str">
            <v>{3}{B}</v>
          </cell>
          <cell r="O6598">
            <v>4</v>
          </cell>
          <cell r="P6598" t="str">
            <v>B</v>
          </cell>
          <cell r="Q6598" t="str">
            <v>A</v>
          </cell>
          <cell r="R6598">
            <v>4</v>
          </cell>
        </row>
        <row r="6599">
          <cell r="E6599" t="str">
            <v>Braingeyser</v>
          </cell>
          <cell r="F6599" t="str">
            <v>Limited Edition Alpha</v>
          </cell>
          <cell r="G6599" t="str">
            <v>R</v>
          </cell>
          <cell r="H6599" t="str">
            <v>Sorcery</v>
          </cell>
          <cell r="L6599" t="str">
            <v>Target player draws X cards.</v>
          </cell>
          <cell r="M6599" t="str">
            <v>{X}{U}{U}</v>
          </cell>
          <cell r="O6599">
            <v>2</v>
          </cell>
          <cell r="P6599" t="str">
            <v>U</v>
          </cell>
          <cell r="Q6599" t="str">
            <v>A</v>
          </cell>
          <cell r="R6599">
            <v>51</v>
          </cell>
        </row>
        <row r="6600">
          <cell r="E6600" t="str">
            <v>Burrowing</v>
          </cell>
          <cell r="F6600" t="str">
            <v>Limited Edition Alpha</v>
          </cell>
          <cell r="G6600" t="str">
            <v>U</v>
          </cell>
          <cell r="H6600" t="str">
            <v>Enchantment — Aura</v>
          </cell>
          <cell r="L6600" t="str">
            <v>Enchant creature?Enchanted creature has mountainwalk.</v>
          </cell>
          <cell r="M6600" t="str">
            <v>{R}</v>
          </cell>
          <cell r="O6600">
            <v>1</v>
          </cell>
          <cell r="P6600" t="str">
            <v>R</v>
          </cell>
          <cell r="Q6600" t="str">
            <v>A</v>
          </cell>
          <cell r="R6600">
            <v>139</v>
          </cell>
        </row>
        <row r="6601">
          <cell r="E6601" t="str">
            <v>Camouflage</v>
          </cell>
          <cell r="F6601" t="str">
            <v>Limited Edition Alpha</v>
          </cell>
          <cell r="G6601" t="str">
            <v>U</v>
          </cell>
          <cell r="H6601" t="str">
            <v>Instant</v>
          </cell>
          <cell r="L6601" t="str">
            <v>Cast Camouflage only during your declare attackers step. This turn, instead of declaring blockers, each defending player chooses any number of creatures he or she controls and divides them into a number of piles equal to the number of attacking creatures for whom that player is the defending player. Creatures he or she controls that can block additional creatures may likewise be put into additional piles. Assign each pile to a different one of those attacking creatures at random. Each creature in a pile that can block the creature that pile is assigned to does so. #_(Piles can be empty.)_#</v>
          </cell>
          <cell r="M6601" t="str">
            <v>{G}</v>
          </cell>
          <cell r="O6601">
            <v>1</v>
          </cell>
          <cell r="P6601" t="str">
            <v>G</v>
          </cell>
          <cell r="Q6601" t="str">
            <v>A</v>
          </cell>
          <cell r="R6601">
            <v>96</v>
          </cell>
        </row>
        <row r="6602">
          <cell r="E6602" t="str">
            <v>Castle</v>
          </cell>
          <cell r="F6602" t="str">
            <v>Limited Edition Alpha</v>
          </cell>
          <cell r="G6602" t="str">
            <v>U</v>
          </cell>
          <cell r="H6602" t="str">
            <v>Enchantment</v>
          </cell>
          <cell r="L6602" t="str">
            <v>Untapped creatures you control get +0/+2.</v>
          </cell>
          <cell r="M6602" t="str">
            <v>{3}{W}</v>
          </cell>
          <cell r="O6602">
            <v>4</v>
          </cell>
          <cell r="P6602" t="str">
            <v>W</v>
          </cell>
          <cell r="Q6602" t="str">
            <v>A</v>
          </cell>
          <cell r="R6602">
            <v>193</v>
          </cell>
        </row>
        <row r="6603">
          <cell r="E6603" t="str">
            <v>Celestial Prism</v>
          </cell>
          <cell r="F6603" t="str">
            <v>Limited Edition Alpha</v>
          </cell>
          <cell r="G6603" t="str">
            <v>U</v>
          </cell>
          <cell r="H6603" t="str">
            <v>Artifact</v>
          </cell>
          <cell r="L6603" t="str">
            <v>{2}, {T}: Add one mana of any color to your mana pool.</v>
          </cell>
          <cell r="M6603" t="str">
            <v>{3}</v>
          </cell>
          <cell r="N6603" t="str">
            <v>{W}{U}{B}{R}{G}</v>
          </cell>
          <cell r="O6603">
            <v>3</v>
          </cell>
          <cell r="P6603" t="str">
            <v>A</v>
          </cell>
          <cell r="Q6603" t="str">
            <v>A</v>
          </cell>
          <cell r="R6603">
            <v>234</v>
          </cell>
        </row>
        <row r="6604">
          <cell r="A6604" t="str">
            <v>Promo</v>
          </cell>
          <cell r="E6604" t="str">
            <v>Channel</v>
          </cell>
          <cell r="F6604" t="str">
            <v>Limited Edition Alpha</v>
          </cell>
          <cell r="G6604" t="str">
            <v>U</v>
          </cell>
          <cell r="H6604" t="str">
            <v>Sorcery</v>
          </cell>
          <cell r="L6604" t="str">
            <v>Until end of turn, any time you could activate a mana ability, you may pay 1 life. If you do, add {1} to your mana pool.</v>
          </cell>
          <cell r="M6604" t="str">
            <v>{G}{G}</v>
          </cell>
          <cell r="N6604" t="str">
            <v>{X}</v>
          </cell>
          <cell r="O6604">
            <v>2</v>
          </cell>
          <cell r="P6604" t="str">
            <v>G</v>
          </cell>
          <cell r="Q6604" t="str">
            <v>A</v>
          </cell>
          <cell r="R6604">
            <v>97</v>
          </cell>
        </row>
        <row r="6605">
          <cell r="E6605" t="str">
            <v>Chaos Orb</v>
          </cell>
          <cell r="F6605" t="str">
            <v>Limited Edition Alpha</v>
          </cell>
          <cell r="G6605" t="str">
            <v>R</v>
          </cell>
          <cell r="H6605" t="str">
            <v>Artifact</v>
          </cell>
          <cell r="L6605" t="str">
            <v>{1}, {T}: If Chaos Orb is on the battlefield, flip Chaos Orb onto the battlefield from a height of at least one foot. If Chaos Orb turns over completely at least once during the flip, destroy all permanents it touches. Then destroy Chaos Orb.</v>
          </cell>
          <cell r="M6605" t="str">
            <v>{2}</v>
          </cell>
          <cell r="O6605">
            <v>2</v>
          </cell>
          <cell r="P6605" t="str">
            <v>A</v>
          </cell>
          <cell r="Q6605" t="str">
            <v>A</v>
          </cell>
          <cell r="R6605">
            <v>235</v>
          </cell>
        </row>
        <row r="6606">
          <cell r="E6606" t="str">
            <v>Chaoslace</v>
          </cell>
          <cell r="F6606" t="str">
            <v>Limited Edition Alpha</v>
          </cell>
          <cell r="G6606" t="str">
            <v>R</v>
          </cell>
          <cell r="H6606" t="str">
            <v>Instant</v>
          </cell>
          <cell r="L6606" t="str">
            <v>Target spell or permanent becomes red. #_(Its mana symbols remain unchanged.)_#</v>
          </cell>
          <cell r="M6606" t="str">
            <v>{R}</v>
          </cell>
          <cell r="O6606">
            <v>1</v>
          </cell>
          <cell r="P6606" t="str">
            <v>R</v>
          </cell>
          <cell r="Q6606" t="str">
            <v>A</v>
          </cell>
          <cell r="R6606">
            <v>140</v>
          </cell>
        </row>
        <row r="6607">
          <cell r="E6607" t="str">
            <v>Circle of Protection: Blue</v>
          </cell>
          <cell r="F6607" t="str">
            <v>Limited Edition Alpha</v>
          </cell>
          <cell r="G6607" t="str">
            <v>C</v>
          </cell>
          <cell r="H6607" t="str">
            <v>Enchantment</v>
          </cell>
          <cell r="L6607" t="str">
            <v>{1}: The next time a blue source of your choice would deal damage to you this turn, prevent that damage.</v>
          </cell>
          <cell r="M6607" t="str">
            <v>{1}{W}</v>
          </cell>
          <cell r="O6607">
            <v>2</v>
          </cell>
          <cell r="P6607" t="str">
            <v>W</v>
          </cell>
          <cell r="Q6607" t="str">
            <v>A</v>
          </cell>
          <cell r="R6607">
            <v>194</v>
          </cell>
        </row>
        <row r="6608">
          <cell r="E6608" t="str">
            <v>Circle of Protection: Green</v>
          </cell>
          <cell r="F6608" t="str">
            <v>Limited Edition Alpha</v>
          </cell>
          <cell r="G6608" t="str">
            <v>C</v>
          </cell>
          <cell r="H6608" t="str">
            <v>Enchantment</v>
          </cell>
          <cell r="L6608" t="str">
            <v>{1}: The next time a green source of your choice would deal damage to you this turn, prevent that damage.</v>
          </cell>
          <cell r="M6608" t="str">
            <v>{1}{W}</v>
          </cell>
          <cell r="O6608">
            <v>2</v>
          </cell>
          <cell r="P6608" t="str">
            <v>W</v>
          </cell>
          <cell r="Q6608" t="str">
            <v>A</v>
          </cell>
          <cell r="R6608">
            <v>195</v>
          </cell>
        </row>
        <row r="6609">
          <cell r="A6609" t="str">
            <v>Promo</v>
          </cell>
          <cell r="E6609" t="str">
            <v>Circle of Protection: Red</v>
          </cell>
          <cell r="F6609" t="str">
            <v>Limited Edition Alpha</v>
          </cell>
          <cell r="G6609" t="str">
            <v>C</v>
          </cell>
          <cell r="H6609" t="str">
            <v>Enchantment</v>
          </cell>
          <cell r="L6609" t="str">
            <v>{1}: The next time a red source of your choice would deal damage to you this turn, prevent that damage.</v>
          </cell>
          <cell r="M6609" t="str">
            <v>{1}{W}</v>
          </cell>
          <cell r="O6609">
            <v>2</v>
          </cell>
          <cell r="P6609" t="str">
            <v>W</v>
          </cell>
          <cell r="Q6609" t="str">
            <v>A</v>
          </cell>
          <cell r="R6609">
            <v>196</v>
          </cell>
        </row>
        <row r="6610">
          <cell r="E6610" t="str">
            <v>Circle of Protection: White</v>
          </cell>
          <cell r="F6610" t="str">
            <v>Limited Edition Alpha</v>
          </cell>
          <cell r="G6610" t="str">
            <v>C</v>
          </cell>
          <cell r="H6610" t="str">
            <v>Enchantment</v>
          </cell>
          <cell r="L6610" t="str">
            <v>{1}: The next time a white source of your choice would deal damage to you this turn, prevent that damage.</v>
          </cell>
          <cell r="M6610" t="str">
            <v>{1}{W}</v>
          </cell>
          <cell r="O6610">
            <v>2</v>
          </cell>
          <cell r="P6610" t="str">
            <v>W</v>
          </cell>
          <cell r="Q6610" t="str">
            <v>A</v>
          </cell>
          <cell r="R6610">
            <v>197</v>
          </cell>
        </row>
        <row r="6611">
          <cell r="E6611" t="str">
            <v>Clockwork Beast</v>
          </cell>
          <cell r="F6611" t="str">
            <v>Limited Edition Alpha</v>
          </cell>
          <cell r="G6611" t="str">
            <v>R</v>
          </cell>
          <cell r="H6611" t="str">
            <v>Artifact Creature — Beast</v>
          </cell>
          <cell r="I6611">
            <v>0</v>
          </cell>
          <cell r="J6611">
            <v>4</v>
          </cell>
          <cell r="L6611" t="str">
            <v>Clockwork Beast enters the battlefield with seven +1/+0 counters on it. At end of combat, if Clockwork Beast attacked or blocked this combat, remove a +1/+0 counter from it. {X}, {T}: Put up to X +1/+0 counters on Clockwork Beast. This ability can't cause the total number of +1/+0 counters on Clockwork Beast to be greater than seven. Activate this ability only during your upkeep.</v>
          </cell>
          <cell r="M6611" t="str">
            <v>{6}</v>
          </cell>
          <cell r="O6611">
            <v>6</v>
          </cell>
          <cell r="P6611" t="str">
            <v>A</v>
          </cell>
          <cell r="Q6611" t="str">
            <v>A</v>
          </cell>
          <cell r="R6611">
            <v>236</v>
          </cell>
        </row>
        <row r="6612">
          <cell r="A6612" t="str">
            <v>Duplicate</v>
          </cell>
          <cell r="E6612" t="str">
            <v>Clone</v>
          </cell>
          <cell r="F6612" t="str">
            <v>Limited Edition Alpha</v>
          </cell>
          <cell r="G6612" t="str">
            <v>U</v>
          </cell>
          <cell r="H6612" t="str">
            <v>Creature — Shapeshifter</v>
          </cell>
          <cell r="I6612">
            <v>0</v>
          </cell>
          <cell r="J6612">
            <v>0</v>
          </cell>
          <cell r="L6612" t="str">
            <v>You may have Clone enter the battlefield as a copy of any creature on the battlefield.</v>
          </cell>
          <cell r="M6612" t="str">
            <v>{3}{U}</v>
          </cell>
          <cell r="O6612">
            <v>4</v>
          </cell>
          <cell r="P6612" t="str">
            <v>U</v>
          </cell>
          <cell r="Q6612" t="str">
            <v>A</v>
          </cell>
          <cell r="R6612">
            <v>52</v>
          </cell>
        </row>
        <row r="6613">
          <cell r="A6613" t="str">
            <v>Duplicate</v>
          </cell>
          <cell r="E6613" t="str">
            <v>Cockatrice</v>
          </cell>
          <cell r="F6613" t="str">
            <v>Limited Edition Alpha</v>
          </cell>
          <cell r="G6613" t="str">
            <v>R</v>
          </cell>
          <cell r="H6613" t="str">
            <v>Creature — Cockatrice</v>
          </cell>
          <cell r="I6613">
            <v>2</v>
          </cell>
          <cell r="J6613">
            <v>4</v>
          </cell>
          <cell r="L6613" t="str">
            <v>Flying?Whenever Cockatrice blocks or becomes blocked by a non-Wall creature, destroy that creature at end of combat.</v>
          </cell>
          <cell r="M6613" t="str">
            <v>{3}{G}{G}</v>
          </cell>
          <cell r="O6613">
            <v>5</v>
          </cell>
          <cell r="P6613" t="str">
            <v>G</v>
          </cell>
          <cell r="Q6613" t="str">
            <v>A</v>
          </cell>
          <cell r="R6613">
            <v>98</v>
          </cell>
        </row>
        <row r="6614">
          <cell r="E6614" t="str">
            <v>Consecrate Land</v>
          </cell>
          <cell r="F6614" t="str">
            <v>Limited Edition Alpha</v>
          </cell>
          <cell r="G6614" t="str">
            <v>U</v>
          </cell>
          <cell r="H6614" t="str">
            <v>Enchantment — Aura</v>
          </cell>
          <cell r="L6614" t="str">
            <v>Enchant land?Enchanted land is indestructible and can't be enchanted by other Auras.</v>
          </cell>
          <cell r="M6614" t="str">
            <v>{W}</v>
          </cell>
          <cell r="O6614">
            <v>1</v>
          </cell>
          <cell r="P6614" t="str">
            <v>W</v>
          </cell>
          <cell r="Q6614" t="str">
            <v>A</v>
          </cell>
          <cell r="R6614">
            <v>198</v>
          </cell>
        </row>
        <row r="6615">
          <cell r="E6615" t="str">
            <v>Conservator</v>
          </cell>
          <cell r="F6615" t="str">
            <v>Limited Edition Alpha</v>
          </cell>
          <cell r="G6615" t="str">
            <v>U</v>
          </cell>
          <cell r="H6615" t="str">
            <v>Artifact</v>
          </cell>
          <cell r="L6615" t="str">
            <v>{3}, {T}: Prevent the next 2 damage that would be dealt to you this turn.</v>
          </cell>
          <cell r="M6615" t="str">
            <v>{4}</v>
          </cell>
          <cell r="O6615">
            <v>4</v>
          </cell>
          <cell r="P6615" t="str">
            <v>A</v>
          </cell>
          <cell r="Q6615" t="str">
            <v>A</v>
          </cell>
          <cell r="R6615">
            <v>237</v>
          </cell>
        </row>
        <row r="6616">
          <cell r="E6616" t="str">
            <v>Contract from Below</v>
          </cell>
          <cell r="F6616" t="str">
            <v>Limited Edition Alpha</v>
          </cell>
          <cell r="G6616" t="str">
            <v>R</v>
          </cell>
          <cell r="H6616" t="str">
            <v>Sorcery</v>
          </cell>
          <cell r="L6616" t="str">
            <v>Remove Contract from Below from your deck before playing if you're not playing for ante. Discard your hand, add the top card of your library to the ante, then draw seven cards.</v>
          </cell>
          <cell r="M6616" t="str">
            <v>{B}</v>
          </cell>
          <cell r="O6616">
            <v>1</v>
          </cell>
          <cell r="P6616" t="str">
            <v>B</v>
          </cell>
          <cell r="Q6616" t="str">
            <v>A</v>
          </cell>
          <cell r="R6616">
            <v>5</v>
          </cell>
        </row>
        <row r="6617">
          <cell r="E6617" t="str">
            <v>Control Magic</v>
          </cell>
          <cell r="F6617" t="str">
            <v>Limited Edition Alpha</v>
          </cell>
          <cell r="G6617" t="str">
            <v>U</v>
          </cell>
          <cell r="H6617" t="str">
            <v>Enchantment — Aura</v>
          </cell>
          <cell r="L6617" t="str">
            <v>Enchant creature. You control enchanted creature.</v>
          </cell>
          <cell r="M6617" t="str">
            <v>{2}{U}{U}</v>
          </cell>
          <cell r="O6617">
            <v>4</v>
          </cell>
          <cell r="P6617" t="str">
            <v>U</v>
          </cell>
          <cell r="Q6617" t="str">
            <v>A</v>
          </cell>
          <cell r="R6617">
            <v>53</v>
          </cell>
        </row>
        <row r="6618">
          <cell r="E6618" t="str">
            <v>Conversion</v>
          </cell>
          <cell r="F6618" t="str">
            <v>Limited Edition Alpha</v>
          </cell>
          <cell r="G6618" t="str">
            <v>U</v>
          </cell>
          <cell r="H6618" t="str">
            <v>Enchantment</v>
          </cell>
          <cell r="L6618" t="str">
            <v>At the beginning of your upkeep, sacrifice Conversion unless you pay {W}{W}. All Mountains are Plains.</v>
          </cell>
          <cell r="M6618" t="str">
            <v>{2}{W}{W}</v>
          </cell>
          <cell r="O6618">
            <v>4</v>
          </cell>
          <cell r="P6618" t="str">
            <v>W</v>
          </cell>
          <cell r="Q6618" t="str">
            <v>A</v>
          </cell>
          <cell r="R6618">
            <v>199</v>
          </cell>
        </row>
        <row r="6619">
          <cell r="E6619" t="str">
            <v>Copper Tablet</v>
          </cell>
          <cell r="F6619" t="str">
            <v>Limited Edition Alpha</v>
          </cell>
          <cell r="G6619" t="str">
            <v>U</v>
          </cell>
          <cell r="H6619" t="str">
            <v>Artifact</v>
          </cell>
          <cell r="L6619" t="str">
            <v>At the beginning of each player's upkeep, Copper Tablet deals 1 damage to that player.</v>
          </cell>
          <cell r="M6619" t="str">
            <v>{2}</v>
          </cell>
          <cell r="O6619">
            <v>2</v>
          </cell>
          <cell r="P6619" t="str">
            <v>A</v>
          </cell>
          <cell r="Q6619" t="str">
            <v>A</v>
          </cell>
          <cell r="R6619">
            <v>238</v>
          </cell>
        </row>
        <row r="6620">
          <cell r="A6620" t="str">
            <v>Duplicate</v>
          </cell>
          <cell r="E6620" t="str">
            <v>Copy Artifact</v>
          </cell>
          <cell r="F6620" t="str">
            <v>Limited Edition Alpha</v>
          </cell>
          <cell r="G6620" t="str">
            <v>R</v>
          </cell>
          <cell r="H6620" t="str">
            <v>Enchantment</v>
          </cell>
          <cell r="L6620" t="str">
            <v>You may have Copy Artifact enter the battlefield as a copy of any artifact on the battlefield, except it's an enchantment in addition to its other types.</v>
          </cell>
          <cell r="M6620" t="str">
            <v>{1}{U}</v>
          </cell>
          <cell r="O6620">
            <v>2</v>
          </cell>
          <cell r="P6620" t="str">
            <v>U</v>
          </cell>
          <cell r="Q6620" t="str">
            <v>A</v>
          </cell>
          <cell r="R6620">
            <v>54</v>
          </cell>
        </row>
        <row r="6621">
          <cell r="A6621" t="str">
            <v>Promo</v>
          </cell>
          <cell r="E6621" t="str">
            <v>Counterspell</v>
          </cell>
          <cell r="F6621" t="str">
            <v>Limited Edition Alpha</v>
          </cell>
          <cell r="G6621" t="str">
            <v>U</v>
          </cell>
          <cell r="H6621" t="str">
            <v>Instant</v>
          </cell>
          <cell r="L6621" t="str">
            <v>Counter target spell.</v>
          </cell>
          <cell r="M6621" t="str">
            <v>{U}{U}</v>
          </cell>
          <cell r="O6621">
            <v>2</v>
          </cell>
          <cell r="P6621" t="str">
            <v>U</v>
          </cell>
          <cell r="Q6621" t="str">
            <v>A</v>
          </cell>
          <cell r="R6621">
            <v>55</v>
          </cell>
        </row>
        <row r="6622">
          <cell r="E6622" t="str">
            <v>Craw Wurm</v>
          </cell>
          <cell r="F6622" t="str">
            <v>Limited Edition Alpha</v>
          </cell>
          <cell r="G6622" t="str">
            <v>C</v>
          </cell>
          <cell r="H6622" t="str">
            <v>Creature — Wurm</v>
          </cell>
          <cell r="I6622">
            <v>6</v>
          </cell>
          <cell r="J6622">
            <v>4</v>
          </cell>
          <cell r="L6622">
            <v>0</v>
          </cell>
          <cell r="M6622" t="str">
            <v>{4}{G}{G}</v>
          </cell>
          <cell r="O6622">
            <v>6</v>
          </cell>
          <cell r="P6622" t="str">
            <v>G</v>
          </cell>
          <cell r="Q6622" t="str">
            <v>A</v>
          </cell>
          <cell r="R6622">
            <v>99</v>
          </cell>
        </row>
        <row r="6623">
          <cell r="E6623" t="str">
            <v>Creature Bond</v>
          </cell>
          <cell r="F6623" t="str">
            <v>Limited Edition Alpha</v>
          </cell>
          <cell r="G6623" t="str">
            <v>C</v>
          </cell>
          <cell r="H6623" t="str">
            <v>Enchantment — Aura</v>
          </cell>
          <cell r="L6623" t="str">
            <v>Enchant creature?When enchanted creature dies, Creature Bond deals damage equal to that creature's toughness to the creature's controller.</v>
          </cell>
          <cell r="M6623" t="str">
            <v>{1}{U}</v>
          </cell>
          <cell r="O6623">
            <v>2</v>
          </cell>
          <cell r="P6623" t="str">
            <v>U</v>
          </cell>
          <cell r="Q6623" t="str">
            <v>A</v>
          </cell>
          <cell r="R6623">
            <v>56</v>
          </cell>
        </row>
        <row r="6624">
          <cell r="A6624" t="str">
            <v>Promo</v>
          </cell>
          <cell r="E6624" t="str">
            <v>Crusade</v>
          </cell>
          <cell r="F6624" t="str">
            <v>Limited Edition Alpha</v>
          </cell>
          <cell r="G6624" t="str">
            <v>R</v>
          </cell>
          <cell r="H6624" t="str">
            <v>Enchantment</v>
          </cell>
          <cell r="L6624" t="str">
            <v>White creatures get +1/+1.</v>
          </cell>
          <cell r="M6624" t="str">
            <v>{W}{W}</v>
          </cell>
          <cell r="O6624">
            <v>2</v>
          </cell>
          <cell r="P6624" t="str">
            <v>W</v>
          </cell>
          <cell r="Q6624" t="str">
            <v>A</v>
          </cell>
          <cell r="R6624">
            <v>200</v>
          </cell>
        </row>
        <row r="6625">
          <cell r="E6625" t="str">
            <v>Crystal Rod</v>
          </cell>
          <cell r="F6625" t="str">
            <v>Limited Edition Alpha</v>
          </cell>
          <cell r="G6625" t="str">
            <v>U</v>
          </cell>
          <cell r="H6625" t="str">
            <v>Artifact</v>
          </cell>
          <cell r="L6625" t="str">
            <v>Whenever a player casts a blue spell, you may pay {1}. If you do, you gain 1 life.</v>
          </cell>
          <cell r="M6625" t="str">
            <v>{1}</v>
          </cell>
          <cell r="O6625">
            <v>1</v>
          </cell>
          <cell r="P6625" t="str">
            <v>A</v>
          </cell>
          <cell r="Q6625" t="str">
            <v>A</v>
          </cell>
          <cell r="R6625">
            <v>239</v>
          </cell>
        </row>
        <row r="6626">
          <cell r="E6626" t="str">
            <v>Cursed Land</v>
          </cell>
          <cell r="F6626" t="str">
            <v>Limited Edition Alpha</v>
          </cell>
          <cell r="G6626" t="str">
            <v>U</v>
          </cell>
          <cell r="H6626" t="str">
            <v>Enchantment — Aura</v>
          </cell>
          <cell r="L6626" t="str">
            <v>Enchant land?At the beginning of the upkeep of enchanted land's controller, Cursed Land deals 1 damage to that player.</v>
          </cell>
          <cell r="M6626" t="str">
            <v>{2}{B}{B}</v>
          </cell>
          <cell r="O6626">
            <v>4</v>
          </cell>
          <cell r="P6626" t="str">
            <v>B</v>
          </cell>
          <cell r="Q6626" t="str">
            <v>A</v>
          </cell>
          <cell r="R6626">
            <v>6</v>
          </cell>
        </row>
        <row r="6627">
          <cell r="E6627" t="str">
            <v>Cyclopean Tomb</v>
          </cell>
          <cell r="F6627" t="str">
            <v>Limited Edition Alpha</v>
          </cell>
          <cell r="G6627" t="str">
            <v>R</v>
          </cell>
          <cell r="H6627" t="str">
            <v>Artifact</v>
          </cell>
          <cell r="L6627" t="str">
            <v>{2}, {T}: Put a mire counter on target non-Swamp land. That land is a Swamp for as long as it has a mire counter on it. Activate this ability only during your upkeep. When Cyclopean Tomb is put into a graveyard from the battlefield, at the beginning of each of your upkeeps for the rest of the game, remove all mire counters from a land that a mire counter was put onto with Cyclopean Tomb but that a mire counter has not been removed from with Cyclopean Tomb.</v>
          </cell>
          <cell r="M6627" t="str">
            <v>{4}</v>
          </cell>
          <cell r="O6627">
            <v>4</v>
          </cell>
          <cell r="P6627" t="str">
            <v>A</v>
          </cell>
          <cell r="Q6627" t="str">
            <v>A</v>
          </cell>
          <cell r="R6627">
            <v>240</v>
          </cell>
        </row>
        <row r="6628">
          <cell r="A6628" t="str">
            <v>Promo</v>
          </cell>
          <cell r="E6628" t="str">
            <v>Dark Ritual</v>
          </cell>
          <cell r="F6628" t="str">
            <v>Limited Edition Alpha</v>
          </cell>
          <cell r="G6628" t="str">
            <v>C</v>
          </cell>
          <cell r="H6628" t="str">
            <v>Instant</v>
          </cell>
          <cell r="L6628" t="str">
            <v>Add {B}{B}{B} to your mana pool.</v>
          </cell>
          <cell r="M6628" t="str">
            <v>{B}</v>
          </cell>
          <cell r="N6628" t="str">
            <v>{B}</v>
          </cell>
          <cell r="O6628">
            <v>1</v>
          </cell>
          <cell r="P6628" t="str">
            <v>B</v>
          </cell>
          <cell r="Q6628" t="str">
            <v>A</v>
          </cell>
          <cell r="R6628">
            <v>7</v>
          </cell>
        </row>
        <row r="6629">
          <cell r="E6629" t="str">
            <v>Darkpact</v>
          </cell>
          <cell r="F6629" t="str">
            <v>Limited Edition Alpha</v>
          </cell>
          <cell r="G6629" t="str">
            <v>R</v>
          </cell>
          <cell r="H6629" t="str">
            <v>Sorcery</v>
          </cell>
          <cell r="L6629" t="str">
            <v>Remove Darkpact from your deck before playing if you're not playing for ante. You own target card in the ante. Exchange that card with the top card of your library.</v>
          </cell>
          <cell r="M6629" t="str">
            <v>{B}{B}{B}</v>
          </cell>
          <cell r="O6629">
            <v>3</v>
          </cell>
          <cell r="P6629" t="str">
            <v>B</v>
          </cell>
          <cell r="Q6629" t="str">
            <v>A</v>
          </cell>
          <cell r="R6629">
            <v>8</v>
          </cell>
        </row>
        <row r="6630">
          <cell r="E6630" t="str">
            <v>Death Ward</v>
          </cell>
          <cell r="F6630" t="str">
            <v>Limited Edition Alpha</v>
          </cell>
          <cell r="G6630" t="str">
            <v>C</v>
          </cell>
          <cell r="H6630" t="str">
            <v>Instant</v>
          </cell>
          <cell r="L6630" t="str">
            <v>Regenerate target creature.</v>
          </cell>
          <cell r="M6630" t="str">
            <v>{W}</v>
          </cell>
          <cell r="O6630">
            <v>1</v>
          </cell>
          <cell r="P6630" t="str">
            <v>W</v>
          </cell>
          <cell r="Q6630" t="str">
            <v>A</v>
          </cell>
          <cell r="R6630">
            <v>201</v>
          </cell>
        </row>
        <row r="6631">
          <cell r="E6631" t="str">
            <v>Deathgrip</v>
          </cell>
          <cell r="F6631" t="str">
            <v>Limited Edition Alpha</v>
          </cell>
          <cell r="G6631" t="str">
            <v>U</v>
          </cell>
          <cell r="H6631" t="str">
            <v>Enchantment</v>
          </cell>
          <cell r="L6631" t="str">
            <v>{B}{B}: Counter target green spell.</v>
          </cell>
          <cell r="M6631" t="str">
            <v>{B}{B}</v>
          </cell>
          <cell r="O6631">
            <v>2</v>
          </cell>
          <cell r="P6631" t="str">
            <v>B</v>
          </cell>
          <cell r="Q6631" t="str">
            <v>A</v>
          </cell>
          <cell r="R6631">
            <v>9</v>
          </cell>
        </row>
        <row r="6632">
          <cell r="E6632" t="str">
            <v>Deathlace</v>
          </cell>
          <cell r="F6632" t="str">
            <v>Limited Edition Alpha</v>
          </cell>
          <cell r="G6632" t="str">
            <v>R</v>
          </cell>
          <cell r="H6632" t="str">
            <v>Instant</v>
          </cell>
          <cell r="L6632" t="str">
            <v>Target spell or permanent becomes black. #_(Mana symbols on that permanent remain unchanged.)_#</v>
          </cell>
          <cell r="M6632" t="str">
            <v>{B}</v>
          </cell>
          <cell r="O6632">
            <v>1</v>
          </cell>
          <cell r="P6632" t="str">
            <v>B</v>
          </cell>
          <cell r="Q6632" t="str">
            <v>A</v>
          </cell>
          <cell r="R6632">
            <v>10</v>
          </cell>
        </row>
        <row r="6633">
          <cell r="E6633" t="str">
            <v>Demonic Attorney</v>
          </cell>
          <cell r="F6633" t="str">
            <v>Limited Edition Alpha</v>
          </cell>
          <cell r="G6633" t="str">
            <v>R</v>
          </cell>
          <cell r="H6633" t="str">
            <v>Sorcery</v>
          </cell>
          <cell r="L6633" t="str">
            <v>Remove Demonic Attorney from your deck before playing if you're not playing for ante. Each player antes the top card of his or her library.</v>
          </cell>
          <cell r="M6633" t="str">
            <v>{1}{B}{B}</v>
          </cell>
          <cell r="O6633">
            <v>3</v>
          </cell>
          <cell r="P6633" t="str">
            <v>B</v>
          </cell>
          <cell r="Q6633" t="str">
            <v>A</v>
          </cell>
          <cell r="R6633">
            <v>11</v>
          </cell>
        </row>
        <row r="6634">
          <cell r="E6634" t="str">
            <v>Demonic Hordes</v>
          </cell>
          <cell r="F6634" t="str">
            <v>Limited Edition Alpha</v>
          </cell>
          <cell r="G6634" t="str">
            <v>R</v>
          </cell>
          <cell r="H6634" t="str">
            <v>Creature — Demon</v>
          </cell>
          <cell r="I6634">
            <v>5</v>
          </cell>
          <cell r="J6634">
            <v>5</v>
          </cell>
          <cell r="L6634" t="str">
            <v>{T}: Destroy target land. At the beginning of your upkeep, unless you pay {B}{B}{B}, tap Demonic Hordes and sacrifice a land of an opponent's choice.</v>
          </cell>
          <cell r="M6634" t="str">
            <v>{3}{B}{B}{B}</v>
          </cell>
          <cell r="O6634">
            <v>6</v>
          </cell>
          <cell r="P6634" t="str">
            <v>B</v>
          </cell>
          <cell r="Q6634" t="str">
            <v>A</v>
          </cell>
          <cell r="R6634">
            <v>12</v>
          </cell>
        </row>
        <row r="6635">
          <cell r="A6635" t="str">
            <v>Promo</v>
          </cell>
          <cell r="E6635" t="str">
            <v>Demonic Tutor</v>
          </cell>
          <cell r="F6635" t="str">
            <v>Limited Edition Alpha</v>
          </cell>
          <cell r="G6635" t="str">
            <v>U</v>
          </cell>
          <cell r="H6635" t="str">
            <v>Sorcery</v>
          </cell>
          <cell r="L6635" t="str">
            <v>Search your library for a card and put that card into your hand. Then shuffle your library.</v>
          </cell>
          <cell r="M6635" t="str">
            <v>{1}{B}</v>
          </cell>
          <cell r="O6635">
            <v>2</v>
          </cell>
          <cell r="P6635" t="str">
            <v>B</v>
          </cell>
          <cell r="Q6635" t="str">
            <v>A</v>
          </cell>
          <cell r="R6635">
            <v>13</v>
          </cell>
        </row>
        <row r="6636">
          <cell r="E6636" t="str">
            <v>Dingus Egg</v>
          </cell>
          <cell r="F6636" t="str">
            <v>Limited Edition Alpha</v>
          </cell>
          <cell r="G6636" t="str">
            <v>R</v>
          </cell>
          <cell r="H6636" t="str">
            <v>Artifact</v>
          </cell>
          <cell r="L6636" t="str">
            <v>Whenever a land is put into a graveyard from the battlefield, Dingus Egg deals 2 damage to that land's controller.</v>
          </cell>
          <cell r="M6636" t="str">
            <v>{4}</v>
          </cell>
          <cell r="O6636">
            <v>4</v>
          </cell>
          <cell r="P6636" t="str">
            <v>A</v>
          </cell>
          <cell r="Q6636" t="str">
            <v>A</v>
          </cell>
          <cell r="R6636">
            <v>241</v>
          </cell>
        </row>
        <row r="6637">
          <cell r="A6637" t="str">
            <v>Promo</v>
          </cell>
          <cell r="E6637" t="str">
            <v>Disenchant</v>
          </cell>
          <cell r="F6637" t="str">
            <v>Limited Edition Alpha</v>
          </cell>
          <cell r="G6637" t="str">
            <v>C</v>
          </cell>
          <cell r="H6637" t="str">
            <v>Instant</v>
          </cell>
          <cell r="L6637" t="str">
            <v>Destroy target artifact or enchantment.</v>
          </cell>
          <cell r="M6637" t="str">
            <v>{1}{W}</v>
          </cell>
          <cell r="O6637">
            <v>2</v>
          </cell>
          <cell r="P6637" t="str">
            <v>W</v>
          </cell>
          <cell r="Q6637" t="str">
            <v>A</v>
          </cell>
          <cell r="R6637">
            <v>202</v>
          </cell>
        </row>
        <row r="6638">
          <cell r="E6638" t="str">
            <v>Disintegrate</v>
          </cell>
          <cell r="F6638" t="str">
            <v>Limited Edition Alpha</v>
          </cell>
          <cell r="G6638" t="str">
            <v>C</v>
          </cell>
          <cell r="H6638" t="str">
            <v>Sorcery</v>
          </cell>
          <cell r="L6638" t="str">
            <v>Disintegrate deals X damage to target creature or player. That creature can't be regenerated this turn. If the creature would die this turn, exile it instead.</v>
          </cell>
          <cell r="M6638" t="str">
            <v>{X}{R}</v>
          </cell>
          <cell r="O6638">
            <v>1</v>
          </cell>
          <cell r="P6638" t="str">
            <v>R</v>
          </cell>
          <cell r="Q6638" t="str">
            <v>A</v>
          </cell>
          <cell r="R6638">
            <v>141</v>
          </cell>
        </row>
        <row r="6639">
          <cell r="E6639" t="str">
            <v>Disrupting Scepter</v>
          </cell>
          <cell r="F6639" t="str">
            <v>Limited Edition Alpha</v>
          </cell>
          <cell r="G6639" t="str">
            <v>R</v>
          </cell>
          <cell r="H6639" t="str">
            <v>Artifact</v>
          </cell>
          <cell r="L6639" t="str">
            <v>{3}, {T}: Target player discards a card. Activate this ability only during your turn.</v>
          </cell>
          <cell r="M6639" t="str">
            <v>{3}</v>
          </cell>
          <cell r="O6639">
            <v>3</v>
          </cell>
          <cell r="P6639" t="str">
            <v>A</v>
          </cell>
          <cell r="Q6639" t="str">
            <v>A</v>
          </cell>
          <cell r="R6639">
            <v>242</v>
          </cell>
        </row>
        <row r="6640">
          <cell r="A6640" t="str">
            <v>Promo</v>
          </cell>
          <cell r="E6640" t="str">
            <v>Dragon Whelp</v>
          </cell>
          <cell r="F6640" t="str">
            <v>Limited Edition Alpha</v>
          </cell>
          <cell r="G6640" t="str">
            <v>U</v>
          </cell>
          <cell r="H6640" t="str">
            <v>Creature — Dragon</v>
          </cell>
          <cell r="I6640">
            <v>2</v>
          </cell>
          <cell r="J6640">
            <v>3</v>
          </cell>
          <cell r="L6640" t="str">
            <v>Flying?{R}: Dragon Whelp gets +1/+0 until end of turn. If this ability has been activated four or more times this turn, sacrifice Dragon Whelp at the beginning of the next end step.</v>
          </cell>
          <cell r="M6640" t="str">
            <v>{2}{R}{R}</v>
          </cell>
          <cell r="O6640">
            <v>4</v>
          </cell>
          <cell r="P6640" t="str">
            <v>R</v>
          </cell>
          <cell r="Q6640" t="str">
            <v>A</v>
          </cell>
          <cell r="R6640">
            <v>142</v>
          </cell>
        </row>
        <row r="6641">
          <cell r="A6641" t="str">
            <v>Promo</v>
          </cell>
          <cell r="E6641" t="str">
            <v>Drain Life</v>
          </cell>
          <cell r="F6641" t="str">
            <v>Limited Edition Alpha</v>
          </cell>
          <cell r="G6641" t="str">
            <v>C</v>
          </cell>
          <cell r="H6641" t="str">
            <v>Sorcery</v>
          </cell>
          <cell r="L6641" t="str">
            <v>Spend only black mana on X. Drain Life deals X damage to target creature or player. You gain life equal to the damage dealt, but not more life than the player's life total before Drain Life dealt damage or the creature's toughness.</v>
          </cell>
          <cell r="M6641" t="str">
            <v>{X}{1}{B}</v>
          </cell>
          <cell r="O6641">
            <v>2</v>
          </cell>
          <cell r="P6641" t="str">
            <v>B</v>
          </cell>
          <cell r="Q6641" t="str">
            <v>A</v>
          </cell>
          <cell r="R6641">
            <v>14</v>
          </cell>
        </row>
        <row r="6642">
          <cell r="A6642" t="str">
            <v>Duplicate</v>
          </cell>
          <cell r="E6642" t="str">
            <v>Drain Power</v>
          </cell>
          <cell r="F6642" t="str">
            <v>Limited Edition Alpha</v>
          </cell>
          <cell r="G6642" t="str">
            <v>R</v>
          </cell>
          <cell r="H6642" t="str">
            <v>Sorcery</v>
          </cell>
          <cell r="L6642" t="str">
            <v>Target player activates a mana ability of each land he or she controls. Then put all mana from that player's mana pool into yours.</v>
          </cell>
          <cell r="M6642" t="str">
            <v>{U}{U}</v>
          </cell>
          <cell r="O6642">
            <v>2</v>
          </cell>
          <cell r="P6642" t="str">
            <v>U</v>
          </cell>
          <cell r="Q6642" t="str">
            <v>A</v>
          </cell>
          <cell r="R6642">
            <v>57</v>
          </cell>
        </row>
        <row r="6643">
          <cell r="E6643" t="str">
            <v>Drudge Skeletons</v>
          </cell>
          <cell r="F6643" t="str">
            <v>Limited Edition Alpha</v>
          </cell>
          <cell r="G6643" t="str">
            <v>C</v>
          </cell>
          <cell r="H6643" t="str">
            <v>Creature — Skeleton</v>
          </cell>
          <cell r="I6643">
            <v>1</v>
          </cell>
          <cell r="J6643">
            <v>1</v>
          </cell>
          <cell r="L6643" t="str">
            <v>{B}: Regenerate Drudge Skeletons. #_(The next time this creature would be destroyed this turn, it isn't. Instead tap it, remove all damage from it, and remove it from combat.)_#</v>
          </cell>
          <cell r="M6643" t="str">
            <v>{1}{B}</v>
          </cell>
          <cell r="O6643">
            <v>2</v>
          </cell>
          <cell r="P6643" t="str">
            <v>B</v>
          </cell>
          <cell r="Q6643" t="str">
            <v>A</v>
          </cell>
          <cell r="R6643">
            <v>15</v>
          </cell>
        </row>
        <row r="6644">
          <cell r="E6644" t="str">
            <v>Dwarven Demolition Team</v>
          </cell>
          <cell r="F6644" t="str">
            <v>Limited Edition Alpha</v>
          </cell>
          <cell r="G6644" t="str">
            <v>U</v>
          </cell>
          <cell r="H6644" t="str">
            <v>Creature — Dwarf</v>
          </cell>
          <cell r="I6644">
            <v>1</v>
          </cell>
          <cell r="J6644">
            <v>1</v>
          </cell>
          <cell r="L6644" t="str">
            <v>{T}: Destroy target Wall.</v>
          </cell>
          <cell r="M6644" t="str">
            <v>{2}{R}</v>
          </cell>
          <cell r="O6644">
            <v>3</v>
          </cell>
          <cell r="P6644" t="str">
            <v>R</v>
          </cell>
          <cell r="Q6644" t="str">
            <v>A</v>
          </cell>
          <cell r="R6644">
            <v>143</v>
          </cell>
        </row>
        <row r="6645">
          <cell r="E6645" t="str">
            <v>Dwarven Warriors</v>
          </cell>
          <cell r="F6645" t="str">
            <v>Limited Edition Alpha</v>
          </cell>
          <cell r="G6645" t="str">
            <v>C</v>
          </cell>
          <cell r="H6645" t="str">
            <v>Creature — Dwarf Warrior</v>
          </cell>
          <cell r="I6645">
            <v>1</v>
          </cell>
          <cell r="J6645">
            <v>1</v>
          </cell>
          <cell r="L6645" t="str">
            <v>{T}: Target creature with power 2 or less is unblockable this turn.</v>
          </cell>
          <cell r="M6645" t="str">
            <v>{2}{R}</v>
          </cell>
          <cell r="O6645">
            <v>3</v>
          </cell>
          <cell r="P6645" t="str">
            <v>R</v>
          </cell>
          <cell r="Q6645" t="str">
            <v>A</v>
          </cell>
          <cell r="R6645">
            <v>144</v>
          </cell>
        </row>
        <row r="6646">
          <cell r="E6646" t="str">
            <v>Earth Elemental</v>
          </cell>
          <cell r="F6646" t="str">
            <v>Limited Edition Alpha</v>
          </cell>
          <cell r="G6646" t="str">
            <v>U</v>
          </cell>
          <cell r="H6646" t="str">
            <v>Creature — Elemental</v>
          </cell>
          <cell r="I6646">
            <v>4</v>
          </cell>
          <cell r="J6646">
            <v>5</v>
          </cell>
          <cell r="L6646">
            <v>0</v>
          </cell>
          <cell r="M6646" t="str">
            <v>{3}{R}{R}</v>
          </cell>
          <cell r="O6646">
            <v>5</v>
          </cell>
          <cell r="P6646" t="str">
            <v>R</v>
          </cell>
          <cell r="Q6646" t="str">
            <v>A</v>
          </cell>
          <cell r="R6646">
            <v>145</v>
          </cell>
        </row>
        <row r="6647">
          <cell r="E6647" t="str">
            <v>Earthbind</v>
          </cell>
          <cell r="F6647" t="str">
            <v>Limited Edition Alpha</v>
          </cell>
          <cell r="G6647" t="str">
            <v>C</v>
          </cell>
          <cell r="H6647" t="str">
            <v>Enchantment — Aura</v>
          </cell>
          <cell r="L6647" t="str">
            <v>Enchant creature?When Earthbind enters the battlefield, if enchanted creature has flying, Earthbind deals 2 damage to that creature and Earthbind gains "Enchanted creature loses flying."</v>
          </cell>
          <cell r="M6647" t="str">
            <v>{R}</v>
          </cell>
          <cell r="O6647">
            <v>1</v>
          </cell>
          <cell r="P6647" t="str">
            <v>R</v>
          </cell>
          <cell r="Q6647" t="str">
            <v>A</v>
          </cell>
          <cell r="R6647">
            <v>146</v>
          </cell>
        </row>
        <row r="6648">
          <cell r="E6648" t="str">
            <v>Earthquake</v>
          </cell>
          <cell r="F6648" t="str">
            <v>Limited Edition Alpha</v>
          </cell>
          <cell r="G6648" t="str">
            <v>R</v>
          </cell>
          <cell r="H6648" t="str">
            <v>Sorcery</v>
          </cell>
          <cell r="L6648" t="str">
            <v>Earthquake deals X damage to each creature without flying and each player.</v>
          </cell>
          <cell r="M6648" t="str">
            <v>{X}{R}</v>
          </cell>
          <cell r="O6648">
            <v>1</v>
          </cell>
          <cell r="P6648" t="str">
            <v>R</v>
          </cell>
          <cell r="Q6648" t="str">
            <v>A</v>
          </cell>
          <cell r="R6648">
            <v>147</v>
          </cell>
        </row>
        <row r="6649">
          <cell r="E6649" t="str">
            <v>Elvish Archers</v>
          </cell>
          <cell r="F6649" t="str">
            <v>Limited Edition Alpha</v>
          </cell>
          <cell r="G6649" t="str">
            <v>R</v>
          </cell>
          <cell r="H6649" t="str">
            <v>Creature — Elf Archer</v>
          </cell>
          <cell r="I6649">
            <v>2</v>
          </cell>
          <cell r="J6649">
            <v>1</v>
          </cell>
          <cell r="L6649" t="str">
            <v>First strike</v>
          </cell>
          <cell r="M6649" t="str">
            <v>{1}{G}</v>
          </cell>
          <cell r="O6649">
            <v>2</v>
          </cell>
          <cell r="P6649" t="str">
            <v>G</v>
          </cell>
          <cell r="Q6649" t="str">
            <v>A</v>
          </cell>
          <cell r="R6649">
            <v>100</v>
          </cell>
        </row>
        <row r="6650">
          <cell r="E6650" t="str">
            <v>Evil Presence</v>
          </cell>
          <cell r="F6650" t="str">
            <v>Limited Edition Alpha</v>
          </cell>
          <cell r="G6650" t="str">
            <v>U</v>
          </cell>
          <cell r="H6650" t="str">
            <v>Enchantment — Aura</v>
          </cell>
          <cell r="L6650" t="str">
            <v>Enchant land?Enchanted land is a Swamp.</v>
          </cell>
          <cell r="M6650" t="str">
            <v>{B}</v>
          </cell>
          <cell r="O6650">
            <v>1</v>
          </cell>
          <cell r="P6650" t="str">
            <v>B</v>
          </cell>
          <cell r="Q6650" t="str">
            <v>A</v>
          </cell>
          <cell r="R6650">
            <v>16</v>
          </cell>
        </row>
        <row r="6651">
          <cell r="E6651" t="str">
            <v>False Orders</v>
          </cell>
          <cell r="F6651" t="str">
            <v>Limited Edition Alpha</v>
          </cell>
          <cell r="G6651" t="str">
            <v>C</v>
          </cell>
          <cell r="H6651" t="str">
            <v>Instant</v>
          </cell>
          <cell r="L6651" t="str">
            <v>Cast False Orders only during the declare blockers step. ?Remove target creature defending player controls from combat. Creatures it was blocking that had become blocked by only that creature this combat become unblocked. You may have it block an attacking creature of your choice.</v>
          </cell>
          <cell r="M6651" t="str">
            <v>{R}</v>
          </cell>
          <cell r="O6651">
            <v>1</v>
          </cell>
          <cell r="P6651" t="str">
            <v>R</v>
          </cell>
          <cell r="Q6651" t="str">
            <v>A</v>
          </cell>
          <cell r="R6651">
            <v>148</v>
          </cell>
        </row>
        <row r="6652">
          <cell r="E6652" t="str">
            <v>Farmstead</v>
          </cell>
          <cell r="F6652" t="str">
            <v>Limited Edition Alpha</v>
          </cell>
          <cell r="G6652" t="str">
            <v>R</v>
          </cell>
          <cell r="H6652" t="str">
            <v>Enchantment — Aura</v>
          </cell>
          <cell r="L6652" t="str">
            <v>Enchant land?Enchanted land has "At the beginning of your upkeep, you may pay {W}{W}. If you do, you gain 1 life."</v>
          </cell>
          <cell r="M6652" t="str">
            <v>{W}{W}{W}</v>
          </cell>
          <cell r="O6652">
            <v>3</v>
          </cell>
          <cell r="P6652" t="str">
            <v>W</v>
          </cell>
          <cell r="Q6652" t="str">
            <v>A</v>
          </cell>
          <cell r="R6652">
            <v>203</v>
          </cell>
        </row>
        <row r="6653">
          <cell r="E6653" t="str">
            <v>Fastbond</v>
          </cell>
          <cell r="F6653" t="str">
            <v>Limited Edition Alpha</v>
          </cell>
          <cell r="G6653" t="str">
            <v>R</v>
          </cell>
          <cell r="H6653" t="str">
            <v>Enchantment</v>
          </cell>
          <cell r="L6653" t="str">
            <v>You may play any number of additional lands on each of your turns. Whenever you play a land, if it wasn't the first land you played this turn, Fastbond deals 1 damage to you.</v>
          </cell>
          <cell r="M6653" t="str">
            <v>{G}</v>
          </cell>
          <cell r="O6653">
            <v>1</v>
          </cell>
          <cell r="P6653" t="str">
            <v>G</v>
          </cell>
          <cell r="Q6653" t="str">
            <v>A</v>
          </cell>
          <cell r="R6653">
            <v>101</v>
          </cell>
        </row>
        <row r="6654">
          <cell r="E6654" t="str">
            <v>Fear</v>
          </cell>
          <cell r="F6654" t="str">
            <v>Limited Edition Alpha</v>
          </cell>
          <cell r="G6654" t="str">
            <v>C</v>
          </cell>
          <cell r="H6654" t="str">
            <v>Enchantment — Aura</v>
          </cell>
          <cell r="L6654" t="str">
            <v>Enchant creature #_(Target a creature as you cast this. This card enters the battlefield attached to that creature.)_#?Enchanted creature has fear. #_(It can't be blocked except by artifact creatures and/or black creatures.)_#</v>
          </cell>
          <cell r="M6654" t="str">
            <v>{B}{B}</v>
          </cell>
          <cell r="O6654">
            <v>2</v>
          </cell>
          <cell r="P6654" t="str">
            <v>B</v>
          </cell>
          <cell r="Q6654" t="str">
            <v>A</v>
          </cell>
          <cell r="R6654">
            <v>17</v>
          </cell>
        </row>
        <row r="6655">
          <cell r="E6655" t="str">
            <v>Feedback</v>
          </cell>
          <cell r="F6655" t="str">
            <v>Limited Edition Alpha</v>
          </cell>
          <cell r="G6655" t="str">
            <v>U</v>
          </cell>
          <cell r="H6655" t="str">
            <v>Enchantment — Aura</v>
          </cell>
          <cell r="L6655" t="str">
            <v>Enchant enchantment?At the beginning of the upkeep of enchanted enchantment's controller, Feedback deals 1 damage to that player.</v>
          </cell>
          <cell r="M6655" t="str">
            <v>{2}{U}</v>
          </cell>
          <cell r="O6655">
            <v>3</v>
          </cell>
          <cell r="P6655" t="str">
            <v>U</v>
          </cell>
          <cell r="Q6655" t="str">
            <v>A</v>
          </cell>
          <cell r="R6655">
            <v>58</v>
          </cell>
        </row>
        <row r="6656">
          <cell r="E6656" t="str">
            <v>Fire Elemental</v>
          </cell>
          <cell r="F6656" t="str">
            <v>Limited Edition Alpha</v>
          </cell>
          <cell r="G6656" t="str">
            <v>U</v>
          </cell>
          <cell r="H6656" t="str">
            <v>Creature — Elemental</v>
          </cell>
          <cell r="I6656">
            <v>5</v>
          </cell>
          <cell r="J6656">
            <v>4</v>
          </cell>
          <cell r="L6656">
            <v>0</v>
          </cell>
          <cell r="M6656" t="str">
            <v>{3}{R}{R}</v>
          </cell>
          <cell r="O6656">
            <v>5</v>
          </cell>
          <cell r="P6656" t="str">
            <v>R</v>
          </cell>
          <cell r="Q6656" t="str">
            <v>A</v>
          </cell>
          <cell r="R6656">
            <v>149</v>
          </cell>
        </row>
        <row r="6657">
          <cell r="A6657" t="str">
            <v>Promo</v>
          </cell>
          <cell r="E6657" t="str">
            <v>Fireball</v>
          </cell>
          <cell r="F6657" t="str">
            <v>Limited Edition Alpha</v>
          </cell>
          <cell r="G6657" t="str">
            <v>C</v>
          </cell>
          <cell r="H6657" t="str">
            <v>Sorcery</v>
          </cell>
          <cell r="L6657" t="str">
            <v>Fireball deals X damage divided evenly, rounded down, among any number of target creatures and/or players. Fireball costs {1} more to cast for each target beyond the first.</v>
          </cell>
          <cell r="M6657" t="str">
            <v>{X}{R}</v>
          </cell>
          <cell r="O6657">
            <v>1</v>
          </cell>
          <cell r="P6657" t="str">
            <v>R</v>
          </cell>
          <cell r="Q6657" t="str">
            <v>A</v>
          </cell>
          <cell r="R6657">
            <v>150</v>
          </cell>
        </row>
        <row r="6658">
          <cell r="E6658" t="str">
            <v>Firebreathing</v>
          </cell>
          <cell r="F6658" t="str">
            <v>Limited Edition Alpha</v>
          </cell>
          <cell r="G6658" t="str">
            <v>C</v>
          </cell>
          <cell r="H6658" t="str">
            <v>Enchantment — Aura</v>
          </cell>
          <cell r="L6658" t="str">
            <v>Enchant creature?{R}: Enchanted creature gets +1/+0 until end of turn.</v>
          </cell>
          <cell r="M6658" t="str">
            <v>{R}</v>
          </cell>
          <cell r="O6658">
            <v>1</v>
          </cell>
          <cell r="P6658" t="str">
            <v>R</v>
          </cell>
          <cell r="Q6658" t="str">
            <v>A</v>
          </cell>
          <cell r="R6658">
            <v>151</v>
          </cell>
        </row>
        <row r="6659">
          <cell r="E6659" t="str">
            <v>Flashfires</v>
          </cell>
          <cell r="F6659" t="str">
            <v>Limited Edition Alpha</v>
          </cell>
          <cell r="G6659" t="str">
            <v>U</v>
          </cell>
          <cell r="H6659" t="str">
            <v>Sorcery</v>
          </cell>
          <cell r="L6659" t="str">
            <v>Destroy all Plains.</v>
          </cell>
          <cell r="M6659" t="str">
            <v>{3}{R}</v>
          </cell>
          <cell r="O6659">
            <v>4</v>
          </cell>
          <cell r="P6659" t="str">
            <v>R</v>
          </cell>
          <cell r="Q6659" t="str">
            <v>A</v>
          </cell>
          <cell r="R6659">
            <v>152</v>
          </cell>
        </row>
        <row r="6660">
          <cell r="E6660" t="str">
            <v>Flight</v>
          </cell>
          <cell r="F6660" t="str">
            <v>Limited Edition Alpha</v>
          </cell>
          <cell r="G6660" t="str">
            <v>C</v>
          </cell>
          <cell r="H6660" t="str">
            <v>Enchantment — Aura</v>
          </cell>
          <cell r="L6660" t="str">
            <v>Enchant creature?Enchanted creature has flying.</v>
          </cell>
          <cell r="M6660" t="str">
            <v>{U}</v>
          </cell>
          <cell r="O6660">
            <v>1</v>
          </cell>
          <cell r="P6660" t="str">
            <v>U</v>
          </cell>
          <cell r="Q6660" t="str">
            <v>A</v>
          </cell>
          <cell r="R6660">
            <v>59</v>
          </cell>
        </row>
        <row r="6661">
          <cell r="A6661" t="str">
            <v>Duplicate</v>
          </cell>
          <cell r="E6661" t="str">
            <v>Fog</v>
          </cell>
          <cell r="F6661" t="str">
            <v>Limited Edition Alpha</v>
          </cell>
          <cell r="G6661" t="str">
            <v>C</v>
          </cell>
          <cell r="H6661" t="str">
            <v>Instant</v>
          </cell>
          <cell r="L6661" t="str">
            <v>Prevent all combat damage that would be dealt this turn.</v>
          </cell>
          <cell r="M6661" t="str">
            <v>{G}</v>
          </cell>
          <cell r="O6661">
            <v>1</v>
          </cell>
          <cell r="P6661" t="str">
            <v>G</v>
          </cell>
          <cell r="Q6661" t="str">
            <v>A</v>
          </cell>
          <cell r="R6661">
            <v>102</v>
          </cell>
        </row>
        <row r="6662">
          <cell r="A6662" t="str">
            <v>Promo</v>
          </cell>
          <cell r="E6662" t="str">
            <v>Force of Nature</v>
          </cell>
          <cell r="F6662" t="str">
            <v>Limited Edition Alpha</v>
          </cell>
          <cell r="G6662" t="str">
            <v>R</v>
          </cell>
          <cell r="H6662" t="str">
            <v>Creature — Elemental</v>
          </cell>
          <cell r="I6662">
            <v>8</v>
          </cell>
          <cell r="J6662">
            <v>8</v>
          </cell>
          <cell r="L6662" t="str">
            <v>Trample #_(If this creature would assign enough damage to its blockers to destroy them, you may have it assign the rest of its damage to defending player or planeswalker.)_#?At the beginning of your upkeep, Force of Nature deals 8 damage to you unless you pay {G}{G}{G}{G}.</v>
          </cell>
          <cell r="M6662" t="str">
            <v>{2}{G}{G}{G}{G}</v>
          </cell>
          <cell r="O6662">
            <v>6</v>
          </cell>
          <cell r="P6662" t="str">
            <v>G</v>
          </cell>
          <cell r="Q6662" t="str">
            <v>A</v>
          </cell>
          <cell r="R6662">
            <v>103</v>
          </cell>
        </row>
        <row r="6663">
          <cell r="E6663" t="str">
            <v>Forcefield</v>
          </cell>
          <cell r="F6663" t="str">
            <v>Limited Edition Alpha</v>
          </cell>
          <cell r="G6663" t="str">
            <v>R</v>
          </cell>
          <cell r="H6663" t="str">
            <v>Artifact</v>
          </cell>
          <cell r="L6663" t="str">
            <v>{1}: The next time an unblocked creature of your choice would deal combat damage to you this turn, prevent all but 1 of that damage.</v>
          </cell>
          <cell r="M6663" t="str">
            <v>{3}</v>
          </cell>
          <cell r="O6663">
            <v>3</v>
          </cell>
          <cell r="P6663" t="str">
            <v>A</v>
          </cell>
          <cell r="Q6663" t="str">
            <v>A</v>
          </cell>
          <cell r="R6663">
            <v>243</v>
          </cell>
        </row>
        <row r="6664">
          <cell r="E6664" t="str">
            <v>Forest</v>
          </cell>
          <cell r="F6664" t="str">
            <v>Limited Edition Alpha</v>
          </cell>
          <cell r="G6664" t="str">
            <v>C</v>
          </cell>
          <cell r="H6664" t="str">
            <v>Basic Land — Forest</v>
          </cell>
          <cell r="L6664" t="str">
            <v>{G}</v>
          </cell>
          <cell r="N6664" t="str">
            <v>{G}</v>
          </cell>
          <cell r="O6664">
            <v>0</v>
          </cell>
          <cell r="P6664" t="str">
            <v>L</v>
          </cell>
          <cell r="Q6664" t="str">
            <v>A</v>
          </cell>
          <cell r="R6664">
            <v>279</v>
          </cell>
        </row>
        <row r="6665">
          <cell r="E6665" t="str">
            <v>Fork</v>
          </cell>
          <cell r="F6665" t="str">
            <v>Limited Edition Alpha</v>
          </cell>
          <cell r="G6665" t="str">
            <v>R</v>
          </cell>
          <cell r="H6665" t="str">
            <v>Instant</v>
          </cell>
          <cell r="L6665" t="str">
            <v>Copy target instant or sorcery spell, except that the copy is red. You may choose new targets for the copy.</v>
          </cell>
          <cell r="M6665" t="str">
            <v>{R}{R}</v>
          </cell>
          <cell r="O6665">
            <v>2</v>
          </cell>
          <cell r="P6665" t="str">
            <v>R</v>
          </cell>
          <cell r="Q6665" t="str">
            <v>A</v>
          </cell>
          <cell r="R6665">
            <v>153</v>
          </cell>
        </row>
        <row r="6666">
          <cell r="E6666" t="str">
            <v>Frozen Shade</v>
          </cell>
          <cell r="F6666" t="str">
            <v>Limited Edition Alpha</v>
          </cell>
          <cell r="G6666" t="str">
            <v>C</v>
          </cell>
          <cell r="H6666" t="str">
            <v>Creature — Shade</v>
          </cell>
          <cell r="I6666">
            <v>0</v>
          </cell>
          <cell r="J6666">
            <v>1</v>
          </cell>
          <cell r="L6666" t="str">
            <v>{B}: Frozen Shade gets +1/+1 until end of turn.</v>
          </cell>
          <cell r="M6666" t="str">
            <v>{2}{B}</v>
          </cell>
          <cell r="O6666">
            <v>3</v>
          </cell>
          <cell r="P6666" t="str">
            <v>B</v>
          </cell>
          <cell r="Q6666" t="str">
            <v>A</v>
          </cell>
          <cell r="R6666">
            <v>18</v>
          </cell>
        </row>
        <row r="6667">
          <cell r="E6667" t="str">
            <v>Fungusaur</v>
          </cell>
          <cell r="F6667" t="str">
            <v>Limited Edition Alpha</v>
          </cell>
          <cell r="G6667" t="str">
            <v>R</v>
          </cell>
          <cell r="H6667" t="str">
            <v>Creature — Fungus Lizard</v>
          </cell>
          <cell r="I6667">
            <v>2</v>
          </cell>
          <cell r="J6667">
            <v>2</v>
          </cell>
          <cell r="L6667" t="str">
            <v>Whenever Fungusaur is dealt damage, put a +1/+1 counter on it.</v>
          </cell>
          <cell r="M6667" t="str">
            <v>{3}{G}</v>
          </cell>
          <cell r="O6667">
            <v>4</v>
          </cell>
          <cell r="P6667" t="str">
            <v>G</v>
          </cell>
          <cell r="Q6667" t="str">
            <v>A</v>
          </cell>
          <cell r="R6667">
            <v>104</v>
          </cell>
        </row>
        <row r="6668">
          <cell r="E6668" t="str">
            <v>Gaea's Liege</v>
          </cell>
          <cell r="F6668" t="str">
            <v>Limited Edition Alpha</v>
          </cell>
          <cell r="G6668" t="str">
            <v>R</v>
          </cell>
          <cell r="H6668" t="str">
            <v>Creature — Avatar</v>
          </cell>
          <cell r="I6668" t="str">
            <v>*</v>
          </cell>
          <cell r="J6668" t="str">
            <v>*</v>
          </cell>
          <cell r="L6668" t="str">
            <v>As long as Gaea's Liege isn't attacking, its power and toughness are each equal to the number of Forests you control. As long as Gaea's Liege is attacking, its power and toughness are each equal to the number of Forests defending player controls. {T}: Target land becomes a Forest until Gaea's Liege leaves the battlefield.</v>
          </cell>
          <cell r="M6668" t="str">
            <v>{3}{G}{G}{G}</v>
          </cell>
          <cell r="O6668">
            <v>6</v>
          </cell>
          <cell r="P6668" t="str">
            <v>G</v>
          </cell>
          <cell r="Q6668" t="str">
            <v>A</v>
          </cell>
          <cell r="R6668">
            <v>105</v>
          </cell>
        </row>
        <row r="6669">
          <cell r="E6669" t="str">
            <v>Gauntlet of Might</v>
          </cell>
          <cell r="F6669" t="str">
            <v>Limited Edition Alpha</v>
          </cell>
          <cell r="G6669" t="str">
            <v>R</v>
          </cell>
          <cell r="H6669" t="str">
            <v>Artifact</v>
          </cell>
          <cell r="L6669" t="str">
            <v>Red creatures get +1/+1. Whenever a Mountain is tapped for mana, its controller adds {R} to his or her mana pool #_(in addition to the mana the land produces)_#.</v>
          </cell>
          <cell r="M6669" t="str">
            <v>{4}</v>
          </cell>
          <cell r="O6669">
            <v>4</v>
          </cell>
          <cell r="P6669" t="str">
            <v>A</v>
          </cell>
          <cell r="Q6669" t="str">
            <v>A</v>
          </cell>
          <cell r="R6669">
            <v>244</v>
          </cell>
        </row>
        <row r="6670">
          <cell r="A6670" t="str">
            <v>Promo</v>
          </cell>
          <cell r="E6670" t="str">
            <v>Giant Growth</v>
          </cell>
          <cell r="F6670" t="str">
            <v>Limited Edition Alpha</v>
          </cell>
          <cell r="G6670" t="str">
            <v>C</v>
          </cell>
          <cell r="H6670" t="str">
            <v>Instant</v>
          </cell>
          <cell r="L6670" t="str">
            <v>Target creature gets +3/+3 until end of turn.</v>
          </cell>
          <cell r="M6670" t="str">
            <v>{G}</v>
          </cell>
          <cell r="O6670">
            <v>1</v>
          </cell>
          <cell r="P6670" t="str">
            <v>G</v>
          </cell>
          <cell r="Q6670" t="str">
            <v>A</v>
          </cell>
          <cell r="R6670">
            <v>106</v>
          </cell>
        </row>
        <row r="6671">
          <cell r="E6671" t="str">
            <v>Giant Spider</v>
          </cell>
          <cell r="F6671" t="str">
            <v>Limited Edition Alpha</v>
          </cell>
          <cell r="G6671" t="str">
            <v>C</v>
          </cell>
          <cell r="H6671" t="str">
            <v>Creature — Spider</v>
          </cell>
          <cell r="I6671">
            <v>2</v>
          </cell>
          <cell r="J6671">
            <v>4</v>
          </cell>
          <cell r="L6671" t="str">
            <v>Reach #_(This creature can block creatures with flying.)_#</v>
          </cell>
          <cell r="M6671" t="str">
            <v>{3}{G}</v>
          </cell>
          <cell r="O6671">
            <v>4</v>
          </cell>
          <cell r="P6671" t="str">
            <v>G</v>
          </cell>
          <cell r="Q6671" t="str">
            <v>A</v>
          </cell>
          <cell r="R6671">
            <v>107</v>
          </cell>
        </row>
        <row r="6672">
          <cell r="E6672" t="str">
            <v>Glasses of Urza</v>
          </cell>
          <cell r="F6672" t="str">
            <v>Limited Edition Alpha</v>
          </cell>
          <cell r="G6672" t="str">
            <v>U</v>
          </cell>
          <cell r="H6672" t="str">
            <v>Artifact</v>
          </cell>
          <cell r="L6672" t="str">
            <v>{T}: Look at target player's hand.</v>
          </cell>
          <cell r="M6672" t="str">
            <v>{1}</v>
          </cell>
          <cell r="O6672">
            <v>1</v>
          </cell>
          <cell r="P6672" t="str">
            <v>A</v>
          </cell>
          <cell r="Q6672" t="str">
            <v>A</v>
          </cell>
          <cell r="R6672">
            <v>245</v>
          </cell>
        </row>
        <row r="6673">
          <cell r="E6673" t="str">
            <v>Gloom</v>
          </cell>
          <cell r="F6673" t="str">
            <v>Limited Edition Alpha</v>
          </cell>
          <cell r="G6673" t="str">
            <v>U</v>
          </cell>
          <cell r="H6673" t="str">
            <v>Enchantment</v>
          </cell>
          <cell r="L6673" t="str">
            <v>White spells cost {3} more to cast. Activated abilities of white enchantments cost {3} more to activate.</v>
          </cell>
          <cell r="M6673" t="str">
            <v>{2}{B}</v>
          </cell>
          <cell r="O6673">
            <v>3</v>
          </cell>
          <cell r="P6673" t="str">
            <v>B</v>
          </cell>
          <cell r="Q6673" t="str">
            <v>A</v>
          </cell>
          <cell r="R6673">
            <v>19</v>
          </cell>
        </row>
        <row r="6674">
          <cell r="E6674" t="str">
            <v>Goblin Balloon Brigade</v>
          </cell>
          <cell r="F6674" t="str">
            <v>Limited Edition Alpha</v>
          </cell>
          <cell r="G6674" t="str">
            <v>U</v>
          </cell>
          <cell r="H6674" t="str">
            <v>Creature — Goblin Warrior</v>
          </cell>
          <cell r="I6674">
            <v>1</v>
          </cell>
          <cell r="J6674">
            <v>1</v>
          </cell>
          <cell r="L6674" t="str">
            <v>{R}: Goblin Balloon Brigade gains flying until end of turn.</v>
          </cell>
          <cell r="M6674" t="str">
            <v>{R}</v>
          </cell>
          <cell r="O6674">
            <v>1</v>
          </cell>
          <cell r="P6674" t="str">
            <v>R</v>
          </cell>
          <cell r="Q6674" t="str">
            <v>A</v>
          </cell>
          <cell r="R6674">
            <v>154</v>
          </cell>
        </row>
        <row r="6675">
          <cell r="E6675" t="str">
            <v>Goblin King</v>
          </cell>
          <cell r="F6675" t="str">
            <v>Limited Edition Alpha</v>
          </cell>
          <cell r="G6675" t="str">
            <v>R</v>
          </cell>
          <cell r="H6675" t="str">
            <v>Creature — Goblin</v>
          </cell>
          <cell r="I6675">
            <v>2</v>
          </cell>
          <cell r="J6675">
            <v>2</v>
          </cell>
          <cell r="L6675" t="str">
            <v>Other Goblin creatures get +1/+1 and have mountainwalk. #_(They're unblockable as long as defending player controls a Mountain.)_#</v>
          </cell>
          <cell r="M6675" t="str">
            <v>{1}{R}{R}</v>
          </cell>
          <cell r="O6675">
            <v>3</v>
          </cell>
          <cell r="P6675" t="str">
            <v>R</v>
          </cell>
          <cell r="Q6675" t="str">
            <v>A</v>
          </cell>
          <cell r="R6675">
            <v>155</v>
          </cell>
        </row>
        <row r="6676">
          <cell r="E6676" t="str">
            <v>Granite Gargoyle</v>
          </cell>
          <cell r="F6676" t="str">
            <v>Limited Edition Alpha</v>
          </cell>
          <cell r="G6676" t="str">
            <v>R</v>
          </cell>
          <cell r="H6676" t="str">
            <v>Creature — Gargoyle</v>
          </cell>
          <cell r="I6676">
            <v>2</v>
          </cell>
          <cell r="J6676">
            <v>2</v>
          </cell>
          <cell r="L6676" t="str">
            <v>Flying?{R}: Granite Gargoyle gets +0/+1 until end of turn.</v>
          </cell>
          <cell r="M6676" t="str">
            <v>{2}{R}</v>
          </cell>
          <cell r="O6676">
            <v>3</v>
          </cell>
          <cell r="P6676" t="str">
            <v>R</v>
          </cell>
          <cell r="Q6676" t="str">
            <v>A</v>
          </cell>
          <cell r="R6676">
            <v>156</v>
          </cell>
        </row>
        <row r="6677">
          <cell r="E6677" t="str">
            <v>Gray Ogre</v>
          </cell>
          <cell r="F6677" t="str">
            <v>Limited Edition Alpha</v>
          </cell>
          <cell r="G6677" t="str">
            <v>C</v>
          </cell>
          <cell r="H6677" t="str">
            <v>Creature — Ogre</v>
          </cell>
          <cell r="I6677">
            <v>2</v>
          </cell>
          <cell r="J6677">
            <v>2</v>
          </cell>
          <cell r="L6677">
            <v>0</v>
          </cell>
          <cell r="M6677" t="str">
            <v>{2}{R}</v>
          </cell>
          <cell r="O6677">
            <v>3</v>
          </cell>
          <cell r="P6677" t="str">
            <v>R</v>
          </cell>
          <cell r="Q6677" t="str">
            <v>A</v>
          </cell>
          <cell r="R6677">
            <v>157</v>
          </cell>
        </row>
        <row r="6678">
          <cell r="E6678" t="str">
            <v>Green Ward</v>
          </cell>
          <cell r="F6678" t="str">
            <v>Limited Edition Alpha</v>
          </cell>
          <cell r="G6678" t="str">
            <v>U</v>
          </cell>
          <cell r="H6678" t="str">
            <v>Enchantment — Aura</v>
          </cell>
          <cell r="L6678" t="str">
            <v>Enchant creature?Enchanted creature has protection from green. This effect doesn't remove Green Ward.</v>
          </cell>
          <cell r="M6678" t="str">
            <v>{W}</v>
          </cell>
          <cell r="O6678">
            <v>1</v>
          </cell>
          <cell r="P6678" t="str">
            <v>W</v>
          </cell>
          <cell r="Q6678" t="str">
            <v>A</v>
          </cell>
          <cell r="R6678">
            <v>204</v>
          </cell>
        </row>
        <row r="6679">
          <cell r="E6679" t="str">
            <v>Grizzly Bears</v>
          </cell>
          <cell r="F6679" t="str">
            <v>Limited Edition Alpha</v>
          </cell>
          <cell r="G6679" t="str">
            <v>C</v>
          </cell>
          <cell r="H6679" t="str">
            <v>Creature — Bear</v>
          </cell>
          <cell r="I6679">
            <v>2</v>
          </cell>
          <cell r="J6679">
            <v>2</v>
          </cell>
          <cell r="L6679">
            <v>0</v>
          </cell>
          <cell r="M6679" t="str">
            <v>{1}{G}</v>
          </cell>
          <cell r="O6679">
            <v>2</v>
          </cell>
          <cell r="P6679" t="str">
            <v>G</v>
          </cell>
          <cell r="Q6679" t="str">
            <v>A</v>
          </cell>
          <cell r="R6679">
            <v>108</v>
          </cell>
        </row>
        <row r="6680">
          <cell r="E6680" t="str">
            <v>Guardian Angel</v>
          </cell>
          <cell r="F6680" t="str">
            <v>Limited Edition Alpha</v>
          </cell>
          <cell r="G6680" t="str">
            <v>C</v>
          </cell>
          <cell r="H6680" t="str">
            <v>Instant</v>
          </cell>
          <cell r="L6680" t="str">
            <v>Prevent the next X damage that would be dealt to target creature or player this turn. Until end of turn, you may pay {1} any time you could cast an instant. If you do, prevent the next 1 damage that would be dealt to that creature or player this turn.</v>
          </cell>
          <cell r="M6680" t="str">
            <v>{X}{W}</v>
          </cell>
          <cell r="O6680">
            <v>1</v>
          </cell>
          <cell r="P6680" t="str">
            <v>W</v>
          </cell>
          <cell r="Q6680" t="str">
            <v>A</v>
          </cell>
          <cell r="R6680">
            <v>205</v>
          </cell>
        </row>
        <row r="6681">
          <cell r="E6681" t="str">
            <v>Healing Salve</v>
          </cell>
          <cell r="F6681" t="str">
            <v>Limited Edition Alpha</v>
          </cell>
          <cell r="G6681" t="str">
            <v>C</v>
          </cell>
          <cell r="H6681" t="str">
            <v>Instant</v>
          </cell>
          <cell r="L6681" t="str">
            <v>Choose one — Target player gains 3 life; or prevent the next 3 damage that would be dealt to target creature or player this turn.</v>
          </cell>
          <cell r="M6681" t="str">
            <v>{W}</v>
          </cell>
          <cell r="O6681">
            <v>1</v>
          </cell>
          <cell r="P6681" t="str">
            <v>W</v>
          </cell>
          <cell r="Q6681" t="str">
            <v>A</v>
          </cell>
          <cell r="R6681">
            <v>206</v>
          </cell>
        </row>
        <row r="6682">
          <cell r="E6682" t="str">
            <v>Helm of Chatzuk</v>
          </cell>
          <cell r="F6682" t="str">
            <v>Limited Edition Alpha</v>
          </cell>
          <cell r="G6682" t="str">
            <v>R</v>
          </cell>
          <cell r="H6682" t="str">
            <v>Artifact</v>
          </cell>
          <cell r="L6682" t="str">
            <v>{1}, {T}: Target creature gains banding until end of turn. #_(Any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v>
          </cell>
          <cell r="M6682" t="str">
            <v>{1}</v>
          </cell>
          <cell r="O6682">
            <v>1</v>
          </cell>
          <cell r="P6682" t="str">
            <v>A</v>
          </cell>
          <cell r="Q6682" t="str">
            <v>A</v>
          </cell>
          <cell r="R6682">
            <v>246</v>
          </cell>
        </row>
        <row r="6683">
          <cell r="E6683" t="str">
            <v>Hill Giant</v>
          </cell>
          <cell r="F6683" t="str">
            <v>Limited Edition Alpha</v>
          </cell>
          <cell r="G6683" t="str">
            <v>C</v>
          </cell>
          <cell r="H6683" t="str">
            <v>Creature — Giant</v>
          </cell>
          <cell r="I6683">
            <v>3</v>
          </cell>
          <cell r="J6683">
            <v>3</v>
          </cell>
          <cell r="L6683">
            <v>0</v>
          </cell>
          <cell r="M6683" t="str">
            <v>{3}{R}</v>
          </cell>
          <cell r="O6683">
            <v>4</v>
          </cell>
          <cell r="P6683" t="str">
            <v>R</v>
          </cell>
          <cell r="Q6683" t="str">
            <v>A</v>
          </cell>
          <cell r="R6683">
            <v>158</v>
          </cell>
        </row>
        <row r="6684">
          <cell r="E6684" t="str">
            <v>Holy Armor</v>
          </cell>
          <cell r="F6684" t="str">
            <v>Limited Edition Alpha</v>
          </cell>
          <cell r="G6684" t="str">
            <v>C</v>
          </cell>
          <cell r="H6684" t="str">
            <v>Enchantment — Aura</v>
          </cell>
          <cell r="L6684" t="str">
            <v>Enchant creature?Enchanted creature gets +0/+2. {W}: Enchanted creature gets +0/+1 until end of turn.</v>
          </cell>
          <cell r="M6684" t="str">
            <v>{W}</v>
          </cell>
          <cell r="O6684">
            <v>1</v>
          </cell>
          <cell r="P6684" t="str">
            <v>W</v>
          </cell>
          <cell r="Q6684" t="str">
            <v>A</v>
          </cell>
          <cell r="R6684">
            <v>207</v>
          </cell>
        </row>
        <row r="6685">
          <cell r="E6685" t="str">
            <v>Holy Strength</v>
          </cell>
          <cell r="F6685" t="str">
            <v>Limited Edition Alpha</v>
          </cell>
          <cell r="G6685" t="str">
            <v>C</v>
          </cell>
          <cell r="H6685" t="str">
            <v>Enchantment — Aura</v>
          </cell>
          <cell r="L6685" t="str">
            <v>Enchant creature?Enchanted creature gets +1/+2.</v>
          </cell>
          <cell r="M6685" t="str">
            <v>{W}</v>
          </cell>
          <cell r="O6685">
            <v>1</v>
          </cell>
          <cell r="P6685" t="str">
            <v>W</v>
          </cell>
          <cell r="Q6685" t="str">
            <v>A</v>
          </cell>
          <cell r="R6685">
            <v>208</v>
          </cell>
        </row>
        <row r="6686">
          <cell r="E6686" t="str">
            <v>Howl from Beyond</v>
          </cell>
          <cell r="F6686" t="str">
            <v>Limited Edition Alpha</v>
          </cell>
          <cell r="G6686" t="str">
            <v>C</v>
          </cell>
          <cell r="H6686" t="str">
            <v>Instant</v>
          </cell>
          <cell r="L6686" t="str">
            <v>Target creature gets +X/+0 until end of turn.</v>
          </cell>
          <cell r="M6686" t="str">
            <v>{X}{B}</v>
          </cell>
          <cell r="O6686">
            <v>1</v>
          </cell>
          <cell r="P6686" t="str">
            <v>B</v>
          </cell>
          <cell r="Q6686" t="str">
            <v>A</v>
          </cell>
          <cell r="R6686">
            <v>20</v>
          </cell>
        </row>
        <row r="6687">
          <cell r="E6687" t="str">
            <v>Howling Mine</v>
          </cell>
          <cell r="F6687" t="str">
            <v>Limited Edition Alpha</v>
          </cell>
          <cell r="G6687" t="str">
            <v>R</v>
          </cell>
          <cell r="H6687" t="str">
            <v>Artifact</v>
          </cell>
          <cell r="L6687" t="str">
            <v>At the beginning of each player's draw step, if Howling Mine is untapped, that player draws an additional card.</v>
          </cell>
          <cell r="M6687" t="str">
            <v>{2}</v>
          </cell>
          <cell r="O6687">
            <v>2</v>
          </cell>
          <cell r="P6687" t="str">
            <v>A</v>
          </cell>
          <cell r="Q6687" t="str">
            <v>A</v>
          </cell>
          <cell r="R6687">
            <v>247</v>
          </cell>
        </row>
        <row r="6688">
          <cell r="E6688" t="str">
            <v>Hurloon Minotaur</v>
          </cell>
          <cell r="F6688" t="str">
            <v>Limited Edition Alpha</v>
          </cell>
          <cell r="G6688" t="str">
            <v>C</v>
          </cell>
          <cell r="H6688" t="str">
            <v>Creature — Minotaur</v>
          </cell>
          <cell r="I6688">
            <v>2</v>
          </cell>
          <cell r="J6688">
            <v>3</v>
          </cell>
          <cell r="L6688">
            <v>0</v>
          </cell>
          <cell r="M6688" t="str">
            <v>{1}{R}{R}</v>
          </cell>
          <cell r="O6688">
            <v>3</v>
          </cell>
          <cell r="P6688" t="str">
            <v>R</v>
          </cell>
          <cell r="Q6688" t="str">
            <v>A</v>
          </cell>
          <cell r="R6688">
            <v>159</v>
          </cell>
        </row>
        <row r="6689">
          <cell r="A6689" t="str">
            <v>Duplicate</v>
          </cell>
          <cell r="E6689" t="str">
            <v>Hurricane</v>
          </cell>
          <cell r="F6689" t="str">
            <v>Limited Edition Alpha</v>
          </cell>
          <cell r="G6689" t="str">
            <v>U</v>
          </cell>
          <cell r="H6689" t="str">
            <v>Sorcery</v>
          </cell>
          <cell r="L6689" t="str">
            <v>Hurricane deals X damage to each creature with flying and each player.</v>
          </cell>
          <cell r="M6689" t="str">
            <v>{X}{G}</v>
          </cell>
          <cell r="O6689">
            <v>1</v>
          </cell>
          <cell r="P6689" t="str">
            <v>G</v>
          </cell>
          <cell r="Q6689" t="str">
            <v>A</v>
          </cell>
          <cell r="R6689">
            <v>109</v>
          </cell>
        </row>
        <row r="6690">
          <cell r="A6690" t="str">
            <v>Promo</v>
          </cell>
          <cell r="E6690" t="str">
            <v>Hypnotic Specter</v>
          </cell>
          <cell r="F6690" t="str">
            <v>Limited Edition Alpha</v>
          </cell>
          <cell r="G6690" t="str">
            <v>U</v>
          </cell>
          <cell r="H6690" t="str">
            <v>Creature — Specter</v>
          </cell>
          <cell r="I6690">
            <v>2</v>
          </cell>
          <cell r="J6690">
            <v>2</v>
          </cell>
          <cell r="L6690" t="str">
            <v>Flying. Whenever Hypnotic Specter deals damage to an opponent, that player discards a card at random.</v>
          </cell>
          <cell r="M6690" t="str">
            <v>{1}{B}{B}</v>
          </cell>
          <cell r="O6690">
            <v>3</v>
          </cell>
          <cell r="P6690" t="str">
            <v>B</v>
          </cell>
          <cell r="Q6690" t="str">
            <v>A</v>
          </cell>
          <cell r="R6690">
            <v>21</v>
          </cell>
        </row>
        <row r="6691">
          <cell r="E6691" t="str">
            <v>Ice Storm</v>
          </cell>
          <cell r="F6691" t="str">
            <v>Limited Edition Alpha</v>
          </cell>
          <cell r="G6691" t="str">
            <v>U</v>
          </cell>
          <cell r="H6691" t="str">
            <v>Sorcery</v>
          </cell>
          <cell r="L6691" t="str">
            <v>Destroy target land.</v>
          </cell>
          <cell r="M6691" t="str">
            <v>{2}{G}</v>
          </cell>
          <cell r="O6691">
            <v>3</v>
          </cell>
          <cell r="P6691" t="str">
            <v>G</v>
          </cell>
          <cell r="Q6691" t="str">
            <v>A</v>
          </cell>
          <cell r="R6691">
            <v>110</v>
          </cell>
        </row>
        <row r="6692">
          <cell r="A6692" t="str">
            <v>Promo</v>
          </cell>
          <cell r="E6692" t="str">
            <v>Icy Manipulator</v>
          </cell>
          <cell r="F6692" t="str">
            <v>Limited Edition Alpha</v>
          </cell>
          <cell r="G6692" t="str">
            <v>U</v>
          </cell>
          <cell r="H6692" t="str">
            <v>Artifact</v>
          </cell>
          <cell r="L6692" t="str">
            <v>{1}, {T}: Tap target artifact, creature, or land.</v>
          </cell>
          <cell r="M6692" t="str">
            <v>{4}</v>
          </cell>
          <cell r="O6692">
            <v>4</v>
          </cell>
          <cell r="P6692" t="str">
            <v>A</v>
          </cell>
          <cell r="Q6692" t="str">
            <v>A</v>
          </cell>
          <cell r="R6692">
            <v>248</v>
          </cell>
        </row>
        <row r="6693">
          <cell r="E6693" t="str">
            <v>Illusionary Mask</v>
          </cell>
          <cell r="F6693" t="str">
            <v>Limited Edition Alpha</v>
          </cell>
          <cell r="G6693" t="str">
            <v>R</v>
          </cell>
          <cell r="H6693" t="str">
            <v>Artifact</v>
          </cell>
          <cell r="L6693" t="str">
            <v>{X}: You may choose a creature card in your hand whose mana cost could be paid by some amount of, or all of, the mana you spent on {X}. If you do, you may cast that card face down as a 2/2 creature spell without paying its mana cost. If the creature that spell becomes as it resolves has not been turned face up and would assign or deal damage, be dealt damage, or become tapped, instead it's turned face up and assigns or deals damage, is dealt damage, or becomes tapped. Activate this ability only any time you could cast a sorcery.</v>
          </cell>
          <cell r="M6693" t="str">
            <v>{2}</v>
          </cell>
          <cell r="O6693">
            <v>2</v>
          </cell>
          <cell r="P6693" t="str">
            <v>A</v>
          </cell>
          <cell r="Q6693" t="str">
            <v>A</v>
          </cell>
          <cell r="R6693">
            <v>249</v>
          </cell>
        </row>
        <row r="6694">
          <cell r="E6694" t="str">
            <v>Instill Energy</v>
          </cell>
          <cell r="F6694" t="str">
            <v>Limited Edition Alpha</v>
          </cell>
          <cell r="G6694" t="str">
            <v>U</v>
          </cell>
          <cell r="H6694" t="str">
            <v>Enchantment — Aura</v>
          </cell>
          <cell r="L6694" t="str">
            <v>Enchant creature?Enchanted creature can attack as though it had haste. {0}: Untap enchanted creature. Activate this ability only during your turn and only once each turn.</v>
          </cell>
          <cell r="M6694" t="str">
            <v>{G}</v>
          </cell>
          <cell r="O6694">
            <v>1</v>
          </cell>
          <cell r="P6694" t="str">
            <v>G</v>
          </cell>
          <cell r="Q6694" t="str">
            <v>A</v>
          </cell>
          <cell r="R6694">
            <v>111</v>
          </cell>
        </row>
        <row r="6695">
          <cell r="E6695" t="str">
            <v>Invisibility</v>
          </cell>
          <cell r="F6695" t="str">
            <v>Limited Edition Alpha</v>
          </cell>
          <cell r="G6695" t="str">
            <v>C</v>
          </cell>
          <cell r="H6695" t="str">
            <v>Enchantment — Aura</v>
          </cell>
          <cell r="L6695" t="str">
            <v>Enchant creature?Enchanted creature can't be blocked except by Walls.</v>
          </cell>
          <cell r="M6695" t="str">
            <v>{U}{U}</v>
          </cell>
          <cell r="O6695">
            <v>2</v>
          </cell>
          <cell r="P6695" t="str">
            <v>U</v>
          </cell>
          <cell r="Q6695" t="str">
            <v>A</v>
          </cell>
          <cell r="R6695">
            <v>60</v>
          </cell>
        </row>
        <row r="6696">
          <cell r="E6696" t="str">
            <v>Iron Star</v>
          </cell>
          <cell r="F6696" t="str">
            <v>Limited Edition Alpha</v>
          </cell>
          <cell r="G6696" t="str">
            <v>U</v>
          </cell>
          <cell r="H6696" t="str">
            <v>Artifact</v>
          </cell>
          <cell r="L6696" t="str">
            <v>Whenever a player casts a red spell, you may pay {1}. If you do, you gain 1 life.</v>
          </cell>
          <cell r="M6696" t="str">
            <v>{1}</v>
          </cell>
          <cell r="O6696">
            <v>1</v>
          </cell>
          <cell r="P6696" t="str">
            <v>A</v>
          </cell>
          <cell r="Q6696" t="str">
            <v>A</v>
          </cell>
          <cell r="R6696">
            <v>250</v>
          </cell>
        </row>
        <row r="6697">
          <cell r="E6697" t="str">
            <v>Ironclaw Orcs</v>
          </cell>
          <cell r="F6697" t="str">
            <v>Limited Edition Alpha</v>
          </cell>
          <cell r="G6697" t="str">
            <v>C</v>
          </cell>
          <cell r="H6697" t="str">
            <v>Creature — Orc</v>
          </cell>
          <cell r="I6697">
            <v>2</v>
          </cell>
          <cell r="J6697">
            <v>2</v>
          </cell>
          <cell r="L6697" t="str">
            <v>Ironclaw Orcs can't block creatures with power 2 or greater.</v>
          </cell>
          <cell r="M6697" t="str">
            <v>{1}{R}</v>
          </cell>
          <cell r="O6697">
            <v>2</v>
          </cell>
          <cell r="P6697" t="str">
            <v>R</v>
          </cell>
          <cell r="Q6697" t="str">
            <v>A</v>
          </cell>
          <cell r="R6697">
            <v>160</v>
          </cell>
        </row>
        <row r="6698">
          <cell r="E6698" t="str">
            <v>Ironroot Treefolk</v>
          </cell>
          <cell r="F6698" t="str">
            <v>Limited Edition Alpha</v>
          </cell>
          <cell r="G6698" t="str">
            <v>C</v>
          </cell>
          <cell r="H6698" t="str">
            <v>Creature — Treefolk</v>
          </cell>
          <cell r="I6698">
            <v>3</v>
          </cell>
          <cell r="J6698">
            <v>5</v>
          </cell>
          <cell r="L6698">
            <v>0</v>
          </cell>
          <cell r="M6698" t="str">
            <v>{4}{G}</v>
          </cell>
          <cell r="O6698">
            <v>5</v>
          </cell>
          <cell r="P6698" t="str">
            <v>G</v>
          </cell>
          <cell r="Q6698" t="str">
            <v>A</v>
          </cell>
          <cell r="R6698">
            <v>112</v>
          </cell>
        </row>
        <row r="6699">
          <cell r="E6699" t="str">
            <v>Island</v>
          </cell>
          <cell r="F6699" t="str">
            <v>Limited Edition Alpha</v>
          </cell>
          <cell r="G6699" t="str">
            <v>C</v>
          </cell>
          <cell r="H6699" t="str">
            <v>Basic Land — Island</v>
          </cell>
          <cell r="L6699" t="str">
            <v>{U}</v>
          </cell>
          <cell r="N6699" t="str">
            <v>{U}</v>
          </cell>
          <cell r="O6699">
            <v>0</v>
          </cell>
          <cell r="P6699" t="str">
            <v>L</v>
          </cell>
          <cell r="Q6699" t="str">
            <v>A</v>
          </cell>
          <cell r="R6699">
            <v>282</v>
          </cell>
        </row>
        <row r="6700">
          <cell r="A6700" t="str">
            <v>Duplicate</v>
          </cell>
          <cell r="E6700" t="str">
            <v>Island Sanctuary</v>
          </cell>
          <cell r="F6700" t="str">
            <v>Limited Edition Alpha</v>
          </cell>
          <cell r="G6700" t="str">
            <v>R</v>
          </cell>
          <cell r="H6700" t="str">
            <v>Enchantment</v>
          </cell>
          <cell r="L6700" t="str">
            <v>If you would draw a card during your draw step, instead you may skip that draw. If you do, until your next turn, you can't be attacked except by creatures with flying and/or islandwalk.</v>
          </cell>
          <cell r="M6700" t="str">
            <v>{1}{W}</v>
          </cell>
          <cell r="O6700">
            <v>2</v>
          </cell>
          <cell r="P6700" t="str">
            <v>W</v>
          </cell>
          <cell r="Q6700" t="str">
            <v>A</v>
          </cell>
          <cell r="R6700">
            <v>209</v>
          </cell>
        </row>
        <row r="6701">
          <cell r="E6701" t="str">
            <v>Ivory Cup</v>
          </cell>
          <cell r="F6701" t="str">
            <v>Limited Edition Alpha</v>
          </cell>
          <cell r="G6701" t="str">
            <v>U</v>
          </cell>
          <cell r="H6701" t="str">
            <v>Artifact</v>
          </cell>
          <cell r="L6701" t="str">
            <v>Whenever a player casts a white spell, you may pay {1}. If you do, you gain 1 life.</v>
          </cell>
          <cell r="M6701" t="str">
            <v>{1}</v>
          </cell>
          <cell r="O6701">
            <v>1</v>
          </cell>
          <cell r="P6701" t="str">
            <v>A</v>
          </cell>
          <cell r="Q6701" t="str">
            <v>A</v>
          </cell>
          <cell r="R6701">
            <v>251</v>
          </cell>
        </row>
        <row r="6702">
          <cell r="E6702" t="str">
            <v>Jade Monolith</v>
          </cell>
          <cell r="F6702" t="str">
            <v>Limited Edition Alpha</v>
          </cell>
          <cell r="G6702" t="str">
            <v>R</v>
          </cell>
          <cell r="H6702" t="str">
            <v>Artifact</v>
          </cell>
          <cell r="L6702" t="str">
            <v>{1}: The next time a source of your choice would deal damage to target creature this turn, that source deals that damage to you instead.</v>
          </cell>
          <cell r="M6702" t="str">
            <v>{4}</v>
          </cell>
          <cell r="O6702">
            <v>4</v>
          </cell>
          <cell r="P6702" t="str">
            <v>A</v>
          </cell>
          <cell r="Q6702" t="str">
            <v>A</v>
          </cell>
          <cell r="R6702">
            <v>252</v>
          </cell>
        </row>
        <row r="6703">
          <cell r="E6703" t="str">
            <v>Jade Statue</v>
          </cell>
          <cell r="F6703" t="str">
            <v>Limited Edition Alpha</v>
          </cell>
          <cell r="G6703" t="str">
            <v>U</v>
          </cell>
          <cell r="H6703" t="str">
            <v>Artifact</v>
          </cell>
          <cell r="I6703">
            <v>3</v>
          </cell>
          <cell r="J6703">
            <v>6</v>
          </cell>
          <cell r="L6703" t="str">
            <v>{2}: Jade Statue becomes a 3/6 Golem artifact creature until end of combat. Activate this ability only during combat.</v>
          </cell>
          <cell r="M6703" t="str">
            <v>{4}</v>
          </cell>
          <cell r="O6703">
            <v>4</v>
          </cell>
          <cell r="P6703" t="str">
            <v>A</v>
          </cell>
          <cell r="Q6703" t="str">
            <v>A</v>
          </cell>
          <cell r="R6703">
            <v>253</v>
          </cell>
        </row>
        <row r="6704">
          <cell r="E6704" t="str">
            <v>Jayemdae Tome</v>
          </cell>
          <cell r="F6704" t="str">
            <v>Limited Edition Alpha</v>
          </cell>
          <cell r="G6704" t="str">
            <v>R</v>
          </cell>
          <cell r="H6704" t="str">
            <v>Artifact</v>
          </cell>
          <cell r="L6704" t="str">
            <v>{4}, {T}: Draw a card.</v>
          </cell>
          <cell r="M6704" t="str">
            <v>{4}</v>
          </cell>
          <cell r="O6704">
            <v>4</v>
          </cell>
          <cell r="P6704" t="str">
            <v>A</v>
          </cell>
          <cell r="Q6704" t="str">
            <v>A</v>
          </cell>
          <cell r="R6704">
            <v>254</v>
          </cell>
        </row>
        <row r="6705">
          <cell r="A6705" t="str">
            <v>Promo</v>
          </cell>
          <cell r="E6705" t="str">
            <v>Juggernaut</v>
          </cell>
          <cell r="F6705" t="str">
            <v>Limited Edition Alpha</v>
          </cell>
          <cell r="G6705" t="str">
            <v>U</v>
          </cell>
          <cell r="H6705" t="str">
            <v>Artifact Creature — Juggernaut</v>
          </cell>
          <cell r="I6705">
            <v>5</v>
          </cell>
          <cell r="J6705">
            <v>3</v>
          </cell>
          <cell r="L6705" t="str">
            <v>Juggernaut attacks each turn if able. Juggernaut can't be blocked by Walls.</v>
          </cell>
          <cell r="M6705" t="str">
            <v>{4}</v>
          </cell>
          <cell r="O6705">
            <v>4</v>
          </cell>
          <cell r="P6705" t="str">
            <v>A</v>
          </cell>
          <cell r="Q6705" t="str">
            <v>A</v>
          </cell>
          <cell r="R6705">
            <v>255</v>
          </cell>
        </row>
        <row r="6706">
          <cell r="E6706" t="str">
            <v>Jump</v>
          </cell>
          <cell r="F6706" t="str">
            <v>Limited Edition Alpha</v>
          </cell>
          <cell r="G6706" t="str">
            <v>C</v>
          </cell>
          <cell r="H6706" t="str">
            <v>Instant</v>
          </cell>
          <cell r="L6706" t="str">
            <v>Target creature gains flying until end of turn.</v>
          </cell>
          <cell r="M6706" t="str">
            <v>{U}</v>
          </cell>
          <cell r="O6706">
            <v>1</v>
          </cell>
          <cell r="P6706" t="str">
            <v>U</v>
          </cell>
          <cell r="Q6706" t="str">
            <v>A</v>
          </cell>
          <cell r="R6706">
            <v>61</v>
          </cell>
        </row>
        <row r="6707">
          <cell r="E6707" t="str">
            <v>Karma</v>
          </cell>
          <cell r="F6707" t="str">
            <v>Limited Edition Alpha</v>
          </cell>
          <cell r="G6707" t="str">
            <v>U</v>
          </cell>
          <cell r="H6707" t="str">
            <v>Enchantment</v>
          </cell>
          <cell r="L6707" t="str">
            <v>At the beginning of each player's upkeep, Karma deals damage to that player equal to the number of Swamps he or she controls.</v>
          </cell>
          <cell r="M6707" t="str">
            <v>{2}{W}{W}</v>
          </cell>
          <cell r="O6707">
            <v>4</v>
          </cell>
          <cell r="P6707" t="str">
            <v>W</v>
          </cell>
          <cell r="Q6707" t="str">
            <v>A</v>
          </cell>
          <cell r="R6707">
            <v>210</v>
          </cell>
        </row>
        <row r="6708">
          <cell r="E6708" t="str">
            <v>Keldon Warlord</v>
          </cell>
          <cell r="F6708" t="str">
            <v>Limited Edition Alpha</v>
          </cell>
          <cell r="G6708" t="str">
            <v>U</v>
          </cell>
          <cell r="H6708" t="str">
            <v>Creature — Human Barbarian</v>
          </cell>
          <cell r="I6708" t="str">
            <v>*</v>
          </cell>
          <cell r="J6708" t="str">
            <v>*</v>
          </cell>
          <cell r="L6708" t="str">
            <v>Keldon Warlord's power and toughness are each equal to the number of non-Wall creatures you control.</v>
          </cell>
          <cell r="M6708" t="str">
            <v>{2}{R}{R}</v>
          </cell>
          <cell r="O6708">
            <v>4</v>
          </cell>
          <cell r="P6708" t="str">
            <v>R</v>
          </cell>
          <cell r="Q6708" t="str">
            <v>A</v>
          </cell>
          <cell r="R6708">
            <v>161</v>
          </cell>
        </row>
        <row r="6709">
          <cell r="E6709" t="str">
            <v>Kormus Bell</v>
          </cell>
          <cell r="F6709" t="str">
            <v>Limited Edition Alpha</v>
          </cell>
          <cell r="G6709" t="str">
            <v>R</v>
          </cell>
          <cell r="H6709" t="str">
            <v>Artifact</v>
          </cell>
          <cell r="L6709" t="str">
            <v>All Swamps are 1/1 black creatures that are still lands.</v>
          </cell>
          <cell r="M6709" t="str">
            <v>{4}</v>
          </cell>
          <cell r="O6709">
            <v>4</v>
          </cell>
          <cell r="P6709" t="str">
            <v>A</v>
          </cell>
          <cell r="Q6709" t="str">
            <v>A</v>
          </cell>
          <cell r="R6709">
            <v>256</v>
          </cell>
        </row>
        <row r="6710">
          <cell r="E6710" t="str">
            <v>Kudzu</v>
          </cell>
          <cell r="F6710" t="str">
            <v>Limited Edition Alpha</v>
          </cell>
          <cell r="G6710" t="str">
            <v>R</v>
          </cell>
          <cell r="H6710" t="str">
            <v>Enchantment — Aura</v>
          </cell>
          <cell r="L6710" t="str">
            <v>Enchant land?When enchanted land becomes tapped, destroy it. That land's controller attaches Kudzu to a land of his or her choice.</v>
          </cell>
          <cell r="M6710" t="str">
            <v>{1}{G}{G}</v>
          </cell>
          <cell r="O6710">
            <v>3</v>
          </cell>
          <cell r="P6710" t="str">
            <v>G</v>
          </cell>
          <cell r="Q6710" t="str">
            <v>A</v>
          </cell>
          <cell r="R6710">
            <v>113</v>
          </cell>
        </row>
        <row r="6711">
          <cell r="E6711" t="str">
            <v>Lance</v>
          </cell>
          <cell r="F6711" t="str">
            <v>Limited Edition Alpha</v>
          </cell>
          <cell r="G6711" t="str">
            <v>U</v>
          </cell>
          <cell r="H6711" t="str">
            <v>Enchantment — Aura</v>
          </cell>
          <cell r="L6711" t="str">
            <v>Enchant creature?Enchanted creature has first strike.</v>
          </cell>
          <cell r="M6711" t="str">
            <v>{W}</v>
          </cell>
          <cell r="O6711">
            <v>1</v>
          </cell>
          <cell r="P6711" t="str">
            <v>W</v>
          </cell>
          <cell r="Q6711" t="str">
            <v>A</v>
          </cell>
          <cell r="R6711">
            <v>211</v>
          </cell>
        </row>
        <row r="6712">
          <cell r="E6712" t="str">
            <v>Ley Druid</v>
          </cell>
          <cell r="F6712" t="str">
            <v>Limited Edition Alpha</v>
          </cell>
          <cell r="G6712" t="str">
            <v>U</v>
          </cell>
          <cell r="H6712" t="str">
            <v>Creature — Human Druid</v>
          </cell>
          <cell r="I6712">
            <v>1</v>
          </cell>
          <cell r="J6712">
            <v>1</v>
          </cell>
          <cell r="L6712" t="str">
            <v>{T}: Untap target land.</v>
          </cell>
          <cell r="M6712" t="str">
            <v>{2}{G}</v>
          </cell>
          <cell r="O6712">
            <v>3</v>
          </cell>
          <cell r="P6712" t="str">
            <v>G</v>
          </cell>
          <cell r="Q6712" t="str">
            <v>A</v>
          </cell>
          <cell r="R6712">
            <v>114</v>
          </cell>
        </row>
        <row r="6713">
          <cell r="A6713" t="str">
            <v>Duplicate</v>
          </cell>
          <cell r="E6713" t="str">
            <v>Library of Leng</v>
          </cell>
          <cell r="F6713" t="str">
            <v>Limited Edition Alpha</v>
          </cell>
          <cell r="G6713" t="str">
            <v>U</v>
          </cell>
          <cell r="H6713" t="str">
            <v>Artifact</v>
          </cell>
          <cell r="L6713" t="str">
            <v>You have no maximum hand size. If an effect causes you to discard a card, discard it, but you may put it on top of your library instead of into your graveyard.</v>
          </cell>
          <cell r="M6713" t="str">
            <v>{1}</v>
          </cell>
          <cell r="O6713">
            <v>1</v>
          </cell>
          <cell r="P6713" t="str">
            <v>A</v>
          </cell>
          <cell r="Q6713" t="str">
            <v>A</v>
          </cell>
          <cell r="R6713">
            <v>257</v>
          </cell>
        </row>
        <row r="6714">
          <cell r="E6714" t="str">
            <v>Lich</v>
          </cell>
          <cell r="F6714" t="str">
            <v>Limited Edition Alpha</v>
          </cell>
          <cell r="G6714" t="str">
            <v>R</v>
          </cell>
          <cell r="H6714" t="str">
            <v>Enchantment</v>
          </cell>
          <cell r="L6714" t="str">
            <v>As Lich enters the battlefield, you lose life equal to your life total. You don't lose the game for having 0 or less life. If you would gain life, draw that many cards instead. Whenever you're dealt damage, sacrifice that many nontoken permanents. If you can't, you lose the game. When Lich is put into a graveyard from the battlefield, you lose the game.</v>
          </cell>
          <cell r="M6714" t="str">
            <v>{B}{B}{B}{B}</v>
          </cell>
          <cell r="O6714">
            <v>4</v>
          </cell>
          <cell r="P6714" t="str">
            <v>B</v>
          </cell>
          <cell r="Q6714" t="str">
            <v>A</v>
          </cell>
          <cell r="R6714">
            <v>22</v>
          </cell>
        </row>
        <row r="6715">
          <cell r="E6715" t="str">
            <v>Lifeforce</v>
          </cell>
          <cell r="F6715" t="str">
            <v>Limited Edition Alpha</v>
          </cell>
          <cell r="G6715" t="str">
            <v>U</v>
          </cell>
          <cell r="H6715" t="str">
            <v>Enchantment</v>
          </cell>
          <cell r="L6715" t="str">
            <v>{G}{G}: Counter target black spell.</v>
          </cell>
          <cell r="M6715" t="str">
            <v>{G}{G}</v>
          </cell>
          <cell r="O6715">
            <v>2</v>
          </cell>
          <cell r="P6715" t="str">
            <v>G</v>
          </cell>
          <cell r="Q6715" t="str">
            <v>A</v>
          </cell>
          <cell r="R6715">
            <v>115</v>
          </cell>
        </row>
        <row r="6716">
          <cell r="E6716" t="str">
            <v>Lifelace</v>
          </cell>
          <cell r="F6716" t="str">
            <v>Limited Edition Alpha</v>
          </cell>
          <cell r="G6716" t="str">
            <v>R</v>
          </cell>
          <cell r="H6716" t="str">
            <v>Instant</v>
          </cell>
          <cell r="L6716" t="str">
            <v>Target spell or permanent becomes green. #_(Mana symbols on that permanent remain unchanged.)_#</v>
          </cell>
          <cell r="M6716" t="str">
            <v>{G}</v>
          </cell>
          <cell r="O6716">
            <v>1</v>
          </cell>
          <cell r="P6716" t="str">
            <v>G</v>
          </cell>
          <cell r="Q6716" t="str">
            <v>A</v>
          </cell>
          <cell r="R6716">
            <v>116</v>
          </cell>
        </row>
        <row r="6717">
          <cell r="E6717" t="str">
            <v>Lifetap</v>
          </cell>
          <cell r="F6717" t="str">
            <v>Limited Edition Alpha</v>
          </cell>
          <cell r="G6717" t="str">
            <v>U</v>
          </cell>
          <cell r="H6717" t="str">
            <v>Enchantment</v>
          </cell>
          <cell r="L6717" t="str">
            <v>Whenever a Forest an opponent controls becomes tapped, you gain 1 life.</v>
          </cell>
          <cell r="M6717" t="str">
            <v>{U}{U}</v>
          </cell>
          <cell r="O6717">
            <v>2</v>
          </cell>
          <cell r="P6717" t="str">
            <v>U</v>
          </cell>
          <cell r="Q6717" t="str">
            <v>A</v>
          </cell>
          <cell r="R6717">
            <v>62</v>
          </cell>
        </row>
        <row r="6718">
          <cell r="A6718" t="str">
            <v>Promo</v>
          </cell>
          <cell r="E6718" t="str">
            <v>Lightning Bolt</v>
          </cell>
          <cell r="F6718" t="str">
            <v>Limited Edition Alpha</v>
          </cell>
          <cell r="G6718" t="str">
            <v>C</v>
          </cell>
          <cell r="H6718" t="str">
            <v>Instant</v>
          </cell>
          <cell r="L6718" t="str">
            <v>Lightning Bolt deals 3 damage to target creature or player.</v>
          </cell>
          <cell r="M6718" t="str">
            <v>{R}</v>
          </cell>
          <cell r="O6718">
            <v>1</v>
          </cell>
          <cell r="P6718" t="str">
            <v>R</v>
          </cell>
          <cell r="Q6718" t="str">
            <v>A</v>
          </cell>
          <cell r="R6718">
            <v>162</v>
          </cell>
        </row>
        <row r="6719">
          <cell r="E6719" t="str">
            <v>Living Artifact</v>
          </cell>
          <cell r="F6719" t="str">
            <v>Limited Edition Alpha</v>
          </cell>
          <cell r="G6719" t="str">
            <v>R</v>
          </cell>
          <cell r="H6719" t="str">
            <v>Enchantment — Aura</v>
          </cell>
          <cell r="L6719" t="str">
            <v>Enchant artifact?Whenever you're dealt damage, put that many vitality counters on Living Artifact. At the beginning of your upkeep, you may remove a vitality counter from Living Artifact. If you do, you gain 1 life.</v>
          </cell>
          <cell r="M6719" t="str">
            <v>{G}</v>
          </cell>
          <cell r="O6719">
            <v>1</v>
          </cell>
          <cell r="P6719" t="str">
            <v>G</v>
          </cell>
          <cell r="Q6719" t="str">
            <v>A</v>
          </cell>
          <cell r="R6719">
            <v>117</v>
          </cell>
        </row>
        <row r="6720">
          <cell r="E6720" t="str">
            <v>Living Lands</v>
          </cell>
          <cell r="F6720" t="str">
            <v>Limited Edition Alpha</v>
          </cell>
          <cell r="G6720" t="str">
            <v>R</v>
          </cell>
          <cell r="H6720" t="str">
            <v>Enchantment</v>
          </cell>
          <cell r="L6720" t="str">
            <v>All Forests are 1/1 creatures that are still lands.</v>
          </cell>
          <cell r="M6720" t="str">
            <v>{3}{G}</v>
          </cell>
          <cell r="O6720">
            <v>4</v>
          </cell>
          <cell r="P6720" t="str">
            <v>G</v>
          </cell>
          <cell r="Q6720" t="str">
            <v>A</v>
          </cell>
          <cell r="R6720">
            <v>118</v>
          </cell>
        </row>
        <row r="6721">
          <cell r="E6721" t="str">
            <v>Living Wall</v>
          </cell>
          <cell r="F6721" t="str">
            <v>Limited Edition Alpha</v>
          </cell>
          <cell r="G6721" t="str">
            <v>U</v>
          </cell>
          <cell r="H6721" t="str">
            <v>Artifact Creature — Wall</v>
          </cell>
          <cell r="I6721">
            <v>0</v>
          </cell>
          <cell r="J6721">
            <v>6</v>
          </cell>
          <cell r="L6721" t="str">
            <v>Defender #_(This creature can't attack.)_#?{1}: Regenerate Living Wall.</v>
          </cell>
          <cell r="M6721" t="str">
            <v>{4}</v>
          </cell>
          <cell r="O6721">
            <v>4</v>
          </cell>
          <cell r="P6721" t="str">
            <v>A</v>
          </cell>
          <cell r="Q6721" t="str">
            <v>A</v>
          </cell>
          <cell r="R6721">
            <v>258</v>
          </cell>
        </row>
        <row r="6722">
          <cell r="A6722" t="str">
            <v>Promo</v>
          </cell>
          <cell r="E6722" t="str">
            <v>Llanowar Elves</v>
          </cell>
          <cell r="F6722" t="str">
            <v>Limited Edition Alpha</v>
          </cell>
          <cell r="G6722" t="str">
            <v>C</v>
          </cell>
          <cell r="H6722" t="str">
            <v>Creature — Elf Druid</v>
          </cell>
          <cell r="I6722">
            <v>1</v>
          </cell>
          <cell r="J6722">
            <v>1</v>
          </cell>
          <cell r="L6722" t="str">
            <v>{T}: Add {G} to your mana pool.</v>
          </cell>
          <cell r="M6722" t="str">
            <v>{G}</v>
          </cell>
          <cell r="N6722" t="str">
            <v>{G}</v>
          </cell>
          <cell r="O6722">
            <v>1</v>
          </cell>
          <cell r="P6722" t="str">
            <v>G</v>
          </cell>
          <cell r="Q6722" t="str">
            <v>A</v>
          </cell>
          <cell r="R6722">
            <v>119</v>
          </cell>
        </row>
        <row r="6723">
          <cell r="A6723" t="str">
            <v>Promo</v>
          </cell>
          <cell r="E6723" t="str">
            <v>Lord of Atlantis</v>
          </cell>
          <cell r="F6723" t="str">
            <v>Limited Edition Alpha</v>
          </cell>
          <cell r="G6723" t="str">
            <v>R</v>
          </cell>
          <cell r="H6723" t="str">
            <v>Creature — Merfolk</v>
          </cell>
          <cell r="I6723">
            <v>2</v>
          </cell>
          <cell r="J6723">
            <v>2</v>
          </cell>
          <cell r="L6723" t="str">
            <v>Other Merfolk creatures get +1/+1 and have islandwalk.</v>
          </cell>
          <cell r="M6723" t="str">
            <v>{U}{U}</v>
          </cell>
          <cell r="O6723">
            <v>2</v>
          </cell>
          <cell r="P6723" t="str">
            <v>U</v>
          </cell>
          <cell r="Q6723" t="str">
            <v>A</v>
          </cell>
          <cell r="R6723">
            <v>63</v>
          </cell>
        </row>
        <row r="6724">
          <cell r="A6724" t="str">
            <v>Promo</v>
          </cell>
          <cell r="E6724" t="str">
            <v>Lord of the Pit</v>
          </cell>
          <cell r="F6724" t="str">
            <v>Limited Edition Alpha</v>
          </cell>
          <cell r="G6724" t="str">
            <v>R</v>
          </cell>
          <cell r="H6724" t="str">
            <v>Creature — Demon</v>
          </cell>
          <cell r="I6724">
            <v>7</v>
          </cell>
          <cell r="J6724">
            <v>7</v>
          </cell>
          <cell r="L6724" t="str">
            <v>Flying, trample. At the beginning of your upkeep, sacrifice a creature other than Lord of the Pit. If you can't, Lord of the Pit deals 7 damage to you.</v>
          </cell>
          <cell r="M6724" t="str">
            <v>{4}{B}{B}{B}</v>
          </cell>
          <cell r="O6724">
            <v>7</v>
          </cell>
          <cell r="P6724" t="str">
            <v>B</v>
          </cell>
          <cell r="Q6724" t="str">
            <v>A</v>
          </cell>
          <cell r="R6724">
            <v>23</v>
          </cell>
        </row>
        <row r="6725">
          <cell r="E6725" t="str">
            <v>Lure</v>
          </cell>
          <cell r="F6725" t="str">
            <v>Limited Edition Alpha</v>
          </cell>
          <cell r="G6725" t="str">
            <v>U</v>
          </cell>
          <cell r="H6725" t="str">
            <v>Enchantment — Aura</v>
          </cell>
          <cell r="L6725" t="str">
            <v>Enchant creature?All creatures able to block enchanted creature do so.</v>
          </cell>
          <cell r="M6725" t="str">
            <v>{1}{G}{G}</v>
          </cell>
          <cell r="O6725">
            <v>3</v>
          </cell>
          <cell r="P6725" t="str">
            <v>G</v>
          </cell>
          <cell r="Q6725" t="str">
            <v>A</v>
          </cell>
          <cell r="R6725">
            <v>120</v>
          </cell>
        </row>
        <row r="6726">
          <cell r="E6726" t="str">
            <v>Magical Hack</v>
          </cell>
          <cell r="F6726" t="str">
            <v>Limited Edition Alpha</v>
          </cell>
          <cell r="G6726" t="str">
            <v>R</v>
          </cell>
          <cell r="H6726" t="str">
            <v>Instant</v>
          </cell>
          <cell r="L6726" t="str">
            <v>Change the text of target spell or permanent by replacing all instances of one basic land type with another. #_(For example, you may change "swampwalk" to "plainswalk." This effect lasts indefinitely.)_#</v>
          </cell>
          <cell r="M6726" t="str">
            <v>{U}</v>
          </cell>
          <cell r="O6726">
            <v>1</v>
          </cell>
          <cell r="P6726" t="str">
            <v>U</v>
          </cell>
          <cell r="Q6726" t="str">
            <v>A</v>
          </cell>
          <cell r="R6726">
            <v>64</v>
          </cell>
        </row>
        <row r="6727">
          <cell r="E6727" t="str">
            <v>Mahamoti Djinn</v>
          </cell>
          <cell r="F6727" t="str">
            <v>Limited Edition Alpha</v>
          </cell>
          <cell r="G6727" t="str">
            <v>R</v>
          </cell>
          <cell r="H6727" t="str">
            <v>Creature — Djinn</v>
          </cell>
          <cell r="I6727">
            <v>5</v>
          </cell>
          <cell r="J6727">
            <v>6</v>
          </cell>
          <cell r="L6727" t="str">
            <v>Flying #_(This creature can't be blocked except by creatures with flying or reach.)_#</v>
          </cell>
          <cell r="M6727" t="str">
            <v>{4}{U}{U}</v>
          </cell>
          <cell r="O6727">
            <v>6</v>
          </cell>
          <cell r="P6727" t="str">
            <v>U</v>
          </cell>
          <cell r="Q6727" t="str">
            <v>A</v>
          </cell>
          <cell r="R6727">
            <v>65</v>
          </cell>
        </row>
        <row r="6728">
          <cell r="E6728" t="str">
            <v>Mana Flare</v>
          </cell>
          <cell r="F6728" t="str">
            <v>Limited Edition Alpha</v>
          </cell>
          <cell r="G6728" t="str">
            <v>R</v>
          </cell>
          <cell r="H6728" t="str">
            <v>Enchantment</v>
          </cell>
          <cell r="L6728" t="str">
            <v>Whenever a player taps a land for mana, that player adds one mana to his or her mana pool of any type that land produced.</v>
          </cell>
          <cell r="M6728" t="str">
            <v>{2}{R}</v>
          </cell>
          <cell r="N6728" t="str">
            <v>{W}{U}{B}{R}{G}</v>
          </cell>
          <cell r="O6728">
            <v>3</v>
          </cell>
          <cell r="P6728" t="str">
            <v>R</v>
          </cell>
          <cell r="Q6728" t="str">
            <v>A</v>
          </cell>
          <cell r="R6728">
            <v>163</v>
          </cell>
        </row>
        <row r="6729">
          <cell r="E6729" t="str">
            <v>Mana Short</v>
          </cell>
          <cell r="F6729" t="str">
            <v>Limited Edition Alpha</v>
          </cell>
          <cell r="G6729" t="str">
            <v>R</v>
          </cell>
          <cell r="H6729" t="str">
            <v>Instant</v>
          </cell>
          <cell r="L6729" t="str">
            <v>Tap all lands target player controls and empty his or her mana pool.</v>
          </cell>
          <cell r="M6729" t="str">
            <v>{2}{U}</v>
          </cell>
          <cell r="O6729">
            <v>3</v>
          </cell>
          <cell r="P6729" t="str">
            <v>U</v>
          </cell>
          <cell r="Q6729" t="str">
            <v>A</v>
          </cell>
          <cell r="R6729">
            <v>66</v>
          </cell>
        </row>
        <row r="6730">
          <cell r="E6730" t="str">
            <v>Mana Vault</v>
          </cell>
          <cell r="F6730" t="str">
            <v>Limited Edition Alpha</v>
          </cell>
          <cell r="G6730" t="str">
            <v>R</v>
          </cell>
          <cell r="H6730" t="str">
            <v>Artifact</v>
          </cell>
          <cell r="L6730" t="str">
            <v>Mana Vault doesn't untap during your untap step. At the beginning of your upkeep, you may pay {4}. If you do, untap Mana Vault. At the beginning of your draw step, if Mana Vault is tapped, it deals 1 damage to you. {T}: Add {3} to your mana pool.</v>
          </cell>
          <cell r="M6730" t="str">
            <v>{1}</v>
          </cell>
          <cell r="N6730" t="str">
            <v>{X}</v>
          </cell>
          <cell r="O6730">
            <v>1</v>
          </cell>
          <cell r="P6730" t="str">
            <v>A</v>
          </cell>
          <cell r="Q6730" t="str">
            <v>A</v>
          </cell>
          <cell r="R6730">
            <v>259</v>
          </cell>
        </row>
        <row r="6731">
          <cell r="E6731" t="str">
            <v>Manabarbs</v>
          </cell>
          <cell r="F6731" t="str">
            <v>Limited Edition Alpha</v>
          </cell>
          <cell r="G6731" t="str">
            <v>R</v>
          </cell>
          <cell r="H6731" t="str">
            <v>Enchantment</v>
          </cell>
          <cell r="L6731" t="str">
            <v>Whenever a player taps a land for mana, Manabarbs deals 1 damage to that player.</v>
          </cell>
          <cell r="M6731" t="str">
            <v>{3}{R}</v>
          </cell>
          <cell r="O6731">
            <v>4</v>
          </cell>
          <cell r="P6731" t="str">
            <v>R</v>
          </cell>
          <cell r="Q6731" t="str">
            <v>A</v>
          </cell>
          <cell r="R6731">
            <v>164</v>
          </cell>
        </row>
        <row r="6732">
          <cell r="A6732" t="str">
            <v>Duplicate</v>
          </cell>
          <cell r="E6732" t="str">
            <v>Meekstone</v>
          </cell>
          <cell r="F6732" t="str">
            <v>Limited Edition Alpha</v>
          </cell>
          <cell r="G6732" t="str">
            <v>R</v>
          </cell>
          <cell r="H6732" t="str">
            <v>Artifact</v>
          </cell>
          <cell r="L6732" t="str">
            <v>Creatures with power 3 or greater don't untap during their controllers' untap steps.</v>
          </cell>
          <cell r="M6732" t="str">
            <v>{1}</v>
          </cell>
          <cell r="O6732">
            <v>1</v>
          </cell>
          <cell r="P6732" t="str">
            <v>A</v>
          </cell>
          <cell r="Q6732" t="str">
            <v>A</v>
          </cell>
          <cell r="R6732">
            <v>260</v>
          </cell>
        </row>
        <row r="6733">
          <cell r="E6733" t="str">
            <v>Merfolk of the Pearl Trident</v>
          </cell>
          <cell r="F6733" t="str">
            <v>Limited Edition Alpha</v>
          </cell>
          <cell r="G6733" t="str">
            <v>C</v>
          </cell>
          <cell r="H6733" t="str">
            <v>Creature — Merfolk</v>
          </cell>
          <cell r="I6733">
            <v>1</v>
          </cell>
          <cell r="J6733">
            <v>1</v>
          </cell>
          <cell r="L6733">
            <v>0</v>
          </cell>
          <cell r="M6733" t="str">
            <v>{U}</v>
          </cell>
          <cell r="O6733">
            <v>1</v>
          </cell>
          <cell r="P6733" t="str">
            <v>U</v>
          </cell>
          <cell r="Q6733" t="str">
            <v>A</v>
          </cell>
          <cell r="R6733">
            <v>67</v>
          </cell>
        </row>
        <row r="6734">
          <cell r="E6734" t="str">
            <v>Mesa Pegasus</v>
          </cell>
          <cell r="F6734" t="str">
            <v>Limited Edition Alpha</v>
          </cell>
          <cell r="G6734" t="str">
            <v>C</v>
          </cell>
          <cell r="H6734" t="str">
            <v>Creature — Pegasus</v>
          </cell>
          <cell r="I6734">
            <v>1</v>
          </cell>
          <cell r="J6734">
            <v>1</v>
          </cell>
          <cell r="L6734" t="str">
            <v>Flying;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6734" t="str">
            <v>{1}{W}</v>
          </cell>
          <cell r="O6734">
            <v>2</v>
          </cell>
          <cell r="P6734" t="str">
            <v>W</v>
          </cell>
          <cell r="Q6734" t="str">
            <v>A</v>
          </cell>
          <cell r="R6734">
            <v>212</v>
          </cell>
        </row>
        <row r="6735">
          <cell r="E6735" t="str">
            <v>Mind Twist</v>
          </cell>
          <cell r="F6735" t="str">
            <v>Limited Edition Alpha</v>
          </cell>
          <cell r="G6735" t="str">
            <v>R</v>
          </cell>
          <cell r="H6735" t="str">
            <v>Sorcery</v>
          </cell>
          <cell r="L6735" t="str">
            <v>Target player discards X cards at random.</v>
          </cell>
          <cell r="M6735" t="str">
            <v>{X}{B}</v>
          </cell>
          <cell r="O6735">
            <v>1</v>
          </cell>
          <cell r="P6735" t="str">
            <v>B</v>
          </cell>
          <cell r="Q6735" t="str">
            <v>A</v>
          </cell>
          <cell r="R6735">
            <v>24</v>
          </cell>
        </row>
        <row r="6736">
          <cell r="E6736" t="str">
            <v>Mons's Goblin Raiders</v>
          </cell>
          <cell r="F6736" t="str">
            <v>Limited Edition Alpha</v>
          </cell>
          <cell r="G6736" t="str">
            <v>C</v>
          </cell>
          <cell r="H6736" t="str">
            <v>Creature — Goblin</v>
          </cell>
          <cell r="I6736">
            <v>1</v>
          </cell>
          <cell r="J6736">
            <v>1</v>
          </cell>
          <cell r="L6736">
            <v>0</v>
          </cell>
          <cell r="M6736" t="str">
            <v>{R}</v>
          </cell>
          <cell r="O6736">
            <v>1</v>
          </cell>
          <cell r="P6736" t="str">
            <v>R</v>
          </cell>
          <cell r="Q6736" t="str">
            <v>A</v>
          </cell>
          <cell r="R6736">
            <v>165</v>
          </cell>
        </row>
        <row r="6737">
          <cell r="E6737" t="str">
            <v>Mountain</v>
          </cell>
          <cell r="F6737" t="str">
            <v>Limited Edition Alpha</v>
          </cell>
          <cell r="G6737" t="str">
            <v>C</v>
          </cell>
          <cell r="H6737" t="str">
            <v>Basic Land — Mountain</v>
          </cell>
          <cell r="L6737" t="str">
            <v>{R}</v>
          </cell>
          <cell r="N6737" t="str">
            <v>{R}</v>
          </cell>
          <cell r="O6737">
            <v>0</v>
          </cell>
          <cell r="P6737" t="str">
            <v>L</v>
          </cell>
          <cell r="Q6737" t="str">
            <v>A</v>
          </cell>
          <cell r="R6737">
            <v>283</v>
          </cell>
        </row>
        <row r="6738">
          <cell r="E6738" t="str">
            <v>Mox Emerald</v>
          </cell>
          <cell r="F6738" t="str">
            <v>Limited Edition Alpha</v>
          </cell>
          <cell r="G6738" t="str">
            <v>R</v>
          </cell>
          <cell r="H6738" t="str">
            <v>Artifact</v>
          </cell>
          <cell r="L6738" t="str">
            <v>{T}: Add {G} to your mana pool.</v>
          </cell>
          <cell r="M6738" t="str">
            <v>{0}</v>
          </cell>
          <cell r="N6738" t="str">
            <v>{G}</v>
          </cell>
          <cell r="O6738">
            <v>0</v>
          </cell>
          <cell r="P6738" t="str">
            <v>A</v>
          </cell>
          <cell r="Q6738" t="str">
            <v>A</v>
          </cell>
          <cell r="R6738">
            <v>261</v>
          </cell>
        </row>
        <row r="6739">
          <cell r="E6739" t="str">
            <v>Mox Jet</v>
          </cell>
          <cell r="F6739" t="str">
            <v>Limited Edition Alpha</v>
          </cell>
          <cell r="G6739" t="str">
            <v>R</v>
          </cell>
          <cell r="H6739" t="str">
            <v>Artifact</v>
          </cell>
          <cell r="L6739" t="str">
            <v>{T}: Add {B} to your mana pool.</v>
          </cell>
          <cell r="M6739" t="str">
            <v>{0}</v>
          </cell>
          <cell r="N6739" t="str">
            <v>{B}</v>
          </cell>
          <cell r="O6739">
            <v>0</v>
          </cell>
          <cell r="P6739" t="str">
            <v>A</v>
          </cell>
          <cell r="Q6739" t="str">
            <v>A</v>
          </cell>
          <cell r="R6739">
            <v>262</v>
          </cell>
        </row>
        <row r="6740">
          <cell r="E6740" t="str">
            <v>Mox Pearl</v>
          </cell>
          <cell r="F6740" t="str">
            <v>Limited Edition Alpha</v>
          </cell>
          <cell r="G6740" t="str">
            <v>R</v>
          </cell>
          <cell r="H6740" t="str">
            <v>Artifact</v>
          </cell>
          <cell r="L6740" t="str">
            <v>{T}: Add {W} to your mana pool.</v>
          </cell>
          <cell r="M6740" t="str">
            <v>{0}</v>
          </cell>
          <cell r="N6740" t="str">
            <v>{W}</v>
          </cell>
          <cell r="O6740">
            <v>0</v>
          </cell>
          <cell r="P6740" t="str">
            <v>A</v>
          </cell>
          <cell r="Q6740" t="str">
            <v>A</v>
          </cell>
          <cell r="R6740">
            <v>263</v>
          </cell>
        </row>
        <row r="6741">
          <cell r="E6741" t="str">
            <v>Mox Ruby</v>
          </cell>
          <cell r="F6741" t="str">
            <v>Limited Edition Alpha</v>
          </cell>
          <cell r="G6741" t="str">
            <v>R</v>
          </cell>
          <cell r="H6741" t="str">
            <v>Artifact</v>
          </cell>
          <cell r="L6741" t="str">
            <v>{T}: Add {R} to your mana pool.</v>
          </cell>
          <cell r="M6741" t="str">
            <v>{0}</v>
          </cell>
          <cell r="N6741" t="str">
            <v>{R}</v>
          </cell>
          <cell r="O6741">
            <v>0</v>
          </cell>
          <cell r="P6741" t="str">
            <v>A</v>
          </cell>
          <cell r="Q6741" t="str">
            <v>A</v>
          </cell>
          <cell r="R6741">
            <v>264</v>
          </cell>
        </row>
        <row r="6742">
          <cell r="E6742" t="str">
            <v>Mox Sapphire</v>
          </cell>
          <cell r="F6742" t="str">
            <v>Limited Edition Alpha</v>
          </cell>
          <cell r="G6742" t="str">
            <v>R</v>
          </cell>
          <cell r="H6742" t="str">
            <v>Artifact</v>
          </cell>
          <cell r="L6742" t="str">
            <v>{T}: Add {U} to your mana pool.</v>
          </cell>
          <cell r="M6742" t="str">
            <v>{0}</v>
          </cell>
          <cell r="N6742" t="str">
            <v>{U}</v>
          </cell>
          <cell r="O6742">
            <v>0</v>
          </cell>
          <cell r="P6742" t="str">
            <v>A</v>
          </cell>
          <cell r="Q6742" t="str">
            <v>A</v>
          </cell>
          <cell r="R6742">
            <v>265</v>
          </cell>
        </row>
        <row r="6743">
          <cell r="E6743" t="str">
            <v>Natural Selection</v>
          </cell>
          <cell r="F6743" t="str">
            <v>Limited Edition Alpha</v>
          </cell>
          <cell r="G6743" t="str">
            <v>R</v>
          </cell>
          <cell r="H6743" t="str">
            <v>Instant</v>
          </cell>
          <cell r="L6743" t="str">
            <v>Look at the top three cards of target player's library, then put them back in any order. You may have that player shuffle his or her library.</v>
          </cell>
          <cell r="M6743" t="str">
            <v>{G}</v>
          </cell>
          <cell r="O6743">
            <v>1</v>
          </cell>
          <cell r="P6743" t="str">
            <v>G</v>
          </cell>
          <cell r="Q6743" t="str">
            <v>A</v>
          </cell>
          <cell r="R6743">
            <v>121</v>
          </cell>
        </row>
        <row r="6744">
          <cell r="A6744" t="str">
            <v>Duplicate</v>
          </cell>
          <cell r="E6744" t="str">
            <v>Nether Shadow</v>
          </cell>
          <cell r="F6744" t="str">
            <v>Limited Edition Alpha</v>
          </cell>
          <cell r="G6744" t="str">
            <v>R</v>
          </cell>
          <cell r="H6744" t="str">
            <v>Creature — Spirit</v>
          </cell>
          <cell r="I6744">
            <v>1</v>
          </cell>
          <cell r="J6744">
            <v>1</v>
          </cell>
          <cell r="L6744" t="str">
            <v>Haste. At the beginning of your upkeep, if Nether Shadow is in your graveyard with three or more creature cards above it, you may put Nether Shadow onto the battlefield.</v>
          </cell>
          <cell r="M6744" t="str">
            <v>{B}{B}</v>
          </cell>
          <cell r="O6744">
            <v>2</v>
          </cell>
          <cell r="P6744" t="str">
            <v>B</v>
          </cell>
          <cell r="Q6744" t="str">
            <v>A</v>
          </cell>
          <cell r="R6744">
            <v>25</v>
          </cell>
        </row>
        <row r="6745">
          <cell r="E6745" t="str">
            <v>Nettling Imp</v>
          </cell>
          <cell r="F6745" t="str">
            <v>Limited Edition Alpha</v>
          </cell>
          <cell r="G6745" t="str">
            <v>U</v>
          </cell>
          <cell r="H6745" t="str">
            <v>Creature — Imp</v>
          </cell>
          <cell r="I6745">
            <v>1</v>
          </cell>
          <cell r="J6745">
            <v>1</v>
          </cell>
          <cell r="L6745" t="str">
            <v>{T}: Choose target non-Wall creature the active player has controlled continuously since the beginning of the turn. That creature attacks this turn if able. If it doesn't, destroy it at the beginning of the next end step. Activate this ability only during an opponent's turn, before attackers are declared.</v>
          </cell>
          <cell r="M6745" t="str">
            <v>{2}{B}</v>
          </cell>
          <cell r="O6745">
            <v>3</v>
          </cell>
          <cell r="P6745" t="str">
            <v>B</v>
          </cell>
          <cell r="Q6745" t="str">
            <v>A</v>
          </cell>
          <cell r="R6745">
            <v>26</v>
          </cell>
        </row>
        <row r="6746">
          <cell r="A6746" t="str">
            <v>Promo</v>
          </cell>
          <cell r="E6746" t="str">
            <v>Nevinyrral's Disk</v>
          </cell>
          <cell r="F6746" t="str">
            <v>Limited Edition Alpha</v>
          </cell>
          <cell r="G6746" t="str">
            <v>R</v>
          </cell>
          <cell r="H6746" t="str">
            <v>Artifact</v>
          </cell>
          <cell r="L6746" t="str">
            <v>Nevinyrral's Disk enters the battlefield tapped. {1}, {T}: Destroy all artifacts, creatures, and enchantments.</v>
          </cell>
          <cell r="M6746" t="str">
            <v>{4}</v>
          </cell>
          <cell r="O6746">
            <v>4</v>
          </cell>
          <cell r="P6746" t="str">
            <v>A</v>
          </cell>
          <cell r="Q6746" t="str">
            <v>A</v>
          </cell>
          <cell r="R6746">
            <v>266</v>
          </cell>
        </row>
        <row r="6747">
          <cell r="E6747" t="str">
            <v>Nightmare</v>
          </cell>
          <cell r="F6747" t="str">
            <v>Limited Edition Alpha</v>
          </cell>
          <cell r="G6747" t="str">
            <v>R</v>
          </cell>
          <cell r="H6747" t="str">
            <v>Creature — Nightmare Horse</v>
          </cell>
          <cell r="I6747" t="str">
            <v>*</v>
          </cell>
          <cell r="J6747" t="str">
            <v>*</v>
          </cell>
          <cell r="L6747" t="str">
            <v>Flying?Nightmare's power and toughness are each equal to the number of Swamps you control.</v>
          </cell>
          <cell r="M6747" t="str">
            <v>{5}{B}</v>
          </cell>
          <cell r="O6747">
            <v>6</v>
          </cell>
          <cell r="P6747" t="str">
            <v>B</v>
          </cell>
          <cell r="Q6747" t="str">
            <v>A</v>
          </cell>
          <cell r="R6747">
            <v>27</v>
          </cell>
        </row>
        <row r="6748">
          <cell r="E6748" t="str">
            <v>Northern Paladin</v>
          </cell>
          <cell r="F6748" t="str">
            <v>Limited Edition Alpha</v>
          </cell>
          <cell r="G6748" t="str">
            <v>R</v>
          </cell>
          <cell r="H6748" t="str">
            <v>Creature — Human Knight</v>
          </cell>
          <cell r="I6748">
            <v>3</v>
          </cell>
          <cell r="J6748">
            <v>3</v>
          </cell>
          <cell r="L6748" t="str">
            <v>{W}{W}, {T}: Destroy target black permanent.</v>
          </cell>
          <cell r="M6748" t="str">
            <v>{2}{W}{W}</v>
          </cell>
          <cell r="O6748">
            <v>4</v>
          </cell>
          <cell r="P6748" t="str">
            <v>W</v>
          </cell>
          <cell r="Q6748" t="str">
            <v>A</v>
          </cell>
          <cell r="R6748">
            <v>213</v>
          </cell>
        </row>
        <row r="6749">
          <cell r="E6749" t="str">
            <v>Obsianus Golem</v>
          </cell>
          <cell r="F6749" t="str">
            <v>Limited Edition Alpha</v>
          </cell>
          <cell r="G6749" t="str">
            <v>U</v>
          </cell>
          <cell r="H6749" t="str">
            <v>Artifact Creature — Golem</v>
          </cell>
          <cell r="I6749">
            <v>4</v>
          </cell>
          <cell r="J6749">
            <v>6</v>
          </cell>
          <cell r="L6749">
            <v>0</v>
          </cell>
          <cell r="M6749" t="str">
            <v>{6}</v>
          </cell>
          <cell r="O6749">
            <v>6</v>
          </cell>
          <cell r="P6749" t="str">
            <v>A</v>
          </cell>
          <cell r="Q6749" t="str">
            <v>A</v>
          </cell>
          <cell r="R6749">
            <v>267</v>
          </cell>
        </row>
        <row r="6750">
          <cell r="E6750" t="str">
            <v>Orcish Artillery</v>
          </cell>
          <cell r="F6750" t="str">
            <v>Limited Edition Alpha</v>
          </cell>
          <cell r="G6750" t="str">
            <v>U</v>
          </cell>
          <cell r="H6750" t="str">
            <v>Creature — Orc Warrior</v>
          </cell>
          <cell r="I6750">
            <v>1</v>
          </cell>
          <cell r="J6750">
            <v>3</v>
          </cell>
          <cell r="L6750" t="str">
            <v>{T}: Orcish Artillery deals 2 damage to target creature or player and 3 damage to you.</v>
          </cell>
          <cell r="M6750" t="str">
            <v>{1}{R}{R}</v>
          </cell>
          <cell r="O6750">
            <v>3</v>
          </cell>
          <cell r="P6750" t="str">
            <v>R</v>
          </cell>
          <cell r="Q6750" t="str">
            <v>A</v>
          </cell>
          <cell r="R6750">
            <v>166</v>
          </cell>
        </row>
        <row r="6751">
          <cell r="E6751" t="str">
            <v>Orcish Oriflamme</v>
          </cell>
          <cell r="F6751" t="str">
            <v>Limited Edition Alpha</v>
          </cell>
          <cell r="G6751" t="str">
            <v>U</v>
          </cell>
          <cell r="H6751" t="str">
            <v>Enchantment</v>
          </cell>
          <cell r="L6751" t="str">
            <v>Attacking creatures you control get +1/+0.</v>
          </cell>
          <cell r="M6751" t="str">
            <v>{3}{R}</v>
          </cell>
          <cell r="O6751">
            <v>4</v>
          </cell>
          <cell r="P6751" t="str">
            <v>R</v>
          </cell>
          <cell r="Q6751" t="str">
            <v>A</v>
          </cell>
          <cell r="R6751">
            <v>167</v>
          </cell>
        </row>
        <row r="6752">
          <cell r="E6752" t="str">
            <v>Paralyze</v>
          </cell>
          <cell r="F6752" t="str">
            <v>Limited Edition Alpha</v>
          </cell>
          <cell r="G6752" t="str">
            <v>C</v>
          </cell>
          <cell r="H6752" t="str">
            <v>Enchantment — Aura</v>
          </cell>
          <cell r="L6752" t="str">
            <v>Enchant creature?When Paralyze enters the battlefield, tap enchanted creature. Enchanted creature doesn't untap during its controller's untap step. At the beginning of the upkeep of enchanted creature's controller, that player may pay {4}. If he or she does, untap the creature.</v>
          </cell>
          <cell r="M6752" t="str">
            <v>{B}</v>
          </cell>
          <cell r="O6752">
            <v>1</v>
          </cell>
          <cell r="P6752" t="str">
            <v>B</v>
          </cell>
          <cell r="Q6752" t="str">
            <v>A</v>
          </cell>
          <cell r="R6752">
            <v>28</v>
          </cell>
        </row>
        <row r="6753">
          <cell r="E6753" t="str">
            <v>Pearled Unicorn</v>
          </cell>
          <cell r="F6753" t="str">
            <v>Limited Edition Alpha</v>
          </cell>
          <cell r="G6753" t="str">
            <v>C</v>
          </cell>
          <cell r="H6753" t="str">
            <v>Creature — Unicorn</v>
          </cell>
          <cell r="I6753">
            <v>2</v>
          </cell>
          <cell r="J6753">
            <v>2</v>
          </cell>
          <cell r="L6753">
            <v>0</v>
          </cell>
          <cell r="M6753" t="str">
            <v>{2}{W}</v>
          </cell>
          <cell r="O6753">
            <v>3</v>
          </cell>
          <cell r="P6753" t="str">
            <v>W</v>
          </cell>
          <cell r="Q6753" t="str">
            <v>A</v>
          </cell>
          <cell r="R6753">
            <v>214</v>
          </cell>
        </row>
        <row r="6754">
          <cell r="E6754" t="str">
            <v>Personal Incarnation</v>
          </cell>
          <cell r="F6754" t="str">
            <v>Limited Edition Alpha</v>
          </cell>
          <cell r="G6754" t="str">
            <v>R</v>
          </cell>
          <cell r="H6754" t="str">
            <v>Creature — Avatar Incarnation</v>
          </cell>
          <cell r="I6754">
            <v>6</v>
          </cell>
          <cell r="J6754">
            <v>6</v>
          </cell>
          <cell r="L6754" t="str">
            <v>{0}: The next 1 damage that would be dealt to Personal Incarnation this turn is dealt to its owner instead. Any player may activate this ability, but only if he or she owns Personal Incarnation. When Personal Incarnation dies, its owner loses half his or her life, rounded up.</v>
          </cell>
          <cell r="M6754" t="str">
            <v>{3}{W}{W}{W}</v>
          </cell>
          <cell r="O6754">
            <v>6</v>
          </cell>
          <cell r="P6754" t="str">
            <v>W</v>
          </cell>
          <cell r="Q6754" t="str">
            <v>A</v>
          </cell>
          <cell r="R6754">
            <v>215</v>
          </cell>
        </row>
        <row r="6755">
          <cell r="A6755" t="str">
            <v>Duplicate</v>
          </cell>
          <cell r="E6755" t="str">
            <v>Pestilence</v>
          </cell>
          <cell r="F6755" t="str">
            <v>Limited Edition Alpha</v>
          </cell>
          <cell r="G6755" t="str">
            <v>C</v>
          </cell>
          <cell r="H6755" t="str">
            <v>Enchantment</v>
          </cell>
          <cell r="L6755" t="str">
            <v>At the beginning of the end step, if no creatures are on the battlefield, sacrifice Pestilence. {B}: Pestilence deals 1 damage to each creature and each player.</v>
          </cell>
          <cell r="M6755" t="str">
            <v>{2}{B}{B}</v>
          </cell>
          <cell r="O6755">
            <v>4</v>
          </cell>
          <cell r="P6755" t="str">
            <v>B</v>
          </cell>
          <cell r="Q6755" t="str">
            <v>A</v>
          </cell>
          <cell r="R6755">
            <v>29</v>
          </cell>
        </row>
        <row r="6756">
          <cell r="E6756" t="str">
            <v>Phantasmal Forces</v>
          </cell>
          <cell r="F6756" t="str">
            <v>Limited Edition Alpha</v>
          </cell>
          <cell r="G6756" t="str">
            <v>U</v>
          </cell>
          <cell r="H6756" t="str">
            <v>Creature — Illusion</v>
          </cell>
          <cell r="I6756">
            <v>4</v>
          </cell>
          <cell r="J6756">
            <v>1</v>
          </cell>
          <cell r="L6756" t="str">
            <v>Flying?At the beginning of your upkeep, sacrifice Phantasmal Forces unless you pay {U}.</v>
          </cell>
          <cell r="M6756" t="str">
            <v>{3}{U}</v>
          </cell>
          <cell r="O6756">
            <v>4</v>
          </cell>
          <cell r="P6756" t="str">
            <v>U</v>
          </cell>
          <cell r="Q6756" t="str">
            <v>A</v>
          </cell>
          <cell r="R6756">
            <v>68</v>
          </cell>
        </row>
        <row r="6757">
          <cell r="E6757" t="str">
            <v>Phantasmal Terrain</v>
          </cell>
          <cell r="F6757" t="str">
            <v>Limited Edition Alpha</v>
          </cell>
          <cell r="G6757" t="str">
            <v>C</v>
          </cell>
          <cell r="H6757" t="str">
            <v>Enchantment — Aura</v>
          </cell>
          <cell r="L6757" t="str">
            <v>Enchant land?As Phantasmal Terrain enters the battlefield, choose a basic land type. Enchanted land is the chosen type.</v>
          </cell>
          <cell r="M6757" t="str">
            <v>{U}{U}</v>
          </cell>
          <cell r="O6757">
            <v>2</v>
          </cell>
          <cell r="P6757" t="str">
            <v>U</v>
          </cell>
          <cell r="Q6757" t="str">
            <v>A</v>
          </cell>
          <cell r="R6757">
            <v>69</v>
          </cell>
        </row>
        <row r="6758">
          <cell r="E6758" t="str">
            <v>Phantom Monster</v>
          </cell>
          <cell r="F6758" t="str">
            <v>Limited Edition Alpha</v>
          </cell>
          <cell r="G6758" t="str">
            <v>U</v>
          </cell>
          <cell r="H6758" t="str">
            <v>Creature — Illusion</v>
          </cell>
          <cell r="I6758">
            <v>3</v>
          </cell>
          <cell r="J6758">
            <v>3</v>
          </cell>
          <cell r="L6758" t="str">
            <v>Flying</v>
          </cell>
          <cell r="M6758" t="str">
            <v>{3}{U}</v>
          </cell>
          <cell r="O6758">
            <v>4</v>
          </cell>
          <cell r="P6758" t="str">
            <v>U</v>
          </cell>
          <cell r="Q6758" t="str">
            <v>A</v>
          </cell>
          <cell r="R6758">
            <v>70</v>
          </cell>
        </row>
        <row r="6759">
          <cell r="E6759" t="str">
            <v>Pirate Ship</v>
          </cell>
          <cell r="F6759" t="str">
            <v>Limited Edition Alpha</v>
          </cell>
          <cell r="G6759" t="str">
            <v>R</v>
          </cell>
          <cell r="H6759" t="str">
            <v>Creature — Human Pirate</v>
          </cell>
          <cell r="I6759">
            <v>4</v>
          </cell>
          <cell r="J6759">
            <v>3</v>
          </cell>
          <cell r="L6759" t="str">
            <v>Pirate Ship can't attack unless defending player controls an Island. {T}: Pirate Ship deals 1 damage to target creature or player. When you control no Islands, sacrifice Pirate Ship.</v>
          </cell>
          <cell r="M6759" t="str">
            <v>{4}{U}</v>
          </cell>
          <cell r="O6759">
            <v>5</v>
          </cell>
          <cell r="P6759" t="str">
            <v>U</v>
          </cell>
          <cell r="Q6759" t="str">
            <v>A</v>
          </cell>
          <cell r="R6759">
            <v>71</v>
          </cell>
        </row>
        <row r="6760">
          <cell r="E6760" t="str">
            <v>Plague Rats</v>
          </cell>
          <cell r="F6760" t="str">
            <v>Limited Edition Alpha</v>
          </cell>
          <cell r="G6760" t="str">
            <v>C</v>
          </cell>
          <cell r="H6760" t="str">
            <v>Creature — Rat</v>
          </cell>
          <cell r="I6760" t="str">
            <v>*</v>
          </cell>
          <cell r="J6760" t="str">
            <v>*</v>
          </cell>
          <cell r="L6760" t="str">
            <v>Plague Rats's power and toughness are each equal to the number of creatures named Plague Rats on the battlefield.</v>
          </cell>
          <cell r="M6760" t="str">
            <v>{2}{B}</v>
          </cell>
          <cell r="O6760">
            <v>3</v>
          </cell>
          <cell r="P6760" t="str">
            <v>B</v>
          </cell>
          <cell r="Q6760" t="str">
            <v>A</v>
          </cell>
          <cell r="R6760">
            <v>30</v>
          </cell>
        </row>
        <row r="6761">
          <cell r="E6761" t="str">
            <v>Plains</v>
          </cell>
          <cell r="F6761" t="str">
            <v>Limited Edition Alpha</v>
          </cell>
          <cell r="G6761" t="str">
            <v>C</v>
          </cell>
          <cell r="H6761" t="str">
            <v>Basic Land — Plains</v>
          </cell>
          <cell r="L6761" t="str">
            <v>{W}</v>
          </cell>
          <cell r="N6761" t="str">
            <v>{W}</v>
          </cell>
          <cell r="O6761">
            <v>0</v>
          </cell>
          <cell r="P6761" t="str">
            <v>L</v>
          </cell>
          <cell r="Q6761" t="str">
            <v>A</v>
          </cell>
          <cell r="R6761">
            <v>286</v>
          </cell>
        </row>
        <row r="6762">
          <cell r="E6762" t="str">
            <v>Plateau</v>
          </cell>
          <cell r="F6762" t="str">
            <v>Limited Edition Alpha</v>
          </cell>
          <cell r="G6762" t="str">
            <v>R</v>
          </cell>
          <cell r="H6762" t="str">
            <v>Land — Mountain Plains</v>
          </cell>
          <cell r="L6762">
            <v>0</v>
          </cell>
          <cell r="N6762" t="str">
            <v>{R}{W}</v>
          </cell>
          <cell r="O6762">
            <v>0</v>
          </cell>
          <cell r="P6762" t="str">
            <v>L</v>
          </cell>
          <cell r="Q6762" t="str">
            <v>A</v>
          </cell>
          <cell r="R6762">
            <v>287</v>
          </cell>
        </row>
        <row r="6763">
          <cell r="E6763" t="str">
            <v>Power Leak</v>
          </cell>
          <cell r="F6763" t="str">
            <v>Limited Edition Alpha</v>
          </cell>
          <cell r="G6763" t="str">
            <v>C</v>
          </cell>
          <cell r="H6763" t="str">
            <v>Enchantment — Aura</v>
          </cell>
          <cell r="L6763" t="str">
            <v>Enchant enchantment?At the beginning of the upkeep of enchanted enchantment's controller, that player may pay any amount of mana. Power Leak deals 2 damage to that player. Prevent X of that damage, where X is the amount of mana that player paid this way.</v>
          </cell>
          <cell r="M6763" t="str">
            <v>{1}{U}</v>
          </cell>
          <cell r="O6763">
            <v>2</v>
          </cell>
          <cell r="P6763" t="str">
            <v>U</v>
          </cell>
          <cell r="Q6763" t="str">
            <v>A</v>
          </cell>
          <cell r="R6763">
            <v>72</v>
          </cell>
        </row>
        <row r="6764">
          <cell r="E6764" t="str">
            <v>Power Sink</v>
          </cell>
          <cell r="F6764" t="str">
            <v>Limited Edition Alpha</v>
          </cell>
          <cell r="G6764" t="str">
            <v>C</v>
          </cell>
          <cell r="H6764" t="str">
            <v>Instant</v>
          </cell>
          <cell r="L6764" t="str">
            <v>Counter target spell unless its controller pays {X}. If he or she doesn't, that player taps all lands with mana abilities he or she controls and empties his or her mana pool.</v>
          </cell>
          <cell r="M6764" t="str">
            <v>{X}{U}</v>
          </cell>
          <cell r="O6764">
            <v>1</v>
          </cell>
          <cell r="P6764" t="str">
            <v>U</v>
          </cell>
          <cell r="Q6764" t="str">
            <v>A</v>
          </cell>
          <cell r="R6764">
            <v>73</v>
          </cell>
        </row>
        <row r="6765">
          <cell r="E6765" t="str">
            <v>Power Surge</v>
          </cell>
          <cell r="F6765" t="str">
            <v>Limited Edition Alpha</v>
          </cell>
          <cell r="G6765" t="str">
            <v>R</v>
          </cell>
          <cell r="H6765" t="str">
            <v>Enchantment</v>
          </cell>
          <cell r="L6765" t="str">
            <v>At the beginning of each player's upkeep, Power Surge deals X damage to that player, where X is the number of untapped lands he or she controlled at the beginning of this turn.</v>
          </cell>
          <cell r="M6765" t="str">
            <v>{R}{R}</v>
          </cell>
          <cell r="O6765">
            <v>2</v>
          </cell>
          <cell r="P6765" t="str">
            <v>R</v>
          </cell>
          <cell r="Q6765" t="str">
            <v>A</v>
          </cell>
          <cell r="R6765">
            <v>168</v>
          </cell>
        </row>
        <row r="6766">
          <cell r="A6766" t="str">
            <v>Promo</v>
          </cell>
          <cell r="E6766" t="str">
            <v>Prodigal Sorcerer</v>
          </cell>
          <cell r="F6766" t="str">
            <v>Limited Edition Alpha</v>
          </cell>
          <cell r="G6766" t="str">
            <v>C</v>
          </cell>
          <cell r="H6766" t="str">
            <v>Creature — Human Wizard</v>
          </cell>
          <cell r="I6766">
            <v>1</v>
          </cell>
          <cell r="J6766">
            <v>1</v>
          </cell>
          <cell r="L6766" t="str">
            <v>{T}: Prodigal Sorcerer deals 1 damage to target creature or player.</v>
          </cell>
          <cell r="M6766" t="str">
            <v>{2}{U}</v>
          </cell>
          <cell r="O6766">
            <v>3</v>
          </cell>
          <cell r="P6766" t="str">
            <v>U</v>
          </cell>
          <cell r="Q6766" t="str">
            <v>A</v>
          </cell>
          <cell r="R6766">
            <v>74</v>
          </cell>
        </row>
        <row r="6767">
          <cell r="E6767" t="str">
            <v>Psionic Blast</v>
          </cell>
          <cell r="F6767" t="str">
            <v>Limited Edition Alpha</v>
          </cell>
          <cell r="G6767" t="str">
            <v>U</v>
          </cell>
          <cell r="H6767" t="str">
            <v>Instant</v>
          </cell>
          <cell r="L6767" t="str">
            <v>Psionic Blast deals 4 damage to target creature or player and 2 damage to you.</v>
          </cell>
          <cell r="M6767" t="str">
            <v>{2}{U}</v>
          </cell>
          <cell r="O6767">
            <v>3</v>
          </cell>
          <cell r="P6767" t="str">
            <v>U</v>
          </cell>
          <cell r="Q6767" t="str">
            <v>A</v>
          </cell>
          <cell r="R6767">
            <v>75</v>
          </cell>
        </row>
        <row r="6768">
          <cell r="E6768" t="str">
            <v>Psychic Venom</v>
          </cell>
          <cell r="F6768" t="str">
            <v>Limited Edition Alpha</v>
          </cell>
          <cell r="G6768" t="str">
            <v>C</v>
          </cell>
          <cell r="H6768" t="str">
            <v>Enchantment — Aura</v>
          </cell>
          <cell r="L6768" t="str">
            <v>Enchant land?Whenever enchanted land becomes tapped, Psychic Venom deals 2 damage to that land's controller.</v>
          </cell>
          <cell r="M6768" t="str">
            <v>{1}{U}</v>
          </cell>
          <cell r="O6768">
            <v>2</v>
          </cell>
          <cell r="P6768" t="str">
            <v>U</v>
          </cell>
          <cell r="Q6768" t="str">
            <v>A</v>
          </cell>
          <cell r="R6768">
            <v>76</v>
          </cell>
        </row>
        <row r="6769">
          <cell r="E6769" t="str">
            <v>Purelace</v>
          </cell>
          <cell r="F6769" t="str">
            <v>Limited Edition Alpha</v>
          </cell>
          <cell r="G6769" t="str">
            <v>R</v>
          </cell>
          <cell r="H6769" t="str">
            <v>Instant</v>
          </cell>
          <cell r="L6769" t="str">
            <v>Target spell or permanent becomes white. #_(Mana symbols on that permanent remain unchanged.)_#</v>
          </cell>
          <cell r="M6769" t="str">
            <v>{W}</v>
          </cell>
          <cell r="O6769">
            <v>1</v>
          </cell>
          <cell r="P6769" t="str">
            <v>W</v>
          </cell>
          <cell r="Q6769" t="str">
            <v>A</v>
          </cell>
          <cell r="R6769">
            <v>216</v>
          </cell>
        </row>
        <row r="6770">
          <cell r="E6770" t="str">
            <v>Raging River</v>
          </cell>
          <cell r="F6770" t="str">
            <v>Limited Edition Alpha</v>
          </cell>
          <cell r="G6770" t="str">
            <v>R</v>
          </cell>
          <cell r="H6770" t="str">
            <v>Enchantment</v>
          </cell>
          <cell r="L6770" t="str">
            <v>Whenever one or more creatures you control attack, each defending player divides all creatures without flying he or she controls into a "left" pile and a "right" pile. Then, for each attacking creature you control, choose "left" or "right." That creature can't be blocked this combat except by creatures with flying and creatures in a pile with the chosen label.</v>
          </cell>
          <cell r="M6770" t="str">
            <v>{R}{R}</v>
          </cell>
          <cell r="O6770">
            <v>2</v>
          </cell>
          <cell r="P6770" t="str">
            <v>R</v>
          </cell>
          <cell r="Q6770" t="str">
            <v>A</v>
          </cell>
          <cell r="R6770">
            <v>169</v>
          </cell>
        </row>
        <row r="6771">
          <cell r="E6771" t="str">
            <v>Raise Dead</v>
          </cell>
          <cell r="F6771" t="str">
            <v>Limited Edition Alpha</v>
          </cell>
          <cell r="G6771" t="str">
            <v>C</v>
          </cell>
          <cell r="H6771" t="str">
            <v>Sorcery</v>
          </cell>
          <cell r="L6771" t="str">
            <v>Return target creature card from your graveyard to your hand.</v>
          </cell>
          <cell r="M6771" t="str">
            <v>{B}</v>
          </cell>
          <cell r="O6771">
            <v>1</v>
          </cell>
          <cell r="P6771" t="str">
            <v>B</v>
          </cell>
          <cell r="Q6771" t="str">
            <v>A</v>
          </cell>
          <cell r="R6771">
            <v>31</v>
          </cell>
        </row>
        <row r="6772">
          <cell r="E6772" t="str">
            <v>Red Elemental Blast</v>
          </cell>
          <cell r="F6772" t="str">
            <v>Limited Edition Alpha</v>
          </cell>
          <cell r="G6772" t="str">
            <v>C</v>
          </cell>
          <cell r="H6772" t="str">
            <v>Instant</v>
          </cell>
          <cell r="L6772" t="str">
            <v>Choose one — Counter target blue spell; or destroy target blue permanent.</v>
          </cell>
          <cell r="M6772" t="str">
            <v>{R}</v>
          </cell>
          <cell r="O6772">
            <v>1</v>
          </cell>
          <cell r="P6772" t="str">
            <v>R</v>
          </cell>
          <cell r="Q6772" t="str">
            <v>A</v>
          </cell>
          <cell r="R6772">
            <v>170</v>
          </cell>
        </row>
        <row r="6773">
          <cell r="E6773" t="str">
            <v>Red Ward</v>
          </cell>
          <cell r="F6773" t="str">
            <v>Limited Edition Alpha</v>
          </cell>
          <cell r="G6773" t="str">
            <v>U</v>
          </cell>
          <cell r="H6773" t="str">
            <v>Enchantment — Aura</v>
          </cell>
          <cell r="L6773" t="str">
            <v>Enchant creature?Enchanted creature has protection from red. This effect doesn't remove Red Ward.</v>
          </cell>
          <cell r="M6773" t="str">
            <v>{W}</v>
          </cell>
          <cell r="O6773">
            <v>1</v>
          </cell>
          <cell r="P6773" t="str">
            <v>W</v>
          </cell>
          <cell r="Q6773" t="str">
            <v>A</v>
          </cell>
          <cell r="R6773">
            <v>217</v>
          </cell>
        </row>
        <row r="6774">
          <cell r="E6774" t="str">
            <v>Regeneration</v>
          </cell>
          <cell r="F6774" t="str">
            <v>Limited Edition Alpha</v>
          </cell>
          <cell r="G6774" t="str">
            <v>C</v>
          </cell>
          <cell r="H6774" t="str">
            <v>Enchantment — Aura</v>
          </cell>
          <cell r="L6774" t="str">
            <v>Enchant creature #_(Target a creature as you cast this. This card enters the battlefield attached to that creature.)_#?{G}: Regenerate enchanted creature. #_(The next time that creature would be destroyed this turn, it isn't. Instead tap it, remove all damage from it, and remove it from combat.)_#</v>
          </cell>
          <cell r="M6774" t="str">
            <v>{1}{G}</v>
          </cell>
          <cell r="O6774">
            <v>2</v>
          </cell>
          <cell r="P6774" t="str">
            <v>G</v>
          </cell>
          <cell r="Q6774" t="str">
            <v>A</v>
          </cell>
          <cell r="R6774">
            <v>122</v>
          </cell>
        </row>
        <row r="6775">
          <cell r="E6775" t="str">
            <v>Regrowth</v>
          </cell>
          <cell r="F6775" t="str">
            <v>Limited Edition Alpha</v>
          </cell>
          <cell r="G6775" t="str">
            <v>U</v>
          </cell>
          <cell r="H6775" t="str">
            <v>Sorcery</v>
          </cell>
          <cell r="L6775" t="str">
            <v>Return target card from your graveyard to your hand.</v>
          </cell>
          <cell r="M6775" t="str">
            <v>{1}{G}</v>
          </cell>
          <cell r="O6775">
            <v>2</v>
          </cell>
          <cell r="P6775" t="str">
            <v>G</v>
          </cell>
          <cell r="Q6775" t="str">
            <v>A</v>
          </cell>
          <cell r="R6775">
            <v>123</v>
          </cell>
        </row>
        <row r="6776">
          <cell r="A6776" t="str">
            <v>Promo</v>
          </cell>
          <cell r="E6776" t="str">
            <v>Resurrection</v>
          </cell>
          <cell r="F6776" t="str">
            <v>Limited Edition Alpha</v>
          </cell>
          <cell r="G6776" t="str">
            <v>U</v>
          </cell>
          <cell r="H6776" t="str">
            <v>Sorcery</v>
          </cell>
          <cell r="L6776" t="str">
            <v>Return target creature card from your graveyard to the battlefield.</v>
          </cell>
          <cell r="M6776" t="str">
            <v>{2}{W}{W}</v>
          </cell>
          <cell r="O6776">
            <v>4</v>
          </cell>
          <cell r="P6776" t="str">
            <v>W</v>
          </cell>
          <cell r="Q6776" t="str">
            <v>A</v>
          </cell>
          <cell r="R6776">
            <v>218</v>
          </cell>
        </row>
        <row r="6777">
          <cell r="E6777" t="str">
            <v>Reverse Damage</v>
          </cell>
          <cell r="F6777" t="str">
            <v>Limited Edition Alpha</v>
          </cell>
          <cell r="G6777" t="str">
            <v>R</v>
          </cell>
          <cell r="H6777" t="str">
            <v>Instant</v>
          </cell>
          <cell r="L6777" t="str">
            <v>The next time a source of your choice would deal damage to you this turn, prevent that damage. You gain life equal to the damage prevented this way.</v>
          </cell>
          <cell r="M6777" t="str">
            <v>{1}{W}{W}</v>
          </cell>
          <cell r="O6777">
            <v>3</v>
          </cell>
          <cell r="P6777" t="str">
            <v>W</v>
          </cell>
          <cell r="Q6777" t="str">
            <v>A</v>
          </cell>
          <cell r="R6777">
            <v>219</v>
          </cell>
        </row>
        <row r="6778">
          <cell r="A6778" t="str">
            <v>Duplicate</v>
          </cell>
          <cell r="E6778" t="str">
            <v>Righteousness</v>
          </cell>
          <cell r="F6778" t="str">
            <v>Limited Edition Alpha</v>
          </cell>
          <cell r="G6778" t="str">
            <v>R</v>
          </cell>
          <cell r="H6778" t="str">
            <v>Instant</v>
          </cell>
          <cell r="L6778" t="str">
            <v>Target blocking creature gets +7/+7 until end of turn.</v>
          </cell>
          <cell r="M6778" t="str">
            <v>{W}</v>
          </cell>
          <cell r="O6778">
            <v>1</v>
          </cell>
          <cell r="P6778" t="str">
            <v>W</v>
          </cell>
          <cell r="Q6778" t="str">
            <v>A</v>
          </cell>
          <cell r="R6778">
            <v>220</v>
          </cell>
        </row>
        <row r="6779">
          <cell r="E6779" t="str">
            <v>Roc of Kher Ridges</v>
          </cell>
          <cell r="F6779" t="str">
            <v>Limited Edition Alpha</v>
          </cell>
          <cell r="G6779" t="str">
            <v>R</v>
          </cell>
          <cell r="H6779" t="str">
            <v>Creature — Bird</v>
          </cell>
          <cell r="I6779">
            <v>3</v>
          </cell>
          <cell r="J6779">
            <v>3</v>
          </cell>
          <cell r="L6779" t="str">
            <v>Flying</v>
          </cell>
          <cell r="M6779" t="str">
            <v>{3}{R}</v>
          </cell>
          <cell r="O6779">
            <v>4</v>
          </cell>
          <cell r="P6779" t="str">
            <v>R</v>
          </cell>
          <cell r="Q6779" t="str">
            <v>A</v>
          </cell>
          <cell r="R6779">
            <v>171</v>
          </cell>
        </row>
        <row r="6780">
          <cell r="E6780" t="str">
            <v>Rock Hydra</v>
          </cell>
          <cell r="F6780" t="str">
            <v>Limited Edition Alpha</v>
          </cell>
          <cell r="G6780" t="str">
            <v>R</v>
          </cell>
          <cell r="H6780" t="str">
            <v>Creature — Hydra</v>
          </cell>
          <cell r="I6780">
            <v>0</v>
          </cell>
          <cell r="J6780">
            <v>0</v>
          </cell>
          <cell r="L6780" t="str">
            <v>Rock Hydra enters the battlefield with X +1/+1 counters on it. For each 1 damage that would be dealt to Rock Hydra, if it has a +1/+1 counter on it, remove a +1/+1 counter from it and prevent that 1 damage. {R}: Prevent the next 1 damage that would be dealt to Rock Hydra this turn. {R}{R}{R}: Put a +1/+1 counter on Rock Hydra. Activate this ability only during your upkeep.</v>
          </cell>
          <cell r="M6780" t="str">
            <v>{X}{R}{R}</v>
          </cell>
          <cell r="O6780">
            <v>2</v>
          </cell>
          <cell r="P6780" t="str">
            <v>R</v>
          </cell>
          <cell r="Q6780" t="str">
            <v>A</v>
          </cell>
          <cell r="R6780">
            <v>172</v>
          </cell>
        </row>
        <row r="6781">
          <cell r="E6781" t="str">
            <v>Rod of Ruin</v>
          </cell>
          <cell r="F6781" t="str">
            <v>Limited Edition Alpha</v>
          </cell>
          <cell r="G6781" t="str">
            <v>U</v>
          </cell>
          <cell r="H6781" t="str">
            <v>Artifact</v>
          </cell>
          <cell r="L6781" t="str">
            <v>{3}, {T}: Rod of Ruin deals 1 damage to target creature or player.</v>
          </cell>
          <cell r="M6781" t="str">
            <v>{4}</v>
          </cell>
          <cell r="O6781">
            <v>4</v>
          </cell>
          <cell r="P6781" t="str">
            <v>A</v>
          </cell>
          <cell r="Q6781" t="str">
            <v>A</v>
          </cell>
          <cell r="R6781">
            <v>268</v>
          </cell>
        </row>
        <row r="6782">
          <cell r="A6782" t="str">
            <v>Promo</v>
          </cell>
          <cell r="E6782" t="str">
            <v>Royal Assassin</v>
          </cell>
          <cell r="F6782" t="str">
            <v>Limited Edition Alpha</v>
          </cell>
          <cell r="G6782" t="str">
            <v>R</v>
          </cell>
          <cell r="H6782" t="str">
            <v>Creature — Human Assassin</v>
          </cell>
          <cell r="I6782">
            <v>1</v>
          </cell>
          <cell r="J6782">
            <v>1</v>
          </cell>
          <cell r="L6782" t="str">
            <v>{T}: Destroy target tapped creature.</v>
          </cell>
          <cell r="M6782" t="str">
            <v>{1}{B}{B}</v>
          </cell>
          <cell r="O6782">
            <v>3</v>
          </cell>
          <cell r="P6782" t="str">
            <v>B</v>
          </cell>
          <cell r="Q6782" t="str">
            <v>A</v>
          </cell>
          <cell r="R6782">
            <v>32</v>
          </cell>
        </row>
        <row r="6783">
          <cell r="E6783" t="str">
            <v>Sacrifice</v>
          </cell>
          <cell r="F6783" t="str">
            <v>Limited Edition Alpha</v>
          </cell>
          <cell r="G6783" t="str">
            <v>U</v>
          </cell>
          <cell r="H6783" t="str">
            <v>Instant</v>
          </cell>
          <cell r="L6783" t="str">
            <v>As an additional cost to cast Sacrifice, sacrifice a creature. Add to your mana pool an amount of {B} equal to the sacrificed creature's converted mana cost.</v>
          </cell>
          <cell r="M6783" t="str">
            <v>{B}</v>
          </cell>
          <cell r="N6783" t="str">
            <v>{B}</v>
          </cell>
          <cell r="O6783">
            <v>1</v>
          </cell>
          <cell r="P6783" t="str">
            <v>B</v>
          </cell>
          <cell r="Q6783" t="str">
            <v>A</v>
          </cell>
          <cell r="R6783">
            <v>33</v>
          </cell>
        </row>
        <row r="6784">
          <cell r="E6784" t="str">
            <v>Samite Healer</v>
          </cell>
          <cell r="F6784" t="str">
            <v>Limited Edition Alpha</v>
          </cell>
          <cell r="G6784" t="str">
            <v>C</v>
          </cell>
          <cell r="H6784" t="str">
            <v>Creature — Human Cleric</v>
          </cell>
          <cell r="I6784">
            <v>1</v>
          </cell>
          <cell r="J6784">
            <v>1</v>
          </cell>
          <cell r="L6784" t="str">
            <v>{T}: Prevent the next 1 damage that would be dealt to target creature or player this turn.</v>
          </cell>
          <cell r="M6784" t="str">
            <v>{1}{W}</v>
          </cell>
          <cell r="O6784">
            <v>2</v>
          </cell>
          <cell r="P6784" t="str">
            <v>W</v>
          </cell>
          <cell r="Q6784" t="str">
            <v>A</v>
          </cell>
          <cell r="R6784">
            <v>221</v>
          </cell>
        </row>
        <row r="6785">
          <cell r="E6785" t="str">
            <v>Savannah</v>
          </cell>
          <cell r="F6785" t="str">
            <v>Limited Edition Alpha</v>
          </cell>
          <cell r="G6785" t="str">
            <v>R</v>
          </cell>
          <cell r="H6785" t="str">
            <v>Land — Forest Plains</v>
          </cell>
          <cell r="L6785">
            <v>0</v>
          </cell>
          <cell r="N6785" t="str">
            <v>{G}{W}</v>
          </cell>
          <cell r="O6785">
            <v>0</v>
          </cell>
          <cell r="P6785" t="str">
            <v>L</v>
          </cell>
          <cell r="Q6785" t="str">
            <v>A</v>
          </cell>
          <cell r="R6785">
            <v>288</v>
          </cell>
        </row>
        <row r="6786">
          <cell r="E6786" t="str">
            <v>Savannah Lions</v>
          </cell>
          <cell r="F6786" t="str">
            <v>Limited Edition Alpha</v>
          </cell>
          <cell r="G6786" t="str">
            <v>R</v>
          </cell>
          <cell r="H6786" t="str">
            <v>Creature — Cat</v>
          </cell>
          <cell r="I6786">
            <v>2</v>
          </cell>
          <cell r="J6786">
            <v>1</v>
          </cell>
          <cell r="L6786">
            <v>0</v>
          </cell>
          <cell r="M6786" t="str">
            <v>{W}</v>
          </cell>
          <cell r="O6786">
            <v>1</v>
          </cell>
          <cell r="P6786" t="str">
            <v>W</v>
          </cell>
          <cell r="Q6786" t="str">
            <v>A</v>
          </cell>
          <cell r="R6786">
            <v>222</v>
          </cell>
        </row>
        <row r="6787">
          <cell r="E6787" t="str">
            <v>Scathe Zombies</v>
          </cell>
          <cell r="F6787" t="str">
            <v>Limited Edition Alpha</v>
          </cell>
          <cell r="G6787" t="str">
            <v>C</v>
          </cell>
          <cell r="H6787" t="str">
            <v>Creature — Zombie</v>
          </cell>
          <cell r="I6787">
            <v>2</v>
          </cell>
          <cell r="J6787">
            <v>2</v>
          </cell>
          <cell r="L6787">
            <v>0</v>
          </cell>
          <cell r="M6787" t="str">
            <v>{2}{B}</v>
          </cell>
          <cell r="O6787">
            <v>3</v>
          </cell>
          <cell r="P6787" t="str">
            <v>B</v>
          </cell>
          <cell r="Q6787" t="str">
            <v>A</v>
          </cell>
          <cell r="R6787">
            <v>34</v>
          </cell>
        </row>
        <row r="6788">
          <cell r="E6788" t="str">
            <v>Scavenging Ghoul</v>
          </cell>
          <cell r="F6788" t="str">
            <v>Limited Edition Alpha</v>
          </cell>
          <cell r="G6788" t="str">
            <v>U</v>
          </cell>
          <cell r="H6788" t="str">
            <v>Creature — Zombie</v>
          </cell>
          <cell r="I6788">
            <v>2</v>
          </cell>
          <cell r="J6788">
            <v>2</v>
          </cell>
          <cell r="L6788" t="str">
            <v>At the beginning of each end step, put a corpse counter on Scavenging Ghoul for each creature that died this turn. Remove a corpse counter from Scavenging Ghoul: Regenerate Scavenging Ghoul.</v>
          </cell>
          <cell r="M6788" t="str">
            <v>{3}{B}</v>
          </cell>
          <cell r="O6788">
            <v>4</v>
          </cell>
          <cell r="P6788" t="str">
            <v>B</v>
          </cell>
          <cell r="Q6788" t="str">
            <v>A</v>
          </cell>
          <cell r="R6788">
            <v>35</v>
          </cell>
        </row>
        <row r="6789">
          <cell r="E6789" t="str">
            <v>Scrubland</v>
          </cell>
          <cell r="F6789" t="str">
            <v>Limited Edition Alpha</v>
          </cell>
          <cell r="G6789" t="str">
            <v>R</v>
          </cell>
          <cell r="H6789" t="str">
            <v>Land — Plains Swamp</v>
          </cell>
          <cell r="L6789">
            <v>0</v>
          </cell>
          <cell r="N6789" t="str">
            <v>{W}{B}</v>
          </cell>
          <cell r="O6789">
            <v>0</v>
          </cell>
          <cell r="P6789" t="str">
            <v>L</v>
          </cell>
          <cell r="Q6789" t="str">
            <v>A</v>
          </cell>
          <cell r="R6789">
            <v>289</v>
          </cell>
        </row>
        <row r="6790">
          <cell r="E6790" t="str">
            <v>Scryb Sprites</v>
          </cell>
          <cell r="F6790" t="str">
            <v>Limited Edition Alpha</v>
          </cell>
          <cell r="G6790" t="str">
            <v>C</v>
          </cell>
          <cell r="H6790" t="str">
            <v>Creature — Faerie</v>
          </cell>
          <cell r="I6790">
            <v>1</v>
          </cell>
          <cell r="J6790">
            <v>1</v>
          </cell>
          <cell r="L6790" t="str">
            <v>Flying</v>
          </cell>
          <cell r="M6790" t="str">
            <v>{G}</v>
          </cell>
          <cell r="O6790">
            <v>1</v>
          </cell>
          <cell r="P6790" t="str">
            <v>G</v>
          </cell>
          <cell r="Q6790" t="str">
            <v>A</v>
          </cell>
          <cell r="R6790">
            <v>124</v>
          </cell>
        </row>
        <row r="6791">
          <cell r="E6791" t="str">
            <v>Sea Serpent</v>
          </cell>
          <cell r="F6791" t="str">
            <v>Limited Edition Alpha</v>
          </cell>
          <cell r="G6791" t="str">
            <v>C</v>
          </cell>
          <cell r="H6791" t="str">
            <v>Creature — Serpent</v>
          </cell>
          <cell r="I6791">
            <v>5</v>
          </cell>
          <cell r="J6791">
            <v>5</v>
          </cell>
          <cell r="L6791" t="str">
            <v>Sea Serpent can't attack unless defending player controls an Island. ?When you control no Islands, sacrifice Sea Serpent.</v>
          </cell>
          <cell r="M6791" t="str">
            <v>{5}{U}</v>
          </cell>
          <cell r="O6791">
            <v>6</v>
          </cell>
          <cell r="P6791" t="str">
            <v>U</v>
          </cell>
          <cell r="Q6791" t="str">
            <v>A</v>
          </cell>
          <cell r="R6791">
            <v>77</v>
          </cell>
        </row>
        <row r="6792">
          <cell r="E6792" t="str">
            <v>Sedge Troll</v>
          </cell>
          <cell r="F6792" t="str">
            <v>Limited Edition Alpha</v>
          </cell>
          <cell r="G6792" t="str">
            <v>R</v>
          </cell>
          <cell r="H6792" t="str">
            <v>Creature — Troll</v>
          </cell>
          <cell r="I6792">
            <v>2</v>
          </cell>
          <cell r="J6792">
            <v>2</v>
          </cell>
          <cell r="L6792" t="str">
            <v>Sedge Troll gets +1/+1 as long as you control a Swamp. {B}: Regenerate Sedge Troll.</v>
          </cell>
          <cell r="M6792" t="str">
            <v>{2}{R}</v>
          </cell>
          <cell r="O6792">
            <v>3</v>
          </cell>
          <cell r="P6792" t="str">
            <v>R</v>
          </cell>
          <cell r="Q6792" t="str">
            <v>A</v>
          </cell>
          <cell r="R6792">
            <v>173</v>
          </cell>
        </row>
        <row r="6793">
          <cell r="E6793" t="str">
            <v>Sengir Vampire</v>
          </cell>
          <cell r="F6793" t="str">
            <v>Limited Edition Alpha</v>
          </cell>
          <cell r="G6793" t="str">
            <v>U</v>
          </cell>
          <cell r="H6793" t="str">
            <v>Creature — Vampire</v>
          </cell>
          <cell r="I6793">
            <v>4</v>
          </cell>
          <cell r="J6793">
            <v>4</v>
          </cell>
          <cell r="L6793" t="str">
            <v>Flying?Whenever a creature dealt damage by Sengir Vampire this turn dies, put a +1/+1 counter on Sengir Vampire.</v>
          </cell>
          <cell r="M6793" t="str">
            <v>{3}{B}{B}</v>
          </cell>
          <cell r="O6793">
            <v>5</v>
          </cell>
          <cell r="P6793" t="str">
            <v>B</v>
          </cell>
          <cell r="Q6793" t="str">
            <v>A</v>
          </cell>
          <cell r="R6793">
            <v>36</v>
          </cell>
        </row>
        <row r="6794">
          <cell r="A6794" t="str">
            <v>Promo</v>
          </cell>
          <cell r="E6794" t="str">
            <v>Serra Angel</v>
          </cell>
          <cell r="F6794" t="str">
            <v>Limited Edition Alpha</v>
          </cell>
          <cell r="G6794" t="str">
            <v>U</v>
          </cell>
          <cell r="H6794" t="str">
            <v>Creature — Angel</v>
          </cell>
          <cell r="I6794">
            <v>4</v>
          </cell>
          <cell r="J6794">
            <v>4</v>
          </cell>
          <cell r="L6794" t="str">
            <v>Flying?Vigilance #_(Attacking doesn't cause this creature to tap.)_#</v>
          </cell>
          <cell r="M6794" t="str">
            <v>{3}{W}{W}</v>
          </cell>
          <cell r="O6794">
            <v>5</v>
          </cell>
          <cell r="P6794" t="str">
            <v>W</v>
          </cell>
          <cell r="Q6794" t="str">
            <v>A</v>
          </cell>
          <cell r="R6794">
            <v>223</v>
          </cell>
        </row>
        <row r="6795">
          <cell r="E6795" t="str">
            <v>Shanodin Dryads</v>
          </cell>
          <cell r="F6795" t="str">
            <v>Limited Edition Alpha</v>
          </cell>
          <cell r="G6795" t="str">
            <v>C</v>
          </cell>
          <cell r="H6795" t="str">
            <v>Creature — Dryad</v>
          </cell>
          <cell r="I6795">
            <v>1</v>
          </cell>
          <cell r="J6795">
            <v>1</v>
          </cell>
          <cell r="L6795" t="str">
            <v>Forestwalk</v>
          </cell>
          <cell r="M6795" t="str">
            <v>{G}</v>
          </cell>
          <cell r="O6795">
            <v>1</v>
          </cell>
          <cell r="P6795" t="str">
            <v>G</v>
          </cell>
          <cell r="Q6795" t="str">
            <v>A</v>
          </cell>
          <cell r="R6795">
            <v>125</v>
          </cell>
        </row>
        <row r="6796">
          <cell r="E6796" t="str">
            <v>Shatter</v>
          </cell>
          <cell r="F6796" t="str">
            <v>Limited Edition Alpha</v>
          </cell>
          <cell r="G6796" t="str">
            <v>C</v>
          </cell>
          <cell r="H6796" t="str">
            <v>Instant</v>
          </cell>
          <cell r="L6796" t="str">
            <v>Destroy target artifact.</v>
          </cell>
          <cell r="M6796" t="str">
            <v>{1}{R}</v>
          </cell>
          <cell r="O6796">
            <v>2</v>
          </cell>
          <cell r="P6796" t="str">
            <v>R</v>
          </cell>
          <cell r="Q6796" t="str">
            <v>A</v>
          </cell>
          <cell r="R6796">
            <v>174</v>
          </cell>
        </row>
        <row r="6797">
          <cell r="A6797" t="str">
            <v>Promo</v>
          </cell>
          <cell r="E6797" t="str">
            <v>Shivan Dragon</v>
          </cell>
          <cell r="F6797" t="str">
            <v>Limited Edition Alpha</v>
          </cell>
          <cell r="G6797" t="str">
            <v>R</v>
          </cell>
          <cell r="H6797" t="str">
            <v>Creature — Dragon</v>
          </cell>
          <cell r="I6797">
            <v>5</v>
          </cell>
          <cell r="J6797">
            <v>5</v>
          </cell>
          <cell r="L6797" t="str">
            <v>Flying?{R}: Shivan Dragon gets +1/+0 until end of turn.</v>
          </cell>
          <cell r="M6797" t="str">
            <v>{4}{R}{R}</v>
          </cell>
          <cell r="O6797">
            <v>6</v>
          </cell>
          <cell r="P6797" t="str">
            <v>R</v>
          </cell>
          <cell r="Q6797" t="str">
            <v>A</v>
          </cell>
          <cell r="R6797">
            <v>175</v>
          </cell>
        </row>
        <row r="6798">
          <cell r="E6798" t="str">
            <v>Simulacrum</v>
          </cell>
          <cell r="F6798" t="str">
            <v>Limited Edition Alpha</v>
          </cell>
          <cell r="G6798" t="str">
            <v>U</v>
          </cell>
          <cell r="H6798" t="str">
            <v>Instant</v>
          </cell>
          <cell r="L6798" t="str">
            <v>You gain life equal to the damage dealt to you this turn. Simulacrum deals damage to target creature you control equal to the damage dealt to you this turn.</v>
          </cell>
          <cell r="M6798" t="str">
            <v>{1}{B}</v>
          </cell>
          <cell r="O6798">
            <v>2</v>
          </cell>
          <cell r="P6798" t="str">
            <v>B</v>
          </cell>
          <cell r="Q6798" t="str">
            <v>A</v>
          </cell>
          <cell r="R6798">
            <v>37</v>
          </cell>
        </row>
        <row r="6799">
          <cell r="A6799" t="str">
            <v>Promo</v>
          </cell>
          <cell r="E6799" t="str">
            <v>Sinkhole</v>
          </cell>
          <cell r="F6799" t="str">
            <v>Limited Edition Alpha</v>
          </cell>
          <cell r="G6799" t="str">
            <v>C</v>
          </cell>
          <cell r="H6799" t="str">
            <v>Sorcery</v>
          </cell>
          <cell r="L6799" t="str">
            <v>Destroy target land.</v>
          </cell>
          <cell r="M6799" t="str">
            <v>{B}{B}</v>
          </cell>
          <cell r="O6799">
            <v>2</v>
          </cell>
          <cell r="P6799" t="str">
            <v>B</v>
          </cell>
          <cell r="Q6799" t="str">
            <v>A</v>
          </cell>
          <cell r="R6799">
            <v>38</v>
          </cell>
        </row>
        <row r="6800">
          <cell r="E6800" t="str">
            <v>Siren's Call</v>
          </cell>
          <cell r="F6800" t="str">
            <v>Limited Edition Alpha</v>
          </cell>
          <cell r="G6800" t="str">
            <v>U</v>
          </cell>
          <cell r="H6800" t="str">
            <v>Instant</v>
          </cell>
          <cell r="L6800" t="str">
            <v>Cast Siren's Call only during an opponent's turn, before attackers are declared. Creatures the active player controls attack this turn if able. At the beginning of the next end step, destroy all non-Wall creatures that player controls that didn't attack this turn. Ignore this effect for each creature the player didn't control continuously since the beginning of the turn.</v>
          </cell>
          <cell r="M6800" t="str">
            <v>{U}</v>
          </cell>
          <cell r="O6800">
            <v>1</v>
          </cell>
          <cell r="P6800" t="str">
            <v>U</v>
          </cell>
          <cell r="Q6800" t="str">
            <v>A</v>
          </cell>
          <cell r="R6800">
            <v>78</v>
          </cell>
        </row>
        <row r="6801">
          <cell r="E6801" t="str">
            <v>Sleight of Mind</v>
          </cell>
          <cell r="F6801" t="str">
            <v>Limited Edition Alpha</v>
          </cell>
          <cell r="G6801" t="str">
            <v>R</v>
          </cell>
          <cell r="H6801" t="str">
            <v>Instant</v>
          </cell>
          <cell r="L6801" t="str">
            <v>Change the text of target spell or permanent by replacing all instances of one color word with another. #_(For example, you may change "target black spell" to "target blue spell." This effect lasts indefinitely.)_#</v>
          </cell>
          <cell r="M6801" t="str">
            <v>{U}</v>
          </cell>
          <cell r="O6801">
            <v>1</v>
          </cell>
          <cell r="P6801" t="str">
            <v>U</v>
          </cell>
          <cell r="Q6801" t="str">
            <v>A</v>
          </cell>
          <cell r="R6801">
            <v>79</v>
          </cell>
        </row>
        <row r="6802">
          <cell r="E6802" t="str">
            <v>Smoke</v>
          </cell>
          <cell r="F6802" t="str">
            <v>Limited Edition Alpha</v>
          </cell>
          <cell r="G6802" t="str">
            <v>R</v>
          </cell>
          <cell r="H6802" t="str">
            <v>Enchantment</v>
          </cell>
          <cell r="L6802" t="str">
            <v>Players can't untap more than one creature during their untap steps.</v>
          </cell>
          <cell r="M6802" t="str">
            <v>{R}{R}</v>
          </cell>
          <cell r="O6802">
            <v>2</v>
          </cell>
          <cell r="P6802" t="str">
            <v>R</v>
          </cell>
          <cell r="Q6802" t="str">
            <v>A</v>
          </cell>
          <cell r="R6802">
            <v>176</v>
          </cell>
        </row>
        <row r="6803">
          <cell r="A6803" t="str">
            <v>Promo</v>
          </cell>
          <cell r="E6803" t="str">
            <v>Sol Ring</v>
          </cell>
          <cell r="F6803" t="str">
            <v>Limited Edition Alpha</v>
          </cell>
          <cell r="G6803" t="str">
            <v>U</v>
          </cell>
          <cell r="H6803" t="str">
            <v>Artifact</v>
          </cell>
          <cell r="L6803" t="str">
            <v>{T}: Add {2} to your mana pool.</v>
          </cell>
          <cell r="M6803" t="str">
            <v>{1}</v>
          </cell>
          <cell r="N6803" t="str">
            <v>{X}</v>
          </cell>
          <cell r="O6803">
            <v>1</v>
          </cell>
          <cell r="P6803" t="str">
            <v>A</v>
          </cell>
          <cell r="Q6803" t="str">
            <v>A</v>
          </cell>
          <cell r="R6803">
            <v>269</v>
          </cell>
        </row>
        <row r="6804">
          <cell r="E6804" t="str">
            <v>Soul Net</v>
          </cell>
          <cell r="F6804" t="str">
            <v>Limited Edition Alpha</v>
          </cell>
          <cell r="G6804" t="str">
            <v>U</v>
          </cell>
          <cell r="H6804" t="str">
            <v>Artifact</v>
          </cell>
          <cell r="L6804" t="str">
            <v>Whenever a creature dies, you may pay {1}. If you do, you gain 1 life.</v>
          </cell>
          <cell r="M6804" t="str">
            <v>{1}</v>
          </cell>
          <cell r="O6804">
            <v>1</v>
          </cell>
          <cell r="P6804" t="str">
            <v>A</v>
          </cell>
          <cell r="Q6804" t="str">
            <v>A</v>
          </cell>
          <cell r="R6804">
            <v>270</v>
          </cell>
        </row>
        <row r="6805">
          <cell r="E6805" t="str">
            <v>Spell Blast</v>
          </cell>
          <cell r="F6805" t="str">
            <v>Limited Edition Alpha</v>
          </cell>
          <cell r="G6805" t="str">
            <v>C</v>
          </cell>
          <cell r="H6805" t="str">
            <v>Instant</v>
          </cell>
          <cell r="L6805" t="str">
            <v>Counter target spell with converted mana cost X.</v>
          </cell>
          <cell r="M6805" t="str">
            <v>{X}{U}</v>
          </cell>
          <cell r="O6805">
            <v>1</v>
          </cell>
          <cell r="P6805" t="str">
            <v>U</v>
          </cell>
          <cell r="Q6805" t="str">
            <v>A</v>
          </cell>
          <cell r="R6805">
            <v>80</v>
          </cell>
        </row>
        <row r="6806">
          <cell r="A6806" t="str">
            <v>Duplicate</v>
          </cell>
          <cell r="E6806" t="str">
            <v>Stasis</v>
          </cell>
          <cell r="F6806" t="str">
            <v>Limited Edition Alpha</v>
          </cell>
          <cell r="G6806" t="str">
            <v>R</v>
          </cell>
          <cell r="H6806" t="str">
            <v>Enchantment</v>
          </cell>
          <cell r="L6806" t="str">
            <v>Players skip their untap steps. ?At the beginning of your upkeep, sacrifice Stasis unless you pay {U}.</v>
          </cell>
          <cell r="M6806" t="str">
            <v>{1}{U}</v>
          </cell>
          <cell r="O6806">
            <v>2</v>
          </cell>
          <cell r="P6806" t="str">
            <v>U</v>
          </cell>
          <cell r="Q6806" t="str">
            <v>A</v>
          </cell>
          <cell r="R6806">
            <v>81</v>
          </cell>
        </row>
        <row r="6807">
          <cell r="E6807" t="str">
            <v>Steal Artifact</v>
          </cell>
          <cell r="F6807" t="str">
            <v>Limited Edition Alpha</v>
          </cell>
          <cell r="G6807" t="str">
            <v>U</v>
          </cell>
          <cell r="H6807" t="str">
            <v>Enchantment — Aura</v>
          </cell>
          <cell r="L6807" t="str">
            <v>Enchant artifact. You control enchanted artifact.</v>
          </cell>
          <cell r="M6807" t="str">
            <v>{2}{U}{U}</v>
          </cell>
          <cell r="O6807">
            <v>4</v>
          </cell>
          <cell r="P6807" t="str">
            <v>U</v>
          </cell>
          <cell r="Q6807" t="str">
            <v>A</v>
          </cell>
          <cell r="R6807">
            <v>82</v>
          </cell>
        </row>
        <row r="6808">
          <cell r="E6808" t="str">
            <v>Stone Giant</v>
          </cell>
          <cell r="F6808" t="str">
            <v>Limited Edition Alpha</v>
          </cell>
          <cell r="G6808" t="str">
            <v>U</v>
          </cell>
          <cell r="H6808" t="str">
            <v>Creature — Giant</v>
          </cell>
          <cell r="I6808">
            <v>3</v>
          </cell>
          <cell r="J6808">
            <v>4</v>
          </cell>
          <cell r="L6808" t="str">
            <v>{T}: Target creature you control with toughness less than Stone Giant's power gains flying until end of turn. Destroy that creature at the beginning of the next end step.</v>
          </cell>
          <cell r="M6808" t="str">
            <v>{2}{R}{R}</v>
          </cell>
          <cell r="O6808">
            <v>4</v>
          </cell>
          <cell r="P6808" t="str">
            <v>R</v>
          </cell>
          <cell r="Q6808" t="str">
            <v>A</v>
          </cell>
          <cell r="R6808">
            <v>177</v>
          </cell>
        </row>
        <row r="6809">
          <cell r="A6809" t="str">
            <v>Promo</v>
          </cell>
          <cell r="E6809" t="str">
            <v>Stone Rain</v>
          </cell>
          <cell r="F6809" t="str">
            <v>Limited Edition Alpha</v>
          </cell>
          <cell r="G6809" t="str">
            <v>C</v>
          </cell>
          <cell r="H6809" t="str">
            <v>Sorcery</v>
          </cell>
          <cell r="L6809" t="str">
            <v>Destroy target land.</v>
          </cell>
          <cell r="M6809" t="str">
            <v>{2}{R}</v>
          </cell>
          <cell r="O6809">
            <v>3</v>
          </cell>
          <cell r="P6809" t="str">
            <v>R</v>
          </cell>
          <cell r="Q6809" t="str">
            <v>A</v>
          </cell>
          <cell r="R6809">
            <v>178</v>
          </cell>
        </row>
        <row r="6810">
          <cell r="E6810" t="str">
            <v>Stream of Life</v>
          </cell>
          <cell r="F6810" t="str">
            <v>Limited Edition Alpha</v>
          </cell>
          <cell r="G6810" t="str">
            <v>C</v>
          </cell>
          <cell r="H6810" t="str">
            <v>Sorcery</v>
          </cell>
          <cell r="L6810" t="str">
            <v>Target player gains X life.</v>
          </cell>
          <cell r="M6810" t="str">
            <v>{X}{G}</v>
          </cell>
          <cell r="O6810">
            <v>1</v>
          </cell>
          <cell r="P6810" t="str">
            <v>G</v>
          </cell>
          <cell r="Q6810" t="str">
            <v>A</v>
          </cell>
          <cell r="R6810">
            <v>126</v>
          </cell>
        </row>
        <row r="6811">
          <cell r="E6811" t="str">
            <v>Sunglasses of Urza</v>
          </cell>
          <cell r="F6811" t="str">
            <v>Limited Edition Alpha</v>
          </cell>
          <cell r="G6811" t="str">
            <v>R</v>
          </cell>
          <cell r="H6811" t="str">
            <v>Artifact</v>
          </cell>
          <cell r="L6811" t="str">
            <v>You may spend white mana as though it were red mana.</v>
          </cell>
          <cell r="M6811" t="str">
            <v>{3}</v>
          </cell>
          <cell r="O6811">
            <v>3</v>
          </cell>
          <cell r="P6811" t="str">
            <v>A</v>
          </cell>
          <cell r="Q6811" t="str">
            <v>A</v>
          </cell>
          <cell r="R6811">
            <v>271</v>
          </cell>
        </row>
        <row r="6812">
          <cell r="E6812" t="str">
            <v>Swamp</v>
          </cell>
          <cell r="F6812" t="str">
            <v>Limited Edition Alpha</v>
          </cell>
          <cell r="G6812" t="str">
            <v>C</v>
          </cell>
          <cell r="H6812" t="str">
            <v>Basic Land — Swamp</v>
          </cell>
          <cell r="L6812" t="str">
            <v>{B}</v>
          </cell>
          <cell r="N6812" t="str">
            <v>{B}</v>
          </cell>
          <cell r="O6812">
            <v>0</v>
          </cell>
          <cell r="P6812" t="str">
            <v>L</v>
          </cell>
          <cell r="Q6812" t="str">
            <v>A</v>
          </cell>
          <cell r="R6812">
            <v>290</v>
          </cell>
        </row>
        <row r="6813">
          <cell r="A6813" t="str">
            <v>Promo</v>
          </cell>
          <cell r="E6813" t="str">
            <v>Swords to Plowshares</v>
          </cell>
          <cell r="F6813" t="str">
            <v>Limited Edition Alpha</v>
          </cell>
          <cell r="G6813" t="str">
            <v>U</v>
          </cell>
          <cell r="H6813" t="str">
            <v>Instant</v>
          </cell>
          <cell r="L6813" t="str">
            <v>Exile target creature. Its controller gains life equal to its power.</v>
          </cell>
          <cell r="M6813" t="str">
            <v>{W}</v>
          </cell>
          <cell r="O6813">
            <v>1</v>
          </cell>
          <cell r="P6813" t="str">
            <v>W</v>
          </cell>
          <cell r="Q6813" t="str">
            <v>A</v>
          </cell>
          <cell r="R6813">
            <v>224</v>
          </cell>
        </row>
        <row r="6814">
          <cell r="E6814" t="str">
            <v>Taiga</v>
          </cell>
          <cell r="F6814" t="str">
            <v>Limited Edition Alpha</v>
          </cell>
          <cell r="G6814" t="str">
            <v>R</v>
          </cell>
          <cell r="H6814" t="str">
            <v>Land — Mountain Forest</v>
          </cell>
          <cell r="L6814">
            <v>0</v>
          </cell>
          <cell r="N6814" t="str">
            <v>{R}{G}</v>
          </cell>
          <cell r="O6814">
            <v>0</v>
          </cell>
          <cell r="P6814" t="str">
            <v>L</v>
          </cell>
          <cell r="Q6814" t="str">
            <v>A</v>
          </cell>
          <cell r="R6814">
            <v>292</v>
          </cell>
        </row>
        <row r="6815">
          <cell r="A6815" t="str">
            <v>Promo</v>
          </cell>
          <cell r="E6815" t="str">
            <v>Terror</v>
          </cell>
          <cell r="F6815" t="str">
            <v>Limited Edition Alpha</v>
          </cell>
          <cell r="G6815" t="str">
            <v>C</v>
          </cell>
          <cell r="H6815" t="str">
            <v>Instant</v>
          </cell>
          <cell r="L6815" t="str">
            <v>Destroy target nonartifact, nonblack creature. It can't be regenerated.</v>
          </cell>
          <cell r="M6815" t="str">
            <v>{1}{B}</v>
          </cell>
          <cell r="O6815">
            <v>2</v>
          </cell>
          <cell r="P6815" t="str">
            <v>B</v>
          </cell>
          <cell r="Q6815" t="str">
            <v>A</v>
          </cell>
          <cell r="R6815">
            <v>39</v>
          </cell>
        </row>
        <row r="6816">
          <cell r="E6816" t="str">
            <v>The Hive</v>
          </cell>
          <cell r="F6816" t="str">
            <v>Limited Edition Alpha</v>
          </cell>
          <cell r="G6816" t="str">
            <v>R</v>
          </cell>
          <cell r="H6816" t="str">
            <v>Artifact</v>
          </cell>
          <cell r="L6816" t="str">
            <v>{5}, {T}: Put a 1/1 colorless Insect artifact creature token with flying named Wasp onto the battlefield. #_(It can't be blocked except by creatures with flying or reach.)_#</v>
          </cell>
          <cell r="M6816" t="str">
            <v>{5}</v>
          </cell>
          <cell r="O6816">
            <v>5</v>
          </cell>
          <cell r="P6816" t="str">
            <v>A</v>
          </cell>
          <cell r="Q6816" t="str">
            <v>A</v>
          </cell>
          <cell r="R6816">
            <v>272</v>
          </cell>
        </row>
        <row r="6817">
          <cell r="E6817" t="str">
            <v>Thicket Basilisk</v>
          </cell>
          <cell r="F6817" t="str">
            <v>Limited Edition Alpha</v>
          </cell>
          <cell r="G6817" t="str">
            <v>U</v>
          </cell>
          <cell r="H6817" t="str">
            <v>Creature — Basilisk</v>
          </cell>
          <cell r="I6817">
            <v>2</v>
          </cell>
          <cell r="J6817">
            <v>4</v>
          </cell>
          <cell r="L6817" t="str">
            <v>Whenever Thicket Basilisk blocks or becomes blocked by a non-Wall creature, destroy that creature at end of combat.</v>
          </cell>
          <cell r="M6817" t="str">
            <v>{3}{G}{G}</v>
          </cell>
          <cell r="O6817">
            <v>5</v>
          </cell>
          <cell r="P6817" t="str">
            <v>G</v>
          </cell>
          <cell r="Q6817" t="str">
            <v>A</v>
          </cell>
          <cell r="R6817">
            <v>127</v>
          </cell>
        </row>
        <row r="6818">
          <cell r="E6818" t="str">
            <v>Thoughtlace</v>
          </cell>
          <cell r="F6818" t="str">
            <v>Limited Edition Alpha</v>
          </cell>
          <cell r="G6818" t="str">
            <v>R</v>
          </cell>
          <cell r="H6818" t="str">
            <v>Instant</v>
          </cell>
          <cell r="L6818" t="str">
            <v>Target spell or permanent becomes blue. #_(Mana symbols on that permanent remain unchanged.)_#</v>
          </cell>
          <cell r="M6818" t="str">
            <v>{U}</v>
          </cell>
          <cell r="O6818">
            <v>1</v>
          </cell>
          <cell r="P6818" t="str">
            <v>U</v>
          </cell>
          <cell r="Q6818" t="str">
            <v>A</v>
          </cell>
          <cell r="R6818">
            <v>83</v>
          </cell>
        </row>
        <row r="6819">
          <cell r="E6819" t="str">
            <v>Throne of Bone</v>
          </cell>
          <cell r="F6819" t="str">
            <v>Limited Edition Alpha</v>
          </cell>
          <cell r="G6819" t="str">
            <v>U</v>
          </cell>
          <cell r="H6819" t="str">
            <v>Artifact</v>
          </cell>
          <cell r="L6819" t="str">
            <v>Whenever a player casts a black spell, you may pay {1}. If you do, you gain 1 life.</v>
          </cell>
          <cell r="M6819" t="str">
            <v>{1}</v>
          </cell>
          <cell r="O6819">
            <v>1</v>
          </cell>
          <cell r="P6819" t="str">
            <v>A</v>
          </cell>
          <cell r="Q6819" t="str">
            <v>A</v>
          </cell>
          <cell r="R6819">
            <v>273</v>
          </cell>
        </row>
        <row r="6820">
          <cell r="E6820" t="str">
            <v>Timber Wolves</v>
          </cell>
          <cell r="F6820" t="str">
            <v>Limited Edition Alpha</v>
          </cell>
          <cell r="G6820" t="str">
            <v>R</v>
          </cell>
          <cell r="H6820" t="str">
            <v>Creature — Wolf</v>
          </cell>
          <cell r="I6820">
            <v>1</v>
          </cell>
          <cell r="J6820">
            <v>1</v>
          </cell>
          <cell r="L6820"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6820" t="str">
            <v>{G}</v>
          </cell>
          <cell r="O6820">
            <v>1</v>
          </cell>
          <cell r="P6820" t="str">
            <v>G</v>
          </cell>
          <cell r="Q6820" t="str">
            <v>A</v>
          </cell>
          <cell r="R6820">
            <v>128</v>
          </cell>
        </row>
        <row r="6821">
          <cell r="E6821" t="str">
            <v>Time Vault</v>
          </cell>
          <cell r="F6821" t="str">
            <v>Limited Edition Alpha</v>
          </cell>
          <cell r="G6821" t="str">
            <v>R</v>
          </cell>
          <cell r="H6821" t="str">
            <v>Artifact</v>
          </cell>
          <cell r="L6821" t="str">
            <v>Time Vault enters the battlefield tapped. Time Vault doesn't untap during your untap step. If you would begin your turn while Time Vault is tapped, you may skip that turn instead. If you do, untap Time Vault. {T}: Take an extra turn after this one.</v>
          </cell>
          <cell r="M6821" t="str">
            <v>{2}</v>
          </cell>
          <cell r="O6821">
            <v>2</v>
          </cell>
          <cell r="P6821" t="str">
            <v>A</v>
          </cell>
          <cell r="Q6821" t="str">
            <v>A</v>
          </cell>
          <cell r="R6821">
            <v>274</v>
          </cell>
        </row>
        <row r="6822">
          <cell r="E6822" t="str">
            <v>Time Walk</v>
          </cell>
          <cell r="F6822" t="str">
            <v>Limited Edition Alpha</v>
          </cell>
          <cell r="G6822" t="str">
            <v>R</v>
          </cell>
          <cell r="H6822" t="str">
            <v>Sorcery</v>
          </cell>
          <cell r="L6822" t="str">
            <v>Take an extra turn after this one.</v>
          </cell>
          <cell r="M6822" t="str">
            <v>{1}{U}</v>
          </cell>
          <cell r="O6822">
            <v>2</v>
          </cell>
          <cell r="P6822" t="str">
            <v>U</v>
          </cell>
          <cell r="Q6822" t="str">
            <v>A</v>
          </cell>
          <cell r="R6822">
            <v>84</v>
          </cell>
        </row>
        <row r="6823">
          <cell r="E6823" t="str">
            <v>Timetwister</v>
          </cell>
          <cell r="F6823" t="str">
            <v>Limited Edition Alpha</v>
          </cell>
          <cell r="G6823" t="str">
            <v>R</v>
          </cell>
          <cell r="H6823" t="str">
            <v>Sorcery</v>
          </cell>
          <cell r="L6823" t="str">
            <v>Each player shuffles his or her hand and graveyard into his or her library, then draws seven cards. #_(Then put Timetwister into its owner's graveyard.)_#</v>
          </cell>
          <cell r="M6823" t="str">
            <v>{2}{U}</v>
          </cell>
          <cell r="O6823">
            <v>3</v>
          </cell>
          <cell r="P6823" t="str">
            <v>U</v>
          </cell>
          <cell r="Q6823" t="str">
            <v>A</v>
          </cell>
          <cell r="R6823">
            <v>85</v>
          </cell>
        </row>
        <row r="6824">
          <cell r="E6824" t="str">
            <v>Tranquility</v>
          </cell>
          <cell r="F6824" t="str">
            <v>Limited Edition Alpha</v>
          </cell>
          <cell r="G6824" t="str">
            <v>C</v>
          </cell>
          <cell r="H6824" t="str">
            <v>Sorcery</v>
          </cell>
          <cell r="L6824" t="str">
            <v>Destroy all enchantments.</v>
          </cell>
          <cell r="M6824" t="str">
            <v>{2}{G}</v>
          </cell>
          <cell r="O6824">
            <v>3</v>
          </cell>
          <cell r="P6824" t="str">
            <v>G</v>
          </cell>
          <cell r="Q6824" t="str">
            <v>A</v>
          </cell>
          <cell r="R6824">
            <v>129</v>
          </cell>
        </row>
        <row r="6825">
          <cell r="E6825" t="str">
            <v>Tropical Island</v>
          </cell>
          <cell r="F6825" t="str">
            <v>Limited Edition Alpha</v>
          </cell>
          <cell r="G6825" t="str">
            <v>R</v>
          </cell>
          <cell r="H6825" t="str">
            <v>Land — Forest Island</v>
          </cell>
          <cell r="L6825">
            <v>0</v>
          </cell>
          <cell r="N6825" t="str">
            <v>{G}{U}</v>
          </cell>
          <cell r="O6825">
            <v>0</v>
          </cell>
          <cell r="P6825" t="str">
            <v>L</v>
          </cell>
          <cell r="Q6825" t="str">
            <v>A</v>
          </cell>
          <cell r="R6825">
            <v>293</v>
          </cell>
        </row>
        <row r="6826">
          <cell r="E6826" t="str">
            <v>Tsunami</v>
          </cell>
          <cell r="F6826" t="str">
            <v>Limited Edition Alpha</v>
          </cell>
          <cell r="G6826" t="str">
            <v>U</v>
          </cell>
          <cell r="H6826" t="str">
            <v>Sorcery</v>
          </cell>
          <cell r="L6826" t="str">
            <v>Destroy all Islands.</v>
          </cell>
          <cell r="M6826" t="str">
            <v>{3}{G}</v>
          </cell>
          <cell r="O6826">
            <v>4</v>
          </cell>
          <cell r="P6826" t="str">
            <v>G</v>
          </cell>
          <cell r="Q6826" t="str">
            <v>A</v>
          </cell>
          <cell r="R6826">
            <v>130</v>
          </cell>
        </row>
        <row r="6827">
          <cell r="E6827" t="str">
            <v>Tundra</v>
          </cell>
          <cell r="F6827" t="str">
            <v>Limited Edition Alpha</v>
          </cell>
          <cell r="G6827" t="str">
            <v>R</v>
          </cell>
          <cell r="H6827" t="str">
            <v>Land — Plains Island</v>
          </cell>
          <cell r="L6827">
            <v>0</v>
          </cell>
          <cell r="N6827" t="str">
            <v>{W}{U}</v>
          </cell>
          <cell r="O6827">
            <v>0</v>
          </cell>
          <cell r="P6827" t="str">
            <v>L</v>
          </cell>
          <cell r="Q6827" t="str">
            <v>A</v>
          </cell>
          <cell r="R6827">
            <v>294</v>
          </cell>
        </row>
        <row r="6828">
          <cell r="E6828" t="str">
            <v>Tunnel</v>
          </cell>
          <cell r="F6828" t="str">
            <v>Limited Edition Alpha</v>
          </cell>
          <cell r="G6828" t="str">
            <v>U</v>
          </cell>
          <cell r="H6828" t="str">
            <v>Instant</v>
          </cell>
          <cell r="L6828" t="str">
            <v>Destroy target Wall. It can't be regenerated.</v>
          </cell>
          <cell r="M6828" t="str">
            <v>{R}</v>
          </cell>
          <cell r="O6828">
            <v>1</v>
          </cell>
          <cell r="P6828" t="str">
            <v>R</v>
          </cell>
          <cell r="Q6828" t="str">
            <v>A</v>
          </cell>
          <cell r="R6828">
            <v>179</v>
          </cell>
        </row>
        <row r="6829">
          <cell r="E6829" t="str">
            <v>Twiddle</v>
          </cell>
          <cell r="F6829" t="str">
            <v>Limited Edition Alpha</v>
          </cell>
          <cell r="G6829" t="str">
            <v>C</v>
          </cell>
          <cell r="H6829" t="str">
            <v>Instant</v>
          </cell>
          <cell r="L6829" t="str">
            <v>You may tap or untap target artifact, creature, or land.</v>
          </cell>
          <cell r="M6829" t="str">
            <v>{U}</v>
          </cell>
          <cell r="O6829">
            <v>1</v>
          </cell>
          <cell r="P6829" t="str">
            <v>U</v>
          </cell>
          <cell r="Q6829" t="str">
            <v>A</v>
          </cell>
          <cell r="R6829">
            <v>86</v>
          </cell>
        </row>
        <row r="6830">
          <cell r="E6830" t="str">
            <v>Two-Headed Giant of Foriys</v>
          </cell>
          <cell r="F6830" t="str">
            <v>Limited Edition Alpha</v>
          </cell>
          <cell r="G6830" t="str">
            <v>R</v>
          </cell>
          <cell r="H6830" t="str">
            <v>Creature — Giant</v>
          </cell>
          <cell r="I6830">
            <v>4</v>
          </cell>
          <cell r="J6830">
            <v>4</v>
          </cell>
          <cell r="L6830" t="str">
            <v>Trample?Two-Headed Giant of Foriys can block an additional creature.</v>
          </cell>
          <cell r="M6830" t="str">
            <v>{4}{R}</v>
          </cell>
          <cell r="O6830">
            <v>5</v>
          </cell>
          <cell r="P6830" t="str">
            <v>R</v>
          </cell>
          <cell r="Q6830" t="str">
            <v>A</v>
          </cell>
          <cell r="R6830">
            <v>180</v>
          </cell>
        </row>
        <row r="6831">
          <cell r="E6831" t="str">
            <v>Underground Sea</v>
          </cell>
          <cell r="F6831" t="str">
            <v>Limited Edition Alpha</v>
          </cell>
          <cell r="G6831" t="str">
            <v>R</v>
          </cell>
          <cell r="H6831" t="str">
            <v>Land — Island Swamp</v>
          </cell>
          <cell r="L6831">
            <v>0</v>
          </cell>
          <cell r="N6831" t="str">
            <v>{U}{B}</v>
          </cell>
          <cell r="O6831">
            <v>0</v>
          </cell>
          <cell r="P6831" t="str">
            <v>L</v>
          </cell>
          <cell r="Q6831" t="str">
            <v>A</v>
          </cell>
          <cell r="R6831">
            <v>295</v>
          </cell>
        </row>
        <row r="6832">
          <cell r="E6832" t="str">
            <v>Unholy Strength</v>
          </cell>
          <cell r="F6832" t="str">
            <v>Limited Edition Alpha</v>
          </cell>
          <cell r="G6832" t="str">
            <v>C</v>
          </cell>
          <cell r="H6832" t="str">
            <v>Enchantment — Aura</v>
          </cell>
          <cell r="L6832" t="str">
            <v>Enchant creature?Enchanted creature gets +2/+1.</v>
          </cell>
          <cell r="M6832" t="str">
            <v>{B}</v>
          </cell>
          <cell r="O6832">
            <v>1</v>
          </cell>
          <cell r="P6832" t="str">
            <v>B</v>
          </cell>
          <cell r="Q6832" t="str">
            <v>A</v>
          </cell>
          <cell r="R6832">
            <v>40</v>
          </cell>
        </row>
        <row r="6833">
          <cell r="A6833" t="str">
            <v>Duplicate</v>
          </cell>
          <cell r="E6833" t="str">
            <v>Unsummon</v>
          </cell>
          <cell r="F6833" t="str">
            <v>Limited Edition Alpha</v>
          </cell>
          <cell r="G6833" t="str">
            <v>C</v>
          </cell>
          <cell r="H6833" t="str">
            <v>Instant</v>
          </cell>
          <cell r="L6833" t="str">
            <v>Return target creature to its owner's hand.</v>
          </cell>
          <cell r="M6833" t="str">
            <v>{U}</v>
          </cell>
          <cell r="O6833">
            <v>1</v>
          </cell>
          <cell r="P6833" t="str">
            <v>U</v>
          </cell>
          <cell r="Q6833" t="str">
            <v>A</v>
          </cell>
          <cell r="R6833">
            <v>87</v>
          </cell>
        </row>
        <row r="6834">
          <cell r="E6834" t="str">
            <v>Uthden Troll</v>
          </cell>
          <cell r="F6834" t="str">
            <v>Limited Edition Alpha</v>
          </cell>
          <cell r="G6834" t="str">
            <v>U</v>
          </cell>
          <cell r="H6834" t="str">
            <v>Creature — Troll</v>
          </cell>
          <cell r="I6834">
            <v>2</v>
          </cell>
          <cell r="J6834">
            <v>2</v>
          </cell>
          <cell r="L6834" t="str">
            <v>{R}: Regenerate Uthden Troll.</v>
          </cell>
          <cell r="M6834" t="str">
            <v>{2}{R}</v>
          </cell>
          <cell r="O6834">
            <v>3</v>
          </cell>
          <cell r="P6834" t="str">
            <v>R</v>
          </cell>
          <cell r="Q6834" t="str">
            <v>A</v>
          </cell>
          <cell r="R6834">
            <v>181</v>
          </cell>
        </row>
        <row r="6835">
          <cell r="A6835" t="str">
            <v>Duplicate</v>
          </cell>
          <cell r="E6835" t="str">
            <v>Verduran Enchantress</v>
          </cell>
          <cell r="F6835" t="str">
            <v>Limited Edition Alpha</v>
          </cell>
          <cell r="G6835" t="str">
            <v>R</v>
          </cell>
          <cell r="H6835" t="str">
            <v>Creature — Human Druid</v>
          </cell>
          <cell r="I6835">
            <v>0</v>
          </cell>
          <cell r="J6835">
            <v>2</v>
          </cell>
          <cell r="L6835" t="str">
            <v>Whenever you cast an enchantment spell, you may draw a card.</v>
          </cell>
          <cell r="M6835" t="str">
            <v>{1}{G}{G}</v>
          </cell>
          <cell r="O6835">
            <v>3</v>
          </cell>
          <cell r="P6835" t="str">
            <v>G</v>
          </cell>
          <cell r="Q6835" t="str">
            <v>A</v>
          </cell>
          <cell r="R6835">
            <v>131</v>
          </cell>
        </row>
        <row r="6836">
          <cell r="E6836" t="str">
            <v>Vesuvan Doppelganger</v>
          </cell>
          <cell r="F6836" t="str">
            <v>Limited Edition Alpha</v>
          </cell>
          <cell r="G6836" t="str">
            <v>R</v>
          </cell>
          <cell r="H6836" t="str">
            <v>Creature — Shapeshifter</v>
          </cell>
          <cell r="I6836">
            <v>0</v>
          </cell>
          <cell r="J6836">
            <v>0</v>
          </cell>
          <cell r="L6836" t="str">
            <v>You may have Vesuvan Doppelganger enter the battlefield as a copy of any creature on the battlefield except it doesn't copy that creature's color and it gains "At the beginning of your upkeep, you may have this creature become a copy of target creature except it doesn't copy that creature's color. If you do, this creature gains this ability."</v>
          </cell>
          <cell r="M6836" t="str">
            <v>{3}{U}{U}</v>
          </cell>
          <cell r="O6836">
            <v>5</v>
          </cell>
          <cell r="P6836" t="str">
            <v>U</v>
          </cell>
          <cell r="Q6836" t="str">
            <v>A</v>
          </cell>
          <cell r="R6836">
            <v>88</v>
          </cell>
        </row>
        <row r="6837">
          <cell r="E6837" t="str">
            <v>Veteran Bodyguard</v>
          </cell>
          <cell r="F6837" t="str">
            <v>Limited Edition Alpha</v>
          </cell>
          <cell r="G6837" t="str">
            <v>R</v>
          </cell>
          <cell r="H6837" t="str">
            <v>Creature — Human</v>
          </cell>
          <cell r="I6837">
            <v>2</v>
          </cell>
          <cell r="J6837">
            <v>5</v>
          </cell>
          <cell r="L6837" t="str">
            <v>As long as Veteran Bodyguard is untapped, all damage that would be dealt to you by unblocked creatures is dealt to Veteran Bodyguard instead.</v>
          </cell>
          <cell r="M6837" t="str">
            <v>{3}{W}{W}</v>
          </cell>
          <cell r="O6837">
            <v>5</v>
          </cell>
          <cell r="P6837" t="str">
            <v>W</v>
          </cell>
          <cell r="Q6837" t="str">
            <v>A</v>
          </cell>
          <cell r="R6837">
            <v>225</v>
          </cell>
        </row>
        <row r="6838">
          <cell r="E6838" t="str">
            <v>Volcanic Eruption</v>
          </cell>
          <cell r="F6838" t="str">
            <v>Limited Edition Alpha</v>
          </cell>
          <cell r="G6838" t="str">
            <v>R</v>
          </cell>
          <cell r="H6838" t="str">
            <v>Sorcery</v>
          </cell>
          <cell r="L6838" t="str">
            <v>Destroy X target Mountains. Volcanic Eruption deals damage to each creature and each player equal to the number of Mountains put into a graveyard this way.</v>
          </cell>
          <cell r="M6838" t="str">
            <v>{X}{U}{U}{U}</v>
          </cell>
          <cell r="O6838">
            <v>3</v>
          </cell>
          <cell r="P6838" t="str">
            <v>U</v>
          </cell>
          <cell r="Q6838" t="str">
            <v>A</v>
          </cell>
          <cell r="R6838">
            <v>89</v>
          </cell>
        </row>
        <row r="6839">
          <cell r="E6839" t="str">
            <v>Wall of Air</v>
          </cell>
          <cell r="F6839" t="str">
            <v>Limited Edition Alpha</v>
          </cell>
          <cell r="G6839" t="str">
            <v>U</v>
          </cell>
          <cell r="H6839" t="str">
            <v>Creature — Wall</v>
          </cell>
          <cell r="I6839">
            <v>1</v>
          </cell>
          <cell r="J6839">
            <v>5</v>
          </cell>
          <cell r="L6839" t="str">
            <v>Defender, flying #_(This creature can't attack, and it can block creatures with flying.)_#</v>
          </cell>
          <cell r="M6839" t="str">
            <v>{1}{U}{U}</v>
          </cell>
          <cell r="O6839">
            <v>3</v>
          </cell>
          <cell r="P6839" t="str">
            <v>U</v>
          </cell>
          <cell r="Q6839" t="str">
            <v>A</v>
          </cell>
          <cell r="R6839">
            <v>90</v>
          </cell>
        </row>
        <row r="6840">
          <cell r="E6840" t="str">
            <v>Wall of Bone</v>
          </cell>
          <cell r="F6840" t="str">
            <v>Limited Edition Alpha</v>
          </cell>
          <cell r="G6840" t="str">
            <v>U</v>
          </cell>
          <cell r="H6840" t="str">
            <v>Creature — Skeleton Wall</v>
          </cell>
          <cell r="I6840">
            <v>1</v>
          </cell>
          <cell r="J6840">
            <v>4</v>
          </cell>
          <cell r="L6840" t="str">
            <v>Defender #_(This creature can't attack.)_#?{B}: Regenerate Wall of Bone. #_(The next time this creature would be destroyed this turn, it isn't. Instead tap it, remove all damage from it, and remove it from combat.)_#</v>
          </cell>
          <cell r="M6840" t="str">
            <v>{2}{B}</v>
          </cell>
          <cell r="O6840">
            <v>3</v>
          </cell>
          <cell r="P6840" t="str">
            <v>B</v>
          </cell>
          <cell r="Q6840" t="str">
            <v>A</v>
          </cell>
          <cell r="R6840">
            <v>41</v>
          </cell>
        </row>
        <row r="6841">
          <cell r="E6841" t="str">
            <v>Wall of Brambles</v>
          </cell>
          <cell r="F6841" t="str">
            <v>Limited Edition Alpha</v>
          </cell>
          <cell r="G6841" t="str">
            <v>U</v>
          </cell>
          <cell r="H6841" t="str">
            <v>Creature — Plant Wall</v>
          </cell>
          <cell r="I6841">
            <v>2</v>
          </cell>
          <cell r="J6841">
            <v>3</v>
          </cell>
          <cell r="L6841" t="str">
            <v>Defender #_(This creature can't attack.)_#?{G}: Regenerate Wall of Brambles.</v>
          </cell>
          <cell r="M6841" t="str">
            <v>{2}{G}</v>
          </cell>
          <cell r="O6841">
            <v>3</v>
          </cell>
          <cell r="P6841" t="str">
            <v>G</v>
          </cell>
          <cell r="Q6841" t="str">
            <v>A</v>
          </cell>
          <cell r="R6841">
            <v>132</v>
          </cell>
        </row>
        <row r="6842">
          <cell r="E6842" t="str">
            <v>Wall of Fire</v>
          </cell>
          <cell r="F6842" t="str">
            <v>Limited Edition Alpha</v>
          </cell>
          <cell r="G6842" t="str">
            <v>U</v>
          </cell>
          <cell r="H6842" t="str">
            <v>Creature — Wall</v>
          </cell>
          <cell r="I6842">
            <v>0</v>
          </cell>
          <cell r="J6842">
            <v>5</v>
          </cell>
          <cell r="L6842" t="str">
            <v>Defender #_(This creature can't attack.)_#?{R}: Wall of Fire gets +1/+0 until end of turn.</v>
          </cell>
          <cell r="M6842" t="str">
            <v>{1}{R}{R}</v>
          </cell>
          <cell r="O6842">
            <v>3</v>
          </cell>
          <cell r="P6842" t="str">
            <v>R</v>
          </cell>
          <cell r="Q6842" t="str">
            <v>A</v>
          </cell>
          <cell r="R6842">
            <v>182</v>
          </cell>
        </row>
        <row r="6843">
          <cell r="E6843" t="str">
            <v>Wall of Ice</v>
          </cell>
          <cell r="F6843" t="str">
            <v>Limited Edition Alpha</v>
          </cell>
          <cell r="G6843" t="str">
            <v>U</v>
          </cell>
          <cell r="H6843" t="str">
            <v>Creature — Wall</v>
          </cell>
          <cell r="I6843">
            <v>0</v>
          </cell>
          <cell r="J6843">
            <v>7</v>
          </cell>
          <cell r="L6843" t="str">
            <v>Defender #_(This creature can't attack.)_#</v>
          </cell>
          <cell r="M6843" t="str">
            <v>{2}{G}</v>
          </cell>
          <cell r="O6843">
            <v>3</v>
          </cell>
          <cell r="P6843" t="str">
            <v>G</v>
          </cell>
          <cell r="Q6843" t="str">
            <v>A</v>
          </cell>
          <cell r="R6843">
            <v>133</v>
          </cell>
        </row>
        <row r="6844">
          <cell r="E6844" t="str">
            <v>Wall of Stone</v>
          </cell>
          <cell r="F6844" t="str">
            <v>Limited Edition Alpha</v>
          </cell>
          <cell r="G6844" t="str">
            <v>U</v>
          </cell>
          <cell r="H6844" t="str">
            <v>Creature — Wall</v>
          </cell>
          <cell r="I6844">
            <v>0</v>
          </cell>
          <cell r="J6844">
            <v>8</v>
          </cell>
          <cell r="L6844" t="str">
            <v>Defender #_(This creature can't attack.)_#</v>
          </cell>
          <cell r="M6844" t="str">
            <v>{1}{R}{R}</v>
          </cell>
          <cell r="O6844">
            <v>3</v>
          </cell>
          <cell r="P6844" t="str">
            <v>R</v>
          </cell>
          <cell r="Q6844" t="str">
            <v>A</v>
          </cell>
          <cell r="R6844">
            <v>183</v>
          </cell>
        </row>
        <row r="6845">
          <cell r="E6845" t="str">
            <v>Wall of Swords</v>
          </cell>
          <cell r="F6845" t="str">
            <v>Limited Edition Alpha</v>
          </cell>
          <cell r="G6845" t="str">
            <v>U</v>
          </cell>
          <cell r="H6845" t="str">
            <v>Creature — Wall</v>
          </cell>
          <cell r="I6845">
            <v>3</v>
          </cell>
          <cell r="J6845">
            <v>5</v>
          </cell>
          <cell r="L6845" t="str">
            <v>Defender, flying #_(This creature can't attack, and it can block creatures with flying.)_#</v>
          </cell>
          <cell r="M6845" t="str">
            <v>{3}{W}</v>
          </cell>
          <cell r="O6845">
            <v>4</v>
          </cell>
          <cell r="P6845" t="str">
            <v>W</v>
          </cell>
          <cell r="Q6845" t="str">
            <v>A</v>
          </cell>
          <cell r="R6845">
            <v>226</v>
          </cell>
        </row>
        <row r="6846">
          <cell r="E6846" t="str">
            <v>Wall of Water</v>
          </cell>
          <cell r="F6846" t="str">
            <v>Limited Edition Alpha</v>
          </cell>
          <cell r="G6846" t="str">
            <v>U</v>
          </cell>
          <cell r="H6846" t="str">
            <v>Creature — Wall</v>
          </cell>
          <cell r="I6846">
            <v>0</v>
          </cell>
          <cell r="J6846">
            <v>5</v>
          </cell>
          <cell r="L6846" t="str">
            <v>Defender #_(This creature can't attack.)_#?{U}: Wall of Water gets +1/+0 until end of turn.</v>
          </cell>
          <cell r="M6846" t="str">
            <v>{1}{U}{U}</v>
          </cell>
          <cell r="O6846">
            <v>3</v>
          </cell>
          <cell r="P6846" t="str">
            <v>U</v>
          </cell>
          <cell r="Q6846" t="str">
            <v>A</v>
          </cell>
          <cell r="R6846">
            <v>91</v>
          </cell>
        </row>
        <row r="6847">
          <cell r="E6847" t="str">
            <v>Wall of Wood</v>
          </cell>
          <cell r="F6847" t="str">
            <v>Limited Edition Alpha</v>
          </cell>
          <cell r="G6847" t="str">
            <v>C</v>
          </cell>
          <cell r="H6847" t="str">
            <v>Creature — Wall</v>
          </cell>
          <cell r="I6847">
            <v>0</v>
          </cell>
          <cell r="J6847">
            <v>3</v>
          </cell>
          <cell r="L6847" t="str">
            <v>Defender #_(This creature can't attack.)_#</v>
          </cell>
          <cell r="M6847" t="str">
            <v>{G}</v>
          </cell>
          <cell r="O6847">
            <v>1</v>
          </cell>
          <cell r="P6847" t="str">
            <v>G</v>
          </cell>
          <cell r="Q6847" t="str">
            <v>A</v>
          </cell>
          <cell r="R6847">
            <v>134</v>
          </cell>
        </row>
        <row r="6848">
          <cell r="E6848" t="str">
            <v>Wanderlust</v>
          </cell>
          <cell r="F6848" t="str">
            <v>Limited Edition Alpha</v>
          </cell>
          <cell r="G6848" t="str">
            <v>U</v>
          </cell>
          <cell r="H6848" t="str">
            <v>Enchantment — Aura</v>
          </cell>
          <cell r="L6848" t="str">
            <v>Enchant creature?At the beginning of the upkeep of enchanted creature's controller, Wanderlust deals 1 damage to that player.</v>
          </cell>
          <cell r="M6848" t="str">
            <v>{2}{G}</v>
          </cell>
          <cell r="O6848">
            <v>3</v>
          </cell>
          <cell r="P6848" t="str">
            <v>G</v>
          </cell>
          <cell r="Q6848" t="str">
            <v>A</v>
          </cell>
          <cell r="R6848">
            <v>135</v>
          </cell>
        </row>
        <row r="6849">
          <cell r="E6849" t="str">
            <v>War Mammoth</v>
          </cell>
          <cell r="F6849" t="str">
            <v>Limited Edition Alpha</v>
          </cell>
          <cell r="G6849" t="str">
            <v>C</v>
          </cell>
          <cell r="H6849" t="str">
            <v>Creature — Elephant</v>
          </cell>
          <cell r="I6849">
            <v>3</v>
          </cell>
          <cell r="J6849">
            <v>3</v>
          </cell>
          <cell r="L6849" t="str">
            <v>Trample</v>
          </cell>
          <cell r="M6849" t="str">
            <v>{3}{G}</v>
          </cell>
          <cell r="O6849">
            <v>4</v>
          </cell>
          <cell r="P6849" t="str">
            <v>G</v>
          </cell>
          <cell r="Q6849" t="str">
            <v>A</v>
          </cell>
          <cell r="R6849">
            <v>136</v>
          </cell>
        </row>
        <row r="6850">
          <cell r="E6850" t="str">
            <v>Warp Artifact</v>
          </cell>
          <cell r="F6850" t="str">
            <v>Limited Edition Alpha</v>
          </cell>
          <cell r="G6850" t="str">
            <v>R</v>
          </cell>
          <cell r="H6850" t="str">
            <v>Enchantment — Aura</v>
          </cell>
          <cell r="L6850" t="str">
            <v>Enchant artifact?At the beginning of the upkeep of enchanted artifact's controller, Warp Artifact deals 1 damage to that player.</v>
          </cell>
          <cell r="M6850" t="str">
            <v>{B}{B}</v>
          </cell>
          <cell r="O6850">
            <v>2</v>
          </cell>
          <cell r="P6850" t="str">
            <v>B</v>
          </cell>
          <cell r="Q6850" t="str">
            <v>A</v>
          </cell>
          <cell r="R6850">
            <v>42</v>
          </cell>
        </row>
        <row r="6851">
          <cell r="E6851" t="str">
            <v>Water Elemental</v>
          </cell>
          <cell r="F6851" t="str">
            <v>Limited Edition Alpha</v>
          </cell>
          <cell r="G6851" t="str">
            <v>U</v>
          </cell>
          <cell r="H6851" t="str">
            <v>Creature — Elemental</v>
          </cell>
          <cell r="I6851">
            <v>5</v>
          </cell>
          <cell r="J6851">
            <v>4</v>
          </cell>
          <cell r="L6851">
            <v>0</v>
          </cell>
          <cell r="M6851" t="str">
            <v>{3}{U}{U}</v>
          </cell>
          <cell r="O6851">
            <v>5</v>
          </cell>
          <cell r="P6851" t="str">
            <v>U</v>
          </cell>
          <cell r="Q6851" t="str">
            <v>A</v>
          </cell>
          <cell r="R6851">
            <v>92</v>
          </cell>
        </row>
        <row r="6852">
          <cell r="E6852" t="str">
            <v>Weakness</v>
          </cell>
          <cell r="F6852" t="str">
            <v>Limited Edition Alpha</v>
          </cell>
          <cell r="G6852" t="str">
            <v>C</v>
          </cell>
          <cell r="H6852" t="str">
            <v>Enchantment — Aura</v>
          </cell>
          <cell r="L6852" t="str">
            <v>Enchant creature?Enchanted creature gets -2/-1.</v>
          </cell>
          <cell r="M6852" t="str">
            <v>{B}</v>
          </cell>
          <cell r="O6852">
            <v>1</v>
          </cell>
          <cell r="P6852" t="str">
            <v>B</v>
          </cell>
          <cell r="Q6852" t="str">
            <v>A</v>
          </cell>
          <cell r="R6852">
            <v>43</v>
          </cell>
        </row>
        <row r="6853">
          <cell r="E6853" t="str">
            <v>Web</v>
          </cell>
          <cell r="F6853" t="str">
            <v>Limited Edition Alpha</v>
          </cell>
          <cell r="G6853" t="str">
            <v>R</v>
          </cell>
          <cell r="H6853" t="str">
            <v>Enchantment — Aura</v>
          </cell>
          <cell r="L6853" t="str">
            <v>Enchant creature #_(Target a creature as you cast this. This card enters the battlefield attached to that creature.)_#?Enchanted creature gets +0/+2 and has reach. #_(It can block creatures with flying.)_#</v>
          </cell>
          <cell r="M6853" t="str">
            <v>{G}</v>
          </cell>
          <cell r="O6853">
            <v>1</v>
          </cell>
          <cell r="P6853" t="str">
            <v>G</v>
          </cell>
          <cell r="Q6853" t="str">
            <v>A</v>
          </cell>
          <cell r="R6853">
            <v>137</v>
          </cell>
        </row>
        <row r="6854">
          <cell r="A6854" t="str">
            <v>Promo</v>
          </cell>
          <cell r="E6854" t="str">
            <v>Wheel of Fortune</v>
          </cell>
          <cell r="F6854" t="str">
            <v>Limited Edition Alpha</v>
          </cell>
          <cell r="G6854" t="str">
            <v>R</v>
          </cell>
          <cell r="H6854" t="str">
            <v>Sorcery</v>
          </cell>
          <cell r="L6854" t="str">
            <v>Each player discards his or her hand and draws seven cards.</v>
          </cell>
          <cell r="M6854" t="str">
            <v>{2}{R}</v>
          </cell>
          <cell r="O6854">
            <v>3</v>
          </cell>
          <cell r="P6854" t="str">
            <v>R</v>
          </cell>
          <cell r="Q6854" t="str">
            <v>A</v>
          </cell>
          <cell r="R6854">
            <v>184</v>
          </cell>
        </row>
        <row r="6855">
          <cell r="A6855" t="str">
            <v>Promo</v>
          </cell>
          <cell r="E6855" t="str">
            <v>White Knight</v>
          </cell>
          <cell r="F6855" t="str">
            <v>Limited Edition Alpha</v>
          </cell>
          <cell r="G6855" t="str">
            <v>U</v>
          </cell>
          <cell r="H6855" t="str">
            <v>Creature — Human Knight</v>
          </cell>
          <cell r="I6855">
            <v>2</v>
          </cell>
          <cell r="J6855">
            <v>2</v>
          </cell>
          <cell r="L6855" t="str">
            <v>First strike #_(This creature deals combat damage before creatures without first strike.)_#?Protection from black #_(This creature can't be blocked, targeted, dealt damage, or enchanted by anything black.)_#</v>
          </cell>
          <cell r="M6855" t="str">
            <v>{W}{W}</v>
          </cell>
          <cell r="O6855">
            <v>2</v>
          </cell>
          <cell r="P6855" t="str">
            <v>W</v>
          </cell>
          <cell r="Q6855" t="str">
            <v>A</v>
          </cell>
          <cell r="R6855">
            <v>227</v>
          </cell>
        </row>
        <row r="6856">
          <cell r="E6856" t="str">
            <v>White Ward</v>
          </cell>
          <cell r="F6856" t="str">
            <v>Limited Edition Alpha</v>
          </cell>
          <cell r="G6856" t="str">
            <v>U</v>
          </cell>
          <cell r="H6856" t="str">
            <v>Enchantment — Aura</v>
          </cell>
          <cell r="L6856" t="str">
            <v>Enchant creature?Enchanted creature has protection from white. This effect doesn't remove White Ward.</v>
          </cell>
          <cell r="M6856" t="str">
            <v>{W}</v>
          </cell>
          <cell r="O6856">
            <v>1</v>
          </cell>
          <cell r="P6856" t="str">
            <v>W</v>
          </cell>
          <cell r="Q6856" t="str">
            <v>A</v>
          </cell>
          <cell r="R6856">
            <v>228</v>
          </cell>
        </row>
        <row r="6857">
          <cell r="E6857" t="str">
            <v>Wild Growth</v>
          </cell>
          <cell r="F6857" t="str">
            <v>Limited Edition Alpha</v>
          </cell>
          <cell r="G6857" t="str">
            <v>C</v>
          </cell>
          <cell r="H6857" t="str">
            <v>Enchantment — Aura</v>
          </cell>
          <cell r="L6857" t="str">
            <v>Enchant land?Whenever enchanted land is tapped for mana, its controller adds {G} to his or her mana pool #_(in addition to the mana the land produces)_#.</v>
          </cell>
          <cell r="M6857" t="str">
            <v>{G}</v>
          </cell>
          <cell r="N6857" t="str">
            <v>{G}</v>
          </cell>
          <cell r="O6857">
            <v>1</v>
          </cell>
          <cell r="P6857" t="str">
            <v>G</v>
          </cell>
          <cell r="Q6857" t="str">
            <v>A</v>
          </cell>
          <cell r="R6857">
            <v>138</v>
          </cell>
        </row>
        <row r="6858">
          <cell r="E6858" t="str">
            <v>Will-o'-the-Wisp</v>
          </cell>
          <cell r="F6858" t="str">
            <v>Limited Edition Alpha</v>
          </cell>
          <cell r="G6858" t="str">
            <v>R</v>
          </cell>
          <cell r="H6858" t="str">
            <v>Creature — Spirit</v>
          </cell>
          <cell r="I6858">
            <v>0</v>
          </cell>
          <cell r="J6858">
            <v>1</v>
          </cell>
          <cell r="L6858" t="str">
            <v>Flying #_(This creature can't be blocked except by creatures with flying or reach.)_#?{B}: Regenerate Will-o'-the-Wisp. #_(The next time this creature would be destroyed this turn, it isn't. Instead tap it, remove all damage from it, and remove it from combat.)_#</v>
          </cell>
          <cell r="M6858" t="str">
            <v>{B}</v>
          </cell>
          <cell r="O6858">
            <v>1</v>
          </cell>
          <cell r="P6858" t="str">
            <v>B</v>
          </cell>
          <cell r="Q6858" t="str">
            <v>A</v>
          </cell>
          <cell r="R6858">
            <v>44</v>
          </cell>
        </row>
        <row r="6859">
          <cell r="E6859" t="str">
            <v>Winter Orb</v>
          </cell>
          <cell r="F6859" t="str">
            <v>Limited Edition Alpha</v>
          </cell>
          <cell r="G6859" t="str">
            <v>R</v>
          </cell>
          <cell r="H6859" t="str">
            <v>Artifact</v>
          </cell>
          <cell r="L6859" t="str">
            <v>Players can't untap more than one land during their untap steps.</v>
          </cell>
          <cell r="M6859" t="str">
            <v>{2}</v>
          </cell>
          <cell r="O6859">
            <v>2</v>
          </cell>
          <cell r="P6859" t="str">
            <v>A</v>
          </cell>
          <cell r="Q6859" t="str">
            <v>A</v>
          </cell>
          <cell r="R6859">
            <v>275</v>
          </cell>
        </row>
        <row r="6860">
          <cell r="E6860" t="str">
            <v>Wooden Sphere</v>
          </cell>
          <cell r="F6860" t="str">
            <v>Limited Edition Alpha</v>
          </cell>
          <cell r="G6860" t="str">
            <v>U</v>
          </cell>
          <cell r="H6860" t="str">
            <v>Artifact</v>
          </cell>
          <cell r="L6860" t="str">
            <v>Whenever a player casts a green spell, you may pay {1}. If you do, you gain 1 life.</v>
          </cell>
          <cell r="M6860" t="str">
            <v>{1}</v>
          </cell>
          <cell r="O6860">
            <v>1</v>
          </cell>
          <cell r="P6860" t="str">
            <v>A</v>
          </cell>
          <cell r="Q6860" t="str">
            <v>A</v>
          </cell>
          <cell r="R6860">
            <v>276</v>
          </cell>
        </row>
        <row r="6861">
          <cell r="E6861" t="str">
            <v>Word of Command</v>
          </cell>
          <cell r="F6861" t="str">
            <v>Limited Edition Alpha</v>
          </cell>
          <cell r="G6861" t="str">
            <v>R</v>
          </cell>
          <cell r="H6861" t="str">
            <v>Instant</v>
          </cell>
          <cell r="L6861" t="str">
            <v>Look at target opponent's hand and choose a card from it. You control that player until Word of Command finishes resolving. The player plays that card if able. While doing so, the player can activate mana abilities only if they're from lands he or she controls and only if mana they produce is spent to activate other mana abilities of lands he or she controls and/or play that card. If the chosen card is cast as a spell, you control the player while that spell is resolving.</v>
          </cell>
          <cell r="M6861" t="str">
            <v>{B}{B}</v>
          </cell>
          <cell r="O6861">
            <v>2</v>
          </cell>
          <cell r="P6861" t="str">
            <v>B</v>
          </cell>
          <cell r="Q6861" t="str">
            <v>A</v>
          </cell>
          <cell r="R6861">
            <v>45</v>
          </cell>
        </row>
        <row r="6862">
          <cell r="A6862" t="str">
            <v>Promo</v>
          </cell>
          <cell r="E6862" t="str">
            <v>Wrath of God</v>
          </cell>
          <cell r="F6862" t="str">
            <v>Limited Edition Alpha</v>
          </cell>
          <cell r="G6862" t="str">
            <v>R</v>
          </cell>
          <cell r="H6862" t="str">
            <v>Sorcery</v>
          </cell>
          <cell r="L6862" t="str">
            <v>Destroy all creatures. They can't be regenerated.</v>
          </cell>
          <cell r="M6862" t="str">
            <v>{2}{W}{W}</v>
          </cell>
          <cell r="O6862">
            <v>4</v>
          </cell>
          <cell r="P6862" t="str">
            <v>W</v>
          </cell>
          <cell r="Q6862" t="str">
            <v>A</v>
          </cell>
          <cell r="R6862">
            <v>229</v>
          </cell>
        </row>
        <row r="6863">
          <cell r="E6863" t="str">
            <v>Zombie Master</v>
          </cell>
          <cell r="F6863" t="str">
            <v>Limited Edition Alpha</v>
          </cell>
          <cell r="G6863" t="str">
            <v>R</v>
          </cell>
          <cell r="H6863" t="str">
            <v>Creature — Zombie</v>
          </cell>
          <cell r="I6863">
            <v>2</v>
          </cell>
          <cell r="J6863">
            <v>3</v>
          </cell>
          <cell r="L6863" t="str">
            <v>Other Zombie creatures have swampwalk. Other Zombies have "{B}: Regenerate this permanent."</v>
          </cell>
          <cell r="M6863" t="str">
            <v>{1}{B}{B}</v>
          </cell>
          <cell r="O6863">
            <v>3</v>
          </cell>
          <cell r="P6863" t="str">
            <v>B</v>
          </cell>
          <cell r="Q6863" t="str">
            <v>A</v>
          </cell>
          <cell r="R6863">
            <v>46</v>
          </cell>
        </row>
        <row r="6864">
          <cell r="E6864" t="str">
            <v>Forest</v>
          </cell>
          <cell r="F6864" t="str">
            <v>Limited Edition Alpha</v>
          </cell>
          <cell r="G6864" t="str">
            <v>C</v>
          </cell>
          <cell r="H6864" t="str">
            <v>Basic Land — Forest</v>
          </cell>
          <cell r="L6864" t="str">
            <v>{G}</v>
          </cell>
          <cell r="N6864" t="str">
            <v>{G}</v>
          </cell>
          <cell r="O6864">
            <v>0</v>
          </cell>
          <cell r="P6864" t="str">
            <v>L</v>
          </cell>
          <cell r="Q6864" t="str">
            <v>A</v>
          </cell>
          <cell r="R6864">
            <v>280</v>
          </cell>
        </row>
        <row r="6865">
          <cell r="E6865" t="str">
            <v>Island</v>
          </cell>
          <cell r="F6865" t="str">
            <v>Limited Edition Alpha</v>
          </cell>
          <cell r="G6865" t="str">
            <v>C</v>
          </cell>
          <cell r="H6865" t="str">
            <v>Basic Land — Island</v>
          </cell>
          <cell r="L6865" t="str">
            <v>{U}</v>
          </cell>
          <cell r="N6865" t="str">
            <v>{U}</v>
          </cell>
          <cell r="O6865">
            <v>0</v>
          </cell>
          <cell r="P6865" t="str">
            <v>L</v>
          </cell>
          <cell r="Q6865" t="str">
            <v>A</v>
          </cell>
          <cell r="R6865">
            <v>281</v>
          </cell>
        </row>
        <row r="6866">
          <cell r="E6866" t="str">
            <v>Mountain</v>
          </cell>
          <cell r="F6866" t="str">
            <v>Limited Edition Alpha</v>
          </cell>
          <cell r="G6866" t="str">
            <v>C</v>
          </cell>
          <cell r="H6866" t="str">
            <v>Basic Land — Mountain</v>
          </cell>
          <cell r="L6866" t="str">
            <v>{R}</v>
          </cell>
          <cell r="N6866" t="str">
            <v>{R}</v>
          </cell>
          <cell r="O6866">
            <v>0</v>
          </cell>
          <cell r="P6866" t="str">
            <v>L</v>
          </cell>
          <cell r="Q6866" t="str">
            <v>A</v>
          </cell>
          <cell r="R6866">
            <v>283</v>
          </cell>
        </row>
        <row r="6867">
          <cell r="E6867" t="str">
            <v>Plains</v>
          </cell>
          <cell r="F6867" t="str">
            <v>Limited Edition Alpha</v>
          </cell>
          <cell r="G6867" t="str">
            <v>C</v>
          </cell>
          <cell r="H6867" t="str">
            <v>Basic Land — Plains</v>
          </cell>
          <cell r="L6867" t="str">
            <v>{W}</v>
          </cell>
          <cell r="N6867" t="str">
            <v>{W}</v>
          </cell>
          <cell r="O6867">
            <v>0</v>
          </cell>
          <cell r="P6867" t="str">
            <v>L</v>
          </cell>
          <cell r="Q6867" t="str">
            <v>A</v>
          </cell>
          <cell r="R6867">
            <v>285</v>
          </cell>
        </row>
        <row r="6868">
          <cell r="E6868" t="str">
            <v>Swamp</v>
          </cell>
          <cell r="F6868" t="str">
            <v>Limited Edition Alpha</v>
          </cell>
          <cell r="G6868" t="str">
            <v>C</v>
          </cell>
          <cell r="H6868" t="str">
            <v>Basic Land — Swamp</v>
          </cell>
          <cell r="L6868" t="str">
            <v>{B}</v>
          </cell>
          <cell r="N6868" t="str">
            <v>{B}</v>
          </cell>
          <cell r="O6868">
            <v>0</v>
          </cell>
          <cell r="P6868" t="str">
            <v>L</v>
          </cell>
          <cell r="Q6868" t="str">
            <v>A</v>
          </cell>
          <cell r="R6868">
            <v>291</v>
          </cell>
        </row>
        <row r="6869">
          <cell r="E6869" t="str">
            <v>Air Elemental</v>
          </cell>
          <cell r="F6869" t="str">
            <v>Limited Edition Beta</v>
          </cell>
          <cell r="G6869" t="str">
            <v>U</v>
          </cell>
          <cell r="H6869" t="str">
            <v>Creature — Elemental</v>
          </cell>
          <cell r="I6869">
            <v>4</v>
          </cell>
          <cell r="J6869">
            <v>4</v>
          </cell>
          <cell r="L6869" t="str">
            <v>Flying</v>
          </cell>
          <cell r="M6869" t="str">
            <v>{3}{U}{U}</v>
          </cell>
          <cell r="O6869">
            <v>5</v>
          </cell>
          <cell r="P6869" t="str">
            <v>U</v>
          </cell>
          <cell r="Q6869" t="str">
            <v>B</v>
          </cell>
          <cell r="R6869">
            <v>47</v>
          </cell>
        </row>
        <row r="6870">
          <cell r="E6870" t="str">
            <v>Ancestral Recall</v>
          </cell>
          <cell r="F6870" t="str">
            <v>Limited Edition Beta</v>
          </cell>
          <cell r="G6870" t="str">
            <v>R</v>
          </cell>
          <cell r="H6870" t="str">
            <v>Instant</v>
          </cell>
          <cell r="L6870" t="str">
            <v>Target player draws three cards.</v>
          </cell>
          <cell r="M6870" t="str">
            <v>{U}</v>
          </cell>
          <cell r="O6870">
            <v>1</v>
          </cell>
          <cell r="P6870" t="str">
            <v>U</v>
          </cell>
          <cell r="Q6870" t="str">
            <v>B</v>
          </cell>
          <cell r="R6870">
            <v>48</v>
          </cell>
        </row>
        <row r="6871">
          <cell r="E6871" t="str">
            <v>Animate Artifact</v>
          </cell>
          <cell r="F6871" t="str">
            <v>Limited Edition Beta</v>
          </cell>
          <cell r="G6871" t="str">
            <v>U</v>
          </cell>
          <cell r="H6871" t="str">
            <v>Enchantment — Aura</v>
          </cell>
          <cell r="L6871" t="str">
            <v>Enchant artifact?As long as enchanted artifact isn't a creature, it's an artifact creature with power and toughness each equal to its converted mana cost.</v>
          </cell>
          <cell r="M6871" t="str">
            <v>{3}{U}</v>
          </cell>
          <cell r="O6871">
            <v>4</v>
          </cell>
          <cell r="P6871" t="str">
            <v>U</v>
          </cell>
          <cell r="Q6871" t="str">
            <v>B</v>
          </cell>
          <cell r="R6871">
            <v>49</v>
          </cell>
        </row>
        <row r="6872">
          <cell r="A6872" t="str">
            <v>Promo</v>
          </cell>
          <cell r="E6872" t="str">
            <v>Animate Dead</v>
          </cell>
          <cell r="F6872" t="str">
            <v>Limited Edition Beta</v>
          </cell>
          <cell r="G6872" t="str">
            <v>U</v>
          </cell>
          <cell r="H6872" t="str">
            <v>Enchantment — Aura</v>
          </cell>
          <cell r="L6872" t="str">
            <v>Enchant creature card in a graveyard?When Animate Dead enters the battlefield, if it's on the battlefield, it loses "enchant creature card in a graveyard" and gains "enchant creature put onto the battlefield with Animate Dead." Return enchanted creature card to the battlefield under your control and attach Animate Dead to it. When Animate Dead leaves the battlefield, that creature's controller sacrifices it. Enchanted creature gets -1/-0.</v>
          </cell>
          <cell r="M6872" t="str">
            <v>{1}{B}</v>
          </cell>
          <cell r="O6872">
            <v>2</v>
          </cell>
          <cell r="P6872" t="str">
            <v>B</v>
          </cell>
          <cell r="Q6872" t="str">
            <v>B</v>
          </cell>
          <cell r="R6872">
            <v>1</v>
          </cell>
        </row>
        <row r="6873">
          <cell r="E6873" t="str">
            <v>Animate Wall</v>
          </cell>
          <cell r="F6873" t="str">
            <v>Limited Edition Beta</v>
          </cell>
          <cell r="G6873" t="str">
            <v>R</v>
          </cell>
          <cell r="H6873" t="str">
            <v>Enchantment — Aura</v>
          </cell>
          <cell r="L6873" t="str">
            <v>Enchant Wall?Enchanted Wall can attack as though it didn't have defender.</v>
          </cell>
          <cell r="M6873" t="str">
            <v>{W}</v>
          </cell>
          <cell r="O6873">
            <v>1</v>
          </cell>
          <cell r="P6873" t="str">
            <v>W</v>
          </cell>
          <cell r="Q6873" t="str">
            <v>B</v>
          </cell>
          <cell r="R6873">
            <v>186</v>
          </cell>
        </row>
        <row r="6874">
          <cell r="E6874" t="str">
            <v>Ankh of Mishra</v>
          </cell>
          <cell r="F6874" t="str">
            <v>Limited Edition Beta</v>
          </cell>
          <cell r="G6874" t="str">
            <v>R</v>
          </cell>
          <cell r="H6874" t="str">
            <v>Artifact</v>
          </cell>
          <cell r="L6874" t="str">
            <v>Whenever a land enters the battlefield, Ankh of Mishra deals 2 damage to that land's controller.</v>
          </cell>
          <cell r="M6874" t="str">
            <v>{2}</v>
          </cell>
          <cell r="O6874">
            <v>2</v>
          </cell>
          <cell r="P6874" t="str">
            <v>A</v>
          </cell>
          <cell r="Q6874" t="str">
            <v>B</v>
          </cell>
          <cell r="R6874">
            <v>232</v>
          </cell>
        </row>
        <row r="6875">
          <cell r="A6875" t="str">
            <v>Promo</v>
          </cell>
          <cell r="E6875" t="str">
            <v>Armageddon</v>
          </cell>
          <cell r="F6875" t="str">
            <v>Limited Edition Beta</v>
          </cell>
          <cell r="G6875" t="str">
            <v>R</v>
          </cell>
          <cell r="H6875" t="str">
            <v>Sorcery</v>
          </cell>
          <cell r="L6875" t="str">
            <v>Destroy all lands.</v>
          </cell>
          <cell r="M6875" t="str">
            <v>{3}{W}</v>
          </cell>
          <cell r="O6875">
            <v>4</v>
          </cell>
          <cell r="P6875" t="str">
            <v>W</v>
          </cell>
          <cell r="Q6875" t="str">
            <v>B</v>
          </cell>
          <cell r="R6875">
            <v>187</v>
          </cell>
        </row>
        <row r="6876">
          <cell r="E6876" t="str">
            <v>Aspect of Wolf</v>
          </cell>
          <cell r="F6876" t="str">
            <v>Limited Edition Beta</v>
          </cell>
          <cell r="G6876" t="str">
            <v>R</v>
          </cell>
          <cell r="H6876" t="str">
            <v>Enchantment — Aura</v>
          </cell>
          <cell r="L6876" t="str">
            <v>Enchant creature?Enchanted creature gets +X/+Y, where X is half the number of Forests you control, rounded down, and Y is half the number of Forests you control, rounded up.</v>
          </cell>
          <cell r="M6876" t="str">
            <v>{1}{G}</v>
          </cell>
          <cell r="O6876">
            <v>2</v>
          </cell>
          <cell r="P6876" t="str">
            <v>G</v>
          </cell>
          <cell r="Q6876" t="str">
            <v>B</v>
          </cell>
          <cell r="R6876">
            <v>93</v>
          </cell>
        </row>
        <row r="6877">
          <cell r="E6877" t="str">
            <v>Bad Moon</v>
          </cell>
          <cell r="F6877" t="str">
            <v>Limited Edition Beta</v>
          </cell>
          <cell r="G6877" t="str">
            <v>R</v>
          </cell>
          <cell r="H6877" t="str">
            <v>Enchantment</v>
          </cell>
          <cell r="L6877" t="str">
            <v>Black creatures get +1/+1.</v>
          </cell>
          <cell r="M6877" t="str">
            <v>{1}{B}</v>
          </cell>
          <cell r="O6877">
            <v>2</v>
          </cell>
          <cell r="P6877" t="str">
            <v>B</v>
          </cell>
          <cell r="Q6877" t="str">
            <v>B</v>
          </cell>
          <cell r="R6877">
            <v>2</v>
          </cell>
        </row>
        <row r="6878">
          <cell r="E6878" t="str">
            <v>Badlands</v>
          </cell>
          <cell r="F6878" t="str">
            <v>Limited Edition Beta</v>
          </cell>
          <cell r="G6878" t="str">
            <v>R</v>
          </cell>
          <cell r="H6878" t="str">
            <v>Land — Swamp Mountain</v>
          </cell>
          <cell r="L6878">
            <v>0</v>
          </cell>
          <cell r="N6878" t="str">
            <v>{B}{R}</v>
          </cell>
          <cell r="O6878">
            <v>0</v>
          </cell>
          <cell r="P6878" t="str">
            <v>L</v>
          </cell>
          <cell r="Q6878" t="str">
            <v>B</v>
          </cell>
          <cell r="R6878">
            <v>139</v>
          </cell>
        </row>
        <row r="6879">
          <cell r="A6879" t="str">
            <v>Promo</v>
          </cell>
          <cell r="E6879" t="str">
            <v>Balance</v>
          </cell>
          <cell r="F6879" t="str">
            <v>Limited Edition Beta</v>
          </cell>
          <cell r="G6879" t="str">
            <v>R</v>
          </cell>
          <cell r="H6879" t="str">
            <v>Sorcery</v>
          </cell>
          <cell r="L6879" t="str">
            <v>Each player chooses a number of lands he or she controls equal to the number of lands controlled by the player who controls the fewest, then sacrifices the rest. Players discard cards and sacrifice creatures the same way.</v>
          </cell>
          <cell r="M6879" t="str">
            <v>{1}{W}</v>
          </cell>
          <cell r="O6879">
            <v>2</v>
          </cell>
          <cell r="P6879" t="str">
            <v>W</v>
          </cell>
          <cell r="Q6879" t="str">
            <v>B</v>
          </cell>
          <cell r="R6879">
            <v>188</v>
          </cell>
        </row>
        <row r="6880">
          <cell r="E6880" t="str">
            <v>Basalt Monolith</v>
          </cell>
          <cell r="F6880" t="str">
            <v>Limited Edition Beta</v>
          </cell>
          <cell r="G6880" t="str">
            <v>U</v>
          </cell>
          <cell r="H6880" t="str">
            <v>Artifact</v>
          </cell>
          <cell r="L6880" t="str">
            <v>Basalt Monolith doesn't untap during your untap step. {T}: Add {3} to your mana pool. {3}: Untap Basalt Monolith.</v>
          </cell>
          <cell r="M6880" t="str">
            <v>{3}</v>
          </cell>
          <cell r="N6880" t="str">
            <v>{X}</v>
          </cell>
          <cell r="O6880">
            <v>3</v>
          </cell>
          <cell r="P6880" t="str">
            <v>A</v>
          </cell>
          <cell r="Q6880" t="str">
            <v>B</v>
          </cell>
          <cell r="R6880">
            <v>233</v>
          </cell>
        </row>
        <row r="6881">
          <cell r="E6881" t="str">
            <v>Bayou</v>
          </cell>
          <cell r="F6881" t="str">
            <v>Limited Edition Beta</v>
          </cell>
          <cell r="G6881" t="str">
            <v>R</v>
          </cell>
          <cell r="H6881" t="str">
            <v>Land — Swamp Forest</v>
          </cell>
          <cell r="L6881">
            <v>0</v>
          </cell>
          <cell r="N6881" t="str">
            <v>{B}{G}</v>
          </cell>
          <cell r="O6881">
            <v>0</v>
          </cell>
          <cell r="P6881" t="str">
            <v>L</v>
          </cell>
          <cell r="Q6881" t="str">
            <v>B</v>
          </cell>
          <cell r="R6881">
            <v>279</v>
          </cell>
        </row>
        <row r="6882">
          <cell r="E6882" t="str">
            <v>Benalish Hero</v>
          </cell>
          <cell r="F6882" t="str">
            <v>Limited Edition Beta</v>
          </cell>
          <cell r="G6882" t="str">
            <v>C</v>
          </cell>
          <cell r="H6882" t="str">
            <v>Creature — Human Soldier</v>
          </cell>
          <cell r="I6882">
            <v>1</v>
          </cell>
          <cell r="J6882">
            <v>1</v>
          </cell>
          <cell r="L6882"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6882" t="str">
            <v>{W}</v>
          </cell>
          <cell r="O6882">
            <v>1</v>
          </cell>
          <cell r="P6882" t="str">
            <v>W</v>
          </cell>
          <cell r="Q6882" t="str">
            <v>B</v>
          </cell>
          <cell r="R6882">
            <v>189</v>
          </cell>
        </row>
        <row r="6883">
          <cell r="A6883" t="str">
            <v>Promo</v>
          </cell>
          <cell r="E6883" t="str">
            <v>Berserk</v>
          </cell>
          <cell r="F6883" t="str">
            <v>Limited Edition Beta</v>
          </cell>
          <cell r="G6883" t="str">
            <v>U</v>
          </cell>
          <cell r="H6883" t="str">
            <v>Instant</v>
          </cell>
          <cell r="L6883" t="str">
            <v>Cast Berserk only before the combat damage step. Target creature gains trample and gets +X/+0 until end of turn, where X is its power. At the beginning of the next end step, destroy that creature if it attacked this turn.</v>
          </cell>
          <cell r="M6883" t="str">
            <v>{G}</v>
          </cell>
          <cell r="O6883">
            <v>1</v>
          </cell>
          <cell r="P6883" t="str">
            <v>G</v>
          </cell>
          <cell r="Q6883" t="str">
            <v>B</v>
          </cell>
          <cell r="R6883">
            <v>94</v>
          </cell>
        </row>
        <row r="6884">
          <cell r="A6884" t="str">
            <v>Promo</v>
          </cell>
          <cell r="E6884" t="str">
            <v>Birds of Paradise</v>
          </cell>
          <cell r="F6884" t="str">
            <v>Limited Edition Beta</v>
          </cell>
          <cell r="G6884" t="str">
            <v>R</v>
          </cell>
          <cell r="H6884" t="str">
            <v>Creature — Bird</v>
          </cell>
          <cell r="I6884">
            <v>0</v>
          </cell>
          <cell r="J6884">
            <v>1</v>
          </cell>
          <cell r="L6884" t="str">
            <v>Flying?{T}: Add one mana of any color to your mana pool.</v>
          </cell>
          <cell r="M6884" t="str">
            <v>{G}</v>
          </cell>
          <cell r="N6884" t="str">
            <v>{W}{U}{B}{R}{G}</v>
          </cell>
          <cell r="O6884">
            <v>1</v>
          </cell>
          <cell r="P6884" t="str">
            <v>G</v>
          </cell>
          <cell r="Q6884" t="str">
            <v>B</v>
          </cell>
          <cell r="R6884">
            <v>95</v>
          </cell>
        </row>
        <row r="6885">
          <cell r="A6885" t="str">
            <v>Promo</v>
          </cell>
          <cell r="E6885" t="str">
            <v>Black Knight</v>
          </cell>
          <cell r="F6885" t="str">
            <v>Limited Edition Beta</v>
          </cell>
          <cell r="G6885" t="str">
            <v>U</v>
          </cell>
          <cell r="H6885" t="str">
            <v>Creature — Human Knight</v>
          </cell>
          <cell r="I6885">
            <v>2</v>
          </cell>
          <cell r="J6885">
            <v>2</v>
          </cell>
          <cell r="L6885" t="str">
            <v>First strike #_(This creature deals combat damage before creatures without first strike.)_#?Protection from white #_(This creature can't be blocked, targeted, dealt damage, or enchanted by anything white.)_#</v>
          </cell>
          <cell r="M6885" t="str">
            <v>{B}{B}</v>
          </cell>
          <cell r="O6885">
            <v>2</v>
          </cell>
          <cell r="P6885" t="str">
            <v>B</v>
          </cell>
          <cell r="Q6885" t="str">
            <v>B</v>
          </cell>
          <cell r="R6885">
            <v>3</v>
          </cell>
        </row>
        <row r="6886">
          <cell r="E6886" t="str">
            <v>Black Lotus</v>
          </cell>
          <cell r="F6886" t="str">
            <v>Limited Edition Beta</v>
          </cell>
          <cell r="G6886" t="str">
            <v>R</v>
          </cell>
          <cell r="H6886" t="str">
            <v>Artifact</v>
          </cell>
          <cell r="L6886" t="str">
            <v>{T}, Sacrifice Black Lotus: Add three mana of any one color to your mana pool.</v>
          </cell>
          <cell r="M6886" t="str">
            <v>{0}</v>
          </cell>
          <cell r="N6886" t="str">
            <v>{W}{U}{B}{R}{G}</v>
          </cell>
          <cell r="O6886">
            <v>0</v>
          </cell>
          <cell r="P6886" t="str">
            <v>A</v>
          </cell>
          <cell r="Q6886" t="str">
            <v>B</v>
          </cell>
          <cell r="R6886">
            <v>234</v>
          </cell>
        </row>
        <row r="6887">
          <cell r="A6887" t="str">
            <v>Promo</v>
          </cell>
          <cell r="E6887" t="str">
            <v>Black Vise</v>
          </cell>
          <cell r="F6887" t="str">
            <v>Limited Edition Beta</v>
          </cell>
          <cell r="G6887" t="str">
            <v>U</v>
          </cell>
          <cell r="H6887" t="str">
            <v>Artifact</v>
          </cell>
          <cell r="L6887" t="str">
            <v>As Black Vise enters the battlefield, choose an opponent. At the beginning of the chosen player's upkeep, Black Vise deals X damage to that player, where X is the number of cards in his or her hand minus 4.</v>
          </cell>
          <cell r="M6887" t="str">
            <v>{1}</v>
          </cell>
          <cell r="O6887">
            <v>1</v>
          </cell>
          <cell r="P6887" t="str">
            <v>A</v>
          </cell>
          <cell r="Q6887" t="str">
            <v>B</v>
          </cell>
          <cell r="R6887">
            <v>235</v>
          </cell>
        </row>
        <row r="6888">
          <cell r="E6888" t="str">
            <v>Black Ward</v>
          </cell>
          <cell r="F6888" t="str">
            <v>Limited Edition Beta</v>
          </cell>
          <cell r="G6888" t="str">
            <v>U</v>
          </cell>
          <cell r="H6888" t="str">
            <v>Enchantment — Aura</v>
          </cell>
          <cell r="L6888" t="str">
            <v>Enchant creature?Enchanted creature has protection from black. This effect doesn't remove Black Ward.</v>
          </cell>
          <cell r="M6888" t="str">
            <v>{W}</v>
          </cell>
          <cell r="O6888">
            <v>1</v>
          </cell>
          <cell r="P6888" t="str">
            <v>W</v>
          </cell>
          <cell r="Q6888" t="str">
            <v>B</v>
          </cell>
          <cell r="R6888">
            <v>190</v>
          </cell>
        </row>
        <row r="6889">
          <cell r="E6889" t="str">
            <v>Blaze of Glory</v>
          </cell>
          <cell r="F6889" t="str">
            <v>Limited Edition Beta</v>
          </cell>
          <cell r="G6889" t="str">
            <v>R</v>
          </cell>
          <cell r="H6889" t="str">
            <v>Instant</v>
          </cell>
          <cell r="L6889" t="str">
            <v>Cast Blaze of Glory only during combat before blockers are declared. Target creature defending player controls can block any number of creatures this turn. It blocks each attacking creature this turn if able.</v>
          </cell>
          <cell r="M6889" t="str">
            <v>{W}</v>
          </cell>
          <cell r="O6889">
            <v>1</v>
          </cell>
          <cell r="P6889" t="str">
            <v>W</v>
          </cell>
          <cell r="Q6889" t="str">
            <v>B</v>
          </cell>
          <cell r="R6889">
            <v>191</v>
          </cell>
        </row>
        <row r="6890">
          <cell r="E6890" t="str">
            <v>Blessing</v>
          </cell>
          <cell r="F6890" t="str">
            <v>Limited Edition Beta</v>
          </cell>
          <cell r="G6890" t="str">
            <v>R</v>
          </cell>
          <cell r="H6890" t="str">
            <v>Enchantment — Aura</v>
          </cell>
          <cell r="L6890" t="str">
            <v>Enchant creature?{W}: Enchanted creature gets +1/+1 until end of turn.</v>
          </cell>
          <cell r="M6890" t="str">
            <v>{W}{W}</v>
          </cell>
          <cell r="O6890">
            <v>2</v>
          </cell>
          <cell r="P6890" t="str">
            <v>W</v>
          </cell>
          <cell r="Q6890" t="str">
            <v>B</v>
          </cell>
          <cell r="R6890">
            <v>192</v>
          </cell>
        </row>
        <row r="6891">
          <cell r="A6891" t="str">
            <v>Promo</v>
          </cell>
          <cell r="E6891" t="str">
            <v>Blue Elemental Blast</v>
          </cell>
          <cell r="F6891" t="str">
            <v>Limited Edition Beta</v>
          </cell>
          <cell r="G6891" t="str">
            <v>C</v>
          </cell>
          <cell r="H6891" t="str">
            <v>Instant</v>
          </cell>
          <cell r="L6891" t="str">
            <v>Choose one — Counter target red spell; or destroy target red permanent.</v>
          </cell>
          <cell r="M6891" t="str">
            <v>{U}</v>
          </cell>
          <cell r="O6891">
            <v>1</v>
          </cell>
          <cell r="P6891" t="str">
            <v>U</v>
          </cell>
          <cell r="Q6891" t="str">
            <v>B</v>
          </cell>
          <cell r="R6891">
            <v>50</v>
          </cell>
        </row>
        <row r="6892">
          <cell r="E6892" t="str">
            <v>Blue Ward</v>
          </cell>
          <cell r="F6892" t="str">
            <v>Limited Edition Beta</v>
          </cell>
          <cell r="G6892" t="str">
            <v>U</v>
          </cell>
          <cell r="H6892" t="str">
            <v>Enchantment — Aura</v>
          </cell>
          <cell r="L6892" t="str">
            <v>Enchant creature?Enchanted creature has protection from blue. This effect doesn't remove Blue Ward.</v>
          </cell>
          <cell r="M6892" t="str">
            <v>{W}</v>
          </cell>
          <cell r="O6892">
            <v>1</v>
          </cell>
          <cell r="P6892" t="str">
            <v>W</v>
          </cell>
          <cell r="Q6892" t="str">
            <v>B</v>
          </cell>
          <cell r="R6892">
            <v>193</v>
          </cell>
        </row>
        <row r="6893">
          <cell r="E6893" t="str">
            <v>Bog Wraith</v>
          </cell>
          <cell r="F6893" t="str">
            <v>Limited Edition Beta</v>
          </cell>
          <cell r="G6893" t="str">
            <v>U</v>
          </cell>
          <cell r="H6893" t="str">
            <v>Creature — Wraith</v>
          </cell>
          <cell r="I6893">
            <v>3</v>
          </cell>
          <cell r="J6893">
            <v>3</v>
          </cell>
          <cell r="L6893" t="str">
            <v>Swampwalk #_(This creature is unblockable as long as defending player controls a Swamp.)_#</v>
          </cell>
          <cell r="M6893" t="str">
            <v>{3}{B}</v>
          </cell>
          <cell r="O6893">
            <v>4</v>
          </cell>
          <cell r="P6893" t="str">
            <v>B</v>
          </cell>
          <cell r="Q6893" t="str">
            <v>B</v>
          </cell>
          <cell r="R6893">
            <v>4</v>
          </cell>
        </row>
        <row r="6894">
          <cell r="E6894" t="str">
            <v>Braingeyser</v>
          </cell>
          <cell r="F6894" t="str">
            <v>Limited Edition Beta</v>
          </cell>
          <cell r="G6894" t="str">
            <v>R</v>
          </cell>
          <cell r="H6894" t="str">
            <v>Sorcery</v>
          </cell>
          <cell r="L6894" t="str">
            <v>Target player draws X cards.</v>
          </cell>
          <cell r="M6894" t="str">
            <v>{X}{U}{U}</v>
          </cell>
          <cell r="O6894">
            <v>2</v>
          </cell>
          <cell r="P6894" t="str">
            <v>U</v>
          </cell>
          <cell r="Q6894" t="str">
            <v>B</v>
          </cell>
          <cell r="R6894">
            <v>51</v>
          </cell>
        </row>
        <row r="6895">
          <cell r="E6895" t="str">
            <v>Burrowing</v>
          </cell>
          <cell r="F6895" t="str">
            <v>Limited Edition Beta</v>
          </cell>
          <cell r="G6895" t="str">
            <v>U</v>
          </cell>
          <cell r="H6895" t="str">
            <v>Enchantment — Aura</v>
          </cell>
          <cell r="L6895" t="str">
            <v>Enchant creature?Enchanted creature has mountainwalk.</v>
          </cell>
          <cell r="M6895" t="str">
            <v>{R}</v>
          </cell>
          <cell r="O6895">
            <v>1</v>
          </cell>
          <cell r="P6895" t="str">
            <v>R</v>
          </cell>
          <cell r="Q6895" t="str">
            <v>B</v>
          </cell>
          <cell r="R6895">
            <v>140</v>
          </cell>
        </row>
        <row r="6896">
          <cell r="E6896" t="str">
            <v>Camouflage</v>
          </cell>
          <cell r="F6896" t="str">
            <v>Limited Edition Beta</v>
          </cell>
          <cell r="G6896" t="str">
            <v>U</v>
          </cell>
          <cell r="H6896" t="str">
            <v>Instant</v>
          </cell>
          <cell r="L6896" t="str">
            <v>Cast Camouflage only during your declare attackers step. This turn, instead of declaring blockers, each defending player chooses any number of creatures he or she controls and divides them into a number of piles equal to the number of attacking creatures for whom that player is the defending player. Creatures he or she controls that can block additional creatures may likewise be put into additional piles. Assign each pile to a different one of those attacking creatures at random. Each creature in a pile that can block the creature that pile is assigned to does so. #_(Piles can be empty.)_#</v>
          </cell>
          <cell r="M6896" t="str">
            <v>{G}</v>
          </cell>
          <cell r="O6896">
            <v>1</v>
          </cell>
          <cell r="P6896" t="str">
            <v>G</v>
          </cell>
          <cell r="Q6896" t="str">
            <v>B</v>
          </cell>
          <cell r="R6896">
            <v>96</v>
          </cell>
        </row>
        <row r="6897">
          <cell r="E6897" t="str">
            <v>Castle</v>
          </cell>
          <cell r="F6897" t="str">
            <v>Limited Edition Beta</v>
          </cell>
          <cell r="G6897" t="str">
            <v>U</v>
          </cell>
          <cell r="H6897" t="str">
            <v>Enchantment</v>
          </cell>
          <cell r="L6897" t="str">
            <v>Untapped creatures you control get +0/+2.</v>
          </cell>
          <cell r="M6897" t="str">
            <v>{3}{W}</v>
          </cell>
          <cell r="O6897">
            <v>4</v>
          </cell>
          <cell r="P6897" t="str">
            <v>W</v>
          </cell>
          <cell r="Q6897" t="str">
            <v>B</v>
          </cell>
          <cell r="R6897">
            <v>194</v>
          </cell>
        </row>
        <row r="6898">
          <cell r="E6898" t="str">
            <v>Celestial Prism</v>
          </cell>
          <cell r="F6898" t="str">
            <v>Limited Edition Beta</v>
          </cell>
          <cell r="G6898" t="str">
            <v>U</v>
          </cell>
          <cell r="H6898" t="str">
            <v>Artifact</v>
          </cell>
          <cell r="L6898" t="str">
            <v>{2}, {T}: Add one mana of any color to your mana pool.</v>
          </cell>
          <cell r="M6898" t="str">
            <v>{3}</v>
          </cell>
          <cell r="N6898" t="str">
            <v>{W}{U}{B}{R}{G}</v>
          </cell>
          <cell r="O6898">
            <v>3</v>
          </cell>
          <cell r="P6898" t="str">
            <v>A</v>
          </cell>
          <cell r="Q6898" t="str">
            <v>B</v>
          </cell>
          <cell r="R6898">
            <v>236</v>
          </cell>
        </row>
        <row r="6899">
          <cell r="A6899" t="str">
            <v>Promo</v>
          </cell>
          <cell r="E6899" t="str">
            <v>Channel</v>
          </cell>
          <cell r="F6899" t="str">
            <v>Limited Edition Beta</v>
          </cell>
          <cell r="G6899" t="str">
            <v>U</v>
          </cell>
          <cell r="H6899" t="str">
            <v>Sorcery</v>
          </cell>
          <cell r="L6899" t="str">
            <v>Until end of turn, any time you could activate a mana ability, you may pay 1 life. If you do, add {1} to your mana pool.</v>
          </cell>
          <cell r="M6899" t="str">
            <v>{G}{G}</v>
          </cell>
          <cell r="N6899" t="str">
            <v>{X}</v>
          </cell>
          <cell r="O6899">
            <v>2</v>
          </cell>
          <cell r="P6899" t="str">
            <v>G</v>
          </cell>
          <cell r="Q6899" t="str">
            <v>B</v>
          </cell>
          <cell r="R6899">
            <v>97</v>
          </cell>
        </row>
        <row r="6900">
          <cell r="E6900" t="str">
            <v>Chaos Orb</v>
          </cell>
          <cell r="F6900" t="str">
            <v>Limited Edition Beta</v>
          </cell>
          <cell r="G6900" t="str">
            <v>R</v>
          </cell>
          <cell r="H6900" t="str">
            <v>Artifact</v>
          </cell>
          <cell r="L6900" t="str">
            <v>{1}, {T}: If Chaos Orb is on the battlefield, flip Chaos Orb onto the battlefield from a height of at least one foot. If Chaos Orb turns over completely at least once during the flip, destroy all permanents it touches. Then destroy Chaos Orb.</v>
          </cell>
          <cell r="M6900" t="str">
            <v>{2}</v>
          </cell>
          <cell r="O6900">
            <v>2</v>
          </cell>
          <cell r="P6900" t="str">
            <v>A</v>
          </cell>
          <cell r="Q6900" t="str">
            <v>B</v>
          </cell>
          <cell r="R6900">
            <v>237</v>
          </cell>
        </row>
        <row r="6901">
          <cell r="E6901" t="str">
            <v>Chaoslace</v>
          </cell>
          <cell r="F6901" t="str">
            <v>Limited Edition Beta</v>
          </cell>
          <cell r="G6901" t="str">
            <v>R</v>
          </cell>
          <cell r="H6901" t="str">
            <v>Instant</v>
          </cell>
          <cell r="L6901" t="str">
            <v>Target spell or permanent becomes red. #_(Its mana symbols remain unchanged.)_#</v>
          </cell>
          <cell r="M6901" t="str">
            <v>{R}</v>
          </cell>
          <cell r="O6901">
            <v>1</v>
          </cell>
          <cell r="P6901" t="str">
            <v>R</v>
          </cell>
          <cell r="Q6901" t="str">
            <v>B</v>
          </cell>
          <cell r="R6901">
            <v>141</v>
          </cell>
        </row>
        <row r="6902">
          <cell r="E6902" t="str">
            <v>Circle of Protection: Black</v>
          </cell>
          <cell r="F6902" t="str">
            <v>Limited Edition Beta</v>
          </cell>
          <cell r="G6902" t="str">
            <v>C</v>
          </cell>
          <cell r="H6902" t="str">
            <v>Enchantment</v>
          </cell>
          <cell r="L6902" t="str">
            <v>{1}: The next time a black source of your choice would deal damage to you this turn, prevent that damage.</v>
          </cell>
          <cell r="M6902" t="str">
            <v>{1}{W}</v>
          </cell>
          <cell r="O6902">
            <v>2</v>
          </cell>
          <cell r="P6902" t="str">
            <v>W</v>
          </cell>
          <cell r="Q6902" t="str">
            <v>B</v>
          </cell>
          <cell r="R6902">
            <v>195</v>
          </cell>
        </row>
        <row r="6903">
          <cell r="E6903" t="str">
            <v>Circle of Protection: Blue</v>
          </cell>
          <cell r="F6903" t="str">
            <v>Limited Edition Beta</v>
          </cell>
          <cell r="G6903" t="str">
            <v>C</v>
          </cell>
          <cell r="H6903" t="str">
            <v>Enchantment</v>
          </cell>
          <cell r="L6903" t="str">
            <v>{1}: The next time a blue source of your choice would deal damage to you this turn, prevent that damage.</v>
          </cell>
          <cell r="M6903" t="str">
            <v>{1}{W}</v>
          </cell>
          <cell r="O6903">
            <v>2</v>
          </cell>
          <cell r="P6903" t="str">
            <v>W</v>
          </cell>
          <cell r="Q6903" t="str">
            <v>B</v>
          </cell>
          <cell r="R6903">
            <v>196</v>
          </cell>
        </row>
        <row r="6904">
          <cell r="E6904" t="str">
            <v>Circle of Protection: Green</v>
          </cell>
          <cell r="F6904" t="str">
            <v>Limited Edition Beta</v>
          </cell>
          <cell r="G6904" t="str">
            <v>C</v>
          </cell>
          <cell r="H6904" t="str">
            <v>Enchantment</v>
          </cell>
          <cell r="L6904" t="str">
            <v>{1}: The next time a green source of your choice would deal damage to you this turn, prevent that damage.</v>
          </cell>
          <cell r="M6904" t="str">
            <v>{1}{W}</v>
          </cell>
          <cell r="O6904">
            <v>2</v>
          </cell>
          <cell r="P6904" t="str">
            <v>W</v>
          </cell>
          <cell r="Q6904" t="str">
            <v>B</v>
          </cell>
          <cell r="R6904">
            <v>197</v>
          </cell>
        </row>
        <row r="6905">
          <cell r="A6905" t="str">
            <v>Promo</v>
          </cell>
          <cell r="E6905" t="str">
            <v>Circle of Protection: Red</v>
          </cell>
          <cell r="F6905" t="str">
            <v>Limited Edition Beta</v>
          </cell>
          <cell r="G6905" t="str">
            <v>C</v>
          </cell>
          <cell r="H6905" t="str">
            <v>Enchantment</v>
          </cell>
          <cell r="L6905" t="str">
            <v>{1}: The next time a red source of your choice would deal damage to you this turn, prevent that damage.</v>
          </cell>
          <cell r="M6905" t="str">
            <v>{1}{W}</v>
          </cell>
          <cell r="O6905">
            <v>2</v>
          </cell>
          <cell r="P6905" t="str">
            <v>W</v>
          </cell>
          <cell r="Q6905" t="str">
            <v>B</v>
          </cell>
          <cell r="R6905">
            <v>198</v>
          </cell>
        </row>
        <row r="6906">
          <cell r="E6906" t="str">
            <v>Circle of Protection: White</v>
          </cell>
          <cell r="F6906" t="str">
            <v>Limited Edition Beta</v>
          </cell>
          <cell r="G6906" t="str">
            <v>C</v>
          </cell>
          <cell r="H6906" t="str">
            <v>Enchantment</v>
          </cell>
          <cell r="L6906" t="str">
            <v>{1}: The next time a white source of your choice would deal damage to you this turn, prevent that damage.</v>
          </cell>
          <cell r="M6906" t="str">
            <v>{1}{W}</v>
          </cell>
          <cell r="O6906">
            <v>2</v>
          </cell>
          <cell r="P6906" t="str">
            <v>W</v>
          </cell>
          <cell r="Q6906" t="str">
            <v>B</v>
          </cell>
          <cell r="R6906">
            <v>199</v>
          </cell>
        </row>
        <row r="6907">
          <cell r="E6907" t="str">
            <v>Clockwork Beast</v>
          </cell>
          <cell r="F6907" t="str">
            <v>Limited Edition Beta</v>
          </cell>
          <cell r="G6907" t="str">
            <v>R</v>
          </cell>
          <cell r="H6907" t="str">
            <v>Artifact Creature — Beast</v>
          </cell>
          <cell r="I6907">
            <v>0</v>
          </cell>
          <cell r="J6907">
            <v>4</v>
          </cell>
          <cell r="L6907" t="str">
            <v>Clockwork Beast enters the battlefield with seven +1/+0 counters on it. At end of combat, if Clockwork Beast attacked or blocked this combat, remove a +1/+0 counter from it. {X}, {T}: Put up to X +1/+0 counters on Clockwork Beast. This ability can't cause the total number of +1/+0 counters on Clockwork Beast to be greater than seven. Activate this ability only during your upkeep.</v>
          </cell>
          <cell r="M6907" t="str">
            <v>{6}</v>
          </cell>
          <cell r="O6907">
            <v>6</v>
          </cell>
          <cell r="P6907" t="str">
            <v>A</v>
          </cell>
          <cell r="Q6907" t="str">
            <v>B</v>
          </cell>
          <cell r="R6907">
            <v>238</v>
          </cell>
        </row>
        <row r="6908">
          <cell r="A6908" t="str">
            <v>Duplicate</v>
          </cell>
          <cell r="E6908" t="str">
            <v>Clone</v>
          </cell>
          <cell r="F6908" t="str">
            <v>Limited Edition Beta</v>
          </cell>
          <cell r="G6908" t="str">
            <v>U</v>
          </cell>
          <cell r="H6908" t="str">
            <v>Creature — Shapeshifter</v>
          </cell>
          <cell r="I6908">
            <v>0</v>
          </cell>
          <cell r="J6908">
            <v>0</v>
          </cell>
          <cell r="L6908" t="str">
            <v>You may have Clone enter the battlefield as a copy of any creature on the battlefield.</v>
          </cell>
          <cell r="M6908" t="str">
            <v>{3}{U}</v>
          </cell>
          <cell r="O6908">
            <v>4</v>
          </cell>
          <cell r="P6908" t="str">
            <v>U</v>
          </cell>
          <cell r="Q6908" t="str">
            <v>B</v>
          </cell>
          <cell r="R6908">
            <v>52</v>
          </cell>
        </row>
        <row r="6909">
          <cell r="A6909" t="str">
            <v>Duplicate</v>
          </cell>
          <cell r="E6909" t="str">
            <v>Cockatrice</v>
          </cell>
          <cell r="F6909" t="str">
            <v>Limited Edition Beta</v>
          </cell>
          <cell r="G6909" t="str">
            <v>R</v>
          </cell>
          <cell r="H6909" t="str">
            <v>Creature — Cockatrice</v>
          </cell>
          <cell r="I6909">
            <v>2</v>
          </cell>
          <cell r="J6909">
            <v>4</v>
          </cell>
          <cell r="L6909" t="str">
            <v>Flying?Whenever Cockatrice blocks or becomes blocked by a non-Wall creature, destroy that creature at end of combat.</v>
          </cell>
          <cell r="M6909" t="str">
            <v>{3}{G}{G}</v>
          </cell>
          <cell r="O6909">
            <v>5</v>
          </cell>
          <cell r="P6909" t="str">
            <v>G</v>
          </cell>
          <cell r="Q6909" t="str">
            <v>B</v>
          </cell>
          <cell r="R6909">
            <v>98</v>
          </cell>
        </row>
        <row r="6910">
          <cell r="E6910" t="str">
            <v>Consecrate Land</v>
          </cell>
          <cell r="F6910" t="str">
            <v>Limited Edition Beta</v>
          </cell>
          <cell r="G6910" t="str">
            <v>U</v>
          </cell>
          <cell r="H6910" t="str">
            <v>Enchantment — Aura</v>
          </cell>
          <cell r="L6910" t="str">
            <v>Enchant land?Enchanted land is indestructible and can't be enchanted by other Auras.</v>
          </cell>
          <cell r="M6910" t="str">
            <v>{W}</v>
          </cell>
          <cell r="O6910">
            <v>1</v>
          </cell>
          <cell r="P6910" t="str">
            <v>W</v>
          </cell>
          <cell r="Q6910" t="str">
            <v>B</v>
          </cell>
          <cell r="R6910">
            <v>200</v>
          </cell>
        </row>
        <row r="6911">
          <cell r="E6911" t="str">
            <v>Conservator</v>
          </cell>
          <cell r="F6911" t="str">
            <v>Limited Edition Beta</v>
          </cell>
          <cell r="G6911" t="str">
            <v>U</v>
          </cell>
          <cell r="H6911" t="str">
            <v>Artifact</v>
          </cell>
          <cell r="L6911" t="str">
            <v>{3}, {T}: Prevent the next 2 damage that would be dealt to you this turn.</v>
          </cell>
          <cell r="M6911" t="str">
            <v>{4}</v>
          </cell>
          <cell r="O6911">
            <v>4</v>
          </cell>
          <cell r="P6911" t="str">
            <v>A</v>
          </cell>
          <cell r="Q6911" t="str">
            <v>B</v>
          </cell>
          <cell r="R6911">
            <v>239</v>
          </cell>
        </row>
        <row r="6912">
          <cell r="E6912" t="str">
            <v>Contract from Below</v>
          </cell>
          <cell r="F6912" t="str">
            <v>Limited Edition Beta</v>
          </cell>
          <cell r="G6912" t="str">
            <v>R</v>
          </cell>
          <cell r="H6912" t="str">
            <v>Sorcery</v>
          </cell>
          <cell r="L6912" t="str">
            <v>Remove Contract from Below from your deck before playing if you're not playing for ante. Discard your hand, add the top card of your library to the ante, then draw seven cards.</v>
          </cell>
          <cell r="M6912" t="str">
            <v>{B}</v>
          </cell>
          <cell r="O6912">
            <v>1</v>
          </cell>
          <cell r="P6912" t="str">
            <v>B</v>
          </cell>
          <cell r="Q6912" t="str">
            <v>B</v>
          </cell>
          <cell r="R6912">
            <v>5</v>
          </cell>
        </row>
        <row r="6913">
          <cell r="E6913" t="str">
            <v>Control Magic</v>
          </cell>
          <cell r="F6913" t="str">
            <v>Limited Edition Beta</v>
          </cell>
          <cell r="G6913" t="str">
            <v>U</v>
          </cell>
          <cell r="H6913" t="str">
            <v>Enchantment — Aura</v>
          </cell>
          <cell r="L6913" t="str">
            <v>Enchant creature. You control enchanted creature.</v>
          </cell>
          <cell r="M6913" t="str">
            <v>{2}{U}{U}</v>
          </cell>
          <cell r="O6913">
            <v>4</v>
          </cell>
          <cell r="P6913" t="str">
            <v>U</v>
          </cell>
          <cell r="Q6913" t="str">
            <v>B</v>
          </cell>
          <cell r="R6913">
            <v>53</v>
          </cell>
        </row>
        <row r="6914">
          <cell r="E6914" t="str">
            <v>Conversion</v>
          </cell>
          <cell r="F6914" t="str">
            <v>Limited Edition Beta</v>
          </cell>
          <cell r="G6914" t="str">
            <v>U</v>
          </cell>
          <cell r="H6914" t="str">
            <v>Enchantment</v>
          </cell>
          <cell r="L6914" t="str">
            <v>At the beginning of your upkeep, sacrifice Conversion unless you pay {W}{W}. All Mountains are Plains.</v>
          </cell>
          <cell r="M6914" t="str">
            <v>{2}{W}{W}</v>
          </cell>
          <cell r="O6914">
            <v>4</v>
          </cell>
          <cell r="P6914" t="str">
            <v>W</v>
          </cell>
          <cell r="Q6914" t="str">
            <v>B</v>
          </cell>
          <cell r="R6914">
            <v>201</v>
          </cell>
        </row>
        <row r="6915">
          <cell r="E6915" t="str">
            <v>Copper Tablet</v>
          </cell>
          <cell r="F6915" t="str">
            <v>Limited Edition Beta</v>
          </cell>
          <cell r="G6915" t="str">
            <v>U</v>
          </cell>
          <cell r="H6915" t="str">
            <v>Artifact</v>
          </cell>
          <cell r="L6915" t="str">
            <v>At the beginning of each player's upkeep, Copper Tablet deals 1 damage to that player.</v>
          </cell>
          <cell r="M6915" t="str">
            <v>{2}</v>
          </cell>
          <cell r="O6915">
            <v>2</v>
          </cell>
          <cell r="P6915" t="str">
            <v>A</v>
          </cell>
          <cell r="Q6915" t="str">
            <v>B</v>
          </cell>
          <cell r="R6915">
            <v>240</v>
          </cell>
        </row>
        <row r="6916">
          <cell r="A6916" t="str">
            <v>Duplicate</v>
          </cell>
          <cell r="E6916" t="str">
            <v>Copy Artifact</v>
          </cell>
          <cell r="F6916" t="str">
            <v>Limited Edition Beta</v>
          </cell>
          <cell r="G6916" t="str">
            <v>R</v>
          </cell>
          <cell r="H6916" t="str">
            <v>Enchantment</v>
          </cell>
          <cell r="L6916" t="str">
            <v>You may have Copy Artifact enter the battlefield as a copy of any artifact on the battlefield, except it's an enchantment in addition to its other types.</v>
          </cell>
          <cell r="M6916" t="str">
            <v>{1}{U}</v>
          </cell>
          <cell r="O6916">
            <v>2</v>
          </cell>
          <cell r="P6916" t="str">
            <v>U</v>
          </cell>
          <cell r="Q6916" t="str">
            <v>B</v>
          </cell>
          <cell r="R6916">
            <v>54</v>
          </cell>
        </row>
        <row r="6917">
          <cell r="A6917" t="str">
            <v>Promo</v>
          </cell>
          <cell r="E6917" t="str">
            <v>Counterspell</v>
          </cell>
          <cell r="F6917" t="str">
            <v>Limited Edition Beta</v>
          </cell>
          <cell r="G6917" t="str">
            <v>U</v>
          </cell>
          <cell r="H6917" t="str">
            <v>Instant</v>
          </cell>
          <cell r="L6917" t="str">
            <v>Counter target spell.</v>
          </cell>
          <cell r="M6917" t="str">
            <v>{U}{U}</v>
          </cell>
          <cell r="O6917">
            <v>2</v>
          </cell>
          <cell r="P6917" t="str">
            <v>U</v>
          </cell>
          <cell r="Q6917" t="str">
            <v>B</v>
          </cell>
          <cell r="R6917">
            <v>55</v>
          </cell>
        </row>
        <row r="6918">
          <cell r="E6918" t="str">
            <v>Craw Wurm</v>
          </cell>
          <cell r="F6918" t="str">
            <v>Limited Edition Beta</v>
          </cell>
          <cell r="G6918" t="str">
            <v>C</v>
          </cell>
          <cell r="H6918" t="str">
            <v>Creature — Wurm</v>
          </cell>
          <cell r="I6918">
            <v>6</v>
          </cell>
          <cell r="J6918">
            <v>4</v>
          </cell>
          <cell r="L6918">
            <v>0</v>
          </cell>
          <cell r="M6918" t="str">
            <v>{4}{G}{G}</v>
          </cell>
          <cell r="O6918">
            <v>6</v>
          </cell>
          <cell r="P6918" t="str">
            <v>G</v>
          </cell>
          <cell r="Q6918" t="str">
            <v>B</v>
          </cell>
          <cell r="R6918">
            <v>99</v>
          </cell>
        </row>
        <row r="6919">
          <cell r="E6919" t="str">
            <v>Creature Bond</v>
          </cell>
          <cell r="F6919" t="str">
            <v>Limited Edition Beta</v>
          </cell>
          <cell r="G6919" t="str">
            <v>C</v>
          </cell>
          <cell r="H6919" t="str">
            <v>Enchantment — Aura</v>
          </cell>
          <cell r="L6919" t="str">
            <v>Enchant creature?When enchanted creature dies, Creature Bond deals damage equal to that creature's toughness to the creature's controller.</v>
          </cell>
          <cell r="M6919" t="str">
            <v>{1}{U}</v>
          </cell>
          <cell r="O6919">
            <v>2</v>
          </cell>
          <cell r="P6919" t="str">
            <v>U</v>
          </cell>
          <cell r="Q6919" t="str">
            <v>B</v>
          </cell>
          <cell r="R6919">
            <v>56</v>
          </cell>
        </row>
        <row r="6920">
          <cell r="A6920" t="str">
            <v>Promo</v>
          </cell>
          <cell r="E6920" t="str">
            <v>Crusade</v>
          </cell>
          <cell r="F6920" t="str">
            <v>Limited Edition Beta</v>
          </cell>
          <cell r="G6920" t="str">
            <v>R</v>
          </cell>
          <cell r="H6920" t="str">
            <v>Enchantment</v>
          </cell>
          <cell r="L6920" t="str">
            <v>White creatures get +1/+1.</v>
          </cell>
          <cell r="M6920" t="str">
            <v>{W}{W}</v>
          </cell>
          <cell r="O6920">
            <v>2</v>
          </cell>
          <cell r="P6920" t="str">
            <v>W</v>
          </cell>
          <cell r="Q6920" t="str">
            <v>B</v>
          </cell>
          <cell r="R6920">
            <v>202</v>
          </cell>
        </row>
        <row r="6921">
          <cell r="E6921" t="str">
            <v>Crystal Rod</v>
          </cell>
          <cell r="F6921" t="str">
            <v>Limited Edition Beta</v>
          </cell>
          <cell r="G6921" t="str">
            <v>U</v>
          </cell>
          <cell r="H6921" t="str">
            <v>Artifact</v>
          </cell>
          <cell r="L6921" t="str">
            <v>Whenever a player casts a blue spell, you may pay {1}. If you do, you gain 1 life.</v>
          </cell>
          <cell r="M6921" t="str">
            <v>{1}</v>
          </cell>
          <cell r="O6921">
            <v>1</v>
          </cell>
          <cell r="P6921" t="str">
            <v>A</v>
          </cell>
          <cell r="Q6921" t="str">
            <v>B</v>
          </cell>
          <cell r="R6921">
            <v>241</v>
          </cell>
        </row>
        <row r="6922">
          <cell r="E6922" t="str">
            <v>Cursed Land</v>
          </cell>
          <cell r="F6922" t="str">
            <v>Limited Edition Beta</v>
          </cell>
          <cell r="G6922" t="str">
            <v>U</v>
          </cell>
          <cell r="H6922" t="str">
            <v>Enchantment — Aura</v>
          </cell>
          <cell r="L6922" t="str">
            <v>Enchant land?At the beginning of the upkeep of enchanted land's controller, Cursed Land deals 1 damage to that player.</v>
          </cell>
          <cell r="M6922" t="str">
            <v>{2}{B}{B}</v>
          </cell>
          <cell r="O6922">
            <v>4</v>
          </cell>
          <cell r="P6922" t="str">
            <v>B</v>
          </cell>
          <cell r="Q6922" t="str">
            <v>B</v>
          </cell>
          <cell r="R6922">
            <v>6</v>
          </cell>
        </row>
        <row r="6923">
          <cell r="E6923" t="str">
            <v>Cyclopean Tomb</v>
          </cell>
          <cell r="F6923" t="str">
            <v>Limited Edition Beta</v>
          </cell>
          <cell r="G6923" t="str">
            <v>R</v>
          </cell>
          <cell r="H6923" t="str">
            <v>Artifact</v>
          </cell>
          <cell r="L6923" t="str">
            <v>{2}, {T}: Put a mire counter on target non-Swamp land. That land is a Swamp for as long as it has a mire counter on it. Activate this ability only during your upkeep. When Cyclopean Tomb is put into a graveyard from the battlefield, at the beginning of each of your upkeeps for the rest of the game, remove all mire counters from a land that a mire counter was put onto with Cyclopean Tomb but that a mire counter has not been removed from with Cyclopean Tomb.</v>
          </cell>
          <cell r="M6923" t="str">
            <v>{4}</v>
          </cell>
          <cell r="O6923">
            <v>4</v>
          </cell>
          <cell r="P6923" t="str">
            <v>A</v>
          </cell>
          <cell r="Q6923" t="str">
            <v>B</v>
          </cell>
          <cell r="R6923">
            <v>242</v>
          </cell>
        </row>
        <row r="6924">
          <cell r="A6924" t="str">
            <v>Promo</v>
          </cell>
          <cell r="E6924" t="str">
            <v>Dark Ritual</v>
          </cell>
          <cell r="F6924" t="str">
            <v>Limited Edition Beta</v>
          </cell>
          <cell r="G6924" t="str">
            <v>C</v>
          </cell>
          <cell r="H6924" t="str">
            <v>Instant</v>
          </cell>
          <cell r="L6924" t="str">
            <v>Add {B}{B}{B} to your mana pool.</v>
          </cell>
          <cell r="M6924" t="str">
            <v>{B}</v>
          </cell>
          <cell r="N6924" t="str">
            <v>{B}</v>
          </cell>
          <cell r="O6924">
            <v>1</v>
          </cell>
          <cell r="P6924" t="str">
            <v>B</v>
          </cell>
          <cell r="Q6924" t="str">
            <v>B</v>
          </cell>
          <cell r="R6924">
            <v>7</v>
          </cell>
        </row>
        <row r="6925">
          <cell r="E6925" t="str">
            <v>Darkpact</v>
          </cell>
          <cell r="F6925" t="str">
            <v>Limited Edition Beta</v>
          </cell>
          <cell r="G6925" t="str">
            <v>R</v>
          </cell>
          <cell r="H6925" t="str">
            <v>Sorcery</v>
          </cell>
          <cell r="L6925" t="str">
            <v>Remove Darkpact from your deck before playing if you're not playing for ante. You own target card in the ante. Exchange that card with the top card of your library.</v>
          </cell>
          <cell r="M6925" t="str">
            <v>{B}{B}{B}</v>
          </cell>
          <cell r="O6925">
            <v>3</v>
          </cell>
          <cell r="P6925" t="str">
            <v>B</v>
          </cell>
          <cell r="Q6925" t="str">
            <v>B</v>
          </cell>
          <cell r="R6925">
            <v>8</v>
          </cell>
        </row>
        <row r="6926">
          <cell r="E6926" t="str">
            <v>Death Ward</v>
          </cell>
          <cell r="F6926" t="str">
            <v>Limited Edition Beta</v>
          </cell>
          <cell r="G6926" t="str">
            <v>C</v>
          </cell>
          <cell r="H6926" t="str">
            <v>Instant</v>
          </cell>
          <cell r="L6926" t="str">
            <v>Regenerate target creature.</v>
          </cell>
          <cell r="M6926" t="str">
            <v>{W}</v>
          </cell>
          <cell r="O6926">
            <v>1</v>
          </cell>
          <cell r="P6926" t="str">
            <v>W</v>
          </cell>
          <cell r="Q6926" t="str">
            <v>B</v>
          </cell>
          <cell r="R6926">
            <v>203</v>
          </cell>
        </row>
        <row r="6927">
          <cell r="E6927" t="str">
            <v>Deathgrip</v>
          </cell>
          <cell r="F6927" t="str">
            <v>Limited Edition Beta</v>
          </cell>
          <cell r="G6927" t="str">
            <v>U</v>
          </cell>
          <cell r="H6927" t="str">
            <v>Enchantment</v>
          </cell>
          <cell r="L6927" t="str">
            <v>{B}{B}: Counter target green spell.</v>
          </cell>
          <cell r="M6927" t="str">
            <v>{B}{B}</v>
          </cell>
          <cell r="O6927">
            <v>2</v>
          </cell>
          <cell r="P6927" t="str">
            <v>B</v>
          </cell>
          <cell r="Q6927" t="str">
            <v>B</v>
          </cell>
          <cell r="R6927">
            <v>9</v>
          </cell>
        </row>
        <row r="6928">
          <cell r="E6928" t="str">
            <v>Deathlace</v>
          </cell>
          <cell r="F6928" t="str">
            <v>Limited Edition Beta</v>
          </cell>
          <cell r="G6928" t="str">
            <v>R</v>
          </cell>
          <cell r="H6928" t="str">
            <v>Instant</v>
          </cell>
          <cell r="L6928" t="str">
            <v>Target spell or permanent becomes black. #_(Mana symbols on that permanent remain unchanged.)_#</v>
          </cell>
          <cell r="M6928" t="str">
            <v>{B}</v>
          </cell>
          <cell r="O6928">
            <v>1</v>
          </cell>
          <cell r="P6928" t="str">
            <v>B</v>
          </cell>
          <cell r="Q6928" t="str">
            <v>B</v>
          </cell>
          <cell r="R6928">
            <v>10</v>
          </cell>
        </row>
        <row r="6929">
          <cell r="E6929" t="str">
            <v>Demonic Attorney</v>
          </cell>
          <cell r="F6929" t="str">
            <v>Limited Edition Beta</v>
          </cell>
          <cell r="G6929" t="str">
            <v>R</v>
          </cell>
          <cell r="H6929" t="str">
            <v>Sorcery</v>
          </cell>
          <cell r="L6929" t="str">
            <v>Remove Demonic Attorney from your deck before playing if you're not playing for ante. Each player antes the top card of his or her library.</v>
          </cell>
          <cell r="M6929" t="str">
            <v>{1}{B}{B}</v>
          </cell>
          <cell r="O6929">
            <v>3</v>
          </cell>
          <cell r="P6929" t="str">
            <v>B</v>
          </cell>
          <cell r="Q6929" t="str">
            <v>B</v>
          </cell>
          <cell r="R6929">
            <v>11</v>
          </cell>
        </row>
        <row r="6930">
          <cell r="E6930" t="str">
            <v>Demonic Hordes</v>
          </cell>
          <cell r="F6930" t="str">
            <v>Limited Edition Beta</v>
          </cell>
          <cell r="G6930" t="str">
            <v>R</v>
          </cell>
          <cell r="H6930" t="str">
            <v>Creature — Demon</v>
          </cell>
          <cell r="I6930">
            <v>5</v>
          </cell>
          <cell r="J6930">
            <v>5</v>
          </cell>
          <cell r="L6930" t="str">
            <v>{T}: Destroy target land. At the beginning of your upkeep, unless you pay {B}{B}{B}, tap Demonic Hordes and sacrifice a land of an opponent's choice.</v>
          </cell>
          <cell r="M6930" t="str">
            <v>{3}{B}{B}{B}</v>
          </cell>
          <cell r="O6930">
            <v>6</v>
          </cell>
          <cell r="P6930" t="str">
            <v>B</v>
          </cell>
          <cell r="Q6930" t="str">
            <v>B</v>
          </cell>
          <cell r="R6930">
            <v>12</v>
          </cell>
        </row>
        <row r="6931">
          <cell r="A6931" t="str">
            <v>Promo</v>
          </cell>
          <cell r="E6931" t="str">
            <v>Demonic Tutor</v>
          </cell>
          <cell r="F6931" t="str">
            <v>Limited Edition Beta</v>
          </cell>
          <cell r="G6931" t="str">
            <v>U</v>
          </cell>
          <cell r="H6931" t="str">
            <v>Sorcery</v>
          </cell>
          <cell r="L6931" t="str">
            <v>Search your library for a card and put that card into your hand. Then shuffle your library.</v>
          </cell>
          <cell r="M6931" t="str">
            <v>{1}{B}</v>
          </cell>
          <cell r="O6931">
            <v>2</v>
          </cell>
          <cell r="P6931" t="str">
            <v>B</v>
          </cell>
          <cell r="Q6931" t="str">
            <v>B</v>
          </cell>
          <cell r="R6931">
            <v>13</v>
          </cell>
        </row>
        <row r="6932">
          <cell r="E6932" t="str">
            <v>Dingus Egg</v>
          </cell>
          <cell r="F6932" t="str">
            <v>Limited Edition Beta</v>
          </cell>
          <cell r="G6932" t="str">
            <v>R</v>
          </cell>
          <cell r="H6932" t="str">
            <v>Artifact</v>
          </cell>
          <cell r="L6932" t="str">
            <v>Whenever a land is put into a graveyard from the battlefield, Dingus Egg deals 2 damage to that land's controller.</v>
          </cell>
          <cell r="M6932" t="str">
            <v>{4}</v>
          </cell>
          <cell r="O6932">
            <v>4</v>
          </cell>
          <cell r="P6932" t="str">
            <v>A</v>
          </cell>
          <cell r="Q6932" t="str">
            <v>B</v>
          </cell>
          <cell r="R6932">
            <v>243</v>
          </cell>
        </row>
        <row r="6933">
          <cell r="A6933" t="str">
            <v>Promo</v>
          </cell>
          <cell r="E6933" t="str">
            <v>Disenchant</v>
          </cell>
          <cell r="F6933" t="str">
            <v>Limited Edition Beta</v>
          </cell>
          <cell r="G6933" t="str">
            <v>C</v>
          </cell>
          <cell r="H6933" t="str">
            <v>Instant</v>
          </cell>
          <cell r="L6933" t="str">
            <v>Destroy target artifact or enchantment.</v>
          </cell>
          <cell r="M6933" t="str">
            <v>{1}{W}</v>
          </cell>
          <cell r="O6933">
            <v>2</v>
          </cell>
          <cell r="P6933" t="str">
            <v>W</v>
          </cell>
          <cell r="Q6933" t="str">
            <v>B</v>
          </cell>
          <cell r="R6933">
            <v>204</v>
          </cell>
        </row>
        <row r="6934">
          <cell r="E6934" t="str">
            <v>Disintegrate</v>
          </cell>
          <cell r="F6934" t="str">
            <v>Limited Edition Beta</v>
          </cell>
          <cell r="G6934" t="str">
            <v>C</v>
          </cell>
          <cell r="H6934" t="str">
            <v>Sorcery</v>
          </cell>
          <cell r="L6934" t="str">
            <v>Disintegrate deals X damage to target creature or player. That creature can't be regenerated this turn. If the creature would die this turn, exile it instead.</v>
          </cell>
          <cell r="M6934" t="str">
            <v>{X}{R}</v>
          </cell>
          <cell r="O6934">
            <v>1</v>
          </cell>
          <cell r="P6934" t="str">
            <v>R</v>
          </cell>
          <cell r="Q6934" t="str">
            <v>B</v>
          </cell>
          <cell r="R6934">
            <v>142</v>
          </cell>
        </row>
        <row r="6935">
          <cell r="E6935" t="str">
            <v>Disrupting Scepter</v>
          </cell>
          <cell r="F6935" t="str">
            <v>Limited Edition Beta</v>
          </cell>
          <cell r="G6935" t="str">
            <v>R</v>
          </cell>
          <cell r="H6935" t="str">
            <v>Artifact</v>
          </cell>
          <cell r="L6935" t="str">
            <v>{3}, {T}: Target player discards a card. Activate this ability only during your turn.</v>
          </cell>
          <cell r="M6935" t="str">
            <v>{3}</v>
          </cell>
          <cell r="O6935">
            <v>3</v>
          </cell>
          <cell r="P6935" t="str">
            <v>A</v>
          </cell>
          <cell r="Q6935" t="str">
            <v>B</v>
          </cell>
          <cell r="R6935">
            <v>244</v>
          </cell>
        </row>
        <row r="6936">
          <cell r="A6936" t="str">
            <v>Promo</v>
          </cell>
          <cell r="E6936" t="str">
            <v>Dragon Whelp</v>
          </cell>
          <cell r="F6936" t="str">
            <v>Limited Edition Beta</v>
          </cell>
          <cell r="G6936" t="str">
            <v>U</v>
          </cell>
          <cell r="H6936" t="str">
            <v>Creature — Dragon</v>
          </cell>
          <cell r="I6936">
            <v>2</v>
          </cell>
          <cell r="J6936">
            <v>3</v>
          </cell>
          <cell r="L6936" t="str">
            <v>Flying?{R}: Dragon Whelp gets +1/+0 until end of turn. If this ability has been activated four or more times this turn, sacrifice Dragon Whelp at the beginning of the next end step.</v>
          </cell>
          <cell r="M6936" t="str">
            <v>{2}{R}{R}</v>
          </cell>
          <cell r="O6936">
            <v>4</v>
          </cell>
          <cell r="P6936" t="str">
            <v>R</v>
          </cell>
          <cell r="Q6936" t="str">
            <v>B</v>
          </cell>
          <cell r="R6936">
            <v>143</v>
          </cell>
        </row>
        <row r="6937">
          <cell r="A6937" t="str">
            <v>Promo</v>
          </cell>
          <cell r="E6937" t="str">
            <v>Drain Life</v>
          </cell>
          <cell r="F6937" t="str">
            <v>Limited Edition Beta</v>
          </cell>
          <cell r="G6937" t="str">
            <v>C</v>
          </cell>
          <cell r="H6937" t="str">
            <v>Sorcery</v>
          </cell>
          <cell r="L6937" t="str">
            <v>Spend only black mana on X. Drain Life deals X damage to target creature or player. You gain life equal to the damage dealt, but not more life than the player's life total before Drain Life dealt damage or the creature's toughness.</v>
          </cell>
          <cell r="M6937" t="str">
            <v>{X}{1}{B}</v>
          </cell>
          <cell r="O6937">
            <v>2</v>
          </cell>
          <cell r="P6937" t="str">
            <v>B</v>
          </cell>
          <cell r="Q6937" t="str">
            <v>B</v>
          </cell>
          <cell r="R6937">
            <v>14</v>
          </cell>
        </row>
        <row r="6938">
          <cell r="A6938" t="str">
            <v>Duplicate</v>
          </cell>
          <cell r="E6938" t="str">
            <v>Drain Power</v>
          </cell>
          <cell r="F6938" t="str">
            <v>Limited Edition Beta</v>
          </cell>
          <cell r="G6938" t="str">
            <v>R</v>
          </cell>
          <cell r="H6938" t="str">
            <v>Sorcery</v>
          </cell>
          <cell r="L6938" t="str">
            <v>Target player activates a mana ability of each land he or she controls. Then put all mana from that player's mana pool into yours.</v>
          </cell>
          <cell r="M6938" t="str">
            <v>{U}{U}</v>
          </cell>
          <cell r="O6938">
            <v>2</v>
          </cell>
          <cell r="P6938" t="str">
            <v>U</v>
          </cell>
          <cell r="Q6938" t="str">
            <v>B</v>
          </cell>
          <cell r="R6938">
            <v>57</v>
          </cell>
        </row>
        <row r="6939">
          <cell r="E6939" t="str">
            <v>Drudge Skeletons</v>
          </cell>
          <cell r="F6939" t="str">
            <v>Limited Edition Beta</v>
          </cell>
          <cell r="G6939" t="str">
            <v>C</v>
          </cell>
          <cell r="H6939" t="str">
            <v>Creature — Skeleton</v>
          </cell>
          <cell r="I6939">
            <v>1</v>
          </cell>
          <cell r="J6939">
            <v>1</v>
          </cell>
          <cell r="L6939" t="str">
            <v>{B}: Regenerate Drudge Skeletons. #_(The next time this creature would be destroyed this turn, it isn't. Instead tap it, remove all damage from it, and remove it from combat.)_#</v>
          </cell>
          <cell r="M6939" t="str">
            <v>{1}{B}</v>
          </cell>
          <cell r="O6939">
            <v>2</v>
          </cell>
          <cell r="P6939" t="str">
            <v>B</v>
          </cell>
          <cell r="Q6939" t="str">
            <v>B</v>
          </cell>
          <cell r="R6939">
            <v>15</v>
          </cell>
        </row>
        <row r="6940">
          <cell r="E6940" t="str">
            <v>Dwarven Demolition Team</v>
          </cell>
          <cell r="F6940" t="str">
            <v>Limited Edition Beta</v>
          </cell>
          <cell r="G6940" t="str">
            <v>U</v>
          </cell>
          <cell r="H6940" t="str">
            <v>Creature — Dwarf</v>
          </cell>
          <cell r="I6940">
            <v>1</v>
          </cell>
          <cell r="J6940">
            <v>1</v>
          </cell>
          <cell r="L6940" t="str">
            <v>{T}: Destroy target Wall.</v>
          </cell>
          <cell r="M6940" t="str">
            <v>{2}{R}</v>
          </cell>
          <cell r="O6940">
            <v>3</v>
          </cell>
          <cell r="P6940" t="str">
            <v>R</v>
          </cell>
          <cell r="Q6940" t="str">
            <v>B</v>
          </cell>
          <cell r="R6940">
            <v>144</v>
          </cell>
        </row>
        <row r="6941">
          <cell r="E6941" t="str">
            <v>Dwarven Warriors</v>
          </cell>
          <cell r="F6941" t="str">
            <v>Limited Edition Beta</v>
          </cell>
          <cell r="G6941" t="str">
            <v>C</v>
          </cell>
          <cell r="H6941" t="str">
            <v>Creature — Dwarf Warrior</v>
          </cell>
          <cell r="I6941">
            <v>1</v>
          </cell>
          <cell r="J6941">
            <v>1</v>
          </cell>
          <cell r="L6941" t="str">
            <v>{T}: Target creature with power 2 or less is unblockable this turn.</v>
          </cell>
          <cell r="M6941" t="str">
            <v>{2}{R}</v>
          </cell>
          <cell r="O6941">
            <v>3</v>
          </cell>
          <cell r="P6941" t="str">
            <v>R</v>
          </cell>
          <cell r="Q6941" t="str">
            <v>B</v>
          </cell>
          <cell r="R6941">
            <v>145</v>
          </cell>
        </row>
        <row r="6942">
          <cell r="E6942" t="str">
            <v>Earth Elemental</v>
          </cell>
          <cell r="F6942" t="str">
            <v>Limited Edition Beta</v>
          </cell>
          <cell r="G6942" t="str">
            <v>U</v>
          </cell>
          <cell r="H6942" t="str">
            <v>Creature — Elemental</v>
          </cell>
          <cell r="I6942">
            <v>4</v>
          </cell>
          <cell r="J6942">
            <v>5</v>
          </cell>
          <cell r="L6942">
            <v>0</v>
          </cell>
          <cell r="M6942" t="str">
            <v>{3}{R}{R}</v>
          </cell>
          <cell r="O6942">
            <v>5</v>
          </cell>
          <cell r="P6942" t="str">
            <v>R</v>
          </cell>
          <cell r="Q6942" t="str">
            <v>B</v>
          </cell>
          <cell r="R6942">
            <v>146</v>
          </cell>
        </row>
        <row r="6943">
          <cell r="E6943" t="str">
            <v>Earthbind</v>
          </cell>
          <cell r="F6943" t="str">
            <v>Limited Edition Beta</v>
          </cell>
          <cell r="G6943" t="str">
            <v>C</v>
          </cell>
          <cell r="H6943" t="str">
            <v>Enchantment — Aura</v>
          </cell>
          <cell r="L6943" t="str">
            <v>Enchant creature?When Earthbind enters the battlefield, if enchanted creature has flying, Earthbind deals 2 damage to that creature and Earthbind gains "Enchanted creature loses flying."</v>
          </cell>
          <cell r="M6943" t="str">
            <v>{R}</v>
          </cell>
          <cell r="O6943">
            <v>1</v>
          </cell>
          <cell r="P6943" t="str">
            <v>R</v>
          </cell>
          <cell r="Q6943" t="str">
            <v>B</v>
          </cell>
          <cell r="R6943">
            <v>147</v>
          </cell>
        </row>
        <row r="6944">
          <cell r="E6944" t="str">
            <v>Earthquake</v>
          </cell>
          <cell r="F6944" t="str">
            <v>Limited Edition Beta</v>
          </cell>
          <cell r="G6944" t="str">
            <v>R</v>
          </cell>
          <cell r="H6944" t="str">
            <v>Sorcery</v>
          </cell>
          <cell r="L6944" t="str">
            <v>Earthquake deals X damage to each creature without flying and each player.</v>
          </cell>
          <cell r="M6944" t="str">
            <v>{X}{R}</v>
          </cell>
          <cell r="O6944">
            <v>1</v>
          </cell>
          <cell r="P6944" t="str">
            <v>R</v>
          </cell>
          <cell r="Q6944" t="str">
            <v>B</v>
          </cell>
          <cell r="R6944">
            <v>148</v>
          </cell>
        </row>
        <row r="6945">
          <cell r="E6945" t="str">
            <v>Elvish Archers</v>
          </cell>
          <cell r="F6945" t="str">
            <v>Limited Edition Beta</v>
          </cell>
          <cell r="G6945" t="str">
            <v>R</v>
          </cell>
          <cell r="H6945" t="str">
            <v>Creature — Elf Archer</v>
          </cell>
          <cell r="I6945">
            <v>2</v>
          </cell>
          <cell r="J6945">
            <v>1</v>
          </cell>
          <cell r="L6945" t="str">
            <v>First strike</v>
          </cell>
          <cell r="M6945" t="str">
            <v>{1}{G}</v>
          </cell>
          <cell r="O6945">
            <v>2</v>
          </cell>
          <cell r="P6945" t="str">
            <v>G</v>
          </cell>
          <cell r="Q6945" t="str">
            <v>B</v>
          </cell>
          <cell r="R6945">
            <v>100</v>
          </cell>
        </row>
        <row r="6946">
          <cell r="E6946" t="str">
            <v>Evil Presence</v>
          </cell>
          <cell r="F6946" t="str">
            <v>Limited Edition Beta</v>
          </cell>
          <cell r="G6946" t="str">
            <v>U</v>
          </cell>
          <cell r="H6946" t="str">
            <v>Enchantment — Aura</v>
          </cell>
          <cell r="L6946" t="str">
            <v>Enchant land?Enchanted land is a Swamp.</v>
          </cell>
          <cell r="M6946" t="str">
            <v>{B}</v>
          </cell>
          <cell r="O6946">
            <v>1</v>
          </cell>
          <cell r="P6946" t="str">
            <v>B</v>
          </cell>
          <cell r="Q6946" t="str">
            <v>B</v>
          </cell>
          <cell r="R6946">
            <v>16</v>
          </cell>
        </row>
        <row r="6947">
          <cell r="E6947" t="str">
            <v>False Orders</v>
          </cell>
          <cell r="F6947" t="str">
            <v>Limited Edition Beta</v>
          </cell>
          <cell r="G6947" t="str">
            <v>C</v>
          </cell>
          <cell r="H6947" t="str">
            <v>Instant</v>
          </cell>
          <cell r="L6947" t="str">
            <v>Cast False Orders only during the declare blockers step. ?Remove target creature defending player controls from combat. Creatures it was blocking that had become blocked by only that creature this combat become unblocked. You may have it block an attacking creature of your choice.</v>
          </cell>
          <cell r="M6947" t="str">
            <v>{R}</v>
          </cell>
          <cell r="O6947">
            <v>1</v>
          </cell>
          <cell r="P6947" t="str">
            <v>R</v>
          </cell>
          <cell r="Q6947" t="str">
            <v>B</v>
          </cell>
          <cell r="R6947">
            <v>149</v>
          </cell>
        </row>
        <row r="6948">
          <cell r="E6948" t="str">
            <v>Farmstead</v>
          </cell>
          <cell r="F6948" t="str">
            <v>Limited Edition Beta</v>
          </cell>
          <cell r="G6948" t="str">
            <v>R</v>
          </cell>
          <cell r="H6948" t="str">
            <v>Enchantment — Aura</v>
          </cell>
          <cell r="L6948" t="str">
            <v>Enchant land?Enchanted land has "At the beginning of your upkeep, you may pay {W}{W}. If you do, you gain 1 life."</v>
          </cell>
          <cell r="M6948" t="str">
            <v>{W}{W}{W}</v>
          </cell>
          <cell r="O6948">
            <v>3</v>
          </cell>
          <cell r="P6948" t="str">
            <v>W</v>
          </cell>
          <cell r="Q6948" t="str">
            <v>B</v>
          </cell>
          <cell r="R6948">
            <v>205</v>
          </cell>
        </row>
        <row r="6949">
          <cell r="E6949" t="str">
            <v>Fastbond</v>
          </cell>
          <cell r="F6949" t="str">
            <v>Limited Edition Beta</v>
          </cell>
          <cell r="G6949" t="str">
            <v>R</v>
          </cell>
          <cell r="H6949" t="str">
            <v>Enchantment</v>
          </cell>
          <cell r="L6949" t="str">
            <v>You may play any number of additional lands on each of your turns. Whenever you play a land, if it wasn't the first land you played this turn, Fastbond deals 1 damage to you.</v>
          </cell>
          <cell r="M6949" t="str">
            <v>{G}</v>
          </cell>
          <cell r="O6949">
            <v>1</v>
          </cell>
          <cell r="P6949" t="str">
            <v>G</v>
          </cell>
          <cell r="Q6949" t="str">
            <v>B</v>
          </cell>
          <cell r="R6949">
            <v>101</v>
          </cell>
        </row>
        <row r="6950">
          <cell r="E6950" t="str">
            <v>Fear</v>
          </cell>
          <cell r="F6950" t="str">
            <v>Limited Edition Beta</v>
          </cell>
          <cell r="G6950" t="str">
            <v>C</v>
          </cell>
          <cell r="H6950" t="str">
            <v>Enchantment — Aura</v>
          </cell>
          <cell r="L6950" t="str">
            <v>Enchant creature #_(Target a creature as you cast this. This card enters the battlefield attached to that creature.)_#?Enchanted creature has fear. #_(It can't be blocked except by artifact creatures and/or black creatures.)_#</v>
          </cell>
          <cell r="M6950" t="str">
            <v>{B}{B}</v>
          </cell>
          <cell r="O6950">
            <v>2</v>
          </cell>
          <cell r="P6950" t="str">
            <v>B</v>
          </cell>
          <cell r="Q6950" t="str">
            <v>B</v>
          </cell>
          <cell r="R6950">
            <v>17</v>
          </cell>
        </row>
        <row r="6951">
          <cell r="E6951" t="str">
            <v>Feedback</v>
          </cell>
          <cell r="F6951" t="str">
            <v>Limited Edition Beta</v>
          </cell>
          <cell r="G6951" t="str">
            <v>U</v>
          </cell>
          <cell r="H6951" t="str">
            <v>Enchantment — Aura</v>
          </cell>
          <cell r="L6951" t="str">
            <v>Enchant enchantment?At the beginning of the upkeep of enchanted enchantment's controller, Feedback deals 1 damage to that player.</v>
          </cell>
          <cell r="M6951" t="str">
            <v>{2}{U}</v>
          </cell>
          <cell r="O6951">
            <v>3</v>
          </cell>
          <cell r="P6951" t="str">
            <v>U</v>
          </cell>
          <cell r="Q6951" t="str">
            <v>B</v>
          </cell>
          <cell r="R6951">
            <v>58</v>
          </cell>
        </row>
        <row r="6952">
          <cell r="E6952" t="str">
            <v>Fire Elemental</v>
          </cell>
          <cell r="F6952" t="str">
            <v>Limited Edition Beta</v>
          </cell>
          <cell r="G6952" t="str">
            <v>U</v>
          </cell>
          <cell r="H6952" t="str">
            <v>Creature — Elemental</v>
          </cell>
          <cell r="I6952">
            <v>5</v>
          </cell>
          <cell r="J6952">
            <v>4</v>
          </cell>
          <cell r="L6952">
            <v>0</v>
          </cell>
          <cell r="M6952" t="str">
            <v>{3}{R}{R}</v>
          </cell>
          <cell r="O6952">
            <v>5</v>
          </cell>
          <cell r="P6952" t="str">
            <v>R</v>
          </cell>
          <cell r="Q6952" t="str">
            <v>B</v>
          </cell>
          <cell r="R6952">
            <v>150</v>
          </cell>
        </row>
        <row r="6953">
          <cell r="A6953" t="str">
            <v>Promo</v>
          </cell>
          <cell r="E6953" t="str">
            <v>Fireball</v>
          </cell>
          <cell r="F6953" t="str">
            <v>Limited Edition Beta</v>
          </cell>
          <cell r="G6953" t="str">
            <v>C</v>
          </cell>
          <cell r="H6953" t="str">
            <v>Sorcery</v>
          </cell>
          <cell r="L6953" t="str">
            <v>Fireball deals X damage divided evenly, rounded down, among any number of target creatures and/or players. Fireball costs {1} more to cast for each target beyond the first.</v>
          </cell>
          <cell r="M6953" t="str">
            <v>{X}{R}</v>
          </cell>
          <cell r="O6953">
            <v>1</v>
          </cell>
          <cell r="P6953" t="str">
            <v>R</v>
          </cell>
          <cell r="Q6953" t="str">
            <v>B</v>
          </cell>
          <cell r="R6953">
            <v>151</v>
          </cell>
        </row>
        <row r="6954">
          <cell r="E6954" t="str">
            <v>Firebreathing</v>
          </cell>
          <cell r="F6954" t="str">
            <v>Limited Edition Beta</v>
          </cell>
          <cell r="G6954" t="str">
            <v>C</v>
          </cell>
          <cell r="H6954" t="str">
            <v>Enchantment — Aura</v>
          </cell>
          <cell r="L6954" t="str">
            <v>Enchant creature?{R}: Enchanted creature gets +1/+0 until end of turn.</v>
          </cell>
          <cell r="M6954" t="str">
            <v>{R}</v>
          </cell>
          <cell r="O6954">
            <v>1</v>
          </cell>
          <cell r="P6954" t="str">
            <v>R</v>
          </cell>
          <cell r="Q6954" t="str">
            <v>B</v>
          </cell>
          <cell r="R6954">
            <v>152</v>
          </cell>
        </row>
        <row r="6955">
          <cell r="E6955" t="str">
            <v>Flashfires</v>
          </cell>
          <cell r="F6955" t="str">
            <v>Limited Edition Beta</v>
          </cell>
          <cell r="G6955" t="str">
            <v>U</v>
          </cell>
          <cell r="H6955" t="str">
            <v>Sorcery</v>
          </cell>
          <cell r="L6955" t="str">
            <v>Destroy all Plains.</v>
          </cell>
          <cell r="M6955" t="str">
            <v>{3}{R}</v>
          </cell>
          <cell r="O6955">
            <v>4</v>
          </cell>
          <cell r="P6955" t="str">
            <v>R</v>
          </cell>
          <cell r="Q6955" t="str">
            <v>B</v>
          </cell>
          <cell r="R6955">
            <v>153</v>
          </cell>
        </row>
        <row r="6956">
          <cell r="E6956" t="str">
            <v>Flight</v>
          </cell>
          <cell r="F6956" t="str">
            <v>Limited Edition Beta</v>
          </cell>
          <cell r="G6956" t="str">
            <v>C</v>
          </cell>
          <cell r="H6956" t="str">
            <v>Enchantment — Aura</v>
          </cell>
          <cell r="L6956" t="str">
            <v>Enchant creature?Enchanted creature has flying.</v>
          </cell>
          <cell r="M6956" t="str">
            <v>{U}</v>
          </cell>
          <cell r="O6956">
            <v>1</v>
          </cell>
          <cell r="P6956" t="str">
            <v>U</v>
          </cell>
          <cell r="Q6956" t="str">
            <v>B</v>
          </cell>
          <cell r="R6956">
            <v>59</v>
          </cell>
        </row>
        <row r="6957">
          <cell r="A6957" t="str">
            <v>Duplicate</v>
          </cell>
          <cell r="E6957" t="str">
            <v>Fog</v>
          </cell>
          <cell r="F6957" t="str">
            <v>Limited Edition Beta</v>
          </cell>
          <cell r="G6957" t="str">
            <v>C</v>
          </cell>
          <cell r="H6957" t="str">
            <v>Instant</v>
          </cell>
          <cell r="L6957" t="str">
            <v>Prevent all combat damage that would be dealt this turn.</v>
          </cell>
          <cell r="M6957" t="str">
            <v>{G}</v>
          </cell>
          <cell r="O6957">
            <v>1</v>
          </cell>
          <cell r="P6957" t="str">
            <v>G</v>
          </cell>
          <cell r="Q6957" t="str">
            <v>B</v>
          </cell>
          <cell r="R6957">
            <v>102</v>
          </cell>
        </row>
        <row r="6958">
          <cell r="A6958" t="str">
            <v>Promo</v>
          </cell>
          <cell r="E6958" t="str">
            <v>Force of Nature</v>
          </cell>
          <cell r="F6958" t="str">
            <v>Limited Edition Beta</v>
          </cell>
          <cell r="G6958" t="str">
            <v>R</v>
          </cell>
          <cell r="H6958" t="str">
            <v>Creature — Elemental</v>
          </cell>
          <cell r="I6958">
            <v>8</v>
          </cell>
          <cell r="J6958">
            <v>8</v>
          </cell>
          <cell r="L6958" t="str">
            <v>Trample #_(If this creature would assign enough damage to its blockers to destroy them, you may have it assign the rest of its damage to defending player or planeswalker.)_#?At the beginning of your upkeep, Force of Nature deals 8 damage to you unless you pay {G}{G}{G}{G}.</v>
          </cell>
          <cell r="M6958" t="str">
            <v>{2}{G}{G}{G}{G}</v>
          </cell>
          <cell r="O6958">
            <v>6</v>
          </cell>
          <cell r="P6958" t="str">
            <v>G</v>
          </cell>
          <cell r="Q6958" t="str">
            <v>B</v>
          </cell>
          <cell r="R6958">
            <v>103</v>
          </cell>
        </row>
        <row r="6959">
          <cell r="E6959" t="str">
            <v>Forcefield</v>
          </cell>
          <cell r="F6959" t="str">
            <v>Limited Edition Beta</v>
          </cell>
          <cell r="G6959" t="str">
            <v>R</v>
          </cell>
          <cell r="H6959" t="str">
            <v>Artifact</v>
          </cell>
          <cell r="L6959" t="str">
            <v>{1}: The next time an unblocked creature of your choice would deal combat damage to you this turn, prevent all but 1 of that damage.</v>
          </cell>
          <cell r="M6959" t="str">
            <v>{3}</v>
          </cell>
          <cell r="O6959">
            <v>3</v>
          </cell>
          <cell r="P6959" t="str">
            <v>A</v>
          </cell>
          <cell r="Q6959" t="str">
            <v>B</v>
          </cell>
          <cell r="R6959">
            <v>245</v>
          </cell>
        </row>
        <row r="6960">
          <cell r="E6960" t="str">
            <v>Forest</v>
          </cell>
          <cell r="F6960" t="str">
            <v>Limited Edition Beta</v>
          </cell>
          <cell r="G6960" t="str">
            <v>C</v>
          </cell>
          <cell r="H6960" t="str">
            <v>Basic Land — Forest</v>
          </cell>
          <cell r="L6960" t="str">
            <v>{G}</v>
          </cell>
          <cell r="N6960" t="str">
            <v>{G}</v>
          </cell>
          <cell r="O6960">
            <v>0</v>
          </cell>
          <cell r="P6960" t="str">
            <v>L</v>
          </cell>
          <cell r="Q6960" t="str">
            <v>B</v>
          </cell>
          <cell r="R6960">
            <v>280</v>
          </cell>
        </row>
        <row r="6961">
          <cell r="E6961" t="str">
            <v>Fork</v>
          </cell>
          <cell r="F6961" t="str">
            <v>Limited Edition Beta</v>
          </cell>
          <cell r="G6961" t="str">
            <v>R</v>
          </cell>
          <cell r="H6961" t="str">
            <v>Instant</v>
          </cell>
          <cell r="L6961" t="str">
            <v>Copy target instant or sorcery spell, except that the copy is red. You may choose new targets for the copy.</v>
          </cell>
          <cell r="M6961" t="str">
            <v>{R}{R}</v>
          </cell>
          <cell r="O6961">
            <v>2</v>
          </cell>
          <cell r="P6961" t="str">
            <v>R</v>
          </cell>
          <cell r="Q6961" t="str">
            <v>B</v>
          </cell>
          <cell r="R6961">
            <v>154</v>
          </cell>
        </row>
        <row r="6962">
          <cell r="E6962" t="str">
            <v>Frozen Shade</v>
          </cell>
          <cell r="F6962" t="str">
            <v>Limited Edition Beta</v>
          </cell>
          <cell r="G6962" t="str">
            <v>C</v>
          </cell>
          <cell r="H6962" t="str">
            <v>Creature — Shade</v>
          </cell>
          <cell r="I6962">
            <v>0</v>
          </cell>
          <cell r="J6962">
            <v>1</v>
          </cell>
          <cell r="L6962" t="str">
            <v>{B}: Frozen Shade gets +1/+1 until end of turn.</v>
          </cell>
          <cell r="M6962" t="str">
            <v>{2}{B}</v>
          </cell>
          <cell r="O6962">
            <v>3</v>
          </cell>
          <cell r="P6962" t="str">
            <v>B</v>
          </cell>
          <cell r="Q6962" t="str">
            <v>B</v>
          </cell>
          <cell r="R6962">
            <v>18</v>
          </cell>
        </row>
        <row r="6963">
          <cell r="E6963" t="str">
            <v>Fungusaur</v>
          </cell>
          <cell r="F6963" t="str">
            <v>Limited Edition Beta</v>
          </cell>
          <cell r="G6963" t="str">
            <v>R</v>
          </cell>
          <cell r="H6963" t="str">
            <v>Creature — Fungus Lizard</v>
          </cell>
          <cell r="I6963">
            <v>2</v>
          </cell>
          <cell r="J6963">
            <v>2</v>
          </cell>
          <cell r="L6963" t="str">
            <v>Whenever Fungusaur is dealt damage, put a +1/+1 counter on it.</v>
          </cell>
          <cell r="M6963" t="str">
            <v>{3}{G}</v>
          </cell>
          <cell r="O6963">
            <v>4</v>
          </cell>
          <cell r="P6963" t="str">
            <v>G</v>
          </cell>
          <cell r="Q6963" t="str">
            <v>B</v>
          </cell>
          <cell r="R6963">
            <v>104</v>
          </cell>
        </row>
        <row r="6964">
          <cell r="E6964" t="str">
            <v>Gaea's Liege</v>
          </cell>
          <cell r="F6964" t="str">
            <v>Limited Edition Beta</v>
          </cell>
          <cell r="G6964" t="str">
            <v>R</v>
          </cell>
          <cell r="H6964" t="str">
            <v>Creature — Avatar</v>
          </cell>
          <cell r="I6964" t="str">
            <v>*</v>
          </cell>
          <cell r="J6964" t="str">
            <v>*</v>
          </cell>
          <cell r="L6964" t="str">
            <v>As long as Gaea's Liege isn't attacking, its power and toughness are each equal to the number of Forests you control. As long as Gaea's Liege is attacking, its power and toughness are each equal to the number of Forests defending player controls. {T}: Target land becomes a Forest until Gaea's Liege leaves the battlefield.</v>
          </cell>
          <cell r="M6964" t="str">
            <v>{3}{G}{G}{G}</v>
          </cell>
          <cell r="O6964">
            <v>6</v>
          </cell>
          <cell r="P6964" t="str">
            <v>G</v>
          </cell>
          <cell r="Q6964" t="str">
            <v>B</v>
          </cell>
          <cell r="R6964">
            <v>105</v>
          </cell>
        </row>
        <row r="6965">
          <cell r="E6965" t="str">
            <v>Gauntlet of Might</v>
          </cell>
          <cell r="F6965" t="str">
            <v>Limited Edition Beta</v>
          </cell>
          <cell r="G6965" t="str">
            <v>R</v>
          </cell>
          <cell r="H6965" t="str">
            <v>Artifact</v>
          </cell>
          <cell r="L6965" t="str">
            <v>Red creatures get +1/+1. Whenever a Mountain is tapped for mana, its controller adds {R} to his or her mana pool #_(in addition to the mana the land produces)_#.</v>
          </cell>
          <cell r="M6965" t="str">
            <v>{4}</v>
          </cell>
          <cell r="O6965">
            <v>4</v>
          </cell>
          <cell r="P6965" t="str">
            <v>A</v>
          </cell>
          <cell r="Q6965" t="str">
            <v>B</v>
          </cell>
          <cell r="R6965">
            <v>246</v>
          </cell>
        </row>
        <row r="6966">
          <cell r="A6966" t="str">
            <v>Promo</v>
          </cell>
          <cell r="E6966" t="str">
            <v>Giant Growth</v>
          </cell>
          <cell r="F6966" t="str">
            <v>Limited Edition Beta</v>
          </cell>
          <cell r="G6966" t="str">
            <v>C</v>
          </cell>
          <cell r="H6966" t="str">
            <v>Instant</v>
          </cell>
          <cell r="L6966" t="str">
            <v>Target creature gets +3/+3 until end of turn.</v>
          </cell>
          <cell r="M6966" t="str">
            <v>{G}</v>
          </cell>
          <cell r="O6966">
            <v>1</v>
          </cell>
          <cell r="P6966" t="str">
            <v>G</v>
          </cell>
          <cell r="Q6966" t="str">
            <v>B</v>
          </cell>
          <cell r="R6966">
            <v>106</v>
          </cell>
        </row>
        <row r="6967">
          <cell r="E6967" t="str">
            <v>Giant Spider</v>
          </cell>
          <cell r="F6967" t="str">
            <v>Limited Edition Beta</v>
          </cell>
          <cell r="G6967" t="str">
            <v>C</v>
          </cell>
          <cell r="H6967" t="str">
            <v>Creature — Spider</v>
          </cell>
          <cell r="I6967">
            <v>2</v>
          </cell>
          <cell r="J6967">
            <v>4</v>
          </cell>
          <cell r="L6967" t="str">
            <v>Reach #_(This creature can block creatures with flying.)_#</v>
          </cell>
          <cell r="M6967" t="str">
            <v>{3}{G}</v>
          </cell>
          <cell r="O6967">
            <v>4</v>
          </cell>
          <cell r="P6967" t="str">
            <v>G</v>
          </cell>
          <cell r="Q6967" t="str">
            <v>B</v>
          </cell>
          <cell r="R6967">
            <v>107</v>
          </cell>
        </row>
        <row r="6968">
          <cell r="E6968" t="str">
            <v>Glasses of Urza</v>
          </cell>
          <cell r="F6968" t="str">
            <v>Limited Edition Beta</v>
          </cell>
          <cell r="G6968" t="str">
            <v>U</v>
          </cell>
          <cell r="H6968" t="str">
            <v>Artifact</v>
          </cell>
          <cell r="L6968" t="str">
            <v>{T}: Look at target player's hand.</v>
          </cell>
          <cell r="M6968" t="str">
            <v>{1}</v>
          </cell>
          <cell r="O6968">
            <v>1</v>
          </cell>
          <cell r="P6968" t="str">
            <v>A</v>
          </cell>
          <cell r="Q6968" t="str">
            <v>B</v>
          </cell>
          <cell r="R6968">
            <v>247</v>
          </cell>
        </row>
        <row r="6969">
          <cell r="E6969" t="str">
            <v>Gloom</v>
          </cell>
          <cell r="F6969" t="str">
            <v>Limited Edition Beta</v>
          </cell>
          <cell r="G6969" t="str">
            <v>U</v>
          </cell>
          <cell r="H6969" t="str">
            <v>Enchantment</v>
          </cell>
          <cell r="L6969" t="str">
            <v>White spells cost {3} more to cast. Activated abilities of white enchantments cost {3} more to activate.</v>
          </cell>
          <cell r="M6969" t="str">
            <v>{2}{B}</v>
          </cell>
          <cell r="O6969">
            <v>3</v>
          </cell>
          <cell r="P6969" t="str">
            <v>B</v>
          </cell>
          <cell r="Q6969" t="str">
            <v>B</v>
          </cell>
          <cell r="R6969">
            <v>19</v>
          </cell>
        </row>
        <row r="6970">
          <cell r="E6970" t="str">
            <v>Goblin Balloon Brigade</v>
          </cell>
          <cell r="F6970" t="str">
            <v>Limited Edition Beta</v>
          </cell>
          <cell r="G6970" t="str">
            <v>U</v>
          </cell>
          <cell r="H6970" t="str">
            <v>Creature — Goblin Warrior</v>
          </cell>
          <cell r="I6970">
            <v>1</v>
          </cell>
          <cell r="J6970">
            <v>1</v>
          </cell>
          <cell r="L6970" t="str">
            <v>{R}: Goblin Balloon Brigade gains flying until end of turn.</v>
          </cell>
          <cell r="M6970" t="str">
            <v>{R}</v>
          </cell>
          <cell r="O6970">
            <v>1</v>
          </cell>
          <cell r="P6970" t="str">
            <v>R</v>
          </cell>
          <cell r="Q6970" t="str">
            <v>B</v>
          </cell>
          <cell r="R6970">
            <v>155</v>
          </cell>
        </row>
        <row r="6971">
          <cell r="E6971" t="str">
            <v>Goblin King</v>
          </cell>
          <cell r="F6971" t="str">
            <v>Limited Edition Beta</v>
          </cell>
          <cell r="G6971" t="str">
            <v>R</v>
          </cell>
          <cell r="H6971" t="str">
            <v>Creature — Goblin</v>
          </cell>
          <cell r="I6971">
            <v>2</v>
          </cell>
          <cell r="J6971">
            <v>2</v>
          </cell>
          <cell r="L6971" t="str">
            <v>Other Goblin creatures get +1/+1 and have mountainwalk. #_(They're unblockable as long as defending player controls a Mountain.)_#</v>
          </cell>
          <cell r="M6971" t="str">
            <v>{1}{R}{R}</v>
          </cell>
          <cell r="O6971">
            <v>3</v>
          </cell>
          <cell r="P6971" t="str">
            <v>R</v>
          </cell>
          <cell r="Q6971" t="str">
            <v>B</v>
          </cell>
          <cell r="R6971">
            <v>156</v>
          </cell>
        </row>
        <row r="6972">
          <cell r="E6972" t="str">
            <v>Granite Gargoyle</v>
          </cell>
          <cell r="F6972" t="str">
            <v>Limited Edition Beta</v>
          </cell>
          <cell r="G6972" t="str">
            <v>R</v>
          </cell>
          <cell r="H6972" t="str">
            <v>Creature — Gargoyle</v>
          </cell>
          <cell r="I6972">
            <v>2</v>
          </cell>
          <cell r="J6972">
            <v>2</v>
          </cell>
          <cell r="L6972" t="str">
            <v>Flying?{R}: Granite Gargoyle gets +0/+1 until end of turn.</v>
          </cell>
          <cell r="M6972" t="str">
            <v>{2}{R}</v>
          </cell>
          <cell r="O6972">
            <v>3</v>
          </cell>
          <cell r="P6972" t="str">
            <v>R</v>
          </cell>
          <cell r="Q6972" t="str">
            <v>B</v>
          </cell>
          <cell r="R6972">
            <v>157</v>
          </cell>
        </row>
        <row r="6973">
          <cell r="E6973" t="str">
            <v>Gray Ogre</v>
          </cell>
          <cell r="F6973" t="str">
            <v>Limited Edition Beta</v>
          </cell>
          <cell r="G6973" t="str">
            <v>C</v>
          </cell>
          <cell r="H6973" t="str">
            <v>Creature — Ogre</v>
          </cell>
          <cell r="I6973">
            <v>2</v>
          </cell>
          <cell r="J6973">
            <v>2</v>
          </cell>
          <cell r="L6973">
            <v>0</v>
          </cell>
          <cell r="M6973" t="str">
            <v>{2}{R}</v>
          </cell>
          <cell r="O6973">
            <v>3</v>
          </cell>
          <cell r="P6973" t="str">
            <v>R</v>
          </cell>
          <cell r="Q6973" t="str">
            <v>B</v>
          </cell>
          <cell r="R6973">
            <v>158</v>
          </cell>
        </row>
        <row r="6974">
          <cell r="E6974" t="str">
            <v>Green Ward</v>
          </cell>
          <cell r="F6974" t="str">
            <v>Limited Edition Beta</v>
          </cell>
          <cell r="G6974" t="str">
            <v>U</v>
          </cell>
          <cell r="H6974" t="str">
            <v>Enchantment — Aura</v>
          </cell>
          <cell r="L6974" t="str">
            <v>Enchant creature?Enchanted creature has protection from green. This effect doesn't remove Green Ward.</v>
          </cell>
          <cell r="M6974" t="str">
            <v>{W}</v>
          </cell>
          <cell r="O6974">
            <v>1</v>
          </cell>
          <cell r="P6974" t="str">
            <v>W</v>
          </cell>
          <cell r="Q6974" t="str">
            <v>B</v>
          </cell>
          <cell r="R6974">
            <v>206</v>
          </cell>
        </row>
        <row r="6975">
          <cell r="E6975" t="str">
            <v>Grizzly Bears</v>
          </cell>
          <cell r="F6975" t="str">
            <v>Limited Edition Beta</v>
          </cell>
          <cell r="G6975" t="str">
            <v>C</v>
          </cell>
          <cell r="H6975" t="str">
            <v>Creature — Bear</v>
          </cell>
          <cell r="I6975">
            <v>2</v>
          </cell>
          <cell r="J6975">
            <v>2</v>
          </cell>
          <cell r="L6975">
            <v>0</v>
          </cell>
          <cell r="M6975" t="str">
            <v>{1}{G}</v>
          </cell>
          <cell r="O6975">
            <v>2</v>
          </cell>
          <cell r="P6975" t="str">
            <v>G</v>
          </cell>
          <cell r="Q6975" t="str">
            <v>B</v>
          </cell>
          <cell r="R6975">
            <v>108</v>
          </cell>
        </row>
        <row r="6976">
          <cell r="E6976" t="str">
            <v>Guardian Angel</v>
          </cell>
          <cell r="F6976" t="str">
            <v>Limited Edition Beta</v>
          </cell>
          <cell r="G6976" t="str">
            <v>C</v>
          </cell>
          <cell r="H6976" t="str">
            <v>Instant</v>
          </cell>
          <cell r="L6976" t="str">
            <v>Prevent the next X damage that would be dealt to target creature or player this turn. Until end of turn, you may pay {1} any time you could cast an instant. If you do, prevent the next 1 damage that would be dealt to that creature or player this turn.</v>
          </cell>
          <cell r="M6976" t="str">
            <v>{X}{W}</v>
          </cell>
          <cell r="O6976">
            <v>1</v>
          </cell>
          <cell r="P6976" t="str">
            <v>W</v>
          </cell>
          <cell r="Q6976" t="str">
            <v>B</v>
          </cell>
          <cell r="R6976">
            <v>207</v>
          </cell>
        </row>
        <row r="6977">
          <cell r="E6977" t="str">
            <v>Healing Salve</v>
          </cell>
          <cell r="F6977" t="str">
            <v>Limited Edition Beta</v>
          </cell>
          <cell r="G6977" t="str">
            <v>C</v>
          </cell>
          <cell r="H6977" t="str">
            <v>Instant</v>
          </cell>
          <cell r="L6977" t="str">
            <v>Choose one — Target player gains 3 life; or prevent the next 3 damage that would be dealt to target creature or player this turn.</v>
          </cell>
          <cell r="M6977" t="str">
            <v>{W}</v>
          </cell>
          <cell r="O6977">
            <v>1</v>
          </cell>
          <cell r="P6977" t="str">
            <v>W</v>
          </cell>
          <cell r="Q6977" t="str">
            <v>B</v>
          </cell>
          <cell r="R6977">
            <v>208</v>
          </cell>
        </row>
        <row r="6978">
          <cell r="E6978" t="str">
            <v>Helm of Chatzuk</v>
          </cell>
          <cell r="F6978" t="str">
            <v>Limited Edition Beta</v>
          </cell>
          <cell r="G6978" t="str">
            <v>R</v>
          </cell>
          <cell r="H6978" t="str">
            <v>Artifact</v>
          </cell>
          <cell r="L6978" t="str">
            <v>{1}, {T}: Target creature gains banding until end of turn. #_(Any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v>
          </cell>
          <cell r="M6978" t="str">
            <v>{1}</v>
          </cell>
          <cell r="O6978">
            <v>1</v>
          </cell>
          <cell r="P6978" t="str">
            <v>A</v>
          </cell>
          <cell r="Q6978" t="str">
            <v>B</v>
          </cell>
          <cell r="R6978">
            <v>248</v>
          </cell>
        </row>
        <row r="6979">
          <cell r="E6979" t="str">
            <v>Hill Giant</v>
          </cell>
          <cell r="F6979" t="str">
            <v>Limited Edition Beta</v>
          </cell>
          <cell r="G6979" t="str">
            <v>C</v>
          </cell>
          <cell r="H6979" t="str">
            <v>Creature — Giant</v>
          </cell>
          <cell r="I6979">
            <v>3</v>
          </cell>
          <cell r="J6979">
            <v>3</v>
          </cell>
          <cell r="L6979">
            <v>0</v>
          </cell>
          <cell r="M6979" t="str">
            <v>{3}{R}</v>
          </cell>
          <cell r="O6979">
            <v>4</v>
          </cell>
          <cell r="P6979" t="str">
            <v>R</v>
          </cell>
          <cell r="Q6979" t="str">
            <v>B</v>
          </cell>
          <cell r="R6979">
            <v>159</v>
          </cell>
        </row>
        <row r="6980">
          <cell r="E6980" t="str">
            <v>Holy Armor</v>
          </cell>
          <cell r="F6980" t="str">
            <v>Limited Edition Beta</v>
          </cell>
          <cell r="G6980" t="str">
            <v>C</v>
          </cell>
          <cell r="H6980" t="str">
            <v>Enchantment — Aura</v>
          </cell>
          <cell r="L6980" t="str">
            <v>Enchant creature?Enchanted creature gets +0/+2. {W}: Enchanted creature gets +0/+1 until end of turn.</v>
          </cell>
          <cell r="M6980" t="str">
            <v>{W}</v>
          </cell>
          <cell r="O6980">
            <v>1</v>
          </cell>
          <cell r="P6980" t="str">
            <v>W</v>
          </cell>
          <cell r="Q6980" t="str">
            <v>B</v>
          </cell>
          <cell r="R6980">
            <v>209</v>
          </cell>
        </row>
        <row r="6981">
          <cell r="E6981" t="str">
            <v>Holy Strength</v>
          </cell>
          <cell r="F6981" t="str">
            <v>Limited Edition Beta</v>
          </cell>
          <cell r="G6981" t="str">
            <v>C</v>
          </cell>
          <cell r="H6981" t="str">
            <v>Enchantment — Aura</v>
          </cell>
          <cell r="L6981" t="str">
            <v>Enchant creature?Enchanted creature gets +1/+2.</v>
          </cell>
          <cell r="M6981" t="str">
            <v>{W}</v>
          </cell>
          <cell r="O6981">
            <v>1</v>
          </cell>
          <cell r="P6981" t="str">
            <v>W</v>
          </cell>
          <cell r="Q6981" t="str">
            <v>B</v>
          </cell>
          <cell r="R6981">
            <v>210</v>
          </cell>
        </row>
        <row r="6982">
          <cell r="E6982" t="str">
            <v>Howl from Beyond</v>
          </cell>
          <cell r="F6982" t="str">
            <v>Limited Edition Beta</v>
          </cell>
          <cell r="G6982" t="str">
            <v>C</v>
          </cell>
          <cell r="H6982" t="str">
            <v>Instant</v>
          </cell>
          <cell r="L6982" t="str">
            <v>Target creature gets +X/+0 until end of turn.</v>
          </cell>
          <cell r="M6982" t="str">
            <v>{X}{B}</v>
          </cell>
          <cell r="O6982">
            <v>1</v>
          </cell>
          <cell r="P6982" t="str">
            <v>B</v>
          </cell>
          <cell r="Q6982" t="str">
            <v>B</v>
          </cell>
          <cell r="R6982">
            <v>20</v>
          </cell>
        </row>
        <row r="6983">
          <cell r="E6983" t="str">
            <v>Howling Mine</v>
          </cell>
          <cell r="F6983" t="str">
            <v>Limited Edition Beta</v>
          </cell>
          <cell r="G6983" t="str">
            <v>R</v>
          </cell>
          <cell r="H6983" t="str">
            <v>Artifact</v>
          </cell>
          <cell r="L6983" t="str">
            <v>At the beginning of each player's draw step, if Howling Mine is untapped, that player draws an additional card.</v>
          </cell>
          <cell r="M6983" t="str">
            <v>{2}</v>
          </cell>
          <cell r="O6983">
            <v>2</v>
          </cell>
          <cell r="P6983" t="str">
            <v>A</v>
          </cell>
          <cell r="Q6983" t="str">
            <v>B</v>
          </cell>
          <cell r="R6983">
            <v>249</v>
          </cell>
        </row>
        <row r="6984">
          <cell r="E6984" t="str">
            <v>Hurloon Minotaur</v>
          </cell>
          <cell r="F6984" t="str">
            <v>Limited Edition Beta</v>
          </cell>
          <cell r="G6984" t="str">
            <v>C</v>
          </cell>
          <cell r="H6984" t="str">
            <v>Creature — Minotaur</v>
          </cell>
          <cell r="I6984">
            <v>2</v>
          </cell>
          <cell r="J6984">
            <v>3</v>
          </cell>
          <cell r="L6984">
            <v>0</v>
          </cell>
          <cell r="M6984" t="str">
            <v>{1}{R}{R}</v>
          </cell>
          <cell r="O6984">
            <v>3</v>
          </cell>
          <cell r="P6984" t="str">
            <v>R</v>
          </cell>
          <cell r="Q6984" t="str">
            <v>B</v>
          </cell>
          <cell r="R6984">
            <v>160</v>
          </cell>
        </row>
        <row r="6985">
          <cell r="A6985" t="str">
            <v>Duplicate</v>
          </cell>
          <cell r="E6985" t="str">
            <v>Hurricane</v>
          </cell>
          <cell r="F6985" t="str">
            <v>Limited Edition Beta</v>
          </cell>
          <cell r="G6985" t="str">
            <v>U</v>
          </cell>
          <cell r="H6985" t="str">
            <v>Sorcery</v>
          </cell>
          <cell r="L6985" t="str">
            <v>Hurricane deals X damage to each creature with flying and each player.</v>
          </cell>
          <cell r="M6985" t="str">
            <v>{X}{G}</v>
          </cell>
          <cell r="O6985">
            <v>1</v>
          </cell>
          <cell r="P6985" t="str">
            <v>G</v>
          </cell>
          <cell r="Q6985" t="str">
            <v>B</v>
          </cell>
          <cell r="R6985">
            <v>109</v>
          </cell>
        </row>
        <row r="6986">
          <cell r="A6986" t="str">
            <v>Promo</v>
          </cell>
          <cell r="E6986" t="str">
            <v>Hypnotic Specter</v>
          </cell>
          <cell r="F6986" t="str">
            <v>Limited Edition Beta</v>
          </cell>
          <cell r="G6986" t="str">
            <v>U</v>
          </cell>
          <cell r="H6986" t="str">
            <v>Creature — Specter</v>
          </cell>
          <cell r="I6986">
            <v>2</v>
          </cell>
          <cell r="J6986">
            <v>2</v>
          </cell>
          <cell r="L6986" t="str">
            <v>Flying. Whenever Hypnotic Specter deals damage to an opponent, that player discards a card at random.</v>
          </cell>
          <cell r="M6986" t="str">
            <v>{1}{B}{B}</v>
          </cell>
          <cell r="O6986">
            <v>3</v>
          </cell>
          <cell r="P6986" t="str">
            <v>B</v>
          </cell>
          <cell r="Q6986" t="str">
            <v>B</v>
          </cell>
          <cell r="R6986">
            <v>21</v>
          </cell>
        </row>
        <row r="6987">
          <cell r="E6987" t="str">
            <v>Ice Storm</v>
          </cell>
          <cell r="F6987" t="str">
            <v>Limited Edition Beta</v>
          </cell>
          <cell r="G6987" t="str">
            <v>U</v>
          </cell>
          <cell r="H6987" t="str">
            <v>Sorcery</v>
          </cell>
          <cell r="L6987" t="str">
            <v>Destroy target land.</v>
          </cell>
          <cell r="M6987" t="str">
            <v>{2}{G}</v>
          </cell>
          <cell r="O6987">
            <v>3</v>
          </cell>
          <cell r="P6987" t="str">
            <v>G</v>
          </cell>
          <cell r="Q6987" t="str">
            <v>B</v>
          </cell>
          <cell r="R6987">
            <v>110</v>
          </cell>
        </row>
        <row r="6988">
          <cell r="A6988" t="str">
            <v>Promo</v>
          </cell>
          <cell r="E6988" t="str">
            <v>Icy Manipulator</v>
          </cell>
          <cell r="F6988" t="str">
            <v>Limited Edition Beta</v>
          </cell>
          <cell r="G6988" t="str">
            <v>U</v>
          </cell>
          <cell r="H6988" t="str">
            <v>Artifact</v>
          </cell>
          <cell r="L6988" t="str">
            <v>{1}, {T}: Tap target artifact, creature, or land.</v>
          </cell>
          <cell r="M6988" t="str">
            <v>{4}</v>
          </cell>
          <cell r="O6988">
            <v>4</v>
          </cell>
          <cell r="P6988" t="str">
            <v>A</v>
          </cell>
          <cell r="Q6988" t="str">
            <v>B</v>
          </cell>
          <cell r="R6988">
            <v>250</v>
          </cell>
        </row>
        <row r="6989">
          <cell r="E6989" t="str">
            <v>Illusionary Mask</v>
          </cell>
          <cell r="F6989" t="str">
            <v>Limited Edition Beta</v>
          </cell>
          <cell r="G6989" t="str">
            <v>R</v>
          </cell>
          <cell r="H6989" t="str">
            <v>Artifact</v>
          </cell>
          <cell r="L6989" t="str">
            <v>{X}: You may choose a creature card in your hand whose mana cost could be paid by some amount of, or all of, the mana you spent on {X}. If you do, you may cast that card face down as a 2/2 creature spell without paying its mana cost. If the creature that spell becomes as it resolves has not been turned face up and would assign or deal damage, be dealt damage, or become tapped, instead it's turned face up and assigns or deals damage, is dealt damage, or becomes tapped. Activate this ability only any time you could cast a sorcery.</v>
          </cell>
          <cell r="M6989" t="str">
            <v>{2}</v>
          </cell>
          <cell r="O6989">
            <v>2</v>
          </cell>
          <cell r="P6989" t="str">
            <v>A</v>
          </cell>
          <cell r="Q6989" t="str">
            <v>B</v>
          </cell>
          <cell r="R6989">
            <v>251</v>
          </cell>
        </row>
        <row r="6990">
          <cell r="E6990" t="str">
            <v>Instill Energy</v>
          </cell>
          <cell r="F6990" t="str">
            <v>Limited Edition Beta</v>
          </cell>
          <cell r="G6990" t="str">
            <v>U</v>
          </cell>
          <cell r="H6990" t="str">
            <v>Enchantment — Aura</v>
          </cell>
          <cell r="L6990" t="str">
            <v>Enchant creature?Enchanted creature can attack as though it had haste. {0}: Untap enchanted creature. Activate this ability only during your turn and only once each turn.</v>
          </cell>
          <cell r="M6990" t="str">
            <v>{G}</v>
          </cell>
          <cell r="O6990">
            <v>1</v>
          </cell>
          <cell r="P6990" t="str">
            <v>G</v>
          </cell>
          <cell r="Q6990" t="str">
            <v>B</v>
          </cell>
          <cell r="R6990">
            <v>111</v>
          </cell>
        </row>
        <row r="6991">
          <cell r="E6991" t="str">
            <v>Invisibility</v>
          </cell>
          <cell r="F6991" t="str">
            <v>Limited Edition Beta</v>
          </cell>
          <cell r="G6991" t="str">
            <v>C</v>
          </cell>
          <cell r="H6991" t="str">
            <v>Enchantment — Aura</v>
          </cell>
          <cell r="L6991" t="str">
            <v>Enchant creature?Enchanted creature can't be blocked except by Walls.</v>
          </cell>
          <cell r="M6991" t="str">
            <v>{U}{U}</v>
          </cell>
          <cell r="O6991">
            <v>2</v>
          </cell>
          <cell r="P6991" t="str">
            <v>U</v>
          </cell>
          <cell r="Q6991" t="str">
            <v>B</v>
          </cell>
          <cell r="R6991">
            <v>60</v>
          </cell>
        </row>
        <row r="6992">
          <cell r="E6992" t="str">
            <v>Iron Star</v>
          </cell>
          <cell r="F6992" t="str">
            <v>Limited Edition Beta</v>
          </cell>
          <cell r="G6992" t="str">
            <v>U</v>
          </cell>
          <cell r="H6992" t="str">
            <v>Artifact</v>
          </cell>
          <cell r="L6992" t="str">
            <v>Whenever a player casts a red spell, you may pay {1}. If you do, you gain 1 life.</v>
          </cell>
          <cell r="M6992" t="str">
            <v>{1}</v>
          </cell>
          <cell r="O6992">
            <v>1</v>
          </cell>
          <cell r="P6992" t="str">
            <v>A</v>
          </cell>
          <cell r="Q6992" t="str">
            <v>B</v>
          </cell>
          <cell r="R6992">
            <v>252</v>
          </cell>
        </row>
        <row r="6993">
          <cell r="E6993" t="str">
            <v>Ironclaw Orcs</v>
          </cell>
          <cell r="F6993" t="str">
            <v>Limited Edition Beta</v>
          </cell>
          <cell r="G6993" t="str">
            <v>C</v>
          </cell>
          <cell r="H6993" t="str">
            <v>Creature — Orc</v>
          </cell>
          <cell r="I6993">
            <v>2</v>
          </cell>
          <cell r="J6993">
            <v>2</v>
          </cell>
          <cell r="L6993" t="str">
            <v>Ironclaw Orcs can't block creatures with power 2 or greater.</v>
          </cell>
          <cell r="M6993" t="str">
            <v>{1}{R}</v>
          </cell>
          <cell r="O6993">
            <v>2</v>
          </cell>
          <cell r="P6993" t="str">
            <v>R</v>
          </cell>
          <cell r="Q6993" t="str">
            <v>B</v>
          </cell>
          <cell r="R6993">
            <v>161</v>
          </cell>
        </row>
        <row r="6994">
          <cell r="E6994" t="str">
            <v>Ironroot Treefolk</v>
          </cell>
          <cell r="F6994" t="str">
            <v>Limited Edition Beta</v>
          </cell>
          <cell r="G6994" t="str">
            <v>C</v>
          </cell>
          <cell r="H6994" t="str">
            <v>Creature — Treefolk</v>
          </cell>
          <cell r="I6994">
            <v>3</v>
          </cell>
          <cell r="J6994">
            <v>5</v>
          </cell>
          <cell r="L6994">
            <v>0</v>
          </cell>
          <cell r="M6994" t="str">
            <v>{4}{G}</v>
          </cell>
          <cell r="O6994">
            <v>5</v>
          </cell>
          <cell r="P6994" t="str">
            <v>G</v>
          </cell>
          <cell r="Q6994" t="str">
            <v>B</v>
          </cell>
          <cell r="R6994">
            <v>112</v>
          </cell>
        </row>
        <row r="6995">
          <cell r="E6995" t="str">
            <v>Island</v>
          </cell>
          <cell r="F6995" t="str">
            <v>Limited Edition Beta</v>
          </cell>
          <cell r="G6995" t="str">
            <v>C</v>
          </cell>
          <cell r="H6995" t="str">
            <v>Basic Land — Island</v>
          </cell>
          <cell r="L6995" t="str">
            <v>{U}</v>
          </cell>
          <cell r="N6995" t="str">
            <v>{U}</v>
          </cell>
          <cell r="O6995">
            <v>0</v>
          </cell>
          <cell r="P6995" t="str">
            <v>L</v>
          </cell>
          <cell r="Q6995" t="str">
            <v>B</v>
          </cell>
          <cell r="R6995">
            <v>285</v>
          </cell>
        </row>
        <row r="6996">
          <cell r="A6996" t="str">
            <v>Duplicate</v>
          </cell>
          <cell r="E6996" t="str">
            <v>Island Sanctuary</v>
          </cell>
          <cell r="F6996" t="str">
            <v>Limited Edition Beta</v>
          </cell>
          <cell r="G6996" t="str">
            <v>R</v>
          </cell>
          <cell r="H6996" t="str">
            <v>Enchantment</v>
          </cell>
          <cell r="L6996" t="str">
            <v>If you would draw a card during your draw step, instead you may skip that draw. If you do, until your next turn, you can't be attacked except by creatures with flying and/or islandwalk.</v>
          </cell>
          <cell r="M6996" t="str">
            <v>{1}{W}</v>
          </cell>
          <cell r="O6996">
            <v>2</v>
          </cell>
          <cell r="P6996" t="str">
            <v>W</v>
          </cell>
          <cell r="Q6996" t="str">
            <v>B</v>
          </cell>
          <cell r="R6996">
            <v>211</v>
          </cell>
        </row>
        <row r="6997">
          <cell r="E6997" t="str">
            <v>Ivory Cup</v>
          </cell>
          <cell r="F6997" t="str">
            <v>Limited Edition Beta</v>
          </cell>
          <cell r="G6997" t="str">
            <v>U</v>
          </cell>
          <cell r="H6997" t="str">
            <v>Artifact</v>
          </cell>
          <cell r="L6997" t="str">
            <v>Whenever a player casts a white spell, you may pay {1}. If you do, you gain 1 life.</v>
          </cell>
          <cell r="M6997" t="str">
            <v>{1}</v>
          </cell>
          <cell r="O6997">
            <v>1</v>
          </cell>
          <cell r="P6997" t="str">
            <v>A</v>
          </cell>
          <cell r="Q6997" t="str">
            <v>B</v>
          </cell>
          <cell r="R6997">
            <v>253</v>
          </cell>
        </row>
        <row r="6998">
          <cell r="E6998" t="str">
            <v>Jade Monolith</v>
          </cell>
          <cell r="F6998" t="str">
            <v>Limited Edition Beta</v>
          </cell>
          <cell r="G6998" t="str">
            <v>R</v>
          </cell>
          <cell r="H6998" t="str">
            <v>Artifact</v>
          </cell>
          <cell r="L6998" t="str">
            <v>{1}: The next time a source of your choice would deal damage to target creature this turn, that source deals that damage to you instead.</v>
          </cell>
          <cell r="M6998" t="str">
            <v>{4}</v>
          </cell>
          <cell r="O6998">
            <v>4</v>
          </cell>
          <cell r="P6998" t="str">
            <v>A</v>
          </cell>
          <cell r="Q6998" t="str">
            <v>B</v>
          </cell>
          <cell r="R6998">
            <v>254</v>
          </cell>
        </row>
        <row r="6999">
          <cell r="E6999" t="str">
            <v>Jade Statue</v>
          </cell>
          <cell r="F6999" t="str">
            <v>Limited Edition Beta</v>
          </cell>
          <cell r="G6999" t="str">
            <v>U</v>
          </cell>
          <cell r="H6999" t="str">
            <v>Artifact</v>
          </cell>
          <cell r="I6999">
            <v>3</v>
          </cell>
          <cell r="J6999">
            <v>6</v>
          </cell>
          <cell r="L6999" t="str">
            <v>{2}: Jade Statue becomes a 3/6 Golem artifact creature until end of combat. Activate this ability only during combat.</v>
          </cell>
          <cell r="M6999" t="str">
            <v>{4}</v>
          </cell>
          <cell r="O6999">
            <v>4</v>
          </cell>
          <cell r="P6999" t="str">
            <v>A</v>
          </cell>
          <cell r="Q6999" t="str">
            <v>B</v>
          </cell>
          <cell r="R6999">
            <v>255</v>
          </cell>
        </row>
        <row r="7000">
          <cell r="E7000" t="str">
            <v>Jayemdae Tome</v>
          </cell>
          <cell r="F7000" t="str">
            <v>Limited Edition Beta</v>
          </cell>
          <cell r="G7000" t="str">
            <v>R</v>
          </cell>
          <cell r="H7000" t="str">
            <v>Artifact</v>
          </cell>
          <cell r="L7000" t="str">
            <v>{4}, {T}: Draw a card.</v>
          </cell>
          <cell r="M7000" t="str">
            <v>{4}</v>
          </cell>
          <cell r="O7000">
            <v>4</v>
          </cell>
          <cell r="P7000" t="str">
            <v>A</v>
          </cell>
          <cell r="Q7000" t="str">
            <v>B</v>
          </cell>
          <cell r="R7000">
            <v>256</v>
          </cell>
        </row>
        <row r="7001">
          <cell r="A7001" t="str">
            <v>Promo</v>
          </cell>
          <cell r="E7001" t="str">
            <v>Juggernaut</v>
          </cell>
          <cell r="F7001" t="str">
            <v>Limited Edition Beta</v>
          </cell>
          <cell r="G7001" t="str">
            <v>U</v>
          </cell>
          <cell r="H7001" t="str">
            <v>Artifact Creature — Juggernaut</v>
          </cell>
          <cell r="I7001">
            <v>5</v>
          </cell>
          <cell r="J7001">
            <v>3</v>
          </cell>
          <cell r="L7001" t="str">
            <v>Juggernaut attacks each turn if able. Juggernaut can't be blocked by Walls.</v>
          </cell>
          <cell r="M7001" t="str">
            <v>{4}</v>
          </cell>
          <cell r="O7001">
            <v>4</v>
          </cell>
          <cell r="P7001" t="str">
            <v>A</v>
          </cell>
          <cell r="Q7001" t="str">
            <v>B</v>
          </cell>
          <cell r="R7001">
            <v>257</v>
          </cell>
        </row>
        <row r="7002">
          <cell r="E7002" t="str">
            <v>Jump</v>
          </cell>
          <cell r="F7002" t="str">
            <v>Limited Edition Beta</v>
          </cell>
          <cell r="G7002" t="str">
            <v>C</v>
          </cell>
          <cell r="H7002" t="str">
            <v>Instant</v>
          </cell>
          <cell r="L7002" t="str">
            <v>Target creature gains flying until end of turn.</v>
          </cell>
          <cell r="M7002" t="str">
            <v>{U}</v>
          </cell>
          <cell r="O7002">
            <v>1</v>
          </cell>
          <cell r="P7002" t="str">
            <v>U</v>
          </cell>
          <cell r="Q7002" t="str">
            <v>B</v>
          </cell>
          <cell r="R7002">
            <v>61</v>
          </cell>
        </row>
        <row r="7003">
          <cell r="E7003" t="str">
            <v>Karma</v>
          </cell>
          <cell r="F7003" t="str">
            <v>Limited Edition Beta</v>
          </cell>
          <cell r="G7003" t="str">
            <v>U</v>
          </cell>
          <cell r="H7003" t="str">
            <v>Enchantment</v>
          </cell>
          <cell r="L7003" t="str">
            <v>At the beginning of each player's upkeep, Karma deals damage to that player equal to the number of Swamps he or she controls.</v>
          </cell>
          <cell r="M7003" t="str">
            <v>{2}{W}{W}</v>
          </cell>
          <cell r="O7003">
            <v>4</v>
          </cell>
          <cell r="P7003" t="str">
            <v>W</v>
          </cell>
          <cell r="Q7003" t="str">
            <v>B</v>
          </cell>
          <cell r="R7003">
            <v>212</v>
          </cell>
        </row>
        <row r="7004">
          <cell r="E7004" t="str">
            <v>Keldon Warlord</v>
          </cell>
          <cell r="F7004" t="str">
            <v>Limited Edition Beta</v>
          </cell>
          <cell r="G7004" t="str">
            <v>U</v>
          </cell>
          <cell r="H7004" t="str">
            <v>Creature — Human Barbarian</v>
          </cell>
          <cell r="I7004" t="str">
            <v>*</v>
          </cell>
          <cell r="J7004" t="str">
            <v>*</v>
          </cell>
          <cell r="L7004" t="str">
            <v>Keldon Warlord's power and toughness are each equal to the number of non-Wall creatures you control.</v>
          </cell>
          <cell r="M7004" t="str">
            <v>{2}{R}{R}</v>
          </cell>
          <cell r="O7004">
            <v>4</v>
          </cell>
          <cell r="P7004" t="str">
            <v>R</v>
          </cell>
          <cell r="Q7004" t="str">
            <v>B</v>
          </cell>
          <cell r="R7004">
            <v>162</v>
          </cell>
        </row>
        <row r="7005">
          <cell r="E7005" t="str">
            <v>Kormus Bell</v>
          </cell>
          <cell r="F7005" t="str">
            <v>Limited Edition Beta</v>
          </cell>
          <cell r="G7005" t="str">
            <v>R</v>
          </cell>
          <cell r="H7005" t="str">
            <v>Artifact</v>
          </cell>
          <cell r="L7005" t="str">
            <v>All Swamps are 1/1 black creatures that are still lands.</v>
          </cell>
          <cell r="M7005" t="str">
            <v>{4}</v>
          </cell>
          <cell r="O7005">
            <v>4</v>
          </cell>
          <cell r="P7005" t="str">
            <v>A</v>
          </cell>
          <cell r="Q7005" t="str">
            <v>B</v>
          </cell>
          <cell r="R7005">
            <v>258</v>
          </cell>
        </row>
        <row r="7006">
          <cell r="E7006" t="str">
            <v>Kudzu</v>
          </cell>
          <cell r="F7006" t="str">
            <v>Limited Edition Beta</v>
          </cell>
          <cell r="G7006" t="str">
            <v>R</v>
          </cell>
          <cell r="H7006" t="str">
            <v>Enchantment — Aura</v>
          </cell>
          <cell r="L7006" t="str">
            <v>Enchant land?When enchanted land becomes tapped, destroy it. That land's controller attaches Kudzu to a land of his or her choice.</v>
          </cell>
          <cell r="M7006" t="str">
            <v>{1}{G}{G}</v>
          </cell>
          <cell r="O7006">
            <v>3</v>
          </cell>
          <cell r="P7006" t="str">
            <v>G</v>
          </cell>
          <cell r="Q7006" t="str">
            <v>B</v>
          </cell>
          <cell r="R7006">
            <v>113</v>
          </cell>
        </row>
        <row r="7007">
          <cell r="E7007" t="str">
            <v>Lance</v>
          </cell>
          <cell r="F7007" t="str">
            <v>Limited Edition Beta</v>
          </cell>
          <cell r="G7007" t="str">
            <v>U</v>
          </cell>
          <cell r="H7007" t="str">
            <v>Enchantment — Aura</v>
          </cell>
          <cell r="L7007" t="str">
            <v>Enchant creature?Enchanted creature has first strike.</v>
          </cell>
          <cell r="M7007" t="str">
            <v>{W}</v>
          </cell>
          <cell r="O7007">
            <v>1</v>
          </cell>
          <cell r="P7007" t="str">
            <v>W</v>
          </cell>
          <cell r="Q7007" t="str">
            <v>B</v>
          </cell>
          <cell r="R7007">
            <v>213</v>
          </cell>
        </row>
        <row r="7008">
          <cell r="E7008" t="str">
            <v>Ley Druid</v>
          </cell>
          <cell r="F7008" t="str">
            <v>Limited Edition Beta</v>
          </cell>
          <cell r="G7008" t="str">
            <v>U</v>
          </cell>
          <cell r="H7008" t="str">
            <v>Creature — Human Druid</v>
          </cell>
          <cell r="I7008">
            <v>1</v>
          </cell>
          <cell r="J7008">
            <v>1</v>
          </cell>
          <cell r="L7008" t="str">
            <v>{T}: Untap target land.</v>
          </cell>
          <cell r="M7008" t="str">
            <v>{2}{G}</v>
          </cell>
          <cell r="O7008">
            <v>3</v>
          </cell>
          <cell r="P7008" t="str">
            <v>G</v>
          </cell>
          <cell r="Q7008" t="str">
            <v>B</v>
          </cell>
          <cell r="R7008">
            <v>114</v>
          </cell>
        </row>
        <row r="7009">
          <cell r="A7009" t="str">
            <v>Duplicate</v>
          </cell>
          <cell r="E7009" t="str">
            <v>Library of Leng</v>
          </cell>
          <cell r="F7009" t="str">
            <v>Limited Edition Beta</v>
          </cell>
          <cell r="G7009" t="str">
            <v>U</v>
          </cell>
          <cell r="H7009" t="str">
            <v>Artifact</v>
          </cell>
          <cell r="L7009" t="str">
            <v>You have no maximum hand size. If an effect causes you to discard a card, discard it, but you may put it on top of your library instead of into your graveyard.</v>
          </cell>
          <cell r="M7009" t="str">
            <v>{1}</v>
          </cell>
          <cell r="O7009">
            <v>1</v>
          </cell>
          <cell r="P7009" t="str">
            <v>A</v>
          </cell>
          <cell r="Q7009" t="str">
            <v>B</v>
          </cell>
          <cell r="R7009">
            <v>259</v>
          </cell>
        </row>
        <row r="7010">
          <cell r="E7010" t="str">
            <v>Lich</v>
          </cell>
          <cell r="F7010" t="str">
            <v>Limited Edition Beta</v>
          </cell>
          <cell r="G7010" t="str">
            <v>R</v>
          </cell>
          <cell r="H7010" t="str">
            <v>Enchantment</v>
          </cell>
          <cell r="L7010" t="str">
            <v>As Lich enters the battlefield, you lose life equal to your life total. You don't lose the game for having 0 or less life. If you would gain life, draw that many cards instead. Whenever you're dealt damage, sacrifice that many nontoken permanents. If you can't, you lose the game. When Lich is put into a graveyard from the battlefield, you lose the game.</v>
          </cell>
          <cell r="M7010" t="str">
            <v>{B}{B}{B}{B}</v>
          </cell>
          <cell r="O7010">
            <v>4</v>
          </cell>
          <cell r="P7010" t="str">
            <v>B</v>
          </cell>
          <cell r="Q7010" t="str">
            <v>B</v>
          </cell>
          <cell r="R7010">
            <v>22</v>
          </cell>
        </row>
        <row r="7011">
          <cell r="E7011" t="str">
            <v>Lifeforce</v>
          </cell>
          <cell r="F7011" t="str">
            <v>Limited Edition Beta</v>
          </cell>
          <cell r="G7011" t="str">
            <v>U</v>
          </cell>
          <cell r="H7011" t="str">
            <v>Enchantment</v>
          </cell>
          <cell r="L7011" t="str">
            <v>{G}{G}: Counter target black spell.</v>
          </cell>
          <cell r="M7011" t="str">
            <v>{G}{G}</v>
          </cell>
          <cell r="O7011">
            <v>2</v>
          </cell>
          <cell r="P7011" t="str">
            <v>G</v>
          </cell>
          <cell r="Q7011" t="str">
            <v>B</v>
          </cell>
          <cell r="R7011">
            <v>115</v>
          </cell>
        </row>
        <row r="7012">
          <cell r="E7012" t="str">
            <v>Lifelace</v>
          </cell>
          <cell r="F7012" t="str">
            <v>Limited Edition Beta</v>
          </cell>
          <cell r="G7012" t="str">
            <v>R</v>
          </cell>
          <cell r="H7012" t="str">
            <v>Instant</v>
          </cell>
          <cell r="L7012" t="str">
            <v>Target spell or permanent becomes green. #_(Mana symbols on that permanent remain unchanged.)_#</v>
          </cell>
          <cell r="M7012" t="str">
            <v>{G}</v>
          </cell>
          <cell r="O7012">
            <v>1</v>
          </cell>
          <cell r="P7012" t="str">
            <v>G</v>
          </cell>
          <cell r="Q7012" t="str">
            <v>B</v>
          </cell>
          <cell r="R7012">
            <v>116</v>
          </cell>
        </row>
        <row r="7013">
          <cell r="E7013" t="str">
            <v>Lifetap</v>
          </cell>
          <cell r="F7013" t="str">
            <v>Limited Edition Beta</v>
          </cell>
          <cell r="G7013" t="str">
            <v>U</v>
          </cell>
          <cell r="H7013" t="str">
            <v>Enchantment</v>
          </cell>
          <cell r="L7013" t="str">
            <v>Whenever a Forest an opponent controls becomes tapped, you gain 1 life.</v>
          </cell>
          <cell r="M7013" t="str">
            <v>{U}{U}</v>
          </cell>
          <cell r="O7013">
            <v>2</v>
          </cell>
          <cell r="P7013" t="str">
            <v>U</v>
          </cell>
          <cell r="Q7013" t="str">
            <v>B</v>
          </cell>
          <cell r="R7013">
            <v>62</v>
          </cell>
        </row>
        <row r="7014">
          <cell r="A7014" t="str">
            <v>Promo</v>
          </cell>
          <cell r="E7014" t="str">
            <v>Lightning Bolt</v>
          </cell>
          <cell r="F7014" t="str">
            <v>Limited Edition Beta</v>
          </cell>
          <cell r="G7014" t="str">
            <v>C</v>
          </cell>
          <cell r="H7014" t="str">
            <v>Instant</v>
          </cell>
          <cell r="L7014" t="str">
            <v>Lightning Bolt deals 3 damage to target creature or player.</v>
          </cell>
          <cell r="M7014" t="str">
            <v>{R}</v>
          </cell>
          <cell r="O7014">
            <v>1</v>
          </cell>
          <cell r="P7014" t="str">
            <v>R</v>
          </cell>
          <cell r="Q7014" t="str">
            <v>B</v>
          </cell>
          <cell r="R7014">
            <v>163</v>
          </cell>
        </row>
        <row r="7015">
          <cell r="E7015" t="str">
            <v>Living Artifact</v>
          </cell>
          <cell r="F7015" t="str">
            <v>Limited Edition Beta</v>
          </cell>
          <cell r="G7015" t="str">
            <v>R</v>
          </cell>
          <cell r="H7015" t="str">
            <v>Enchantment — Aura</v>
          </cell>
          <cell r="L7015" t="str">
            <v>Enchant artifact?Whenever you're dealt damage, put that many vitality counters on Living Artifact. At the beginning of your upkeep, you may remove a vitality counter from Living Artifact. If you do, you gain 1 life.</v>
          </cell>
          <cell r="M7015" t="str">
            <v>{G}</v>
          </cell>
          <cell r="O7015">
            <v>1</v>
          </cell>
          <cell r="P7015" t="str">
            <v>G</v>
          </cell>
          <cell r="Q7015" t="str">
            <v>B</v>
          </cell>
          <cell r="R7015">
            <v>117</v>
          </cell>
        </row>
        <row r="7016">
          <cell r="E7016" t="str">
            <v>Living Lands</v>
          </cell>
          <cell r="F7016" t="str">
            <v>Limited Edition Beta</v>
          </cell>
          <cell r="G7016" t="str">
            <v>R</v>
          </cell>
          <cell r="H7016" t="str">
            <v>Enchantment</v>
          </cell>
          <cell r="L7016" t="str">
            <v>All Forests are 1/1 creatures that are still lands.</v>
          </cell>
          <cell r="M7016" t="str">
            <v>{3}{G}</v>
          </cell>
          <cell r="O7016">
            <v>4</v>
          </cell>
          <cell r="P7016" t="str">
            <v>G</v>
          </cell>
          <cell r="Q7016" t="str">
            <v>B</v>
          </cell>
          <cell r="R7016">
            <v>118</v>
          </cell>
        </row>
        <row r="7017">
          <cell r="E7017" t="str">
            <v>Living Wall</v>
          </cell>
          <cell r="F7017" t="str">
            <v>Limited Edition Beta</v>
          </cell>
          <cell r="G7017" t="str">
            <v>U</v>
          </cell>
          <cell r="H7017" t="str">
            <v>Artifact Creature — Wall</v>
          </cell>
          <cell r="I7017">
            <v>0</v>
          </cell>
          <cell r="J7017">
            <v>6</v>
          </cell>
          <cell r="L7017" t="str">
            <v>Defender #_(This creature can't attack.)_#?{1}: Regenerate Living Wall.</v>
          </cell>
          <cell r="M7017" t="str">
            <v>{4}</v>
          </cell>
          <cell r="O7017">
            <v>4</v>
          </cell>
          <cell r="P7017" t="str">
            <v>A</v>
          </cell>
          <cell r="Q7017" t="str">
            <v>B</v>
          </cell>
          <cell r="R7017">
            <v>260</v>
          </cell>
        </row>
        <row r="7018">
          <cell r="A7018" t="str">
            <v>Promo</v>
          </cell>
          <cell r="E7018" t="str">
            <v>Llanowar Elves</v>
          </cell>
          <cell r="F7018" t="str">
            <v>Limited Edition Beta</v>
          </cell>
          <cell r="G7018" t="str">
            <v>C</v>
          </cell>
          <cell r="H7018" t="str">
            <v>Creature — Elf Druid</v>
          </cell>
          <cell r="I7018">
            <v>1</v>
          </cell>
          <cell r="J7018">
            <v>1</v>
          </cell>
          <cell r="L7018" t="str">
            <v>{T}: Add {G} to your mana pool.</v>
          </cell>
          <cell r="M7018" t="str">
            <v>{G}</v>
          </cell>
          <cell r="N7018" t="str">
            <v>{G}</v>
          </cell>
          <cell r="O7018">
            <v>1</v>
          </cell>
          <cell r="P7018" t="str">
            <v>G</v>
          </cell>
          <cell r="Q7018" t="str">
            <v>B</v>
          </cell>
          <cell r="R7018">
            <v>119</v>
          </cell>
        </row>
        <row r="7019">
          <cell r="A7019" t="str">
            <v>Promo</v>
          </cell>
          <cell r="E7019" t="str">
            <v>Lord of Atlantis</v>
          </cell>
          <cell r="F7019" t="str">
            <v>Limited Edition Beta</v>
          </cell>
          <cell r="G7019" t="str">
            <v>R</v>
          </cell>
          <cell r="H7019" t="str">
            <v>Creature — Merfolk</v>
          </cell>
          <cell r="I7019">
            <v>2</v>
          </cell>
          <cell r="J7019">
            <v>2</v>
          </cell>
          <cell r="L7019" t="str">
            <v>Other Merfolk creatures get +1/+1 and have islandwalk.</v>
          </cell>
          <cell r="M7019" t="str">
            <v>{U}{U}</v>
          </cell>
          <cell r="O7019">
            <v>2</v>
          </cell>
          <cell r="P7019" t="str">
            <v>U</v>
          </cell>
          <cell r="Q7019" t="str">
            <v>B</v>
          </cell>
          <cell r="R7019">
            <v>63</v>
          </cell>
        </row>
        <row r="7020">
          <cell r="A7020" t="str">
            <v>Promo</v>
          </cell>
          <cell r="E7020" t="str">
            <v>Lord of the Pit</v>
          </cell>
          <cell r="F7020" t="str">
            <v>Limited Edition Beta</v>
          </cell>
          <cell r="G7020" t="str">
            <v>R</v>
          </cell>
          <cell r="H7020" t="str">
            <v>Creature — Demon</v>
          </cell>
          <cell r="I7020">
            <v>7</v>
          </cell>
          <cell r="J7020">
            <v>7</v>
          </cell>
          <cell r="L7020" t="str">
            <v>Flying, trample. At the beginning of your upkeep, sacrifice a creature other than Lord of the Pit. If you can't, Lord of the Pit deals 7 damage to you.</v>
          </cell>
          <cell r="M7020" t="str">
            <v>{4}{B}{B}{B}</v>
          </cell>
          <cell r="O7020">
            <v>7</v>
          </cell>
          <cell r="P7020" t="str">
            <v>B</v>
          </cell>
          <cell r="Q7020" t="str">
            <v>B</v>
          </cell>
          <cell r="R7020">
            <v>23</v>
          </cell>
        </row>
        <row r="7021">
          <cell r="E7021" t="str">
            <v>Lure</v>
          </cell>
          <cell r="F7021" t="str">
            <v>Limited Edition Beta</v>
          </cell>
          <cell r="G7021" t="str">
            <v>U</v>
          </cell>
          <cell r="H7021" t="str">
            <v>Enchantment — Aura</v>
          </cell>
          <cell r="L7021" t="str">
            <v>Enchant creature?All creatures able to block enchanted creature do so.</v>
          </cell>
          <cell r="M7021" t="str">
            <v>{1}{G}{G}</v>
          </cell>
          <cell r="O7021">
            <v>3</v>
          </cell>
          <cell r="P7021" t="str">
            <v>G</v>
          </cell>
          <cell r="Q7021" t="str">
            <v>B</v>
          </cell>
          <cell r="R7021">
            <v>120</v>
          </cell>
        </row>
        <row r="7022">
          <cell r="E7022" t="str">
            <v>Magical Hack</v>
          </cell>
          <cell r="F7022" t="str">
            <v>Limited Edition Beta</v>
          </cell>
          <cell r="G7022" t="str">
            <v>R</v>
          </cell>
          <cell r="H7022" t="str">
            <v>Instant</v>
          </cell>
          <cell r="L7022" t="str">
            <v>Change the text of target spell or permanent by replacing all instances of one basic land type with another. #_(For example, you may change "swampwalk" to "plainswalk." This effect lasts indefinitely.)_#</v>
          </cell>
          <cell r="M7022" t="str">
            <v>{U}</v>
          </cell>
          <cell r="O7022">
            <v>1</v>
          </cell>
          <cell r="P7022" t="str">
            <v>U</v>
          </cell>
          <cell r="Q7022" t="str">
            <v>B</v>
          </cell>
          <cell r="R7022">
            <v>64</v>
          </cell>
        </row>
        <row r="7023">
          <cell r="E7023" t="str">
            <v>Mahamoti Djinn</v>
          </cell>
          <cell r="F7023" t="str">
            <v>Limited Edition Beta</v>
          </cell>
          <cell r="G7023" t="str">
            <v>R</v>
          </cell>
          <cell r="H7023" t="str">
            <v>Creature — Djinn</v>
          </cell>
          <cell r="I7023">
            <v>5</v>
          </cell>
          <cell r="J7023">
            <v>6</v>
          </cell>
          <cell r="L7023" t="str">
            <v>Flying #_(This creature can't be blocked except by creatures with flying or reach.)_#</v>
          </cell>
          <cell r="M7023" t="str">
            <v>{4}{U}{U}</v>
          </cell>
          <cell r="O7023">
            <v>6</v>
          </cell>
          <cell r="P7023" t="str">
            <v>U</v>
          </cell>
          <cell r="Q7023" t="str">
            <v>B</v>
          </cell>
          <cell r="R7023">
            <v>65</v>
          </cell>
        </row>
        <row r="7024">
          <cell r="E7024" t="str">
            <v>Mana Flare</v>
          </cell>
          <cell r="F7024" t="str">
            <v>Limited Edition Beta</v>
          </cell>
          <cell r="G7024" t="str">
            <v>R</v>
          </cell>
          <cell r="H7024" t="str">
            <v>Enchantment</v>
          </cell>
          <cell r="L7024" t="str">
            <v>Whenever a player taps a land for mana, that player adds one mana to his or her mana pool of any type that land produced.</v>
          </cell>
          <cell r="M7024" t="str">
            <v>{2}{R}</v>
          </cell>
          <cell r="N7024" t="str">
            <v>{W}{U}{B}{R}{G}</v>
          </cell>
          <cell r="O7024">
            <v>3</v>
          </cell>
          <cell r="P7024" t="str">
            <v>R</v>
          </cell>
          <cell r="Q7024" t="str">
            <v>B</v>
          </cell>
          <cell r="R7024">
            <v>164</v>
          </cell>
        </row>
        <row r="7025">
          <cell r="E7025" t="str">
            <v>Mana Short</v>
          </cell>
          <cell r="F7025" t="str">
            <v>Limited Edition Beta</v>
          </cell>
          <cell r="G7025" t="str">
            <v>R</v>
          </cell>
          <cell r="H7025" t="str">
            <v>Instant</v>
          </cell>
          <cell r="L7025" t="str">
            <v>Tap all lands target player controls and empty his or her mana pool.</v>
          </cell>
          <cell r="M7025" t="str">
            <v>{2}{U}</v>
          </cell>
          <cell r="O7025">
            <v>3</v>
          </cell>
          <cell r="P7025" t="str">
            <v>U</v>
          </cell>
          <cell r="Q7025" t="str">
            <v>B</v>
          </cell>
          <cell r="R7025">
            <v>66</v>
          </cell>
        </row>
        <row r="7026">
          <cell r="E7026" t="str">
            <v>Mana Vault</v>
          </cell>
          <cell r="F7026" t="str">
            <v>Limited Edition Beta</v>
          </cell>
          <cell r="G7026" t="str">
            <v>R</v>
          </cell>
          <cell r="H7026" t="str">
            <v>Artifact</v>
          </cell>
          <cell r="L7026" t="str">
            <v>Mana Vault doesn't untap during your untap step. At the beginning of your upkeep, you may pay {4}. If you do, untap Mana Vault. At the beginning of your draw step, if Mana Vault is tapped, it deals 1 damage to you. {T}: Add {3} to your mana pool.</v>
          </cell>
          <cell r="M7026" t="str">
            <v>{1}</v>
          </cell>
          <cell r="N7026" t="str">
            <v>{X}</v>
          </cell>
          <cell r="O7026">
            <v>1</v>
          </cell>
          <cell r="P7026" t="str">
            <v>A</v>
          </cell>
          <cell r="Q7026" t="str">
            <v>B</v>
          </cell>
          <cell r="R7026">
            <v>261</v>
          </cell>
        </row>
        <row r="7027">
          <cell r="E7027" t="str">
            <v>Manabarbs</v>
          </cell>
          <cell r="F7027" t="str">
            <v>Limited Edition Beta</v>
          </cell>
          <cell r="G7027" t="str">
            <v>R</v>
          </cell>
          <cell r="H7027" t="str">
            <v>Enchantment</v>
          </cell>
          <cell r="L7027" t="str">
            <v>Whenever a player taps a land for mana, Manabarbs deals 1 damage to that player.</v>
          </cell>
          <cell r="M7027" t="str">
            <v>{3}{R}</v>
          </cell>
          <cell r="O7027">
            <v>4</v>
          </cell>
          <cell r="P7027" t="str">
            <v>R</v>
          </cell>
          <cell r="Q7027" t="str">
            <v>B</v>
          </cell>
          <cell r="R7027">
            <v>165</v>
          </cell>
        </row>
        <row r="7028">
          <cell r="A7028" t="str">
            <v>Duplicate</v>
          </cell>
          <cell r="E7028" t="str">
            <v>Meekstone</v>
          </cell>
          <cell r="F7028" t="str">
            <v>Limited Edition Beta</v>
          </cell>
          <cell r="G7028" t="str">
            <v>R</v>
          </cell>
          <cell r="H7028" t="str">
            <v>Artifact</v>
          </cell>
          <cell r="L7028" t="str">
            <v>Creatures with power 3 or greater don't untap during their controllers' untap steps.</v>
          </cell>
          <cell r="M7028" t="str">
            <v>{1}</v>
          </cell>
          <cell r="O7028">
            <v>1</v>
          </cell>
          <cell r="P7028" t="str">
            <v>A</v>
          </cell>
          <cell r="Q7028" t="str">
            <v>B</v>
          </cell>
          <cell r="R7028">
            <v>262</v>
          </cell>
        </row>
        <row r="7029">
          <cell r="E7029" t="str">
            <v>Merfolk of the Pearl Trident</v>
          </cell>
          <cell r="F7029" t="str">
            <v>Limited Edition Beta</v>
          </cell>
          <cell r="G7029" t="str">
            <v>C</v>
          </cell>
          <cell r="H7029" t="str">
            <v>Creature — Merfolk</v>
          </cell>
          <cell r="I7029">
            <v>1</v>
          </cell>
          <cell r="J7029">
            <v>1</v>
          </cell>
          <cell r="L7029">
            <v>0</v>
          </cell>
          <cell r="M7029" t="str">
            <v>{U}</v>
          </cell>
          <cell r="O7029">
            <v>1</v>
          </cell>
          <cell r="P7029" t="str">
            <v>U</v>
          </cell>
          <cell r="Q7029" t="str">
            <v>B</v>
          </cell>
          <cell r="R7029">
            <v>67</v>
          </cell>
        </row>
        <row r="7030">
          <cell r="E7030" t="str">
            <v>Mesa Pegasus</v>
          </cell>
          <cell r="F7030" t="str">
            <v>Limited Edition Beta</v>
          </cell>
          <cell r="G7030" t="str">
            <v>C</v>
          </cell>
          <cell r="H7030" t="str">
            <v>Creature — Pegasus</v>
          </cell>
          <cell r="I7030">
            <v>1</v>
          </cell>
          <cell r="J7030">
            <v>1</v>
          </cell>
          <cell r="L7030" t="str">
            <v>Flying;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7030" t="str">
            <v>{1}{W}</v>
          </cell>
          <cell r="O7030">
            <v>2</v>
          </cell>
          <cell r="P7030" t="str">
            <v>W</v>
          </cell>
          <cell r="Q7030" t="str">
            <v>B</v>
          </cell>
          <cell r="R7030">
            <v>214</v>
          </cell>
        </row>
        <row r="7031">
          <cell r="E7031" t="str">
            <v>Mind Twist</v>
          </cell>
          <cell r="F7031" t="str">
            <v>Limited Edition Beta</v>
          </cell>
          <cell r="G7031" t="str">
            <v>R</v>
          </cell>
          <cell r="H7031" t="str">
            <v>Sorcery</v>
          </cell>
          <cell r="L7031" t="str">
            <v>Target player discards X cards at random.</v>
          </cell>
          <cell r="M7031" t="str">
            <v>{X}{B}</v>
          </cell>
          <cell r="O7031">
            <v>1</v>
          </cell>
          <cell r="P7031" t="str">
            <v>B</v>
          </cell>
          <cell r="Q7031" t="str">
            <v>B</v>
          </cell>
          <cell r="R7031">
            <v>24</v>
          </cell>
        </row>
        <row r="7032">
          <cell r="E7032" t="str">
            <v>Mons's Goblin Raiders</v>
          </cell>
          <cell r="F7032" t="str">
            <v>Limited Edition Beta</v>
          </cell>
          <cell r="G7032" t="str">
            <v>C</v>
          </cell>
          <cell r="H7032" t="str">
            <v>Creature — Goblin</v>
          </cell>
          <cell r="I7032">
            <v>1</v>
          </cell>
          <cell r="J7032">
            <v>1</v>
          </cell>
          <cell r="L7032">
            <v>0</v>
          </cell>
          <cell r="M7032" t="str">
            <v>{R}</v>
          </cell>
          <cell r="O7032">
            <v>1</v>
          </cell>
          <cell r="P7032" t="str">
            <v>R</v>
          </cell>
          <cell r="Q7032" t="str">
            <v>B</v>
          </cell>
          <cell r="R7032">
            <v>166</v>
          </cell>
        </row>
        <row r="7033">
          <cell r="E7033" t="str">
            <v>Mountain</v>
          </cell>
          <cell r="F7033" t="str">
            <v>Limited Edition Beta</v>
          </cell>
          <cell r="G7033" t="str">
            <v>C</v>
          </cell>
          <cell r="H7033" t="str">
            <v>Basic Land — Mountain</v>
          </cell>
          <cell r="L7033" t="str">
            <v>{R}</v>
          </cell>
          <cell r="N7033" t="str">
            <v>{R}</v>
          </cell>
          <cell r="O7033">
            <v>0</v>
          </cell>
          <cell r="P7033" t="str">
            <v>L</v>
          </cell>
          <cell r="Q7033" t="str">
            <v>B</v>
          </cell>
          <cell r="R7033">
            <v>287</v>
          </cell>
        </row>
        <row r="7034">
          <cell r="E7034" t="str">
            <v>Mox Emerald</v>
          </cell>
          <cell r="F7034" t="str">
            <v>Limited Edition Beta</v>
          </cell>
          <cell r="G7034" t="str">
            <v>R</v>
          </cell>
          <cell r="H7034" t="str">
            <v>Artifact</v>
          </cell>
          <cell r="L7034" t="str">
            <v>{T}: Add {G} to your mana pool.</v>
          </cell>
          <cell r="M7034" t="str">
            <v>{0}</v>
          </cell>
          <cell r="N7034" t="str">
            <v>{G}</v>
          </cell>
          <cell r="O7034">
            <v>0</v>
          </cell>
          <cell r="P7034" t="str">
            <v>A</v>
          </cell>
          <cell r="Q7034" t="str">
            <v>B</v>
          </cell>
          <cell r="R7034">
            <v>263</v>
          </cell>
        </row>
        <row r="7035">
          <cell r="E7035" t="str">
            <v>Mox Jet</v>
          </cell>
          <cell r="F7035" t="str">
            <v>Limited Edition Beta</v>
          </cell>
          <cell r="G7035" t="str">
            <v>R</v>
          </cell>
          <cell r="H7035" t="str">
            <v>Artifact</v>
          </cell>
          <cell r="L7035" t="str">
            <v>{T}: Add {B} to your mana pool.</v>
          </cell>
          <cell r="M7035" t="str">
            <v>{0}</v>
          </cell>
          <cell r="N7035" t="str">
            <v>{B}</v>
          </cell>
          <cell r="O7035">
            <v>0</v>
          </cell>
          <cell r="P7035" t="str">
            <v>A</v>
          </cell>
          <cell r="Q7035" t="str">
            <v>B</v>
          </cell>
          <cell r="R7035">
            <v>264</v>
          </cell>
        </row>
        <row r="7036">
          <cell r="E7036" t="str">
            <v>Mox Pearl</v>
          </cell>
          <cell r="F7036" t="str">
            <v>Limited Edition Beta</v>
          </cell>
          <cell r="G7036" t="str">
            <v>R</v>
          </cell>
          <cell r="H7036" t="str">
            <v>Artifact</v>
          </cell>
          <cell r="L7036" t="str">
            <v>{T}: Add {W} to your mana pool.</v>
          </cell>
          <cell r="M7036" t="str">
            <v>{0}</v>
          </cell>
          <cell r="N7036" t="str">
            <v>{W}</v>
          </cell>
          <cell r="O7036">
            <v>0</v>
          </cell>
          <cell r="P7036" t="str">
            <v>A</v>
          </cell>
          <cell r="Q7036" t="str">
            <v>B</v>
          </cell>
          <cell r="R7036">
            <v>265</v>
          </cell>
        </row>
        <row r="7037">
          <cell r="E7037" t="str">
            <v>Mox Ruby</v>
          </cell>
          <cell r="F7037" t="str">
            <v>Limited Edition Beta</v>
          </cell>
          <cell r="G7037" t="str">
            <v>R</v>
          </cell>
          <cell r="H7037" t="str">
            <v>Artifact</v>
          </cell>
          <cell r="L7037" t="str">
            <v>{T}: Add {R} to your mana pool.</v>
          </cell>
          <cell r="M7037" t="str">
            <v>{0}</v>
          </cell>
          <cell r="N7037" t="str">
            <v>{R}</v>
          </cell>
          <cell r="O7037">
            <v>0</v>
          </cell>
          <cell r="P7037" t="str">
            <v>A</v>
          </cell>
          <cell r="Q7037" t="str">
            <v>B</v>
          </cell>
          <cell r="R7037">
            <v>266</v>
          </cell>
        </row>
        <row r="7038">
          <cell r="E7038" t="str">
            <v>Mox Sapphire</v>
          </cell>
          <cell r="F7038" t="str">
            <v>Limited Edition Beta</v>
          </cell>
          <cell r="G7038" t="str">
            <v>R</v>
          </cell>
          <cell r="H7038" t="str">
            <v>Artifact</v>
          </cell>
          <cell r="L7038" t="str">
            <v>{T}: Add {U} to your mana pool.</v>
          </cell>
          <cell r="M7038" t="str">
            <v>{0}</v>
          </cell>
          <cell r="N7038" t="str">
            <v>{U}</v>
          </cell>
          <cell r="O7038">
            <v>0</v>
          </cell>
          <cell r="P7038" t="str">
            <v>A</v>
          </cell>
          <cell r="Q7038" t="str">
            <v>B</v>
          </cell>
          <cell r="R7038">
            <v>267</v>
          </cell>
        </row>
        <row r="7039">
          <cell r="E7039" t="str">
            <v>Natural Selection</v>
          </cell>
          <cell r="F7039" t="str">
            <v>Limited Edition Beta</v>
          </cell>
          <cell r="G7039" t="str">
            <v>R</v>
          </cell>
          <cell r="H7039" t="str">
            <v>Instant</v>
          </cell>
          <cell r="L7039" t="str">
            <v>Look at the top three cards of target player's library, then put them back in any order. You may have that player shuffle his or her library.</v>
          </cell>
          <cell r="M7039" t="str">
            <v>{G}</v>
          </cell>
          <cell r="O7039">
            <v>1</v>
          </cell>
          <cell r="P7039" t="str">
            <v>G</v>
          </cell>
          <cell r="Q7039" t="str">
            <v>B</v>
          </cell>
          <cell r="R7039">
            <v>121</v>
          </cell>
        </row>
        <row r="7040">
          <cell r="A7040" t="str">
            <v>Duplicate</v>
          </cell>
          <cell r="E7040" t="str">
            <v>Nether Shadow</v>
          </cell>
          <cell r="F7040" t="str">
            <v>Limited Edition Beta</v>
          </cell>
          <cell r="G7040" t="str">
            <v>R</v>
          </cell>
          <cell r="H7040" t="str">
            <v>Creature — Spirit</v>
          </cell>
          <cell r="I7040">
            <v>1</v>
          </cell>
          <cell r="J7040">
            <v>1</v>
          </cell>
          <cell r="L7040" t="str">
            <v>Haste. At the beginning of your upkeep, if Nether Shadow is in your graveyard with three or more creature cards above it, you may put Nether Shadow onto the battlefield.</v>
          </cell>
          <cell r="M7040" t="str">
            <v>{B}{B}</v>
          </cell>
          <cell r="O7040">
            <v>2</v>
          </cell>
          <cell r="P7040" t="str">
            <v>B</v>
          </cell>
          <cell r="Q7040" t="str">
            <v>B</v>
          </cell>
          <cell r="R7040">
            <v>25</v>
          </cell>
        </row>
        <row r="7041">
          <cell r="E7041" t="str">
            <v>Nettling Imp</v>
          </cell>
          <cell r="F7041" t="str">
            <v>Limited Edition Beta</v>
          </cell>
          <cell r="G7041" t="str">
            <v>U</v>
          </cell>
          <cell r="H7041" t="str">
            <v>Creature — Imp</v>
          </cell>
          <cell r="I7041">
            <v>1</v>
          </cell>
          <cell r="J7041">
            <v>1</v>
          </cell>
          <cell r="L7041" t="str">
            <v>{T}: Choose target non-Wall creature the active player has controlled continuously since the beginning of the turn. That creature attacks this turn if able. If it doesn't, destroy it at the beginning of the next end step. Activate this ability only during an opponent's turn, before attackers are declared.</v>
          </cell>
          <cell r="M7041" t="str">
            <v>{2}{B}</v>
          </cell>
          <cell r="O7041">
            <v>3</v>
          </cell>
          <cell r="P7041" t="str">
            <v>B</v>
          </cell>
          <cell r="Q7041" t="str">
            <v>B</v>
          </cell>
          <cell r="R7041">
            <v>26</v>
          </cell>
        </row>
        <row r="7042">
          <cell r="A7042" t="str">
            <v>Promo</v>
          </cell>
          <cell r="E7042" t="str">
            <v>Nevinyrral's Disk</v>
          </cell>
          <cell r="F7042" t="str">
            <v>Limited Edition Beta</v>
          </cell>
          <cell r="G7042" t="str">
            <v>R</v>
          </cell>
          <cell r="H7042" t="str">
            <v>Artifact</v>
          </cell>
          <cell r="L7042" t="str">
            <v>Nevinyrral's Disk enters the battlefield tapped. {1}, {T}: Destroy all artifacts, creatures, and enchantments.</v>
          </cell>
          <cell r="M7042" t="str">
            <v>{4}</v>
          </cell>
          <cell r="O7042">
            <v>4</v>
          </cell>
          <cell r="P7042" t="str">
            <v>A</v>
          </cell>
          <cell r="Q7042" t="str">
            <v>B</v>
          </cell>
          <cell r="R7042">
            <v>268</v>
          </cell>
        </row>
        <row r="7043">
          <cell r="E7043" t="str">
            <v>Nightmare</v>
          </cell>
          <cell r="F7043" t="str">
            <v>Limited Edition Beta</v>
          </cell>
          <cell r="G7043" t="str">
            <v>R</v>
          </cell>
          <cell r="H7043" t="str">
            <v>Creature — Nightmare Horse</v>
          </cell>
          <cell r="I7043" t="str">
            <v>*</v>
          </cell>
          <cell r="J7043" t="str">
            <v>*</v>
          </cell>
          <cell r="L7043" t="str">
            <v>Flying?Nightmare's power and toughness are each equal to the number of Swamps you control.</v>
          </cell>
          <cell r="M7043" t="str">
            <v>{5}{B}</v>
          </cell>
          <cell r="O7043">
            <v>6</v>
          </cell>
          <cell r="P7043" t="str">
            <v>B</v>
          </cell>
          <cell r="Q7043" t="str">
            <v>B</v>
          </cell>
          <cell r="R7043">
            <v>27</v>
          </cell>
        </row>
        <row r="7044">
          <cell r="E7044" t="str">
            <v>Northern Paladin</v>
          </cell>
          <cell r="F7044" t="str">
            <v>Limited Edition Beta</v>
          </cell>
          <cell r="G7044" t="str">
            <v>R</v>
          </cell>
          <cell r="H7044" t="str">
            <v>Creature — Human Knight</v>
          </cell>
          <cell r="I7044">
            <v>3</v>
          </cell>
          <cell r="J7044">
            <v>3</v>
          </cell>
          <cell r="L7044" t="str">
            <v>{W}{W}, {T}: Destroy target black permanent.</v>
          </cell>
          <cell r="M7044" t="str">
            <v>{2}{W}{W}</v>
          </cell>
          <cell r="O7044">
            <v>4</v>
          </cell>
          <cell r="P7044" t="str">
            <v>W</v>
          </cell>
          <cell r="Q7044" t="str">
            <v>B</v>
          </cell>
          <cell r="R7044">
            <v>215</v>
          </cell>
        </row>
        <row r="7045">
          <cell r="E7045" t="str">
            <v>Obsianus Golem</v>
          </cell>
          <cell r="F7045" t="str">
            <v>Limited Edition Beta</v>
          </cell>
          <cell r="G7045" t="str">
            <v>U</v>
          </cell>
          <cell r="H7045" t="str">
            <v>Artifact Creature — Golem</v>
          </cell>
          <cell r="I7045">
            <v>4</v>
          </cell>
          <cell r="J7045">
            <v>6</v>
          </cell>
          <cell r="L7045">
            <v>0</v>
          </cell>
          <cell r="M7045" t="str">
            <v>{6}</v>
          </cell>
          <cell r="O7045">
            <v>6</v>
          </cell>
          <cell r="P7045" t="str">
            <v>A</v>
          </cell>
          <cell r="Q7045" t="str">
            <v>B</v>
          </cell>
          <cell r="R7045">
            <v>269</v>
          </cell>
        </row>
        <row r="7046">
          <cell r="E7046" t="str">
            <v>Orcish Artillery</v>
          </cell>
          <cell r="F7046" t="str">
            <v>Limited Edition Beta</v>
          </cell>
          <cell r="G7046" t="str">
            <v>U</v>
          </cell>
          <cell r="H7046" t="str">
            <v>Creature — Orc Warrior</v>
          </cell>
          <cell r="I7046">
            <v>1</v>
          </cell>
          <cell r="J7046">
            <v>3</v>
          </cell>
          <cell r="L7046" t="str">
            <v>{T}: Orcish Artillery deals 2 damage to target creature or player and 3 damage to you.</v>
          </cell>
          <cell r="M7046" t="str">
            <v>{1}{R}{R}</v>
          </cell>
          <cell r="O7046">
            <v>3</v>
          </cell>
          <cell r="P7046" t="str">
            <v>R</v>
          </cell>
          <cell r="Q7046" t="str">
            <v>B</v>
          </cell>
          <cell r="R7046">
            <v>167</v>
          </cell>
        </row>
        <row r="7047">
          <cell r="E7047" t="str">
            <v>Orcish Oriflamme</v>
          </cell>
          <cell r="F7047" t="str">
            <v>Limited Edition Beta</v>
          </cell>
          <cell r="G7047" t="str">
            <v>U</v>
          </cell>
          <cell r="H7047" t="str">
            <v>Enchantment</v>
          </cell>
          <cell r="L7047" t="str">
            <v>Attacking creatures you control get +1/+0.</v>
          </cell>
          <cell r="M7047" t="str">
            <v>{3}{R}</v>
          </cell>
          <cell r="O7047">
            <v>4</v>
          </cell>
          <cell r="P7047" t="str">
            <v>R</v>
          </cell>
          <cell r="Q7047" t="str">
            <v>B</v>
          </cell>
          <cell r="R7047">
            <v>168</v>
          </cell>
        </row>
        <row r="7048">
          <cell r="E7048" t="str">
            <v>Paralyze</v>
          </cell>
          <cell r="F7048" t="str">
            <v>Limited Edition Beta</v>
          </cell>
          <cell r="G7048" t="str">
            <v>C</v>
          </cell>
          <cell r="H7048" t="str">
            <v>Enchantment — Aura</v>
          </cell>
          <cell r="L7048" t="str">
            <v>Enchant creature?When Paralyze enters the battlefield, tap enchanted creature. Enchanted creature doesn't untap during its controller's untap step. At the beginning of the upkeep of enchanted creature's controller, that player may pay {4}. If he or she does, untap the creature.</v>
          </cell>
          <cell r="M7048" t="str">
            <v>{B}</v>
          </cell>
          <cell r="O7048">
            <v>1</v>
          </cell>
          <cell r="P7048" t="str">
            <v>B</v>
          </cell>
          <cell r="Q7048" t="str">
            <v>B</v>
          </cell>
          <cell r="R7048">
            <v>28</v>
          </cell>
        </row>
        <row r="7049">
          <cell r="E7049" t="str">
            <v>Pearled Unicorn</v>
          </cell>
          <cell r="F7049" t="str">
            <v>Limited Edition Beta</v>
          </cell>
          <cell r="G7049" t="str">
            <v>C</v>
          </cell>
          <cell r="H7049" t="str">
            <v>Creature — Unicorn</v>
          </cell>
          <cell r="I7049">
            <v>2</v>
          </cell>
          <cell r="J7049">
            <v>2</v>
          </cell>
          <cell r="L7049">
            <v>0</v>
          </cell>
          <cell r="M7049" t="str">
            <v>{2}{W}</v>
          </cell>
          <cell r="O7049">
            <v>3</v>
          </cell>
          <cell r="P7049" t="str">
            <v>W</v>
          </cell>
          <cell r="Q7049" t="str">
            <v>B</v>
          </cell>
          <cell r="R7049">
            <v>216</v>
          </cell>
        </row>
        <row r="7050">
          <cell r="E7050" t="str">
            <v>Personal Incarnation</v>
          </cell>
          <cell r="F7050" t="str">
            <v>Limited Edition Beta</v>
          </cell>
          <cell r="G7050" t="str">
            <v>R</v>
          </cell>
          <cell r="H7050" t="str">
            <v>Creature — Avatar Incarnation</v>
          </cell>
          <cell r="I7050">
            <v>6</v>
          </cell>
          <cell r="J7050">
            <v>6</v>
          </cell>
          <cell r="L7050" t="str">
            <v>{0}: The next 1 damage that would be dealt to Personal Incarnation this turn is dealt to its owner instead. Any player may activate this ability, but only if he or she owns Personal Incarnation. When Personal Incarnation dies, its owner loses half his or her life, rounded up.</v>
          </cell>
          <cell r="M7050" t="str">
            <v>{3}{W}{W}{W}</v>
          </cell>
          <cell r="O7050">
            <v>6</v>
          </cell>
          <cell r="P7050" t="str">
            <v>W</v>
          </cell>
          <cell r="Q7050" t="str">
            <v>B</v>
          </cell>
          <cell r="R7050">
            <v>217</v>
          </cell>
        </row>
        <row r="7051">
          <cell r="A7051" t="str">
            <v>Duplicate</v>
          </cell>
          <cell r="E7051" t="str">
            <v>Pestilence</v>
          </cell>
          <cell r="F7051" t="str">
            <v>Limited Edition Beta</v>
          </cell>
          <cell r="G7051" t="str">
            <v>C</v>
          </cell>
          <cell r="H7051" t="str">
            <v>Enchantment</v>
          </cell>
          <cell r="L7051" t="str">
            <v>At the beginning of the end step, if no creatures are on the battlefield, sacrifice Pestilence. {B}: Pestilence deals 1 damage to each creature and each player.</v>
          </cell>
          <cell r="M7051" t="str">
            <v>{2}{B}{B}</v>
          </cell>
          <cell r="O7051">
            <v>4</v>
          </cell>
          <cell r="P7051" t="str">
            <v>B</v>
          </cell>
          <cell r="Q7051" t="str">
            <v>B</v>
          </cell>
          <cell r="R7051">
            <v>29</v>
          </cell>
        </row>
        <row r="7052">
          <cell r="E7052" t="str">
            <v>Phantasmal Forces</v>
          </cell>
          <cell r="F7052" t="str">
            <v>Limited Edition Beta</v>
          </cell>
          <cell r="G7052" t="str">
            <v>U</v>
          </cell>
          <cell r="H7052" t="str">
            <v>Creature — Illusion</v>
          </cell>
          <cell r="I7052">
            <v>4</v>
          </cell>
          <cell r="J7052">
            <v>1</v>
          </cell>
          <cell r="L7052" t="str">
            <v>Flying?At the beginning of your upkeep, sacrifice Phantasmal Forces unless you pay {U}.</v>
          </cell>
          <cell r="M7052" t="str">
            <v>{3}{U}</v>
          </cell>
          <cell r="O7052">
            <v>4</v>
          </cell>
          <cell r="P7052" t="str">
            <v>U</v>
          </cell>
          <cell r="Q7052" t="str">
            <v>B</v>
          </cell>
          <cell r="R7052">
            <v>68</v>
          </cell>
        </row>
        <row r="7053">
          <cell r="E7053" t="str">
            <v>Phantasmal Terrain</v>
          </cell>
          <cell r="F7053" t="str">
            <v>Limited Edition Beta</v>
          </cell>
          <cell r="G7053" t="str">
            <v>C</v>
          </cell>
          <cell r="H7053" t="str">
            <v>Enchantment — Aura</v>
          </cell>
          <cell r="L7053" t="str">
            <v>Enchant land?As Phantasmal Terrain enters the battlefield, choose a basic land type. Enchanted land is the chosen type.</v>
          </cell>
          <cell r="M7053" t="str">
            <v>{U}{U}</v>
          </cell>
          <cell r="O7053">
            <v>2</v>
          </cell>
          <cell r="P7053" t="str">
            <v>U</v>
          </cell>
          <cell r="Q7053" t="str">
            <v>B</v>
          </cell>
          <cell r="R7053">
            <v>69</v>
          </cell>
        </row>
        <row r="7054">
          <cell r="E7054" t="str">
            <v>Phantom Monster</v>
          </cell>
          <cell r="F7054" t="str">
            <v>Limited Edition Beta</v>
          </cell>
          <cell r="G7054" t="str">
            <v>U</v>
          </cell>
          <cell r="H7054" t="str">
            <v>Creature — Illusion</v>
          </cell>
          <cell r="I7054">
            <v>3</v>
          </cell>
          <cell r="J7054">
            <v>3</v>
          </cell>
          <cell r="L7054" t="str">
            <v>Flying</v>
          </cell>
          <cell r="M7054" t="str">
            <v>{3}{U}</v>
          </cell>
          <cell r="O7054">
            <v>4</v>
          </cell>
          <cell r="P7054" t="str">
            <v>U</v>
          </cell>
          <cell r="Q7054" t="str">
            <v>B</v>
          </cell>
          <cell r="R7054">
            <v>70</v>
          </cell>
        </row>
        <row r="7055">
          <cell r="E7055" t="str">
            <v>Pirate Ship</v>
          </cell>
          <cell r="F7055" t="str">
            <v>Limited Edition Beta</v>
          </cell>
          <cell r="G7055" t="str">
            <v>R</v>
          </cell>
          <cell r="H7055" t="str">
            <v>Creature — Human Pirate</v>
          </cell>
          <cell r="I7055">
            <v>4</v>
          </cell>
          <cell r="J7055">
            <v>3</v>
          </cell>
          <cell r="L7055" t="str">
            <v>Pirate Ship can't attack unless defending player controls an Island. {T}: Pirate Ship deals 1 damage to target creature or player. When you control no Islands, sacrifice Pirate Ship.</v>
          </cell>
          <cell r="M7055" t="str">
            <v>{4}{U}</v>
          </cell>
          <cell r="O7055">
            <v>5</v>
          </cell>
          <cell r="P7055" t="str">
            <v>U</v>
          </cell>
          <cell r="Q7055" t="str">
            <v>B</v>
          </cell>
          <cell r="R7055">
            <v>71</v>
          </cell>
        </row>
        <row r="7056">
          <cell r="E7056" t="str">
            <v>Plague Rats</v>
          </cell>
          <cell r="F7056" t="str">
            <v>Limited Edition Beta</v>
          </cell>
          <cell r="G7056" t="str">
            <v>C</v>
          </cell>
          <cell r="H7056" t="str">
            <v>Creature — Rat</v>
          </cell>
          <cell r="I7056" t="str">
            <v>*</v>
          </cell>
          <cell r="J7056" t="str">
            <v>*</v>
          </cell>
          <cell r="L7056" t="str">
            <v>Plague Rats's power and toughness are each equal to the number of creatures named Plague Rats on the battlefield.</v>
          </cell>
          <cell r="M7056" t="str">
            <v>{2}{B}</v>
          </cell>
          <cell r="O7056">
            <v>3</v>
          </cell>
          <cell r="P7056" t="str">
            <v>B</v>
          </cell>
          <cell r="Q7056" t="str">
            <v>B</v>
          </cell>
          <cell r="R7056">
            <v>30</v>
          </cell>
        </row>
        <row r="7057">
          <cell r="E7057" t="str">
            <v>Plains</v>
          </cell>
          <cell r="F7057" t="str">
            <v>Limited Edition Beta</v>
          </cell>
          <cell r="G7057" t="str">
            <v>C</v>
          </cell>
          <cell r="H7057" t="str">
            <v>Basic Land — Plains</v>
          </cell>
          <cell r="L7057" t="str">
            <v>{W}</v>
          </cell>
          <cell r="N7057" t="str">
            <v>{W}</v>
          </cell>
          <cell r="O7057">
            <v>0</v>
          </cell>
          <cell r="P7057" t="str">
            <v>L</v>
          </cell>
          <cell r="Q7057" t="str">
            <v>B</v>
          </cell>
          <cell r="R7057">
            <v>289</v>
          </cell>
        </row>
        <row r="7058">
          <cell r="E7058" t="str">
            <v>Plateau</v>
          </cell>
          <cell r="F7058" t="str">
            <v>Limited Edition Beta</v>
          </cell>
          <cell r="G7058" t="str">
            <v>R</v>
          </cell>
          <cell r="H7058" t="str">
            <v>Land — Mountain Plains</v>
          </cell>
          <cell r="L7058">
            <v>0</v>
          </cell>
          <cell r="N7058" t="str">
            <v>{R}{W}</v>
          </cell>
          <cell r="O7058">
            <v>0</v>
          </cell>
          <cell r="P7058" t="str">
            <v>L</v>
          </cell>
          <cell r="Q7058" t="str">
            <v>B</v>
          </cell>
          <cell r="R7058">
            <v>292</v>
          </cell>
        </row>
        <row r="7059">
          <cell r="E7059" t="str">
            <v>Power Leak</v>
          </cell>
          <cell r="F7059" t="str">
            <v>Limited Edition Beta</v>
          </cell>
          <cell r="G7059" t="str">
            <v>C</v>
          </cell>
          <cell r="H7059" t="str">
            <v>Enchantment — Aura</v>
          </cell>
          <cell r="L7059" t="str">
            <v>Enchant enchantment?At the beginning of the upkeep of enchanted enchantment's controller, that player may pay any amount of mana. Power Leak deals 2 damage to that player. Prevent X of that damage, where X is the amount of mana that player paid this way.</v>
          </cell>
          <cell r="M7059" t="str">
            <v>{1}{U}</v>
          </cell>
          <cell r="O7059">
            <v>2</v>
          </cell>
          <cell r="P7059" t="str">
            <v>U</v>
          </cell>
          <cell r="Q7059" t="str">
            <v>B</v>
          </cell>
          <cell r="R7059">
            <v>72</v>
          </cell>
        </row>
        <row r="7060">
          <cell r="E7060" t="str">
            <v>Power Sink</v>
          </cell>
          <cell r="F7060" t="str">
            <v>Limited Edition Beta</v>
          </cell>
          <cell r="G7060" t="str">
            <v>C</v>
          </cell>
          <cell r="H7060" t="str">
            <v>Instant</v>
          </cell>
          <cell r="L7060" t="str">
            <v>Counter target spell unless its controller pays {X}. If he or she doesn't, that player taps all lands with mana abilities he or she controls and empties his or her mana pool.</v>
          </cell>
          <cell r="M7060" t="str">
            <v>{X}{U}</v>
          </cell>
          <cell r="O7060">
            <v>1</v>
          </cell>
          <cell r="P7060" t="str">
            <v>U</v>
          </cell>
          <cell r="Q7060" t="str">
            <v>B</v>
          </cell>
          <cell r="R7060">
            <v>73</v>
          </cell>
        </row>
        <row r="7061">
          <cell r="E7061" t="str">
            <v>Power Surge</v>
          </cell>
          <cell r="F7061" t="str">
            <v>Limited Edition Beta</v>
          </cell>
          <cell r="G7061" t="str">
            <v>R</v>
          </cell>
          <cell r="H7061" t="str">
            <v>Enchantment</v>
          </cell>
          <cell r="L7061" t="str">
            <v>At the beginning of each player's upkeep, Power Surge deals X damage to that player, where X is the number of untapped lands he or she controlled at the beginning of this turn.</v>
          </cell>
          <cell r="M7061" t="str">
            <v>{R}{R}</v>
          </cell>
          <cell r="O7061">
            <v>2</v>
          </cell>
          <cell r="P7061" t="str">
            <v>R</v>
          </cell>
          <cell r="Q7061" t="str">
            <v>B</v>
          </cell>
          <cell r="R7061">
            <v>169</v>
          </cell>
        </row>
        <row r="7062">
          <cell r="A7062" t="str">
            <v>Promo</v>
          </cell>
          <cell r="E7062" t="str">
            <v>Prodigal Sorcerer</v>
          </cell>
          <cell r="F7062" t="str">
            <v>Limited Edition Beta</v>
          </cell>
          <cell r="G7062" t="str">
            <v>C</v>
          </cell>
          <cell r="H7062" t="str">
            <v>Creature — Human Wizard</v>
          </cell>
          <cell r="I7062">
            <v>1</v>
          </cell>
          <cell r="J7062">
            <v>1</v>
          </cell>
          <cell r="L7062" t="str">
            <v>{T}: Prodigal Sorcerer deals 1 damage to target creature or player.</v>
          </cell>
          <cell r="M7062" t="str">
            <v>{2}{U}</v>
          </cell>
          <cell r="O7062">
            <v>3</v>
          </cell>
          <cell r="P7062" t="str">
            <v>U</v>
          </cell>
          <cell r="Q7062" t="str">
            <v>B</v>
          </cell>
          <cell r="R7062">
            <v>74</v>
          </cell>
        </row>
        <row r="7063">
          <cell r="E7063" t="str">
            <v>Psionic Blast</v>
          </cell>
          <cell r="F7063" t="str">
            <v>Limited Edition Beta</v>
          </cell>
          <cell r="G7063" t="str">
            <v>U</v>
          </cell>
          <cell r="H7063" t="str">
            <v>Instant</v>
          </cell>
          <cell r="L7063" t="str">
            <v>Psionic Blast deals 4 damage to target creature or player and 2 damage to you.</v>
          </cell>
          <cell r="M7063" t="str">
            <v>{2}{U}</v>
          </cell>
          <cell r="O7063">
            <v>3</v>
          </cell>
          <cell r="P7063" t="str">
            <v>U</v>
          </cell>
          <cell r="Q7063" t="str">
            <v>B</v>
          </cell>
          <cell r="R7063">
            <v>75</v>
          </cell>
        </row>
        <row r="7064">
          <cell r="E7064" t="str">
            <v>Psychic Venom</v>
          </cell>
          <cell r="F7064" t="str">
            <v>Limited Edition Beta</v>
          </cell>
          <cell r="G7064" t="str">
            <v>C</v>
          </cell>
          <cell r="H7064" t="str">
            <v>Enchantment — Aura</v>
          </cell>
          <cell r="L7064" t="str">
            <v>Enchant land?Whenever enchanted land becomes tapped, Psychic Venom deals 2 damage to that land's controller.</v>
          </cell>
          <cell r="M7064" t="str">
            <v>{1}{U}</v>
          </cell>
          <cell r="O7064">
            <v>2</v>
          </cell>
          <cell r="P7064" t="str">
            <v>U</v>
          </cell>
          <cell r="Q7064" t="str">
            <v>B</v>
          </cell>
          <cell r="R7064">
            <v>76</v>
          </cell>
        </row>
        <row r="7065">
          <cell r="E7065" t="str">
            <v>Purelace</v>
          </cell>
          <cell r="F7065" t="str">
            <v>Limited Edition Beta</v>
          </cell>
          <cell r="G7065" t="str">
            <v>R</v>
          </cell>
          <cell r="H7065" t="str">
            <v>Instant</v>
          </cell>
          <cell r="L7065" t="str">
            <v>Target spell or permanent becomes white. #_(Mana symbols on that permanent remain unchanged.)_#</v>
          </cell>
          <cell r="M7065" t="str">
            <v>{W}</v>
          </cell>
          <cell r="O7065">
            <v>1</v>
          </cell>
          <cell r="P7065" t="str">
            <v>W</v>
          </cell>
          <cell r="Q7065" t="str">
            <v>B</v>
          </cell>
          <cell r="R7065">
            <v>218</v>
          </cell>
        </row>
        <row r="7066">
          <cell r="E7066" t="str">
            <v>Raging River</v>
          </cell>
          <cell r="F7066" t="str">
            <v>Limited Edition Beta</v>
          </cell>
          <cell r="G7066" t="str">
            <v>R</v>
          </cell>
          <cell r="H7066" t="str">
            <v>Enchantment</v>
          </cell>
          <cell r="L7066" t="str">
            <v>Whenever one or more creatures you control attack, each defending player divides all creatures without flying he or she controls into a "left" pile and a "right" pile. Then, for each attacking creature you control, choose "left" or "right." That creature can't be blocked this combat except by creatures with flying and creatures in a pile with the chosen label.</v>
          </cell>
          <cell r="M7066" t="str">
            <v>{R}{R}</v>
          </cell>
          <cell r="O7066">
            <v>2</v>
          </cell>
          <cell r="P7066" t="str">
            <v>R</v>
          </cell>
          <cell r="Q7066" t="str">
            <v>B</v>
          </cell>
          <cell r="R7066">
            <v>170</v>
          </cell>
        </row>
        <row r="7067">
          <cell r="E7067" t="str">
            <v>Raise Dead</v>
          </cell>
          <cell r="F7067" t="str">
            <v>Limited Edition Beta</v>
          </cell>
          <cell r="G7067" t="str">
            <v>C</v>
          </cell>
          <cell r="H7067" t="str">
            <v>Sorcery</v>
          </cell>
          <cell r="L7067" t="str">
            <v>Return target creature card from your graveyard to your hand.</v>
          </cell>
          <cell r="M7067" t="str">
            <v>{B}</v>
          </cell>
          <cell r="O7067">
            <v>1</v>
          </cell>
          <cell r="P7067" t="str">
            <v>B</v>
          </cell>
          <cell r="Q7067" t="str">
            <v>B</v>
          </cell>
          <cell r="R7067">
            <v>31</v>
          </cell>
        </row>
        <row r="7068">
          <cell r="E7068" t="str">
            <v>Red Elemental Blast</v>
          </cell>
          <cell r="F7068" t="str">
            <v>Limited Edition Beta</v>
          </cell>
          <cell r="G7068" t="str">
            <v>C</v>
          </cell>
          <cell r="H7068" t="str">
            <v>Instant</v>
          </cell>
          <cell r="L7068" t="str">
            <v>Choose one — Counter target blue spell; or destroy target blue permanent.</v>
          </cell>
          <cell r="M7068" t="str">
            <v>{R}</v>
          </cell>
          <cell r="O7068">
            <v>1</v>
          </cell>
          <cell r="P7068" t="str">
            <v>R</v>
          </cell>
          <cell r="Q7068" t="str">
            <v>B</v>
          </cell>
          <cell r="R7068">
            <v>171</v>
          </cell>
        </row>
        <row r="7069">
          <cell r="E7069" t="str">
            <v>Red Ward</v>
          </cell>
          <cell r="F7069" t="str">
            <v>Limited Edition Beta</v>
          </cell>
          <cell r="G7069" t="str">
            <v>U</v>
          </cell>
          <cell r="H7069" t="str">
            <v>Enchantment — Aura</v>
          </cell>
          <cell r="L7069" t="str">
            <v>Enchant creature?Enchanted creature has protection from red. This effect doesn't remove Red Ward.</v>
          </cell>
          <cell r="M7069" t="str">
            <v>{W}</v>
          </cell>
          <cell r="O7069">
            <v>1</v>
          </cell>
          <cell r="P7069" t="str">
            <v>W</v>
          </cell>
          <cell r="Q7069" t="str">
            <v>B</v>
          </cell>
          <cell r="R7069">
            <v>219</v>
          </cell>
        </row>
        <row r="7070">
          <cell r="E7070" t="str">
            <v>Regeneration</v>
          </cell>
          <cell r="F7070" t="str">
            <v>Limited Edition Beta</v>
          </cell>
          <cell r="G7070" t="str">
            <v>C</v>
          </cell>
          <cell r="H7070" t="str">
            <v>Enchantment — Aura</v>
          </cell>
          <cell r="L7070" t="str">
            <v>Enchant creature #_(Target a creature as you cast this. This card enters the battlefield attached to that creature.)_#?{G}: Regenerate enchanted creature. #_(The next time that creature would be destroyed this turn, it isn't. Instead tap it, remove all damage from it, and remove it from combat.)_#</v>
          </cell>
          <cell r="M7070" t="str">
            <v>{1}{G}</v>
          </cell>
          <cell r="O7070">
            <v>2</v>
          </cell>
          <cell r="P7070" t="str">
            <v>G</v>
          </cell>
          <cell r="Q7070" t="str">
            <v>B</v>
          </cell>
          <cell r="R7070">
            <v>122</v>
          </cell>
        </row>
        <row r="7071">
          <cell r="E7071" t="str">
            <v>Regrowth</v>
          </cell>
          <cell r="F7071" t="str">
            <v>Limited Edition Beta</v>
          </cell>
          <cell r="G7071" t="str">
            <v>U</v>
          </cell>
          <cell r="H7071" t="str">
            <v>Sorcery</v>
          </cell>
          <cell r="L7071" t="str">
            <v>Return target card from your graveyard to your hand.</v>
          </cell>
          <cell r="M7071" t="str">
            <v>{1}{G}</v>
          </cell>
          <cell r="O7071">
            <v>2</v>
          </cell>
          <cell r="P7071" t="str">
            <v>G</v>
          </cell>
          <cell r="Q7071" t="str">
            <v>B</v>
          </cell>
          <cell r="R7071">
            <v>123</v>
          </cell>
        </row>
        <row r="7072">
          <cell r="A7072" t="str">
            <v>Promo</v>
          </cell>
          <cell r="E7072" t="str">
            <v>Resurrection</v>
          </cell>
          <cell r="F7072" t="str">
            <v>Limited Edition Beta</v>
          </cell>
          <cell r="G7072" t="str">
            <v>U</v>
          </cell>
          <cell r="H7072" t="str">
            <v>Sorcery</v>
          </cell>
          <cell r="L7072" t="str">
            <v>Return target creature card from your graveyard to the battlefield.</v>
          </cell>
          <cell r="M7072" t="str">
            <v>{2}{W}{W}</v>
          </cell>
          <cell r="O7072">
            <v>4</v>
          </cell>
          <cell r="P7072" t="str">
            <v>W</v>
          </cell>
          <cell r="Q7072" t="str">
            <v>B</v>
          </cell>
          <cell r="R7072">
            <v>220</v>
          </cell>
        </row>
        <row r="7073">
          <cell r="E7073" t="str">
            <v>Reverse Damage</v>
          </cell>
          <cell r="F7073" t="str">
            <v>Limited Edition Beta</v>
          </cell>
          <cell r="G7073" t="str">
            <v>R</v>
          </cell>
          <cell r="H7073" t="str">
            <v>Instant</v>
          </cell>
          <cell r="L7073" t="str">
            <v>The next time a source of your choice would deal damage to you this turn, prevent that damage. You gain life equal to the damage prevented this way.</v>
          </cell>
          <cell r="M7073" t="str">
            <v>{1}{W}{W}</v>
          </cell>
          <cell r="O7073">
            <v>3</v>
          </cell>
          <cell r="P7073" t="str">
            <v>W</v>
          </cell>
          <cell r="Q7073" t="str">
            <v>B</v>
          </cell>
          <cell r="R7073">
            <v>221</v>
          </cell>
        </row>
        <row r="7074">
          <cell r="A7074" t="str">
            <v>Duplicate</v>
          </cell>
          <cell r="E7074" t="str">
            <v>Righteousness</v>
          </cell>
          <cell r="F7074" t="str">
            <v>Limited Edition Beta</v>
          </cell>
          <cell r="G7074" t="str">
            <v>R</v>
          </cell>
          <cell r="H7074" t="str">
            <v>Instant</v>
          </cell>
          <cell r="L7074" t="str">
            <v>Target blocking creature gets +7/+7 until end of turn.</v>
          </cell>
          <cell r="M7074" t="str">
            <v>{W}</v>
          </cell>
          <cell r="O7074">
            <v>1</v>
          </cell>
          <cell r="P7074" t="str">
            <v>W</v>
          </cell>
          <cell r="Q7074" t="str">
            <v>B</v>
          </cell>
          <cell r="R7074">
            <v>222</v>
          </cell>
        </row>
        <row r="7075">
          <cell r="E7075" t="str">
            <v>Roc of Kher Ridges</v>
          </cell>
          <cell r="F7075" t="str">
            <v>Limited Edition Beta</v>
          </cell>
          <cell r="G7075" t="str">
            <v>R</v>
          </cell>
          <cell r="H7075" t="str">
            <v>Creature — Bird</v>
          </cell>
          <cell r="I7075">
            <v>3</v>
          </cell>
          <cell r="J7075">
            <v>3</v>
          </cell>
          <cell r="L7075" t="str">
            <v>Flying</v>
          </cell>
          <cell r="M7075" t="str">
            <v>{3}{R}</v>
          </cell>
          <cell r="O7075">
            <v>4</v>
          </cell>
          <cell r="P7075" t="str">
            <v>R</v>
          </cell>
          <cell r="Q7075" t="str">
            <v>B</v>
          </cell>
          <cell r="R7075">
            <v>172</v>
          </cell>
        </row>
        <row r="7076">
          <cell r="E7076" t="str">
            <v>Rock Hydra</v>
          </cell>
          <cell r="F7076" t="str">
            <v>Limited Edition Beta</v>
          </cell>
          <cell r="G7076" t="str">
            <v>R</v>
          </cell>
          <cell r="H7076" t="str">
            <v>Creature — Hydra</v>
          </cell>
          <cell r="I7076">
            <v>0</v>
          </cell>
          <cell r="J7076">
            <v>0</v>
          </cell>
          <cell r="L7076" t="str">
            <v>Rock Hydra enters the battlefield with X +1/+1 counters on it. For each 1 damage that would be dealt to Rock Hydra, if it has a +1/+1 counter on it, remove a +1/+1 counter from it and prevent that 1 damage. {R}: Prevent the next 1 damage that would be dealt to Rock Hydra this turn. {R}{R}{R}: Put a +1/+1 counter on Rock Hydra. Activate this ability only during your upkeep.</v>
          </cell>
          <cell r="M7076" t="str">
            <v>{X}{R}{R}</v>
          </cell>
          <cell r="O7076">
            <v>2</v>
          </cell>
          <cell r="P7076" t="str">
            <v>R</v>
          </cell>
          <cell r="Q7076" t="str">
            <v>B</v>
          </cell>
          <cell r="R7076">
            <v>173</v>
          </cell>
        </row>
        <row r="7077">
          <cell r="E7077" t="str">
            <v>Rod of Ruin</v>
          </cell>
          <cell r="F7077" t="str">
            <v>Limited Edition Beta</v>
          </cell>
          <cell r="G7077" t="str">
            <v>U</v>
          </cell>
          <cell r="H7077" t="str">
            <v>Artifact</v>
          </cell>
          <cell r="L7077" t="str">
            <v>{3}, {T}: Rod of Ruin deals 1 damage to target creature or player.</v>
          </cell>
          <cell r="M7077" t="str">
            <v>{4}</v>
          </cell>
          <cell r="O7077">
            <v>4</v>
          </cell>
          <cell r="P7077" t="str">
            <v>A</v>
          </cell>
          <cell r="Q7077" t="str">
            <v>B</v>
          </cell>
          <cell r="R7077">
            <v>270</v>
          </cell>
        </row>
        <row r="7078">
          <cell r="A7078" t="str">
            <v>Promo</v>
          </cell>
          <cell r="E7078" t="str">
            <v>Royal Assassin</v>
          </cell>
          <cell r="F7078" t="str">
            <v>Limited Edition Beta</v>
          </cell>
          <cell r="G7078" t="str">
            <v>R</v>
          </cell>
          <cell r="H7078" t="str">
            <v>Creature — Human Assassin</v>
          </cell>
          <cell r="I7078">
            <v>1</v>
          </cell>
          <cell r="J7078">
            <v>1</v>
          </cell>
          <cell r="L7078" t="str">
            <v>{T}: Destroy target tapped creature.</v>
          </cell>
          <cell r="M7078" t="str">
            <v>{1}{B}{B}</v>
          </cell>
          <cell r="O7078">
            <v>3</v>
          </cell>
          <cell r="P7078" t="str">
            <v>B</v>
          </cell>
          <cell r="Q7078" t="str">
            <v>B</v>
          </cell>
          <cell r="R7078">
            <v>32</v>
          </cell>
        </row>
        <row r="7079">
          <cell r="E7079" t="str">
            <v>Sacrifice</v>
          </cell>
          <cell r="F7079" t="str">
            <v>Limited Edition Beta</v>
          </cell>
          <cell r="G7079" t="str">
            <v>U</v>
          </cell>
          <cell r="H7079" t="str">
            <v>Instant</v>
          </cell>
          <cell r="L7079" t="str">
            <v>As an additional cost to cast Sacrifice, sacrifice a creature. Add to your mana pool an amount of {B} equal to the sacrificed creature's converted mana cost.</v>
          </cell>
          <cell r="M7079" t="str">
            <v>{B}</v>
          </cell>
          <cell r="N7079" t="str">
            <v>{B}</v>
          </cell>
          <cell r="O7079">
            <v>1</v>
          </cell>
          <cell r="P7079" t="str">
            <v>B</v>
          </cell>
          <cell r="Q7079" t="str">
            <v>B</v>
          </cell>
          <cell r="R7079">
            <v>33</v>
          </cell>
        </row>
        <row r="7080">
          <cell r="E7080" t="str">
            <v>Samite Healer</v>
          </cell>
          <cell r="F7080" t="str">
            <v>Limited Edition Beta</v>
          </cell>
          <cell r="G7080" t="str">
            <v>C</v>
          </cell>
          <cell r="H7080" t="str">
            <v>Creature — Human Cleric</v>
          </cell>
          <cell r="I7080">
            <v>1</v>
          </cell>
          <cell r="J7080">
            <v>1</v>
          </cell>
          <cell r="L7080" t="str">
            <v>{T}: Prevent the next 1 damage that would be dealt to target creature or player this turn.</v>
          </cell>
          <cell r="M7080" t="str">
            <v>{1}{W}</v>
          </cell>
          <cell r="O7080">
            <v>2</v>
          </cell>
          <cell r="P7080" t="str">
            <v>W</v>
          </cell>
          <cell r="Q7080" t="str">
            <v>B</v>
          </cell>
          <cell r="R7080">
            <v>223</v>
          </cell>
        </row>
        <row r="7081">
          <cell r="E7081" t="str">
            <v>Savannah</v>
          </cell>
          <cell r="F7081" t="str">
            <v>Limited Edition Beta</v>
          </cell>
          <cell r="G7081" t="str">
            <v>R</v>
          </cell>
          <cell r="H7081" t="str">
            <v>Land — Forest Plains</v>
          </cell>
          <cell r="L7081">
            <v>0</v>
          </cell>
          <cell r="N7081" t="str">
            <v>{G}{W}</v>
          </cell>
          <cell r="O7081">
            <v>0</v>
          </cell>
          <cell r="P7081" t="str">
            <v>L</v>
          </cell>
          <cell r="Q7081" t="str">
            <v>B</v>
          </cell>
          <cell r="R7081">
            <v>293</v>
          </cell>
        </row>
        <row r="7082">
          <cell r="E7082" t="str">
            <v>Savannah Lions</v>
          </cell>
          <cell r="F7082" t="str">
            <v>Limited Edition Beta</v>
          </cell>
          <cell r="G7082" t="str">
            <v>R</v>
          </cell>
          <cell r="H7082" t="str">
            <v>Creature — Cat</v>
          </cell>
          <cell r="I7082">
            <v>2</v>
          </cell>
          <cell r="J7082">
            <v>1</v>
          </cell>
          <cell r="L7082">
            <v>0</v>
          </cell>
          <cell r="M7082" t="str">
            <v>{W}</v>
          </cell>
          <cell r="O7082">
            <v>1</v>
          </cell>
          <cell r="P7082" t="str">
            <v>W</v>
          </cell>
          <cell r="Q7082" t="str">
            <v>B</v>
          </cell>
          <cell r="R7082">
            <v>224</v>
          </cell>
        </row>
        <row r="7083">
          <cell r="E7083" t="str">
            <v>Scathe Zombies</v>
          </cell>
          <cell r="F7083" t="str">
            <v>Limited Edition Beta</v>
          </cell>
          <cell r="G7083" t="str">
            <v>C</v>
          </cell>
          <cell r="H7083" t="str">
            <v>Creature — Zombie</v>
          </cell>
          <cell r="I7083">
            <v>2</v>
          </cell>
          <cell r="J7083">
            <v>2</v>
          </cell>
          <cell r="L7083">
            <v>0</v>
          </cell>
          <cell r="M7083" t="str">
            <v>{2}{B}</v>
          </cell>
          <cell r="O7083">
            <v>3</v>
          </cell>
          <cell r="P7083" t="str">
            <v>B</v>
          </cell>
          <cell r="Q7083" t="str">
            <v>B</v>
          </cell>
          <cell r="R7083">
            <v>34</v>
          </cell>
        </row>
        <row r="7084">
          <cell r="E7084" t="str">
            <v>Scavenging Ghoul</v>
          </cell>
          <cell r="F7084" t="str">
            <v>Limited Edition Beta</v>
          </cell>
          <cell r="G7084" t="str">
            <v>U</v>
          </cell>
          <cell r="H7084" t="str">
            <v>Creature — Zombie</v>
          </cell>
          <cell r="I7084">
            <v>2</v>
          </cell>
          <cell r="J7084">
            <v>2</v>
          </cell>
          <cell r="L7084" t="str">
            <v>At the beginning of each end step, put a corpse counter on Scavenging Ghoul for each creature that died this turn. Remove a corpse counter from Scavenging Ghoul: Regenerate Scavenging Ghoul.</v>
          </cell>
          <cell r="M7084" t="str">
            <v>{3}{B}</v>
          </cell>
          <cell r="O7084">
            <v>4</v>
          </cell>
          <cell r="P7084" t="str">
            <v>B</v>
          </cell>
          <cell r="Q7084" t="str">
            <v>B</v>
          </cell>
          <cell r="R7084">
            <v>35</v>
          </cell>
        </row>
        <row r="7085">
          <cell r="E7085" t="str">
            <v>Scrubland</v>
          </cell>
          <cell r="F7085" t="str">
            <v>Limited Edition Beta</v>
          </cell>
          <cell r="G7085" t="str">
            <v>R</v>
          </cell>
          <cell r="H7085" t="str">
            <v>Land — Plains Swamp</v>
          </cell>
          <cell r="L7085">
            <v>0</v>
          </cell>
          <cell r="N7085" t="str">
            <v>{W}{B}</v>
          </cell>
          <cell r="O7085">
            <v>0</v>
          </cell>
          <cell r="P7085" t="str">
            <v>L</v>
          </cell>
          <cell r="Q7085" t="str">
            <v>B</v>
          </cell>
          <cell r="R7085">
            <v>294</v>
          </cell>
        </row>
        <row r="7086">
          <cell r="E7086" t="str">
            <v>Scryb Sprites</v>
          </cell>
          <cell r="F7086" t="str">
            <v>Limited Edition Beta</v>
          </cell>
          <cell r="G7086" t="str">
            <v>C</v>
          </cell>
          <cell r="H7086" t="str">
            <v>Creature — Faerie</v>
          </cell>
          <cell r="I7086">
            <v>1</v>
          </cell>
          <cell r="J7086">
            <v>1</v>
          </cell>
          <cell r="L7086" t="str">
            <v>Flying</v>
          </cell>
          <cell r="M7086" t="str">
            <v>{G}</v>
          </cell>
          <cell r="O7086">
            <v>1</v>
          </cell>
          <cell r="P7086" t="str">
            <v>G</v>
          </cell>
          <cell r="Q7086" t="str">
            <v>B</v>
          </cell>
          <cell r="R7086">
            <v>124</v>
          </cell>
        </row>
        <row r="7087">
          <cell r="E7087" t="str">
            <v>Sea Serpent</v>
          </cell>
          <cell r="F7087" t="str">
            <v>Limited Edition Beta</v>
          </cell>
          <cell r="G7087" t="str">
            <v>C</v>
          </cell>
          <cell r="H7087" t="str">
            <v>Creature — Serpent</v>
          </cell>
          <cell r="I7087">
            <v>5</v>
          </cell>
          <cell r="J7087">
            <v>5</v>
          </cell>
          <cell r="L7087" t="str">
            <v>Sea Serpent can't attack unless defending player controls an Island. ?When you control no Islands, sacrifice Sea Serpent.</v>
          </cell>
          <cell r="M7087" t="str">
            <v>{5}{U}</v>
          </cell>
          <cell r="O7087">
            <v>6</v>
          </cell>
          <cell r="P7087" t="str">
            <v>U</v>
          </cell>
          <cell r="Q7087" t="str">
            <v>B</v>
          </cell>
          <cell r="R7087">
            <v>77</v>
          </cell>
        </row>
        <row r="7088">
          <cell r="E7088" t="str">
            <v>Sedge Troll</v>
          </cell>
          <cell r="F7088" t="str">
            <v>Limited Edition Beta</v>
          </cell>
          <cell r="G7088" t="str">
            <v>R</v>
          </cell>
          <cell r="H7088" t="str">
            <v>Creature — Troll</v>
          </cell>
          <cell r="I7088">
            <v>2</v>
          </cell>
          <cell r="J7088">
            <v>2</v>
          </cell>
          <cell r="L7088" t="str">
            <v>Sedge Troll gets +1/+1 as long as you control a Swamp. {B}: Regenerate Sedge Troll.</v>
          </cell>
          <cell r="M7088" t="str">
            <v>{2}{R}</v>
          </cell>
          <cell r="O7088">
            <v>3</v>
          </cell>
          <cell r="P7088" t="str">
            <v>R</v>
          </cell>
          <cell r="Q7088" t="str">
            <v>B</v>
          </cell>
          <cell r="R7088">
            <v>174</v>
          </cell>
        </row>
        <row r="7089">
          <cell r="E7089" t="str">
            <v>Sengir Vampire</v>
          </cell>
          <cell r="F7089" t="str">
            <v>Limited Edition Beta</v>
          </cell>
          <cell r="G7089" t="str">
            <v>U</v>
          </cell>
          <cell r="H7089" t="str">
            <v>Creature — Vampire</v>
          </cell>
          <cell r="I7089">
            <v>4</v>
          </cell>
          <cell r="J7089">
            <v>4</v>
          </cell>
          <cell r="L7089" t="str">
            <v>Flying?Whenever a creature dealt damage by Sengir Vampire this turn dies, put a +1/+1 counter on Sengir Vampire.</v>
          </cell>
          <cell r="M7089" t="str">
            <v>{3}{B}{B}</v>
          </cell>
          <cell r="O7089">
            <v>5</v>
          </cell>
          <cell r="P7089" t="str">
            <v>B</v>
          </cell>
          <cell r="Q7089" t="str">
            <v>B</v>
          </cell>
          <cell r="R7089">
            <v>36</v>
          </cell>
        </row>
        <row r="7090">
          <cell r="A7090" t="str">
            <v>Promo</v>
          </cell>
          <cell r="E7090" t="str">
            <v>Serra Angel</v>
          </cell>
          <cell r="F7090" t="str">
            <v>Limited Edition Beta</v>
          </cell>
          <cell r="G7090" t="str">
            <v>U</v>
          </cell>
          <cell r="H7090" t="str">
            <v>Creature — Angel</v>
          </cell>
          <cell r="I7090">
            <v>4</v>
          </cell>
          <cell r="J7090">
            <v>4</v>
          </cell>
          <cell r="L7090" t="str">
            <v>Flying?Vigilance #_(Attacking doesn't cause this creature to tap.)_#</v>
          </cell>
          <cell r="M7090" t="str">
            <v>{3}{W}{W}</v>
          </cell>
          <cell r="O7090">
            <v>5</v>
          </cell>
          <cell r="P7090" t="str">
            <v>W</v>
          </cell>
          <cell r="Q7090" t="str">
            <v>B</v>
          </cell>
          <cell r="R7090">
            <v>225</v>
          </cell>
        </row>
        <row r="7091">
          <cell r="E7091" t="str">
            <v>Shanodin Dryads</v>
          </cell>
          <cell r="F7091" t="str">
            <v>Limited Edition Beta</v>
          </cell>
          <cell r="G7091" t="str">
            <v>C</v>
          </cell>
          <cell r="H7091" t="str">
            <v>Creature — Dryad</v>
          </cell>
          <cell r="I7091">
            <v>1</v>
          </cell>
          <cell r="J7091">
            <v>1</v>
          </cell>
          <cell r="L7091" t="str">
            <v>Forestwalk</v>
          </cell>
          <cell r="M7091" t="str">
            <v>{G}</v>
          </cell>
          <cell r="O7091">
            <v>1</v>
          </cell>
          <cell r="P7091" t="str">
            <v>G</v>
          </cell>
          <cell r="Q7091" t="str">
            <v>B</v>
          </cell>
          <cell r="R7091">
            <v>125</v>
          </cell>
        </row>
        <row r="7092">
          <cell r="E7092" t="str">
            <v>Shatter</v>
          </cell>
          <cell r="F7092" t="str">
            <v>Limited Edition Beta</v>
          </cell>
          <cell r="G7092" t="str">
            <v>C</v>
          </cell>
          <cell r="H7092" t="str">
            <v>Instant</v>
          </cell>
          <cell r="L7092" t="str">
            <v>Destroy target artifact.</v>
          </cell>
          <cell r="M7092" t="str">
            <v>{1}{R}</v>
          </cell>
          <cell r="O7092">
            <v>2</v>
          </cell>
          <cell r="P7092" t="str">
            <v>R</v>
          </cell>
          <cell r="Q7092" t="str">
            <v>B</v>
          </cell>
          <cell r="R7092">
            <v>175</v>
          </cell>
        </row>
        <row r="7093">
          <cell r="A7093" t="str">
            <v>Promo</v>
          </cell>
          <cell r="E7093" t="str">
            <v>Shivan Dragon</v>
          </cell>
          <cell r="F7093" t="str">
            <v>Limited Edition Beta</v>
          </cell>
          <cell r="G7093" t="str">
            <v>R</v>
          </cell>
          <cell r="H7093" t="str">
            <v>Creature — Dragon</v>
          </cell>
          <cell r="I7093">
            <v>5</v>
          </cell>
          <cell r="J7093">
            <v>5</v>
          </cell>
          <cell r="L7093" t="str">
            <v>Flying?{R}: Shivan Dragon gets +1/+0 until end of turn.</v>
          </cell>
          <cell r="M7093" t="str">
            <v>{4}{R}{R}</v>
          </cell>
          <cell r="O7093">
            <v>6</v>
          </cell>
          <cell r="P7093" t="str">
            <v>R</v>
          </cell>
          <cell r="Q7093" t="str">
            <v>B</v>
          </cell>
          <cell r="R7093">
            <v>176</v>
          </cell>
        </row>
        <row r="7094">
          <cell r="E7094" t="str">
            <v>Simulacrum</v>
          </cell>
          <cell r="F7094" t="str">
            <v>Limited Edition Beta</v>
          </cell>
          <cell r="G7094" t="str">
            <v>U</v>
          </cell>
          <cell r="H7094" t="str">
            <v>Instant</v>
          </cell>
          <cell r="L7094" t="str">
            <v>You gain life equal to the damage dealt to you this turn. Simulacrum deals damage to target creature you control equal to the damage dealt to you this turn.</v>
          </cell>
          <cell r="M7094" t="str">
            <v>{1}{B}</v>
          </cell>
          <cell r="O7094">
            <v>2</v>
          </cell>
          <cell r="P7094" t="str">
            <v>B</v>
          </cell>
          <cell r="Q7094" t="str">
            <v>B</v>
          </cell>
          <cell r="R7094">
            <v>37</v>
          </cell>
        </row>
        <row r="7095">
          <cell r="A7095" t="str">
            <v>Promo</v>
          </cell>
          <cell r="E7095" t="str">
            <v>Sinkhole</v>
          </cell>
          <cell r="F7095" t="str">
            <v>Limited Edition Beta</v>
          </cell>
          <cell r="G7095" t="str">
            <v>C</v>
          </cell>
          <cell r="H7095" t="str">
            <v>Sorcery</v>
          </cell>
          <cell r="L7095" t="str">
            <v>Destroy target land.</v>
          </cell>
          <cell r="M7095" t="str">
            <v>{B}{B}</v>
          </cell>
          <cell r="O7095">
            <v>2</v>
          </cell>
          <cell r="P7095" t="str">
            <v>B</v>
          </cell>
          <cell r="Q7095" t="str">
            <v>B</v>
          </cell>
          <cell r="R7095">
            <v>38</v>
          </cell>
        </row>
        <row r="7096">
          <cell r="E7096" t="str">
            <v>Siren's Call</v>
          </cell>
          <cell r="F7096" t="str">
            <v>Limited Edition Beta</v>
          </cell>
          <cell r="G7096" t="str">
            <v>U</v>
          </cell>
          <cell r="H7096" t="str">
            <v>Instant</v>
          </cell>
          <cell r="L7096" t="str">
            <v>Cast Siren's Call only during an opponent's turn, before attackers are declared. Creatures the active player controls attack this turn if able. At the beginning of the next end step, destroy all non-Wall creatures that player controls that didn't attack this turn. Ignore this effect for each creature the player didn't control continuously since the beginning of the turn.</v>
          </cell>
          <cell r="M7096" t="str">
            <v>{U}</v>
          </cell>
          <cell r="O7096">
            <v>1</v>
          </cell>
          <cell r="P7096" t="str">
            <v>U</v>
          </cell>
          <cell r="Q7096" t="str">
            <v>B</v>
          </cell>
          <cell r="R7096">
            <v>78</v>
          </cell>
        </row>
        <row r="7097">
          <cell r="E7097" t="str">
            <v>Sleight of Mind</v>
          </cell>
          <cell r="F7097" t="str">
            <v>Limited Edition Beta</v>
          </cell>
          <cell r="G7097" t="str">
            <v>R</v>
          </cell>
          <cell r="H7097" t="str">
            <v>Instant</v>
          </cell>
          <cell r="L7097" t="str">
            <v>Change the text of target spell or permanent by replacing all instances of one color word with another. #_(For example, you may change "target black spell" to "target blue spell." This effect lasts indefinitely.)_#</v>
          </cell>
          <cell r="M7097" t="str">
            <v>{U}</v>
          </cell>
          <cell r="O7097">
            <v>1</v>
          </cell>
          <cell r="P7097" t="str">
            <v>U</v>
          </cell>
          <cell r="Q7097" t="str">
            <v>B</v>
          </cell>
          <cell r="R7097">
            <v>79</v>
          </cell>
        </row>
        <row r="7098">
          <cell r="E7098" t="str">
            <v>Smoke</v>
          </cell>
          <cell r="F7098" t="str">
            <v>Limited Edition Beta</v>
          </cell>
          <cell r="G7098" t="str">
            <v>R</v>
          </cell>
          <cell r="H7098" t="str">
            <v>Enchantment</v>
          </cell>
          <cell r="L7098" t="str">
            <v>Players can't untap more than one creature during their untap steps.</v>
          </cell>
          <cell r="M7098" t="str">
            <v>{R}{R}</v>
          </cell>
          <cell r="O7098">
            <v>2</v>
          </cell>
          <cell r="P7098" t="str">
            <v>R</v>
          </cell>
          <cell r="Q7098" t="str">
            <v>B</v>
          </cell>
          <cell r="R7098">
            <v>177</v>
          </cell>
        </row>
        <row r="7099">
          <cell r="A7099" t="str">
            <v>Promo</v>
          </cell>
          <cell r="E7099" t="str">
            <v>Sol Ring</v>
          </cell>
          <cell r="F7099" t="str">
            <v>Limited Edition Beta</v>
          </cell>
          <cell r="G7099" t="str">
            <v>U</v>
          </cell>
          <cell r="H7099" t="str">
            <v>Artifact</v>
          </cell>
          <cell r="L7099" t="str">
            <v>{T}: Add {2} to your mana pool.</v>
          </cell>
          <cell r="M7099" t="str">
            <v>{1}</v>
          </cell>
          <cell r="N7099" t="str">
            <v>{X}</v>
          </cell>
          <cell r="O7099">
            <v>1</v>
          </cell>
          <cell r="P7099" t="str">
            <v>A</v>
          </cell>
          <cell r="Q7099" t="str">
            <v>B</v>
          </cell>
          <cell r="R7099">
            <v>271</v>
          </cell>
        </row>
        <row r="7100">
          <cell r="E7100" t="str">
            <v>Soul Net</v>
          </cell>
          <cell r="F7100" t="str">
            <v>Limited Edition Beta</v>
          </cell>
          <cell r="G7100" t="str">
            <v>U</v>
          </cell>
          <cell r="H7100" t="str">
            <v>Artifact</v>
          </cell>
          <cell r="L7100" t="str">
            <v>Whenever a creature dies, you may pay {1}. If you do, you gain 1 life.</v>
          </cell>
          <cell r="M7100" t="str">
            <v>{1}</v>
          </cell>
          <cell r="O7100">
            <v>1</v>
          </cell>
          <cell r="P7100" t="str">
            <v>A</v>
          </cell>
          <cell r="Q7100" t="str">
            <v>B</v>
          </cell>
          <cell r="R7100">
            <v>272</v>
          </cell>
        </row>
        <row r="7101">
          <cell r="E7101" t="str">
            <v>Spell Blast</v>
          </cell>
          <cell r="F7101" t="str">
            <v>Limited Edition Beta</v>
          </cell>
          <cell r="G7101" t="str">
            <v>C</v>
          </cell>
          <cell r="H7101" t="str">
            <v>Instant</v>
          </cell>
          <cell r="L7101" t="str">
            <v>Counter target spell with converted mana cost X.</v>
          </cell>
          <cell r="M7101" t="str">
            <v>{X}{U}</v>
          </cell>
          <cell r="O7101">
            <v>1</v>
          </cell>
          <cell r="P7101" t="str">
            <v>U</v>
          </cell>
          <cell r="Q7101" t="str">
            <v>B</v>
          </cell>
          <cell r="R7101">
            <v>80</v>
          </cell>
        </row>
        <row r="7102">
          <cell r="A7102" t="str">
            <v>Duplicate</v>
          </cell>
          <cell r="E7102" t="str">
            <v>Stasis</v>
          </cell>
          <cell r="F7102" t="str">
            <v>Limited Edition Beta</v>
          </cell>
          <cell r="G7102" t="str">
            <v>R</v>
          </cell>
          <cell r="H7102" t="str">
            <v>Enchantment</v>
          </cell>
          <cell r="L7102" t="str">
            <v>Players skip their untap steps. ?At the beginning of your upkeep, sacrifice Stasis unless you pay {U}.</v>
          </cell>
          <cell r="M7102" t="str">
            <v>{1}{U}</v>
          </cell>
          <cell r="O7102">
            <v>2</v>
          </cell>
          <cell r="P7102" t="str">
            <v>U</v>
          </cell>
          <cell r="Q7102" t="str">
            <v>B</v>
          </cell>
          <cell r="R7102">
            <v>81</v>
          </cell>
        </row>
        <row r="7103">
          <cell r="E7103" t="str">
            <v>Steal Artifact</v>
          </cell>
          <cell r="F7103" t="str">
            <v>Limited Edition Beta</v>
          </cell>
          <cell r="G7103" t="str">
            <v>U</v>
          </cell>
          <cell r="H7103" t="str">
            <v>Enchantment — Aura</v>
          </cell>
          <cell r="L7103" t="str">
            <v>Enchant artifact. You control enchanted artifact.</v>
          </cell>
          <cell r="M7103" t="str">
            <v>{2}{U}{U}</v>
          </cell>
          <cell r="O7103">
            <v>4</v>
          </cell>
          <cell r="P7103" t="str">
            <v>U</v>
          </cell>
          <cell r="Q7103" t="str">
            <v>B</v>
          </cell>
          <cell r="R7103">
            <v>82</v>
          </cell>
        </row>
        <row r="7104">
          <cell r="E7104" t="str">
            <v>Stone Giant</v>
          </cell>
          <cell r="F7104" t="str">
            <v>Limited Edition Beta</v>
          </cell>
          <cell r="G7104" t="str">
            <v>U</v>
          </cell>
          <cell r="H7104" t="str">
            <v>Creature — Giant</v>
          </cell>
          <cell r="I7104">
            <v>3</v>
          </cell>
          <cell r="J7104">
            <v>4</v>
          </cell>
          <cell r="L7104" t="str">
            <v>{T}: Target creature you control with toughness less than Stone Giant's power gains flying until end of turn. Destroy that creature at the beginning of the next end step.</v>
          </cell>
          <cell r="M7104" t="str">
            <v>{2}{R}{R}</v>
          </cell>
          <cell r="O7104">
            <v>4</v>
          </cell>
          <cell r="P7104" t="str">
            <v>R</v>
          </cell>
          <cell r="Q7104" t="str">
            <v>B</v>
          </cell>
          <cell r="R7104">
            <v>178</v>
          </cell>
        </row>
        <row r="7105">
          <cell r="A7105" t="str">
            <v>Promo</v>
          </cell>
          <cell r="E7105" t="str">
            <v>Stone Rain</v>
          </cell>
          <cell r="F7105" t="str">
            <v>Limited Edition Beta</v>
          </cell>
          <cell r="G7105" t="str">
            <v>C</v>
          </cell>
          <cell r="H7105" t="str">
            <v>Sorcery</v>
          </cell>
          <cell r="L7105" t="str">
            <v>Destroy target land.</v>
          </cell>
          <cell r="M7105" t="str">
            <v>{2}{R}</v>
          </cell>
          <cell r="O7105">
            <v>3</v>
          </cell>
          <cell r="P7105" t="str">
            <v>R</v>
          </cell>
          <cell r="Q7105" t="str">
            <v>B</v>
          </cell>
          <cell r="R7105">
            <v>179</v>
          </cell>
        </row>
        <row r="7106">
          <cell r="E7106" t="str">
            <v>Stream of Life</v>
          </cell>
          <cell r="F7106" t="str">
            <v>Limited Edition Beta</v>
          </cell>
          <cell r="G7106" t="str">
            <v>C</v>
          </cell>
          <cell r="H7106" t="str">
            <v>Sorcery</v>
          </cell>
          <cell r="L7106" t="str">
            <v>Target player gains X life.</v>
          </cell>
          <cell r="M7106" t="str">
            <v>{X}{G}</v>
          </cell>
          <cell r="O7106">
            <v>1</v>
          </cell>
          <cell r="P7106" t="str">
            <v>G</v>
          </cell>
          <cell r="Q7106" t="str">
            <v>B</v>
          </cell>
          <cell r="R7106">
            <v>126</v>
          </cell>
        </row>
        <row r="7107">
          <cell r="E7107" t="str">
            <v>Sunglasses of Urza</v>
          </cell>
          <cell r="F7107" t="str">
            <v>Limited Edition Beta</v>
          </cell>
          <cell r="G7107" t="str">
            <v>R</v>
          </cell>
          <cell r="H7107" t="str">
            <v>Artifact</v>
          </cell>
          <cell r="L7107" t="str">
            <v>You may spend white mana as though it were red mana.</v>
          </cell>
          <cell r="M7107" t="str">
            <v>{3}</v>
          </cell>
          <cell r="O7107">
            <v>3</v>
          </cell>
          <cell r="P7107" t="str">
            <v>A</v>
          </cell>
          <cell r="Q7107" t="str">
            <v>B</v>
          </cell>
          <cell r="R7107">
            <v>273</v>
          </cell>
        </row>
        <row r="7108">
          <cell r="E7108" t="str">
            <v>Swamp</v>
          </cell>
          <cell r="F7108" t="str">
            <v>Limited Edition Beta</v>
          </cell>
          <cell r="G7108" t="str">
            <v>C</v>
          </cell>
          <cell r="H7108" t="str">
            <v>Basic Land — Swamp</v>
          </cell>
          <cell r="L7108" t="str">
            <v>{B}</v>
          </cell>
          <cell r="N7108" t="str">
            <v>{B}</v>
          </cell>
          <cell r="O7108">
            <v>0</v>
          </cell>
          <cell r="P7108" t="str">
            <v>L</v>
          </cell>
          <cell r="Q7108" t="str">
            <v>B</v>
          </cell>
          <cell r="R7108">
            <v>296</v>
          </cell>
        </row>
        <row r="7109">
          <cell r="A7109" t="str">
            <v>Promo</v>
          </cell>
          <cell r="E7109" t="str">
            <v>Swords to Plowshares</v>
          </cell>
          <cell r="F7109" t="str">
            <v>Limited Edition Beta</v>
          </cell>
          <cell r="G7109" t="str">
            <v>U</v>
          </cell>
          <cell r="H7109" t="str">
            <v>Instant</v>
          </cell>
          <cell r="L7109" t="str">
            <v>Exile target creature. Its controller gains life equal to its power.</v>
          </cell>
          <cell r="M7109" t="str">
            <v>{W}</v>
          </cell>
          <cell r="O7109">
            <v>1</v>
          </cell>
          <cell r="P7109" t="str">
            <v>W</v>
          </cell>
          <cell r="Q7109" t="str">
            <v>B</v>
          </cell>
          <cell r="R7109">
            <v>226</v>
          </cell>
        </row>
        <row r="7110">
          <cell r="E7110" t="str">
            <v>Taiga</v>
          </cell>
          <cell r="F7110" t="str">
            <v>Limited Edition Beta</v>
          </cell>
          <cell r="G7110" t="str">
            <v>R</v>
          </cell>
          <cell r="H7110" t="str">
            <v>Land — Mountain Forest</v>
          </cell>
          <cell r="L7110">
            <v>0</v>
          </cell>
          <cell r="N7110" t="str">
            <v>{R}{G}</v>
          </cell>
          <cell r="O7110">
            <v>0</v>
          </cell>
          <cell r="P7110" t="str">
            <v>L</v>
          </cell>
          <cell r="Q7110" t="str">
            <v>B</v>
          </cell>
          <cell r="R7110">
            <v>298</v>
          </cell>
        </row>
        <row r="7111">
          <cell r="A7111" t="str">
            <v>Promo</v>
          </cell>
          <cell r="E7111" t="str">
            <v>Terror</v>
          </cell>
          <cell r="F7111" t="str">
            <v>Limited Edition Beta</v>
          </cell>
          <cell r="G7111" t="str">
            <v>C</v>
          </cell>
          <cell r="H7111" t="str">
            <v>Instant</v>
          </cell>
          <cell r="L7111" t="str">
            <v>Destroy target nonartifact, nonblack creature. It can't be regenerated.</v>
          </cell>
          <cell r="M7111" t="str">
            <v>{1}{B}</v>
          </cell>
          <cell r="O7111">
            <v>2</v>
          </cell>
          <cell r="P7111" t="str">
            <v>B</v>
          </cell>
          <cell r="Q7111" t="str">
            <v>B</v>
          </cell>
          <cell r="R7111">
            <v>39</v>
          </cell>
        </row>
        <row r="7112">
          <cell r="E7112" t="str">
            <v>The Hive</v>
          </cell>
          <cell r="F7112" t="str">
            <v>Limited Edition Beta</v>
          </cell>
          <cell r="G7112" t="str">
            <v>R</v>
          </cell>
          <cell r="H7112" t="str">
            <v>Artifact</v>
          </cell>
          <cell r="L7112" t="str">
            <v>{5}, {T}: Put a 1/1 colorless Insect artifact creature token with flying named Wasp onto the battlefield. #_(It can't be blocked except by creatures with flying or reach.)_#</v>
          </cell>
          <cell r="M7112" t="str">
            <v>{5}</v>
          </cell>
          <cell r="O7112">
            <v>5</v>
          </cell>
          <cell r="P7112" t="str">
            <v>A</v>
          </cell>
          <cell r="Q7112" t="str">
            <v>B</v>
          </cell>
          <cell r="R7112">
            <v>274</v>
          </cell>
        </row>
        <row r="7113">
          <cell r="E7113" t="str">
            <v>Thicket Basilisk</v>
          </cell>
          <cell r="F7113" t="str">
            <v>Limited Edition Beta</v>
          </cell>
          <cell r="G7113" t="str">
            <v>U</v>
          </cell>
          <cell r="H7113" t="str">
            <v>Creature — Basilisk</v>
          </cell>
          <cell r="I7113">
            <v>2</v>
          </cell>
          <cell r="J7113">
            <v>4</v>
          </cell>
          <cell r="L7113" t="str">
            <v>Whenever Thicket Basilisk blocks or becomes blocked by a non-Wall creature, destroy that creature at end of combat.</v>
          </cell>
          <cell r="M7113" t="str">
            <v>{3}{G}{G}</v>
          </cell>
          <cell r="O7113">
            <v>5</v>
          </cell>
          <cell r="P7113" t="str">
            <v>G</v>
          </cell>
          <cell r="Q7113" t="str">
            <v>B</v>
          </cell>
          <cell r="R7113">
            <v>127</v>
          </cell>
        </row>
        <row r="7114">
          <cell r="E7114" t="str">
            <v>Thoughtlace</v>
          </cell>
          <cell r="F7114" t="str">
            <v>Limited Edition Beta</v>
          </cell>
          <cell r="G7114" t="str">
            <v>R</v>
          </cell>
          <cell r="H7114" t="str">
            <v>Instant</v>
          </cell>
          <cell r="L7114" t="str">
            <v>Target spell or permanent becomes blue. #_(Mana symbols on that permanent remain unchanged.)_#</v>
          </cell>
          <cell r="M7114" t="str">
            <v>{U}</v>
          </cell>
          <cell r="O7114">
            <v>1</v>
          </cell>
          <cell r="P7114" t="str">
            <v>U</v>
          </cell>
          <cell r="Q7114" t="str">
            <v>B</v>
          </cell>
          <cell r="R7114">
            <v>83</v>
          </cell>
        </row>
        <row r="7115">
          <cell r="E7115" t="str">
            <v>Throne of Bone</v>
          </cell>
          <cell r="F7115" t="str">
            <v>Limited Edition Beta</v>
          </cell>
          <cell r="G7115" t="str">
            <v>U</v>
          </cell>
          <cell r="H7115" t="str">
            <v>Artifact</v>
          </cell>
          <cell r="L7115" t="str">
            <v>Whenever a player casts a black spell, you may pay {1}. If you do, you gain 1 life.</v>
          </cell>
          <cell r="M7115" t="str">
            <v>{1}</v>
          </cell>
          <cell r="O7115">
            <v>1</v>
          </cell>
          <cell r="P7115" t="str">
            <v>A</v>
          </cell>
          <cell r="Q7115" t="str">
            <v>B</v>
          </cell>
          <cell r="R7115">
            <v>275</v>
          </cell>
        </row>
        <row r="7116">
          <cell r="E7116" t="str">
            <v>Timber Wolves</v>
          </cell>
          <cell r="F7116" t="str">
            <v>Limited Edition Beta</v>
          </cell>
          <cell r="G7116" t="str">
            <v>R</v>
          </cell>
          <cell r="H7116" t="str">
            <v>Creature — Wolf</v>
          </cell>
          <cell r="I7116">
            <v>1</v>
          </cell>
          <cell r="J7116">
            <v>1</v>
          </cell>
          <cell r="L7116"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7116" t="str">
            <v>{G}</v>
          </cell>
          <cell r="O7116">
            <v>1</v>
          </cell>
          <cell r="P7116" t="str">
            <v>G</v>
          </cell>
          <cell r="Q7116" t="str">
            <v>B</v>
          </cell>
          <cell r="R7116">
            <v>128</v>
          </cell>
        </row>
        <row r="7117">
          <cell r="E7117" t="str">
            <v>Time Vault</v>
          </cell>
          <cell r="F7117" t="str">
            <v>Limited Edition Beta</v>
          </cell>
          <cell r="G7117" t="str">
            <v>R</v>
          </cell>
          <cell r="H7117" t="str">
            <v>Artifact</v>
          </cell>
          <cell r="L7117" t="str">
            <v>Time Vault enters the battlefield tapped. Time Vault doesn't untap during your untap step. If you would begin your turn while Time Vault is tapped, you may skip that turn instead. If you do, untap Time Vault. {T}: Take an extra turn after this one.</v>
          </cell>
          <cell r="M7117" t="str">
            <v>{2}</v>
          </cell>
          <cell r="O7117">
            <v>2</v>
          </cell>
          <cell r="P7117" t="str">
            <v>A</v>
          </cell>
          <cell r="Q7117" t="str">
            <v>B</v>
          </cell>
          <cell r="R7117">
            <v>276</v>
          </cell>
        </row>
        <row r="7118">
          <cell r="E7118" t="str">
            <v>Time Walk</v>
          </cell>
          <cell r="F7118" t="str">
            <v>Limited Edition Beta</v>
          </cell>
          <cell r="G7118" t="str">
            <v>R</v>
          </cell>
          <cell r="H7118" t="str">
            <v>Sorcery</v>
          </cell>
          <cell r="L7118" t="str">
            <v>Take an extra turn after this one.</v>
          </cell>
          <cell r="M7118" t="str">
            <v>{1}{U}</v>
          </cell>
          <cell r="O7118">
            <v>2</v>
          </cell>
          <cell r="P7118" t="str">
            <v>U</v>
          </cell>
          <cell r="Q7118" t="str">
            <v>B</v>
          </cell>
          <cell r="R7118">
            <v>84</v>
          </cell>
        </row>
        <row r="7119">
          <cell r="E7119" t="str">
            <v>Timetwister</v>
          </cell>
          <cell r="F7119" t="str">
            <v>Limited Edition Beta</v>
          </cell>
          <cell r="G7119" t="str">
            <v>R</v>
          </cell>
          <cell r="H7119" t="str">
            <v>Sorcery</v>
          </cell>
          <cell r="L7119" t="str">
            <v>Each player shuffles his or her hand and graveyard into his or her library, then draws seven cards. #_(Then put Timetwister into its owner's graveyard.)_#</v>
          </cell>
          <cell r="M7119" t="str">
            <v>{2}{U}</v>
          </cell>
          <cell r="O7119">
            <v>3</v>
          </cell>
          <cell r="P7119" t="str">
            <v>U</v>
          </cell>
          <cell r="Q7119" t="str">
            <v>B</v>
          </cell>
          <cell r="R7119">
            <v>85</v>
          </cell>
        </row>
        <row r="7120">
          <cell r="E7120" t="str">
            <v>Tranquility</v>
          </cell>
          <cell r="F7120" t="str">
            <v>Limited Edition Beta</v>
          </cell>
          <cell r="G7120" t="str">
            <v>C</v>
          </cell>
          <cell r="H7120" t="str">
            <v>Sorcery</v>
          </cell>
          <cell r="L7120" t="str">
            <v>Destroy all enchantments.</v>
          </cell>
          <cell r="M7120" t="str">
            <v>{2}{G}</v>
          </cell>
          <cell r="O7120">
            <v>3</v>
          </cell>
          <cell r="P7120" t="str">
            <v>G</v>
          </cell>
          <cell r="Q7120" t="str">
            <v>B</v>
          </cell>
          <cell r="R7120">
            <v>129</v>
          </cell>
        </row>
        <row r="7121">
          <cell r="E7121" t="str">
            <v>Tropical Island</v>
          </cell>
          <cell r="F7121" t="str">
            <v>Limited Edition Beta</v>
          </cell>
          <cell r="G7121" t="str">
            <v>R</v>
          </cell>
          <cell r="H7121" t="str">
            <v>Land — Forest Island</v>
          </cell>
          <cell r="L7121">
            <v>0</v>
          </cell>
          <cell r="N7121" t="str">
            <v>{G}{U}</v>
          </cell>
          <cell r="O7121">
            <v>0</v>
          </cell>
          <cell r="P7121" t="str">
            <v>L</v>
          </cell>
          <cell r="Q7121" t="str">
            <v>B</v>
          </cell>
          <cell r="R7121">
            <v>299</v>
          </cell>
        </row>
        <row r="7122">
          <cell r="E7122" t="str">
            <v>Tsunami</v>
          </cell>
          <cell r="F7122" t="str">
            <v>Limited Edition Beta</v>
          </cell>
          <cell r="G7122" t="str">
            <v>U</v>
          </cell>
          <cell r="H7122" t="str">
            <v>Sorcery</v>
          </cell>
          <cell r="L7122" t="str">
            <v>Destroy all Islands.</v>
          </cell>
          <cell r="M7122" t="str">
            <v>{3}{G}</v>
          </cell>
          <cell r="O7122">
            <v>4</v>
          </cell>
          <cell r="P7122" t="str">
            <v>G</v>
          </cell>
          <cell r="Q7122" t="str">
            <v>B</v>
          </cell>
          <cell r="R7122">
            <v>130</v>
          </cell>
        </row>
        <row r="7123">
          <cell r="E7123" t="str">
            <v>Tundra</v>
          </cell>
          <cell r="F7123" t="str">
            <v>Limited Edition Beta</v>
          </cell>
          <cell r="G7123" t="str">
            <v>R</v>
          </cell>
          <cell r="H7123" t="str">
            <v>Land — Plains Island</v>
          </cell>
          <cell r="L7123">
            <v>0</v>
          </cell>
          <cell r="N7123" t="str">
            <v>{W}{U}</v>
          </cell>
          <cell r="O7123">
            <v>0</v>
          </cell>
          <cell r="P7123" t="str">
            <v>L</v>
          </cell>
          <cell r="Q7123" t="str">
            <v>B</v>
          </cell>
          <cell r="R7123">
            <v>300</v>
          </cell>
        </row>
        <row r="7124">
          <cell r="E7124" t="str">
            <v>Tunnel</v>
          </cell>
          <cell r="F7124" t="str">
            <v>Limited Edition Beta</v>
          </cell>
          <cell r="G7124" t="str">
            <v>U</v>
          </cell>
          <cell r="H7124" t="str">
            <v>Instant</v>
          </cell>
          <cell r="L7124" t="str">
            <v>Destroy target Wall. It can't be regenerated.</v>
          </cell>
          <cell r="M7124" t="str">
            <v>{R}</v>
          </cell>
          <cell r="O7124">
            <v>1</v>
          </cell>
          <cell r="P7124" t="str">
            <v>R</v>
          </cell>
          <cell r="Q7124" t="str">
            <v>B</v>
          </cell>
          <cell r="R7124">
            <v>180</v>
          </cell>
        </row>
        <row r="7125">
          <cell r="E7125" t="str">
            <v>Twiddle</v>
          </cell>
          <cell r="F7125" t="str">
            <v>Limited Edition Beta</v>
          </cell>
          <cell r="G7125" t="str">
            <v>C</v>
          </cell>
          <cell r="H7125" t="str">
            <v>Instant</v>
          </cell>
          <cell r="L7125" t="str">
            <v>You may tap or untap target artifact, creature, or land.</v>
          </cell>
          <cell r="M7125" t="str">
            <v>{U}</v>
          </cell>
          <cell r="O7125">
            <v>1</v>
          </cell>
          <cell r="P7125" t="str">
            <v>U</v>
          </cell>
          <cell r="Q7125" t="str">
            <v>B</v>
          </cell>
          <cell r="R7125">
            <v>86</v>
          </cell>
        </row>
        <row r="7126">
          <cell r="E7126" t="str">
            <v>Two-Headed Giant of Foriys</v>
          </cell>
          <cell r="F7126" t="str">
            <v>Limited Edition Beta</v>
          </cell>
          <cell r="G7126" t="str">
            <v>R</v>
          </cell>
          <cell r="H7126" t="str">
            <v>Creature — Giant</v>
          </cell>
          <cell r="I7126">
            <v>4</v>
          </cell>
          <cell r="J7126">
            <v>4</v>
          </cell>
          <cell r="L7126" t="str">
            <v>Trample?Two-Headed Giant of Foriys can block an additional creature.</v>
          </cell>
          <cell r="M7126" t="str">
            <v>{4}{R}</v>
          </cell>
          <cell r="O7126">
            <v>5</v>
          </cell>
          <cell r="P7126" t="str">
            <v>R</v>
          </cell>
          <cell r="Q7126" t="str">
            <v>B</v>
          </cell>
          <cell r="R7126">
            <v>181</v>
          </cell>
        </row>
        <row r="7127">
          <cell r="E7127" t="str">
            <v>Underground Sea</v>
          </cell>
          <cell r="F7127" t="str">
            <v>Limited Edition Beta</v>
          </cell>
          <cell r="G7127" t="str">
            <v>R</v>
          </cell>
          <cell r="H7127" t="str">
            <v>Land — Island Swamp</v>
          </cell>
          <cell r="L7127">
            <v>0</v>
          </cell>
          <cell r="N7127" t="str">
            <v>{U}{B}</v>
          </cell>
          <cell r="O7127">
            <v>0</v>
          </cell>
          <cell r="P7127" t="str">
            <v>L</v>
          </cell>
          <cell r="Q7127" t="str">
            <v>B</v>
          </cell>
          <cell r="R7127">
            <v>301</v>
          </cell>
        </row>
        <row r="7128">
          <cell r="E7128" t="str">
            <v>Unholy Strength</v>
          </cell>
          <cell r="F7128" t="str">
            <v>Limited Edition Beta</v>
          </cell>
          <cell r="G7128" t="str">
            <v>C</v>
          </cell>
          <cell r="H7128" t="str">
            <v>Enchantment — Aura</v>
          </cell>
          <cell r="L7128" t="str">
            <v>Enchant creature?Enchanted creature gets +2/+1.</v>
          </cell>
          <cell r="M7128" t="str">
            <v>{B}</v>
          </cell>
          <cell r="O7128">
            <v>1</v>
          </cell>
          <cell r="P7128" t="str">
            <v>B</v>
          </cell>
          <cell r="Q7128" t="str">
            <v>B</v>
          </cell>
          <cell r="R7128">
            <v>40</v>
          </cell>
        </row>
        <row r="7129">
          <cell r="A7129" t="str">
            <v>Duplicate</v>
          </cell>
          <cell r="E7129" t="str">
            <v>Unsummon</v>
          </cell>
          <cell r="F7129" t="str">
            <v>Limited Edition Beta</v>
          </cell>
          <cell r="G7129" t="str">
            <v>C</v>
          </cell>
          <cell r="H7129" t="str">
            <v>Instant</v>
          </cell>
          <cell r="L7129" t="str">
            <v>Return target creature to its owner's hand.</v>
          </cell>
          <cell r="M7129" t="str">
            <v>{U}</v>
          </cell>
          <cell r="O7129">
            <v>1</v>
          </cell>
          <cell r="P7129" t="str">
            <v>U</v>
          </cell>
          <cell r="Q7129" t="str">
            <v>B</v>
          </cell>
          <cell r="R7129">
            <v>87</v>
          </cell>
        </row>
        <row r="7130">
          <cell r="E7130" t="str">
            <v>Uthden Troll</v>
          </cell>
          <cell r="F7130" t="str">
            <v>Limited Edition Beta</v>
          </cell>
          <cell r="G7130" t="str">
            <v>U</v>
          </cell>
          <cell r="H7130" t="str">
            <v>Creature — Troll</v>
          </cell>
          <cell r="I7130">
            <v>2</v>
          </cell>
          <cell r="J7130">
            <v>2</v>
          </cell>
          <cell r="L7130" t="str">
            <v>{R}: Regenerate Uthden Troll.</v>
          </cell>
          <cell r="M7130" t="str">
            <v>{2}{R}</v>
          </cell>
          <cell r="O7130">
            <v>3</v>
          </cell>
          <cell r="P7130" t="str">
            <v>R</v>
          </cell>
          <cell r="Q7130" t="str">
            <v>B</v>
          </cell>
          <cell r="R7130">
            <v>182</v>
          </cell>
        </row>
        <row r="7131">
          <cell r="A7131" t="str">
            <v>Duplicate</v>
          </cell>
          <cell r="E7131" t="str">
            <v>Verduran Enchantress</v>
          </cell>
          <cell r="F7131" t="str">
            <v>Limited Edition Beta</v>
          </cell>
          <cell r="G7131" t="str">
            <v>R</v>
          </cell>
          <cell r="H7131" t="str">
            <v>Creature — Human Druid</v>
          </cell>
          <cell r="I7131">
            <v>0</v>
          </cell>
          <cell r="J7131">
            <v>2</v>
          </cell>
          <cell r="L7131" t="str">
            <v>Whenever you cast an enchantment spell, you may draw a card.</v>
          </cell>
          <cell r="M7131" t="str">
            <v>{1}{G}{G}</v>
          </cell>
          <cell r="O7131">
            <v>3</v>
          </cell>
          <cell r="P7131" t="str">
            <v>G</v>
          </cell>
          <cell r="Q7131" t="str">
            <v>B</v>
          </cell>
          <cell r="R7131">
            <v>131</v>
          </cell>
        </row>
        <row r="7132">
          <cell r="E7132" t="str">
            <v>Vesuvan Doppelganger</v>
          </cell>
          <cell r="F7132" t="str">
            <v>Limited Edition Beta</v>
          </cell>
          <cell r="G7132" t="str">
            <v>R</v>
          </cell>
          <cell r="H7132" t="str">
            <v>Creature — Shapeshifter</v>
          </cell>
          <cell r="I7132">
            <v>0</v>
          </cell>
          <cell r="J7132">
            <v>0</v>
          </cell>
          <cell r="L7132" t="str">
            <v>You may have Vesuvan Doppelganger enter the battlefield as a copy of any creature on the battlefield except it doesn't copy that creature's color and it gains "At the beginning of your upkeep, you may have this creature become a copy of target creature except it doesn't copy that creature's color. If you do, this creature gains this ability."</v>
          </cell>
          <cell r="M7132" t="str">
            <v>{3}{U}{U}</v>
          </cell>
          <cell r="O7132">
            <v>5</v>
          </cell>
          <cell r="P7132" t="str">
            <v>U</v>
          </cell>
          <cell r="Q7132" t="str">
            <v>B</v>
          </cell>
          <cell r="R7132">
            <v>88</v>
          </cell>
        </row>
        <row r="7133">
          <cell r="E7133" t="str">
            <v>Veteran Bodyguard</v>
          </cell>
          <cell r="F7133" t="str">
            <v>Limited Edition Beta</v>
          </cell>
          <cell r="G7133" t="str">
            <v>R</v>
          </cell>
          <cell r="H7133" t="str">
            <v>Creature — Human</v>
          </cell>
          <cell r="I7133">
            <v>2</v>
          </cell>
          <cell r="J7133">
            <v>5</v>
          </cell>
          <cell r="L7133" t="str">
            <v>As long as Veteran Bodyguard is untapped, all damage that would be dealt to you by unblocked creatures is dealt to Veteran Bodyguard instead.</v>
          </cell>
          <cell r="M7133" t="str">
            <v>{3}{W}{W}</v>
          </cell>
          <cell r="O7133">
            <v>5</v>
          </cell>
          <cell r="P7133" t="str">
            <v>W</v>
          </cell>
          <cell r="Q7133" t="str">
            <v>B</v>
          </cell>
          <cell r="R7133">
            <v>227</v>
          </cell>
        </row>
        <row r="7134">
          <cell r="E7134" t="str">
            <v>Volcanic Eruption</v>
          </cell>
          <cell r="F7134" t="str">
            <v>Limited Edition Beta</v>
          </cell>
          <cell r="G7134" t="str">
            <v>R</v>
          </cell>
          <cell r="H7134" t="str">
            <v>Sorcery</v>
          </cell>
          <cell r="L7134" t="str">
            <v>Destroy X target Mountains. Volcanic Eruption deals damage to each creature and each player equal to the number of Mountains put into a graveyard this way.</v>
          </cell>
          <cell r="M7134" t="str">
            <v>{X}{U}{U}{U}</v>
          </cell>
          <cell r="O7134">
            <v>3</v>
          </cell>
          <cell r="P7134" t="str">
            <v>U</v>
          </cell>
          <cell r="Q7134" t="str">
            <v>B</v>
          </cell>
          <cell r="R7134">
            <v>89</v>
          </cell>
        </row>
        <row r="7135">
          <cell r="E7135" t="str">
            <v>Volcanic Island</v>
          </cell>
          <cell r="F7135" t="str">
            <v>Limited Edition Beta</v>
          </cell>
          <cell r="G7135" t="str">
            <v>R</v>
          </cell>
          <cell r="H7135" t="str">
            <v>Land — Island Mountain</v>
          </cell>
          <cell r="L7135">
            <v>0</v>
          </cell>
          <cell r="N7135" t="str">
            <v>{U}{R}</v>
          </cell>
          <cell r="O7135">
            <v>0</v>
          </cell>
          <cell r="P7135" t="str">
            <v>L</v>
          </cell>
          <cell r="Q7135" t="str">
            <v>B</v>
          </cell>
          <cell r="R7135">
            <v>302</v>
          </cell>
        </row>
        <row r="7136">
          <cell r="E7136" t="str">
            <v>Wall of Air</v>
          </cell>
          <cell r="F7136" t="str">
            <v>Limited Edition Beta</v>
          </cell>
          <cell r="G7136" t="str">
            <v>U</v>
          </cell>
          <cell r="H7136" t="str">
            <v>Creature — Wall</v>
          </cell>
          <cell r="I7136">
            <v>1</v>
          </cell>
          <cell r="J7136">
            <v>5</v>
          </cell>
          <cell r="L7136" t="str">
            <v>Defender, flying #_(This creature can't attack, and it can block creatures with flying.)_#</v>
          </cell>
          <cell r="M7136" t="str">
            <v>{1}{U}{U}</v>
          </cell>
          <cell r="O7136">
            <v>3</v>
          </cell>
          <cell r="P7136" t="str">
            <v>U</v>
          </cell>
          <cell r="Q7136" t="str">
            <v>B</v>
          </cell>
          <cell r="R7136">
            <v>90</v>
          </cell>
        </row>
        <row r="7137">
          <cell r="E7137" t="str">
            <v>Wall of Bone</v>
          </cell>
          <cell r="F7137" t="str">
            <v>Limited Edition Beta</v>
          </cell>
          <cell r="G7137" t="str">
            <v>U</v>
          </cell>
          <cell r="H7137" t="str">
            <v>Creature — Skeleton Wall</v>
          </cell>
          <cell r="I7137">
            <v>1</v>
          </cell>
          <cell r="J7137">
            <v>4</v>
          </cell>
          <cell r="L7137" t="str">
            <v>Defender #_(This creature can't attack.)_#?{B}: Regenerate Wall of Bone. #_(The next time this creature would be destroyed this turn, it isn't. Instead tap it, remove all damage from it, and remove it from combat.)_#</v>
          </cell>
          <cell r="M7137" t="str">
            <v>{2}{B}</v>
          </cell>
          <cell r="O7137">
            <v>3</v>
          </cell>
          <cell r="P7137" t="str">
            <v>B</v>
          </cell>
          <cell r="Q7137" t="str">
            <v>B</v>
          </cell>
          <cell r="R7137">
            <v>41</v>
          </cell>
        </row>
        <row r="7138">
          <cell r="E7138" t="str">
            <v>Wall of Brambles</v>
          </cell>
          <cell r="F7138" t="str">
            <v>Limited Edition Beta</v>
          </cell>
          <cell r="G7138" t="str">
            <v>U</v>
          </cell>
          <cell r="H7138" t="str">
            <v>Creature — Plant Wall</v>
          </cell>
          <cell r="I7138">
            <v>2</v>
          </cell>
          <cell r="J7138">
            <v>3</v>
          </cell>
          <cell r="L7138" t="str">
            <v>Defender #_(This creature can't attack.)_#?{G}: Regenerate Wall of Brambles.</v>
          </cell>
          <cell r="M7138" t="str">
            <v>{2}{G}</v>
          </cell>
          <cell r="O7138">
            <v>3</v>
          </cell>
          <cell r="P7138" t="str">
            <v>G</v>
          </cell>
          <cell r="Q7138" t="str">
            <v>B</v>
          </cell>
          <cell r="R7138">
            <v>132</v>
          </cell>
        </row>
        <row r="7139">
          <cell r="E7139" t="str">
            <v>Wall of Fire</v>
          </cell>
          <cell r="F7139" t="str">
            <v>Limited Edition Beta</v>
          </cell>
          <cell r="G7139" t="str">
            <v>U</v>
          </cell>
          <cell r="H7139" t="str">
            <v>Creature — Wall</v>
          </cell>
          <cell r="I7139">
            <v>0</v>
          </cell>
          <cell r="J7139">
            <v>5</v>
          </cell>
          <cell r="L7139" t="str">
            <v>Defender #_(This creature can't attack.)_#?{R}: Wall of Fire gets +1/+0 until end of turn.</v>
          </cell>
          <cell r="M7139" t="str">
            <v>{1}{R}{R}</v>
          </cell>
          <cell r="O7139">
            <v>3</v>
          </cell>
          <cell r="P7139" t="str">
            <v>R</v>
          </cell>
          <cell r="Q7139" t="str">
            <v>B</v>
          </cell>
          <cell r="R7139">
            <v>183</v>
          </cell>
        </row>
        <row r="7140">
          <cell r="E7140" t="str">
            <v>Wall of Ice</v>
          </cell>
          <cell r="F7140" t="str">
            <v>Limited Edition Beta</v>
          </cell>
          <cell r="G7140" t="str">
            <v>U</v>
          </cell>
          <cell r="H7140" t="str">
            <v>Creature — Wall</v>
          </cell>
          <cell r="I7140">
            <v>0</v>
          </cell>
          <cell r="J7140">
            <v>7</v>
          </cell>
          <cell r="L7140" t="str">
            <v>Defender #_(This creature can't attack.)_#</v>
          </cell>
          <cell r="M7140" t="str">
            <v>{2}{G}</v>
          </cell>
          <cell r="O7140">
            <v>3</v>
          </cell>
          <cell r="P7140" t="str">
            <v>G</v>
          </cell>
          <cell r="Q7140" t="str">
            <v>B</v>
          </cell>
          <cell r="R7140">
            <v>133</v>
          </cell>
        </row>
        <row r="7141">
          <cell r="E7141" t="str">
            <v>Wall of Stone</v>
          </cell>
          <cell r="F7141" t="str">
            <v>Limited Edition Beta</v>
          </cell>
          <cell r="G7141" t="str">
            <v>U</v>
          </cell>
          <cell r="H7141" t="str">
            <v>Creature — Wall</v>
          </cell>
          <cell r="I7141">
            <v>0</v>
          </cell>
          <cell r="J7141">
            <v>8</v>
          </cell>
          <cell r="L7141" t="str">
            <v>Defender #_(This creature can't attack.)_#</v>
          </cell>
          <cell r="M7141" t="str">
            <v>{1}{R}{R}</v>
          </cell>
          <cell r="O7141">
            <v>3</v>
          </cell>
          <cell r="P7141" t="str">
            <v>R</v>
          </cell>
          <cell r="Q7141" t="str">
            <v>B</v>
          </cell>
          <cell r="R7141">
            <v>184</v>
          </cell>
        </row>
        <row r="7142">
          <cell r="E7142" t="str">
            <v>Wall of Swords</v>
          </cell>
          <cell r="F7142" t="str">
            <v>Limited Edition Beta</v>
          </cell>
          <cell r="G7142" t="str">
            <v>U</v>
          </cell>
          <cell r="H7142" t="str">
            <v>Creature — Wall</v>
          </cell>
          <cell r="I7142">
            <v>3</v>
          </cell>
          <cell r="J7142">
            <v>5</v>
          </cell>
          <cell r="L7142" t="str">
            <v>Defender, flying #_(This creature can't attack, and it can block creatures with flying.)_#</v>
          </cell>
          <cell r="M7142" t="str">
            <v>{3}{W}</v>
          </cell>
          <cell r="O7142">
            <v>4</v>
          </cell>
          <cell r="P7142" t="str">
            <v>W</v>
          </cell>
          <cell r="Q7142" t="str">
            <v>B</v>
          </cell>
          <cell r="R7142">
            <v>228</v>
          </cell>
        </row>
        <row r="7143">
          <cell r="E7143" t="str">
            <v>Wall of Water</v>
          </cell>
          <cell r="F7143" t="str">
            <v>Limited Edition Beta</v>
          </cell>
          <cell r="G7143" t="str">
            <v>U</v>
          </cell>
          <cell r="H7143" t="str">
            <v>Creature — Wall</v>
          </cell>
          <cell r="I7143">
            <v>0</v>
          </cell>
          <cell r="J7143">
            <v>5</v>
          </cell>
          <cell r="L7143" t="str">
            <v>Defender #_(This creature can't attack.)_#?{U}: Wall of Water gets +1/+0 until end of turn.</v>
          </cell>
          <cell r="M7143" t="str">
            <v>{1}{U}{U}</v>
          </cell>
          <cell r="O7143">
            <v>3</v>
          </cell>
          <cell r="P7143" t="str">
            <v>U</v>
          </cell>
          <cell r="Q7143" t="str">
            <v>B</v>
          </cell>
          <cell r="R7143">
            <v>91</v>
          </cell>
        </row>
        <row r="7144">
          <cell r="E7144" t="str">
            <v>Wall of Wood</v>
          </cell>
          <cell r="F7144" t="str">
            <v>Limited Edition Beta</v>
          </cell>
          <cell r="G7144" t="str">
            <v>C</v>
          </cell>
          <cell r="H7144" t="str">
            <v>Creature — Wall</v>
          </cell>
          <cell r="I7144">
            <v>0</v>
          </cell>
          <cell r="J7144">
            <v>3</v>
          </cell>
          <cell r="L7144" t="str">
            <v>Defender #_(This creature can't attack.)_#</v>
          </cell>
          <cell r="M7144" t="str">
            <v>{G}</v>
          </cell>
          <cell r="O7144">
            <v>1</v>
          </cell>
          <cell r="P7144" t="str">
            <v>G</v>
          </cell>
          <cell r="Q7144" t="str">
            <v>B</v>
          </cell>
          <cell r="R7144">
            <v>134</v>
          </cell>
        </row>
        <row r="7145">
          <cell r="E7145" t="str">
            <v>Wanderlust</v>
          </cell>
          <cell r="F7145" t="str">
            <v>Limited Edition Beta</v>
          </cell>
          <cell r="G7145" t="str">
            <v>U</v>
          </cell>
          <cell r="H7145" t="str">
            <v>Enchantment — Aura</v>
          </cell>
          <cell r="L7145" t="str">
            <v>Enchant creature?At the beginning of the upkeep of enchanted creature's controller, Wanderlust deals 1 damage to that player.</v>
          </cell>
          <cell r="M7145" t="str">
            <v>{2}{G}</v>
          </cell>
          <cell r="O7145">
            <v>3</v>
          </cell>
          <cell r="P7145" t="str">
            <v>G</v>
          </cell>
          <cell r="Q7145" t="str">
            <v>B</v>
          </cell>
          <cell r="R7145">
            <v>135</v>
          </cell>
        </row>
        <row r="7146">
          <cell r="E7146" t="str">
            <v>War Mammoth</v>
          </cell>
          <cell r="F7146" t="str">
            <v>Limited Edition Beta</v>
          </cell>
          <cell r="G7146" t="str">
            <v>C</v>
          </cell>
          <cell r="H7146" t="str">
            <v>Creature — Elephant</v>
          </cell>
          <cell r="I7146">
            <v>3</v>
          </cell>
          <cell r="J7146">
            <v>3</v>
          </cell>
          <cell r="L7146" t="str">
            <v>Trample</v>
          </cell>
          <cell r="M7146" t="str">
            <v>{3}{G}</v>
          </cell>
          <cell r="O7146">
            <v>4</v>
          </cell>
          <cell r="P7146" t="str">
            <v>G</v>
          </cell>
          <cell r="Q7146" t="str">
            <v>B</v>
          </cell>
          <cell r="R7146">
            <v>136</v>
          </cell>
        </row>
        <row r="7147">
          <cell r="E7147" t="str">
            <v>Warp Artifact</v>
          </cell>
          <cell r="F7147" t="str">
            <v>Limited Edition Beta</v>
          </cell>
          <cell r="G7147" t="str">
            <v>R</v>
          </cell>
          <cell r="H7147" t="str">
            <v>Enchantment — Aura</v>
          </cell>
          <cell r="L7147" t="str">
            <v>Enchant artifact?At the beginning of the upkeep of enchanted artifact's controller, Warp Artifact deals 1 damage to that player.</v>
          </cell>
          <cell r="M7147" t="str">
            <v>{B}{B}</v>
          </cell>
          <cell r="O7147">
            <v>2</v>
          </cell>
          <cell r="P7147" t="str">
            <v>B</v>
          </cell>
          <cell r="Q7147" t="str">
            <v>B</v>
          </cell>
          <cell r="R7147">
            <v>42</v>
          </cell>
        </row>
        <row r="7148">
          <cell r="E7148" t="str">
            <v>Water Elemental</v>
          </cell>
          <cell r="F7148" t="str">
            <v>Limited Edition Beta</v>
          </cell>
          <cell r="G7148" t="str">
            <v>U</v>
          </cell>
          <cell r="H7148" t="str">
            <v>Creature — Elemental</v>
          </cell>
          <cell r="I7148">
            <v>5</v>
          </cell>
          <cell r="J7148">
            <v>4</v>
          </cell>
          <cell r="L7148">
            <v>0</v>
          </cell>
          <cell r="M7148" t="str">
            <v>{3}{U}{U}</v>
          </cell>
          <cell r="O7148">
            <v>5</v>
          </cell>
          <cell r="P7148" t="str">
            <v>U</v>
          </cell>
          <cell r="Q7148" t="str">
            <v>B</v>
          </cell>
          <cell r="R7148">
            <v>92</v>
          </cell>
        </row>
        <row r="7149">
          <cell r="E7149" t="str">
            <v>Weakness</v>
          </cell>
          <cell r="F7149" t="str">
            <v>Limited Edition Beta</v>
          </cell>
          <cell r="G7149" t="str">
            <v>C</v>
          </cell>
          <cell r="H7149" t="str">
            <v>Enchantment — Aura</v>
          </cell>
          <cell r="L7149" t="str">
            <v>Enchant creature?Enchanted creature gets -2/-1.</v>
          </cell>
          <cell r="M7149" t="str">
            <v>{B}</v>
          </cell>
          <cell r="O7149">
            <v>1</v>
          </cell>
          <cell r="P7149" t="str">
            <v>B</v>
          </cell>
          <cell r="Q7149" t="str">
            <v>B</v>
          </cell>
          <cell r="R7149">
            <v>43</v>
          </cell>
        </row>
        <row r="7150">
          <cell r="E7150" t="str">
            <v>Web</v>
          </cell>
          <cell r="F7150" t="str">
            <v>Limited Edition Beta</v>
          </cell>
          <cell r="G7150" t="str">
            <v>R</v>
          </cell>
          <cell r="H7150" t="str">
            <v>Enchantment — Aura</v>
          </cell>
          <cell r="L7150" t="str">
            <v>Enchant creature #_(Target a creature as you cast this. This card enters the battlefield attached to that creature.)_#?Enchanted creature gets +0/+2 and has reach. #_(It can block creatures with flying.)_#</v>
          </cell>
          <cell r="M7150" t="str">
            <v>{G}</v>
          </cell>
          <cell r="O7150">
            <v>1</v>
          </cell>
          <cell r="P7150" t="str">
            <v>G</v>
          </cell>
          <cell r="Q7150" t="str">
            <v>B</v>
          </cell>
          <cell r="R7150">
            <v>137</v>
          </cell>
        </row>
        <row r="7151">
          <cell r="A7151" t="str">
            <v>Promo</v>
          </cell>
          <cell r="E7151" t="str">
            <v>Wheel of Fortune</v>
          </cell>
          <cell r="F7151" t="str">
            <v>Limited Edition Beta</v>
          </cell>
          <cell r="G7151" t="str">
            <v>R</v>
          </cell>
          <cell r="H7151" t="str">
            <v>Sorcery</v>
          </cell>
          <cell r="L7151" t="str">
            <v>Each player discards his or her hand and draws seven cards.</v>
          </cell>
          <cell r="M7151" t="str">
            <v>{2}{R}</v>
          </cell>
          <cell r="O7151">
            <v>3</v>
          </cell>
          <cell r="P7151" t="str">
            <v>R</v>
          </cell>
          <cell r="Q7151" t="str">
            <v>B</v>
          </cell>
          <cell r="R7151">
            <v>185</v>
          </cell>
        </row>
        <row r="7152">
          <cell r="A7152" t="str">
            <v>Promo</v>
          </cell>
          <cell r="E7152" t="str">
            <v>White Knight</v>
          </cell>
          <cell r="F7152" t="str">
            <v>Limited Edition Beta</v>
          </cell>
          <cell r="G7152" t="str">
            <v>U</v>
          </cell>
          <cell r="H7152" t="str">
            <v>Creature — Human Knight</v>
          </cell>
          <cell r="I7152">
            <v>2</v>
          </cell>
          <cell r="J7152">
            <v>2</v>
          </cell>
          <cell r="L7152" t="str">
            <v>First strike #_(This creature deals combat damage before creatures without first strike.)_#?Protection from black #_(This creature can't be blocked, targeted, dealt damage, or enchanted by anything black.)_#</v>
          </cell>
          <cell r="M7152" t="str">
            <v>{W}{W}</v>
          </cell>
          <cell r="O7152">
            <v>2</v>
          </cell>
          <cell r="P7152" t="str">
            <v>W</v>
          </cell>
          <cell r="Q7152" t="str">
            <v>B</v>
          </cell>
          <cell r="R7152">
            <v>229</v>
          </cell>
        </row>
        <row r="7153">
          <cell r="E7153" t="str">
            <v>White Ward</v>
          </cell>
          <cell r="F7153" t="str">
            <v>Limited Edition Beta</v>
          </cell>
          <cell r="G7153" t="str">
            <v>U</v>
          </cell>
          <cell r="H7153" t="str">
            <v>Enchantment — Aura</v>
          </cell>
          <cell r="L7153" t="str">
            <v>Enchant creature?Enchanted creature has protection from white. This effect doesn't remove White Ward.</v>
          </cell>
          <cell r="M7153" t="str">
            <v>{W}</v>
          </cell>
          <cell r="O7153">
            <v>1</v>
          </cell>
          <cell r="P7153" t="str">
            <v>W</v>
          </cell>
          <cell r="Q7153" t="str">
            <v>B</v>
          </cell>
          <cell r="R7153">
            <v>230</v>
          </cell>
        </row>
        <row r="7154">
          <cell r="E7154" t="str">
            <v>Wild Growth</v>
          </cell>
          <cell r="F7154" t="str">
            <v>Limited Edition Beta</v>
          </cell>
          <cell r="G7154" t="str">
            <v>C</v>
          </cell>
          <cell r="H7154" t="str">
            <v>Enchantment — Aura</v>
          </cell>
          <cell r="L7154" t="str">
            <v>Enchant land?Whenever enchanted land is tapped for mana, its controller adds {G} to his or her mana pool #_(in addition to the mana the land produces)_#.</v>
          </cell>
          <cell r="M7154" t="str">
            <v>{G}</v>
          </cell>
          <cell r="N7154" t="str">
            <v>{G}</v>
          </cell>
          <cell r="O7154">
            <v>1</v>
          </cell>
          <cell r="P7154" t="str">
            <v>G</v>
          </cell>
          <cell r="Q7154" t="str">
            <v>B</v>
          </cell>
          <cell r="R7154">
            <v>138</v>
          </cell>
        </row>
        <row r="7155">
          <cell r="E7155" t="str">
            <v>Will-o'-the-Wisp</v>
          </cell>
          <cell r="F7155" t="str">
            <v>Limited Edition Beta</v>
          </cell>
          <cell r="G7155" t="str">
            <v>R</v>
          </cell>
          <cell r="H7155" t="str">
            <v>Creature — Spirit</v>
          </cell>
          <cell r="I7155">
            <v>0</v>
          </cell>
          <cell r="J7155">
            <v>1</v>
          </cell>
          <cell r="L7155" t="str">
            <v>Flying #_(This creature can't be blocked except by creatures with flying or reach.)_#?{B}: Regenerate Will-o'-the-Wisp. #_(The next time this creature would be destroyed this turn, it isn't. Instead tap it, remove all damage from it, and remove it from combat.)_#</v>
          </cell>
          <cell r="M7155" t="str">
            <v>{B}</v>
          </cell>
          <cell r="O7155">
            <v>1</v>
          </cell>
          <cell r="P7155" t="str">
            <v>B</v>
          </cell>
          <cell r="Q7155" t="str">
            <v>B</v>
          </cell>
          <cell r="R7155">
            <v>44</v>
          </cell>
        </row>
        <row r="7156">
          <cell r="E7156" t="str">
            <v>Winter Orb</v>
          </cell>
          <cell r="F7156" t="str">
            <v>Limited Edition Beta</v>
          </cell>
          <cell r="G7156" t="str">
            <v>R</v>
          </cell>
          <cell r="H7156" t="str">
            <v>Artifact</v>
          </cell>
          <cell r="L7156" t="str">
            <v>Players can't untap more than one land during their untap steps.</v>
          </cell>
          <cell r="M7156" t="str">
            <v>{2}</v>
          </cell>
          <cell r="O7156">
            <v>2</v>
          </cell>
          <cell r="P7156" t="str">
            <v>A</v>
          </cell>
          <cell r="Q7156" t="str">
            <v>B</v>
          </cell>
          <cell r="R7156">
            <v>277</v>
          </cell>
        </row>
        <row r="7157">
          <cell r="E7157" t="str">
            <v>Wooden Sphere</v>
          </cell>
          <cell r="F7157" t="str">
            <v>Limited Edition Beta</v>
          </cell>
          <cell r="G7157" t="str">
            <v>U</v>
          </cell>
          <cell r="H7157" t="str">
            <v>Artifact</v>
          </cell>
          <cell r="L7157" t="str">
            <v>Whenever a player casts a green spell, you may pay {1}. If you do, you gain 1 life.</v>
          </cell>
          <cell r="M7157" t="str">
            <v>{1}</v>
          </cell>
          <cell r="O7157">
            <v>1</v>
          </cell>
          <cell r="P7157" t="str">
            <v>A</v>
          </cell>
          <cell r="Q7157" t="str">
            <v>B</v>
          </cell>
          <cell r="R7157">
            <v>278</v>
          </cell>
        </row>
        <row r="7158">
          <cell r="E7158" t="str">
            <v>Word of Command</v>
          </cell>
          <cell r="F7158" t="str">
            <v>Limited Edition Beta</v>
          </cell>
          <cell r="G7158" t="str">
            <v>R</v>
          </cell>
          <cell r="H7158" t="str">
            <v>Instant</v>
          </cell>
          <cell r="L7158" t="str">
            <v>Look at target opponent's hand and choose a card from it. You control that player until Word of Command finishes resolving. The player plays that card if able. While doing so, the player can activate mana abilities only if they're from lands he or she controls and only if mana they produce is spent to activate other mana abilities of lands he or she controls and/or play that card. If the chosen card is cast as a spell, you control the player while that spell is resolving.</v>
          </cell>
          <cell r="M7158" t="str">
            <v>{B}{B}</v>
          </cell>
          <cell r="O7158">
            <v>2</v>
          </cell>
          <cell r="P7158" t="str">
            <v>B</v>
          </cell>
          <cell r="Q7158" t="str">
            <v>B</v>
          </cell>
          <cell r="R7158">
            <v>45</v>
          </cell>
        </row>
        <row r="7159">
          <cell r="A7159" t="str">
            <v>Promo</v>
          </cell>
          <cell r="E7159" t="str">
            <v>Wrath of God</v>
          </cell>
          <cell r="F7159" t="str">
            <v>Limited Edition Beta</v>
          </cell>
          <cell r="G7159" t="str">
            <v>R</v>
          </cell>
          <cell r="H7159" t="str">
            <v>Sorcery</v>
          </cell>
          <cell r="L7159" t="str">
            <v>Destroy all creatures. They can't be regenerated.</v>
          </cell>
          <cell r="M7159" t="str">
            <v>{2}{W}{W}</v>
          </cell>
          <cell r="O7159">
            <v>4</v>
          </cell>
          <cell r="P7159" t="str">
            <v>W</v>
          </cell>
          <cell r="Q7159" t="str">
            <v>B</v>
          </cell>
          <cell r="R7159">
            <v>231</v>
          </cell>
        </row>
        <row r="7160">
          <cell r="E7160" t="str">
            <v>Zombie Master</v>
          </cell>
          <cell r="F7160" t="str">
            <v>Limited Edition Beta</v>
          </cell>
          <cell r="G7160" t="str">
            <v>R</v>
          </cell>
          <cell r="H7160" t="str">
            <v>Creature — Zombie</v>
          </cell>
          <cell r="I7160">
            <v>2</v>
          </cell>
          <cell r="J7160">
            <v>3</v>
          </cell>
          <cell r="L7160" t="str">
            <v>Other Zombie creatures have swampwalk. Other Zombies have "{B}: Regenerate this permanent."</v>
          </cell>
          <cell r="M7160" t="str">
            <v>{1}{B}{B}</v>
          </cell>
          <cell r="O7160">
            <v>3</v>
          </cell>
          <cell r="P7160" t="str">
            <v>B</v>
          </cell>
          <cell r="Q7160" t="str">
            <v>B</v>
          </cell>
          <cell r="R7160">
            <v>46</v>
          </cell>
        </row>
        <row r="7161">
          <cell r="E7161" t="str">
            <v>Forest</v>
          </cell>
          <cell r="F7161" t="str">
            <v>Limited Edition Beta</v>
          </cell>
          <cell r="G7161" t="str">
            <v>C</v>
          </cell>
          <cell r="H7161" t="str">
            <v>Basic Land — Forest</v>
          </cell>
          <cell r="L7161" t="str">
            <v>{G}</v>
          </cell>
          <cell r="N7161" t="str">
            <v>{G}</v>
          </cell>
          <cell r="O7161">
            <v>0</v>
          </cell>
          <cell r="P7161" t="str">
            <v>L</v>
          </cell>
          <cell r="Q7161" t="str">
            <v>B</v>
          </cell>
          <cell r="R7161">
            <v>281</v>
          </cell>
        </row>
        <row r="7162">
          <cell r="E7162" t="str">
            <v>Forest</v>
          </cell>
          <cell r="F7162" t="str">
            <v>Limited Edition Beta</v>
          </cell>
          <cell r="G7162" t="str">
            <v>C</v>
          </cell>
          <cell r="H7162" t="str">
            <v>Basic Land — Forest</v>
          </cell>
          <cell r="L7162" t="str">
            <v>{G}</v>
          </cell>
          <cell r="N7162" t="str">
            <v>{G}</v>
          </cell>
          <cell r="O7162">
            <v>0</v>
          </cell>
          <cell r="P7162" t="str">
            <v>L</v>
          </cell>
          <cell r="Q7162" t="str">
            <v>B</v>
          </cell>
          <cell r="R7162">
            <v>282</v>
          </cell>
        </row>
        <row r="7163">
          <cell r="E7163" t="str">
            <v>Island</v>
          </cell>
          <cell r="F7163" t="str">
            <v>Limited Edition Beta</v>
          </cell>
          <cell r="G7163" t="str">
            <v>C</v>
          </cell>
          <cell r="H7163" t="str">
            <v>Basic Land — Island</v>
          </cell>
          <cell r="L7163" t="str">
            <v>{U}</v>
          </cell>
          <cell r="N7163" t="str">
            <v>{U}</v>
          </cell>
          <cell r="O7163">
            <v>0</v>
          </cell>
          <cell r="P7163" t="str">
            <v>L</v>
          </cell>
          <cell r="Q7163" t="str">
            <v>B</v>
          </cell>
          <cell r="R7163">
            <v>283</v>
          </cell>
        </row>
        <row r="7164">
          <cell r="E7164" t="str">
            <v>Island</v>
          </cell>
          <cell r="F7164" t="str">
            <v>Limited Edition Beta</v>
          </cell>
          <cell r="G7164" t="str">
            <v>C</v>
          </cell>
          <cell r="H7164" t="str">
            <v>Basic Land — Island</v>
          </cell>
          <cell r="L7164" t="str">
            <v>{U}</v>
          </cell>
          <cell r="N7164" t="str">
            <v>{U}</v>
          </cell>
          <cell r="O7164">
            <v>0</v>
          </cell>
          <cell r="P7164" t="str">
            <v>L</v>
          </cell>
          <cell r="Q7164" t="str">
            <v>B</v>
          </cell>
          <cell r="R7164">
            <v>284</v>
          </cell>
        </row>
        <row r="7165">
          <cell r="E7165" t="str">
            <v>Mountain</v>
          </cell>
          <cell r="F7165" t="str">
            <v>Limited Edition Beta</v>
          </cell>
          <cell r="G7165" t="str">
            <v>C</v>
          </cell>
          <cell r="H7165" t="str">
            <v>Basic Land — Mountain</v>
          </cell>
          <cell r="L7165" t="str">
            <v>{R}</v>
          </cell>
          <cell r="N7165" t="str">
            <v>{R}</v>
          </cell>
          <cell r="O7165">
            <v>0</v>
          </cell>
          <cell r="P7165" t="str">
            <v>L</v>
          </cell>
          <cell r="Q7165" t="str">
            <v>B</v>
          </cell>
          <cell r="R7165">
            <v>286</v>
          </cell>
        </row>
        <row r="7166">
          <cell r="E7166" t="str">
            <v>Mountain</v>
          </cell>
          <cell r="F7166" t="str">
            <v>Limited Edition Beta</v>
          </cell>
          <cell r="G7166" t="str">
            <v>C</v>
          </cell>
          <cell r="H7166" t="str">
            <v>Basic Land — Mountain</v>
          </cell>
          <cell r="L7166" t="str">
            <v>{R}</v>
          </cell>
          <cell r="N7166" t="str">
            <v>{R}</v>
          </cell>
          <cell r="O7166">
            <v>0</v>
          </cell>
          <cell r="P7166" t="str">
            <v>L</v>
          </cell>
          <cell r="Q7166" t="str">
            <v>B</v>
          </cell>
          <cell r="R7166">
            <v>287</v>
          </cell>
        </row>
        <row r="7167">
          <cell r="E7167" t="str">
            <v>Plains</v>
          </cell>
          <cell r="F7167" t="str">
            <v>Limited Edition Beta</v>
          </cell>
          <cell r="G7167" t="str">
            <v>C</v>
          </cell>
          <cell r="H7167" t="str">
            <v>Basic Land — Plains</v>
          </cell>
          <cell r="L7167" t="str">
            <v>{W}</v>
          </cell>
          <cell r="N7167" t="str">
            <v>{W}</v>
          </cell>
          <cell r="O7167">
            <v>0</v>
          </cell>
          <cell r="P7167" t="str">
            <v>L</v>
          </cell>
          <cell r="Q7167" t="str">
            <v>B</v>
          </cell>
          <cell r="R7167">
            <v>290</v>
          </cell>
        </row>
        <row r="7168">
          <cell r="E7168" t="str">
            <v>Plains</v>
          </cell>
          <cell r="F7168" t="str">
            <v>Limited Edition Beta</v>
          </cell>
          <cell r="G7168" t="str">
            <v>C</v>
          </cell>
          <cell r="H7168" t="str">
            <v>Basic Land — Plains</v>
          </cell>
          <cell r="L7168" t="str">
            <v>{W}</v>
          </cell>
          <cell r="N7168" t="str">
            <v>{W}</v>
          </cell>
          <cell r="O7168">
            <v>0</v>
          </cell>
          <cell r="P7168" t="str">
            <v>L</v>
          </cell>
          <cell r="Q7168" t="str">
            <v>B</v>
          </cell>
          <cell r="R7168">
            <v>291</v>
          </cell>
        </row>
        <row r="7169">
          <cell r="E7169" t="str">
            <v>Swamp</v>
          </cell>
          <cell r="F7169" t="str">
            <v>Limited Edition Beta</v>
          </cell>
          <cell r="G7169" t="str">
            <v>C</v>
          </cell>
          <cell r="H7169" t="str">
            <v>Basic Land — Swamp</v>
          </cell>
          <cell r="L7169" t="str">
            <v>{B}</v>
          </cell>
          <cell r="N7169" t="str">
            <v>{B}</v>
          </cell>
          <cell r="O7169">
            <v>0</v>
          </cell>
          <cell r="P7169" t="str">
            <v>L</v>
          </cell>
          <cell r="Q7169" t="str">
            <v>B</v>
          </cell>
          <cell r="R7169">
            <v>295</v>
          </cell>
        </row>
        <row r="7170">
          <cell r="E7170" t="str">
            <v>Swamp</v>
          </cell>
          <cell r="F7170" t="str">
            <v>Limited Edition Beta</v>
          </cell>
          <cell r="G7170" t="str">
            <v>C</v>
          </cell>
          <cell r="H7170" t="str">
            <v>Basic Land — Swamp</v>
          </cell>
          <cell r="L7170" t="str">
            <v>{B}</v>
          </cell>
          <cell r="N7170" t="str">
            <v>{B}</v>
          </cell>
          <cell r="O7170">
            <v>0</v>
          </cell>
          <cell r="P7170" t="str">
            <v>L</v>
          </cell>
          <cell r="Q7170" t="str">
            <v>B</v>
          </cell>
          <cell r="R7170">
            <v>297</v>
          </cell>
        </row>
        <row r="7171">
          <cell r="E7171" t="str">
            <v>Adder-Staff Boggart</v>
          </cell>
          <cell r="F7171" t="str">
            <v>Lorwyn</v>
          </cell>
          <cell r="G7171" t="str">
            <v>C</v>
          </cell>
          <cell r="H7171" t="str">
            <v>Creature — Goblin Warrior</v>
          </cell>
          <cell r="I7171">
            <v>2</v>
          </cell>
          <cell r="J7171">
            <v>1</v>
          </cell>
          <cell r="L7171" t="str">
            <v>When Adder-Staff Boggart enters the battlefield, clash with an opponent. If you win, put a +1/+1 counter on Adder-Staff Boggart. #_(Each clashing player reveals the top card of his or her library, then puts that card on the top or bottom. A player wins if his or her card had a higher converted mana cost.)_#</v>
          </cell>
          <cell r="M7171" t="str">
            <v>{1}{R}</v>
          </cell>
          <cell r="O7171">
            <v>2</v>
          </cell>
          <cell r="P7171" t="str">
            <v>R</v>
          </cell>
          <cell r="Q7171" t="str">
            <v>LRW</v>
          </cell>
          <cell r="R7171">
            <v>148</v>
          </cell>
        </row>
        <row r="7172">
          <cell r="E7172" t="str">
            <v>Aethersnipe</v>
          </cell>
          <cell r="F7172" t="str">
            <v>Lorwyn</v>
          </cell>
          <cell r="G7172" t="str">
            <v>C</v>
          </cell>
          <cell r="H7172" t="str">
            <v>Creature — Elemental</v>
          </cell>
          <cell r="I7172">
            <v>4</v>
          </cell>
          <cell r="J7172">
            <v>4</v>
          </cell>
          <cell r="L7172" t="str">
            <v>When ?thersnipe enters the battlefield, return target nonland permanent to its owner's hand. Evoke {1}{U}{U} #_(You may cast this spell for its evoke cost. If you do, it's sacrificed when it enters the battlefield.)_#</v>
          </cell>
          <cell r="M7172" t="str">
            <v>{5}{U}</v>
          </cell>
          <cell r="O7172">
            <v>6</v>
          </cell>
          <cell r="P7172" t="str">
            <v>U</v>
          </cell>
          <cell r="Q7172" t="str">
            <v>LRW</v>
          </cell>
          <cell r="R7172">
            <v>50</v>
          </cell>
        </row>
        <row r="7173">
          <cell r="A7173" t="str">
            <v>Promo</v>
          </cell>
          <cell r="E7173" t="str">
            <v>Ajani Goldmane</v>
          </cell>
          <cell r="F7173" t="str">
            <v>Lorwyn</v>
          </cell>
          <cell r="G7173" t="str">
            <v>R</v>
          </cell>
          <cell r="H7173" t="str">
            <v>Planeswalker — Ajani</v>
          </cell>
          <cell r="K7173">
            <v>4</v>
          </cell>
          <cell r="L7173" t="str">
            <v>+1: You gain 2 life. -1: Put a +1/+1 counter on each creature you control. Those creatures gain vigilance until end of turn. -6: Put a white Avatar creature token onto the battlefield. It has "This creature's power and toughness are each equal to your lif</v>
          </cell>
          <cell r="M7173" t="str">
            <v>{2}{W}{W}</v>
          </cell>
          <cell r="O7173">
            <v>4</v>
          </cell>
          <cell r="P7173" t="str">
            <v>W</v>
          </cell>
          <cell r="Q7173" t="str">
            <v>LRW</v>
          </cell>
          <cell r="R7173">
            <v>1</v>
          </cell>
        </row>
        <row r="7174">
          <cell r="E7174" t="str">
            <v>Amoeboid Changeling</v>
          </cell>
          <cell r="F7174" t="str">
            <v>Lorwyn</v>
          </cell>
          <cell r="G7174" t="str">
            <v>C</v>
          </cell>
          <cell r="H7174" t="str">
            <v>Creature — Shapeshifter</v>
          </cell>
          <cell r="I7174">
            <v>1</v>
          </cell>
          <cell r="J7174">
            <v>1</v>
          </cell>
          <cell r="L7174" t="str">
            <v>Changeling #_(This card is every creature type at all times.)_#?{T}: Target creature gains all creature types until end of turn. {T}: Target creature loses all creature types until end of turn.</v>
          </cell>
          <cell r="M7174" t="str">
            <v>{1}{U}</v>
          </cell>
          <cell r="O7174">
            <v>2</v>
          </cell>
          <cell r="P7174" t="str">
            <v>U</v>
          </cell>
          <cell r="Q7174" t="str">
            <v>LRW</v>
          </cell>
          <cell r="R7174">
            <v>51</v>
          </cell>
        </row>
        <row r="7175">
          <cell r="A7175" t="str">
            <v>YES (Foil)</v>
          </cell>
          <cell r="E7175" t="str">
            <v>Ancient Amphitheater</v>
          </cell>
          <cell r="F7175" t="str">
            <v>Lorwyn</v>
          </cell>
          <cell r="G7175" t="str">
            <v>R</v>
          </cell>
          <cell r="H7175" t="str">
            <v>Land</v>
          </cell>
          <cell r="L7175" t="str">
            <v>As Ancient Amphitheater enters the battlefield, you may reveal a Giant card from your hand. If you don't, Ancient Amphitheater enters the battlefield tapped. {T}: Add {R} or {W} to your mana pool.</v>
          </cell>
          <cell r="N7175" t="str">
            <v>{R}{W}</v>
          </cell>
          <cell r="O7175">
            <v>0</v>
          </cell>
          <cell r="P7175" t="str">
            <v>L</v>
          </cell>
          <cell r="Q7175" t="str">
            <v>LRW</v>
          </cell>
          <cell r="R7175">
            <v>266</v>
          </cell>
        </row>
        <row r="7176">
          <cell r="E7176" t="str">
            <v>Aquitect's Will</v>
          </cell>
          <cell r="F7176" t="str">
            <v>Lorwyn</v>
          </cell>
          <cell r="G7176" t="str">
            <v>C</v>
          </cell>
          <cell r="H7176" t="str">
            <v>Tribal Sorcery — Merfolk</v>
          </cell>
          <cell r="L7176" t="str">
            <v>Put a flood counter on target land. That land is an Island in addition to its other types for as long as it has a flood counter on it. If you control a Merfolk, draw a card.</v>
          </cell>
          <cell r="M7176" t="str">
            <v>{U}</v>
          </cell>
          <cell r="O7176">
            <v>1</v>
          </cell>
          <cell r="P7176" t="str">
            <v>U</v>
          </cell>
          <cell r="Q7176" t="str">
            <v>LRW</v>
          </cell>
          <cell r="R7176">
            <v>52</v>
          </cell>
        </row>
        <row r="7177">
          <cell r="E7177" t="str">
            <v>Arbiter of Knollridge</v>
          </cell>
          <cell r="F7177" t="str">
            <v>Lorwyn</v>
          </cell>
          <cell r="G7177" t="str">
            <v>R</v>
          </cell>
          <cell r="H7177" t="str">
            <v>Creature — Giant Wizard</v>
          </cell>
          <cell r="I7177">
            <v>5</v>
          </cell>
          <cell r="J7177">
            <v>5</v>
          </cell>
          <cell r="L7177" t="str">
            <v>Vigilance?When Arbiter of Knollridge enters the battlefield, each player's life total becomes the highest life total among all players.</v>
          </cell>
          <cell r="M7177" t="str">
            <v>{6}{W}</v>
          </cell>
          <cell r="O7177">
            <v>7</v>
          </cell>
          <cell r="P7177" t="str">
            <v>W</v>
          </cell>
          <cell r="Q7177" t="str">
            <v>LRW</v>
          </cell>
          <cell r="R7177">
            <v>2</v>
          </cell>
        </row>
        <row r="7178">
          <cell r="E7178" t="str">
            <v>Ashling the Pilgrim</v>
          </cell>
          <cell r="F7178" t="str">
            <v>Lorwyn</v>
          </cell>
          <cell r="G7178" t="str">
            <v>R</v>
          </cell>
          <cell r="H7178" t="str">
            <v>Legendary Creature — Elemental Shaman</v>
          </cell>
          <cell r="I7178">
            <v>1</v>
          </cell>
          <cell r="J7178">
            <v>1</v>
          </cell>
          <cell r="L7178" t="str">
            <v>{1}{R}: Put a +1/+1 counter on Ashling the Pilgrim. If this is the third time this ability has resolved this turn, remove all +1/+1 counters from Ashling the Pilgrim, and it deals that much damage to each creature and each player.</v>
          </cell>
          <cell r="M7178" t="str">
            <v>{1}{R}</v>
          </cell>
          <cell r="O7178">
            <v>2</v>
          </cell>
          <cell r="P7178" t="str">
            <v>R</v>
          </cell>
          <cell r="Q7178" t="str">
            <v>LRW</v>
          </cell>
          <cell r="R7178">
            <v>149</v>
          </cell>
        </row>
        <row r="7179">
          <cell r="E7179" t="str">
            <v>Ashling's Prerogative</v>
          </cell>
          <cell r="F7179" t="str">
            <v>Lorwyn</v>
          </cell>
          <cell r="G7179" t="str">
            <v>R</v>
          </cell>
          <cell r="H7179" t="str">
            <v>Enchantment</v>
          </cell>
          <cell r="L7179" t="str">
            <v>As Ashling's Prerogative enters the battlefield, choose odd or even. #_(Zero is even.)_#?Each creature with converted mana cost of the chosen value has haste. Each creature without converted mana cost of the chosen value enters the battlefield tapped.</v>
          </cell>
          <cell r="M7179" t="str">
            <v>{1}{R}</v>
          </cell>
          <cell r="O7179">
            <v>2</v>
          </cell>
          <cell r="P7179" t="str">
            <v>R</v>
          </cell>
          <cell r="Q7179" t="str">
            <v>LRW</v>
          </cell>
          <cell r="R7179">
            <v>150</v>
          </cell>
        </row>
        <row r="7180">
          <cell r="A7180" t="str">
            <v>YES (Foil)</v>
          </cell>
          <cell r="E7180" t="str">
            <v>Auntie's Hovel</v>
          </cell>
          <cell r="F7180" t="str">
            <v>Lorwyn</v>
          </cell>
          <cell r="G7180" t="str">
            <v>R</v>
          </cell>
          <cell r="H7180" t="str">
            <v>Land</v>
          </cell>
          <cell r="L7180" t="str">
            <v>As Auntie's Hovel enters the battlefield, you may reveal a Goblin card from your hand. If you don't, Auntie's Hovel enters the battlefield tapped. {T}: Add {B} or {R} to your mana pool.</v>
          </cell>
          <cell r="N7180" t="str">
            <v>{B}{R}</v>
          </cell>
          <cell r="O7180">
            <v>0</v>
          </cell>
          <cell r="P7180" t="str">
            <v>L</v>
          </cell>
          <cell r="Q7180" t="str">
            <v>LRW</v>
          </cell>
          <cell r="R7180">
            <v>267</v>
          </cell>
        </row>
        <row r="7181">
          <cell r="E7181" t="str">
            <v>Austere Command</v>
          </cell>
          <cell r="F7181" t="str">
            <v>Lorwyn</v>
          </cell>
          <cell r="G7181" t="str">
            <v>R</v>
          </cell>
          <cell r="H7181" t="str">
            <v>Sorcery</v>
          </cell>
          <cell r="L7181" t="str">
            <v>Choose two — Destroy all artifacts; or destroy all enchantments; or destroy all creatures with converted mana cost 3 or less; or destroy all creatures with converted mana cost 4 or greater.</v>
          </cell>
          <cell r="M7181" t="str">
            <v>{4}{W}{W}</v>
          </cell>
          <cell r="O7181">
            <v>6</v>
          </cell>
          <cell r="P7181" t="str">
            <v>W</v>
          </cell>
          <cell r="Q7181" t="str">
            <v>LRW</v>
          </cell>
          <cell r="R7181">
            <v>3</v>
          </cell>
        </row>
        <row r="7182">
          <cell r="E7182" t="str">
            <v>Avian Changeling</v>
          </cell>
          <cell r="F7182" t="str">
            <v>Lorwyn</v>
          </cell>
          <cell r="G7182" t="str">
            <v>C</v>
          </cell>
          <cell r="H7182" t="str">
            <v>Creature — Shapeshifter</v>
          </cell>
          <cell r="I7182">
            <v>2</v>
          </cell>
          <cell r="J7182">
            <v>2</v>
          </cell>
          <cell r="L7182" t="str">
            <v>Changeling #_(This card is every creature type at all times.)_#?Flying</v>
          </cell>
          <cell r="M7182" t="str">
            <v>{2}{W}</v>
          </cell>
          <cell r="O7182">
            <v>3</v>
          </cell>
          <cell r="P7182" t="str">
            <v>W</v>
          </cell>
          <cell r="Q7182" t="str">
            <v>LRW</v>
          </cell>
          <cell r="R7182">
            <v>4</v>
          </cell>
        </row>
        <row r="7183">
          <cell r="E7183" t="str">
            <v>Axegrinder Giant</v>
          </cell>
          <cell r="F7183" t="str">
            <v>Lorwyn</v>
          </cell>
          <cell r="G7183" t="str">
            <v>C</v>
          </cell>
          <cell r="H7183" t="str">
            <v>Creature — Giant Warrior</v>
          </cell>
          <cell r="I7183">
            <v>6</v>
          </cell>
          <cell r="J7183">
            <v>4</v>
          </cell>
          <cell r="L7183">
            <v>0</v>
          </cell>
          <cell r="M7183" t="str">
            <v>{4}{R}{R}</v>
          </cell>
          <cell r="O7183">
            <v>6</v>
          </cell>
          <cell r="P7183" t="str">
            <v>R</v>
          </cell>
          <cell r="Q7183" t="str">
            <v>LRW</v>
          </cell>
          <cell r="R7183">
            <v>151</v>
          </cell>
        </row>
        <row r="7184">
          <cell r="E7184" t="str">
            <v>Battle Mastery</v>
          </cell>
          <cell r="F7184" t="str">
            <v>Lorwyn</v>
          </cell>
          <cell r="G7184" t="str">
            <v>U</v>
          </cell>
          <cell r="H7184" t="str">
            <v>Enchantment — Aura</v>
          </cell>
          <cell r="L7184" t="str">
            <v>Enchant creature?Enchanted creature has double strike.</v>
          </cell>
          <cell r="M7184" t="str">
            <v>{2}{W}</v>
          </cell>
          <cell r="O7184">
            <v>3</v>
          </cell>
          <cell r="P7184" t="str">
            <v>W</v>
          </cell>
          <cell r="Q7184" t="str">
            <v>LRW</v>
          </cell>
          <cell r="R7184">
            <v>5</v>
          </cell>
        </row>
        <row r="7185">
          <cell r="E7185" t="str">
            <v>Battlewand Oak</v>
          </cell>
          <cell r="F7185" t="str">
            <v>Lorwyn</v>
          </cell>
          <cell r="G7185" t="str">
            <v>C</v>
          </cell>
          <cell r="H7185" t="str">
            <v>Creature — Treefolk Warrior</v>
          </cell>
          <cell r="I7185">
            <v>1</v>
          </cell>
          <cell r="J7185">
            <v>3</v>
          </cell>
          <cell r="L7185" t="str">
            <v>Whenever a Forest enters the battlefield under your control, Battlewand Oak gets +2/+2 until end of turn. Whenever you cast a Treefolk spell, Battlewand Oak gets +2/+2 until end of turn.</v>
          </cell>
          <cell r="M7185" t="str">
            <v>{2}{G}</v>
          </cell>
          <cell r="O7185">
            <v>3</v>
          </cell>
          <cell r="P7185" t="str">
            <v>G</v>
          </cell>
          <cell r="Q7185" t="str">
            <v>LRW</v>
          </cell>
          <cell r="R7185">
            <v>197</v>
          </cell>
        </row>
        <row r="7186">
          <cell r="E7186" t="str">
            <v>Benthicore</v>
          </cell>
          <cell r="F7186" t="str">
            <v>Lorwyn</v>
          </cell>
          <cell r="G7186" t="str">
            <v>U</v>
          </cell>
          <cell r="H7186" t="str">
            <v>Creature — Elemental</v>
          </cell>
          <cell r="I7186">
            <v>5</v>
          </cell>
          <cell r="J7186">
            <v>5</v>
          </cell>
          <cell r="L7186" t="str">
            <v>When Benthicore enters the battlefield, put two 1/1 blue Merfolk Wizard creature tokens onto the battlefield. Tap two untapped Merfolk you control: Untap Benthicore. It gains shroud until end of turn. #_(It can't be the target of spells or abilities.)_#</v>
          </cell>
          <cell r="M7186" t="str">
            <v>{6}{U}</v>
          </cell>
          <cell r="O7186">
            <v>7</v>
          </cell>
          <cell r="P7186" t="str">
            <v>U</v>
          </cell>
          <cell r="Q7186" t="str">
            <v>LRW</v>
          </cell>
          <cell r="R7186">
            <v>53</v>
          </cell>
        </row>
        <row r="7187">
          <cell r="E7187" t="str">
            <v>Black Poplar Shaman</v>
          </cell>
          <cell r="F7187" t="str">
            <v>Lorwyn</v>
          </cell>
          <cell r="G7187" t="str">
            <v>C</v>
          </cell>
          <cell r="H7187" t="str">
            <v>Creature — Treefolk Shaman</v>
          </cell>
          <cell r="I7187">
            <v>1</v>
          </cell>
          <cell r="J7187">
            <v>3</v>
          </cell>
          <cell r="L7187" t="str">
            <v>{2}{B}: Regenerate target Treefolk.</v>
          </cell>
          <cell r="M7187" t="str">
            <v>{2}{B}</v>
          </cell>
          <cell r="O7187">
            <v>3</v>
          </cell>
          <cell r="P7187" t="str">
            <v>B</v>
          </cell>
          <cell r="Q7187" t="str">
            <v>LRW</v>
          </cell>
          <cell r="R7187">
            <v>99</v>
          </cell>
        </row>
        <row r="7188">
          <cell r="E7188" t="str">
            <v>Blades of Velis Vel</v>
          </cell>
          <cell r="F7188" t="str">
            <v>Lorwyn</v>
          </cell>
          <cell r="G7188" t="str">
            <v>C</v>
          </cell>
          <cell r="H7188" t="str">
            <v>Tribal Instant — Shapeshifter</v>
          </cell>
          <cell r="L7188" t="str">
            <v>Changeling #_(This card is every creature type at all times.)_#?Up to two target creatures each get +2/+0 and gain all creature types until end of turn.</v>
          </cell>
          <cell r="M7188" t="str">
            <v>{1}{R}</v>
          </cell>
          <cell r="O7188">
            <v>2</v>
          </cell>
          <cell r="P7188" t="str">
            <v>R</v>
          </cell>
          <cell r="Q7188" t="str">
            <v>LRW</v>
          </cell>
          <cell r="R7188">
            <v>152</v>
          </cell>
        </row>
        <row r="7189">
          <cell r="E7189" t="str">
            <v>Blind-Spot Giant</v>
          </cell>
          <cell r="F7189" t="str">
            <v>Lorwyn</v>
          </cell>
          <cell r="G7189" t="str">
            <v>C</v>
          </cell>
          <cell r="H7189" t="str">
            <v>Creature — Giant Warrior</v>
          </cell>
          <cell r="I7189">
            <v>4</v>
          </cell>
          <cell r="J7189">
            <v>3</v>
          </cell>
          <cell r="L7189" t="str">
            <v>Blind-Spot Giant can't attack or block unless you control another Giant.</v>
          </cell>
          <cell r="M7189" t="str">
            <v>{2}{R}</v>
          </cell>
          <cell r="O7189">
            <v>3</v>
          </cell>
          <cell r="P7189" t="str">
            <v>R</v>
          </cell>
          <cell r="Q7189" t="str">
            <v>LRW</v>
          </cell>
          <cell r="R7189">
            <v>153</v>
          </cell>
        </row>
        <row r="7190">
          <cell r="E7190" t="str">
            <v>Bog Hoodlums</v>
          </cell>
          <cell r="F7190" t="str">
            <v>Lorwyn</v>
          </cell>
          <cell r="G7190" t="str">
            <v>C</v>
          </cell>
          <cell r="H7190" t="str">
            <v>Creature — Goblin Warrior</v>
          </cell>
          <cell r="I7190">
            <v>4</v>
          </cell>
          <cell r="J7190">
            <v>1</v>
          </cell>
          <cell r="L7190" t="str">
            <v>Bog Hoodlums can't block. When Bog Hoodlums enters the battlefield, clash with an opponent. If you win, put a +1/+1 counter on Bog Hoodlums. #_(Each clashing player reveals the top card of his or her library, then puts that card on the top or bottom. A player wins if his or her card had a higher converted mana cost.)_#</v>
          </cell>
          <cell r="M7190" t="str">
            <v>{5}{B}</v>
          </cell>
          <cell r="O7190">
            <v>6</v>
          </cell>
          <cell r="P7190" t="str">
            <v>B</v>
          </cell>
          <cell r="Q7190" t="str">
            <v>LRW</v>
          </cell>
          <cell r="R7190">
            <v>100</v>
          </cell>
        </row>
        <row r="7191">
          <cell r="E7191" t="str">
            <v>Boggart Birth Rite</v>
          </cell>
          <cell r="F7191" t="str">
            <v>Lorwyn</v>
          </cell>
          <cell r="G7191" t="str">
            <v>C</v>
          </cell>
          <cell r="H7191" t="str">
            <v>Tribal Sorcery — Goblin</v>
          </cell>
          <cell r="L7191" t="str">
            <v>Return target Goblin card from your graveyard to your hand.</v>
          </cell>
          <cell r="M7191" t="str">
            <v>{B}</v>
          </cell>
          <cell r="O7191">
            <v>1</v>
          </cell>
          <cell r="P7191" t="str">
            <v>B</v>
          </cell>
          <cell r="Q7191" t="str">
            <v>LRW</v>
          </cell>
          <cell r="R7191">
            <v>101</v>
          </cell>
        </row>
        <row r="7192">
          <cell r="E7192" t="str">
            <v>Boggart Forager</v>
          </cell>
          <cell r="F7192" t="str">
            <v>Lorwyn</v>
          </cell>
          <cell r="G7192" t="str">
            <v>C</v>
          </cell>
          <cell r="H7192" t="str">
            <v>Creature — Goblin Rogue</v>
          </cell>
          <cell r="I7192">
            <v>1</v>
          </cell>
          <cell r="J7192">
            <v>1</v>
          </cell>
          <cell r="L7192" t="str">
            <v>{R}, Sacrifice Boggart Forager: Target player shuffles his or her library.</v>
          </cell>
          <cell r="M7192" t="str">
            <v>{R}</v>
          </cell>
          <cell r="O7192">
            <v>1</v>
          </cell>
          <cell r="P7192" t="str">
            <v>R</v>
          </cell>
          <cell r="Q7192" t="str">
            <v>LRW</v>
          </cell>
          <cell r="R7192">
            <v>154</v>
          </cell>
        </row>
        <row r="7193">
          <cell r="A7193" t="str">
            <v>YES (Foil)</v>
          </cell>
          <cell r="E7193" t="str">
            <v>Boggart Harbinger</v>
          </cell>
          <cell r="F7193" t="str">
            <v>Lorwyn</v>
          </cell>
          <cell r="G7193" t="str">
            <v>U</v>
          </cell>
          <cell r="H7193" t="str">
            <v>Creature — Goblin Shaman</v>
          </cell>
          <cell r="I7193">
            <v>2</v>
          </cell>
          <cell r="J7193">
            <v>1</v>
          </cell>
          <cell r="L7193" t="str">
            <v>When Boggart Harbinger enters the battlefield, you may search your library for a Goblin card, reveal it, then shuffle your library and put that card on top of it.</v>
          </cell>
          <cell r="M7193" t="str">
            <v>{2}{B}</v>
          </cell>
          <cell r="O7193">
            <v>3</v>
          </cell>
          <cell r="P7193" t="str">
            <v>B</v>
          </cell>
          <cell r="Q7193" t="str">
            <v>LRW</v>
          </cell>
          <cell r="R7193">
            <v>102</v>
          </cell>
        </row>
        <row r="7194">
          <cell r="A7194" t="str">
            <v>YES (Foil)</v>
          </cell>
          <cell r="E7194" t="str">
            <v>Boggart Loggers</v>
          </cell>
          <cell r="F7194" t="str">
            <v>Lorwyn</v>
          </cell>
          <cell r="G7194" t="str">
            <v>C</v>
          </cell>
          <cell r="H7194" t="str">
            <v>Creature — Goblin Rogue</v>
          </cell>
          <cell r="I7194">
            <v>2</v>
          </cell>
          <cell r="J7194">
            <v>1</v>
          </cell>
          <cell r="L7194" t="str">
            <v>Forestwalk?{2}{B}, Sacrifice Boggart Loggers: Destroy target Treefolk or Forest.</v>
          </cell>
          <cell r="M7194" t="str">
            <v>{2}{B}</v>
          </cell>
          <cell r="O7194">
            <v>3</v>
          </cell>
          <cell r="P7194" t="str">
            <v>B</v>
          </cell>
          <cell r="Q7194" t="str">
            <v>LRW</v>
          </cell>
          <cell r="R7194">
            <v>103</v>
          </cell>
        </row>
        <row r="7195">
          <cell r="E7195" t="str">
            <v>Boggart Mob</v>
          </cell>
          <cell r="F7195" t="str">
            <v>Lorwyn</v>
          </cell>
          <cell r="G7195" t="str">
            <v>R</v>
          </cell>
          <cell r="H7195" t="str">
            <v>Creature — Goblin Warrior</v>
          </cell>
          <cell r="I7195">
            <v>5</v>
          </cell>
          <cell r="J7195">
            <v>5</v>
          </cell>
          <cell r="L7195" t="str">
            <v>Champion a Goblin #_(When this enters the battlefield, sacrifice it unless you exile another Goblin you control. When this leaves the battlefield, that card returns to the battlefield.)_#?Whenever a Goblin you control deals combat damage to a player, you may put a 1/1 black Goblin Rogue creature token onto the battlefield.</v>
          </cell>
          <cell r="M7195" t="str">
            <v>{3}{B}</v>
          </cell>
          <cell r="O7195">
            <v>4</v>
          </cell>
          <cell r="P7195" t="str">
            <v>B</v>
          </cell>
          <cell r="Q7195" t="str">
            <v>LRW</v>
          </cell>
          <cell r="R7195">
            <v>104</v>
          </cell>
        </row>
        <row r="7196">
          <cell r="E7196" t="str">
            <v>Boggart Shenanigans</v>
          </cell>
          <cell r="F7196" t="str">
            <v>Lorwyn</v>
          </cell>
          <cell r="G7196" t="str">
            <v>U</v>
          </cell>
          <cell r="H7196" t="str">
            <v>Tribal Enchantment — Goblin</v>
          </cell>
          <cell r="L7196" t="str">
            <v>Whenever another Goblin you control dies, you may have Boggart Shenanigans deal 1 damage to target player.</v>
          </cell>
          <cell r="M7196" t="str">
            <v>{2}{R}</v>
          </cell>
          <cell r="O7196">
            <v>3</v>
          </cell>
          <cell r="P7196" t="str">
            <v>R</v>
          </cell>
          <cell r="Q7196" t="str">
            <v>LRW</v>
          </cell>
          <cell r="R7196">
            <v>155</v>
          </cell>
        </row>
        <row r="7197">
          <cell r="E7197" t="str">
            <v>Boggart Sprite-Chaser</v>
          </cell>
          <cell r="F7197" t="str">
            <v>Lorwyn</v>
          </cell>
          <cell r="G7197" t="str">
            <v>C</v>
          </cell>
          <cell r="H7197" t="str">
            <v>Creature — Goblin Warrior</v>
          </cell>
          <cell r="I7197">
            <v>1</v>
          </cell>
          <cell r="J7197">
            <v>2</v>
          </cell>
          <cell r="L7197" t="str">
            <v>As long as you control a Faerie, Boggart Sprite-Chaser gets +1/+1 and has flying.</v>
          </cell>
          <cell r="M7197" t="str">
            <v>{1}{R}</v>
          </cell>
          <cell r="O7197">
            <v>2</v>
          </cell>
          <cell r="P7197" t="str">
            <v>R</v>
          </cell>
          <cell r="Q7197" t="str">
            <v>LRW</v>
          </cell>
          <cell r="R7197">
            <v>156</v>
          </cell>
        </row>
        <row r="7198">
          <cell r="E7198" t="str">
            <v>Bog-Strider Ash</v>
          </cell>
          <cell r="F7198" t="str">
            <v>Lorwyn</v>
          </cell>
          <cell r="G7198" t="str">
            <v>C</v>
          </cell>
          <cell r="H7198" t="str">
            <v>Creature — Treefolk Shaman</v>
          </cell>
          <cell r="I7198">
            <v>2</v>
          </cell>
          <cell r="J7198">
            <v>4</v>
          </cell>
          <cell r="L7198" t="str">
            <v>Swampwalk?Whenever a player casts a Goblin spell, you may pay {G}. If you do, you gain 2 life.</v>
          </cell>
          <cell r="M7198" t="str">
            <v>{3}{G}</v>
          </cell>
          <cell r="O7198">
            <v>4</v>
          </cell>
          <cell r="P7198" t="str">
            <v>G</v>
          </cell>
          <cell r="Q7198" t="str">
            <v>LRW</v>
          </cell>
          <cell r="R7198">
            <v>198</v>
          </cell>
        </row>
        <row r="7199">
          <cell r="E7199" t="str">
            <v>Briarhorn</v>
          </cell>
          <cell r="F7199" t="str">
            <v>Lorwyn</v>
          </cell>
          <cell r="G7199" t="str">
            <v>U</v>
          </cell>
          <cell r="H7199" t="str">
            <v>Creature — Elemental</v>
          </cell>
          <cell r="I7199">
            <v>3</v>
          </cell>
          <cell r="J7199">
            <v>3</v>
          </cell>
          <cell r="L7199" t="str">
            <v>Flash?When Briarhorn enters the battlefield, target creature gets +3/+3 until end of turn. Evoke {1}{G} #_(You may cast this spell for its evoke cost. If you do, it's sacrificed when it enters the battlefield.)_#</v>
          </cell>
          <cell r="M7199" t="str">
            <v>{3}{G}</v>
          </cell>
          <cell r="O7199">
            <v>4</v>
          </cell>
          <cell r="P7199" t="str">
            <v>G</v>
          </cell>
          <cell r="Q7199" t="str">
            <v>LRW</v>
          </cell>
          <cell r="R7199">
            <v>199</v>
          </cell>
        </row>
        <row r="7200">
          <cell r="A7200" t="str">
            <v>YES (Foil)</v>
          </cell>
          <cell r="E7200" t="str">
            <v>Brigid, Hero of Kinsbaile</v>
          </cell>
          <cell r="F7200" t="str">
            <v>Lorwyn</v>
          </cell>
          <cell r="G7200" t="str">
            <v>R</v>
          </cell>
          <cell r="H7200" t="str">
            <v>Legendary Creature — Kithkin Archer</v>
          </cell>
          <cell r="I7200">
            <v>2</v>
          </cell>
          <cell r="J7200">
            <v>3</v>
          </cell>
          <cell r="L7200" t="str">
            <v>First strike. {T}: Brigid, Hero of Kinsbaile deals 2 damage to each attacking or blocking creature target player controls.</v>
          </cell>
          <cell r="M7200" t="str">
            <v>{2}{W}{W}</v>
          </cell>
          <cell r="O7200">
            <v>4</v>
          </cell>
          <cell r="P7200" t="str">
            <v>W</v>
          </cell>
          <cell r="Q7200" t="str">
            <v>LRW</v>
          </cell>
          <cell r="R7200">
            <v>6</v>
          </cell>
        </row>
        <row r="7201">
          <cell r="A7201" t="str">
            <v>Promo</v>
          </cell>
          <cell r="E7201" t="str">
            <v>Brion Stoutarm</v>
          </cell>
          <cell r="F7201" t="str">
            <v>Lorwyn</v>
          </cell>
          <cell r="G7201" t="str">
            <v>R</v>
          </cell>
          <cell r="H7201" t="str">
            <v>Legendary Creature — Giant Warrior</v>
          </cell>
          <cell r="I7201">
            <v>4</v>
          </cell>
          <cell r="J7201">
            <v>4</v>
          </cell>
          <cell r="L7201" t="str">
            <v>Lifelink?{R}, {T}, Sacrifice a creature other than Brion Stoutarm: Brion Stoutarm deals damage equal to the sacrificed creature's power to target player.</v>
          </cell>
          <cell r="M7201" t="str">
            <v>{2}{R}{W}</v>
          </cell>
          <cell r="O7201">
            <v>4</v>
          </cell>
          <cell r="P7201" t="str">
            <v>WR</v>
          </cell>
          <cell r="Q7201" t="str">
            <v>LRW</v>
          </cell>
          <cell r="R7201">
            <v>246</v>
          </cell>
        </row>
        <row r="7202">
          <cell r="A7202" t="str">
            <v>YES</v>
          </cell>
          <cell r="E7202" t="str">
            <v>Broken Ambitions</v>
          </cell>
          <cell r="F7202" t="str">
            <v>Lorwyn</v>
          </cell>
          <cell r="G7202" t="str">
            <v>C</v>
          </cell>
          <cell r="H7202" t="str">
            <v>Instant</v>
          </cell>
          <cell r="L7202" t="str">
            <v>Counter target spell unless its controller pays {X}. Clash with an opponent. If you win, that spell's controller puts the top four cards of his or her library into his or her graveyard. #_(Each clashing player reveals the top card of his or her library, then puts that card on the top or bottom. A player wins if his or her card had a higher converted mana cost.)_#</v>
          </cell>
          <cell r="M7202" t="str">
            <v>{X}{U}</v>
          </cell>
          <cell r="O7202">
            <v>1</v>
          </cell>
          <cell r="P7202" t="str">
            <v>U</v>
          </cell>
          <cell r="Q7202" t="str">
            <v>LRW</v>
          </cell>
          <cell r="R7202">
            <v>54</v>
          </cell>
        </row>
        <row r="7203">
          <cell r="E7203" t="str">
            <v>Burrenton Forge-Tender</v>
          </cell>
          <cell r="F7203" t="str">
            <v>Lorwyn</v>
          </cell>
          <cell r="G7203" t="str">
            <v>U</v>
          </cell>
          <cell r="H7203" t="str">
            <v>Creature — Kithkin Wizard</v>
          </cell>
          <cell r="I7203">
            <v>1</v>
          </cell>
          <cell r="J7203">
            <v>1</v>
          </cell>
          <cell r="L7203" t="str">
            <v>Protection from red?Sacrifice Burrenton Forge-Tender: Prevent all damage a red source of your choice would deal this turn.</v>
          </cell>
          <cell r="M7203" t="str">
            <v>{W}</v>
          </cell>
          <cell r="O7203">
            <v>1</v>
          </cell>
          <cell r="P7203" t="str">
            <v>W</v>
          </cell>
          <cell r="Q7203" t="str">
            <v>LRW</v>
          </cell>
          <cell r="R7203">
            <v>7</v>
          </cell>
        </row>
        <row r="7204">
          <cell r="A7204" t="str">
            <v>YES (Foil)</v>
          </cell>
          <cell r="E7204" t="str">
            <v>Cairn Wanderer</v>
          </cell>
          <cell r="F7204" t="str">
            <v>Lorwyn</v>
          </cell>
          <cell r="G7204" t="str">
            <v>R</v>
          </cell>
          <cell r="H7204" t="str">
            <v>Creature — Shapeshifter</v>
          </cell>
          <cell r="I7204">
            <v>4</v>
          </cell>
          <cell r="J7204">
            <v>4</v>
          </cell>
          <cell r="L7204" t="str">
            <v>Changeling. As long as a creature card with flying is in a graveyard, Cairn Wanderer has flying. The same is true for fear, first strike, double strike, deathtouch, haste, landwalk, lifelink, protection, reach, trample, shroud, and vigilance.</v>
          </cell>
          <cell r="M7204" t="str">
            <v>{4}{B}</v>
          </cell>
          <cell r="O7204">
            <v>5</v>
          </cell>
          <cell r="P7204" t="str">
            <v>B</v>
          </cell>
          <cell r="Q7204" t="str">
            <v>LRW</v>
          </cell>
          <cell r="R7204">
            <v>105</v>
          </cell>
        </row>
        <row r="7205">
          <cell r="E7205" t="str">
            <v>Captivating Glance</v>
          </cell>
          <cell r="F7205" t="str">
            <v>Lorwyn</v>
          </cell>
          <cell r="G7205" t="str">
            <v>U</v>
          </cell>
          <cell r="H7205" t="str">
            <v>Enchantment — Aura</v>
          </cell>
          <cell r="L7205" t="str">
            <v>Enchant creature?At the beginning of your end step, clash with an opponent. If you win, gain control of enchanted creature. Otherwise, that player gains control of enchanted creature. #_(Each clashing player reveals the top card of his or her library, then puts that card on the top or bottom. A player wins if his or her card had a higher converted mana cost.)_#</v>
          </cell>
          <cell r="M7205" t="str">
            <v>{2}{U}</v>
          </cell>
          <cell r="O7205">
            <v>3</v>
          </cell>
          <cell r="P7205" t="str">
            <v>U</v>
          </cell>
          <cell r="Q7205" t="str">
            <v>LRW</v>
          </cell>
          <cell r="R7205">
            <v>55</v>
          </cell>
        </row>
        <row r="7206">
          <cell r="E7206" t="str">
            <v>Caterwauling Boggart</v>
          </cell>
          <cell r="F7206" t="str">
            <v>Lorwyn</v>
          </cell>
          <cell r="G7206" t="str">
            <v>C</v>
          </cell>
          <cell r="H7206" t="str">
            <v>Creature — Goblin Shaman</v>
          </cell>
          <cell r="I7206">
            <v>2</v>
          </cell>
          <cell r="J7206">
            <v>2</v>
          </cell>
          <cell r="L7206" t="str">
            <v>Each Goblin you control can't be blocked except by two or more creatures. Each Elemental you control can't be blocked except by two or more creatures.</v>
          </cell>
          <cell r="M7206" t="str">
            <v>{3}{R}</v>
          </cell>
          <cell r="O7206">
            <v>4</v>
          </cell>
          <cell r="P7206" t="str">
            <v>R</v>
          </cell>
          <cell r="Q7206" t="str">
            <v>LRW</v>
          </cell>
          <cell r="R7206">
            <v>157</v>
          </cell>
        </row>
        <row r="7207">
          <cell r="E7207" t="str">
            <v>Ceaseless Searblades</v>
          </cell>
          <cell r="F7207" t="str">
            <v>Lorwyn</v>
          </cell>
          <cell r="G7207" t="str">
            <v>U</v>
          </cell>
          <cell r="H7207" t="str">
            <v>Creature — Elemental Warrior</v>
          </cell>
          <cell r="I7207">
            <v>2</v>
          </cell>
          <cell r="J7207">
            <v>4</v>
          </cell>
          <cell r="L7207" t="str">
            <v>Whenever you activate an ability of an Elemental, Ceaseless Searblades gets +1/+0 until end of turn.</v>
          </cell>
          <cell r="M7207" t="str">
            <v>{3}{R}</v>
          </cell>
          <cell r="O7207">
            <v>4</v>
          </cell>
          <cell r="P7207" t="str">
            <v>R</v>
          </cell>
          <cell r="Q7207" t="str">
            <v>LRW</v>
          </cell>
          <cell r="R7207">
            <v>158</v>
          </cell>
        </row>
        <row r="7208">
          <cell r="E7208" t="str">
            <v>Cenn's Heir</v>
          </cell>
          <cell r="F7208" t="str">
            <v>Lorwyn</v>
          </cell>
          <cell r="G7208" t="str">
            <v>C</v>
          </cell>
          <cell r="H7208" t="str">
            <v>Creature — Kithkin Soldier</v>
          </cell>
          <cell r="I7208">
            <v>1</v>
          </cell>
          <cell r="J7208">
            <v>1</v>
          </cell>
          <cell r="L7208" t="str">
            <v>Whenever Cenn's Heir attacks, it gets +1/+1 until end of turn for each other attacking Kithkin.</v>
          </cell>
          <cell r="M7208" t="str">
            <v>{1}{W}</v>
          </cell>
          <cell r="O7208">
            <v>2</v>
          </cell>
          <cell r="P7208" t="str">
            <v>W</v>
          </cell>
          <cell r="Q7208" t="str">
            <v>LRW</v>
          </cell>
          <cell r="R7208">
            <v>8</v>
          </cell>
        </row>
        <row r="7209">
          <cell r="A7209" t="str">
            <v>Promo</v>
          </cell>
          <cell r="E7209" t="str">
            <v>Chandra Nalaar</v>
          </cell>
          <cell r="F7209" t="str">
            <v>Lorwyn</v>
          </cell>
          <cell r="G7209" t="str">
            <v>R</v>
          </cell>
          <cell r="H7209" t="str">
            <v>Planeswalker — Chandra</v>
          </cell>
          <cell r="K7209">
            <v>6</v>
          </cell>
          <cell r="L7209" t="str">
            <v>+1: Chandra Nalaar deals 1 damage to target player. -X: Chandra Nalaar deals X damage to target creature. -8: Chandra Nalaar deals 10 damage to target player and each creature he or she controls.</v>
          </cell>
          <cell r="M7209" t="str">
            <v>{3}{R}{R}</v>
          </cell>
          <cell r="O7209">
            <v>5</v>
          </cell>
          <cell r="P7209" t="str">
            <v>R</v>
          </cell>
          <cell r="Q7209" t="str">
            <v>LRW</v>
          </cell>
          <cell r="R7209">
            <v>159</v>
          </cell>
        </row>
        <row r="7210">
          <cell r="E7210" t="str">
            <v>Changeling Berserker</v>
          </cell>
          <cell r="F7210" t="str">
            <v>Lorwyn</v>
          </cell>
          <cell r="G7210" t="str">
            <v>U</v>
          </cell>
          <cell r="H7210" t="str">
            <v>Creature — Shapeshifter</v>
          </cell>
          <cell r="I7210">
            <v>5</v>
          </cell>
          <cell r="J7210">
            <v>3</v>
          </cell>
          <cell r="L7210" t="str">
            <v>Changeling #_(This card is every creature type at all times.)_#?Haste?Champion a creature #_(When this enters the battlefield, sacrifice it unless you exile another creature you control. When this leaves the battlefield, that card returns to the battlefield.)_#</v>
          </cell>
          <cell r="M7210" t="str">
            <v>{3}{R}</v>
          </cell>
          <cell r="O7210">
            <v>4</v>
          </cell>
          <cell r="P7210" t="str">
            <v>R</v>
          </cell>
          <cell r="Q7210" t="str">
            <v>LRW</v>
          </cell>
          <cell r="R7210">
            <v>160</v>
          </cell>
        </row>
        <row r="7211">
          <cell r="E7211" t="str">
            <v>Changeling Hero</v>
          </cell>
          <cell r="F7211" t="str">
            <v>Lorwyn</v>
          </cell>
          <cell r="G7211" t="str">
            <v>U</v>
          </cell>
          <cell r="H7211" t="str">
            <v>Creature — Shapeshifter</v>
          </cell>
          <cell r="I7211">
            <v>4</v>
          </cell>
          <cell r="J7211">
            <v>4</v>
          </cell>
          <cell r="L7211" t="str">
            <v>Changeling #_(This card is every creature type at all times.)_#?Champion a creature #_(When this enters the battlefield, sacrifice it unless you exile another creature you control. When this leaves the battlefield, that card returns to the battlefield.)_#?Lifelink #_(Damage dealt by this creature also causes you to gain that much life.)_#</v>
          </cell>
          <cell r="M7211" t="str">
            <v>{4}{W}</v>
          </cell>
          <cell r="O7211">
            <v>5</v>
          </cell>
          <cell r="P7211" t="str">
            <v>W</v>
          </cell>
          <cell r="Q7211" t="str">
            <v>LRW</v>
          </cell>
          <cell r="R7211">
            <v>9</v>
          </cell>
        </row>
        <row r="7212">
          <cell r="E7212" t="str">
            <v>Changeling Titan</v>
          </cell>
          <cell r="F7212" t="str">
            <v>Lorwyn</v>
          </cell>
          <cell r="G7212" t="str">
            <v>U</v>
          </cell>
          <cell r="H7212" t="str">
            <v>Creature — Shapeshifter</v>
          </cell>
          <cell r="I7212">
            <v>7</v>
          </cell>
          <cell r="J7212">
            <v>7</v>
          </cell>
          <cell r="L7212" t="str">
            <v>Changeling #_(This card is every creature type at all times.)_#?Champion a creature #_(When this enters the battlefield, sacrifice it unless you exile another creature you control. When this leaves the battlefield, that card returns to the battlefield.)_#</v>
          </cell>
          <cell r="M7212" t="str">
            <v>{4}{G}</v>
          </cell>
          <cell r="O7212">
            <v>5</v>
          </cell>
          <cell r="P7212" t="str">
            <v>G</v>
          </cell>
          <cell r="Q7212" t="str">
            <v>LRW</v>
          </cell>
          <cell r="R7212">
            <v>200</v>
          </cell>
        </row>
        <row r="7213">
          <cell r="E7213" t="str">
            <v>Cloudcrown Oak</v>
          </cell>
          <cell r="F7213" t="str">
            <v>Lorwyn</v>
          </cell>
          <cell r="G7213" t="str">
            <v>C</v>
          </cell>
          <cell r="H7213" t="str">
            <v>Creature — Treefolk Warrior</v>
          </cell>
          <cell r="I7213">
            <v>3</v>
          </cell>
          <cell r="J7213">
            <v>4</v>
          </cell>
          <cell r="L7213" t="str">
            <v>Reach #_(This can block creatures with flying.)_#</v>
          </cell>
          <cell r="M7213" t="str">
            <v>{2}{G}{G}</v>
          </cell>
          <cell r="O7213">
            <v>4</v>
          </cell>
          <cell r="P7213" t="str">
            <v>G</v>
          </cell>
          <cell r="Q7213" t="str">
            <v>LRW</v>
          </cell>
          <cell r="R7213">
            <v>201</v>
          </cell>
        </row>
        <row r="7214">
          <cell r="A7214" t="str">
            <v>YES (Foil)</v>
          </cell>
          <cell r="E7214" t="str">
            <v>Cloudgoat Ranger</v>
          </cell>
          <cell r="F7214" t="str">
            <v>Lorwyn</v>
          </cell>
          <cell r="G7214" t="str">
            <v>U</v>
          </cell>
          <cell r="H7214" t="str">
            <v>Creature — Giant Warrior</v>
          </cell>
          <cell r="I7214">
            <v>3</v>
          </cell>
          <cell r="J7214">
            <v>3</v>
          </cell>
          <cell r="L7214" t="str">
            <v>When Cloudgoat Ranger enters the battlefield, put three 1/1 white Kithkin Soldier creature tokens onto the battlefield. Tap three untapped Kithkin you control: Cloudgoat Ranger gets +2/+0 and gains flying until end of turn.</v>
          </cell>
          <cell r="M7214" t="str">
            <v>{3}{W}{W}</v>
          </cell>
          <cell r="O7214">
            <v>5</v>
          </cell>
          <cell r="P7214" t="str">
            <v>W</v>
          </cell>
          <cell r="Q7214" t="str">
            <v>LRW</v>
          </cell>
          <cell r="R7214">
            <v>10</v>
          </cell>
        </row>
        <row r="7215">
          <cell r="A7215" t="str">
            <v>YES</v>
          </cell>
          <cell r="E7215" t="str">
            <v>Cloudthresher</v>
          </cell>
          <cell r="F7215" t="str">
            <v>Lorwyn</v>
          </cell>
          <cell r="G7215" t="str">
            <v>R</v>
          </cell>
          <cell r="H7215" t="str">
            <v>Creature — Elemental</v>
          </cell>
          <cell r="I7215">
            <v>7</v>
          </cell>
          <cell r="J7215">
            <v>7</v>
          </cell>
          <cell r="L7215" t="str">
            <v>Flash. Reach. When Cloudthresher enters the battlefield, it deals 2 damage to each creature with flying and each player. Evoke {2}{G}{G}</v>
          </cell>
          <cell r="M7215" t="str">
            <v>{2}{G}{G}{G}{G}</v>
          </cell>
          <cell r="O7215">
            <v>6</v>
          </cell>
          <cell r="P7215" t="str">
            <v>G</v>
          </cell>
          <cell r="Q7215" t="str">
            <v>LRW</v>
          </cell>
          <cell r="R7215">
            <v>202</v>
          </cell>
        </row>
        <row r="7216">
          <cell r="E7216" t="str">
            <v>Colfenor's Plans</v>
          </cell>
          <cell r="F7216" t="str">
            <v>Lorwyn</v>
          </cell>
          <cell r="G7216" t="str">
            <v>R</v>
          </cell>
          <cell r="H7216" t="str">
            <v>Enchantment</v>
          </cell>
          <cell r="L7216" t="str">
            <v>When Colfenor's Plans enters the battlefield, exile the top seven cards of your library face down. You may look at and play cards exiled with Colfenor's Plans. Skip your draw step. You can't cast more than one spell each turn.</v>
          </cell>
          <cell r="M7216" t="str">
            <v>{2}{B}{B}</v>
          </cell>
          <cell r="O7216">
            <v>4</v>
          </cell>
          <cell r="P7216" t="str">
            <v>B</v>
          </cell>
          <cell r="Q7216" t="str">
            <v>LRW</v>
          </cell>
          <cell r="R7216">
            <v>106</v>
          </cell>
        </row>
        <row r="7217">
          <cell r="A7217" t="str">
            <v>YES (Foil)</v>
          </cell>
          <cell r="E7217" t="str">
            <v>Colfenor's Urn</v>
          </cell>
          <cell r="F7217" t="str">
            <v>Lorwyn</v>
          </cell>
          <cell r="G7217" t="str">
            <v>R</v>
          </cell>
          <cell r="H7217" t="str">
            <v>Artifact</v>
          </cell>
          <cell r="L7217" t="str">
            <v>Whenever a creature with toughness 4 or greater is put into your graveyard from the battlefield, you may exile it. At the beginning of the end step, if three or more cards have been exiled with Colfenor's Urn, sacrifice it. If you do, return those cards to the battlefield under their owner's control.</v>
          </cell>
          <cell r="M7217" t="str">
            <v>{3}</v>
          </cell>
          <cell r="O7217">
            <v>3</v>
          </cell>
          <cell r="P7217" t="str">
            <v>A</v>
          </cell>
          <cell r="Q7217" t="str">
            <v>LRW</v>
          </cell>
          <cell r="R7217">
            <v>254</v>
          </cell>
        </row>
        <row r="7218">
          <cell r="E7218" t="str">
            <v>Consuming Bonfire</v>
          </cell>
          <cell r="F7218" t="str">
            <v>Lorwyn</v>
          </cell>
          <cell r="G7218" t="str">
            <v>C</v>
          </cell>
          <cell r="H7218" t="str">
            <v>Tribal Sorcery — Elemental</v>
          </cell>
          <cell r="L7218" t="str">
            <v>Choose one — Consuming Bonfire deals 4 damage to target non-Elemental creature; or Consuming Bonfire deals 7 damage to target Treefolk creature.</v>
          </cell>
          <cell r="M7218" t="str">
            <v>{3}{R}{R}</v>
          </cell>
          <cell r="O7218">
            <v>5</v>
          </cell>
          <cell r="P7218" t="str">
            <v>R</v>
          </cell>
          <cell r="Q7218" t="str">
            <v>LRW</v>
          </cell>
          <cell r="R7218">
            <v>161</v>
          </cell>
        </row>
        <row r="7219">
          <cell r="E7219" t="str">
            <v>Crib Swap</v>
          </cell>
          <cell r="F7219" t="str">
            <v>Lorwyn</v>
          </cell>
          <cell r="G7219" t="str">
            <v>U</v>
          </cell>
          <cell r="H7219" t="str">
            <v>Tribal Instant — Shapeshifter</v>
          </cell>
          <cell r="L7219" t="str">
            <v>Changeling #_(This card is every creature type at all times.)_#?Exile target creature. Its controller puts a 1/1 colorless Shapeshifter creature token with changeling onto the battlefield.</v>
          </cell>
          <cell r="M7219" t="str">
            <v>{2}{W}</v>
          </cell>
          <cell r="O7219">
            <v>3</v>
          </cell>
          <cell r="P7219" t="str">
            <v>W</v>
          </cell>
          <cell r="Q7219" t="str">
            <v>LRW</v>
          </cell>
          <cell r="R7219">
            <v>11</v>
          </cell>
        </row>
        <row r="7220">
          <cell r="E7220" t="str">
            <v>Crush Underfoot</v>
          </cell>
          <cell r="F7220" t="str">
            <v>Lorwyn</v>
          </cell>
          <cell r="G7220" t="str">
            <v>U</v>
          </cell>
          <cell r="H7220" t="str">
            <v>Tribal Instant — Giant</v>
          </cell>
          <cell r="L7220" t="str">
            <v>Choose a Giant creature you control. It deals damage equal to its power to target creature.</v>
          </cell>
          <cell r="M7220" t="str">
            <v>{1}{R}</v>
          </cell>
          <cell r="O7220">
            <v>2</v>
          </cell>
          <cell r="P7220" t="str">
            <v>R</v>
          </cell>
          <cell r="Q7220" t="str">
            <v>LRW</v>
          </cell>
          <cell r="R7220">
            <v>162</v>
          </cell>
        </row>
        <row r="7221">
          <cell r="A7221" t="str">
            <v>Promo</v>
          </cell>
          <cell r="E7221" t="str">
            <v>Cryptic Command</v>
          </cell>
          <cell r="F7221" t="str">
            <v>Lorwyn</v>
          </cell>
          <cell r="G7221" t="str">
            <v>R</v>
          </cell>
          <cell r="H7221" t="str">
            <v>Instant</v>
          </cell>
          <cell r="L7221" t="str">
            <v>Choose two — Counter target spell; or return target permanent to its owner's hand; or tap all creatures your opponents control; or draw a card.</v>
          </cell>
          <cell r="M7221" t="str">
            <v>{1}{U}{U}{U}</v>
          </cell>
          <cell r="O7221">
            <v>4</v>
          </cell>
          <cell r="P7221" t="str">
            <v>U</v>
          </cell>
          <cell r="Q7221" t="str">
            <v>LRW</v>
          </cell>
          <cell r="R7221">
            <v>56</v>
          </cell>
        </row>
        <row r="7222">
          <cell r="A7222" t="str">
            <v>Promo</v>
          </cell>
          <cell r="E7222" t="str">
            <v>Dauntless Dourbark</v>
          </cell>
          <cell r="F7222" t="str">
            <v>Lorwyn</v>
          </cell>
          <cell r="G7222" t="str">
            <v>R</v>
          </cell>
          <cell r="H7222" t="str">
            <v>Creature — Treefolk Warrior</v>
          </cell>
          <cell r="I7222" t="str">
            <v>*</v>
          </cell>
          <cell r="J7222" t="str">
            <v>*</v>
          </cell>
          <cell r="L7222" t="str">
            <v>Dauntless Dourbark's power and toughness are each equal to the number of Forests you control plus the number of Treefolk you control. Dauntless Dourbark has trample as long as you control another Treefolk.</v>
          </cell>
          <cell r="M7222" t="str">
            <v>{3}{G}</v>
          </cell>
          <cell r="O7222">
            <v>4</v>
          </cell>
          <cell r="P7222" t="str">
            <v>G</v>
          </cell>
          <cell r="Q7222" t="str">
            <v>LRW</v>
          </cell>
          <cell r="R7222">
            <v>203</v>
          </cell>
        </row>
        <row r="7223">
          <cell r="E7223" t="str">
            <v>Dawnfluke</v>
          </cell>
          <cell r="F7223" t="str">
            <v>Lorwyn</v>
          </cell>
          <cell r="G7223" t="str">
            <v>C</v>
          </cell>
          <cell r="H7223" t="str">
            <v>Creature — Elemental</v>
          </cell>
          <cell r="I7223">
            <v>0</v>
          </cell>
          <cell r="J7223">
            <v>3</v>
          </cell>
          <cell r="L7223" t="str">
            <v>Flash?When Dawnfluke enters the battlefield, prevent the next 3 damage that would be dealt to target creature or player this turn. Evoke {W} #_(You may cast this spell for its evoke cost. If you do, it's sacrificed when it enters the battlefield.)_#</v>
          </cell>
          <cell r="M7223" t="str">
            <v>{3}{W}</v>
          </cell>
          <cell r="O7223">
            <v>4</v>
          </cell>
          <cell r="P7223" t="str">
            <v>W</v>
          </cell>
          <cell r="Q7223" t="str">
            <v>LRW</v>
          </cell>
          <cell r="R7223">
            <v>12</v>
          </cell>
        </row>
        <row r="7224">
          <cell r="E7224" t="str">
            <v>Deathrender</v>
          </cell>
          <cell r="F7224" t="str">
            <v>Lorwyn</v>
          </cell>
          <cell r="G7224" t="str">
            <v>R</v>
          </cell>
          <cell r="H7224" t="str">
            <v>Artifact — Equipment</v>
          </cell>
          <cell r="L7224" t="str">
            <v>Equipped creature gets +2/+2. Whenever equipped creature dies, you may put a creature card from your hand onto the battlefield and attach Deathrender to it. Equip {2}.</v>
          </cell>
          <cell r="M7224" t="str">
            <v>{4}</v>
          </cell>
          <cell r="O7224">
            <v>4</v>
          </cell>
          <cell r="P7224" t="str">
            <v>A</v>
          </cell>
          <cell r="Q7224" t="str">
            <v>LRW</v>
          </cell>
          <cell r="R7224">
            <v>255</v>
          </cell>
        </row>
        <row r="7225">
          <cell r="E7225" t="str">
            <v>Deeptread Merrow</v>
          </cell>
          <cell r="F7225" t="str">
            <v>Lorwyn</v>
          </cell>
          <cell r="G7225" t="str">
            <v>C</v>
          </cell>
          <cell r="H7225" t="str">
            <v>Creature — Merfolk Rogue</v>
          </cell>
          <cell r="I7225">
            <v>2</v>
          </cell>
          <cell r="J7225">
            <v>1</v>
          </cell>
          <cell r="L7225" t="str">
            <v>{U}: Deeptread Merrow gains islandwalk until end of turn.</v>
          </cell>
          <cell r="M7225" t="str">
            <v>{1}{U}</v>
          </cell>
          <cell r="O7225">
            <v>2</v>
          </cell>
          <cell r="P7225" t="str">
            <v>U</v>
          </cell>
          <cell r="Q7225" t="str">
            <v>LRW</v>
          </cell>
          <cell r="R7225">
            <v>57</v>
          </cell>
        </row>
        <row r="7226">
          <cell r="E7226" t="str">
            <v>Dolmen Gate</v>
          </cell>
          <cell r="F7226" t="str">
            <v>Lorwyn</v>
          </cell>
          <cell r="G7226" t="str">
            <v>R</v>
          </cell>
          <cell r="H7226" t="str">
            <v>Artifact</v>
          </cell>
          <cell r="L7226" t="str">
            <v>Prevent all combat damage that would be dealt to attacking creatures you control.</v>
          </cell>
          <cell r="M7226" t="str">
            <v>{2}</v>
          </cell>
          <cell r="O7226">
            <v>2</v>
          </cell>
          <cell r="P7226" t="str">
            <v>A</v>
          </cell>
          <cell r="Q7226" t="str">
            <v>LRW</v>
          </cell>
          <cell r="R7226">
            <v>256</v>
          </cell>
        </row>
        <row r="7227">
          <cell r="A7227" t="str">
            <v>Promo</v>
          </cell>
          <cell r="E7227" t="str">
            <v>Doran, the Siege Tower</v>
          </cell>
          <cell r="F7227" t="str">
            <v>Lorwyn</v>
          </cell>
          <cell r="G7227" t="str">
            <v>R</v>
          </cell>
          <cell r="H7227" t="str">
            <v>Legendary Creature — Treefolk Shaman</v>
          </cell>
          <cell r="I7227">
            <v>0</v>
          </cell>
          <cell r="J7227">
            <v>5</v>
          </cell>
          <cell r="L7227" t="str">
            <v>Each creature assigns combat damage equal to its toughness rather than its power.</v>
          </cell>
          <cell r="M7227" t="str">
            <v>{B}{G}{W}</v>
          </cell>
          <cell r="O7227">
            <v>3</v>
          </cell>
          <cell r="P7227" t="str">
            <v>GWB</v>
          </cell>
          <cell r="Q7227" t="str">
            <v>LRW</v>
          </cell>
          <cell r="R7227">
            <v>247</v>
          </cell>
        </row>
        <row r="7228">
          <cell r="A7228" t="str">
            <v>YES</v>
          </cell>
          <cell r="E7228" t="str">
            <v>Dread</v>
          </cell>
          <cell r="F7228" t="str">
            <v>Lorwyn</v>
          </cell>
          <cell r="G7228" t="str">
            <v>R</v>
          </cell>
          <cell r="H7228" t="str">
            <v>Creature — Elemental Incarnation</v>
          </cell>
          <cell r="I7228">
            <v>6</v>
          </cell>
          <cell r="J7228">
            <v>6</v>
          </cell>
          <cell r="L7228" t="str">
            <v>Fear. Whenever a creature deals damage to you, destroy it. When Dread is put into a graveyard from anywhere, shuffle it into its owner's library.</v>
          </cell>
          <cell r="M7228" t="str">
            <v>{3}{B}{B}{B}</v>
          </cell>
          <cell r="O7228">
            <v>6</v>
          </cell>
          <cell r="P7228" t="str">
            <v>B</v>
          </cell>
          <cell r="Q7228" t="str">
            <v>LRW</v>
          </cell>
          <cell r="R7228">
            <v>107</v>
          </cell>
        </row>
        <row r="7229">
          <cell r="E7229" t="str">
            <v>Dreamspoiler Witches</v>
          </cell>
          <cell r="F7229" t="str">
            <v>Lorwyn</v>
          </cell>
          <cell r="G7229" t="str">
            <v>C</v>
          </cell>
          <cell r="H7229" t="str">
            <v>Creature — Faerie Wizard</v>
          </cell>
          <cell r="I7229">
            <v>2</v>
          </cell>
          <cell r="J7229">
            <v>2</v>
          </cell>
          <cell r="L7229" t="str">
            <v>Flying?Whenever you cast a spell during an opponent's turn, you may have target creature get -1/-1 until end of turn.</v>
          </cell>
          <cell r="M7229" t="str">
            <v>{3}{B}</v>
          </cell>
          <cell r="O7229">
            <v>4</v>
          </cell>
          <cell r="P7229" t="str">
            <v>B</v>
          </cell>
          <cell r="Q7229" t="str">
            <v>LRW</v>
          </cell>
          <cell r="R7229">
            <v>108</v>
          </cell>
        </row>
        <row r="7230">
          <cell r="E7230" t="str">
            <v>Drowner of Secrets</v>
          </cell>
          <cell r="F7230" t="str">
            <v>Lorwyn</v>
          </cell>
          <cell r="G7230" t="str">
            <v>U</v>
          </cell>
          <cell r="H7230" t="str">
            <v>Creature — Merfolk Wizard</v>
          </cell>
          <cell r="I7230">
            <v>1</v>
          </cell>
          <cell r="J7230">
            <v>3</v>
          </cell>
          <cell r="L7230" t="str">
            <v>Tap an untapped Merfolk you control: Target player puts the top card of his or her library into his or her graveyard.</v>
          </cell>
          <cell r="M7230" t="str">
            <v>{2}{U}</v>
          </cell>
          <cell r="O7230">
            <v>3</v>
          </cell>
          <cell r="P7230" t="str">
            <v>U</v>
          </cell>
          <cell r="Q7230" t="str">
            <v>LRW</v>
          </cell>
          <cell r="R7230">
            <v>58</v>
          </cell>
        </row>
        <row r="7231">
          <cell r="E7231" t="str">
            <v>Ego Erasure</v>
          </cell>
          <cell r="F7231" t="str">
            <v>Lorwyn</v>
          </cell>
          <cell r="G7231" t="str">
            <v>U</v>
          </cell>
          <cell r="H7231" t="str">
            <v>Tribal Instant — Shapeshifter</v>
          </cell>
          <cell r="L7231" t="str">
            <v>Changeling #_(This card is every creature type at all times.)_#?Creatures target player controls get -2/-0 and lose all creature types until end of turn.</v>
          </cell>
          <cell r="M7231" t="str">
            <v>{2}{U}</v>
          </cell>
          <cell r="O7231">
            <v>3</v>
          </cell>
          <cell r="P7231" t="str">
            <v>U</v>
          </cell>
          <cell r="Q7231" t="str">
            <v>LRW</v>
          </cell>
          <cell r="R7231">
            <v>59</v>
          </cell>
        </row>
        <row r="7232">
          <cell r="A7232" t="str">
            <v>YES (Foil)</v>
          </cell>
          <cell r="E7232" t="str">
            <v>Elvish Branchbender</v>
          </cell>
          <cell r="F7232" t="str">
            <v>Lorwyn</v>
          </cell>
          <cell r="G7232" t="str">
            <v>C</v>
          </cell>
          <cell r="H7232" t="str">
            <v>Creature — Elf Druid</v>
          </cell>
          <cell r="I7232">
            <v>2</v>
          </cell>
          <cell r="J7232">
            <v>2</v>
          </cell>
          <cell r="L7232" t="str">
            <v>{T}: Until end of turn, target Forest becomes an X/X Treefolk creature in addition to its other types, where X is the number of Elves you control.</v>
          </cell>
          <cell r="M7232" t="str">
            <v>{2}{G}</v>
          </cell>
          <cell r="O7232">
            <v>3</v>
          </cell>
          <cell r="P7232" t="str">
            <v>G</v>
          </cell>
          <cell r="Q7232" t="str">
            <v>LRW</v>
          </cell>
          <cell r="R7232">
            <v>204</v>
          </cell>
        </row>
        <row r="7233">
          <cell r="E7233" t="str">
            <v>Elvish Eulogist</v>
          </cell>
          <cell r="F7233" t="str">
            <v>Lorwyn</v>
          </cell>
          <cell r="G7233" t="str">
            <v>C</v>
          </cell>
          <cell r="H7233" t="str">
            <v>Creature — Elf Shaman</v>
          </cell>
          <cell r="I7233">
            <v>1</v>
          </cell>
          <cell r="J7233">
            <v>1</v>
          </cell>
          <cell r="L7233" t="str">
            <v>Sacrifice Elvish Eulogist: You gain 1 life for each Elf card in your graveyard.</v>
          </cell>
          <cell r="M7233" t="str">
            <v>{G}</v>
          </cell>
          <cell r="O7233">
            <v>1</v>
          </cell>
          <cell r="P7233" t="str">
            <v>G</v>
          </cell>
          <cell r="Q7233" t="str">
            <v>LRW</v>
          </cell>
          <cell r="R7233">
            <v>205</v>
          </cell>
        </row>
        <row r="7234">
          <cell r="E7234" t="str">
            <v>Elvish Handservant</v>
          </cell>
          <cell r="F7234" t="str">
            <v>Lorwyn</v>
          </cell>
          <cell r="G7234" t="str">
            <v>C</v>
          </cell>
          <cell r="H7234" t="str">
            <v>Creature — Elf Warrior</v>
          </cell>
          <cell r="I7234">
            <v>1</v>
          </cell>
          <cell r="J7234">
            <v>1</v>
          </cell>
          <cell r="L7234" t="str">
            <v>Whenever a player casts a Giant spell, you may put a +1/+1 counter on Elvish Handservant.</v>
          </cell>
          <cell r="M7234" t="str">
            <v>{G}</v>
          </cell>
          <cell r="O7234">
            <v>1</v>
          </cell>
          <cell r="P7234" t="str">
            <v>G</v>
          </cell>
          <cell r="Q7234" t="str">
            <v>LRW</v>
          </cell>
          <cell r="R7234">
            <v>206</v>
          </cell>
        </row>
        <row r="7235">
          <cell r="A7235" t="str">
            <v>YES (Foil)</v>
          </cell>
          <cell r="E7235" t="str">
            <v>Elvish Harbinger</v>
          </cell>
          <cell r="F7235" t="str">
            <v>Lorwyn</v>
          </cell>
          <cell r="G7235" t="str">
            <v>U</v>
          </cell>
          <cell r="H7235" t="str">
            <v>Creature — Elf Druid</v>
          </cell>
          <cell r="I7235">
            <v>1</v>
          </cell>
          <cell r="J7235">
            <v>2</v>
          </cell>
          <cell r="L7235" t="str">
            <v>When Elvish Harbinger enters the battlefield, you may search your library for an Elf card, reveal it, then shuffle your library and put that card on top of it. {T}: Add one mana of any color to your mana pool.</v>
          </cell>
          <cell r="M7235" t="str">
            <v>{2}{G}</v>
          </cell>
          <cell r="N7235" t="str">
            <v>{W}{U}{B}{R}{G}</v>
          </cell>
          <cell r="O7235">
            <v>3</v>
          </cell>
          <cell r="P7235" t="str">
            <v>G</v>
          </cell>
          <cell r="Q7235" t="str">
            <v>LRW</v>
          </cell>
          <cell r="R7235">
            <v>207</v>
          </cell>
        </row>
        <row r="7236">
          <cell r="A7236" t="str">
            <v>Wishlist (Low)</v>
          </cell>
          <cell r="E7236" t="str">
            <v>Elvish Promenade</v>
          </cell>
          <cell r="F7236" t="str">
            <v>Lorwyn</v>
          </cell>
          <cell r="G7236" t="str">
            <v>U</v>
          </cell>
          <cell r="H7236" t="str">
            <v>Tribal Sorcery — Elf</v>
          </cell>
          <cell r="L7236" t="str">
            <v>Put a 1/1 green Elf Warrior creature token onto the battlefield for each Elf you control.</v>
          </cell>
          <cell r="M7236" t="str">
            <v>{3}{G}</v>
          </cell>
          <cell r="O7236">
            <v>4</v>
          </cell>
          <cell r="P7236" t="str">
            <v>G</v>
          </cell>
          <cell r="Q7236" t="str">
            <v>LRW</v>
          </cell>
          <cell r="R7236">
            <v>208</v>
          </cell>
        </row>
        <row r="7237">
          <cell r="E7237" t="str">
            <v>Entangling Trap</v>
          </cell>
          <cell r="F7237" t="str">
            <v>Lorwyn</v>
          </cell>
          <cell r="G7237" t="str">
            <v>U</v>
          </cell>
          <cell r="H7237" t="str">
            <v>Enchantment</v>
          </cell>
          <cell r="L7237" t="str">
            <v>Whenever you clash, tap target creature an opponent controls. If you won, that creature doesn't untap during its controller's next untap step. #_(This ability triggers after the clash ends.)_#</v>
          </cell>
          <cell r="M7237" t="str">
            <v>{1}{W}</v>
          </cell>
          <cell r="O7237">
            <v>2</v>
          </cell>
          <cell r="P7237" t="str">
            <v>W</v>
          </cell>
          <cell r="Q7237" t="str">
            <v>LRW</v>
          </cell>
          <cell r="R7237">
            <v>13</v>
          </cell>
        </row>
        <row r="7238">
          <cell r="A7238" t="str">
            <v>Wishlist (Low)</v>
          </cell>
          <cell r="E7238" t="str">
            <v>Epic Proportions</v>
          </cell>
          <cell r="F7238" t="str">
            <v>Lorwyn</v>
          </cell>
          <cell r="G7238" t="str">
            <v>R</v>
          </cell>
          <cell r="H7238" t="str">
            <v>Enchantment — Aura</v>
          </cell>
          <cell r="L7238" t="str">
            <v>Flash?Enchant creature?Enchanted creature gets +5/+5 and has trample.</v>
          </cell>
          <cell r="M7238" t="str">
            <v>{4}{G}{G}</v>
          </cell>
          <cell r="O7238">
            <v>6</v>
          </cell>
          <cell r="P7238" t="str">
            <v>G</v>
          </cell>
          <cell r="Q7238" t="str">
            <v>LRW</v>
          </cell>
          <cell r="R7238">
            <v>209</v>
          </cell>
        </row>
        <row r="7239">
          <cell r="E7239" t="str">
            <v>Ethereal Whiskergill</v>
          </cell>
          <cell r="F7239" t="str">
            <v>Lorwyn</v>
          </cell>
          <cell r="G7239" t="str">
            <v>U</v>
          </cell>
          <cell r="H7239" t="str">
            <v>Creature — Elemental</v>
          </cell>
          <cell r="I7239">
            <v>4</v>
          </cell>
          <cell r="J7239">
            <v>3</v>
          </cell>
          <cell r="L7239" t="str">
            <v>Flying?Ethereal Whiskergill can't attack unless defending player controls an Island.</v>
          </cell>
          <cell r="M7239" t="str">
            <v>{3}{U}</v>
          </cell>
          <cell r="O7239">
            <v>4</v>
          </cell>
          <cell r="P7239" t="str">
            <v>U</v>
          </cell>
          <cell r="Q7239" t="str">
            <v>LRW</v>
          </cell>
          <cell r="R7239">
            <v>60</v>
          </cell>
        </row>
        <row r="7240">
          <cell r="E7240" t="str">
            <v>Exiled Boggart</v>
          </cell>
          <cell r="F7240" t="str">
            <v>Lorwyn</v>
          </cell>
          <cell r="G7240" t="str">
            <v>C</v>
          </cell>
          <cell r="H7240" t="str">
            <v>Creature — Goblin Rogue</v>
          </cell>
          <cell r="I7240">
            <v>2</v>
          </cell>
          <cell r="J7240">
            <v>2</v>
          </cell>
          <cell r="L7240" t="str">
            <v>When Exiled Boggart dies, discard a card.</v>
          </cell>
          <cell r="M7240" t="str">
            <v>{1}{B}</v>
          </cell>
          <cell r="O7240">
            <v>2</v>
          </cell>
          <cell r="P7240" t="str">
            <v>B</v>
          </cell>
          <cell r="Q7240" t="str">
            <v>LRW</v>
          </cell>
          <cell r="R7240">
            <v>109</v>
          </cell>
        </row>
        <row r="7241">
          <cell r="E7241" t="str">
            <v>Eyeblight's Ending</v>
          </cell>
          <cell r="F7241" t="str">
            <v>Lorwyn</v>
          </cell>
          <cell r="G7241" t="str">
            <v>C</v>
          </cell>
          <cell r="H7241" t="str">
            <v>Tribal Instant — Elf</v>
          </cell>
          <cell r="L7241" t="str">
            <v>Destroy target non-Elf creature.</v>
          </cell>
          <cell r="M7241" t="str">
            <v>{2}{B}</v>
          </cell>
          <cell r="O7241">
            <v>3</v>
          </cell>
          <cell r="P7241" t="str">
            <v>B</v>
          </cell>
          <cell r="Q7241" t="str">
            <v>LRW</v>
          </cell>
          <cell r="R7241">
            <v>110</v>
          </cell>
        </row>
        <row r="7242">
          <cell r="E7242" t="str">
            <v>Eyes of the Wisent</v>
          </cell>
          <cell r="F7242" t="str">
            <v>Lorwyn</v>
          </cell>
          <cell r="G7242" t="str">
            <v>R</v>
          </cell>
          <cell r="H7242" t="str">
            <v>Tribal Enchantment — Elemental</v>
          </cell>
          <cell r="L7242" t="str">
            <v>Whenever an opponent casts a blue spell during your turn, you may put a 4/4 green Elemental creature token onto the battlefield.</v>
          </cell>
          <cell r="M7242" t="str">
            <v>{1}{G}</v>
          </cell>
          <cell r="O7242">
            <v>2</v>
          </cell>
          <cell r="P7242" t="str">
            <v>G</v>
          </cell>
          <cell r="Q7242" t="str">
            <v>LRW</v>
          </cell>
          <cell r="R7242">
            <v>210</v>
          </cell>
        </row>
        <row r="7243">
          <cell r="A7243" t="str">
            <v>YES (Foil)</v>
          </cell>
          <cell r="E7243" t="str">
            <v>Facevaulter</v>
          </cell>
          <cell r="F7243" t="str">
            <v>Lorwyn</v>
          </cell>
          <cell r="G7243" t="str">
            <v>C</v>
          </cell>
          <cell r="H7243" t="str">
            <v>Creature — Goblin Warrior</v>
          </cell>
          <cell r="I7243">
            <v>1</v>
          </cell>
          <cell r="J7243">
            <v>1</v>
          </cell>
          <cell r="L7243" t="str">
            <v>{B}, Sacrifice a Goblin: Facevaulter gets +2/+2 until end of turn.</v>
          </cell>
          <cell r="M7243" t="str">
            <v>{B}</v>
          </cell>
          <cell r="O7243">
            <v>1</v>
          </cell>
          <cell r="P7243" t="str">
            <v>B</v>
          </cell>
          <cell r="Q7243" t="str">
            <v>LRW</v>
          </cell>
          <cell r="R7243">
            <v>111</v>
          </cell>
        </row>
        <row r="7244">
          <cell r="A7244" t="str">
            <v>YES (Foil)</v>
          </cell>
          <cell r="E7244" t="str">
            <v>Faerie Harbinger</v>
          </cell>
          <cell r="F7244" t="str">
            <v>Lorwyn</v>
          </cell>
          <cell r="G7244" t="str">
            <v>U</v>
          </cell>
          <cell r="H7244" t="str">
            <v>Creature — Faerie Wizard</v>
          </cell>
          <cell r="I7244">
            <v>2</v>
          </cell>
          <cell r="J7244">
            <v>2</v>
          </cell>
          <cell r="L7244" t="str">
            <v>Flash?Flying?When Faerie Harbinger enters the battlefield, you may search your library for a Faerie card, reveal it, then shuffle your library and put that card on top of it.</v>
          </cell>
          <cell r="M7244" t="str">
            <v>{3}{U}</v>
          </cell>
          <cell r="O7244">
            <v>4</v>
          </cell>
          <cell r="P7244" t="str">
            <v>U</v>
          </cell>
          <cell r="Q7244" t="str">
            <v>LRW</v>
          </cell>
          <cell r="R7244">
            <v>61</v>
          </cell>
        </row>
        <row r="7245">
          <cell r="E7245" t="str">
            <v>Faerie Tauntings</v>
          </cell>
          <cell r="F7245" t="str">
            <v>Lorwyn</v>
          </cell>
          <cell r="G7245" t="str">
            <v>U</v>
          </cell>
          <cell r="H7245" t="str">
            <v>Tribal Enchantment — Faerie</v>
          </cell>
          <cell r="L7245" t="str">
            <v>Whenever you cast a spell during an opponent's turn, you may have each opponent lose 1 life.</v>
          </cell>
          <cell r="M7245" t="str">
            <v>{2}{B}</v>
          </cell>
          <cell r="O7245">
            <v>3</v>
          </cell>
          <cell r="P7245" t="str">
            <v>B</v>
          </cell>
          <cell r="Q7245" t="str">
            <v>LRW</v>
          </cell>
          <cell r="R7245">
            <v>112</v>
          </cell>
        </row>
        <row r="7246">
          <cell r="A7246" t="str">
            <v>YES</v>
          </cell>
          <cell r="E7246" t="str">
            <v>Faerie Trickery</v>
          </cell>
          <cell r="F7246" t="str">
            <v>Lorwyn</v>
          </cell>
          <cell r="G7246" t="str">
            <v>C</v>
          </cell>
          <cell r="H7246" t="str">
            <v>Tribal Instant — Faerie</v>
          </cell>
          <cell r="L7246" t="str">
            <v>Counter target non-Faerie spell. If that spell is countered this way, exile it instead of putting it into its owner's graveyard.</v>
          </cell>
          <cell r="M7246" t="str">
            <v>{1}{U}{U}</v>
          </cell>
          <cell r="O7246">
            <v>3</v>
          </cell>
          <cell r="P7246" t="str">
            <v>U</v>
          </cell>
          <cell r="Q7246" t="str">
            <v>LRW</v>
          </cell>
          <cell r="R7246">
            <v>62</v>
          </cell>
        </row>
        <row r="7247">
          <cell r="E7247" t="str">
            <v>Fallowsage</v>
          </cell>
          <cell r="F7247" t="str">
            <v>Lorwyn</v>
          </cell>
          <cell r="G7247" t="str">
            <v>U</v>
          </cell>
          <cell r="H7247" t="str">
            <v>Creature — Merfolk Wizard</v>
          </cell>
          <cell r="I7247">
            <v>2</v>
          </cell>
          <cell r="J7247">
            <v>2</v>
          </cell>
          <cell r="L7247" t="str">
            <v>Whenever Fallowsage becomes tapped, you may draw a card.</v>
          </cell>
          <cell r="M7247" t="str">
            <v>{3}{U}</v>
          </cell>
          <cell r="O7247">
            <v>4</v>
          </cell>
          <cell r="P7247" t="str">
            <v>U</v>
          </cell>
          <cell r="Q7247" t="str">
            <v>LRW</v>
          </cell>
          <cell r="R7247">
            <v>63</v>
          </cell>
        </row>
        <row r="7248">
          <cell r="A7248" t="str">
            <v>YES</v>
          </cell>
          <cell r="E7248" t="str">
            <v>Familiar's Ruse</v>
          </cell>
          <cell r="F7248" t="str">
            <v>Lorwyn</v>
          </cell>
          <cell r="G7248" t="str">
            <v>U</v>
          </cell>
          <cell r="H7248" t="str">
            <v>Instant</v>
          </cell>
          <cell r="L7248" t="str">
            <v>As an additional cost to cast Familiar's Ruse, return a creature you control to its owner's hand. Counter target spell.</v>
          </cell>
          <cell r="M7248" t="str">
            <v>{U}{U}</v>
          </cell>
          <cell r="O7248">
            <v>2</v>
          </cell>
          <cell r="P7248" t="str">
            <v>U</v>
          </cell>
          <cell r="Q7248" t="str">
            <v>LRW</v>
          </cell>
          <cell r="R7248">
            <v>64</v>
          </cell>
        </row>
        <row r="7249">
          <cell r="A7249" t="str">
            <v>YES (Foil)</v>
          </cell>
          <cell r="E7249" t="str">
            <v>Fathom Trawl</v>
          </cell>
          <cell r="F7249" t="str">
            <v>Lorwyn</v>
          </cell>
          <cell r="G7249" t="str">
            <v>R</v>
          </cell>
          <cell r="H7249" t="str">
            <v>Sorcery</v>
          </cell>
          <cell r="L7249" t="str">
            <v>Reveal cards from the top of your library until you reveal three nonland cards. Put the nonland cards revealed this way into your hand, then put the rest of the revealed cards on the bottom of your library in any order.</v>
          </cell>
          <cell r="M7249" t="str">
            <v>{3}{U}{U}</v>
          </cell>
          <cell r="O7249">
            <v>5</v>
          </cell>
          <cell r="P7249" t="str">
            <v>U</v>
          </cell>
          <cell r="Q7249" t="str">
            <v>LRW</v>
          </cell>
          <cell r="R7249">
            <v>65</v>
          </cell>
        </row>
        <row r="7250">
          <cell r="E7250" t="str">
            <v>Faultgrinder</v>
          </cell>
          <cell r="F7250" t="str">
            <v>Lorwyn</v>
          </cell>
          <cell r="G7250" t="str">
            <v>C</v>
          </cell>
          <cell r="H7250" t="str">
            <v>Creature — Elemental</v>
          </cell>
          <cell r="I7250">
            <v>4</v>
          </cell>
          <cell r="J7250">
            <v>4</v>
          </cell>
          <cell r="L7250" t="str">
            <v>Trample?When Faultgrinder enters the battlefield, destroy target land. Evoke {4}{R} #_(You may cast this spell for its evoke cost. If you do, it's sacrificed when it enters the battlefield.)_#</v>
          </cell>
          <cell r="M7250" t="str">
            <v>{6}{R}</v>
          </cell>
          <cell r="O7250">
            <v>7</v>
          </cell>
          <cell r="P7250" t="str">
            <v>R</v>
          </cell>
          <cell r="Q7250" t="str">
            <v>LRW</v>
          </cell>
          <cell r="R7250">
            <v>163</v>
          </cell>
        </row>
        <row r="7251">
          <cell r="E7251" t="str">
            <v>Favor of the Mighty</v>
          </cell>
          <cell r="F7251" t="str">
            <v>Lorwyn</v>
          </cell>
          <cell r="G7251" t="str">
            <v>R</v>
          </cell>
          <cell r="H7251" t="str">
            <v>Tribal Enchantment — Giant</v>
          </cell>
          <cell r="L7251" t="str">
            <v>Each creature with the highest converted mana cost has protection from all colors.</v>
          </cell>
          <cell r="M7251" t="str">
            <v>{1}{W}</v>
          </cell>
          <cell r="O7251">
            <v>2</v>
          </cell>
          <cell r="P7251" t="str">
            <v>W</v>
          </cell>
          <cell r="Q7251" t="str">
            <v>LRW</v>
          </cell>
          <cell r="R7251">
            <v>14</v>
          </cell>
        </row>
        <row r="7252">
          <cell r="A7252" t="str">
            <v>YES</v>
          </cell>
          <cell r="E7252" t="str">
            <v>Fertile Ground</v>
          </cell>
          <cell r="F7252" t="str">
            <v>Lorwyn</v>
          </cell>
          <cell r="G7252" t="str">
            <v>C</v>
          </cell>
          <cell r="H7252" t="str">
            <v>Enchantment — Aura</v>
          </cell>
          <cell r="L7252" t="str">
            <v>Enchant land?Whenever enchanted land is tapped for mana, its controller adds one mana of any color to his or her mana pool #_(in addition to the mana the land produces)_#.</v>
          </cell>
          <cell r="M7252" t="str">
            <v>{1}{G}</v>
          </cell>
          <cell r="N7252" t="str">
            <v>{W}{U}{B}{R}{G}</v>
          </cell>
          <cell r="O7252">
            <v>2</v>
          </cell>
          <cell r="P7252" t="str">
            <v>G</v>
          </cell>
          <cell r="Q7252" t="str">
            <v>LRW</v>
          </cell>
          <cell r="R7252">
            <v>211</v>
          </cell>
        </row>
        <row r="7253">
          <cell r="E7253" t="str">
            <v>Final Revels</v>
          </cell>
          <cell r="F7253" t="str">
            <v>Lorwyn</v>
          </cell>
          <cell r="G7253" t="str">
            <v>U</v>
          </cell>
          <cell r="H7253" t="str">
            <v>Sorcery</v>
          </cell>
          <cell r="L7253" t="str">
            <v>Choose one — All creatures get +2/+0 until end of turn; or all creatures get -0/-2 until end of turn.</v>
          </cell>
          <cell r="M7253" t="str">
            <v>{4}{B}</v>
          </cell>
          <cell r="O7253">
            <v>5</v>
          </cell>
          <cell r="P7253" t="str">
            <v>B</v>
          </cell>
          <cell r="Q7253" t="str">
            <v>LRW</v>
          </cell>
          <cell r="R7253">
            <v>113</v>
          </cell>
        </row>
        <row r="7254">
          <cell r="E7254" t="str">
            <v>Fire-Belly Changeling</v>
          </cell>
          <cell r="F7254" t="str">
            <v>Lorwyn</v>
          </cell>
          <cell r="G7254" t="str">
            <v>C</v>
          </cell>
          <cell r="H7254" t="str">
            <v>Creature — Shapeshifter</v>
          </cell>
          <cell r="I7254">
            <v>1</v>
          </cell>
          <cell r="J7254">
            <v>1</v>
          </cell>
          <cell r="L7254" t="str">
            <v>Changeling #_(This card is every creature type at all times.)_#?{R}: Fire-Belly Changeling gets +1/+0 until end of turn. Activate this ability no more than twice each turn.</v>
          </cell>
          <cell r="M7254" t="str">
            <v>{1}{R}</v>
          </cell>
          <cell r="O7254">
            <v>2</v>
          </cell>
          <cell r="P7254" t="str">
            <v>R</v>
          </cell>
          <cell r="Q7254" t="str">
            <v>LRW</v>
          </cell>
          <cell r="R7254">
            <v>164</v>
          </cell>
        </row>
        <row r="7255">
          <cell r="E7255" t="str">
            <v>Fistful of Force</v>
          </cell>
          <cell r="F7255" t="str">
            <v>Lorwyn</v>
          </cell>
          <cell r="G7255" t="str">
            <v>C</v>
          </cell>
          <cell r="H7255" t="str">
            <v>Instant</v>
          </cell>
          <cell r="L7255" t="str">
            <v>Target creature gets +2/+2 until end of turn. Clash with an opponent. If you win, that creature gets an additional +2/+2 and gains trample until end of turn. #_(Each clashing player reveals the top card of his or her library, then puts that card on the top or bottom. A player wins if his or her card had a higher converted mana cost.)_#</v>
          </cell>
          <cell r="M7255" t="str">
            <v>{1}{G}</v>
          </cell>
          <cell r="O7255">
            <v>2</v>
          </cell>
          <cell r="P7255" t="str">
            <v>G</v>
          </cell>
          <cell r="Q7255" t="str">
            <v>LRW</v>
          </cell>
          <cell r="R7255">
            <v>212</v>
          </cell>
        </row>
        <row r="7256">
          <cell r="E7256" t="str">
            <v>Flamekin Bladewhirl</v>
          </cell>
          <cell r="F7256" t="str">
            <v>Lorwyn</v>
          </cell>
          <cell r="G7256" t="str">
            <v>U</v>
          </cell>
          <cell r="H7256" t="str">
            <v>Creature — Elemental Warrior</v>
          </cell>
          <cell r="I7256">
            <v>2</v>
          </cell>
          <cell r="J7256">
            <v>1</v>
          </cell>
          <cell r="L7256" t="str">
            <v>As an additional cost to cast Flamekin Bladewhirl, reveal an Elemental card from your hand or pay {3}.</v>
          </cell>
          <cell r="M7256" t="str">
            <v>{R}</v>
          </cell>
          <cell r="O7256">
            <v>1</v>
          </cell>
          <cell r="P7256" t="str">
            <v>R</v>
          </cell>
          <cell r="Q7256" t="str">
            <v>LRW</v>
          </cell>
          <cell r="R7256">
            <v>165</v>
          </cell>
        </row>
        <row r="7257">
          <cell r="E7257" t="str">
            <v>Flamekin Brawler</v>
          </cell>
          <cell r="F7257" t="str">
            <v>Lorwyn</v>
          </cell>
          <cell r="G7257" t="str">
            <v>C</v>
          </cell>
          <cell r="H7257" t="str">
            <v>Creature — Elemental Warrior</v>
          </cell>
          <cell r="I7257">
            <v>0</v>
          </cell>
          <cell r="J7257">
            <v>2</v>
          </cell>
          <cell r="L7257" t="str">
            <v>{R}: Flamekin Brawler gets +1/+0 until end of turn.</v>
          </cell>
          <cell r="M7257" t="str">
            <v>{R}</v>
          </cell>
          <cell r="O7257">
            <v>1</v>
          </cell>
          <cell r="P7257" t="str">
            <v>R</v>
          </cell>
          <cell r="Q7257" t="str">
            <v>LRW</v>
          </cell>
          <cell r="R7257">
            <v>166</v>
          </cell>
        </row>
        <row r="7258">
          <cell r="E7258" t="str">
            <v>Flamekin Harbinger</v>
          </cell>
          <cell r="F7258" t="str">
            <v>Lorwyn</v>
          </cell>
          <cell r="G7258" t="str">
            <v>U</v>
          </cell>
          <cell r="H7258" t="str">
            <v>Creature — Elemental Shaman</v>
          </cell>
          <cell r="I7258">
            <v>1</v>
          </cell>
          <cell r="J7258">
            <v>1</v>
          </cell>
          <cell r="L7258" t="str">
            <v>When Flamekin Harbinger enters the battlefield, you may search your library for an Elemental card, reveal it, then shuffle your library and put that card on top of it.</v>
          </cell>
          <cell r="M7258" t="str">
            <v>{R}</v>
          </cell>
          <cell r="O7258">
            <v>1</v>
          </cell>
          <cell r="P7258" t="str">
            <v>R</v>
          </cell>
          <cell r="Q7258" t="str">
            <v>LRW</v>
          </cell>
          <cell r="R7258">
            <v>167</v>
          </cell>
        </row>
        <row r="7259">
          <cell r="E7259" t="str">
            <v>Flamekin Spitfire</v>
          </cell>
          <cell r="F7259" t="str">
            <v>Lorwyn</v>
          </cell>
          <cell r="G7259" t="str">
            <v>U</v>
          </cell>
          <cell r="H7259" t="str">
            <v>Creature — Elemental Shaman</v>
          </cell>
          <cell r="I7259">
            <v>1</v>
          </cell>
          <cell r="J7259">
            <v>1</v>
          </cell>
          <cell r="L7259" t="str">
            <v>{3}{R}: Flamekin Spitfire deals 1 damage to target creature or player.</v>
          </cell>
          <cell r="M7259" t="str">
            <v>{1}{R}</v>
          </cell>
          <cell r="O7259">
            <v>2</v>
          </cell>
          <cell r="P7259" t="str">
            <v>R</v>
          </cell>
          <cell r="Q7259" t="str">
            <v>LRW</v>
          </cell>
          <cell r="R7259">
            <v>168</v>
          </cell>
        </row>
        <row r="7260">
          <cell r="E7260" t="str">
            <v>Fodder Launch</v>
          </cell>
          <cell r="F7260" t="str">
            <v>Lorwyn</v>
          </cell>
          <cell r="G7260" t="str">
            <v>U</v>
          </cell>
          <cell r="H7260" t="str">
            <v>Tribal Sorcery — Goblin</v>
          </cell>
          <cell r="L7260" t="str">
            <v>As an additional cost to cast Fodder Launch, sacrifice a Goblin. Target creature gets -5/-5 until end of turn. Fodder Launch deals 5 damage to that creature's controller.</v>
          </cell>
          <cell r="M7260" t="str">
            <v>{3}{B}</v>
          </cell>
          <cell r="O7260">
            <v>4</v>
          </cell>
          <cell r="P7260" t="str">
            <v>B</v>
          </cell>
          <cell r="Q7260" t="str">
            <v>LRW</v>
          </cell>
          <cell r="R7260">
            <v>114</v>
          </cell>
        </row>
        <row r="7261">
          <cell r="A7261" t="str">
            <v>YES (Foil)</v>
          </cell>
          <cell r="E7261" t="str">
            <v>Footbottom Feast</v>
          </cell>
          <cell r="F7261" t="str">
            <v>Lorwyn</v>
          </cell>
          <cell r="G7261" t="str">
            <v>C</v>
          </cell>
          <cell r="H7261" t="str">
            <v>Instant</v>
          </cell>
          <cell r="L7261" t="str">
            <v>Put any number of target creature cards from your graveyard on top of your library. Draw a card.</v>
          </cell>
          <cell r="M7261" t="str">
            <v>{2}{B}</v>
          </cell>
          <cell r="O7261">
            <v>3</v>
          </cell>
          <cell r="P7261" t="str">
            <v>B</v>
          </cell>
          <cell r="Q7261" t="str">
            <v>LRW</v>
          </cell>
          <cell r="R7261">
            <v>115</v>
          </cell>
        </row>
        <row r="7262">
          <cell r="E7262" t="str">
            <v>Forced Fruition</v>
          </cell>
          <cell r="F7262" t="str">
            <v>Lorwyn</v>
          </cell>
          <cell r="G7262" t="str">
            <v>R</v>
          </cell>
          <cell r="H7262" t="str">
            <v>Enchantment</v>
          </cell>
          <cell r="L7262" t="str">
            <v>Whenever an opponent casts a spell, that player draws seven cards.</v>
          </cell>
          <cell r="M7262" t="str">
            <v>{4}{U}{U}</v>
          </cell>
          <cell r="O7262">
            <v>6</v>
          </cell>
          <cell r="P7262" t="str">
            <v>U</v>
          </cell>
          <cell r="Q7262" t="str">
            <v>LRW</v>
          </cell>
          <cell r="R7262">
            <v>66</v>
          </cell>
        </row>
        <row r="7263">
          <cell r="E7263" t="str">
            <v>Forest</v>
          </cell>
          <cell r="F7263" t="str">
            <v>Lorwyn</v>
          </cell>
          <cell r="G7263" t="str">
            <v>C</v>
          </cell>
          <cell r="H7263" t="str">
            <v>Basic Land — Forest</v>
          </cell>
          <cell r="L7263" t="str">
            <v>{G}</v>
          </cell>
          <cell r="N7263" t="str">
            <v>{G}</v>
          </cell>
          <cell r="O7263">
            <v>0</v>
          </cell>
          <cell r="P7263" t="str">
            <v>L</v>
          </cell>
          <cell r="Q7263" t="str">
            <v>LRW</v>
          </cell>
          <cell r="R7263">
            <v>299</v>
          </cell>
        </row>
        <row r="7264">
          <cell r="E7264" t="str">
            <v>Gaddock Teeg</v>
          </cell>
          <cell r="F7264" t="str">
            <v>Lorwyn</v>
          </cell>
          <cell r="G7264" t="str">
            <v>R</v>
          </cell>
          <cell r="H7264" t="str">
            <v>Legendary Creature — Kithkin Advisor</v>
          </cell>
          <cell r="I7264">
            <v>2</v>
          </cell>
          <cell r="J7264">
            <v>2</v>
          </cell>
          <cell r="L7264" t="str">
            <v>Noncreature spells with converted mana cost 4 or greater can't be cast. Noncreature spells with {X} in their mana costs can't be cast.</v>
          </cell>
          <cell r="M7264" t="str">
            <v>{G}{W}</v>
          </cell>
          <cell r="O7264">
            <v>2</v>
          </cell>
          <cell r="P7264" t="str">
            <v>GW</v>
          </cell>
          <cell r="Q7264" t="str">
            <v>LRW</v>
          </cell>
          <cell r="R7264">
            <v>248</v>
          </cell>
        </row>
        <row r="7265">
          <cell r="A7265" t="str">
            <v>YES (Foil)</v>
          </cell>
          <cell r="E7265" t="str">
            <v>Galepowder Mage</v>
          </cell>
          <cell r="F7265" t="str">
            <v>Lorwyn</v>
          </cell>
          <cell r="G7265" t="str">
            <v>R</v>
          </cell>
          <cell r="H7265" t="str">
            <v>Creature — Kithkin Wizard</v>
          </cell>
          <cell r="I7265">
            <v>3</v>
          </cell>
          <cell r="J7265">
            <v>3</v>
          </cell>
          <cell r="L7265" t="str">
            <v>Flying?Whenever Galepowder Mage attacks, exile another target creature. Return that card to the battlefield under its owner's control at the beginning of the next end step.</v>
          </cell>
          <cell r="M7265" t="str">
            <v>{3}{W}</v>
          </cell>
          <cell r="O7265">
            <v>4</v>
          </cell>
          <cell r="P7265" t="str">
            <v>W</v>
          </cell>
          <cell r="Q7265" t="str">
            <v>LRW</v>
          </cell>
          <cell r="R7265">
            <v>15</v>
          </cell>
        </row>
        <row r="7266">
          <cell r="A7266" t="str">
            <v>Promo</v>
          </cell>
          <cell r="E7266" t="str">
            <v>Garruk Wildspeaker</v>
          </cell>
          <cell r="F7266" t="str">
            <v>Lorwyn</v>
          </cell>
          <cell r="G7266" t="str">
            <v>R</v>
          </cell>
          <cell r="H7266" t="str">
            <v>Planeswalker — Garruk</v>
          </cell>
          <cell r="K7266">
            <v>3</v>
          </cell>
          <cell r="L7266" t="str">
            <v>+1: Untap two target lands. -1: Put a 3/3 green Beast creature token onto the battlefield. -4: Creatures you control get +3/+3 and gain trample until end of turn.</v>
          </cell>
          <cell r="M7266" t="str">
            <v>{2}{G}{G}</v>
          </cell>
          <cell r="O7266">
            <v>4</v>
          </cell>
          <cell r="P7266" t="str">
            <v>G</v>
          </cell>
          <cell r="Q7266" t="str">
            <v>LRW</v>
          </cell>
          <cell r="R7266">
            <v>213</v>
          </cell>
        </row>
        <row r="7267">
          <cell r="E7267" t="str">
            <v>Ghostly Changeling</v>
          </cell>
          <cell r="F7267" t="str">
            <v>Lorwyn</v>
          </cell>
          <cell r="G7267" t="str">
            <v>U</v>
          </cell>
          <cell r="H7267" t="str">
            <v>Creature — Shapeshifter</v>
          </cell>
          <cell r="I7267">
            <v>2</v>
          </cell>
          <cell r="J7267">
            <v>2</v>
          </cell>
          <cell r="L7267" t="str">
            <v>Changeling #_(This card is every creature type at all times.)_#?{1}{B}: Ghostly Changeling gets +1/+1 until end of turn.</v>
          </cell>
          <cell r="M7267" t="str">
            <v>{2}{B}</v>
          </cell>
          <cell r="O7267">
            <v>3</v>
          </cell>
          <cell r="P7267" t="str">
            <v>B</v>
          </cell>
          <cell r="Q7267" t="str">
            <v>LRW</v>
          </cell>
          <cell r="R7267">
            <v>116</v>
          </cell>
        </row>
        <row r="7268">
          <cell r="E7268" t="str">
            <v>Giant Harbinger</v>
          </cell>
          <cell r="F7268" t="str">
            <v>Lorwyn</v>
          </cell>
          <cell r="G7268" t="str">
            <v>U</v>
          </cell>
          <cell r="H7268" t="str">
            <v>Creature — Giant Shaman</v>
          </cell>
          <cell r="I7268">
            <v>3</v>
          </cell>
          <cell r="J7268">
            <v>4</v>
          </cell>
          <cell r="L7268" t="str">
            <v>When Giant Harbinger enters the battlefield, you may search your library for a Giant card, reveal it, then shuffle your library and put that card on top of it.</v>
          </cell>
          <cell r="M7268" t="str">
            <v>{4}{R}</v>
          </cell>
          <cell r="O7268">
            <v>5</v>
          </cell>
          <cell r="P7268" t="str">
            <v>R</v>
          </cell>
          <cell r="Q7268" t="str">
            <v>LRW</v>
          </cell>
          <cell r="R7268">
            <v>169</v>
          </cell>
        </row>
        <row r="7269">
          <cell r="E7269" t="str">
            <v>Giant's Ire</v>
          </cell>
          <cell r="F7269" t="str">
            <v>Lorwyn</v>
          </cell>
          <cell r="G7269" t="str">
            <v>C</v>
          </cell>
          <cell r="H7269" t="str">
            <v>Tribal Sorcery — Giant</v>
          </cell>
          <cell r="L7269" t="str">
            <v>Giant's Ire deals 4 damage to target player. If you control a Giant, draw a card.</v>
          </cell>
          <cell r="M7269" t="str">
            <v>{3}{R}</v>
          </cell>
          <cell r="O7269">
            <v>4</v>
          </cell>
          <cell r="P7269" t="str">
            <v>R</v>
          </cell>
          <cell r="Q7269" t="str">
            <v>LRW</v>
          </cell>
          <cell r="R7269">
            <v>170</v>
          </cell>
        </row>
        <row r="7270">
          <cell r="A7270" t="str">
            <v>YES</v>
          </cell>
          <cell r="E7270" t="str">
            <v>Gilt-Leaf Ambush</v>
          </cell>
          <cell r="F7270" t="str">
            <v>Lorwyn</v>
          </cell>
          <cell r="G7270" t="str">
            <v>C</v>
          </cell>
          <cell r="H7270" t="str">
            <v>Tribal Instant — Elf</v>
          </cell>
          <cell r="L7270" t="str">
            <v>Put two 1/1 green Elf Warrior creature tokens onto the battlefield. Clash with an opponent. If you win, those creatures gain deathtouch until end of turn. #_(Each clashing player reveals the top card of his or her library, then puts that card on the top or bottom. A player wins if his or her card had a higher converted mana cost. Any amount of damage a creature with deathtouch deals to a creature is enough to destroy it.)_#</v>
          </cell>
          <cell r="M7270" t="str">
            <v>{2}{G}</v>
          </cell>
          <cell r="O7270">
            <v>3</v>
          </cell>
          <cell r="P7270" t="str">
            <v>G</v>
          </cell>
          <cell r="Q7270" t="str">
            <v>LRW</v>
          </cell>
          <cell r="R7270">
            <v>214</v>
          </cell>
        </row>
        <row r="7271">
          <cell r="A7271" t="str">
            <v>YES (Foil)</v>
          </cell>
          <cell r="E7271" t="str">
            <v>Gilt-Leaf Palace</v>
          </cell>
          <cell r="F7271" t="str">
            <v>Lorwyn</v>
          </cell>
          <cell r="G7271" t="str">
            <v>R</v>
          </cell>
          <cell r="H7271" t="str">
            <v>Land</v>
          </cell>
          <cell r="L7271" t="str">
            <v>As Gilt-Leaf Palace enters the battlefield, you may reveal an Elf card from your hand. If you don't, Gilt-Leaf Palace enters the battlefield tapped. {T}: Add {B} or {G} to your mana pool.</v>
          </cell>
          <cell r="N7271" t="str">
            <v>{B}{G}</v>
          </cell>
          <cell r="O7271">
            <v>0</v>
          </cell>
          <cell r="P7271" t="str">
            <v>L</v>
          </cell>
          <cell r="Q7271" t="str">
            <v>LRW</v>
          </cell>
          <cell r="R7271">
            <v>268</v>
          </cell>
        </row>
        <row r="7272">
          <cell r="A7272" t="str">
            <v>YES</v>
          </cell>
          <cell r="E7272" t="str">
            <v>Gilt-Leaf Seer</v>
          </cell>
          <cell r="F7272" t="str">
            <v>Lorwyn</v>
          </cell>
          <cell r="G7272" t="str">
            <v>C</v>
          </cell>
          <cell r="H7272" t="str">
            <v>Creature — Elf Shaman</v>
          </cell>
          <cell r="I7272">
            <v>2</v>
          </cell>
          <cell r="J7272">
            <v>2</v>
          </cell>
          <cell r="L7272" t="str">
            <v>{G}, {T}: Look at the top two cards of your library, then put them back in any order.</v>
          </cell>
          <cell r="M7272" t="str">
            <v>{2}{G}</v>
          </cell>
          <cell r="O7272">
            <v>3</v>
          </cell>
          <cell r="P7272" t="str">
            <v>G</v>
          </cell>
          <cell r="Q7272" t="str">
            <v>LRW</v>
          </cell>
          <cell r="R7272">
            <v>215</v>
          </cell>
        </row>
        <row r="7273">
          <cell r="E7273" t="str">
            <v>Glarewielder</v>
          </cell>
          <cell r="F7273" t="str">
            <v>Lorwyn</v>
          </cell>
          <cell r="G7273" t="str">
            <v>U</v>
          </cell>
          <cell r="H7273" t="str">
            <v>Creature — Elemental Shaman</v>
          </cell>
          <cell r="I7273">
            <v>3</v>
          </cell>
          <cell r="J7273">
            <v>1</v>
          </cell>
          <cell r="L7273" t="str">
            <v>Haste?When Glarewielder enters the battlefield, up to two target creatures can't block this turn. Evoke {1}{R} #_(You may cast this spell for its evoke cost. If you do, it's sacrificed when it enters the battlefield.)_#</v>
          </cell>
          <cell r="M7273" t="str">
            <v>{4}{R}</v>
          </cell>
          <cell r="O7273">
            <v>5</v>
          </cell>
          <cell r="P7273" t="str">
            <v>R</v>
          </cell>
          <cell r="Q7273" t="str">
            <v>LRW</v>
          </cell>
          <cell r="R7273">
            <v>171</v>
          </cell>
        </row>
        <row r="7274">
          <cell r="A7274" t="str">
            <v>YES</v>
          </cell>
          <cell r="E7274" t="str">
            <v>Glen Elendra Pranksters</v>
          </cell>
          <cell r="F7274" t="str">
            <v>Lorwyn</v>
          </cell>
          <cell r="G7274" t="str">
            <v>U</v>
          </cell>
          <cell r="H7274" t="str">
            <v>Creature — Faerie Wizard</v>
          </cell>
          <cell r="I7274">
            <v>1</v>
          </cell>
          <cell r="J7274">
            <v>3</v>
          </cell>
          <cell r="L7274" t="str">
            <v>Flying?Whenever you cast a spell during an opponent's turn, you may return target creature you control to its owner's hand.</v>
          </cell>
          <cell r="M7274" t="str">
            <v>{3}{U}</v>
          </cell>
          <cell r="O7274">
            <v>4</v>
          </cell>
          <cell r="P7274" t="str">
            <v>U</v>
          </cell>
          <cell r="Q7274" t="str">
            <v>LRW</v>
          </cell>
          <cell r="R7274">
            <v>67</v>
          </cell>
        </row>
        <row r="7275">
          <cell r="E7275" t="str">
            <v>Glimmerdust Nap</v>
          </cell>
          <cell r="F7275" t="str">
            <v>Lorwyn</v>
          </cell>
          <cell r="G7275" t="str">
            <v>C</v>
          </cell>
          <cell r="H7275" t="str">
            <v>Enchantment — Aura</v>
          </cell>
          <cell r="L7275" t="str">
            <v>Enchant tapped creature?Enchanted creature doesn't untap during its controller's untap step.</v>
          </cell>
          <cell r="M7275" t="str">
            <v>{2}{U}</v>
          </cell>
          <cell r="O7275">
            <v>3</v>
          </cell>
          <cell r="P7275" t="str">
            <v>U</v>
          </cell>
          <cell r="Q7275" t="str">
            <v>LRW</v>
          </cell>
          <cell r="R7275">
            <v>68</v>
          </cell>
        </row>
        <row r="7276">
          <cell r="E7276" t="str">
            <v>Goatnapper</v>
          </cell>
          <cell r="F7276" t="str">
            <v>Lorwyn</v>
          </cell>
          <cell r="G7276" t="str">
            <v>U</v>
          </cell>
          <cell r="H7276" t="str">
            <v>Creature — Goblin Rogue</v>
          </cell>
          <cell r="I7276">
            <v>2</v>
          </cell>
          <cell r="J7276">
            <v>2</v>
          </cell>
          <cell r="L7276" t="str">
            <v>When Goatnapper enters the battlefield, untap target Goat and gain control of it until end of turn. It gains haste until end of turn.</v>
          </cell>
          <cell r="M7276" t="str">
            <v>{2}{R}</v>
          </cell>
          <cell r="O7276">
            <v>3</v>
          </cell>
          <cell r="P7276" t="str">
            <v>R</v>
          </cell>
          <cell r="Q7276" t="str">
            <v>LRW</v>
          </cell>
          <cell r="R7276">
            <v>172</v>
          </cell>
        </row>
        <row r="7277">
          <cell r="E7277" t="str">
            <v>Goldmeadow Dodger</v>
          </cell>
          <cell r="F7277" t="str">
            <v>Lorwyn</v>
          </cell>
          <cell r="G7277" t="str">
            <v>C</v>
          </cell>
          <cell r="H7277" t="str">
            <v>Creature — Kithkin Rogue</v>
          </cell>
          <cell r="I7277">
            <v>1</v>
          </cell>
          <cell r="J7277">
            <v>1</v>
          </cell>
          <cell r="L7277" t="str">
            <v>Goldmeadow Dodger can't be blocked by creatures with power 4 or greater.</v>
          </cell>
          <cell r="M7277" t="str">
            <v>{W}</v>
          </cell>
          <cell r="O7277">
            <v>1</v>
          </cell>
          <cell r="P7277" t="str">
            <v>W</v>
          </cell>
          <cell r="Q7277" t="str">
            <v>LRW</v>
          </cell>
          <cell r="R7277">
            <v>16</v>
          </cell>
        </row>
        <row r="7278">
          <cell r="E7278" t="str">
            <v>Goldmeadow Harrier</v>
          </cell>
          <cell r="F7278" t="str">
            <v>Lorwyn</v>
          </cell>
          <cell r="G7278" t="str">
            <v>C</v>
          </cell>
          <cell r="H7278" t="str">
            <v>Creature — Kithkin Soldier</v>
          </cell>
          <cell r="I7278">
            <v>1</v>
          </cell>
          <cell r="J7278">
            <v>1</v>
          </cell>
          <cell r="L7278" t="str">
            <v>{W}, {T}: Tap target creature.</v>
          </cell>
          <cell r="M7278" t="str">
            <v>{W}</v>
          </cell>
          <cell r="O7278">
            <v>1</v>
          </cell>
          <cell r="P7278" t="str">
            <v>W</v>
          </cell>
          <cell r="Q7278" t="str">
            <v>LRW</v>
          </cell>
          <cell r="R7278">
            <v>17</v>
          </cell>
        </row>
        <row r="7279">
          <cell r="E7279" t="str">
            <v>Goldmeadow Stalwart</v>
          </cell>
          <cell r="F7279" t="str">
            <v>Lorwyn</v>
          </cell>
          <cell r="G7279" t="str">
            <v>U</v>
          </cell>
          <cell r="H7279" t="str">
            <v>Creature — Kithkin Soldier</v>
          </cell>
          <cell r="I7279">
            <v>2</v>
          </cell>
          <cell r="J7279">
            <v>2</v>
          </cell>
          <cell r="L7279" t="str">
            <v>As an additional cost to cast Goldmeadow Stalwart, reveal a Kithkin card from your hand or pay {3}.</v>
          </cell>
          <cell r="M7279" t="str">
            <v>{W}</v>
          </cell>
          <cell r="O7279">
            <v>1</v>
          </cell>
          <cell r="P7279" t="str">
            <v>W</v>
          </cell>
          <cell r="Q7279" t="str">
            <v>LRW</v>
          </cell>
          <cell r="R7279">
            <v>18</v>
          </cell>
        </row>
        <row r="7280">
          <cell r="E7280" t="str">
            <v>Guardian of Cloverdell</v>
          </cell>
          <cell r="F7280" t="str">
            <v>Lorwyn</v>
          </cell>
          <cell r="G7280" t="str">
            <v>U</v>
          </cell>
          <cell r="H7280" t="str">
            <v>Creature — Treefolk Shaman</v>
          </cell>
          <cell r="I7280">
            <v>4</v>
          </cell>
          <cell r="J7280">
            <v>5</v>
          </cell>
          <cell r="L7280" t="str">
            <v>When Guardian of Cloverdell enters the battlefield, put three 1/1 white Kithkin Soldier creature tokens onto the battlefield. {G}, Sacrifice a Kithkin: You gain 1 life.</v>
          </cell>
          <cell r="M7280" t="str">
            <v>{5}{G}{G}</v>
          </cell>
          <cell r="O7280">
            <v>7</v>
          </cell>
          <cell r="P7280" t="str">
            <v>G</v>
          </cell>
          <cell r="Q7280" t="str">
            <v>LRW</v>
          </cell>
          <cell r="R7280">
            <v>216</v>
          </cell>
        </row>
        <row r="7281">
          <cell r="A7281" t="str">
            <v>YES</v>
          </cell>
          <cell r="E7281" t="str">
            <v>Guile</v>
          </cell>
          <cell r="F7281" t="str">
            <v>Lorwyn</v>
          </cell>
          <cell r="G7281" t="str">
            <v>R</v>
          </cell>
          <cell r="H7281" t="str">
            <v>Creature — Elemental Incarnation</v>
          </cell>
          <cell r="I7281">
            <v>6</v>
          </cell>
          <cell r="J7281">
            <v>6</v>
          </cell>
          <cell r="L7281" t="str">
            <v>Guile can't be blocked except by three or more creatures. If a spell or ability you control would counter a spell, instead exile that spell and you may play that card without paying its mana cost. When Guile is put into a graveyard from anywhere, shuffle it into its owner's library.</v>
          </cell>
          <cell r="M7281" t="str">
            <v>{3}{U}{U}{U}</v>
          </cell>
          <cell r="O7281">
            <v>6</v>
          </cell>
          <cell r="P7281" t="str">
            <v>U</v>
          </cell>
          <cell r="Q7281" t="str">
            <v>LRW</v>
          </cell>
          <cell r="R7281">
            <v>69</v>
          </cell>
        </row>
        <row r="7282">
          <cell r="E7282" t="str">
            <v>Hamletback Goliath</v>
          </cell>
          <cell r="F7282" t="str">
            <v>Lorwyn</v>
          </cell>
          <cell r="G7282" t="str">
            <v>R</v>
          </cell>
          <cell r="H7282" t="str">
            <v>Creature — Giant Warrior</v>
          </cell>
          <cell r="I7282">
            <v>6</v>
          </cell>
          <cell r="J7282">
            <v>6</v>
          </cell>
          <cell r="L7282" t="str">
            <v>Whenever another creature enters the battlefield, you may put X +1/+1 counters on Hamletback Goliath, where X is that creature's power.</v>
          </cell>
          <cell r="M7282" t="str">
            <v>{6}{R}</v>
          </cell>
          <cell r="O7282">
            <v>7</v>
          </cell>
          <cell r="P7282" t="str">
            <v>R</v>
          </cell>
          <cell r="Q7282" t="str">
            <v>LRW</v>
          </cell>
          <cell r="R7282">
            <v>173</v>
          </cell>
        </row>
        <row r="7283">
          <cell r="E7283" t="str">
            <v>Harpoon Sniper</v>
          </cell>
          <cell r="F7283" t="str">
            <v>Lorwyn</v>
          </cell>
          <cell r="G7283" t="str">
            <v>U</v>
          </cell>
          <cell r="H7283" t="str">
            <v>Creature — Merfolk Archer</v>
          </cell>
          <cell r="I7283">
            <v>2</v>
          </cell>
          <cell r="J7283">
            <v>2</v>
          </cell>
          <cell r="L7283" t="str">
            <v>{W}, {T}: Harpoon Sniper deals X damage to target attacking or blocking creature, where X is the number of Merfolk you control.</v>
          </cell>
          <cell r="M7283" t="str">
            <v>{2}{W}</v>
          </cell>
          <cell r="O7283">
            <v>3</v>
          </cell>
          <cell r="P7283" t="str">
            <v>W</v>
          </cell>
          <cell r="Q7283" t="str">
            <v>LRW</v>
          </cell>
          <cell r="R7283">
            <v>19</v>
          </cell>
        </row>
        <row r="7284">
          <cell r="E7284" t="str">
            <v>Heal the Scars</v>
          </cell>
          <cell r="F7284" t="str">
            <v>Lorwyn</v>
          </cell>
          <cell r="G7284" t="str">
            <v>C</v>
          </cell>
          <cell r="H7284" t="str">
            <v>Instant</v>
          </cell>
          <cell r="L7284" t="str">
            <v>Regenerate target creature. You gain life equal to that creature's toughness.</v>
          </cell>
          <cell r="M7284" t="str">
            <v>{3}{G}</v>
          </cell>
          <cell r="O7284">
            <v>4</v>
          </cell>
          <cell r="P7284" t="str">
            <v>G</v>
          </cell>
          <cell r="Q7284" t="str">
            <v>LRW</v>
          </cell>
          <cell r="R7284">
            <v>217</v>
          </cell>
        </row>
        <row r="7285">
          <cell r="E7285" t="str">
            <v>Hearthcage Giant</v>
          </cell>
          <cell r="F7285" t="str">
            <v>Lorwyn</v>
          </cell>
          <cell r="G7285" t="str">
            <v>U</v>
          </cell>
          <cell r="H7285" t="str">
            <v>Creature — Giant Warrior</v>
          </cell>
          <cell r="I7285">
            <v>5</v>
          </cell>
          <cell r="J7285">
            <v>5</v>
          </cell>
          <cell r="L7285" t="str">
            <v>When Hearthcage Giant enters the battlefield, put two 3/1 red Elemental Shaman creature tokens onto the battlefield. Sacrifice an Elemental: Target Giant creature gets +3/+1 until end of turn.</v>
          </cell>
          <cell r="M7285" t="str">
            <v>{6}{R}{R}</v>
          </cell>
          <cell r="O7285">
            <v>8</v>
          </cell>
          <cell r="P7285" t="str">
            <v>R</v>
          </cell>
          <cell r="Q7285" t="str">
            <v>LRW</v>
          </cell>
          <cell r="R7285">
            <v>174</v>
          </cell>
        </row>
        <row r="7286">
          <cell r="E7286" t="str">
            <v>Heat Shimmer</v>
          </cell>
          <cell r="F7286" t="str">
            <v>Lorwyn</v>
          </cell>
          <cell r="G7286" t="str">
            <v>R</v>
          </cell>
          <cell r="H7286" t="str">
            <v>Sorcery</v>
          </cell>
          <cell r="L7286" t="str">
            <v>Put a token that's a copy of target creature onto the battlefield. That token has haste and "At the beginning of the end step, exile this permanent."</v>
          </cell>
          <cell r="M7286" t="str">
            <v>{2}{R}</v>
          </cell>
          <cell r="O7286">
            <v>3</v>
          </cell>
          <cell r="P7286" t="str">
            <v>R</v>
          </cell>
          <cell r="Q7286" t="str">
            <v>LRW</v>
          </cell>
          <cell r="R7286">
            <v>175</v>
          </cell>
        </row>
        <row r="7287">
          <cell r="E7287" t="str">
            <v>Herbal Poultice</v>
          </cell>
          <cell r="F7287" t="str">
            <v>Lorwyn</v>
          </cell>
          <cell r="G7287" t="str">
            <v>C</v>
          </cell>
          <cell r="H7287" t="str">
            <v>Artifact</v>
          </cell>
          <cell r="L7287" t="str">
            <v>{3}, Sacrifice Herbal Poultice: Regenerate target creature.</v>
          </cell>
          <cell r="M7287" t="str">
            <v>{0}</v>
          </cell>
          <cell r="O7287">
            <v>0</v>
          </cell>
          <cell r="P7287" t="str">
            <v>A</v>
          </cell>
          <cell r="Q7287" t="str">
            <v>LRW</v>
          </cell>
          <cell r="R7287">
            <v>257</v>
          </cell>
        </row>
        <row r="7288">
          <cell r="E7288" t="str">
            <v>Hillcomber Giant</v>
          </cell>
          <cell r="F7288" t="str">
            <v>Lorwyn</v>
          </cell>
          <cell r="G7288" t="str">
            <v>C</v>
          </cell>
          <cell r="H7288" t="str">
            <v>Creature — Giant Scout</v>
          </cell>
          <cell r="I7288">
            <v>3</v>
          </cell>
          <cell r="J7288">
            <v>3</v>
          </cell>
          <cell r="L7288" t="str">
            <v>Mountainwalk</v>
          </cell>
          <cell r="M7288" t="str">
            <v>{2}{W}{W}</v>
          </cell>
          <cell r="O7288">
            <v>4</v>
          </cell>
          <cell r="P7288" t="str">
            <v>W</v>
          </cell>
          <cell r="Q7288" t="str">
            <v>LRW</v>
          </cell>
          <cell r="R7288">
            <v>20</v>
          </cell>
        </row>
        <row r="7289">
          <cell r="A7289" t="str">
            <v>YES</v>
          </cell>
          <cell r="E7289" t="str">
            <v>Hoarder's Greed</v>
          </cell>
          <cell r="F7289" t="str">
            <v>Lorwyn</v>
          </cell>
          <cell r="G7289" t="str">
            <v>U</v>
          </cell>
          <cell r="H7289" t="str">
            <v>Sorcery</v>
          </cell>
          <cell r="L7289" t="str">
            <v>You lose 2 life and draw two cards, then clash with an opponent. If you win, repeat this process. #_(Each clashing player reveals the top card of his or her library, then puts that card on the top or bottom. A player wins if his or her card had a higher converted mana cost.)_#</v>
          </cell>
          <cell r="M7289" t="str">
            <v>{3}{B}</v>
          </cell>
          <cell r="O7289">
            <v>4</v>
          </cell>
          <cell r="P7289" t="str">
            <v>B</v>
          </cell>
          <cell r="Q7289" t="str">
            <v>LRW</v>
          </cell>
          <cell r="R7289">
            <v>117</v>
          </cell>
        </row>
        <row r="7290">
          <cell r="E7290" t="str">
            <v>Hoofprints of the Stag</v>
          </cell>
          <cell r="F7290" t="str">
            <v>Lorwyn</v>
          </cell>
          <cell r="G7290" t="str">
            <v>R</v>
          </cell>
          <cell r="H7290" t="str">
            <v>Tribal Enchantment — Elemental</v>
          </cell>
          <cell r="L7290" t="str">
            <v>Whenever you draw a card, you may put a hoofprint counter on Hoofprints of the Stag. {2}{W}, Remove four hoofprint counters from Hoofprints of the Stag: Put a 4/4 white Elemental creature token with flying onto the battlefield. Activate this ability only during your turn.</v>
          </cell>
          <cell r="M7290" t="str">
            <v>{1}{W}</v>
          </cell>
          <cell r="O7290">
            <v>2</v>
          </cell>
          <cell r="P7290" t="str">
            <v>W</v>
          </cell>
          <cell r="Q7290" t="str">
            <v>LRW</v>
          </cell>
          <cell r="R7290">
            <v>21</v>
          </cell>
        </row>
        <row r="7291">
          <cell r="E7291" t="str">
            <v>Horde of Notions</v>
          </cell>
          <cell r="F7291" t="str">
            <v>Lorwyn</v>
          </cell>
          <cell r="G7291" t="str">
            <v>R</v>
          </cell>
          <cell r="H7291" t="str">
            <v>Legendary Creature — Elemental</v>
          </cell>
          <cell r="I7291">
            <v>5</v>
          </cell>
          <cell r="J7291">
            <v>5</v>
          </cell>
          <cell r="L7291" t="str">
            <v>Vigilance, trample, haste?{W}{U}{B}{R}{G}: You may play target Elemental card from your graveyard without paying its mana cost.</v>
          </cell>
          <cell r="M7291" t="str">
            <v>{W}{U}{B}{R}{G}</v>
          </cell>
          <cell r="O7291">
            <v>5</v>
          </cell>
          <cell r="P7291" t="str">
            <v>GWURB</v>
          </cell>
          <cell r="Q7291" t="str">
            <v>LRW</v>
          </cell>
          <cell r="R7291">
            <v>249</v>
          </cell>
        </row>
        <row r="7292">
          <cell r="E7292" t="str">
            <v>Hornet Harasser</v>
          </cell>
          <cell r="F7292" t="str">
            <v>Lorwyn</v>
          </cell>
          <cell r="G7292" t="str">
            <v>C</v>
          </cell>
          <cell r="H7292" t="str">
            <v>Creature — Goblin Shaman</v>
          </cell>
          <cell r="I7292">
            <v>2</v>
          </cell>
          <cell r="J7292">
            <v>2</v>
          </cell>
          <cell r="L7292" t="str">
            <v>When Hornet Harasser dies, target creature gets -2/-2 until end of turn.</v>
          </cell>
          <cell r="M7292" t="str">
            <v>{2}{B}{B}</v>
          </cell>
          <cell r="O7292">
            <v>4</v>
          </cell>
          <cell r="P7292" t="str">
            <v>B</v>
          </cell>
          <cell r="Q7292" t="str">
            <v>LRW</v>
          </cell>
          <cell r="R7292">
            <v>118</v>
          </cell>
        </row>
        <row r="7293">
          <cell r="E7293" t="str">
            <v>Hostility</v>
          </cell>
          <cell r="F7293" t="str">
            <v>Lorwyn</v>
          </cell>
          <cell r="G7293" t="str">
            <v>R</v>
          </cell>
          <cell r="H7293" t="str">
            <v>Creature — Elemental Incarnation</v>
          </cell>
          <cell r="I7293">
            <v>6</v>
          </cell>
          <cell r="J7293">
            <v>6</v>
          </cell>
          <cell r="L7293" t="str">
            <v>Haste?If a spell you control would deal damage to an opponent, prevent that damage. Put a 3/1 red Elemental Shaman creature token with haste onto the battlefield for each 1 damage prevented this way. When Hostility is put into a graveyard from anywhere, shuffle it into its owner's library.</v>
          </cell>
          <cell r="M7293" t="str">
            <v>{3}{R}{R}{R}</v>
          </cell>
          <cell r="O7293">
            <v>6</v>
          </cell>
          <cell r="P7293" t="str">
            <v>R</v>
          </cell>
          <cell r="Q7293" t="str">
            <v>LRW</v>
          </cell>
          <cell r="R7293">
            <v>176</v>
          </cell>
        </row>
        <row r="7294">
          <cell r="A7294" t="str">
            <v>YES (Foil)</v>
          </cell>
          <cell r="E7294" t="str">
            <v>Howltooth Hollow</v>
          </cell>
          <cell r="F7294" t="str">
            <v>Lorwyn</v>
          </cell>
          <cell r="G7294" t="str">
            <v>R</v>
          </cell>
          <cell r="H7294" t="str">
            <v>Land</v>
          </cell>
          <cell r="L7294" t="str">
            <v>Hideaway #_(This land enters the battlefield tapped. When it does, look at the top four cards of your library, exile one face down, then put the rest on the bottom of your library.)_#?{T}: Add {B} to your mana pool. {B}, {T}: You may play the exiled card without paying its mana cost if each player has no cards in hand.</v>
          </cell>
          <cell r="N7294" t="str">
            <v>{B}</v>
          </cell>
          <cell r="O7294">
            <v>0</v>
          </cell>
          <cell r="P7294" t="str">
            <v>L</v>
          </cell>
          <cell r="Q7294" t="str">
            <v>LRW</v>
          </cell>
          <cell r="R7294">
            <v>269</v>
          </cell>
        </row>
        <row r="7295">
          <cell r="E7295" t="str">
            <v>Hunt Down</v>
          </cell>
          <cell r="F7295" t="str">
            <v>Lorwyn</v>
          </cell>
          <cell r="G7295" t="str">
            <v>C</v>
          </cell>
          <cell r="H7295" t="str">
            <v>Sorcery</v>
          </cell>
          <cell r="L7295" t="str">
            <v>Target creature blocks target creature this turn if able.</v>
          </cell>
          <cell r="M7295" t="str">
            <v>{G}</v>
          </cell>
          <cell r="O7295">
            <v>1</v>
          </cell>
          <cell r="P7295" t="str">
            <v>G</v>
          </cell>
          <cell r="Q7295" t="str">
            <v>LRW</v>
          </cell>
          <cell r="R7295">
            <v>218</v>
          </cell>
        </row>
        <row r="7296">
          <cell r="A7296" t="str">
            <v>Wishlist (Normal)</v>
          </cell>
          <cell r="E7296" t="str">
            <v>Hunter of Eyeblights</v>
          </cell>
          <cell r="F7296" t="str">
            <v>Lorwyn</v>
          </cell>
          <cell r="G7296" t="str">
            <v>U</v>
          </cell>
          <cell r="H7296" t="str">
            <v>Creature — Elf Assassin</v>
          </cell>
          <cell r="I7296">
            <v>3</v>
          </cell>
          <cell r="J7296">
            <v>3</v>
          </cell>
          <cell r="L7296" t="str">
            <v>When Hunter of Eyeblights enters the battlefield, put a +1/+1 counter on target creature you don't control. {2}{B}, {T}: Destroy target creature with a counter on it.</v>
          </cell>
          <cell r="M7296" t="str">
            <v>{3}{B}{B}</v>
          </cell>
          <cell r="O7296">
            <v>5</v>
          </cell>
          <cell r="P7296" t="str">
            <v>B</v>
          </cell>
          <cell r="Q7296" t="str">
            <v>LRW</v>
          </cell>
          <cell r="R7296">
            <v>119</v>
          </cell>
        </row>
        <row r="7297">
          <cell r="E7297" t="str">
            <v>Hurly-Burly</v>
          </cell>
          <cell r="F7297" t="str">
            <v>Lorwyn</v>
          </cell>
          <cell r="G7297" t="str">
            <v>C</v>
          </cell>
          <cell r="H7297" t="str">
            <v>Sorcery</v>
          </cell>
          <cell r="L7297" t="str">
            <v>Choose one — Hurly-Burly deals 1 damage to each creature without flying; or Hurly-Burly deals 1 damage to each creature with flying.</v>
          </cell>
          <cell r="M7297" t="str">
            <v>{1}{R}</v>
          </cell>
          <cell r="O7297">
            <v>2</v>
          </cell>
          <cell r="P7297" t="str">
            <v>R</v>
          </cell>
          <cell r="Q7297" t="str">
            <v>LRW</v>
          </cell>
          <cell r="R7297">
            <v>177</v>
          </cell>
        </row>
        <row r="7298">
          <cell r="E7298" t="str">
            <v>Immaculate Magistrate</v>
          </cell>
          <cell r="F7298" t="str">
            <v>Lorwyn</v>
          </cell>
          <cell r="G7298" t="str">
            <v>R</v>
          </cell>
          <cell r="H7298" t="str">
            <v>Creature — Elf Shaman</v>
          </cell>
          <cell r="I7298">
            <v>2</v>
          </cell>
          <cell r="J7298">
            <v>2</v>
          </cell>
          <cell r="L7298" t="str">
            <v>{T}: Put a +1/+1 counter on target creature for each Elf you control.</v>
          </cell>
          <cell r="M7298" t="str">
            <v>{3}{G}</v>
          </cell>
          <cell r="O7298">
            <v>4</v>
          </cell>
          <cell r="P7298" t="str">
            <v>G</v>
          </cell>
          <cell r="Q7298" t="str">
            <v>LRW</v>
          </cell>
          <cell r="R7298">
            <v>219</v>
          </cell>
        </row>
        <row r="7299">
          <cell r="A7299" t="str">
            <v>Promo</v>
          </cell>
          <cell r="E7299" t="str">
            <v>Imperious Perfect</v>
          </cell>
          <cell r="F7299" t="str">
            <v>Lorwyn</v>
          </cell>
          <cell r="G7299" t="str">
            <v>U</v>
          </cell>
          <cell r="H7299" t="str">
            <v>Creature — Elf Warrior</v>
          </cell>
          <cell r="I7299">
            <v>2</v>
          </cell>
          <cell r="J7299">
            <v>2</v>
          </cell>
          <cell r="L7299" t="str">
            <v>Other Elf creatures you control get +1/+1. {G}, {T}: Put a 1/1 green Elf Warrior creature token onto the battlefield.</v>
          </cell>
          <cell r="M7299" t="str">
            <v>{2}{G}</v>
          </cell>
          <cell r="O7299">
            <v>3</v>
          </cell>
          <cell r="P7299" t="str">
            <v>G</v>
          </cell>
          <cell r="Q7299" t="str">
            <v>LRW</v>
          </cell>
          <cell r="R7299">
            <v>220</v>
          </cell>
        </row>
        <row r="7300">
          <cell r="E7300" t="str">
            <v>Incandescent Soulstoke</v>
          </cell>
          <cell r="F7300" t="str">
            <v>Lorwyn</v>
          </cell>
          <cell r="G7300" t="str">
            <v>R</v>
          </cell>
          <cell r="H7300" t="str">
            <v>Creature — Elemental Shaman</v>
          </cell>
          <cell r="I7300">
            <v>2</v>
          </cell>
          <cell r="J7300">
            <v>2</v>
          </cell>
          <cell r="L7300" t="str">
            <v>Other Elemental creatures you control get +1/+1. {1}{R}, {T}: You may put an Elemental creature card from your hand onto the battlefield. That creature gains haste until end of turn. Sacrifice it at the beginning of the next end step.</v>
          </cell>
          <cell r="M7300" t="str">
            <v>{2}{R}</v>
          </cell>
          <cell r="O7300">
            <v>3</v>
          </cell>
          <cell r="P7300" t="str">
            <v>R</v>
          </cell>
          <cell r="Q7300" t="str">
            <v>LRW</v>
          </cell>
          <cell r="R7300">
            <v>178</v>
          </cell>
        </row>
        <row r="7301">
          <cell r="E7301" t="str">
            <v>Incendiary Command</v>
          </cell>
          <cell r="F7301" t="str">
            <v>Lorwyn</v>
          </cell>
          <cell r="G7301" t="str">
            <v>R</v>
          </cell>
          <cell r="H7301" t="str">
            <v>Sorcery</v>
          </cell>
          <cell r="L7301" t="str">
            <v>Choose two — Incendiary Command deals 4 damage to target player; or Incendiary Command deals 2 damage to each creature; or destroy target nonbasic land; or each player discards all the cards in his or her hand, then draws that many cards.</v>
          </cell>
          <cell r="M7301" t="str">
            <v>{3}{R}{R}</v>
          </cell>
          <cell r="O7301">
            <v>5</v>
          </cell>
          <cell r="P7301" t="str">
            <v>R</v>
          </cell>
          <cell r="Q7301" t="str">
            <v>LRW</v>
          </cell>
          <cell r="R7301">
            <v>179</v>
          </cell>
        </row>
        <row r="7302">
          <cell r="E7302" t="str">
            <v>Incremental Growth</v>
          </cell>
          <cell r="F7302" t="str">
            <v>Lorwyn</v>
          </cell>
          <cell r="G7302" t="str">
            <v>U</v>
          </cell>
          <cell r="H7302" t="str">
            <v>Sorcery</v>
          </cell>
          <cell r="L7302" t="str">
            <v>Put a +1/+1 counter on target creature, two +1/+1 counters on another target creature, and three +1/+1 counters on a third target creature.</v>
          </cell>
          <cell r="M7302" t="str">
            <v>{3}{G}{G}</v>
          </cell>
          <cell r="O7302">
            <v>5</v>
          </cell>
          <cell r="P7302" t="str">
            <v>G</v>
          </cell>
          <cell r="Q7302" t="str">
            <v>LRW</v>
          </cell>
          <cell r="R7302">
            <v>221</v>
          </cell>
        </row>
        <row r="7303">
          <cell r="E7303" t="str">
            <v>Ingot Chewer</v>
          </cell>
          <cell r="F7303" t="str">
            <v>Lorwyn</v>
          </cell>
          <cell r="G7303" t="str">
            <v>C</v>
          </cell>
          <cell r="H7303" t="str">
            <v>Creature — Elemental</v>
          </cell>
          <cell r="I7303">
            <v>3</v>
          </cell>
          <cell r="J7303">
            <v>3</v>
          </cell>
          <cell r="L7303" t="str">
            <v>When Ingot Chewer enters the battlefield, destroy target artifact. Evoke {R} #_(You may cast this spell for its evoke cost. If you do, it's sacrificed when it enters the battlefield.)_#</v>
          </cell>
          <cell r="M7303" t="str">
            <v>{4}{R}</v>
          </cell>
          <cell r="O7303">
            <v>5</v>
          </cell>
          <cell r="P7303" t="str">
            <v>R</v>
          </cell>
          <cell r="Q7303" t="str">
            <v>LRW</v>
          </cell>
          <cell r="R7303">
            <v>180</v>
          </cell>
        </row>
        <row r="7304">
          <cell r="E7304" t="str">
            <v>Inkfathom Divers</v>
          </cell>
          <cell r="F7304" t="str">
            <v>Lorwyn</v>
          </cell>
          <cell r="G7304" t="str">
            <v>C</v>
          </cell>
          <cell r="H7304" t="str">
            <v>Creature — Merfolk Soldier</v>
          </cell>
          <cell r="I7304">
            <v>3</v>
          </cell>
          <cell r="J7304">
            <v>3</v>
          </cell>
          <cell r="L7304" t="str">
            <v>Islandwalk?When Inkfathom Divers enters the battlefield, look at the top four cards of your library, then put them back in any order.</v>
          </cell>
          <cell r="M7304" t="str">
            <v>{3}{U}{U}</v>
          </cell>
          <cell r="O7304">
            <v>5</v>
          </cell>
          <cell r="P7304" t="str">
            <v>U</v>
          </cell>
          <cell r="Q7304" t="str">
            <v>LRW</v>
          </cell>
          <cell r="R7304">
            <v>70</v>
          </cell>
        </row>
        <row r="7305">
          <cell r="E7305" t="str">
            <v>Inner-Flame Acolyte</v>
          </cell>
          <cell r="F7305" t="str">
            <v>Lorwyn</v>
          </cell>
          <cell r="G7305" t="str">
            <v>C</v>
          </cell>
          <cell r="H7305" t="str">
            <v>Creature — Elemental Shaman</v>
          </cell>
          <cell r="I7305">
            <v>2</v>
          </cell>
          <cell r="J7305">
            <v>2</v>
          </cell>
          <cell r="L7305" t="str">
            <v>When Inner-Flame Acolyte enters the battlefield, target creature gets +2/+0 and gains haste until end of turn. Evoke {R} #_(You may cast this spell for its evoke cost. If you do, it's sacrificed when it enters the battlefield.)_#</v>
          </cell>
          <cell r="M7305" t="str">
            <v>{1}{R}{R}</v>
          </cell>
          <cell r="O7305">
            <v>3</v>
          </cell>
          <cell r="P7305" t="str">
            <v>R</v>
          </cell>
          <cell r="Q7305" t="str">
            <v>LRW</v>
          </cell>
          <cell r="R7305">
            <v>181</v>
          </cell>
        </row>
        <row r="7306">
          <cell r="E7306" t="str">
            <v>Inner-Flame Igniter</v>
          </cell>
          <cell r="F7306" t="str">
            <v>Lorwyn</v>
          </cell>
          <cell r="G7306" t="str">
            <v>U</v>
          </cell>
          <cell r="H7306" t="str">
            <v>Creature — Elemental Warrior</v>
          </cell>
          <cell r="I7306">
            <v>2</v>
          </cell>
          <cell r="J7306">
            <v>2</v>
          </cell>
          <cell r="L7306" t="str">
            <v>{2}{R}: Creatures you control get +1/+0 until end of turn. If this is the third time this ability has resolved this turn, creatures you control gain first strike until end of turn.</v>
          </cell>
          <cell r="M7306" t="str">
            <v>{2}{R}</v>
          </cell>
          <cell r="O7306">
            <v>3</v>
          </cell>
          <cell r="P7306" t="str">
            <v>R</v>
          </cell>
          <cell r="Q7306" t="str">
            <v>LRW</v>
          </cell>
          <cell r="R7306">
            <v>182</v>
          </cell>
        </row>
        <row r="7307">
          <cell r="E7307" t="str">
            <v>Island</v>
          </cell>
          <cell r="F7307" t="str">
            <v>Lorwyn</v>
          </cell>
          <cell r="G7307" t="str">
            <v>C</v>
          </cell>
          <cell r="H7307" t="str">
            <v>Basic Land — Island</v>
          </cell>
          <cell r="L7307" t="str">
            <v>{U}</v>
          </cell>
          <cell r="N7307" t="str">
            <v>{U}</v>
          </cell>
          <cell r="O7307">
            <v>0</v>
          </cell>
          <cell r="P7307" t="str">
            <v>L</v>
          </cell>
          <cell r="Q7307" t="str">
            <v>LRW</v>
          </cell>
          <cell r="R7307">
            <v>287</v>
          </cell>
        </row>
        <row r="7308">
          <cell r="A7308" t="str">
            <v>Promo</v>
          </cell>
          <cell r="E7308" t="str">
            <v>Jace Beleren</v>
          </cell>
          <cell r="F7308" t="str">
            <v>Lorwyn</v>
          </cell>
          <cell r="G7308" t="str">
            <v>R</v>
          </cell>
          <cell r="H7308" t="str">
            <v>Planeswalker — Jace</v>
          </cell>
          <cell r="K7308">
            <v>3</v>
          </cell>
          <cell r="L7308" t="str">
            <v>+2: Each player draws a card. -1: Target player draws a card. -10: Target player puts the top twenty cards of his or her library into his or her graveyard.</v>
          </cell>
          <cell r="M7308" t="str">
            <v>{1}{U}{U}</v>
          </cell>
          <cell r="O7308">
            <v>3</v>
          </cell>
          <cell r="P7308" t="str">
            <v>U</v>
          </cell>
          <cell r="Q7308" t="str">
            <v>LRW</v>
          </cell>
          <cell r="R7308">
            <v>71</v>
          </cell>
        </row>
        <row r="7309">
          <cell r="A7309" t="str">
            <v>YES (Foil)</v>
          </cell>
          <cell r="E7309" t="str">
            <v>Jagged-Scar Archers</v>
          </cell>
          <cell r="F7309" t="str">
            <v>Lorwyn</v>
          </cell>
          <cell r="G7309" t="str">
            <v>U</v>
          </cell>
          <cell r="H7309" t="str">
            <v>Creature — Elf Archer</v>
          </cell>
          <cell r="I7309" t="str">
            <v>*</v>
          </cell>
          <cell r="J7309" t="str">
            <v>*</v>
          </cell>
          <cell r="L7309" t="str">
            <v>Jagged-Scar Archers's power and toughness are each equal to the number of Elves you control. {T}: Jagged-Scar Archers deals damage equal to its power to target creature with flying.</v>
          </cell>
          <cell r="M7309" t="str">
            <v>{1}{G}{G}</v>
          </cell>
          <cell r="O7309">
            <v>3</v>
          </cell>
          <cell r="P7309" t="str">
            <v>G</v>
          </cell>
          <cell r="Q7309" t="str">
            <v>LRW</v>
          </cell>
          <cell r="R7309">
            <v>222</v>
          </cell>
        </row>
        <row r="7310">
          <cell r="E7310" t="str">
            <v>Judge of Currents</v>
          </cell>
          <cell r="F7310" t="str">
            <v>Lorwyn</v>
          </cell>
          <cell r="G7310" t="str">
            <v>C</v>
          </cell>
          <cell r="H7310" t="str">
            <v>Creature — Merfolk Wizard</v>
          </cell>
          <cell r="I7310">
            <v>1</v>
          </cell>
          <cell r="J7310">
            <v>1</v>
          </cell>
          <cell r="L7310" t="str">
            <v>Whenever a Merfolk you control becomes tapped, you may gain 1 life.</v>
          </cell>
          <cell r="M7310" t="str">
            <v>{1}{W}</v>
          </cell>
          <cell r="O7310">
            <v>2</v>
          </cell>
          <cell r="P7310" t="str">
            <v>W</v>
          </cell>
          <cell r="Q7310" t="str">
            <v>LRW</v>
          </cell>
          <cell r="R7310">
            <v>22</v>
          </cell>
        </row>
        <row r="7311">
          <cell r="E7311" t="str">
            <v>Kinsbaile Balloonist</v>
          </cell>
          <cell r="F7311" t="str">
            <v>Lorwyn</v>
          </cell>
          <cell r="G7311" t="str">
            <v>C</v>
          </cell>
          <cell r="H7311" t="str">
            <v>Creature — Kithkin Soldier</v>
          </cell>
          <cell r="I7311">
            <v>2</v>
          </cell>
          <cell r="J7311">
            <v>2</v>
          </cell>
          <cell r="L7311" t="str">
            <v>Flying?Whenever Kinsbaile Balloonist attacks, you may have target creature gain flying until end of turn.</v>
          </cell>
          <cell r="M7311" t="str">
            <v>{3}{W}</v>
          </cell>
          <cell r="O7311">
            <v>4</v>
          </cell>
          <cell r="P7311" t="str">
            <v>W</v>
          </cell>
          <cell r="Q7311" t="str">
            <v>LRW</v>
          </cell>
          <cell r="R7311">
            <v>23</v>
          </cell>
        </row>
        <row r="7312">
          <cell r="E7312" t="str">
            <v>Kinsbaile Skirmisher</v>
          </cell>
          <cell r="F7312" t="str">
            <v>Lorwyn</v>
          </cell>
          <cell r="G7312" t="str">
            <v>C</v>
          </cell>
          <cell r="H7312" t="str">
            <v>Creature — Kithkin Soldier</v>
          </cell>
          <cell r="I7312">
            <v>2</v>
          </cell>
          <cell r="J7312">
            <v>2</v>
          </cell>
          <cell r="L7312" t="str">
            <v>When Kinsbaile Skirmisher enters the battlefield, target creature gets +1/+1 until end of turn.</v>
          </cell>
          <cell r="M7312" t="str">
            <v>{1}{W}</v>
          </cell>
          <cell r="O7312">
            <v>2</v>
          </cell>
          <cell r="P7312" t="str">
            <v>W</v>
          </cell>
          <cell r="Q7312" t="str">
            <v>LRW</v>
          </cell>
          <cell r="R7312">
            <v>24</v>
          </cell>
        </row>
        <row r="7313">
          <cell r="E7313" t="str">
            <v>Kithkin Daggerdare</v>
          </cell>
          <cell r="F7313" t="str">
            <v>Lorwyn</v>
          </cell>
          <cell r="G7313" t="str">
            <v>C</v>
          </cell>
          <cell r="H7313" t="str">
            <v>Creature — Kithkin Soldier</v>
          </cell>
          <cell r="I7313">
            <v>1</v>
          </cell>
          <cell r="J7313">
            <v>1</v>
          </cell>
          <cell r="L7313" t="str">
            <v>{G}, {T}: Target attacking creature gets +2/+2 until end of turn.</v>
          </cell>
          <cell r="M7313" t="str">
            <v>{1}{G}</v>
          </cell>
          <cell r="O7313">
            <v>2</v>
          </cell>
          <cell r="P7313" t="str">
            <v>G</v>
          </cell>
          <cell r="Q7313" t="str">
            <v>LRW</v>
          </cell>
          <cell r="R7313">
            <v>223</v>
          </cell>
        </row>
        <row r="7314">
          <cell r="E7314" t="str">
            <v>Kithkin Greatheart</v>
          </cell>
          <cell r="F7314" t="str">
            <v>Lorwyn</v>
          </cell>
          <cell r="G7314" t="str">
            <v>C</v>
          </cell>
          <cell r="H7314" t="str">
            <v>Creature — Kithkin Soldier</v>
          </cell>
          <cell r="I7314">
            <v>2</v>
          </cell>
          <cell r="J7314">
            <v>1</v>
          </cell>
          <cell r="L7314" t="str">
            <v>As long as you control a Giant, Kithkin Greatheart gets +1/+1 and has first strike.</v>
          </cell>
          <cell r="M7314" t="str">
            <v>{1}{W}</v>
          </cell>
          <cell r="O7314">
            <v>2</v>
          </cell>
          <cell r="P7314" t="str">
            <v>W</v>
          </cell>
          <cell r="Q7314" t="str">
            <v>LRW</v>
          </cell>
          <cell r="R7314">
            <v>25</v>
          </cell>
        </row>
        <row r="7315">
          <cell r="A7315" t="str">
            <v>YES</v>
          </cell>
          <cell r="E7315" t="str">
            <v>Kithkin Harbinger</v>
          </cell>
          <cell r="F7315" t="str">
            <v>Lorwyn</v>
          </cell>
          <cell r="G7315" t="str">
            <v>U</v>
          </cell>
          <cell r="H7315" t="str">
            <v>Creature — Kithkin Wizard</v>
          </cell>
          <cell r="I7315">
            <v>1</v>
          </cell>
          <cell r="J7315">
            <v>3</v>
          </cell>
          <cell r="L7315" t="str">
            <v>When Kithkin Harbinger enters the battlefield, you may search your library for a Kithkin card, reveal it, then shuffle your library and put that card on top of it.</v>
          </cell>
          <cell r="M7315" t="str">
            <v>{2}{W}</v>
          </cell>
          <cell r="O7315">
            <v>3</v>
          </cell>
          <cell r="P7315" t="str">
            <v>W</v>
          </cell>
          <cell r="Q7315" t="str">
            <v>LRW</v>
          </cell>
          <cell r="R7315">
            <v>26</v>
          </cell>
        </row>
        <row r="7316">
          <cell r="E7316" t="str">
            <v>Kithkin Healer</v>
          </cell>
          <cell r="F7316" t="str">
            <v>Lorwyn</v>
          </cell>
          <cell r="G7316" t="str">
            <v>C</v>
          </cell>
          <cell r="H7316" t="str">
            <v>Creature — Kithkin Cleric</v>
          </cell>
          <cell r="I7316">
            <v>2</v>
          </cell>
          <cell r="J7316">
            <v>2</v>
          </cell>
          <cell r="L7316" t="str">
            <v>{T}: Prevent the next 1 damage that would be dealt to target creature or player this turn.</v>
          </cell>
          <cell r="M7316" t="str">
            <v>{2}{W}</v>
          </cell>
          <cell r="O7316">
            <v>3</v>
          </cell>
          <cell r="P7316" t="str">
            <v>W</v>
          </cell>
          <cell r="Q7316" t="str">
            <v>LRW</v>
          </cell>
          <cell r="R7316">
            <v>27</v>
          </cell>
        </row>
        <row r="7317">
          <cell r="A7317" t="str">
            <v>YES (Foil)</v>
          </cell>
          <cell r="E7317" t="str">
            <v>Kithkin Mourncaller</v>
          </cell>
          <cell r="F7317" t="str">
            <v>Lorwyn</v>
          </cell>
          <cell r="G7317" t="str">
            <v>U</v>
          </cell>
          <cell r="H7317" t="str">
            <v>Creature — Kithkin Scout</v>
          </cell>
          <cell r="I7317">
            <v>2</v>
          </cell>
          <cell r="J7317">
            <v>2</v>
          </cell>
          <cell r="L7317" t="str">
            <v>Whenever an attacking Kithkin or Elf is put into your graveyard from the battlefield, you may draw a card.</v>
          </cell>
          <cell r="M7317" t="str">
            <v>{2}{G}</v>
          </cell>
          <cell r="O7317">
            <v>3</v>
          </cell>
          <cell r="P7317" t="str">
            <v>G</v>
          </cell>
          <cell r="Q7317" t="str">
            <v>LRW</v>
          </cell>
          <cell r="R7317">
            <v>224</v>
          </cell>
        </row>
        <row r="7318">
          <cell r="A7318" t="str">
            <v>YES (Foil)</v>
          </cell>
          <cell r="E7318" t="str">
            <v>Knight of Meadowgrain</v>
          </cell>
          <cell r="F7318" t="str">
            <v>Lorwyn</v>
          </cell>
          <cell r="G7318" t="str">
            <v>U</v>
          </cell>
          <cell r="H7318" t="str">
            <v>Creature — Kithkin Knight</v>
          </cell>
          <cell r="I7318">
            <v>2</v>
          </cell>
          <cell r="J7318">
            <v>2</v>
          </cell>
          <cell r="L7318" t="str">
            <v>First strike?Lifelink #_(Damage dealt by this creature also causes you to gain that much life.)_#</v>
          </cell>
          <cell r="M7318" t="str">
            <v>{W}{W}</v>
          </cell>
          <cell r="O7318">
            <v>2</v>
          </cell>
          <cell r="P7318" t="str">
            <v>W</v>
          </cell>
          <cell r="Q7318" t="str">
            <v>LRW</v>
          </cell>
          <cell r="R7318">
            <v>28</v>
          </cell>
        </row>
        <row r="7319">
          <cell r="E7319" t="str">
            <v>Knucklebone Witch</v>
          </cell>
          <cell r="F7319" t="str">
            <v>Lorwyn</v>
          </cell>
          <cell r="G7319" t="str">
            <v>R</v>
          </cell>
          <cell r="H7319" t="str">
            <v>Creature — Goblin Shaman</v>
          </cell>
          <cell r="I7319">
            <v>1</v>
          </cell>
          <cell r="J7319">
            <v>1</v>
          </cell>
          <cell r="L7319" t="str">
            <v>Whenever a Goblin you control dies, you may put a +1/+1 counter on Knucklebone Witch.</v>
          </cell>
          <cell r="M7319" t="str">
            <v>{B}</v>
          </cell>
          <cell r="O7319">
            <v>1</v>
          </cell>
          <cell r="P7319" t="str">
            <v>B</v>
          </cell>
          <cell r="Q7319" t="str">
            <v>LRW</v>
          </cell>
          <cell r="R7319">
            <v>120</v>
          </cell>
        </row>
        <row r="7320">
          <cell r="E7320" t="str">
            <v>Lace with Moonglove</v>
          </cell>
          <cell r="F7320" t="str">
            <v>Lorwyn</v>
          </cell>
          <cell r="G7320" t="str">
            <v>C</v>
          </cell>
          <cell r="H7320" t="str">
            <v>Instant</v>
          </cell>
          <cell r="L7320" t="str">
            <v>Target creature gains deathtouch until end of turn. #_(Any amount of damage it deals to a creature is enough to destroy that creature.)_#?Draw a card.</v>
          </cell>
          <cell r="M7320" t="str">
            <v>{2}{G}</v>
          </cell>
          <cell r="O7320">
            <v>3</v>
          </cell>
          <cell r="P7320" t="str">
            <v>G</v>
          </cell>
          <cell r="Q7320" t="str">
            <v>LRW</v>
          </cell>
          <cell r="R7320">
            <v>225</v>
          </cell>
        </row>
        <row r="7321">
          <cell r="E7321" t="str">
            <v>Lairwatch Giant</v>
          </cell>
          <cell r="F7321" t="str">
            <v>Lorwyn</v>
          </cell>
          <cell r="G7321" t="str">
            <v>C</v>
          </cell>
          <cell r="H7321" t="str">
            <v>Creature — Giant Warrior</v>
          </cell>
          <cell r="I7321">
            <v>5</v>
          </cell>
          <cell r="J7321">
            <v>3</v>
          </cell>
          <cell r="L7321" t="str">
            <v>Lairwatch Giant can block an additional creature. Whenever Lairwatch Giant blocks two or more creatures, it gains first strike until end of turn.</v>
          </cell>
          <cell r="M7321" t="str">
            <v>{5}{W}</v>
          </cell>
          <cell r="O7321">
            <v>6</v>
          </cell>
          <cell r="P7321" t="str">
            <v>W</v>
          </cell>
          <cell r="Q7321" t="str">
            <v>LRW</v>
          </cell>
          <cell r="R7321">
            <v>29</v>
          </cell>
        </row>
        <row r="7322">
          <cell r="E7322" t="str">
            <v>Lammastide Weave</v>
          </cell>
          <cell r="F7322" t="str">
            <v>Lorwyn</v>
          </cell>
          <cell r="G7322" t="str">
            <v>U</v>
          </cell>
          <cell r="H7322" t="str">
            <v>Instant</v>
          </cell>
          <cell r="L7322" t="str">
            <v>Name a card, then target player puts the top card of his or her library into his or her graveyard. If that card is the named card, you gain life equal to its converted mana cost. Draw a card.</v>
          </cell>
          <cell r="M7322" t="str">
            <v>{1}{G}</v>
          </cell>
          <cell r="O7322">
            <v>2</v>
          </cell>
          <cell r="P7322" t="str">
            <v>G</v>
          </cell>
          <cell r="Q7322" t="str">
            <v>LRW</v>
          </cell>
          <cell r="R7322">
            <v>226</v>
          </cell>
        </row>
        <row r="7323">
          <cell r="E7323" t="str">
            <v>Lash Out</v>
          </cell>
          <cell r="F7323" t="str">
            <v>Lorwyn</v>
          </cell>
          <cell r="G7323" t="str">
            <v>C</v>
          </cell>
          <cell r="H7323" t="str">
            <v>Instant</v>
          </cell>
          <cell r="L7323" t="str">
            <v>Lash Out deals 3 damage to target creature. Clash with an opponent. If you win, Lash Out deals 3 damage to that creature's controller. #_(Each clashing player reveals the top card of his or her library, then puts that card on the top or bottom. A player wins if his or her card had a higher converted mana cost.)_#</v>
          </cell>
          <cell r="M7323" t="str">
            <v>{1}{R}</v>
          </cell>
          <cell r="O7323">
            <v>2</v>
          </cell>
          <cell r="P7323" t="str">
            <v>R</v>
          </cell>
          <cell r="Q7323" t="str">
            <v>LRW</v>
          </cell>
          <cell r="R7323">
            <v>183</v>
          </cell>
        </row>
        <row r="7324">
          <cell r="A7324" t="str">
            <v>YES (Foil)</v>
          </cell>
          <cell r="E7324" t="str">
            <v>Leaf Gilder</v>
          </cell>
          <cell r="F7324" t="str">
            <v>Lorwyn</v>
          </cell>
          <cell r="G7324" t="str">
            <v>C</v>
          </cell>
          <cell r="H7324" t="str">
            <v>Creature — Elf Druid</v>
          </cell>
          <cell r="I7324">
            <v>2</v>
          </cell>
          <cell r="J7324">
            <v>1</v>
          </cell>
          <cell r="L7324" t="str">
            <v>{T}: Add {G} to your mana pool.</v>
          </cell>
          <cell r="M7324" t="str">
            <v>{1}{G}</v>
          </cell>
          <cell r="N7324" t="str">
            <v>{G}</v>
          </cell>
          <cell r="O7324">
            <v>2</v>
          </cell>
          <cell r="P7324" t="str">
            <v>G</v>
          </cell>
          <cell r="Q7324" t="str">
            <v>LRW</v>
          </cell>
          <cell r="R7324">
            <v>227</v>
          </cell>
        </row>
        <row r="7325">
          <cell r="E7325" t="str">
            <v>Lignify</v>
          </cell>
          <cell r="F7325" t="str">
            <v>Lorwyn</v>
          </cell>
          <cell r="G7325" t="str">
            <v>C</v>
          </cell>
          <cell r="H7325" t="str">
            <v>Tribal Enchantment — Treefolk Aura</v>
          </cell>
          <cell r="L7325" t="str">
            <v>Enchant creature?Enchanted creature is a 0/4 Treefolk with no abilities.</v>
          </cell>
          <cell r="M7325" t="str">
            <v>{1}{G}</v>
          </cell>
          <cell r="O7325">
            <v>2</v>
          </cell>
          <cell r="P7325" t="str">
            <v>G</v>
          </cell>
          <cell r="Q7325" t="str">
            <v>LRW</v>
          </cell>
          <cell r="R7325">
            <v>228</v>
          </cell>
        </row>
        <row r="7326">
          <cell r="A7326" t="str">
            <v>Promo</v>
          </cell>
          <cell r="E7326" t="str">
            <v>Liliana Vess</v>
          </cell>
          <cell r="F7326" t="str">
            <v>Lorwyn</v>
          </cell>
          <cell r="G7326" t="str">
            <v>R</v>
          </cell>
          <cell r="H7326" t="str">
            <v>Planeswalker — Liliana</v>
          </cell>
          <cell r="K7326">
            <v>5</v>
          </cell>
          <cell r="L7326" t="str">
            <v>[+1]: Target player discards a card. [-2]: Search your library for a card, then shuffle your library and put that card on top of it. [-8]: Put all creature cards from all graveyards onto the battlefield under your control.</v>
          </cell>
          <cell r="M7326" t="str">
            <v>{3}{B}{B}</v>
          </cell>
          <cell r="O7326">
            <v>5</v>
          </cell>
          <cell r="P7326" t="str">
            <v>B</v>
          </cell>
          <cell r="Q7326" t="str">
            <v>LRW</v>
          </cell>
          <cell r="R7326">
            <v>121</v>
          </cell>
        </row>
        <row r="7327">
          <cell r="E7327" t="str">
            <v>Lowland Oaf</v>
          </cell>
          <cell r="F7327" t="str">
            <v>Lorwyn</v>
          </cell>
          <cell r="G7327" t="str">
            <v>C</v>
          </cell>
          <cell r="H7327" t="str">
            <v>Creature — Giant Warrior</v>
          </cell>
          <cell r="I7327">
            <v>3</v>
          </cell>
          <cell r="J7327">
            <v>3</v>
          </cell>
          <cell r="L7327" t="str">
            <v>{T}: Target Goblin creature you control gets +1/+0 and gains flying until end of turn. Sacrifice that creature at the beginning of the next end step.</v>
          </cell>
          <cell r="M7327" t="str">
            <v>{3}{R}</v>
          </cell>
          <cell r="O7327">
            <v>4</v>
          </cell>
          <cell r="P7327" t="str">
            <v>R</v>
          </cell>
          <cell r="Q7327" t="str">
            <v>LRW</v>
          </cell>
          <cell r="R7327">
            <v>184</v>
          </cell>
        </row>
        <row r="7328">
          <cell r="A7328" t="str">
            <v>YES</v>
          </cell>
          <cell r="E7328" t="str">
            <v>Lys Alana Huntmaster</v>
          </cell>
          <cell r="F7328" t="str">
            <v>Lorwyn</v>
          </cell>
          <cell r="G7328" t="str">
            <v>C</v>
          </cell>
          <cell r="H7328" t="str">
            <v>Creature — Elf Warrior</v>
          </cell>
          <cell r="I7328">
            <v>3</v>
          </cell>
          <cell r="J7328">
            <v>3</v>
          </cell>
          <cell r="L7328" t="str">
            <v>Whenever you cast an Elf spell, you may put a 1/1 green Elf Warrior creature token onto the battlefield.</v>
          </cell>
          <cell r="M7328" t="str">
            <v>{2}{G}{G}</v>
          </cell>
          <cell r="O7328">
            <v>4</v>
          </cell>
          <cell r="P7328" t="str">
            <v>G</v>
          </cell>
          <cell r="Q7328" t="str">
            <v>LRW</v>
          </cell>
          <cell r="R7328">
            <v>229</v>
          </cell>
        </row>
        <row r="7329">
          <cell r="A7329" t="str">
            <v>Wishlist (Normal)</v>
          </cell>
          <cell r="E7329" t="str">
            <v>Lys Alana Scarblade</v>
          </cell>
          <cell r="F7329" t="str">
            <v>Lorwyn</v>
          </cell>
          <cell r="G7329" t="str">
            <v>U</v>
          </cell>
          <cell r="H7329" t="str">
            <v>Creature — Elf Assassin</v>
          </cell>
          <cell r="I7329">
            <v>1</v>
          </cell>
          <cell r="J7329">
            <v>1</v>
          </cell>
          <cell r="L7329" t="str">
            <v>{T}, Discard an Elf card: Target creature gets -X/-X until end of turn, where X is the number of Elves you control.</v>
          </cell>
          <cell r="M7329" t="str">
            <v>{2}{B}</v>
          </cell>
          <cell r="O7329">
            <v>3</v>
          </cell>
          <cell r="P7329" t="str">
            <v>B</v>
          </cell>
          <cell r="Q7329" t="str">
            <v>LRW</v>
          </cell>
          <cell r="R7329">
            <v>122</v>
          </cell>
        </row>
        <row r="7330">
          <cell r="A7330" t="str">
            <v>Promo</v>
          </cell>
          <cell r="E7330" t="str">
            <v>Mad Auntie</v>
          </cell>
          <cell r="F7330" t="str">
            <v>Lorwyn</v>
          </cell>
          <cell r="G7330" t="str">
            <v>R</v>
          </cell>
          <cell r="H7330" t="str">
            <v>Creature — Goblin Shaman</v>
          </cell>
          <cell r="I7330">
            <v>2</v>
          </cell>
          <cell r="J7330">
            <v>2</v>
          </cell>
          <cell r="L7330" t="str">
            <v>Other Goblin creatures you control get +1/+1. {T}: Regenerate another target Goblin.</v>
          </cell>
          <cell r="M7330" t="str">
            <v>{2}{B}</v>
          </cell>
          <cell r="O7330">
            <v>3</v>
          </cell>
          <cell r="P7330" t="str">
            <v>B</v>
          </cell>
          <cell r="Q7330" t="str">
            <v>LRW</v>
          </cell>
          <cell r="R7330">
            <v>123</v>
          </cell>
        </row>
        <row r="7331">
          <cell r="A7331" t="str">
            <v>YES</v>
          </cell>
          <cell r="E7331" t="str">
            <v>Makeshift Mannequin</v>
          </cell>
          <cell r="F7331" t="str">
            <v>Lorwyn</v>
          </cell>
          <cell r="G7331" t="str">
            <v>U</v>
          </cell>
          <cell r="H7331" t="str">
            <v>Instant</v>
          </cell>
          <cell r="L7331" t="str">
            <v>Return target creature card from your graveyard to the battlefield with a mannequin counter on it. For as long as that creature has a mannequin counter on it, it has "When this creature becomes the target of a spell or ability, sacrifice it."</v>
          </cell>
          <cell r="M7331" t="str">
            <v>{3}{B}</v>
          </cell>
          <cell r="O7331">
            <v>4</v>
          </cell>
          <cell r="P7331" t="str">
            <v>B</v>
          </cell>
          <cell r="Q7331" t="str">
            <v>LRW</v>
          </cell>
          <cell r="R7331">
            <v>124</v>
          </cell>
        </row>
        <row r="7332">
          <cell r="A7332" t="str">
            <v>YES (Foil)</v>
          </cell>
          <cell r="E7332" t="str">
            <v>Marsh Flitter</v>
          </cell>
          <cell r="F7332" t="str">
            <v>Lorwyn</v>
          </cell>
          <cell r="G7332" t="str">
            <v>U</v>
          </cell>
          <cell r="H7332" t="str">
            <v>Creature — Faerie Rogue</v>
          </cell>
          <cell r="I7332">
            <v>1</v>
          </cell>
          <cell r="J7332">
            <v>1</v>
          </cell>
          <cell r="L7332" t="str">
            <v>Flying?When Marsh Flitter enters the battlefield, put two 1/1 black Goblin Rogue creature tokens onto the battlefield. Sacrifice a Goblin: Marsh Flitter becomes 3/3 until end of turn.</v>
          </cell>
          <cell r="M7332" t="str">
            <v>{3}{B}</v>
          </cell>
          <cell r="O7332">
            <v>4</v>
          </cell>
          <cell r="P7332" t="str">
            <v>B</v>
          </cell>
          <cell r="Q7332" t="str">
            <v>LRW</v>
          </cell>
          <cell r="R7332">
            <v>125</v>
          </cell>
        </row>
        <row r="7333">
          <cell r="A7333" t="str">
            <v>YES (Foil)</v>
          </cell>
          <cell r="E7333" t="str">
            <v>Masked Admirers</v>
          </cell>
          <cell r="F7333" t="str">
            <v>Lorwyn</v>
          </cell>
          <cell r="G7333" t="str">
            <v>R</v>
          </cell>
          <cell r="H7333" t="str">
            <v>Creature — Elf Shaman</v>
          </cell>
          <cell r="I7333">
            <v>3</v>
          </cell>
          <cell r="J7333">
            <v>2</v>
          </cell>
          <cell r="L7333" t="str">
            <v>When Masked Admirers enters the battlefield, draw a card. Whenever you cast a creature spell, you may pay {G}{G}. If you do, return Masked Admirers from your graveyard to your hand.</v>
          </cell>
          <cell r="M7333" t="str">
            <v>{2}{G}{G}</v>
          </cell>
          <cell r="O7333">
            <v>4</v>
          </cell>
          <cell r="P7333" t="str">
            <v>G</v>
          </cell>
          <cell r="Q7333" t="str">
            <v>LRW</v>
          </cell>
          <cell r="R7333">
            <v>230</v>
          </cell>
        </row>
        <row r="7334">
          <cell r="E7334" t="str">
            <v>Merrow Commerce</v>
          </cell>
          <cell r="F7334" t="str">
            <v>Lorwyn</v>
          </cell>
          <cell r="G7334" t="str">
            <v>U</v>
          </cell>
          <cell r="H7334" t="str">
            <v>Tribal Enchantment — Merfolk</v>
          </cell>
          <cell r="L7334" t="str">
            <v>At the beginning of your end step, untap all Merfolk you control.</v>
          </cell>
          <cell r="M7334" t="str">
            <v>{1}{U}</v>
          </cell>
          <cell r="O7334">
            <v>2</v>
          </cell>
          <cell r="P7334" t="str">
            <v>U</v>
          </cell>
          <cell r="Q7334" t="str">
            <v>LRW</v>
          </cell>
          <cell r="R7334">
            <v>72</v>
          </cell>
        </row>
        <row r="7335">
          <cell r="A7335" t="str">
            <v>YES</v>
          </cell>
          <cell r="E7335" t="str">
            <v>Merrow Harbinger</v>
          </cell>
          <cell r="F7335" t="str">
            <v>Lorwyn</v>
          </cell>
          <cell r="G7335" t="str">
            <v>U</v>
          </cell>
          <cell r="H7335" t="str">
            <v>Creature — Merfolk Wizard</v>
          </cell>
          <cell r="I7335">
            <v>2</v>
          </cell>
          <cell r="J7335">
            <v>3</v>
          </cell>
          <cell r="L7335" t="str">
            <v>Islandwalk?When Merrow Harbinger enters the battlefield, you may search your library for a Merfolk card, reveal it, then shuffle your library and put that card on top of it.</v>
          </cell>
          <cell r="M7335" t="str">
            <v>{3}{U}</v>
          </cell>
          <cell r="O7335">
            <v>4</v>
          </cell>
          <cell r="P7335" t="str">
            <v>U</v>
          </cell>
          <cell r="Q7335" t="str">
            <v>LRW</v>
          </cell>
          <cell r="R7335">
            <v>73</v>
          </cell>
        </row>
        <row r="7336">
          <cell r="A7336" t="str">
            <v>Promo</v>
          </cell>
          <cell r="E7336" t="str">
            <v>Merrow Reejerey</v>
          </cell>
          <cell r="F7336" t="str">
            <v>Lorwyn</v>
          </cell>
          <cell r="G7336" t="str">
            <v>U</v>
          </cell>
          <cell r="H7336" t="str">
            <v>Creature — Merfolk Soldier</v>
          </cell>
          <cell r="I7336">
            <v>2</v>
          </cell>
          <cell r="J7336">
            <v>2</v>
          </cell>
          <cell r="L7336" t="str">
            <v>Other Merfolk creatures you control get +1/+1. Whenever you cast a Merfolk spell, you may tap or untap target permanent.</v>
          </cell>
          <cell r="M7336" t="str">
            <v>{2}{U}</v>
          </cell>
          <cell r="O7336">
            <v>3</v>
          </cell>
          <cell r="P7336" t="str">
            <v>U</v>
          </cell>
          <cell r="Q7336" t="str">
            <v>LRW</v>
          </cell>
          <cell r="R7336">
            <v>74</v>
          </cell>
        </row>
        <row r="7337">
          <cell r="A7337" t="str">
            <v>YES</v>
          </cell>
          <cell r="E7337" t="str">
            <v>Militia's Pride</v>
          </cell>
          <cell r="F7337" t="str">
            <v>Lorwyn</v>
          </cell>
          <cell r="G7337" t="str">
            <v>R</v>
          </cell>
          <cell r="H7337" t="str">
            <v>Tribal Enchantment — Kithkin</v>
          </cell>
          <cell r="L7337" t="str">
            <v>Whenever a nontoken creature you control attacks, you may pay {W}. If you do, put a 1/1 white Kithkin Soldier creature token onto the battlefield tapped and attacking.</v>
          </cell>
          <cell r="M7337" t="str">
            <v>{1}{W}</v>
          </cell>
          <cell r="O7337">
            <v>2</v>
          </cell>
          <cell r="P7337" t="str">
            <v>W</v>
          </cell>
          <cell r="Q7337" t="str">
            <v>LRW</v>
          </cell>
          <cell r="R7337">
            <v>30</v>
          </cell>
        </row>
        <row r="7338">
          <cell r="E7338" t="str">
            <v>Mirror Entity</v>
          </cell>
          <cell r="F7338" t="str">
            <v>Lorwyn</v>
          </cell>
          <cell r="G7338" t="str">
            <v>R</v>
          </cell>
          <cell r="H7338" t="str">
            <v>Creature — Shapeshifter</v>
          </cell>
          <cell r="I7338">
            <v>1</v>
          </cell>
          <cell r="J7338">
            <v>1</v>
          </cell>
          <cell r="L7338" t="str">
            <v>Changeling #_(This card is every creature type at all times.)_#?{X}: Creatures you control become X/X and gain all creature types until end of turn.</v>
          </cell>
          <cell r="M7338" t="str">
            <v>{2}{W}</v>
          </cell>
          <cell r="O7338">
            <v>3</v>
          </cell>
          <cell r="P7338" t="str">
            <v>W</v>
          </cell>
          <cell r="Q7338" t="str">
            <v>LRW</v>
          </cell>
          <cell r="R7338">
            <v>31</v>
          </cell>
        </row>
        <row r="7339">
          <cell r="E7339" t="str">
            <v>Mistbind Clique</v>
          </cell>
          <cell r="F7339" t="str">
            <v>Lorwyn</v>
          </cell>
          <cell r="G7339" t="str">
            <v>R</v>
          </cell>
          <cell r="H7339" t="str">
            <v>Creature — Faerie Wizard</v>
          </cell>
          <cell r="I7339">
            <v>4</v>
          </cell>
          <cell r="J7339">
            <v>4</v>
          </cell>
          <cell r="L7339" t="str">
            <v>Flash?Flying?Champion a Faerie #_(When this enters the battlefield, sacrifice it unless you exile another Faerie you control. When this leaves the battlefield, that card returns to the battlefield.)_#?When a Faerie is championed with Mistbind Clique, tap all lands target player controls.</v>
          </cell>
          <cell r="M7339" t="str">
            <v>{3}{U}</v>
          </cell>
          <cell r="O7339">
            <v>4</v>
          </cell>
          <cell r="P7339" t="str">
            <v>U</v>
          </cell>
          <cell r="Q7339" t="str">
            <v>LRW</v>
          </cell>
          <cell r="R7339">
            <v>75</v>
          </cell>
        </row>
        <row r="7340">
          <cell r="E7340" t="str">
            <v>Moonglove Extract</v>
          </cell>
          <cell r="F7340" t="str">
            <v>Lorwyn</v>
          </cell>
          <cell r="G7340" t="str">
            <v>C</v>
          </cell>
          <cell r="H7340" t="str">
            <v>Artifact</v>
          </cell>
          <cell r="L7340" t="str">
            <v>Sacrifice Moonglove Extract: Moonglove Extract deals 2 damage to target creature or player.</v>
          </cell>
          <cell r="M7340" t="str">
            <v>{3}</v>
          </cell>
          <cell r="O7340">
            <v>3</v>
          </cell>
          <cell r="P7340" t="str">
            <v>A</v>
          </cell>
          <cell r="Q7340" t="str">
            <v>LRW</v>
          </cell>
          <cell r="R7340">
            <v>258</v>
          </cell>
        </row>
        <row r="7341">
          <cell r="E7341" t="str">
            <v>Moonglove Winnower</v>
          </cell>
          <cell r="F7341" t="str">
            <v>Lorwyn</v>
          </cell>
          <cell r="G7341" t="str">
            <v>C</v>
          </cell>
          <cell r="H7341" t="str">
            <v>Creature — Elf Rogue</v>
          </cell>
          <cell r="I7341">
            <v>2</v>
          </cell>
          <cell r="J7341">
            <v>3</v>
          </cell>
          <cell r="L7341" t="str">
            <v>Deathtouch</v>
          </cell>
          <cell r="M7341" t="str">
            <v>{3}{B}</v>
          </cell>
          <cell r="O7341">
            <v>4</v>
          </cell>
          <cell r="P7341" t="str">
            <v>B</v>
          </cell>
          <cell r="Q7341" t="str">
            <v>LRW</v>
          </cell>
          <cell r="R7341">
            <v>126</v>
          </cell>
        </row>
        <row r="7342">
          <cell r="E7342" t="str">
            <v>Mosswort Bridge</v>
          </cell>
          <cell r="F7342" t="str">
            <v>Lorwyn</v>
          </cell>
          <cell r="G7342" t="str">
            <v>R</v>
          </cell>
          <cell r="H7342" t="str">
            <v>Land</v>
          </cell>
          <cell r="L7342" t="str">
            <v>Hideaway. {T}: Add {G} to your mana pool. {G}, {T}: You may play the exiled card without paying its mana cost if creatures you control have total power 10 or greater.</v>
          </cell>
          <cell r="N7342" t="str">
            <v>{G}</v>
          </cell>
          <cell r="O7342">
            <v>0</v>
          </cell>
          <cell r="P7342" t="str">
            <v>L</v>
          </cell>
          <cell r="Q7342" t="str">
            <v>LRW</v>
          </cell>
          <cell r="R7342">
            <v>270</v>
          </cell>
        </row>
        <row r="7343">
          <cell r="E7343" t="str">
            <v>Mountain</v>
          </cell>
          <cell r="F7343" t="str">
            <v>Lorwyn</v>
          </cell>
          <cell r="G7343" t="str">
            <v>C</v>
          </cell>
          <cell r="H7343" t="str">
            <v>Basic Land — Mountain</v>
          </cell>
          <cell r="L7343" t="str">
            <v>{R}</v>
          </cell>
          <cell r="N7343" t="str">
            <v>{R}</v>
          </cell>
          <cell r="O7343">
            <v>0</v>
          </cell>
          <cell r="P7343" t="str">
            <v>L</v>
          </cell>
          <cell r="Q7343" t="str">
            <v>LRW</v>
          </cell>
          <cell r="R7343">
            <v>295</v>
          </cell>
        </row>
        <row r="7344">
          <cell r="E7344" t="str">
            <v>Mournwhelk</v>
          </cell>
          <cell r="F7344" t="str">
            <v>Lorwyn</v>
          </cell>
          <cell r="G7344" t="str">
            <v>C</v>
          </cell>
          <cell r="H7344" t="str">
            <v>Creature — Elemental</v>
          </cell>
          <cell r="I7344">
            <v>3</v>
          </cell>
          <cell r="J7344">
            <v>3</v>
          </cell>
          <cell r="L7344" t="str">
            <v>When Mournwhelk enters the battlefield, target player discards two cards. Evoke {3}{B} #_(You may cast this spell for its evoke cost. If you do, it's sacrificed when it enters the battlefield.)_#</v>
          </cell>
          <cell r="M7344" t="str">
            <v>{6}{B}</v>
          </cell>
          <cell r="O7344">
            <v>7</v>
          </cell>
          <cell r="P7344" t="str">
            <v>B</v>
          </cell>
          <cell r="Q7344" t="str">
            <v>LRW</v>
          </cell>
          <cell r="R7344">
            <v>127</v>
          </cell>
        </row>
        <row r="7345">
          <cell r="E7345" t="str">
            <v>Mudbutton Torchrunner</v>
          </cell>
          <cell r="F7345" t="str">
            <v>Lorwyn</v>
          </cell>
          <cell r="G7345" t="str">
            <v>C</v>
          </cell>
          <cell r="H7345" t="str">
            <v>Creature — Goblin Warrior</v>
          </cell>
          <cell r="I7345">
            <v>1</v>
          </cell>
          <cell r="J7345">
            <v>1</v>
          </cell>
          <cell r="L7345" t="str">
            <v>When Mudbutton Torchrunner dies, it deals 3 damage to target creature or player.</v>
          </cell>
          <cell r="M7345" t="str">
            <v>{2}{R}</v>
          </cell>
          <cell r="O7345">
            <v>3</v>
          </cell>
          <cell r="P7345" t="str">
            <v>R</v>
          </cell>
          <cell r="Q7345" t="str">
            <v>LRW</v>
          </cell>
          <cell r="R7345">
            <v>185</v>
          </cell>
        </row>
        <row r="7346">
          <cell r="A7346" t="str">
            <v>Promo</v>
          </cell>
          <cell r="E7346" t="str">
            <v>Mulldrifter</v>
          </cell>
          <cell r="F7346" t="str">
            <v>Lorwyn</v>
          </cell>
          <cell r="G7346" t="str">
            <v>C</v>
          </cell>
          <cell r="H7346" t="str">
            <v>Creature — Elemental</v>
          </cell>
          <cell r="I7346">
            <v>2</v>
          </cell>
          <cell r="J7346">
            <v>2</v>
          </cell>
          <cell r="L7346" t="str">
            <v>Flying?When Mulldrifter enters the battlefield, draw two cards. Evoke {2}{U} #_(You may cast this spell for its evoke cost. If you do, it's sacrificed when it enters the battlefield.)_#</v>
          </cell>
          <cell r="M7346" t="str">
            <v>{4}{U}</v>
          </cell>
          <cell r="O7346">
            <v>5</v>
          </cell>
          <cell r="P7346" t="str">
            <v>U</v>
          </cell>
          <cell r="Q7346" t="str">
            <v>LRW</v>
          </cell>
          <cell r="R7346">
            <v>76</v>
          </cell>
        </row>
        <row r="7347">
          <cell r="E7347" t="str">
            <v>Nameless Inversion</v>
          </cell>
          <cell r="F7347" t="str">
            <v>Lorwyn</v>
          </cell>
          <cell r="G7347" t="str">
            <v>C</v>
          </cell>
          <cell r="H7347" t="str">
            <v>Tribal Instant — Shapeshifter</v>
          </cell>
          <cell r="L7347" t="str">
            <v>Changeling #_(This card is every creature type at all times.)_#?Target creature gets +3/-3 and loses all creature types until end of turn.</v>
          </cell>
          <cell r="M7347" t="str">
            <v>{1}{B}</v>
          </cell>
          <cell r="O7347">
            <v>2</v>
          </cell>
          <cell r="P7347" t="str">
            <v>B</v>
          </cell>
          <cell r="Q7347" t="str">
            <v>LRW</v>
          </cell>
          <cell r="R7347">
            <v>128</v>
          </cell>
        </row>
        <row r="7348">
          <cell r="A7348" t="str">
            <v>YES</v>
          </cell>
          <cell r="E7348" t="str">
            <v>Nath of the Gilt-Leaf</v>
          </cell>
          <cell r="F7348" t="str">
            <v>Lorwyn</v>
          </cell>
          <cell r="G7348" t="str">
            <v>R</v>
          </cell>
          <cell r="H7348" t="str">
            <v>Legendary Creature — Elf Warrior</v>
          </cell>
          <cell r="I7348">
            <v>4</v>
          </cell>
          <cell r="J7348">
            <v>4</v>
          </cell>
          <cell r="L7348" t="str">
            <v>At the beginning of your upkeep, you may have target opponent discard a card at random. Whenever an opponent discards a card, you may put a 1/1 green Elf Warrior creature token onto the battlefield.</v>
          </cell>
          <cell r="M7348" t="str">
            <v>{3}{B}{G}</v>
          </cell>
          <cell r="O7348">
            <v>5</v>
          </cell>
          <cell r="P7348" t="str">
            <v>GB</v>
          </cell>
          <cell r="Q7348" t="str">
            <v>LRW</v>
          </cell>
          <cell r="R7348">
            <v>250</v>
          </cell>
        </row>
        <row r="7349">
          <cell r="E7349" t="str">
            <v>Nath's Buffoon</v>
          </cell>
          <cell r="F7349" t="str">
            <v>Lorwyn</v>
          </cell>
          <cell r="G7349" t="str">
            <v>C</v>
          </cell>
          <cell r="H7349" t="str">
            <v>Creature — Goblin Rogue</v>
          </cell>
          <cell r="I7349">
            <v>1</v>
          </cell>
          <cell r="J7349">
            <v>1</v>
          </cell>
          <cell r="L7349" t="str">
            <v>Protection from Elves</v>
          </cell>
          <cell r="M7349" t="str">
            <v>{1}{B}</v>
          </cell>
          <cell r="O7349">
            <v>2</v>
          </cell>
          <cell r="P7349" t="str">
            <v>B</v>
          </cell>
          <cell r="Q7349" t="str">
            <v>LRW</v>
          </cell>
          <cell r="R7349">
            <v>129</v>
          </cell>
        </row>
        <row r="7350">
          <cell r="A7350" t="str">
            <v>Wishlist (Low)</v>
          </cell>
          <cell r="E7350" t="str">
            <v>Nath's Elite</v>
          </cell>
          <cell r="F7350" t="str">
            <v>Lorwyn</v>
          </cell>
          <cell r="G7350" t="str">
            <v>C</v>
          </cell>
          <cell r="H7350" t="str">
            <v>Creature — Elf Warrior</v>
          </cell>
          <cell r="I7350">
            <v>4</v>
          </cell>
          <cell r="J7350">
            <v>2</v>
          </cell>
          <cell r="L7350" t="str">
            <v>All creatures able to block Nath's Elite do so. When Nath's Elite enters the battlefield, clash with an opponent. If you win, put a +1/+1 counter on Nath's Elite. #_(Each clashing player reveals the top card of his or her library, then puts that card on the top or bottom. A player wins if his or her card had a higher converted mana cost.)_#</v>
          </cell>
          <cell r="M7350" t="str">
            <v>{4}{G}</v>
          </cell>
          <cell r="O7350">
            <v>5</v>
          </cell>
          <cell r="P7350" t="str">
            <v>G</v>
          </cell>
          <cell r="Q7350" t="str">
            <v>LRW</v>
          </cell>
          <cell r="R7350">
            <v>231</v>
          </cell>
        </row>
        <row r="7351">
          <cell r="E7351" t="str">
            <v>Neck Snap</v>
          </cell>
          <cell r="F7351" t="str">
            <v>Lorwyn</v>
          </cell>
          <cell r="G7351" t="str">
            <v>C</v>
          </cell>
          <cell r="H7351" t="str">
            <v>Instant</v>
          </cell>
          <cell r="L7351" t="str">
            <v>Destroy target attacking or blocking creature.</v>
          </cell>
          <cell r="M7351" t="str">
            <v>{3}{W}</v>
          </cell>
          <cell r="O7351">
            <v>4</v>
          </cell>
          <cell r="P7351" t="str">
            <v>W</v>
          </cell>
          <cell r="Q7351" t="str">
            <v>LRW</v>
          </cell>
          <cell r="R7351">
            <v>32</v>
          </cell>
        </row>
        <row r="7352">
          <cell r="E7352" t="str">
            <v>Nectar Faerie</v>
          </cell>
          <cell r="F7352" t="str">
            <v>Lorwyn</v>
          </cell>
          <cell r="G7352" t="str">
            <v>U</v>
          </cell>
          <cell r="H7352" t="str">
            <v>Creature — Faerie Wizard</v>
          </cell>
          <cell r="I7352">
            <v>1</v>
          </cell>
          <cell r="J7352">
            <v>1</v>
          </cell>
          <cell r="L7352" t="str">
            <v>Flying?{B}, {T}: Target Faerie or Elf gains lifelink until end of turn. #_(Damage dealt by the creature also causes its controller to gain that much life.)_#</v>
          </cell>
          <cell r="M7352" t="str">
            <v>{1}{B}</v>
          </cell>
          <cell r="O7352">
            <v>2</v>
          </cell>
          <cell r="P7352" t="str">
            <v>B</v>
          </cell>
          <cell r="Q7352" t="str">
            <v>LRW</v>
          </cell>
          <cell r="R7352">
            <v>130</v>
          </cell>
        </row>
        <row r="7353">
          <cell r="E7353" t="str">
            <v>Needle Drop</v>
          </cell>
          <cell r="F7353" t="str">
            <v>Lorwyn</v>
          </cell>
          <cell r="G7353" t="str">
            <v>C</v>
          </cell>
          <cell r="H7353" t="str">
            <v>Instant</v>
          </cell>
          <cell r="L7353" t="str">
            <v>Needle Drop deals 1 damage to target creature or player that was dealt damage this turn. Draw a card.</v>
          </cell>
          <cell r="M7353" t="str">
            <v>{R}</v>
          </cell>
          <cell r="O7353">
            <v>1</v>
          </cell>
          <cell r="P7353" t="str">
            <v>R</v>
          </cell>
          <cell r="Q7353" t="str">
            <v>LRW</v>
          </cell>
          <cell r="R7353">
            <v>186</v>
          </cell>
        </row>
        <row r="7354">
          <cell r="A7354" t="str">
            <v>YES (Foil)</v>
          </cell>
          <cell r="E7354" t="str">
            <v>Nettlevine Blight</v>
          </cell>
          <cell r="F7354" t="str">
            <v>Lorwyn</v>
          </cell>
          <cell r="G7354" t="str">
            <v>R</v>
          </cell>
          <cell r="H7354" t="str">
            <v>Enchantment — Aura</v>
          </cell>
          <cell r="L7354" t="str">
            <v>Enchant creature or land?Enchanted permanent has "At the beginning of your end step, sacrifice this permanent and attach Nettlevine Blight to a creature or land you control."</v>
          </cell>
          <cell r="M7354" t="str">
            <v>{4}{B}{B}</v>
          </cell>
          <cell r="O7354">
            <v>6</v>
          </cell>
          <cell r="P7354" t="str">
            <v>B</v>
          </cell>
          <cell r="Q7354" t="str">
            <v>LRW</v>
          </cell>
          <cell r="R7354">
            <v>131</v>
          </cell>
        </row>
        <row r="7355">
          <cell r="E7355" t="str">
            <v>Nightshade Stinger</v>
          </cell>
          <cell r="F7355" t="str">
            <v>Lorwyn</v>
          </cell>
          <cell r="G7355" t="str">
            <v>C</v>
          </cell>
          <cell r="H7355" t="str">
            <v>Creature — Faerie Rogue</v>
          </cell>
          <cell r="I7355">
            <v>1</v>
          </cell>
          <cell r="J7355">
            <v>1</v>
          </cell>
          <cell r="L7355" t="str">
            <v>Flying?Nightshade Stinger can't block.</v>
          </cell>
          <cell r="M7355" t="str">
            <v>{B}</v>
          </cell>
          <cell r="O7355">
            <v>1</v>
          </cell>
          <cell r="P7355" t="str">
            <v>B</v>
          </cell>
          <cell r="Q7355" t="str">
            <v>LRW</v>
          </cell>
          <cell r="R7355">
            <v>132</v>
          </cell>
        </row>
        <row r="7356">
          <cell r="E7356" t="str">
            <v>Nova Chaser</v>
          </cell>
          <cell r="F7356" t="str">
            <v>Lorwyn</v>
          </cell>
          <cell r="G7356" t="str">
            <v>R</v>
          </cell>
          <cell r="H7356" t="str">
            <v>Creature — Elemental Warrior</v>
          </cell>
          <cell r="I7356">
            <v>10</v>
          </cell>
          <cell r="J7356">
            <v>2</v>
          </cell>
          <cell r="L7356" t="str">
            <v>Trample?Champion an Elemental #_(When this enters the battlefield, sacrifice it unless you exile another Elemental you control. When this leaves the battlefield, that card returns to the battlefield.)_#</v>
          </cell>
          <cell r="M7356" t="str">
            <v>{3}{R}</v>
          </cell>
          <cell r="O7356">
            <v>4</v>
          </cell>
          <cell r="P7356" t="str">
            <v>R</v>
          </cell>
          <cell r="Q7356" t="str">
            <v>LRW</v>
          </cell>
          <cell r="R7356">
            <v>187</v>
          </cell>
        </row>
        <row r="7357">
          <cell r="E7357" t="str">
            <v>Oaken Brawler</v>
          </cell>
          <cell r="F7357" t="str">
            <v>Lorwyn</v>
          </cell>
          <cell r="G7357" t="str">
            <v>C</v>
          </cell>
          <cell r="H7357" t="str">
            <v>Creature — Treefolk Warrior</v>
          </cell>
          <cell r="I7357">
            <v>2</v>
          </cell>
          <cell r="J7357">
            <v>4</v>
          </cell>
          <cell r="L7357" t="str">
            <v>When Oaken Brawler enters the battlefield, clash with an opponent. If you win, put a +1/+1 counter on Oaken Brawler. #_(Each clashing player reveals the top card of his or her library, then puts that card on the top or bottom. A player wins if his or her card had a higher converted mana cost.)_#</v>
          </cell>
          <cell r="M7357" t="str">
            <v>{3}{W}</v>
          </cell>
          <cell r="O7357">
            <v>4</v>
          </cell>
          <cell r="P7357" t="str">
            <v>W</v>
          </cell>
          <cell r="Q7357" t="str">
            <v>LRW</v>
          </cell>
          <cell r="R7357">
            <v>33</v>
          </cell>
        </row>
        <row r="7358">
          <cell r="E7358" t="str">
            <v>Oakgnarl Warrior</v>
          </cell>
          <cell r="F7358" t="str">
            <v>Lorwyn</v>
          </cell>
          <cell r="G7358" t="str">
            <v>C</v>
          </cell>
          <cell r="H7358" t="str">
            <v>Creature — Treefolk Warrior</v>
          </cell>
          <cell r="I7358">
            <v>5</v>
          </cell>
          <cell r="J7358">
            <v>7</v>
          </cell>
          <cell r="L7358" t="str">
            <v>Vigilance, trample</v>
          </cell>
          <cell r="M7358" t="str">
            <v>{5}{G}{G}</v>
          </cell>
          <cell r="O7358">
            <v>7</v>
          </cell>
          <cell r="P7358" t="str">
            <v>G</v>
          </cell>
          <cell r="Q7358" t="str">
            <v>LRW</v>
          </cell>
          <cell r="R7358">
            <v>232</v>
          </cell>
        </row>
        <row r="7359">
          <cell r="A7359" t="str">
            <v>Promo</v>
          </cell>
          <cell r="E7359" t="str">
            <v>Oblivion Ring</v>
          </cell>
          <cell r="F7359" t="str">
            <v>Lorwyn</v>
          </cell>
          <cell r="G7359" t="str">
            <v>C</v>
          </cell>
          <cell r="H7359" t="str">
            <v>Enchantment</v>
          </cell>
          <cell r="L7359" t="str">
            <v>When Oblivion Ring enters the battlefield, exile another target nonland permanent. When Oblivion Ring leaves the battlefield, return the exiled card to the battlefield under its owner's control.</v>
          </cell>
          <cell r="M7359" t="str">
            <v>{2}{W}</v>
          </cell>
          <cell r="O7359">
            <v>3</v>
          </cell>
          <cell r="P7359" t="str">
            <v>W</v>
          </cell>
          <cell r="Q7359" t="str">
            <v>LRW</v>
          </cell>
          <cell r="R7359">
            <v>34</v>
          </cell>
        </row>
        <row r="7360">
          <cell r="E7360" t="str">
            <v>Oona's Prowler</v>
          </cell>
          <cell r="F7360" t="str">
            <v>Lorwyn</v>
          </cell>
          <cell r="G7360" t="str">
            <v>R</v>
          </cell>
          <cell r="H7360" t="str">
            <v>Creature — Faerie Rogue</v>
          </cell>
          <cell r="I7360">
            <v>3</v>
          </cell>
          <cell r="J7360">
            <v>1</v>
          </cell>
          <cell r="L7360" t="str">
            <v>Flying?Discard a card: Oona's Prowler gets -2/-0 until end of turn. Any player may activate this ability.</v>
          </cell>
          <cell r="M7360" t="str">
            <v>{1}{B}</v>
          </cell>
          <cell r="O7360">
            <v>2</v>
          </cell>
          <cell r="P7360" t="str">
            <v>B</v>
          </cell>
          <cell r="Q7360" t="str">
            <v>LRW</v>
          </cell>
          <cell r="R7360">
            <v>133</v>
          </cell>
        </row>
        <row r="7361">
          <cell r="E7361" t="str">
            <v>Paperfin Rascal</v>
          </cell>
          <cell r="F7361" t="str">
            <v>Lorwyn</v>
          </cell>
          <cell r="G7361" t="str">
            <v>C</v>
          </cell>
          <cell r="H7361" t="str">
            <v>Creature — Merfolk Rogue</v>
          </cell>
          <cell r="I7361">
            <v>2</v>
          </cell>
          <cell r="J7361">
            <v>2</v>
          </cell>
          <cell r="L7361" t="str">
            <v>When Paperfin Rascal enters the battlefield, clash with an opponent. If you win, put a +1/+1 counter on Paperfin Rascal. #_(Each clashing player reveals the top card of his or her library, then puts that card on the top or bottom. A player wins if his or her card had a higher converted mana cost.)_#</v>
          </cell>
          <cell r="M7361" t="str">
            <v>{2}{U}</v>
          </cell>
          <cell r="O7361">
            <v>3</v>
          </cell>
          <cell r="P7361" t="str">
            <v>U</v>
          </cell>
          <cell r="Q7361" t="str">
            <v>LRW</v>
          </cell>
          <cell r="R7361">
            <v>77</v>
          </cell>
        </row>
        <row r="7362">
          <cell r="E7362" t="str">
            <v>Peppersmoke</v>
          </cell>
          <cell r="F7362" t="str">
            <v>Lorwyn</v>
          </cell>
          <cell r="G7362" t="str">
            <v>C</v>
          </cell>
          <cell r="H7362" t="str">
            <v>Tribal Instant — Faerie</v>
          </cell>
          <cell r="L7362" t="str">
            <v>Target creature gets -1/-1 until end of turn. If you control a Faerie, draw a card.</v>
          </cell>
          <cell r="M7362" t="str">
            <v>{B}</v>
          </cell>
          <cell r="O7362">
            <v>1</v>
          </cell>
          <cell r="P7362" t="str">
            <v>B</v>
          </cell>
          <cell r="Q7362" t="str">
            <v>LRW</v>
          </cell>
          <cell r="R7362">
            <v>134</v>
          </cell>
        </row>
        <row r="7363">
          <cell r="A7363" t="str">
            <v>YES</v>
          </cell>
          <cell r="E7363" t="str">
            <v>Pestermite</v>
          </cell>
          <cell r="F7363" t="str">
            <v>Lorwyn</v>
          </cell>
          <cell r="G7363" t="str">
            <v>C</v>
          </cell>
          <cell r="H7363" t="str">
            <v>Creature — Faerie Rogue</v>
          </cell>
          <cell r="I7363">
            <v>2</v>
          </cell>
          <cell r="J7363">
            <v>1</v>
          </cell>
          <cell r="L7363" t="str">
            <v>Flash?Flying?When Pestermite enters the battlefield, you may tap or untap target permanent.</v>
          </cell>
          <cell r="M7363" t="str">
            <v>{2}{U}</v>
          </cell>
          <cell r="O7363">
            <v>3</v>
          </cell>
          <cell r="P7363" t="str">
            <v>U</v>
          </cell>
          <cell r="Q7363" t="str">
            <v>LRW</v>
          </cell>
          <cell r="R7363">
            <v>78</v>
          </cell>
        </row>
        <row r="7364">
          <cell r="E7364" t="str">
            <v>Plains</v>
          </cell>
          <cell r="F7364" t="str">
            <v>Lorwyn</v>
          </cell>
          <cell r="G7364" t="str">
            <v>C</v>
          </cell>
          <cell r="H7364" t="str">
            <v>Basic Land — Plains</v>
          </cell>
          <cell r="L7364" t="str">
            <v>{W}</v>
          </cell>
          <cell r="N7364" t="str">
            <v>{W}</v>
          </cell>
          <cell r="O7364">
            <v>0</v>
          </cell>
          <cell r="P7364" t="str">
            <v>L</v>
          </cell>
          <cell r="Q7364" t="str">
            <v>LRW</v>
          </cell>
          <cell r="R7364">
            <v>283</v>
          </cell>
        </row>
        <row r="7365">
          <cell r="E7365" t="str">
            <v>Plover Knights</v>
          </cell>
          <cell r="F7365" t="str">
            <v>Lorwyn</v>
          </cell>
          <cell r="G7365" t="str">
            <v>C</v>
          </cell>
          <cell r="H7365" t="str">
            <v>Creature — Kithkin Knight</v>
          </cell>
          <cell r="I7365">
            <v>3</v>
          </cell>
          <cell r="J7365">
            <v>3</v>
          </cell>
          <cell r="L7365" t="str">
            <v>Flying, first strike</v>
          </cell>
          <cell r="M7365" t="str">
            <v>{3}{W}{W}</v>
          </cell>
          <cell r="O7365">
            <v>5</v>
          </cell>
          <cell r="P7365" t="str">
            <v>W</v>
          </cell>
          <cell r="Q7365" t="str">
            <v>LRW</v>
          </cell>
          <cell r="R7365">
            <v>35</v>
          </cell>
        </row>
        <row r="7366">
          <cell r="E7366" t="str">
            <v>Pollen Lullaby</v>
          </cell>
          <cell r="F7366" t="str">
            <v>Lorwyn</v>
          </cell>
          <cell r="G7366" t="str">
            <v>U</v>
          </cell>
          <cell r="H7366" t="str">
            <v>Instant</v>
          </cell>
          <cell r="L7366" t="str">
            <v>Prevent all combat damage that would be dealt this turn. Clash with an opponent. If you win, creatures that player controls don't untap during the player's next untap step. #_(Each clashing player reveals the top card of his or her library, then puts that card on the top or bottom. A player wins if his or her card had a higher converted mana cost.)_#</v>
          </cell>
          <cell r="M7366" t="str">
            <v>{1}{W}</v>
          </cell>
          <cell r="O7366">
            <v>2</v>
          </cell>
          <cell r="P7366" t="str">
            <v>W</v>
          </cell>
          <cell r="Q7366" t="str">
            <v>LRW</v>
          </cell>
          <cell r="R7366">
            <v>36</v>
          </cell>
        </row>
        <row r="7367">
          <cell r="A7367" t="str">
            <v>Duplicate</v>
          </cell>
          <cell r="E7367" t="str">
            <v>Ponder</v>
          </cell>
          <cell r="F7367" t="str">
            <v>Lorwyn</v>
          </cell>
          <cell r="G7367" t="str">
            <v>C</v>
          </cell>
          <cell r="H7367" t="str">
            <v>Sorcery</v>
          </cell>
          <cell r="L7367" t="str">
            <v>Look at the top three cards of your library, then put them back in any order. You may shuffle your library. Draw a card.</v>
          </cell>
          <cell r="M7367" t="str">
            <v>{U}</v>
          </cell>
          <cell r="O7367">
            <v>1</v>
          </cell>
          <cell r="P7367" t="str">
            <v>U</v>
          </cell>
          <cell r="Q7367" t="str">
            <v>LRW</v>
          </cell>
          <cell r="R7367">
            <v>79</v>
          </cell>
        </row>
        <row r="7368">
          <cell r="E7368" t="str">
            <v>Primal Command</v>
          </cell>
          <cell r="F7368" t="str">
            <v>Lorwyn</v>
          </cell>
          <cell r="G7368" t="str">
            <v>R</v>
          </cell>
          <cell r="H7368" t="str">
            <v>Sorcery</v>
          </cell>
          <cell r="L7368" t="str">
            <v>Choose two — Target player gains 7 life; or put target noncreature permanent on top of its owner's library; or target player shuffles his or her graveyard into his or her library; or search your library for a creature card, reveal it, put it into your hand, then shuffle your library.</v>
          </cell>
          <cell r="M7368" t="str">
            <v>{3}{G}{G}</v>
          </cell>
          <cell r="O7368">
            <v>5</v>
          </cell>
          <cell r="P7368" t="str">
            <v>G</v>
          </cell>
          <cell r="Q7368" t="str">
            <v>LRW</v>
          </cell>
          <cell r="R7368">
            <v>233</v>
          </cell>
        </row>
        <row r="7369">
          <cell r="E7369" t="str">
            <v>Profane Command</v>
          </cell>
          <cell r="F7369" t="str">
            <v>Lorwyn</v>
          </cell>
          <cell r="G7369" t="str">
            <v>R</v>
          </cell>
          <cell r="H7369" t="str">
            <v>Sorcery</v>
          </cell>
          <cell r="L7369" t="str">
            <v>Choose two — Target player loses X life; or return target creature card with converted mana cost X or less from your graveyard to the battlefield; or target creature gets -X/-X until end of turn; or up to X target creatures gain fear until end of turn.</v>
          </cell>
          <cell r="M7369" t="str">
            <v>{X}{B}{B}</v>
          </cell>
          <cell r="O7369">
            <v>2</v>
          </cell>
          <cell r="P7369" t="str">
            <v>B</v>
          </cell>
          <cell r="Q7369" t="str">
            <v>LRW</v>
          </cell>
          <cell r="R7369">
            <v>135</v>
          </cell>
        </row>
        <row r="7370">
          <cell r="E7370" t="str">
            <v>Protective Bubble</v>
          </cell>
          <cell r="F7370" t="str">
            <v>Lorwyn</v>
          </cell>
          <cell r="G7370" t="str">
            <v>C</v>
          </cell>
          <cell r="H7370" t="str">
            <v>Enchantment — Aura</v>
          </cell>
          <cell r="L7370" t="str">
            <v>Enchant creature?Enchanted creature is unblockable and has shroud. #_(It can't be the target of spells or abilities.)_#</v>
          </cell>
          <cell r="M7370" t="str">
            <v>{3}{U}</v>
          </cell>
          <cell r="O7370">
            <v>4</v>
          </cell>
          <cell r="P7370" t="str">
            <v>U</v>
          </cell>
          <cell r="Q7370" t="str">
            <v>LRW</v>
          </cell>
          <cell r="R7370">
            <v>80</v>
          </cell>
        </row>
        <row r="7371">
          <cell r="A7371" t="str">
            <v>Wishlist (Normal)</v>
          </cell>
          <cell r="E7371" t="str">
            <v>Prowess of the Fair</v>
          </cell>
          <cell r="F7371" t="str">
            <v>Lorwyn</v>
          </cell>
          <cell r="G7371" t="str">
            <v>U</v>
          </cell>
          <cell r="H7371" t="str">
            <v>Tribal Enchantment — Elf</v>
          </cell>
          <cell r="L7371" t="str">
            <v>Whenever another nontoken Elf is put into your graveyard from the battlefield, you may put a 1/1 green Elf Warrior creature token onto the battlefield.</v>
          </cell>
          <cell r="M7371" t="str">
            <v>{1}{B}</v>
          </cell>
          <cell r="O7371">
            <v>2</v>
          </cell>
          <cell r="P7371" t="str">
            <v>B</v>
          </cell>
          <cell r="Q7371" t="str">
            <v>LRW</v>
          </cell>
          <cell r="R7371">
            <v>136</v>
          </cell>
        </row>
        <row r="7372">
          <cell r="A7372" t="str">
            <v>YES</v>
          </cell>
          <cell r="E7372" t="str">
            <v>Purity</v>
          </cell>
          <cell r="F7372" t="str">
            <v>Lorwyn</v>
          </cell>
          <cell r="G7372" t="str">
            <v>R</v>
          </cell>
          <cell r="H7372" t="str">
            <v>Creature — Elemental Incarnation</v>
          </cell>
          <cell r="I7372">
            <v>6</v>
          </cell>
          <cell r="J7372">
            <v>6</v>
          </cell>
          <cell r="L7372" t="str">
            <v>Flying?If noncombat damage would be dealt to you, prevent that damage. You gain life equal to the damage prevented this way. When Purity is put into a graveyard from anywhere, shuffle it into its owner's library.</v>
          </cell>
          <cell r="M7372" t="str">
            <v>{3}{W}{W}{W}</v>
          </cell>
          <cell r="O7372">
            <v>6</v>
          </cell>
          <cell r="P7372" t="str">
            <v>W</v>
          </cell>
          <cell r="Q7372" t="str">
            <v>LRW</v>
          </cell>
          <cell r="R7372">
            <v>37</v>
          </cell>
        </row>
        <row r="7373">
          <cell r="E7373" t="str">
            <v>Quill-Slinger Boggart</v>
          </cell>
          <cell r="F7373" t="str">
            <v>Lorwyn</v>
          </cell>
          <cell r="G7373" t="str">
            <v>C</v>
          </cell>
          <cell r="H7373" t="str">
            <v>Creature — Goblin Warrior</v>
          </cell>
          <cell r="I7373">
            <v>3</v>
          </cell>
          <cell r="J7373">
            <v>2</v>
          </cell>
          <cell r="L7373" t="str">
            <v>Whenever a player casts a Kithkin spell, you may have target player lose 1 life.</v>
          </cell>
          <cell r="M7373" t="str">
            <v>{3}{B}</v>
          </cell>
          <cell r="O7373">
            <v>4</v>
          </cell>
          <cell r="P7373" t="str">
            <v>B</v>
          </cell>
          <cell r="Q7373" t="str">
            <v>LRW</v>
          </cell>
          <cell r="R7373">
            <v>137</v>
          </cell>
        </row>
        <row r="7374">
          <cell r="E7374" t="str">
            <v>Rebellion of the Flamekin</v>
          </cell>
          <cell r="F7374" t="str">
            <v>Lorwyn</v>
          </cell>
          <cell r="G7374" t="str">
            <v>U</v>
          </cell>
          <cell r="H7374" t="str">
            <v>Tribal Enchantment — Elemental</v>
          </cell>
          <cell r="L7374" t="str">
            <v>Whenever you clash, you may pay {1}. If you do, put a 3/1 red Elemental Shaman creature token onto the battlefield. If you won, that token gains haste until end of turn. #_(This ability triggers after the clash ends.)_#</v>
          </cell>
          <cell r="M7374" t="str">
            <v>{3}{R}</v>
          </cell>
          <cell r="O7374">
            <v>4</v>
          </cell>
          <cell r="P7374" t="str">
            <v>R</v>
          </cell>
          <cell r="Q7374" t="str">
            <v>LRW</v>
          </cell>
          <cell r="R7374">
            <v>188</v>
          </cell>
        </row>
        <row r="7375">
          <cell r="E7375" t="str">
            <v>Rings of Brighthearth</v>
          </cell>
          <cell r="F7375" t="str">
            <v>Lorwyn</v>
          </cell>
          <cell r="G7375" t="str">
            <v>R</v>
          </cell>
          <cell r="H7375" t="str">
            <v>Artifact</v>
          </cell>
          <cell r="L7375" t="str">
            <v>Whenever you activate an ability, if it isn't a mana ability, you may pay {2}. If you do, copy that ability. You may choose new targets for the copy.</v>
          </cell>
          <cell r="M7375" t="str">
            <v>{3}</v>
          </cell>
          <cell r="O7375">
            <v>3</v>
          </cell>
          <cell r="P7375" t="str">
            <v>A</v>
          </cell>
          <cell r="Q7375" t="str">
            <v>LRW</v>
          </cell>
          <cell r="R7375">
            <v>259</v>
          </cell>
        </row>
        <row r="7376">
          <cell r="A7376" t="str">
            <v>YES (Foil)</v>
          </cell>
          <cell r="E7376" t="str">
            <v>Ringskipper</v>
          </cell>
          <cell r="F7376" t="str">
            <v>Lorwyn</v>
          </cell>
          <cell r="G7376" t="str">
            <v>C</v>
          </cell>
          <cell r="H7376" t="str">
            <v>Creature — Faerie Wizard</v>
          </cell>
          <cell r="I7376">
            <v>1</v>
          </cell>
          <cell r="J7376">
            <v>1</v>
          </cell>
          <cell r="L7376" t="str">
            <v>Flying?When Ringskipper dies, clash with an opponent. If you win, return Ringskipper to its owner's hand. #_(Each clashing player reveals the top card of his or her library, then puts that card on the top or bottom. A player wins if his or her card had a higher converted mana cost.)_#</v>
          </cell>
          <cell r="M7376" t="str">
            <v>{1}{U}</v>
          </cell>
          <cell r="O7376">
            <v>2</v>
          </cell>
          <cell r="P7376" t="str">
            <v>U</v>
          </cell>
          <cell r="Q7376" t="str">
            <v>LRW</v>
          </cell>
          <cell r="R7376">
            <v>81</v>
          </cell>
        </row>
        <row r="7377">
          <cell r="E7377" t="str">
            <v>Rootgrapple</v>
          </cell>
          <cell r="F7377" t="str">
            <v>Lorwyn</v>
          </cell>
          <cell r="G7377" t="str">
            <v>C</v>
          </cell>
          <cell r="H7377" t="str">
            <v>Tribal Instant — Treefolk</v>
          </cell>
          <cell r="L7377" t="str">
            <v>Destroy target noncreature permanent. If you control a Treefolk, draw a card.</v>
          </cell>
          <cell r="M7377" t="str">
            <v>{4}{G}</v>
          </cell>
          <cell r="O7377">
            <v>5</v>
          </cell>
          <cell r="P7377" t="str">
            <v>G</v>
          </cell>
          <cell r="Q7377" t="str">
            <v>LRW</v>
          </cell>
          <cell r="R7377">
            <v>234</v>
          </cell>
        </row>
        <row r="7378">
          <cell r="E7378" t="str">
            <v>Runed Stalactite</v>
          </cell>
          <cell r="F7378" t="str">
            <v>Lorwyn</v>
          </cell>
          <cell r="G7378" t="str">
            <v>C</v>
          </cell>
          <cell r="H7378" t="str">
            <v>Artifact — Equipment</v>
          </cell>
          <cell r="L7378" t="str">
            <v>Equipped creature gets +1/+1 and is every creature type. Equip {2}</v>
          </cell>
          <cell r="M7378" t="str">
            <v>{1}</v>
          </cell>
          <cell r="O7378">
            <v>1</v>
          </cell>
          <cell r="P7378" t="str">
            <v>A</v>
          </cell>
          <cell r="Q7378" t="str">
            <v>LRW</v>
          </cell>
          <cell r="R7378">
            <v>260</v>
          </cell>
        </row>
        <row r="7379">
          <cell r="A7379" t="str">
            <v>YES (Foil)</v>
          </cell>
          <cell r="E7379" t="str">
            <v>Scarred Vinebreeder</v>
          </cell>
          <cell r="F7379" t="str">
            <v>Lorwyn</v>
          </cell>
          <cell r="G7379" t="str">
            <v>C</v>
          </cell>
          <cell r="H7379" t="str">
            <v>Creature — Elf Shaman</v>
          </cell>
          <cell r="I7379">
            <v>1</v>
          </cell>
          <cell r="J7379">
            <v>1</v>
          </cell>
          <cell r="L7379" t="str">
            <v>{2}{B}, Exile an Elf card from your graveyard: Scarred Vinebreeder gets +3/+3 until end of turn.</v>
          </cell>
          <cell r="M7379" t="str">
            <v>{1}{B}</v>
          </cell>
          <cell r="O7379">
            <v>2</v>
          </cell>
          <cell r="P7379" t="str">
            <v>B</v>
          </cell>
          <cell r="Q7379" t="str">
            <v>LRW</v>
          </cell>
          <cell r="R7379">
            <v>138</v>
          </cell>
        </row>
        <row r="7380">
          <cell r="E7380" t="str">
            <v>Scattering Stroke</v>
          </cell>
          <cell r="F7380" t="str">
            <v>Lorwyn</v>
          </cell>
          <cell r="G7380" t="str">
            <v>U</v>
          </cell>
          <cell r="H7380" t="str">
            <v>Instant</v>
          </cell>
          <cell r="L7380" t="str">
            <v>Counter target spell. Clash with an opponent. If you win, at the beginning of your next main phase, you may add {X} to your mana pool, where X is that spell's converted mana cost. #_(Each clashing player reveals the top card of his or her library, then puts that card on the top or bottom. A player wins if his or her card had a higher converted mana cost.)_#</v>
          </cell>
          <cell r="M7380" t="str">
            <v>{2}{U}{U}</v>
          </cell>
          <cell r="N7380" t="str">
            <v>{X}</v>
          </cell>
          <cell r="O7380">
            <v>4</v>
          </cell>
          <cell r="P7380" t="str">
            <v>U</v>
          </cell>
          <cell r="Q7380" t="str">
            <v>LRW</v>
          </cell>
          <cell r="R7380">
            <v>82</v>
          </cell>
        </row>
        <row r="7381">
          <cell r="E7381" t="str">
            <v>Scion of Oona</v>
          </cell>
          <cell r="F7381" t="str">
            <v>Lorwyn</v>
          </cell>
          <cell r="G7381" t="str">
            <v>R</v>
          </cell>
          <cell r="H7381" t="str">
            <v>Creature — Faerie Soldier</v>
          </cell>
          <cell r="I7381">
            <v>1</v>
          </cell>
          <cell r="J7381">
            <v>1</v>
          </cell>
          <cell r="L7381" t="str">
            <v>Flash?Flying?Other Faerie creatures you control get +1/+1. Other Faeries you control have shroud. #_(A permanent with shroud can't be the target of spells or abilities.)_#</v>
          </cell>
          <cell r="M7381" t="str">
            <v>{2}{U}</v>
          </cell>
          <cell r="O7381">
            <v>3</v>
          </cell>
          <cell r="P7381" t="str">
            <v>U</v>
          </cell>
          <cell r="Q7381" t="str">
            <v>LRW</v>
          </cell>
          <cell r="R7381">
            <v>83</v>
          </cell>
        </row>
        <row r="7382">
          <cell r="A7382" t="str">
            <v>YES (Foil)</v>
          </cell>
          <cell r="E7382" t="str">
            <v>Secluded Glen</v>
          </cell>
          <cell r="F7382" t="str">
            <v>Lorwyn</v>
          </cell>
          <cell r="G7382" t="str">
            <v>R</v>
          </cell>
          <cell r="H7382" t="str">
            <v>Land</v>
          </cell>
          <cell r="L7382" t="str">
            <v>As Secluded Glen enters the battlefield, you may reveal a Faerie card from your hand. If you don't, Secluded Glen enters the battlefield tapped. {T}: Add {U} or {B} to your mana pool.</v>
          </cell>
          <cell r="N7382" t="str">
            <v>{U}{B}</v>
          </cell>
          <cell r="O7382">
            <v>0</v>
          </cell>
          <cell r="P7382" t="str">
            <v>L</v>
          </cell>
          <cell r="Q7382" t="str">
            <v>LRW</v>
          </cell>
          <cell r="R7382">
            <v>271</v>
          </cell>
        </row>
        <row r="7383">
          <cell r="A7383" t="str">
            <v>YES (Foil)</v>
          </cell>
          <cell r="E7383" t="str">
            <v>Seedguide Ash</v>
          </cell>
          <cell r="F7383" t="str">
            <v>Lorwyn</v>
          </cell>
          <cell r="G7383" t="str">
            <v>U</v>
          </cell>
          <cell r="H7383" t="str">
            <v>Creature — Treefolk Druid</v>
          </cell>
          <cell r="I7383">
            <v>4</v>
          </cell>
          <cell r="J7383">
            <v>4</v>
          </cell>
          <cell r="L7383" t="str">
            <v>When Seedguide Ash dies, you may search your library for up to three Forest cards and put them onto the battlefield tapped. If you do, shuffle your library.</v>
          </cell>
          <cell r="M7383" t="str">
            <v>{4}{G}</v>
          </cell>
          <cell r="O7383">
            <v>5</v>
          </cell>
          <cell r="P7383" t="str">
            <v>G</v>
          </cell>
          <cell r="Q7383" t="str">
            <v>LRW</v>
          </cell>
          <cell r="R7383">
            <v>235</v>
          </cell>
        </row>
        <row r="7384">
          <cell r="E7384" t="str">
            <v>Sentinels of Glen Elendra</v>
          </cell>
          <cell r="F7384" t="str">
            <v>Lorwyn</v>
          </cell>
          <cell r="G7384" t="str">
            <v>C</v>
          </cell>
          <cell r="H7384" t="str">
            <v>Creature — Faerie Soldier</v>
          </cell>
          <cell r="I7384">
            <v>2</v>
          </cell>
          <cell r="J7384">
            <v>3</v>
          </cell>
          <cell r="L7384" t="str">
            <v>Flash?Flying</v>
          </cell>
          <cell r="M7384" t="str">
            <v>{3}{U}</v>
          </cell>
          <cell r="O7384">
            <v>4</v>
          </cell>
          <cell r="P7384" t="str">
            <v>U</v>
          </cell>
          <cell r="Q7384" t="str">
            <v>LRW</v>
          </cell>
          <cell r="R7384">
            <v>84</v>
          </cell>
        </row>
        <row r="7385">
          <cell r="E7385" t="str">
            <v>Sentry Oak</v>
          </cell>
          <cell r="F7385" t="str">
            <v>Lorwyn</v>
          </cell>
          <cell r="G7385" t="str">
            <v>U</v>
          </cell>
          <cell r="H7385" t="str">
            <v>Creature — Treefolk Warrior</v>
          </cell>
          <cell r="I7385">
            <v>3</v>
          </cell>
          <cell r="J7385">
            <v>5</v>
          </cell>
          <cell r="L7385" t="str">
            <v>Defender?At the beginning of combat on your turn, you may clash with an opponent. If you win, Sentry Oak gets +2/+0 and loses defender until end of turn. #_(Each clashing player reveals the top card of his or her library, then puts that card on the top or bottom. A player wins if his or her card had a higher converted mana cost.)_#</v>
          </cell>
          <cell r="M7385" t="str">
            <v>{4}{W}</v>
          </cell>
          <cell r="O7385">
            <v>5</v>
          </cell>
          <cell r="P7385" t="str">
            <v>W</v>
          </cell>
          <cell r="Q7385" t="str">
            <v>LRW</v>
          </cell>
          <cell r="R7385">
            <v>38</v>
          </cell>
        </row>
        <row r="7386">
          <cell r="A7386" t="str">
            <v>Wishlist (Normal)</v>
          </cell>
          <cell r="E7386" t="str">
            <v>Shapesharer</v>
          </cell>
          <cell r="F7386" t="str">
            <v>Lorwyn</v>
          </cell>
          <cell r="G7386" t="str">
            <v>R</v>
          </cell>
          <cell r="H7386" t="str">
            <v>Creature — Shapeshifter</v>
          </cell>
          <cell r="I7386">
            <v>1</v>
          </cell>
          <cell r="J7386">
            <v>1</v>
          </cell>
          <cell r="L7386" t="str">
            <v>Changeling #_(This card is every creature type at all times.)_#?{2}{U}: Target Shapeshifter becomes a copy of target creature until your next turn.</v>
          </cell>
          <cell r="M7386" t="str">
            <v>{1}{U}</v>
          </cell>
          <cell r="O7386">
            <v>2</v>
          </cell>
          <cell r="P7386" t="str">
            <v>U</v>
          </cell>
          <cell r="Q7386" t="str">
            <v>LRW</v>
          </cell>
          <cell r="R7386">
            <v>85</v>
          </cell>
        </row>
        <row r="7387">
          <cell r="A7387" t="str">
            <v>YES (Foil)</v>
          </cell>
          <cell r="E7387" t="str">
            <v>Shelldock Isle</v>
          </cell>
          <cell r="F7387" t="str">
            <v>Lorwyn</v>
          </cell>
          <cell r="G7387" t="str">
            <v>R</v>
          </cell>
          <cell r="H7387" t="str">
            <v>Land</v>
          </cell>
          <cell r="L7387" t="str">
            <v>Hideaway #_(This land enters the battlefield tapped. When it does, look at the top four cards of your library, exile one face down, then put the rest on the bottom of your library.)_#?{T}: Add {U} to your mana pool. {U}, {T}: You may play the exiled card without paying its mana cost if a library has twenty or fewer cards in it.</v>
          </cell>
          <cell r="N7387" t="str">
            <v>{U}</v>
          </cell>
          <cell r="O7387">
            <v>0</v>
          </cell>
          <cell r="P7387" t="str">
            <v>L</v>
          </cell>
          <cell r="Q7387" t="str">
            <v>LRW</v>
          </cell>
          <cell r="R7387">
            <v>272</v>
          </cell>
        </row>
        <row r="7388">
          <cell r="E7388" t="str">
            <v>Shields of Velis Vel</v>
          </cell>
          <cell r="F7388" t="str">
            <v>Lorwyn</v>
          </cell>
          <cell r="G7388" t="str">
            <v>C</v>
          </cell>
          <cell r="H7388" t="str">
            <v>Tribal Instant — Shapeshifter</v>
          </cell>
          <cell r="L7388" t="str">
            <v>Changeling #_(This card is every creature type at all times.)_#?Creatures target player controls get +0/+1 and gain all creature types until end of turn.</v>
          </cell>
          <cell r="M7388" t="str">
            <v>{W}</v>
          </cell>
          <cell r="O7388">
            <v>1</v>
          </cell>
          <cell r="P7388" t="str">
            <v>W</v>
          </cell>
          <cell r="Q7388" t="str">
            <v>LRW</v>
          </cell>
          <cell r="R7388">
            <v>39</v>
          </cell>
        </row>
        <row r="7389">
          <cell r="A7389" t="str">
            <v>YES (Foil)</v>
          </cell>
          <cell r="E7389" t="str">
            <v>Shimmering Grotto</v>
          </cell>
          <cell r="F7389" t="str">
            <v>Lorwyn</v>
          </cell>
          <cell r="G7389" t="str">
            <v>C</v>
          </cell>
          <cell r="H7389" t="str">
            <v>Land</v>
          </cell>
          <cell r="L7389" t="str">
            <v>{T}: Add {1} to your mana pool. {1}, {T}: Add one mana of any color to your mana pool.</v>
          </cell>
          <cell r="N7389" t="str">
            <v>{W}{U}{B}{R}{G}</v>
          </cell>
          <cell r="O7389">
            <v>0</v>
          </cell>
          <cell r="P7389" t="str">
            <v>L</v>
          </cell>
          <cell r="Q7389" t="str">
            <v>LRW</v>
          </cell>
          <cell r="R7389">
            <v>273</v>
          </cell>
        </row>
        <row r="7390">
          <cell r="A7390" t="str">
            <v>Promo</v>
          </cell>
          <cell r="E7390" t="str">
            <v>Shriekmaw</v>
          </cell>
          <cell r="F7390" t="str">
            <v>Lorwyn</v>
          </cell>
          <cell r="G7390" t="str">
            <v>U</v>
          </cell>
          <cell r="H7390" t="str">
            <v>Creature — Elemental</v>
          </cell>
          <cell r="I7390">
            <v>3</v>
          </cell>
          <cell r="J7390">
            <v>2</v>
          </cell>
          <cell r="L7390" t="str">
            <v>Fear #_(This creature can't be blocked except by artifact creatures and/or black creatures.)_#?When Shriekmaw enters the battlefield, destroy target nonartifact, nonblack creature. Evoke {1}{B} #_(You may cast this spell for its evoke cost. If you do, it's sacrificed when it enters the battlefield.)_#</v>
          </cell>
          <cell r="M7390" t="str">
            <v>{4}{B}</v>
          </cell>
          <cell r="O7390">
            <v>5</v>
          </cell>
          <cell r="P7390" t="str">
            <v>B</v>
          </cell>
          <cell r="Q7390" t="str">
            <v>LRW</v>
          </cell>
          <cell r="R7390">
            <v>139</v>
          </cell>
        </row>
        <row r="7391">
          <cell r="E7391" t="str">
            <v>Silvergill Adept</v>
          </cell>
          <cell r="F7391" t="str">
            <v>Lorwyn</v>
          </cell>
          <cell r="G7391" t="str">
            <v>U</v>
          </cell>
          <cell r="H7391" t="str">
            <v>Creature — Merfolk Wizard</v>
          </cell>
          <cell r="I7391">
            <v>2</v>
          </cell>
          <cell r="J7391">
            <v>1</v>
          </cell>
          <cell r="L7391" t="str">
            <v>As an additional cost to cast Silvergill Adept, reveal a Merfolk card from your hand or pay {3}. When Silvergill Adept enters the battlefield, draw a card.</v>
          </cell>
          <cell r="M7391" t="str">
            <v>{1}{U}</v>
          </cell>
          <cell r="O7391">
            <v>2</v>
          </cell>
          <cell r="P7391" t="str">
            <v>U</v>
          </cell>
          <cell r="Q7391" t="str">
            <v>LRW</v>
          </cell>
          <cell r="R7391">
            <v>86</v>
          </cell>
        </row>
        <row r="7392">
          <cell r="E7392" t="str">
            <v>Silvergill Douser</v>
          </cell>
          <cell r="F7392" t="str">
            <v>Lorwyn</v>
          </cell>
          <cell r="G7392" t="str">
            <v>C</v>
          </cell>
          <cell r="H7392" t="str">
            <v>Creature — Merfolk Wizard</v>
          </cell>
          <cell r="I7392">
            <v>1</v>
          </cell>
          <cell r="J7392">
            <v>1</v>
          </cell>
          <cell r="L7392" t="str">
            <v>{T}: Target creature gets -X/-0 until end of turn, where X is the number of Merfolk and/or Faeries you control.</v>
          </cell>
          <cell r="M7392" t="str">
            <v>{1}{U}</v>
          </cell>
          <cell r="O7392">
            <v>2</v>
          </cell>
          <cell r="P7392" t="str">
            <v>U</v>
          </cell>
          <cell r="Q7392" t="str">
            <v>LRW</v>
          </cell>
          <cell r="R7392">
            <v>87</v>
          </cell>
        </row>
        <row r="7393">
          <cell r="E7393" t="str">
            <v>Skeletal Changeling</v>
          </cell>
          <cell r="F7393" t="str">
            <v>Lorwyn</v>
          </cell>
          <cell r="G7393" t="str">
            <v>C</v>
          </cell>
          <cell r="H7393" t="str">
            <v>Creature — Shapeshifter</v>
          </cell>
          <cell r="I7393">
            <v>1</v>
          </cell>
          <cell r="J7393">
            <v>1</v>
          </cell>
          <cell r="L7393" t="str">
            <v>Changeling #_(This card is every creature type at all times.)_#?{1}{B}: Regenerate Skeletal Changeling.</v>
          </cell>
          <cell r="M7393" t="str">
            <v>{1}{B}</v>
          </cell>
          <cell r="O7393">
            <v>2</v>
          </cell>
          <cell r="P7393" t="str">
            <v>B</v>
          </cell>
          <cell r="Q7393" t="str">
            <v>LRW</v>
          </cell>
          <cell r="R7393">
            <v>140</v>
          </cell>
        </row>
        <row r="7394">
          <cell r="E7394" t="str">
            <v>Smokebraider</v>
          </cell>
          <cell r="F7394" t="str">
            <v>Lorwyn</v>
          </cell>
          <cell r="G7394" t="str">
            <v>C</v>
          </cell>
          <cell r="H7394" t="str">
            <v>Creature — Elemental Shaman</v>
          </cell>
          <cell r="I7394">
            <v>1</v>
          </cell>
          <cell r="J7394">
            <v>1</v>
          </cell>
          <cell r="L7394" t="str">
            <v>{T}: Add two mana in any combination of colors to your mana pool. Spend this mana only to cast Elemental spells or activate abilities of Elementals.</v>
          </cell>
          <cell r="M7394" t="str">
            <v>{1}{R}</v>
          </cell>
          <cell r="O7394">
            <v>2</v>
          </cell>
          <cell r="P7394" t="str">
            <v>R</v>
          </cell>
          <cell r="Q7394" t="str">
            <v>LRW</v>
          </cell>
          <cell r="R7394">
            <v>189</v>
          </cell>
        </row>
        <row r="7395">
          <cell r="E7395" t="str">
            <v>Soaring Hope</v>
          </cell>
          <cell r="F7395" t="str">
            <v>Lorwyn</v>
          </cell>
          <cell r="G7395" t="str">
            <v>C</v>
          </cell>
          <cell r="H7395" t="str">
            <v>Enchantment — Aura</v>
          </cell>
          <cell r="L7395" t="str">
            <v>Enchant creature?When Soaring Hope enters the battlefield, you gain 3 life. Enchanted creature has flying. {W}: Put Soaring Hope on top of its owner's library.</v>
          </cell>
          <cell r="M7395" t="str">
            <v>{4}{W}</v>
          </cell>
          <cell r="O7395">
            <v>5</v>
          </cell>
          <cell r="P7395" t="str">
            <v>W</v>
          </cell>
          <cell r="Q7395" t="str">
            <v>LRW</v>
          </cell>
          <cell r="R7395">
            <v>40</v>
          </cell>
        </row>
        <row r="7396">
          <cell r="E7396" t="str">
            <v>Soulbright Flamekin</v>
          </cell>
          <cell r="F7396" t="str">
            <v>Lorwyn</v>
          </cell>
          <cell r="G7396" t="str">
            <v>C</v>
          </cell>
          <cell r="H7396" t="str">
            <v>Creature — Elemental Shaman</v>
          </cell>
          <cell r="I7396">
            <v>2</v>
          </cell>
          <cell r="J7396">
            <v>1</v>
          </cell>
          <cell r="L7396" t="str">
            <v>{2}: Target creature gains trample until end of turn. If this is the third time this ability has resolved this turn, you may add {R}{R}{R}{R}{R}{R}{R}{R} to your mana pool.</v>
          </cell>
          <cell r="M7396" t="str">
            <v>{1}{R}</v>
          </cell>
          <cell r="N7396" t="str">
            <v>{R}</v>
          </cell>
          <cell r="O7396">
            <v>2</v>
          </cell>
          <cell r="P7396" t="str">
            <v>R</v>
          </cell>
          <cell r="Q7396" t="str">
            <v>LRW</v>
          </cell>
          <cell r="R7396">
            <v>190</v>
          </cell>
        </row>
        <row r="7397">
          <cell r="E7397" t="str">
            <v>Sower of Temptation</v>
          </cell>
          <cell r="F7397" t="str">
            <v>Lorwyn</v>
          </cell>
          <cell r="G7397" t="str">
            <v>R</v>
          </cell>
          <cell r="H7397" t="str">
            <v>Creature — Faerie Wizard</v>
          </cell>
          <cell r="I7397">
            <v>2</v>
          </cell>
          <cell r="J7397">
            <v>2</v>
          </cell>
          <cell r="L7397" t="str">
            <v>Flying. When Sower of Temptation enters the battlefield, gain control of target creature for as long as Sower of Temptation remains on the battlefield.</v>
          </cell>
          <cell r="M7397" t="str">
            <v>{2}{U}{U}</v>
          </cell>
          <cell r="O7397">
            <v>4</v>
          </cell>
          <cell r="P7397" t="str">
            <v>U</v>
          </cell>
          <cell r="Q7397" t="str">
            <v>LRW</v>
          </cell>
          <cell r="R7397">
            <v>88</v>
          </cell>
        </row>
        <row r="7398">
          <cell r="A7398" t="str">
            <v>Promo</v>
          </cell>
          <cell r="E7398" t="str">
            <v>Spellstutter Sprite</v>
          </cell>
          <cell r="F7398" t="str">
            <v>Lorwyn</v>
          </cell>
          <cell r="G7398" t="str">
            <v>C</v>
          </cell>
          <cell r="H7398" t="str">
            <v>Creature — Faerie Wizard</v>
          </cell>
          <cell r="I7398">
            <v>1</v>
          </cell>
          <cell r="J7398">
            <v>1</v>
          </cell>
          <cell r="L7398" t="str">
            <v>Flash. Flying. When Spellstutter Sprite enters the battlefield, counter target spell with converted mana cost X or less, where X is the number of Faeries you control.</v>
          </cell>
          <cell r="M7398" t="str">
            <v>{1}{U}</v>
          </cell>
          <cell r="O7398">
            <v>2</v>
          </cell>
          <cell r="P7398" t="str">
            <v>U</v>
          </cell>
          <cell r="Q7398" t="str">
            <v>LRW</v>
          </cell>
          <cell r="R7398">
            <v>89</v>
          </cell>
        </row>
        <row r="7399">
          <cell r="E7399" t="str">
            <v>Spiderwig Boggart</v>
          </cell>
          <cell r="F7399" t="str">
            <v>Lorwyn</v>
          </cell>
          <cell r="G7399" t="str">
            <v>C</v>
          </cell>
          <cell r="H7399" t="str">
            <v>Creature — Goblin Shaman</v>
          </cell>
          <cell r="I7399">
            <v>2</v>
          </cell>
          <cell r="J7399">
            <v>2</v>
          </cell>
          <cell r="L7399" t="str">
            <v>When Spiderwig Boggart enters the battlefield, target creature gains fear until end of turn. #_(It can't be blocked except by artifact creatures and/or black creatures.)_#</v>
          </cell>
          <cell r="M7399" t="str">
            <v>{2}{B}</v>
          </cell>
          <cell r="O7399">
            <v>3</v>
          </cell>
          <cell r="P7399" t="str">
            <v>B</v>
          </cell>
          <cell r="Q7399" t="str">
            <v>LRW</v>
          </cell>
          <cell r="R7399">
            <v>141</v>
          </cell>
        </row>
        <row r="7400">
          <cell r="A7400" t="str">
            <v>YES (Foil)</v>
          </cell>
          <cell r="E7400" t="str">
            <v>Spinerock Knoll</v>
          </cell>
          <cell r="F7400" t="str">
            <v>Lorwyn</v>
          </cell>
          <cell r="G7400" t="str">
            <v>R</v>
          </cell>
          <cell r="H7400" t="str">
            <v>Land</v>
          </cell>
          <cell r="L7400" t="str">
            <v>Hideaway #_(This land enters the battlefield tapped. When it does, look at the top four cards of your library, exile one face down, then put the rest on the bottom of your library.)_#?{T}: Add {R} to your mana pool. {R}, {T}: You may play the exiled card without paying its mana cost if an opponent was dealt 7 or more damage this turn.</v>
          </cell>
          <cell r="N7400" t="str">
            <v>{R}</v>
          </cell>
          <cell r="O7400">
            <v>0</v>
          </cell>
          <cell r="P7400" t="str">
            <v>L</v>
          </cell>
          <cell r="Q7400" t="str">
            <v>LRW</v>
          </cell>
          <cell r="R7400">
            <v>274</v>
          </cell>
        </row>
        <row r="7401">
          <cell r="E7401" t="str">
            <v>Spring Cleaning</v>
          </cell>
          <cell r="F7401" t="str">
            <v>Lorwyn</v>
          </cell>
          <cell r="G7401" t="str">
            <v>C</v>
          </cell>
          <cell r="H7401" t="str">
            <v>Instant</v>
          </cell>
          <cell r="L7401" t="str">
            <v>Destroy target enchantment. Clash with an opponent. If you win, destroy all enchantments your opponents control. #_(Each clashing player reveals the top card of his or her library, then puts that card on the top or bottom. A player wins if his or her card had a higher converted mana cost.)_#</v>
          </cell>
          <cell r="M7401" t="str">
            <v>{1}{G}</v>
          </cell>
          <cell r="O7401">
            <v>2</v>
          </cell>
          <cell r="P7401" t="str">
            <v>G</v>
          </cell>
          <cell r="Q7401" t="str">
            <v>LRW</v>
          </cell>
          <cell r="R7401">
            <v>236</v>
          </cell>
        </row>
        <row r="7402">
          <cell r="E7402" t="str">
            <v>Springjack Knight</v>
          </cell>
          <cell r="F7402" t="str">
            <v>Lorwyn</v>
          </cell>
          <cell r="G7402" t="str">
            <v>C</v>
          </cell>
          <cell r="H7402" t="str">
            <v>Creature — Kithkin Knight</v>
          </cell>
          <cell r="I7402">
            <v>2</v>
          </cell>
          <cell r="J7402">
            <v>1</v>
          </cell>
          <cell r="L7402" t="str">
            <v>Whenever Springjack Knight attacks, clash with an opponent. If you win, target creature gains double strike until end of turn. #_(Each clashing player reveals the top card of his or her library, then puts that card on the top or bottom. A player wins if his or her card had a higher converted mana cost.)_#</v>
          </cell>
          <cell r="M7402" t="str">
            <v>{2}{W}</v>
          </cell>
          <cell r="O7402">
            <v>3</v>
          </cell>
          <cell r="P7402" t="str">
            <v>W</v>
          </cell>
          <cell r="Q7402" t="str">
            <v>LRW</v>
          </cell>
          <cell r="R7402">
            <v>41</v>
          </cell>
        </row>
        <row r="7403">
          <cell r="E7403" t="str">
            <v>Springleaf Drum</v>
          </cell>
          <cell r="F7403" t="str">
            <v>Lorwyn</v>
          </cell>
          <cell r="G7403" t="str">
            <v>C</v>
          </cell>
          <cell r="H7403" t="str">
            <v>Artifact</v>
          </cell>
          <cell r="L7403" t="str">
            <v>{T}, Tap an untapped creature you control: Add one mana of any color to your mana pool.</v>
          </cell>
          <cell r="M7403" t="str">
            <v>{1}</v>
          </cell>
          <cell r="N7403" t="str">
            <v>{W}{U}{B}{R}{G}</v>
          </cell>
          <cell r="O7403">
            <v>1</v>
          </cell>
          <cell r="P7403" t="str">
            <v>A</v>
          </cell>
          <cell r="Q7403" t="str">
            <v>LRW</v>
          </cell>
          <cell r="R7403">
            <v>261</v>
          </cell>
        </row>
        <row r="7404">
          <cell r="E7404" t="str">
            <v>Squeaking Pie Sneak</v>
          </cell>
          <cell r="F7404" t="str">
            <v>Lorwyn</v>
          </cell>
          <cell r="G7404" t="str">
            <v>U</v>
          </cell>
          <cell r="H7404" t="str">
            <v>Creature — Goblin Rogue</v>
          </cell>
          <cell r="I7404">
            <v>2</v>
          </cell>
          <cell r="J7404">
            <v>2</v>
          </cell>
          <cell r="L7404" t="str">
            <v>As an additional cost to cast Squeaking Pie Sneak, reveal a Goblin card from your hand or pay {3}. Fear #_(This creature can't be blocked except by artifact creatures and/or black creatures.)_#</v>
          </cell>
          <cell r="M7404" t="str">
            <v>{1}{B}</v>
          </cell>
          <cell r="O7404">
            <v>2</v>
          </cell>
          <cell r="P7404" t="str">
            <v>B</v>
          </cell>
          <cell r="Q7404" t="str">
            <v>LRW</v>
          </cell>
          <cell r="R7404">
            <v>142</v>
          </cell>
        </row>
        <row r="7405">
          <cell r="E7405" t="str">
            <v>Stinkdrinker Daredevil</v>
          </cell>
          <cell r="F7405" t="str">
            <v>Lorwyn</v>
          </cell>
          <cell r="G7405" t="str">
            <v>C</v>
          </cell>
          <cell r="H7405" t="str">
            <v>Creature — Goblin Rogue</v>
          </cell>
          <cell r="I7405">
            <v>1</v>
          </cell>
          <cell r="J7405">
            <v>3</v>
          </cell>
          <cell r="L7405" t="str">
            <v>Giant spells you cast cost {2} less to cast.</v>
          </cell>
          <cell r="M7405" t="str">
            <v>{2}{R}</v>
          </cell>
          <cell r="O7405">
            <v>3</v>
          </cell>
          <cell r="P7405" t="str">
            <v>R</v>
          </cell>
          <cell r="Q7405" t="str">
            <v>LRW</v>
          </cell>
          <cell r="R7405">
            <v>191</v>
          </cell>
        </row>
        <row r="7406">
          <cell r="A7406" t="str">
            <v>YES</v>
          </cell>
          <cell r="E7406" t="str">
            <v>Stonybrook Angler</v>
          </cell>
          <cell r="F7406" t="str">
            <v>Lorwyn</v>
          </cell>
          <cell r="G7406" t="str">
            <v>C</v>
          </cell>
          <cell r="H7406" t="str">
            <v>Creature — Merfolk Wizard</v>
          </cell>
          <cell r="I7406">
            <v>1</v>
          </cell>
          <cell r="J7406">
            <v>2</v>
          </cell>
          <cell r="L7406" t="str">
            <v>{1}{U}, {T}: You may tap or untap target creature.</v>
          </cell>
          <cell r="M7406" t="str">
            <v>{1}{U}</v>
          </cell>
          <cell r="O7406">
            <v>2</v>
          </cell>
          <cell r="P7406" t="str">
            <v>U</v>
          </cell>
          <cell r="Q7406" t="str">
            <v>LRW</v>
          </cell>
          <cell r="R7406">
            <v>90</v>
          </cell>
        </row>
        <row r="7407">
          <cell r="E7407" t="str">
            <v>Streambed Aquitects</v>
          </cell>
          <cell r="F7407" t="str">
            <v>Lorwyn</v>
          </cell>
          <cell r="G7407" t="str">
            <v>C</v>
          </cell>
          <cell r="H7407" t="str">
            <v>Creature — Merfolk Scout</v>
          </cell>
          <cell r="I7407">
            <v>2</v>
          </cell>
          <cell r="J7407">
            <v>3</v>
          </cell>
          <cell r="L7407" t="str">
            <v>{T}: Target Merfolk creature gets +1/+1 and gains islandwalk until end of turn. {T}: Target land becomes an Island until end of turn.</v>
          </cell>
          <cell r="M7407" t="str">
            <v>{1}{U}{U}</v>
          </cell>
          <cell r="O7407">
            <v>3</v>
          </cell>
          <cell r="P7407" t="str">
            <v>U</v>
          </cell>
          <cell r="Q7407" t="str">
            <v>LRW</v>
          </cell>
          <cell r="R7407">
            <v>91</v>
          </cell>
        </row>
        <row r="7408">
          <cell r="A7408" t="str">
            <v>YES</v>
          </cell>
          <cell r="E7408" t="str">
            <v>Summon the School</v>
          </cell>
          <cell r="F7408" t="str">
            <v>Lorwyn</v>
          </cell>
          <cell r="G7408" t="str">
            <v>U</v>
          </cell>
          <cell r="H7408" t="str">
            <v>Tribal Sorcery — Merfolk</v>
          </cell>
          <cell r="L7408" t="str">
            <v>Put two 1/1 blue Merfolk Wizard creature tokens onto the battlefield. Tap four untapped Merfolk you control: Return Summon the School from your graveyard to your hand.</v>
          </cell>
          <cell r="M7408" t="str">
            <v>{3}{W}</v>
          </cell>
          <cell r="O7408">
            <v>4</v>
          </cell>
          <cell r="P7408" t="str">
            <v>W</v>
          </cell>
          <cell r="Q7408" t="str">
            <v>LRW</v>
          </cell>
          <cell r="R7408">
            <v>42</v>
          </cell>
        </row>
        <row r="7409">
          <cell r="E7409" t="str">
            <v>Sunrise Sovereign</v>
          </cell>
          <cell r="F7409" t="str">
            <v>Lorwyn</v>
          </cell>
          <cell r="G7409" t="str">
            <v>R</v>
          </cell>
          <cell r="H7409" t="str">
            <v>Creature — Giant Warrior</v>
          </cell>
          <cell r="I7409">
            <v>5</v>
          </cell>
          <cell r="J7409">
            <v>5</v>
          </cell>
          <cell r="L7409" t="str">
            <v>Other Giant creatures you control get +2/+2 and have trample.</v>
          </cell>
          <cell r="M7409" t="str">
            <v>{5}{R}</v>
          </cell>
          <cell r="O7409">
            <v>6</v>
          </cell>
          <cell r="P7409" t="str">
            <v>R</v>
          </cell>
          <cell r="Q7409" t="str">
            <v>LRW</v>
          </cell>
          <cell r="R7409">
            <v>192</v>
          </cell>
        </row>
        <row r="7410">
          <cell r="E7410" t="str">
            <v>Surge of Thoughtweft</v>
          </cell>
          <cell r="F7410" t="str">
            <v>Lorwyn</v>
          </cell>
          <cell r="G7410" t="str">
            <v>C</v>
          </cell>
          <cell r="H7410" t="str">
            <v>Tribal Instant — Kithkin</v>
          </cell>
          <cell r="L7410" t="str">
            <v>Creatures you control get +1/+1 until end of turn. If you control a Kithkin, draw a card.</v>
          </cell>
          <cell r="M7410" t="str">
            <v>{1}{W}</v>
          </cell>
          <cell r="O7410">
            <v>2</v>
          </cell>
          <cell r="P7410" t="str">
            <v>W</v>
          </cell>
          <cell r="Q7410" t="str">
            <v>LRW</v>
          </cell>
          <cell r="R7410">
            <v>43</v>
          </cell>
        </row>
        <row r="7411">
          <cell r="A7411" t="str">
            <v>Wishlist (Low)</v>
          </cell>
          <cell r="E7411" t="str">
            <v>Surgespanner</v>
          </cell>
          <cell r="F7411" t="str">
            <v>Lorwyn</v>
          </cell>
          <cell r="G7411" t="str">
            <v>R</v>
          </cell>
          <cell r="H7411" t="str">
            <v>Creature — Merfolk Wizard</v>
          </cell>
          <cell r="I7411">
            <v>2</v>
          </cell>
          <cell r="J7411">
            <v>2</v>
          </cell>
          <cell r="L7411" t="str">
            <v>Whenever Surgespanner becomes tapped, you may pay {1}{U}. If you do, return target permanent to its owner's hand.</v>
          </cell>
          <cell r="M7411" t="str">
            <v>{2}{U}{U}</v>
          </cell>
          <cell r="O7411">
            <v>4</v>
          </cell>
          <cell r="P7411" t="str">
            <v>U</v>
          </cell>
          <cell r="Q7411" t="str">
            <v>LRW</v>
          </cell>
          <cell r="R7411">
            <v>92</v>
          </cell>
        </row>
        <row r="7412">
          <cell r="E7412" t="str">
            <v>Swamp</v>
          </cell>
          <cell r="F7412" t="str">
            <v>Lorwyn</v>
          </cell>
          <cell r="G7412" t="str">
            <v>C</v>
          </cell>
          <cell r="H7412" t="str">
            <v>Basic Land — Swamp</v>
          </cell>
          <cell r="L7412" t="str">
            <v>{B}</v>
          </cell>
          <cell r="N7412" t="str">
            <v>{B}</v>
          </cell>
          <cell r="O7412">
            <v>0</v>
          </cell>
          <cell r="P7412" t="str">
            <v>L</v>
          </cell>
          <cell r="Q7412" t="str">
            <v>LRW</v>
          </cell>
          <cell r="R7412">
            <v>291</v>
          </cell>
        </row>
        <row r="7413">
          <cell r="A7413" t="str">
            <v>YES (Foil)</v>
          </cell>
          <cell r="E7413" t="str">
            <v>Sygg, River Guide</v>
          </cell>
          <cell r="F7413" t="str">
            <v>Lorwyn</v>
          </cell>
          <cell r="G7413" t="str">
            <v>R</v>
          </cell>
          <cell r="H7413" t="str">
            <v>Legendary Creature — Merfolk Wizard</v>
          </cell>
          <cell r="I7413">
            <v>2</v>
          </cell>
          <cell r="J7413">
            <v>2</v>
          </cell>
          <cell r="L7413" t="str">
            <v>Islandwalk. {1}{W}: Target Merfolk you control gains protection from the color of your choice until end of turn.</v>
          </cell>
          <cell r="M7413" t="str">
            <v>{W}{U}</v>
          </cell>
          <cell r="O7413">
            <v>2</v>
          </cell>
          <cell r="P7413" t="str">
            <v>WU</v>
          </cell>
          <cell r="Q7413" t="str">
            <v>LRW</v>
          </cell>
          <cell r="R7413">
            <v>251</v>
          </cell>
        </row>
        <row r="7414">
          <cell r="E7414" t="str">
            <v>Sylvan Echoes</v>
          </cell>
          <cell r="F7414" t="str">
            <v>Lorwyn</v>
          </cell>
          <cell r="G7414" t="str">
            <v>U</v>
          </cell>
          <cell r="H7414" t="str">
            <v>Enchantment</v>
          </cell>
          <cell r="L7414" t="str">
            <v>Whenever you clash and win, you may draw a card. #_(This ability triggers after the clash ends.)_#</v>
          </cell>
          <cell r="M7414" t="str">
            <v>{G}</v>
          </cell>
          <cell r="O7414">
            <v>1</v>
          </cell>
          <cell r="P7414" t="str">
            <v>G</v>
          </cell>
          <cell r="Q7414" t="str">
            <v>LRW</v>
          </cell>
          <cell r="R7414">
            <v>237</v>
          </cell>
        </row>
        <row r="7415">
          <cell r="E7415" t="str">
            <v>Tar Pitcher</v>
          </cell>
          <cell r="F7415" t="str">
            <v>Lorwyn</v>
          </cell>
          <cell r="G7415" t="str">
            <v>U</v>
          </cell>
          <cell r="H7415" t="str">
            <v>Creature — Goblin Shaman</v>
          </cell>
          <cell r="I7415">
            <v>2</v>
          </cell>
          <cell r="J7415">
            <v>2</v>
          </cell>
          <cell r="L7415" t="str">
            <v>{T}, Sacrifice a Goblin: Tar Pitcher deals 2 damage to target creature or player.</v>
          </cell>
          <cell r="M7415" t="str">
            <v>{3}{R}</v>
          </cell>
          <cell r="O7415">
            <v>4</v>
          </cell>
          <cell r="P7415" t="str">
            <v>R</v>
          </cell>
          <cell r="Q7415" t="str">
            <v>LRW</v>
          </cell>
          <cell r="R7415">
            <v>193</v>
          </cell>
        </row>
        <row r="7416">
          <cell r="E7416" t="str">
            <v>Tarfire</v>
          </cell>
          <cell r="F7416" t="str">
            <v>Lorwyn</v>
          </cell>
          <cell r="G7416" t="str">
            <v>C</v>
          </cell>
          <cell r="H7416" t="str">
            <v>Tribal Instant — Goblin</v>
          </cell>
          <cell r="L7416" t="str">
            <v>Tarfire deals 2 damage to target creature or player.</v>
          </cell>
          <cell r="M7416" t="str">
            <v>{R}</v>
          </cell>
          <cell r="O7416">
            <v>1</v>
          </cell>
          <cell r="P7416" t="str">
            <v>R</v>
          </cell>
          <cell r="Q7416" t="str">
            <v>LRW</v>
          </cell>
          <cell r="R7416">
            <v>194</v>
          </cell>
        </row>
        <row r="7417">
          <cell r="E7417" t="str">
            <v>Thieving Sprite</v>
          </cell>
          <cell r="F7417" t="str">
            <v>Lorwyn</v>
          </cell>
          <cell r="G7417" t="str">
            <v>C</v>
          </cell>
          <cell r="H7417" t="str">
            <v>Creature — Faerie Rogue</v>
          </cell>
          <cell r="I7417">
            <v>1</v>
          </cell>
          <cell r="J7417">
            <v>1</v>
          </cell>
          <cell r="L7417" t="str">
            <v>Flying?When Thieving Sprite enters the battlefield, target player reveals X cards from his or her hand, where X is the number of Faeries you control. You choose one of those cards. That player discards that card.</v>
          </cell>
          <cell r="M7417" t="str">
            <v>{2}{B}</v>
          </cell>
          <cell r="O7417">
            <v>3</v>
          </cell>
          <cell r="P7417" t="str">
            <v>B</v>
          </cell>
          <cell r="Q7417" t="str">
            <v>LRW</v>
          </cell>
          <cell r="R7417">
            <v>143</v>
          </cell>
        </row>
        <row r="7418">
          <cell r="E7418" t="str">
            <v>Thorn of Amethyst</v>
          </cell>
          <cell r="F7418" t="str">
            <v>Lorwyn</v>
          </cell>
          <cell r="G7418" t="str">
            <v>R</v>
          </cell>
          <cell r="H7418" t="str">
            <v>Artifact</v>
          </cell>
          <cell r="L7418" t="str">
            <v>Noncreature spells cost {1} more to cast.</v>
          </cell>
          <cell r="M7418" t="str">
            <v>{2}</v>
          </cell>
          <cell r="O7418">
            <v>2</v>
          </cell>
          <cell r="P7418" t="str">
            <v>A</v>
          </cell>
          <cell r="Q7418" t="str">
            <v>LRW</v>
          </cell>
          <cell r="R7418">
            <v>262</v>
          </cell>
        </row>
        <row r="7419">
          <cell r="E7419" t="str">
            <v>Thorntooth Witch</v>
          </cell>
          <cell r="F7419" t="str">
            <v>Lorwyn</v>
          </cell>
          <cell r="G7419" t="str">
            <v>U</v>
          </cell>
          <cell r="H7419" t="str">
            <v>Creature — Treefolk Shaman</v>
          </cell>
          <cell r="I7419">
            <v>3</v>
          </cell>
          <cell r="J7419">
            <v>4</v>
          </cell>
          <cell r="L7419" t="str">
            <v>Whenever you cast a Treefolk spell, you may have target creature get +3/-3 until end of turn.</v>
          </cell>
          <cell r="M7419" t="str">
            <v>{5}{B}</v>
          </cell>
          <cell r="O7419">
            <v>6</v>
          </cell>
          <cell r="P7419" t="str">
            <v>B</v>
          </cell>
          <cell r="Q7419" t="str">
            <v>LRW</v>
          </cell>
          <cell r="R7419">
            <v>144</v>
          </cell>
        </row>
        <row r="7420">
          <cell r="E7420" t="str">
            <v>Thoughtseize</v>
          </cell>
          <cell r="F7420" t="str">
            <v>Lorwyn</v>
          </cell>
          <cell r="G7420" t="str">
            <v>R</v>
          </cell>
          <cell r="H7420" t="str">
            <v>Sorcery</v>
          </cell>
          <cell r="L7420" t="str">
            <v>Target player reveals his or her hand. You choose a nonland card from it. That player discards that card. You lose 2 life.</v>
          </cell>
          <cell r="M7420" t="str">
            <v>{B}</v>
          </cell>
          <cell r="O7420">
            <v>1</v>
          </cell>
          <cell r="P7420" t="str">
            <v>B</v>
          </cell>
          <cell r="Q7420" t="str">
            <v>LRW</v>
          </cell>
          <cell r="R7420">
            <v>145</v>
          </cell>
        </row>
        <row r="7421">
          <cell r="E7421" t="str">
            <v>Thoughtweft Trio</v>
          </cell>
          <cell r="F7421" t="str">
            <v>Lorwyn</v>
          </cell>
          <cell r="G7421" t="str">
            <v>R</v>
          </cell>
          <cell r="H7421" t="str">
            <v>Creature — Kithkin Soldier</v>
          </cell>
          <cell r="I7421">
            <v>5</v>
          </cell>
          <cell r="J7421">
            <v>5</v>
          </cell>
          <cell r="L7421" t="str">
            <v>First strike, vigilance. Champion a Kithkin #_(When this enters the battlefield, sacrifice it unless you exile another Kithkin you control. When this leaves the battlefield, that card returns to the battlefield.)_#?Thoughtweft Trio can block any number of creatures.</v>
          </cell>
          <cell r="M7421" t="str">
            <v>{2}{W}{W}</v>
          </cell>
          <cell r="O7421">
            <v>4</v>
          </cell>
          <cell r="P7421" t="str">
            <v>W</v>
          </cell>
          <cell r="Q7421" t="str">
            <v>LRW</v>
          </cell>
          <cell r="R7421">
            <v>44</v>
          </cell>
        </row>
        <row r="7422">
          <cell r="A7422" t="str">
            <v>YES (Foil)</v>
          </cell>
          <cell r="E7422" t="str">
            <v>Thousand-Year Elixir</v>
          </cell>
          <cell r="F7422" t="str">
            <v>Lorwyn</v>
          </cell>
          <cell r="G7422" t="str">
            <v>R</v>
          </cell>
          <cell r="H7422" t="str">
            <v>Artifact</v>
          </cell>
          <cell r="L7422" t="str">
            <v>You may activate abilities of creatures you control as though those creatures had haste. {1}, {T}: Untap target creature.</v>
          </cell>
          <cell r="M7422" t="str">
            <v>{3}</v>
          </cell>
          <cell r="O7422">
            <v>3</v>
          </cell>
          <cell r="P7422" t="str">
            <v>A</v>
          </cell>
          <cell r="Q7422" t="str">
            <v>LRW</v>
          </cell>
          <cell r="R7422">
            <v>263</v>
          </cell>
        </row>
        <row r="7423">
          <cell r="E7423" t="str">
            <v>Thundercloud Shaman</v>
          </cell>
          <cell r="F7423" t="str">
            <v>Lorwyn</v>
          </cell>
          <cell r="G7423" t="str">
            <v>U</v>
          </cell>
          <cell r="H7423" t="str">
            <v>Creature — Giant Shaman</v>
          </cell>
          <cell r="I7423">
            <v>4</v>
          </cell>
          <cell r="J7423">
            <v>4</v>
          </cell>
          <cell r="L7423" t="str">
            <v>When Thundercloud Shaman enters the battlefield, it deals damage equal to the number of Giants you control to each non-Giant creature.</v>
          </cell>
          <cell r="M7423" t="str">
            <v>{3}{R}{R}</v>
          </cell>
          <cell r="O7423">
            <v>5</v>
          </cell>
          <cell r="P7423" t="str">
            <v>R</v>
          </cell>
          <cell r="Q7423" t="str">
            <v>LRW</v>
          </cell>
          <cell r="R7423">
            <v>195</v>
          </cell>
        </row>
        <row r="7424">
          <cell r="E7424" t="str">
            <v>Tideshaper Mystic</v>
          </cell>
          <cell r="F7424" t="str">
            <v>Lorwyn</v>
          </cell>
          <cell r="G7424" t="str">
            <v>C</v>
          </cell>
          <cell r="H7424" t="str">
            <v>Creature — Merfolk Wizard</v>
          </cell>
          <cell r="I7424">
            <v>1</v>
          </cell>
          <cell r="J7424">
            <v>1</v>
          </cell>
          <cell r="L7424" t="str">
            <v>{T}: Target land becomes the basic land type of your choice until end of turn. Activate this ability only during your turn.</v>
          </cell>
          <cell r="M7424" t="str">
            <v>{U}</v>
          </cell>
          <cell r="O7424">
            <v>1</v>
          </cell>
          <cell r="P7424" t="str">
            <v>U</v>
          </cell>
          <cell r="Q7424" t="str">
            <v>LRW</v>
          </cell>
          <cell r="R7424">
            <v>93</v>
          </cell>
        </row>
        <row r="7425">
          <cell r="A7425" t="str">
            <v>Wishlist (Normal)</v>
          </cell>
          <cell r="E7425" t="str">
            <v>Timber Protector</v>
          </cell>
          <cell r="F7425" t="str">
            <v>Lorwyn</v>
          </cell>
          <cell r="G7425" t="str">
            <v>R</v>
          </cell>
          <cell r="H7425" t="str">
            <v>Creature — Treefolk Warrior</v>
          </cell>
          <cell r="I7425">
            <v>4</v>
          </cell>
          <cell r="J7425">
            <v>6</v>
          </cell>
          <cell r="L7425" t="str">
            <v>Other Treefolk creatures you control get +1/+1. Other Treefolk and Forests you control are indestructible.</v>
          </cell>
          <cell r="M7425" t="str">
            <v>{4}{G}</v>
          </cell>
          <cell r="O7425">
            <v>5</v>
          </cell>
          <cell r="P7425" t="str">
            <v>G</v>
          </cell>
          <cell r="Q7425" t="str">
            <v>LRW</v>
          </cell>
          <cell r="R7425">
            <v>238</v>
          </cell>
        </row>
        <row r="7426">
          <cell r="E7426" t="str">
            <v>Treefolk Harbinger</v>
          </cell>
          <cell r="F7426" t="str">
            <v>Lorwyn</v>
          </cell>
          <cell r="G7426" t="str">
            <v>U</v>
          </cell>
          <cell r="H7426" t="str">
            <v>Creature — Treefolk Druid</v>
          </cell>
          <cell r="I7426">
            <v>0</v>
          </cell>
          <cell r="J7426">
            <v>3</v>
          </cell>
          <cell r="L7426" t="str">
            <v>When Treefolk Harbinger enters the battlefield, you may search your library for a Treefolk or Forest card, reveal it, then shuffle your library and put that card on top of it.</v>
          </cell>
          <cell r="M7426" t="str">
            <v>{G}</v>
          </cell>
          <cell r="O7426">
            <v>1</v>
          </cell>
          <cell r="P7426" t="str">
            <v>G</v>
          </cell>
          <cell r="Q7426" t="str">
            <v>LRW</v>
          </cell>
          <cell r="R7426">
            <v>239</v>
          </cell>
        </row>
        <row r="7427">
          <cell r="E7427" t="str">
            <v>Triclopean Sight</v>
          </cell>
          <cell r="F7427" t="str">
            <v>Lorwyn</v>
          </cell>
          <cell r="G7427" t="str">
            <v>C</v>
          </cell>
          <cell r="H7427" t="str">
            <v>Enchantment — Aura</v>
          </cell>
          <cell r="L7427" t="str">
            <v>Flash?Enchant creature?When Triclopean Sight enters the battlefield, untap enchanted creature. Enchanted creature gets +1/+1 and has vigilance.</v>
          </cell>
          <cell r="M7427" t="str">
            <v>{1}{W}</v>
          </cell>
          <cell r="O7427">
            <v>2</v>
          </cell>
          <cell r="P7427" t="str">
            <v>W</v>
          </cell>
          <cell r="Q7427" t="str">
            <v>LRW</v>
          </cell>
          <cell r="R7427">
            <v>45</v>
          </cell>
        </row>
        <row r="7428">
          <cell r="E7428" t="str">
            <v>Turtleshell Changeling</v>
          </cell>
          <cell r="F7428" t="str">
            <v>Lorwyn</v>
          </cell>
          <cell r="G7428" t="str">
            <v>U</v>
          </cell>
          <cell r="H7428" t="str">
            <v>Creature — Shapeshifter</v>
          </cell>
          <cell r="I7428">
            <v>1</v>
          </cell>
          <cell r="J7428">
            <v>4</v>
          </cell>
          <cell r="L7428" t="str">
            <v>Changeling #_(This card is every creature type at all times.)_#?{1}{U}: Switch Turtleshell Changeling's power and toughness until end of turn.</v>
          </cell>
          <cell r="M7428" t="str">
            <v>{3}{U}</v>
          </cell>
          <cell r="O7428">
            <v>4</v>
          </cell>
          <cell r="P7428" t="str">
            <v>U</v>
          </cell>
          <cell r="Q7428" t="str">
            <v>LRW</v>
          </cell>
          <cell r="R7428">
            <v>94</v>
          </cell>
        </row>
        <row r="7429">
          <cell r="E7429" t="str">
            <v>Twinning Glass</v>
          </cell>
          <cell r="F7429" t="str">
            <v>Lorwyn</v>
          </cell>
          <cell r="G7429" t="str">
            <v>R</v>
          </cell>
          <cell r="H7429" t="str">
            <v>Artifact</v>
          </cell>
          <cell r="L7429" t="str">
            <v>{1}, {T}: You may cast a nonland card from your hand without paying its mana cost if it has the same name as a spell that was cast this turn.</v>
          </cell>
          <cell r="M7429" t="str">
            <v>{4}</v>
          </cell>
          <cell r="O7429">
            <v>4</v>
          </cell>
          <cell r="P7429" t="str">
            <v>A</v>
          </cell>
          <cell r="Q7429" t="str">
            <v>LRW</v>
          </cell>
          <cell r="R7429">
            <v>264</v>
          </cell>
        </row>
        <row r="7430">
          <cell r="E7430" t="str">
            <v>Veteran of the Depths</v>
          </cell>
          <cell r="F7430" t="str">
            <v>Lorwyn</v>
          </cell>
          <cell r="G7430" t="str">
            <v>U</v>
          </cell>
          <cell r="H7430" t="str">
            <v>Creature — Merfolk Soldier</v>
          </cell>
          <cell r="I7430">
            <v>2</v>
          </cell>
          <cell r="J7430">
            <v>2</v>
          </cell>
          <cell r="L7430" t="str">
            <v>Whenever Veteran of the Depths becomes tapped, you may put a +1/+1 counter on it.</v>
          </cell>
          <cell r="M7430" t="str">
            <v>{3}{W}</v>
          </cell>
          <cell r="O7430">
            <v>4</v>
          </cell>
          <cell r="P7430" t="str">
            <v>W</v>
          </cell>
          <cell r="Q7430" t="str">
            <v>LRW</v>
          </cell>
          <cell r="R7430">
            <v>46</v>
          </cell>
        </row>
        <row r="7431">
          <cell r="E7431" t="str">
            <v>Vigor</v>
          </cell>
          <cell r="F7431" t="str">
            <v>Lorwyn</v>
          </cell>
          <cell r="G7431" t="str">
            <v>R</v>
          </cell>
          <cell r="H7431" t="str">
            <v>Creature — Elemental Incarnation</v>
          </cell>
          <cell r="I7431">
            <v>6</v>
          </cell>
          <cell r="J7431">
            <v>6</v>
          </cell>
          <cell r="L7431" t="str">
            <v>Trample. If damage would be dealt to a creature you control other than Vigor, prevent that damage. Put a +1/+1 counter on that creature for each 1 damage prevented this way. When Vigor is put into a graveyard from anywhere, shuffle it into its owner's library.</v>
          </cell>
          <cell r="M7431" t="str">
            <v>{3}{G}{G}{G}</v>
          </cell>
          <cell r="O7431">
            <v>6</v>
          </cell>
          <cell r="P7431" t="str">
            <v>G</v>
          </cell>
          <cell r="Q7431" t="str">
            <v>LRW</v>
          </cell>
          <cell r="R7431">
            <v>240</v>
          </cell>
        </row>
        <row r="7432">
          <cell r="A7432" t="str">
            <v>YES (Foil)</v>
          </cell>
          <cell r="E7432" t="str">
            <v>Vivid Crag</v>
          </cell>
          <cell r="F7432" t="str">
            <v>Lorwyn</v>
          </cell>
          <cell r="G7432" t="str">
            <v>U</v>
          </cell>
          <cell r="H7432" t="str">
            <v>Land</v>
          </cell>
          <cell r="L7432" t="str">
            <v>Vivid Crag enters the battlefield tapped with two charge counters on it. {T}: Add {R} to your mana pool. {T}, Remove a charge counter from Vivid Crag: Add one mana of any color to your mana pool.</v>
          </cell>
          <cell r="N7432" t="str">
            <v>{W}{U}{B}{R}{G}</v>
          </cell>
          <cell r="O7432">
            <v>0</v>
          </cell>
          <cell r="P7432" t="str">
            <v>L</v>
          </cell>
          <cell r="Q7432" t="str">
            <v>LRW</v>
          </cell>
          <cell r="R7432">
            <v>275</v>
          </cell>
        </row>
        <row r="7433">
          <cell r="A7433" t="str">
            <v>YES (Foil)</v>
          </cell>
          <cell r="E7433" t="str">
            <v>Vivid Creek</v>
          </cell>
          <cell r="F7433" t="str">
            <v>Lorwyn</v>
          </cell>
          <cell r="G7433" t="str">
            <v>U</v>
          </cell>
          <cell r="H7433" t="str">
            <v>Land</v>
          </cell>
          <cell r="L7433" t="str">
            <v>Vivid Creek enters the battlefield tapped with two charge counters on it. {T}: Add {U} to your mana pool. {T}, Remove a charge counter from Vivid Creek: Add one mana of any color to your mana pool.</v>
          </cell>
          <cell r="N7433" t="str">
            <v>{W}{U}{B}{R}{G}</v>
          </cell>
          <cell r="O7433">
            <v>0</v>
          </cell>
          <cell r="P7433" t="str">
            <v>L</v>
          </cell>
          <cell r="Q7433" t="str">
            <v>LRW</v>
          </cell>
          <cell r="R7433">
            <v>276</v>
          </cell>
        </row>
        <row r="7434">
          <cell r="A7434" t="str">
            <v>YES (Foil)</v>
          </cell>
          <cell r="E7434" t="str">
            <v>Vivid Grove</v>
          </cell>
          <cell r="F7434" t="str">
            <v>Lorwyn</v>
          </cell>
          <cell r="G7434" t="str">
            <v>U</v>
          </cell>
          <cell r="H7434" t="str">
            <v>Land</v>
          </cell>
          <cell r="L7434" t="str">
            <v>Vivid Grove enters the battlefield tapped with two charge counters on it. {T}: Add {G} to your mana pool. {T}, Remove a charge counter from Vivid Grove: Add one mana of any color to your mana pool.</v>
          </cell>
          <cell r="N7434" t="str">
            <v>{W}{U}{B}{R}{G}</v>
          </cell>
          <cell r="O7434">
            <v>0</v>
          </cell>
          <cell r="P7434" t="str">
            <v>L</v>
          </cell>
          <cell r="Q7434" t="str">
            <v>LRW</v>
          </cell>
          <cell r="R7434">
            <v>277</v>
          </cell>
        </row>
        <row r="7435">
          <cell r="A7435" t="str">
            <v>YES (Foil)</v>
          </cell>
          <cell r="E7435" t="str">
            <v>Vivid Marsh</v>
          </cell>
          <cell r="F7435" t="str">
            <v>Lorwyn</v>
          </cell>
          <cell r="G7435" t="str">
            <v>U</v>
          </cell>
          <cell r="H7435" t="str">
            <v>Land</v>
          </cell>
          <cell r="L7435" t="str">
            <v>Vivid Marsh enters the battlefield tapped with two charge counters on it. {T}: Add {B} to your mana pool. {T}, Remove a charge counter from Vivid Marsh: Add one mana of any color to your mana pool.</v>
          </cell>
          <cell r="N7435" t="str">
            <v>{W}{U}{B}{R}{G}</v>
          </cell>
          <cell r="O7435">
            <v>0</v>
          </cell>
          <cell r="P7435" t="str">
            <v>L</v>
          </cell>
          <cell r="Q7435" t="str">
            <v>LRW</v>
          </cell>
          <cell r="R7435">
            <v>278</v>
          </cell>
        </row>
        <row r="7436">
          <cell r="A7436" t="str">
            <v>YES (Foil)</v>
          </cell>
          <cell r="E7436" t="str">
            <v>Vivid Meadow</v>
          </cell>
          <cell r="F7436" t="str">
            <v>Lorwyn</v>
          </cell>
          <cell r="G7436" t="str">
            <v>U</v>
          </cell>
          <cell r="H7436" t="str">
            <v>Land</v>
          </cell>
          <cell r="L7436" t="str">
            <v>Vivid Meadow enters the battlefield tapped with two charge counters on it. {T}: Add {W} to your mana pool. {T}, Remove a charge counter from Vivid Meadow: Add one mana of any color to your mana pool.</v>
          </cell>
          <cell r="N7436" t="str">
            <v>{W}{U}{B}{R}{G}</v>
          </cell>
          <cell r="O7436">
            <v>0</v>
          </cell>
          <cell r="P7436" t="str">
            <v>L</v>
          </cell>
          <cell r="Q7436" t="str">
            <v>LRW</v>
          </cell>
          <cell r="R7436">
            <v>279</v>
          </cell>
        </row>
        <row r="7437">
          <cell r="A7437" t="str">
            <v>YES (Foil)</v>
          </cell>
          <cell r="E7437" t="str">
            <v>Wanderer's Twig</v>
          </cell>
          <cell r="F7437" t="str">
            <v>Lorwyn</v>
          </cell>
          <cell r="G7437" t="str">
            <v>C</v>
          </cell>
          <cell r="H7437" t="str">
            <v>Artifact</v>
          </cell>
          <cell r="L7437" t="str">
            <v>{1}, Sacrifice Wanderer's Twig: Search your library for a basic land card, reveal it, and put it into your hand. Then shuffle your library.</v>
          </cell>
          <cell r="M7437" t="str">
            <v>{1}</v>
          </cell>
          <cell r="O7437">
            <v>1</v>
          </cell>
          <cell r="P7437" t="str">
            <v>A</v>
          </cell>
          <cell r="Q7437" t="str">
            <v>LRW</v>
          </cell>
          <cell r="R7437">
            <v>265</v>
          </cell>
        </row>
        <row r="7438">
          <cell r="A7438" t="str">
            <v>YES (Foil)</v>
          </cell>
          <cell r="E7438" t="str">
            <v>Wanderwine Hub</v>
          </cell>
          <cell r="F7438" t="str">
            <v>Lorwyn</v>
          </cell>
          <cell r="G7438" t="str">
            <v>R</v>
          </cell>
          <cell r="H7438" t="str">
            <v>Land</v>
          </cell>
          <cell r="L7438" t="str">
            <v>As Wanderwine Hub enters the battlefield, you may reveal a Merfolk card from your hand. If you don't, Wanderwine Hub enters the battlefield tapped. {T}: Add {W} or {U} to your mana pool.</v>
          </cell>
          <cell r="N7438" t="str">
            <v>{W}{U}</v>
          </cell>
          <cell r="O7438">
            <v>0</v>
          </cell>
          <cell r="P7438" t="str">
            <v>L</v>
          </cell>
          <cell r="Q7438" t="str">
            <v>LRW</v>
          </cell>
          <cell r="R7438">
            <v>280</v>
          </cell>
        </row>
        <row r="7439">
          <cell r="A7439" t="str">
            <v>YES (Foil)</v>
          </cell>
          <cell r="E7439" t="str">
            <v>Wanderwine Prophets</v>
          </cell>
          <cell r="F7439" t="str">
            <v>Lorwyn</v>
          </cell>
          <cell r="G7439" t="str">
            <v>R</v>
          </cell>
          <cell r="H7439" t="str">
            <v>Creature — Merfolk Wizard</v>
          </cell>
          <cell r="I7439">
            <v>4</v>
          </cell>
          <cell r="J7439">
            <v>4</v>
          </cell>
          <cell r="L7439" t="str">
            <v>Champion a Merfolk #_(When this enters the battlefield, sacrifice it unless you exile another Merfolk you control. When this leaves the battlefield, that card returns to the battlefield.)_#?Whenever Wanderwine Prophets deals combat damage to a player, you may sacrifice a Merfolk. If you do, take an extra turn after this one.</v>
          </cell>
          <cell r="M7439" t="str">
            <v>{4}{U}{U}</v>
          </cell>
          <cell r="O7439">
            <v>6</v>
          </cell>
          <cell r="P7439" t="str">
            <v>U</v>
          </cell>
          <cell r="Q7439" t="str">
            <v>LRW</v>
          </cell>
          <cell r="R7439">
            <v>95</v>
          </cell>
        </row>
        <row r="7440">
          <cell r="E7440" t="str">
            <v>Warren Pilferers</v>
          </cell>
          <cell r="F7440" t="str">
            <v>Lorwyn</v>
          </cell>
          <cell r="G7440" t="str">
            <v>C</v>
          </cell>
          <cell r="H7440" t="str">
            <v>Creature — Goblin Rogue</v>
          </cell>
          <cell r="I7440">
            <v>3</v>
          </cell>
          <cell r="J7440">
            <v>3</v>
          </cell>
          <cell r="L7440" t="str">
            <v>When Warren Pilferers enters the battlefield, return target creature card from your graveyard to your hand. If that card is a Goblin card, Warren Pilferers gains haste until end of turn.</v>
          </cell>
          <cell r="M7440" t="str">
            <v>{4}{B}</v>
          </cell>
          <cell r="O7440">
            <v>5</v>
          </cell>
          <cell r="P7440" t="str">
            <v>B</v>
          </cell>
          <cell r="Q7440" t="str">
            <v>LRW</v>
          </cell>
          <cell r="R7440">
            <v>146</v>
          </cell>
        </row>
        <row r="7441">
          <cell r="E7441" t="str">
            <v>Warren-Scourge Elf</v>
          </cell>
          <cell r="F7441" t="str">
            <v>Lorwyn</v>
          </cell>
          <cell r="G7441" t="str">
            <v>C</v>
          </cell>
          <cell r="H7441" t="str">
            <v>Creature — Elf Warrior</v>
          </cell>
          <cell r="I7441">
            <v>1</v>
          </cell>
          <cell r="J7441">
            <v>1</v>
          </cell>
          <cell r="L7441" t="str">
            <v>Protection from Goblins</v>
          </cell>
          <cell r="M7441" t="str">
            <v>{1}{G}</v>
          </cell>
          <cell r="O7441">
            <v>2</v>
          </cell>
          <cell r="P7441" t="str">
            <v>G</v>
          </cell>
          <cell r="Q7441" t="str">
            <v>LRW</v>
          </cell>
          <cell r="R7441">
            <v>241</v>
          </cell>
        </row>
        <row r="7442">
          <cell r="E7442" t="str">
            <v>Weed Strangle</v>
          </cell>
          <cell r="F7442" t="str">
            <v>Lorwyn</v>
          </cell>
          <cell r="G7442" t="str">
            <v>C</v>
          </cell>
          <cell r="H7442" t="str">
            <v>Sorcery</v>
          </cell>
          <cell r="L7442" t="str">
            <v>Destroy target creature. Clash with an opponent. If you win, you gain life equal to that creature's toughness. #_(Each clashing player reveals the top card of his or her library, then puts that card on the top or bottom. A player wins if his or her card had a higher converted mana cost.)_#</v>
          </cell>
          <cell r="M7442" t="str">
            <v>{3}{B}{B}</v>
          </cell>
          <cell r="O7442">
            <v>5</v>
          </cell>
          <cell r="P7442" t="str">
            <v>B</v>
          </cell>
          <cell r="Q7442" t="str">
            <v>LRW</v>
          </cell>
          <cell r="R7442">
            <v>147</v>
          </cell>
        </row>
        <row r="7443">
          <cell r="E7443" t="str">
            <v>Wellgabber Apothecary</v>
          </cell>
          <cell r="F7443" t="str">
            <v>Lorwyn</v>
          </cell>
          <cell r="G7443" t="str">
            <v>C</v>
          </cell>
          <cell r="H7443" t="str">
            <v>Creature — Merfolk Cleric</v>
          </cell>
          <cell r="I7443">
            <v>2</v>
          </cell>
          <cell r="J7443">
            <v>3</v>
          </cell>
          <cell r="L7443" t="str">
            <v>{1}{W}: Prevent all damage that would be dealt to target tapped Merfolk or Kithkin creature this turn.</v>
          </cell>
          <cell r="M7443" t="str">
            <v>{4}{W}</v>
          </cell>
          <cell r="O7443">
            <v>5</v>
          </cell>
          <cell r="P7443" t="str">
            <v>W</v>
          </cell>
          <cell r="Q7443" t="str">
            <v>LRW</v>
          </cell>
          <cell r="R7443">
            <v>47</v>
          </cell>
        </row>
        <row r="7444">
          <cell r="E7444" t="str">
            <v>Whirlpool Whelm</v>
          </cell>
          <cell r="F7444" t="str">
            <v>Lorwyn</v>
          </cell>
          <cell r="G7444" t="str">
            <v>C</v>
          </cell>
          <cell r="H7444" t="str">
            <v>Instant</v>
          </cell>
          <cell r="L7444" t="str">
            <v>Clash with an opponent, then return target creature to its owner's hand. If you win, you may put that creature on top of its owner's library instead. #_(Each clashing player reveals the top card of his or her library, then puts that card on the top or bottom. A player wins if his or her card had a higher converted mana cost.)_#</v>
          </cell>
          <cell r="M7444" t="str">
            <v>{1}{U}</v>
          </cell>
          <cell r="O7444">
            <v>2</v>
          </cell>
          <cell r="P7444" t="str">
            <v>U</v>
          </cell>
          <cell r="Q7444" t="str">
            <v>LRW</v>
          </cell>
          <cell r="R7444">
            <v>96</v>
          </cell>
        </row>
        <row r="7445">
          <cell r="E7445" t="str">
            <v>Wild Ricochet</v>
          </cell>
          <cell r="F7445" t="str">
            <v>Lorwyn</v>
          </cell>
          <cell r="G7445" t="str">
            <v>R</v>
          </cell>
          <cell r="H7445" t="str">
            <v>Instant</v>
          </cell>
          <cell r="L7445" t="str">
            <v>You may choose new targets for target instant or sorcery spell. Then copy that spell. You may choose new targets for the copy.</v>
          </cell>
          <cell r="M7445" t="str">
            <v>{2}{R}{R}</v>
          </cell>
          <cell r="O7445">
            <v>4</v>
          </cell>
          <cell r="P7445" t="str">
            <v>R</v>
          </cell>
          <cell r="Q7445" t="str">
            <v>LRW</v>
          </cell>
          <cell r="R7445">
            <v>196</v>
          </cell>
        </row>
        <row r="7446">
          <cell r="E7446" t="str">
            <v>Windbrisk Heights</v>
          </cell>
          <cell r="F7446" t="str">
            <v>Lorwyn</v>
          </cell>
          <cell r="G7446" t="str">
            <v>R</v>
          </cell>
          <cell r="H7446" t="str">
            <v>Land</v>
          </cell>
          <cell r="L7446" t="str">
            <v>Hideaway #_(This land enters the battlefield tapped. When it does, look at the top four cards of your library, exile one face down, then put the rest on the bottom of your library.)_#?{T}: Add {W} to your mana pool. {W}, {T}: You may play the exiled card without paying its mana cost if you attacked with three or more creatures this turn.</v>
          </cell>
          <cell r="N7446" t="str">
            <v>{W}</v>
          </cell>
          <cell r="O7446">
            <v>0</v>
          </cell>
          <cell r="P7446" t="str">
            <v>L</v>
          </cell>
          <cell r="Q7446" t="str">
            <v>LRW</v>
          </cell>
          <cell r="R7446">
            <v>281</v>
          </cell>
        </row>
        <row r="7447">
          <cell r="E7447" t="str">
            <v>Wings of Velis Vel</v>
          </cell>
          <cell r="F7447" t="str">
            <v>Lorwyn</v>
          </cell>
          <cell r="G7447" t="str">
            <v>C</v>
          </cell>
          <cell r="H7447" t="str">
            <v>Tribal Instant — Shapeshifter</v>
          </cell>
          <cell r="L7447" t="str">
            <v>Changeling #_(This card is every creature type at all times.)_#?Target creature becomes 4/4, gains all creature types, and gains flying until end of turn.</v>
          </cell>
          <cell r="M7447" t="str">
            <v>{1}{U}</v>
          </cell>
          <cell r="O7447">
            <v>2</v>
          </cell>
          <cell r="P7447" t="str">
            <v>U</v>
          </cell>
          <cell r="Q7447" t="str">
            <v>LRW</v>
          </cell>
          <cell r="R7447">
            <v>97</v>
          </cell>
        </row>
        <row r="7448">
          <cell r="E7448" t="str">
            <v>Wispmare</v>
          </cell>
          <cell r="F7448" t="str">
            <v>Lorwyn</v>
          </cell>
          <cell r="G7448" t="str">
            <v>C</v>
          </cell>
          <cell r="H7448" t="str">
            <v>Creature — Elemental</v>
          </cell>
          <cell r="I7448">
            <v>1</v>
          </cell>
          <cell r="J7448">
            <v>3</v>
          </cell>
          <cell r="L7448" t="str">
            <v>Flying?When Wispmare enters the battlefield, destroy target enchantment. Evoke {W} #_(You may cast this spell for its evoke cost. If you do, it's sacrificed when it enters the battlefield.)_#</v>
          </cell>
          <cell r="M7448" t="str">
            <v>{2}{W}</v>
          </cell>
          <cell r="O7448">
            <v>3</v>
          </cell>
          <cell r="P7448" t="str">
            <v>W</v>
          </cell>
          <cell r="Q7448" t="str">
            <v>LRW</v>
          </cell>
          <cell r="R7448">
            <v>48</v>
          </cell>
        </row>
        <row r="7449">
          <cell r="E7449" t="str">
            <v>Wizened Cenn</v>
          </cell>
          <cell r="F7449" t="str">
            <v>Lorwyn</v>
          </cell>
          <cell r="G7449" t="str">
            <v>U</v>
          </cell>
          <cell r="H7449" t="str">
            <v>Creature — Kithkin Cleric</v>
          </cell>
          <cell r="I7449">
            <v>2</v>
          </cell>
          <cell r="J7449">
            <v>2</v>
          </cell>
          <cell r="L7449" t="str">
            <v>Other Kithkin creatures you control get +1/+1.</v>
          </cell>
          <cell r="M7449" t="str">
            <v>{W}{W}</v>
          </cell>
          <cell r="O7449">
            <v>2</v>
          </cell>
          <cell r="P7449" t="str">
            <v>W</v>
          </cell>
          <cell r="Q7449" t="str">
            <v>LRW</v>
          </cell>
          <cell r="R7449">
            <v>49</v>
          </cell>
        </row>
        <row r="7450">
          <cell r="E7450" t="str">
            <v>Woodland Changeling</v>
          </cell>
          <cell r="F7450" t="str">
            <v>Lorwyn</v>
          </cell>
          <cell r="G7450" t="str">
            <v>C</v>
          </cell>
          <cell r="H7450" t="str">
            <v>Creature — Shapeshifter</v>
          </cell>
          <cell r="I7450">
            <v>2</v>
          </cell>
          <cell r="J7450">
            <v>2</v>
          </cell>
          <cell r="L7450" t="str">
            <v>Changeling #_(This card is every creature type at all times.)_#</v>
          </cell>
          <cell r="M7450" t="str">
            <v>{1}{G}</v>
          </cell>
          <cell r="O7450">
            <v>2</v>
          </cell>
          <cell r="P7450" t="str">
            <v>G</v>
          </cell>
          <cell r="Q7450" t="str">
            <v>LRW</v>
          </cell>
          <cell r="R7450">
            <v>242</v>
          </cell>
        </row>
        <row r="7451">
          <cell r="E7451" t="str">
            <v>Woodland Guidance</v>
          </cell>
          <cell r="F7451" t="str">
            <v>Lorwyn</v>
          </cell>
          <cell r="G7451" t="str">
            <v>U</v>
          </cell>
          <cell r="H7451" t="str">
            <v>Sorcery</v>
          </cell>
          <cell r="L7451" t="str">
            <v>Return target card from your graveyard to your hand. Clash with an opponent. If you win, untap all Forests you control. #_(Each clashing player reveals the top card of his or her library, then puts that card on the top or bottom. A player wins if his or her card had a higher converted mana cost.)_#?Exile Woodland Guidance.</v>
          </cell>
          <cell r="M7451" t="str">
            <v>{3}{G}</v>
          </cell>
          <cell r="O7451">
            <v>4</v>
          </cell>
          <cell r="P7451" t="str">
            <v>G</v>
          </cell>
          <cell r="Q7451" t="str">
            <v>LRW</v>
          </cell>
          <cell r="R7451">
            <v>243</v>
          </cell>
        </row>
        <row r="7452">
          <cell r="E7452" t="str">
            <v>Wort, Boggart Auntie</v>
          </cell>
          <cell r="F7452" t="str">
            <v>Lorwyn</v>
          </cell>
          <cell r="G7452" t="str">
            <v>R</v>
          </cell>
          <cell r="H7452" t="str">
            <v>Legendary Creature — Goblin Shaman</v>
          </cell>
          <cell r="I7452">
            <v>3</v>
          </cell>
          <cell r="J7452">
            <v>3</v>
          </cell>
          <cell r="L7452" t="str">
            <v>Fear #_(This creature can't be blocked except by artifact creatures and/or black creatures.)_#?At the beginning of your upkeep, you may return target Goblin card from your graveyard to your hand.</v>
          </cell>
          <cell r="M7452" t="str">
            <v>{2}{B}{R}</v>
          </cell>
          <cell r="O7452">
            <v>4</v>
          </cell>
          <cell r="P7452" t="str">
            <v>RB</v>
          </cell>
          <cell r="Q7452" t="str">
            <v>LRW</v>
          </cell>
          <cell r="R7452">
            <v>252</v>
          </cell>
        </row>
        <row r="7453">
          <cell r="A7453" t="str">
            <v>Promo</v>
          </cell>
          <cell r="E7453" t="str">
            <v>Wren's Run Packmaster</v>
          </cell>
          <cell r="F7453" t="str">
            <v>Lorwyn</v>
          </cell>
          <cell r="G7453" t="str">
            <v>R</v>
          </cell>
          <cell r="H7453" t="str">
            <v>Creature — Elf Warrior</v>
          </cell>
          <cell r="I7453">
            <v>5</v>
          </cell>
          <cell r="J7453">
            <v>5</v>
          </cell>
          <cell r="L7453" t="str">
            <v>Champion an Elf #_(When this enters the battlefield, sacrifice it unless you exile another Elf you control. When this leaves the battlefield, that card returns to the battlefield.)_#?{2}{G}: Put a 2/2 green Wolf creature token onto the battlefield. Each Wolf you control has deathtouch. #_(Any amount of damage it deals to a creature is enough to destroy that creature.)_#</v>
          </cell>
          <cell r="M7453" t="str">
            <v>{3}{G}</v>
          </cell>
          <cell r="O7453">
            <v>4</v>
          </cell>
          <cell r="P7453" t="str">
            <v>G</v>
          </cell>
          <cell r="Q7453" t="str">
            <v>LRW</v>
          </cell>
          <cell r="R7453">
            <v>244</v>
          </cell>
        </row>
        <row r="7454">
          <cell r="A7454" t="str">
            <v>Promo</v>
          </cell>
          <cell r="E7454" t="str">
            <v>Wren's Run Vanquisher</v>
          </cell>
          <cell r="F7454" t="str">
            <v>Lorwyn</v>
          </cell>
          <cell r="G7454" t="str">
            <v>U</v>
          </cell>
          <cell r="H7454" t="str">
            <v>Creature — Elf Warrior</v>
          </cell>
          <cell r="I7454">
            <v>3</v>
          </cell>
          <cell r="J7454">
            <v>3</v>
          </cell>
          <cell r="L7454" t="str">
            <v>As an additional cost to cast Wren's Run Vanquisher, reveal an Elf card from your hand or pay {3}. Deathtouch #_(Any amount of damage this deals to a creature is enough to destroy it.)_#</v>
          </cell>
          <cell r="M7454" t="str">
            <v>{1}{G}</v>
          </cell>
          <cell r="O7454">
            <v>2</v>
          </cell>
          <cell r="P7454" t="str">
            <v>G</v>
          </cell>
          <cell r="Q7454" t="str">
            <v>LRW</v>
          </cell>
          <cell r="R7454">
            <v>245</v>
          </cell>
        </row>
        <row r="7455">
          <cell r="A7455" t="str">
            <v>YES (Foil)</v>
          </cell>
          <cell r="E7455" t="str">
            <v>Wydwen, the Biting Gale</v>
          </cell>
          <cell r="F7455" t="str">
            <v>Lorwyn</v>
          </cell>
          <cell r="G7455" t="str">
            <v>R</v>
          </cell>
          <cell r="H7455" t="str">
            <v>Legendary Creature — Faerie Wizard</v>
          </cell>
          <cell r="I7455">
            <v>3</v>
          </cell>
          <cell r="J7455">
            <v>3</v>
          </cell>
          <cell r="L7455" t="str">
            <v>Flash. Flying. {U}{B}, Pay 1 life: Return Wydwen, the Biting Gale to its owner's hand.</v>
          </cell>
          <cell r="M7455" t="str">
            <v>{2}{U}{B}</v>
          </cell>
          <cell r="O7455">
            <v>4</v>
          </cell>
          <cell r="P7455" t="str">
            <v>UB</v>
          </cell>
          <cell r="Q7455" t="str">
            <v>LRW</v>
          </cell>
          <cell r="R7455">
            <v>253</v>
          </cell>
        </row>
        <row r="7456">
          <cell r="E7456" t="str">
            <v>Zephyr Net</v>
          </cell>
          <cell r="F7456" t="str">
            <v>Lorwyn</v>
          </cell>
          <cell r="G7456" t="str">
            <v>C</v>
          </cell>
          <cell r="H7456" t="str">
            <v>Enchantment — Aura</v>
          </cell>
          <cell r="L7456" t="str">
            <v>Enchant creature?Enchanted creature has defender and flying.</v>
          </cell>
          <cell r="M7456" t="str">
            <v>{1}{U}</v>
          </cell>
          <cell r="O7456">
            <v>2</v>
          </cell>
          <cell r="P7456" t="str">
            <v>U</v>
          </cell>
          <cell r="Q7456" t="str">
            <v>LRW</v>
          </cell>
          <cell r="R7456">
            <v>98</v>
          </cell>
        </row>
        <row r="7457">
          <cell r="E7457" t="str">
            <v>Forest</v>
          </cell>
          <cell r="F7457" t="str">
            <v>Lorwyn</v>
          </cell>
          <cell r="G7457" t="str">
            <v>C</v>
          </cell>
          <cell r="H7457" t="str">
            <v>Basic Land — Forest</v>
          </cell>
          <cell r="L7457" t="str">
            <v>{G}</v>
          </cell>
          <cell r="N7457" t="str">
            <v>{G}</v>
          </cell>
          <cell r="O7457">
            <v>0</v>
          </cell>
          <cell r="P7457" t="str">
            <v>L</v>
          </cell>
          <cell r="Q7457" t="str">
            <v>LRW</v>
          </cell>
          <cell r="R7457">
            <v>301</v>
          </cell>
        </row>
        <row r="7458">
          <cell r="E7458" t="str">
            <v>Forest</v>
          </cell>
          <cell r="F7458" t="str">
            <v>Lorwyn</v>
          </cell>
          <cell r="G7458" t="str">
            <v>C</v>
          </cell>
          <cell r="H7458" t="str">
            <v>Basic Land — Forest</v>
          </cell>
          <cell r="L7458" t="str">
            <v>{G}</v>
          </cell>
          <cell r="N7458" t="str">
            <v>{G}</v>
          </cell>
          <cell r="O7458">
            <v>0</v>
          </cell>
          <cell r="P7458" t="str">
            <v>L</v>
          </cell>
          <cell r="Q7458" t="str">
            <v>LRW</v>
          </cell>
          <cell r="R7458">
            <v>300</v>
          </cell>
        </row>
        <row r="7459">
          <cell r="E7459" t="str">
            <v>Forest</v>
          </cell>
          <cell r="F7459" t="str">
            <v>Lorwyn</v>
          </cell>
          <cell r="G7459" t="str">
            <v>C</v>
          </cell>
          <cell r="H7459" t="str">
            <v>Basic Land — Forest</v>
          </cell>
          <cell r="L7459" t="str">
            <v>{G}</v>
          </cell>
          <cell r="N7459" t="str">
            <v>{G}</v>
          </cell>
          <cell r="O7459">
            <v>0</v>
          </cell>
          <cell r="P7459" t="str">
            <v>L</v>
          </cell>
          <cell r="Q7459" t="str">
            <v>LRW</v>
          </cell>
          <cell r="R7459">
            <v>298</v>
          </cell>
        </row>
        <row r="7460">
          <cell r="E7460" t="str">
            <v>Island</v>
          </cell>
          <cell r="F7460" t="str">
            <v>Lorwyn</v>
          </cell>
          <cell r="G7460" t="str">
            <v>C</v>
          </cell>
          <cell r="H7460" t="str">
            <v>Basic Land — Island</v>
          </cell>
          <cell r="L7460" t="str">
            <v>{U}</v>
          </cell>
          <cell r="N7460" t="str">
            <v>{U}</v>
          </cell>
          <cell r="O7460">
            <v>0</v>
          </cell>
          <cell r="P7460" t="str">
            <v>L</v>
          </cell>
          <cell r="Q7460" t="str">
            <v>LRW</v>
          </cell>
          <cell r="R7460">
            <v>289</v>
          </cell>
        </row>
        <row r="7461">
          <cell r="E7461" t="str">
            <v>Island</v>
          </cell>
          <cell r="F7461" t="str">
            <v>Lorwyn</v>
          </cell>
          <cell r="G7461" t="str">
            <v>C</v>
          </cell>
          <cell r="H7461" t="str">
            <v>Basic Land — Island</v>
          </cell>
          <cell r="L7461" t="str">
            <v>{U}</v>
          </cell>
          <cell r="N7461" t="str">
            <v>{U}</v>
          </cell>
          <cell r="O7461">
            <v>0</v>
          </cell>
          <cell r="P7461" t="str">
            <v>L</v>
          </cell>
          <cell r="Q7461" t="str">
            <v>LRW</v>
          </cell>
          <cell r="R7461">
            <v>288</v>
          </cell>
        </row>
        <row r="7462">
          <cell r="E7462" t="str">
            <v>Island</v>
          </cell>
          <cell r="F7462" t="str">
            <v>Lorwyn</v>
          </cell>
          <cell r="G7462" t="str">
            <v>C</v>
          </cell>
          <cell r="H7462" t="str">
            <v>Basic Land — Island</v>
          </cell>
          <cell r="L7462" t="str">
            <v>{U}</v>
          </cell>
          <cell r="N7462" t="str">
            <v>{U}</v>
          </cell>
          <cell r="O7462">
            <v>0</v>
          </cell>
          <cell r="P7462" t="str">
            <v>L</v>
          </cell>
          <cell r="Q7462" t="str">
            <v>LRW</v>
          </cell>
          <cell r="R7462">
            <v>286</v>
          </cell>
        </row>
        <row r="7463">
          <cell r="E7463" t="str">
            <v>Mountain</v>
          </cell>
          <cell r="F7463" t="str">
            <v>Lorwyn</v>
          </cell>
          <cell r="G7463" t="str">
            <v>C</v>
          </cell>
          <cell r="H7463" t="str">
            <v>Basic Land — Mountain</v>
          </cell>
          <cell r="L7463" t="str">
            <v>{R}</v>
          </cell>
          <cell r="N7463" t="str">
            <v>{R}</v>
          </cell>
          <cell r="O7463">
            <v>0</v>
          </cell>
          <cell r="P7463" t="str">
            <v>L</v>
          </cell>
          <cell r="Q7463" t="str">
            <v>LRW</v>
          </cell>
          <cell r="R7463">
            <v>297</v>
          </cell>
        </row>
        <row r="7464">
          <cell r="E7464" t="str">
            <v>Mountain</v>
          </cell>
          <cell r="F7464" t="str">
            <v>Lorwyn</v>
          </cell>
          <cell r="G7464" t="str">
            <v>C</v>
          </cell>
          <cell r="H7464" t="str">
            <v>Basic Land — Mountain</v>
          </cell>
          <cell r="L7464" t="str">
            <v>{R}</v>
          </cell>
          <cell r="N7464" t="str">
            <v>{R}</v>
          </cell>
          <cell r="O7464">
            <v>0</v>
          </cell>
          <cell r="P7464" t="str">
            <v>L</v>
          </cell>
          <cell r="Q7464" t="str">
            <v>LRW</v>
          </cell>
          <cell r="R7464">
            <v>296</v>
          </cell>
        </row>
        <row r="7465">
          <cell r="E7465" t="str">
            <v>Mountain</v>
          </cell>
          <cell r="F7465" t="str">
            <v>Lorwyn</v>
          </cell>
          <cell r="G7465" t="str">
            <v>C</v>
          </cell>
          <cell r="H7465" t="str">
            <v>Basic Land — Mountain</v>
          </cell>
          <cell r="L7465" t="str">
            <v>{R}</v>
          </cell>
          <cell r="N7465" t="str">
            <v>{R}</v>
          </cell>
          <cell r="O7465">
            <v>0</v>
          </cell>
          <cell r="P7465" t="str">
            <v>L</v>
          </cell>
          <cell r="Q7465" t="str">
            <v>LRW</v>
          </cell>
          <cell r="R7465">
            <v>294</v>
          </cell>
        </row>
        <row r="7466">
          <cell r="E7466" t="str">
            <v>Plains</v>
          </cell>
          <cell r="F7466" t="str">
            <v>Lorwyn</v>
          </cell>
          <cell r="G7466" t="str">
            <v>C</v>
          </cell>
          <cell r="H7466" t="str">
            <v>Basic Land — Plains</v>
          </cell>
          <cell r="L7466" t="str">
            <v>{W}</v>
          </cell>
          <cell r="N7466" t="str">
            <v>{W}</v>
          </cell>
          <cell r="O7466">
            <v>0</v>
          </cell>
          <cell r="P7466" t="str">
            <v>L</v>
          </cell>
          <cell r="Q7466" t="str">
            <v>LRW</v>
          </cell>
          <cell r="R7466">
            <v>282</v>
          </cell>
        </row>
        <row r="7467">
          <cell r="E7467" t="str">
            <v>Plains</v>
          </cell>
          <cell r="F7467" t="str">
            <v>Lorwyn</v>
          </cell>
          <cell r="G7467" t="str">
            <v>C</v>
          </cell>
          <cell r="H7467" t="str">
            <v>Basic Land — Plains</v>
          </cell>
          <cell r="L7467" t="str">
            <v>{W}</v>
          </cell>
          <cell r="N7467" t="str">
            <v>{W}</v>
          </cell>
          <cell r="O7467">
            <v>0</v>
          </cell>
          <cell r="P7467" t="str">
            <v>L</v>
          </cell>
          <cell r="Q7467" t="str">
            <v>LRW</v>
          </cell>
          <cell r="R7467">
            <v>285</v>
          </cell>
        </row>
        <row r="7468">
          <cell r="E7468" t="str">
            <v>Plains</v>
          </cell>
          <cell r="F7468" t="str">
            <v>Lorwyn</v>
          </cell>
          <cell r="G7468" t="str">
            <v>C</v>
          </cell>
          <cell r="H7468" t="str">
            <v>Basic Land — Plains</v>
          </cell>
          <cell r="L7468" t="str">
            <v>{W}</v>
          </cell>
          <cell r="N7468" t="str">
            <v>{W}</v>
          </cell>
          <cell r="O7468">
            <v>0</v>
          </cell>
          <cell r="P7468" t="str">
            <v>L</v>
          </cell>
          <cell r="Q7468" t="str">
            <v>LRW</v>
          </cell>
          <cell r="R7468">
            <v>284</v>
          </cell>
        </row>
        <row r="7469">
          <cell r="E7469" t="str">
            <v>Swamp</v>
          </cell>
          <cell r="F7469" t="str">
            <v>Lorwyn</v>
          </cell>
          <cell r="G7469" t="str">
            <v>C</v>
          </cell>
          <cell r="H7469" t="str">
            <v>Basic Land — Swamp</v>
          </cell>
          <cell r="L7469" t="str">
            <v>{B}</v>
          </cell>
          <cell r="N7469" t="str">
            <v>{B}</v>
          </cell>
          <cell r="O7469">
            <v>0</v>
          </cell>
          <cell r="P7469" t="str">
            <v>L</v>
          </cell>
          <cell r="Q7469" t="str">
            <v>LRW</v>
          </cell>
          <cell r="R7469">
            <v>292</v>
          </cell>
        </row>
        <row r="7470">
          <cell r="E7470" t="str">
            <v>Swamp</v>
          </cell>
          <cell r="F7470" t="str">
            <v>Lorwyn</v>
          </cell>
          <cell r="G7470" t="str">
            <v>C</v>
          </cell>
          <cell r="H7470" t="str">
            <v>Basic Land — Swamp</v>
          </cell>
          <cell r="L7470" t="str">
            <v>{B}</v>
          </cell>
          <cell r="N7470" t="str">
            <v>{B}</v>
          </cell>
          <cell r="O7470">
            <v>0</v>
          </cell>
          <cell r="P7470" t="str">
            <v>L</v>
          </cell>
          <cell r="Q7470" t="str">
            <v>LRW</v>
          </cell>
          <cell r="R7470">
            <v>290</v>
          </cell>
        </row>
        <row r="7471">
          <cell r="E7471" t="str">
            <v>Swamp</v>
          </cell>
          <cell r="F7471" t="str">
            <v>Lorwyn</v>
          </cell>
          <cell r="G7471" t="str">
            <v>C</v>
          </cell>
          <cell r="H7471" t="str">
            <v>Basic Land — Swamp</v>
          </cell>
          <cell r="L7471" t="str">
            <v>{B}</v>
          </cell>
          <cell r="N7471" t="str">
            <v>{B}</v>
          </cell>
          <cell r="O7471">
            <v>0</v>
          </cell>
          <cell r="P7471" t="str">
            <v>L</v>
          </cell>
          <cell r="Q7471" t="str">
            <v>LRW</v>
          </cell>
          <cell r="R7471">
            <v>293</v>
          </cell>
        </row>
        <row r="7472">
          <cell r="A7472" t="str">
            <v>Promo</v>
          </cell>
          <cell r="E7472" t="str">
            <v>Acidic Slime</v>
          </cell>
          <cell r="F7472" t="str">
            <v>Magic 2010</v>
          </cell>
          <cell r="G7472" t="str">
            <v>U</v>
          </cell>
          <cell r="H7472" t="str">
            <v>Creature — Ooze</v>
          </cell>
          <cell r="I7472">
            <v>2</v>
          </cell>
          <cell r="J7472">
            <v>2</v>
          </cell>
          <cell r="L7472" t="str">
            <v>Deathtouch. When Acidic Slime enters the battlefield, destroy target artifact, enchantment, or land.</v>
          </cell>
          <cell r="M7472" t="str">
            <v>{3}{G}{G}</v>
          </cell>
          <cell r="O7472">
            <v>5</v>
          </cell>
          <cell r="P7472" t="str">
            <v>G</v>
          </cell>
          <cell r="Q7472" t="str">
            <v>M10</v>
          </cell>
          <cell r="R7472">
            <v>165</v>
          </cell>
        </row>
        <row r="7473">
          <cell r="E7473" t="str">
            <v>Acolyte of Xathrid</v>
          </cell>
          <cell r="F7473" t="str">
            <v>Magic 2010</v>
          </cell>
          <cell r="G7473" t="str">
            <v>C</v>
          </cell>
          <cell r="H7473" t="str">
            <v>Creature — Human Cleric</v>
          </cell>
          <cell r="I7473">
            <v>0</v>
          </cell>
          <cell r="J7473">
            <v>1</v>
          </cell>
          <cell r="L7473" t="str">
            <v>{1}{B}, {T}: Target player loses 1 life.</v>
          </cell>
          <cell r="M7473" t="str">
            <v>{B}</v>
          </cell>
          <cell r="O7473">
            <v>1</v>
          </cell>
          <cell r="P7473" t="str">
            <v>B</v>
          </cell>
          <cell r="Q7473" t="str">
            <v>M10</v>
          </cell>
          <cell r="R7473">
            <v>83</v>
          </cell>
        </row>
        <row r="7474">
          <cell r="E7474" t="str">
            <v>Act of Treason</v>
          </cell>
          <cell r="F7474" t="str">
            <v>Magic 2010</v>
          </cell>
          <cell r="G7474" t="str">
            <v>U</v>
          </cell>
          <cell r="H7474" t="str">
            <v>Sorcery</v>
          </cell>
          <cell r="L7474" t="str">
            <v>Gain control of target creature until end of turn. Untap that creature. It gains haste until end of turn. #_(It can attack and {T} this turn.)_#</v>
          </cell>
          <cell r="M7474" t="str">
            <v>{2}{R}</v>
          </cell>
          <cell r="O7474">
            <v>3</v>
          </cell>
          <cell r="P7474" t="str">
            <v>R</v>
          </cell>
          <cell r="Q7474" t="str">
            <v>M10</v>
          </cell>
          <cell r="R7474">
            <v>124</v>
          </cell>
        </row>
        <row r="7475">
          <cell r="E7475" t="str">
            <v>Air Elemental</v>
          </cell>
          <cell r="F7475" t="str">
            <v>Magic 2010</v>
          </cell>
          <cell r="G7475" t="str">
            <v>U</v>
          </cell>
          <cell r="H7475" t="str">
            <v>Creature — Elemental</v>
          </cell>
          <cell r="I7475">
            <v>4</v>
          </cell>
          <cell r="J7475">
            <v>4</v>
          </cell>
          <cell r="L7475" t="str">
            <v>Flying</v>
          </cell>
          <cell r="M7475" t="str">
            <v>{3}{U}{U}</v>
          </cell>
          <cell r="O7475">
            <v>5</v>
          </cell>
          <cell r="P7475" t="str">
            <v>U</v>
          </cell>
          <cell r="Q7475" t="str">
            <v>M10</v>
          </cell>
          <cell r="R7475">
            <v>42</v>
          </cell>
        </row>
        <row r="7476">
          <cell r="A7476" t="str">
            <v>Promo</v>
          </cell>
          <cell r="E7476" t="str">
            <v>Ajani Goldmane</v>
          </cell>
          <cell r="F7476" t="str">
            <v>Magic 2010</v>
          </cell>
          <cell r="G7476" t="str">
            <v>M</v>
          </cell>
          <cell r="H7476" t="str">
            <v>Planeswalker — Ajani</v>
          </cell>
          <cell r="K7476">
            <v>4</v>
          </cell>
          <cell r="L7476" t="str">
            <v>+1: You gain 2 life. -1: Put a +1/+1 counter on each creature you control. Those creatures gain vigilance until end of turn. -6: Put a white Avatar creature token onto the battlefield. It has "This creature's power and toughness are each equal to your lif</v>
          </cell>
          <cell r="M7476" t="str">
            <v>{2}{W}{W}</v>
          </cell>
          <cell r="O7476">
            <v>4</v>
          </cell>
          <cell r="P7476" t="str">
            <v>W</v>
          </cell>
          <cell r="Q7476" t="str">
            <v>M10</v>
          </cell>
          <cell r="R7476">
            <v>1</v>
          </cell>
        </row>
        <row r="7477">
          <cell r="E7477" t="str">
            <v>Alluring Siren</v>
          </cell>
          <cell r="F7477" t="str">
            <v>Magic 2010</v>
          </cell>
          <cell r="G7477" t="str">
            <v>U</v>
          </cell>
          <cell r="H7477" t="str">
            <v>Creature — Siren</v>
          </cell>
          <cell r="I7477">
            <v>1</v>
          </cell>
          <cell r="J7477">
            <v>1</v>
          </cell>
          <cell r="L7477" t="str">
            <v>{T}: Target creature an opponent controls attacks you this turn if able.</v>
          </cell>
          <cell r="M7477" t="str">
            <v>{1}{U}</v>
          </cell>
          <cell r="O7477">
            <v>2</v>
          </cell>
          <cell r="P7477" t="str">
            <v>U</v>
          </cell>
          <cell r="Q7477" t="str">
            <v>M10</v>
          </cell>
          <cell r="R7477">
            <v>43</v>
          </cell>
        </row>
        <row r="7478">
          <cell r="E7478" t="str">
            <v>Angel's Feather</v>
          </cell>
          <cell r="F7478" t="str">
            <v>Magic 2010</v>
          </cell>
          <cell r="G7478" t="str">
            <v>U</v>
          </cell>
          <cell r="H7478" t="str">
            <v>Artifact</v>
          </cell>
          <cell r="L7478" t="str">
            <v>Whenever a player casts a white spell, you may gain 1 life.</v>
          </cell>
          <cell r="M7478" t="str">
            <v>{2}</v>
          </cell>
          <cell r="O7478">
            <v>2</v>
          </cell>
          <cell r="P7478" t="str">
            <v>A</v>
          </cell>
          <cell r="Q7478" t="str">
            <v>M10</v>
          </cell>
          <cell r="R7478">
            <v>206</v>
          </cell>
        </row>
        <row r="7479">
          <cell r="E7479" t="str">
            <v>Angel's Mercy</v>
          </cell>
          <cell r="F7479" t="str">
            <v>Magic 2010</v>
          </cell>
          <cell r="G7479" t="str">
            <v>C</v>
          </cell>
          <cell r="H7479" t="str">
            <v>Instant</v>
          </cell>
          <cell r="L7479" t="str">
            <v>You gain 7 life.</v>
          </cell>
          <cell r="M7479" t="str">
            <v>{2}{W}{W}</v>
          </cell>
          <cell r="O7479">
            <v>4</v>
          </cell>
          <cell r="P7479" t="str">
            <v>W</v>
          </cell>
          <cell r="Q7479" t="str">
            <v>M10</v>
          </cell>
          <cell r="R7479">
            <v>2</v>
          </cell>
        </row>
        <row r="7480">
          <cell r="A7480" t="str">
            <v>Promo</v>
          </cell>
          <cell r="E7480" t="str">
            <v>Ant Queen</v>
          </cell>
          <cell r="F7480" t="str">
            <v>Magic 2010</v>
          </cell>
          <cell r="G7480" t="str">
            <v>R</v>
          </cell>
          <cell r="H7480" t="str">
            <v>Creature — Insect</v>
          </cell>
          <cell r="I7480">
            <v>5</v>
          </cell>
          <cell r="J7480">
            <v>5</v>
          </cell>
          <cell r="L7480" t="str">
            <v>{1}{G}: Put a 1/1 green Insect creature token onto the battlefield.</v>
          </cell>
          <cell r="M7480" t="str">
            <v>{3}{G}{G}</v>
          </cell>
          <cell r="O7480">
            <v>5</v>
          </cell>
          <cell r="P7480" t="str">
            <v>G</v>
          </cell>
          <cell r="Q7480" t="str">
            <v>M10</v>
          </cell>
          <cell r="R7480">
            <v>166</v>
          </cell>
        </row>
        <row r="7481">
          <cell r="E7481" t="str">
            <v>Armored Ascension</v>
          </cell>
          <cell r="F7481" t="str">
            <v>Magic 2010</v>
          </cell>
          <cell r="G7481" t="str">
            <v>U</v>
          </cell>
          <cell r="H7481" t="str">
            <v>Enchantment — Aura</v>
          </cell>
          <cell r="L7481" t="str">
            <v>Enchant creature?Enchanted creature gets +1/+1 for each Plains you control and has flying.</v>
          </cell>
          <cell r="M7481" t="str">
            <v>{3}{W}</v>
          </cell>
          <cell r="O7481">
            <v>4</v>
          </cell>
          <cell r="P7481" t="str">
            <v>W</v>
          </cell>
          <cell r="Q7481" t="str">
            <v>M10</v>
          </cell>
          <cell r="R7481">
            <v>3</v>
          </cell>
        </row>
        <row r="7482">
          <cell r="E7482" t="str">
            <v>Assassinate</v>
          </cell>
          <cell r="F7482" t="str">
            <v>Magic 2010</v>
          </cell>
          <cell r="G7482" t="str">
            <v>C</v>
          </cell>
          <cell r="H7482" t="str">
            <v>Sorcery</v>
          </cell>
          <cell r="L7482" t="str">
            <v>Destroy target tapped creature.</v>
          </cell>
          <cell r="M7482" t="str">
            <v>{2}{B}</v>
          </cell>
          <cell r="O7482">
            <v>3</v>
          </cell>
          <cell r="P7482" t="str">
            <v>B</v>
          </cell>
          <cell r="Q7482" t="str">
            <v>M10</v>
          </cell>
          <cell r="R7482">
            <v>84</v>
          </cell>
        </row>
        <row r="7483">
          <cell r="A7483" t="str">
            <v>Duplicate</v>
          </cell>
          <cell r="E7483" t="str">
            <v>Awakener Druid</v>
          </cell>
          <cell r="F7483" t="str">
            <v>Magic 2010</v>
          </cell>
          <cell r="G7483" t="str">
            <v>U</v>
          </cell>
          <cell r="H7483" t="str">
            <v>Creature — Human Druid</v>
          </cell>
          <cell r="I7483">
            <v>1</v>
          </cell>
          <cell r="J7483">
            <v>1</v>
          </cell>
          <cell r="L7483" t="str">
            <v>When Awakener Druid enters the battlefield, target Forest becomes a 4/5 green Treefolk creature for as long as Awakener Druid remains on the battlefield. It's still a land.</v>
          </cell>
          <cell r="M7483" t="str">
            <v>{2}{G}</v>
          </cell>
          <cell r="O7483">
            <v>3</v>
          </cell>
          <cell r="P7483" t="str">
            <v>G</v>
          </cell>
          <cell r="Q7483" t="str">
            <v>M10</v>
          </cell>
          <cell r="R7483">
            <v>167</v>
          </cell>
        </row>
        <row r="7484">
          <cell r="E7484" t="str">
            <v>Ball Lightning</v>
          </cell>
          <cell r="F7484" t="str">
            <v>Magic 2010</v>
          </cell>
          <cell r="G7484" t="str">
            <v>R</v>
          </cell>
          <cell r="H7484" t="str">
            <v>Creature — Elemental</v>
          </cell>
          <cell r="I7484">
            <v>6</v>
          </cell>
          <cell r="J7484">
            <v>1</v>
          </cell>
          <cell r="L7484" t="str">
            <v>Trample #_(If this creature would assign enough damage to its blockers to destroy them, you may have it assign the rest of its damage to defending player or planeswalker.)_#?Haste #_(This creature can attack and {T} as soon as it comes under your control.)_#?At the beginning of the end step, sacrifice Ball Lightning.</v>
          </cell>
          <cell r="M7484" t="str">
            <v>{R}{R}{R}</v>
          </cell>
          <cell r="O7484">
            <v>3</v>
          </cell>
          <cell r="P7484" t="str">
            <v>R</v>
          </cell>
          <cell r="Q7484" t="str">
            <v>M10</v>
          </cell>
          <cell r="R7484">
            <v>125</v>
          </cell>
        </row>
        <row r="7485">
          <cell r="E7485" t="str">
            <v>Baneslayer Angel</v>
          </cell>
          <cell r="F7485" t="str">
            <v>Magic 2010</v>
          </cell>
          <cell r="G7485" t="str">
            <v>M</v>
          </cell>
          <cell r="H7485" t="str">
            <v>Creature — Angel</v>
          </cell>
          <cell r="I7485">
            <v>5</v>
          </cell>
          <cell r="J7485">
            <v>5</v>
          </cell>
          <cell r="L7485" t="str">
            <v>Flying, first strike, lifelink, protection from Demons and from Dragons</v>
          </cell>
          <cell r="M7485" t="str">
            <v>{3}{W}{W}</v>
          </cell>
          <cell r="O7485">
            <v>5</v>
          </cell>
          <cell r="P7485" t="str">
            <v>W</v>
          </cell>
          <cell r="Q7485" t="str">
            <v>M10</v>
          </cell>
          <cell r="R7485">
            <v>4</v>
          </cell>
        </row>
        <row r="7486">
          <cell r="E7486" t="str">
            <v>Berserkers of Blood Ridge</v>
          </cell>
          <cell r="F7486" t="str">
            <v>Magic 2010</v>
          </cell>
          <cell r="G7486" t="str">
            <v>C</v>
          </cell>
          <cell r="H7486" t="str">
            <v>Creature — Human Berserker</v>
          </cell>
          <cell r="I7486">
            <v>4</v>
          </cell>
          <cell r="J7486">
            <v>4</v>
          </cell>
          <cell r="L7486" t="str">
            <v>Berserkers of Blood Ridge attacks each turn if able.</v>
          </cell>
          <cell r="M7486" t="str">
            <v>{4}{R}</v>
          </cell>
          <cell r="O7486">
            <v>5</v>
          </cell>
          <cell r="P7486" t="str">
            <v>R</v>
          </cell>
          <cell r="Q7486" t="str">
            <v>M10</v>
          </cell>
          <cell r="R7486">
            <v>126</v>
          </cell>
        </row>
        <row r="7487">
          <cell r="A7487" t="str">
            <v>Promo</v>
          </cell>
          <cell r="E7487" t="str">
            <v>Birds of Paradise</v>
          </cell>
          <cell r="F7487" t="str">
            <v>Magic 2010</v>
          </cell>
          <cell r="G7487" t="str">
            <v>R</v>
          </cell>
          <cell r="H7487" t="str">
            <v>Creature — Bird</v>
          </cell>
          <cell r="I7487">
            <v>0</v>
          </cell>
          <cell r="J7487">
            <v>1</v>
          </cell>
          <cell r="L7487" t="str">
            <v>Flying?{T}: Add one mana of any color to your mana pool.</v>
          </cell>
          <cell r="M7487" t="str">
            <v>{G}</v>
          </cell>
          <cell r="N7487" t="str">
            <v>{W}{U}{B}{R}{G}</v>
          </cell>
          <cell r="O7487">
            <v>1</v>
          </cell>
          <cell r="P7487" t="str">
            <v>G</v>
          </cell>
          <cell r="Q7487" t="str">
            <v>M10</v>
          </cell>
          <cell r="R7487">
            <v>168</v>
          </cell>
        </row>
        <row r="7488">
          <cell r="A7488" t="str">
            <v>Promo</v>
          </cell>
          <cell r="E7488" t="str">
            <v>Black Knight</v>
          </cell>
          <cell r="F7488" t="str">
            <v>Magic 2010</v>
          </cell>
          <cell r="G7488" t="str">
            <v>U</v>
          </cell>
          <cell r="H7488" t="str">
            <v>Creature — Human Knight</v>
          </cell>
          <cell r="I7488">
            <v>2</v>
          </cell>
          <cell r="J7488">
            <v>2</v>
          </cell>
          <cell r="L7488" t="str">
            <v>First strike #_(This creature deals combat damage before creatures without first strike.)_#?Protection from white #_(This creature can't be blocked, targeted, dealt damage, or enchanted by anything white.)_#</v>
          </cell>
          <cell r="M7488" t="str">
            <v>{B}{B}</v>
          </cell>
          <cell r="O7488">
            <v>2</v>
          </cell>
          <cell r="P7488" t="str">
            <v>B</v>
          </cell>
          <cell r="Q7488" t="str">
            <v>M10</v>
          </cell>
          <cell r="R7488">
            <v>85</v>
          </cell>
        </row>
        <row r="7489">
          <cell r="A7489" t="str">
            <v>YES</v>
          </cell>
          <cell r="E7489" t="str">
            <v>Blinding Mage</v>
          </cell>
          <cell r="F7489" t="str">
            <v>Magic 2010</v>
          </cell>
          <cell r="G7489" t="str">
            <v>C</v>
          </cell>
          <cell r="H7489" t="str">
            <v>Creature — Human Wizard</v>
          </cell>
          <cell r="I7489">
            <v>1</v>
          </cell>
          <cell r="J7489">
            <v>2</v>
          </cell>
          <cell r="L7489" t="str">
            <v>{W}, {T}: Tap target creature.</v>
          </cell>
          <cell r="M7489" t="str">
            <v>{1}{W}</v>
          </cell>
          <cell r="O7489">
            <v>2</v>
          </cell>
          <cell r="P7489" t="str">
            <v>W</v>
          </cell>
          <cell r="Q7489" t="str">
            <v>M10</v>
          </cell>
          <cell r="R7489">
            <v>5</v>
          </cell>
        </row>
        <row r="7490">
          <cell r="E7490" t="str">
            <v>Bog Wraith</v>
          </cell>
          <cell r="F7490" t="str">
            <v>Magic 2010</v>
          </cell>
          <cell r="G7490" t="str">
            <v>U</v>
          </cell>
          <cell r="H7490" t="str">
            <v>Creature — Wraith</v>
          </cell>
          <cell r="I7490">
            <v>3</v>
          </cell>
          <cell r="J7490">
            <v>3</v>
          </cell>
          <cell r="L7490" t="str">
            <v>Swampwalk #_(This creature is unblockable as long as defending player controls a Swamp.)_#</v>
          </cell>
          <cell r="M7490" t="str">
            <v>{3}{B}</v>
          </cell>
          <cell r="O7490">
            <v>4</v>
          </cell>
          <cell r="P7490" t="str">
            <v>B</v>
          </cell>
          <cell r="Q7490" t="str">
            <v>M10</v>
          </cell>
          <cell r="R7490">
            <v>86</v>
          </cell>
        </row>
        <row r="7491">
          <cell r="A7491" t="str">
            <v>Promo</v>
          </cell>
          <cell r="E7491" t="str">
            <v>Bogardan Hellkite</v>
          </cell>
          <cell r="F7491" t="str">
            <v>Magic 2010</v>
          </cell>
          <cell r="G7491" t="str">
            <v>M</v>
          </cell>
          <cell r="H7491" t="str">
            <v>Creature — Dragon</v>
          </cell>
          <cell r="I7491">
            <v>5</v>
          </cell>
          <cell r="J7491">
            <v>5</v>
          </cell>
          <cell r="L7491" t="str">
            <v>Flash #_(You may cast this spell any time you could cast an instant.)_#?Flying?When Bogardan Hellkite enters the battlefield, it deals 5 damage divided as you choose among any number of target creatures and/or players.</v>
          </cell>
          <cell r="M7491" t="str">
            <v>{6}{R}{R}</v>
          </cell>
          <cell r="O7491">
            <v>8</v>
          </cell>
          <cell r="P7491" t="str">
            <v>R</v>
          </cell>
          <cell r="Q7491" t="str">
            <v>M10</v>
          </cell>
          <cell r="R7491">
            <v>127</v>
          </cell>
        </row>
        <row r="7492">
          <cell r="A7492" t="str">
            <v>Duplicate</v>
          </cell>
          <cell r="E7492" t="str">
            <v>Borderland Ranger</v>
          </cell>
          <cell r="F7492" t="str">
            <v>Magic 2010</v>
          </cell>
          <cell r="G7492" t="str">
            <v>C</v>
          </cell>
          <cell r="H7492" t="str">
            <v>Creature — Human Scout</v>
          </cell>
          <cell r="I7492">
            <v>2</v>
          </cell>
          <cell r="J7492">
            <v>2</v>
          </cell>
          <cell r="L7492" t="str">
            <v>When Borderland Ranger enters the battlefield, you may search your library for a basic land card, reveal it, and put it into your hand. If you do, shuffle your library.</v>
          </cell>
          <cell r="M7492" t="str">
            <v>{2}{G}</v>
          </cell>
          <cell r="O7492">
            <v>3</v>
          </cell>
          <cell r="P7492" t="str">
            <v>G</v>
          </cell>
          <cell r="Q7492" t="str">
            <v>M10</v>
          </cell>
          <cell r="R7492">
            <v>169</v>
          </cell>
        </row>
        <row r="7493">
          <cell r="E7493" t="str">
            <v>Bountiful Harvest</v>
          </cell>
          <cell r="F7493" t="str">
            <v>Magic 2010</v>
          </cell>
          <cell r="G7493" t="str">
            <v>C</v>
          </cell>
          <cell r="H7493" t="str">
            <v>Sorcery</v>
          </cell>
          <cell r="L7493" t="str">
            <v>You gain 1 life for each land you control.</v>
          </cell>
          <cell r="M7493" t="str">
            <v>{4}{G}</v>
          </cell>
          <cell r="O7493">
            <v>5</v>
          </cell>
          <cell r="P7493" t="str">
            <v>G</v>
          </cell>
          <cell r="Q7493" t="str">
            <v>M10</v>
          </cell>
          <cell r="R7493">
            <v>170</v>
          </cell>
        </row>
        <row r="7494">
          <cell r="E7494" t="str">
            <v>Bramble Creeper</v>
          </cell>
          <cell r="F7494" t="str">
            <v>Magic 2010</v>
          </cell>
          <cell r="G7494" t="str">
            <v>C</v>
          </cell>
          <cell r="H7494" t="str">
            <v>Creature — Elemental</v>
          </cell>
          <cell r="I7494">
            <v>0</v>
          </cell>
          <cell r="J7494">
            <v>3</v>
          </cell>
          <cell r="L7494" t="str">
            <v>Whenever Bramble Creeper attacks, it gets +5/+0 until end of turn.</v>
          </cell>
          <cell r="M7494" t="str">
            <v>{4}{G}</v>
          </cell>
          <cell r="O7494">
            <v>5</v>
          </cell>
          <cell r="P7494" t="str">
            <v>G</v>
          </cell>
          <cell r="Q7494" t="str">
            <v>M10</v>
          </cell>
          <cell r="R7494">
            <v>171</v>
          </cell>
        </row>
        <row r="7495">
          <cell r="E7495" t="str">
            <v>Burning Inquiry</v>
          </cell>
          <cell r="F7495" t="str">
            <v>Magic 2010</v>
          </cell>
          <cell r="G7495" t="str">
            <v>C</v>
          </cell>
          <cell r="H7495" t="str">
            <v>Sorcery</v>
          </cell>
          <cell r="L7495" t="str">
            <v>Each player draws three cards, then discards three cards at random.</v>
          </cell>
          <cell r="M7495" t="str">
            <v>{R}</v>
          </cell>
          <cell r="O7495">
            <v>1</v>
          </cell>
          <cell r="P7495" t="str">
            <v>R</v>
          </cell>
          <cell r="Q7495" t="str">
            <v>M10</v>
          </cell>
          <cell r="R7495">
            <v>128</v>
          </cell>
        </row>
        <row r="7496">
          <cell r="E7496" t="str">
            <v>Burst of Speed</v>
          </cell>
          <cell r="F7496" t="str">
            <v>Magic 2010</v>
          </cell>
          <cell r="G7496" t="str">
            <v>C</v>
          </cell>
          <cell r="H7496" t="str">
            <v>Sorcery</v>
          </cell>
          <cell r="L7496" t="str">
            <v>Creatures you control gain haste until end of turn. #_(They can attack and {T} even if they just came under your control.)_#</v>
          </cell>
          <cell r="M7496" t="str">
            <v>{R}</v>
          </cell>
          <cell r="O7496">
            <v>1</v>
          </cell>
          <cell r="P7496" t="str">
            <v>R</v>
          </cell>
          <cell r="Q7496" t="str">
            <v>M10</v>
          </cell>
          <cell r="R7496">
            <v>129</v>
          </cell>
        </row>
        <row r="7497">
          <cell r="A7497" t="str">
            <v>Duplicate</v>
          </cell>
          <cell r="E7497" t="str">
            <v>Cancel</v>
          </cell>
          <cell r="F7497" t="str">
            <v>Magic 2010</v>
          </cell>
          <cell r="G7497" t="str">
            <v>C</v>
          </cell>
          <cell r="H7497" t="str">
            <v>Instant</v>
          </cell>
          <cell r="L7497" t="str">
            <v>Counter target spell.</v>
          </cell>
          <cell r="M7497" t="str">
            <v>{1}{U}{U}</v>
          </cell>
          <cell r="O7497">
            <v>3</v>
          </cell>
          <cell r="P7497" t="str">
            <v>U</v>
          </cell>
          <cell r="Q7497" t="str">
            <v>M10</v>
          </cell>
          <cell r="R7497">
            <v>44</v>
          </cell>
        </row>
        <row r="7498">
          <cell r="E7498" t="str">
            <v>Canyon Minotaur</v>
          </cell>
          <cell r="F7498" t="str">
            <v>Magic 2010</v>
          </cell>
          <cell r="G7498" t="str">
            <v>C</v>
          </cell>
          <cell r="H7498" t="str">
            <v>Creature — Minotaur Warrior</v>
          </cell>
          <cell r="I7498">
            <v>3</v>
          </cell>
          <cell r="J7498">
            <v>3</v>
          </cell>
          <cell r="L7498">
            <v>0</v>
          </cell>
          <cell r="M7498" t="str">
            <v>{3}{R}</v>
          </cell>
          <cell r="O7498">
            <v>4</v>
          </cell>
          <cell r="P7498" t="str">
            <v>R</v>
          </cell>
          <cell r="Q7498" t="str">
            <v>M10</v>
          </cell>
          <cell r="R7498">
            <v>130</v>
          </cell>
        </row>
        <row r="7499">
          <cell r="E7499" t="str">
            <v>Capricious Efreet</v>
          </cell>
          <cell r="F7499" t="str">
            <v>Magic 2010</v>
          </cell>
          <cell r="G7499" t="str">
            <v>R</v>
          </cell>
          <cell r="H7499" t="str">
            <v>Creature — Efreet</v>
          </cell>
          <cell r="I7499">
            <v>6</v>
          </cell>
          <cell r="J7499">
            <v>4</v>
          </cell>
          <cell r="L7499" t="str">
            <v>At the beginning of your upkeep, choose target nonland permanent you control and up to two target nonland permanents you don't control. Destroy one of them at random.</v>
          </cell>
          <cell r="M7499" t="str">
            <v>{4}{R}{R}</v>
          </cell>
          <cell r="O7499">
            <v>6</v>
          </cell>
          <cell r="P7499" t="str">
            <v>R</v>
          </cell>
          <cell r="Q7499" t="str">
            <v>M10</v>
          </cell>
          <cell r="R7499">
            <v>131</v>
          </cell>
        </row>
        <row r="7500">
          <cell r="A7500" t="str">
            <v>YES (Foil)</v>
          </cell>
          <cell r="E7500" t="str">
            <v>Captain of the Watch</v>
          </cell>
          <cell r="F7500" t="str">
            <v>Magic 2010</v>
          </cell>
          <cell r="G7500" t="str">
            <v>R</v>
          </cell>
          <cell r="H7500" t="str">
            <v>Creature — Human Soldier</v>
          </cell>
          <cell r="I7500">
            <v>3</v>
          </cell>
          <cell r="J7500">
            <v>3</v>
          </cell>
          <cell r="L7500" t="str">
            <v>Vigilance. Other Soldier creatures you control get +1/+1 and have vigilance. When Captain of the Watch enters the battlefield, put three 1/1 white Soldier creature tokens onto the battlefield.</v>
          </cell>
          <cell r="M7500" t="str">
            <v>{4}{W}{W}</v>
          </cell>
          <cell r="O7500">
            <v>6</v>
          </cell>
          <cell r="P7500" t="str">
            <v>W</v>
          </cell>
          <cell r="Q7500" t="str">
            <v>M10</v>
          </cell>
          <cell r="R7500">
            <v>6</v>
          </cell>
        </row>
        <row r="7501">
          <cell r="A7501" t="str">
            <v>Duplicate</v>
          </cell>
          <cell r="E7501" t="str">
            <v>Celestial Purge</v>
          </cell>
          <cell r="F7501" t="str">
            <v>Magic 2010</v>
          </cell>
          <cell r="G7501" t="str">
            <v>U</v>
          </cell>
          <cell r="H7501" t="str">
            <v>Instant</v>
          </cell>
          <cell r="L7501" t="str">
            <v>Exile target black or red permanent.</v>
          </cell>
          <cell r="M7501" t="str">
            <v>{1}{W}</v>
          </cell>
          <cell r="O7501">
            <v>2</v>
          </cell>
          <cell r="P7501" t="str">
            <v>W</v>
          </cell>
          <cell r="Q7501" t="str">
            <v>M10</v>
          </cell>
          <cell r="R7501">
            <v>7</v>
          </cell>
        </row>
        <row r="7502">
          <cell r="A7502" t="str">
            <v>Duplicate</v>
          </cell>
          <cell r="E7502" t="str">
            <v>Cemetery Reaper</v>
          </cell>
          <cell r="F7502" t="str">
            <v>Magic 2010</v>
          </cell>
          <cell r="G7502" t="str">
            <v>R</v>
          </cell>
          <cell r="H7502" t="str">
            <v>Creature — Zombie</v>
          </cell>
          <cell r="I7502">
            <v>2</v>
          </cell>
          <cell r="J7502">
            <v>2</v>
          </cell>
          <cell r="L7502" t="str">
            <v>Other Zombie creatures you control get +1/+1. {2}{B}, {T}: Exile target creature card from a graveyard. Put a 2/2 black Zombie creature token onto the battlefield.</v>
          </cell>
          <cell r="M7502" t="str">
            <v>{1}{B}{B}</v>
          </cell>
          <cell r="O7502">
            <v>3</v>
          </cell>
          <cell r="P7502" t="str">
            <v>B</v>
          </cell>
          <cell r="Q7502" t="str">
            <v>M10</v>
          </cell>
          <cell r="R7502">
            <v>87</v>
          </cell>
        </row>
        <row r="7503">
          <cell r="E7503" t="str">
            <v>Centaur Courser</v>
          </cell>
          <cell r="F7503" t="str">
            <v>Magic 2010</v>
          </cell>
          <cell r="G7503" t="str">
            <v>C</v>
          </cell>
          <cell r="H7503" t="str">
            <v>Creature — Centaur Warrior</v>
          </cell>
          <cell r="I7503">
            <v>3</v>
          </cell>
          <cell r="J7503">
            <v>3</v>
          </cell>
          <cell r="L7503">
            <v>0</v>
          </cell>
          <cell r="M7503" t="str">
            <v>{2}{G}</v>
          </cell>
          <cell r="O7503">
            <v>3</v>
          </cell>
          <cell r="P7503" t="str">
            <v>G</v>
          </cell>
          <cell r="Q7503" t="str">
            <v>M10</v>
          </cell>
          <cell r="R7503">
            <v>172</v>
          </cell>
        </row>
        <row r="7504">
          <cell r="A7504" t="str">
            <v>Promo</v>
          </cell>
          <cell r="E7504" t="str">
            <v>Chandra Nalaar</v>
          </cell>
          <cell r="F7504" t="str">
            <v>Magic 2010</v>
          </cell>
          <cell r="G7504" t="str">
            <v>M</v>
          </cell>
          <cell r="H7504" t="str">
            <v>Planeswalker — Chandra</v>
          </cell>
          <cell r="K7504">
            <v>6</v>
          </cell>
          <cell r="L7504" t="str">
            <v>+1: Chandra Nalaar deals 1 damage to target player. -X: Chandra Nalaar deals X damage to target creature. -8: Chandra Nalaar deals 10 damage to target player and each creature he or she controls.</v>
          </cell>
          <cell r="M7504" t="str">
            <v>{3}{R}{R}</v>
          </cell>
          <cell r="O7504">
            <v>5</v>
          </cell>
          <cell r="P7504" t="str">
            <v>R</v>
          </cell>
          <cell r="Q7504" t="str">
            <v>M10</v>
          </cell>
          <cell r="R7504">
            <v>132</v>
          </cell>
        </row>
        <row r="7505">
          <cell r="E7505" t="str">
            <v>Child of Night</v>
          </cell>
          <cell r="F7505" t="str">
            <v>Magic 2010</v>
          </cell>
          <cell r="G7505" t="str">
            <v>C</v>
          </cell>
          <cell r="H7505" t="str">
            <v>Creature — Vampire</v>
          </cell>
          <cell r="I7505">
            <v>2</v>
          </cell>
          <cell r="J7505">
            <v>1</v>
          </cell>
          <cell r="L7505" t="str">
            <v>Lifelink #_(Damage dealt by this creature also causes you to gain that much life.)_#</v>
          </cell>
          <cell r="M7505" t="str">
            <v>{1}{B}</v>
          </cell>
          <cell r="O7505">
            <v>2</v>
          </cell>
          <cell r="P7505" t="str">
            <v>B</v>
          </cell>
          <cell r="Q7505" t="str">
            <v>M10</v>
          </cell>
          <cell r="R7505">
            <v>88</v>
          </cell>
        </row>
        <row r="7506">
          <cell r="A7506" t="str">
            <v>Duplicate</v>
          </cell>
          <cell r="E7506" t="str">
            <v>Clone</v>
          </cell>
          <cell r="F7506" t="str">
            <v>Magic 2010</v>
          </cell>
          <cell r="G7506" t="str">
            <v>R</v>
          </cell>
          <cell r="H7506" t="str">
            <v>Creature — Shapeshifter</v>
          </cell>
          <cell r="I7506">
            <v>0</v>
          </cell>
          <cell r="J7506">
            <v>0</v>
          </cell>
          <cell r="L7506" t="str">
            <v>You may have Clone enter the battlefield as a copy of any creature on the battlefield.</v>
          </cell>
          <cell r="M7506" t="str">
            <v>{3}{U}</v>
          </cell>
          <cell r="O7506">
            <v>4</v>
          </cell>
          <cell r="P7506" t="str">
            <v>U</v>
          </cell>
          <cell r="Q7506" t="str">
            <v>M10</v>
          </cell>
          <cell r="R7506">
            <v>45</v>
          </cell>
        </row>
        <row r="7507">
          <cell r="A7507" t="str">
            <v>YES</v>
          </cell>
          <cell r="E7507" t="str">
            <v>Coat of Arms</v>
          </cell>
          <cell r="F7507" t="str">
            <v>Magic 2010</v>
          </cell>
          <cell r="G7507" t="str">
            <v>R</v>
          </cell>
          <cell r="H7507" t="str">
            <v>Artifact</v>
          </cell>
          <cell r="L7507" t="str">
            <v>Each creature gets +1/+1 for each other creature on the battlefield that shares at least one creature type with it. #_(For example, if two Goblin Warriors and a Goblin Shaman are on the battlefield, each gets +2/+2.)_#</v>
          </cell>
          <cell r="M7507" t="str">
            <v>{5}</v>
          </cell>
          <cell r="O7507">
            <v>5</v>
          </cell>
          <cell r="P7507" t="str">
            <v>A</v>
          </cell>
          <cell r="Q7507" t="str">
            <v>M10</v>
          </cell>
          <cell r="R7507">
            <v>207</v>
          </cell>
        </row>
        <row r="7508">
          <cell r="A7508" t="str">
            <v>Promo</v>
          </cell>
          <cell r="E7508" t="str">
            <v>Consume Spirit</v>
          </cell>
          <cell r="F7508" t="str">
            <v>Magic 2010</v>
          </cell>
          <cell r="G7508" t="str">
            <v>U</v>
          </cell>
          <cell r="H7508" t="str">
            <v>Sorcery</v>
          </cell>
          <cell r="L7508" t="str">
            <v>Spend only black mana on X. Consume Spirit deals X damage to target creature or player and you gain X life.</v>
          </cell>
          <cell r="M7508" t="str">
            <v>{X}{1}{B}</v>
          </cell>
          <cell r="O7508">
            <v>2</v>
          </cell>
          <cell r="P7508" t="str">
            <v>B</v>
          </cell>
          <cell r="Q7508" t="str">
            <v>M10</v>
          </cell>
          <cell r="R7508">
            <v>89</v>
          </cell>
        </row>
        <row r="7509">
          <cell r="E7509" t="str">
            <v>Convincing Mirage</v>
          </cell>
          <cell r="F7509" t="str">
            <v>Magic 2010</v>
          </cell>
          <cell r="G7509" t="str">
            <v>C</v>
          </cell>
          <cell r="H7509" t="str">
            <v>Enchantment — Aura</v>
          </cell>
          <cell r="L7509" t="str">
            <v>Enchant land?As Convincing Mirage enters the battlefield, choose a basic land type. Enchanted land is the chosen type.</v>
          </cell>
          <cell r="M7509" t="str">
            <v>{1}{U}</v>
          </cell>
          <cell r="O7509">
            <v>2</v>
          </cell>
          <cell r="P7509" t="str">
            <v>U</v>
          </cell>
          <cell r="Q7509" t="str">
            <v>M10</v>
          </cell>
          <cell r="R7509">
            <v>46</v>
          </cell>
        </row>
        <row r="7510">
          <cell r="E7510" t="str">
            <v>Coral Merfolk</v>
          </cell>
          <cell r="F7510" t="str">
            <v>Magic 2010</v>
          </cell>
          <cell r="G7510" t="str">
            <v>C</v>
          </cell>
          <cell r="H7510" t="str">
            <v>Creature — Merfolk</v>
          </cell>
          <cell r="I7510">
            <v>2</v>
          </cell>
          <cell r="J7510">
            <v>1</v>
          </cell>
          <cell r="L7510">
            <v>0</v>
          </cell>
          <cell r="M7510" t="str">
            <v>{1}{U}</v>
          </cell>
          <cell r="O7510">
            <v>2</v>
          </cell>
          <cell r="P7510" t="str">
            <v>U</v>
          </cell>
          <cell r="Q7510" t="str">
            <v>M10</v>
          </cell>
          <cell r="R7510">
            <v>47</v>
          </cell>
        </row>
        <row r="7511">
          <cell r="E7511" t="str">
            <v>Craw Wurm</v>
          </cell>
          <cell r="F7511" t="str">
            <v>Magic 2010</v>
          </cell>
          <cell r="G7511" t="str">
            <v>C</v>
          </cell>
          <cell r="H7511" t="str">
            <v>Creature — Wurm</v>
          </cell>
          <cell r="I7511">
            <v>6</v>
          </cell>
          <cell r="J7511">
            <v>4</v>
          </cell>
          <cell r="L7511">
            <v>0</v>
          </cell>
          <cell r="M7511" t="str">
            <v>{4}{G}{G}</v>
          </cell>
          <cell r="O7511">
            <v>6</v>
          </cell>
          <cell r="P7511" t="str">
            <v>G</v>
          </cell>
          <cell r="Q7511" t="str">
            <v>M10</v>
          </cell>
          <cell r="R7511">
            <v>173</v>
          </cell>
        </row>
        <row r="7512">
          <cell r="E7512" t="str">
            <v>Cudgel Troll</v>
          </cell>
          <cell r="F7512" t="str">
            <v>Magic 2010</v>
          </cell>
          <cell r="G7512" t="str">
            <v>U</v>
          </cell>
          <cell r="H7512" t="str">
            <v>Creature — Troll</v>
          </cell>
          <cell r="I7512">
            <v>4</v>
          </cell>
          <cell r="J7512">
            <v>3</v>
          </cell>
          <cell r="L7512" t="str">
            <v>{G}: Regenerate Cudgel Troll. #_(The next time this creature would be destroyed this turn, it isn't. Instead tap it, remove all damage from it, and remove it from combat.)_#</v>
          </cell>
          <cell r="M7512" t="str">
            <v>{2}{G}{G}</v>
          </cell>
          <cell r="O7512">
            <v>4</v>
          </cell>
          <cell r="P7512" t="str">
            <v>G</v>
          </cell>
          <cell r="Q7512" t="str">
            <v>M10</v>
          </cell>
          <cell r="R7512">
            <v>174</v>
          </cell>
        </row>
        <row r="7513">
          <cell r="E7513" t="str">
            <v>Darksteel Colossus</v>
          </cell>
          <cell r="F7513" t="str">
            <v>Magic 2010</v>
          </cell>
          <cell r="G7513" t="str">
            <v>M</v>
          </cell>
          <cell r="H7513" t="str">
            <v>Artifact Creature — Golem</v>
          </cell>
          <cell r="I7513">
            <v>11</v>
          </cell>
          <cell r="J7513">
            <v>11</v>
          </cell>
          <cell r="L7513" t="str">
            <v>Trample?Darksteel Colossus is indestructible. If Darksteel Colossus would be put into a graveyard from anywhere, reveal Darksteel Colossus and shuffle it into its owner's library instead.</v>
          </cell>
          <cell r="M7513" t="str">
            <v>{11}</v>
          </cell>
          <cell r="O7513">
            <v>11</v>
          </cell>
          <cell r="P7513" t="str">
            <v>A</v>
          </cell>
          <cell r="Q7513" t="str">
            <v>M10</v>
          </cell>
          <cell r="R7513">
            <v>208</v>
          </cell>
        </row>
        <row r="7514">
          <cell r="A7514" t="str">
            <v>Duplicate</v>
          </cell>
          <cell r="E7514" t="str">
            <v>Deadly Recluse</v>
          </cell>
          <cell r="F7514" t="str">
            <v>Magic 2010</v>
          </cell>
          <cell r="G7514" t="str">
            <v>C</v>
          </cell>
          <cell r="H7514" t="str">
            <v>Creature — Spider</v>
          </cell>
          <cell r="I7514">
            <v>1</v>
          </cell>
          <cell r="J7514">
            <v>2</v>
          </cell>
          <cell r="L7514" t="str">
            <v>Reach #_(This creature can block creatures with flying.)_#?Deathtouch #_(Any amount of damage this deals to a creature is enough to destroy it.)_#</v>
          </cell>
          <cell r="M7514" t="str">
            <v>{1}{G}</v>
          </cell>
          <cell r="O7514">
            <v>2</v>
          </cell>
          <cell r="P7514" t="str">
            <v>G</v>
          </cell>
          <cell r="Q7514" t="str">
            <v>M10</v>
          </cell>
          <cell r="R7514">
            <v>175</v>
          </cell>
        </row>
        <row r="7515">
          <cell r="E7515" t="str">
            <v>Deathmark</v>
          </cell>
          <cell r="F7515" t="str">
            <v>Magic 2010</v>
          </cell>
          <cell r="G7515" t="str">
            <v>U</v>
          </cell>
          <cell r="H7515" t="str">
            <v>Sorcery</v>
          </cell>
          <cell r="L7515" t="str">
            <v>Destroy target green or white creature.</v>
          </cell>
          <cell r="M7515" t="str">
            <v>{B}</v>
          </cell>
          <cell r="O7515">
            <v>1</v>
          </cell>
          <cell r="P7515" t="str">
            <v>B</v>
          </cell>
          <cell r="Q7515" t="str">
            <v>M10</v>
          </cell>
          <cell r="R7515">
            <v>90</v>
          </cell>
        </row>
        <row r="7516">
          <cell r="E7516" t="str">
            <v>Demon's Horn</v>
          </cell>
          <cell r="F7516" t="str">
            <v>Magic 2010</v>
          </cell>
          <cell r="G7516" t="str">
            <v>U</v>
          </cell>
          <cell r="H7516" t="str">
            <v>Artifact</v>
          </cell>
          <cell r="L7516" t="str">
            <v>Whenever a player casts a black spell, you may gain 1 life.</v>
          </cell>
          <cell r="M7516" t="str">
            <v>{2}</v>
          </cell>
          <cell r="O7516">
            <v>2</v>
          </cell>
          <cell r="P7516" t="str">
            <v>A</v>
          </cell>
          <cell r="Q7516" t="str">
            <v>M10</v>
          </cell>
          <cell r="R7516">
            <v>209</v>
          </cell>
        </row>
        <row r="7517">
          <cell r="A7517" t="str">
            <v>Duplicate</v>
          </cell>
          <cell r="E7517" t="str">
            <v>Diabolic Tutor</v>
          </cell>
          <cell r="F7517" t="str">
            <v>Magic 2010</v>
          </cell>
          <cell r="G7517" t="str">
            <v>U</v>
          </cell>
          <cell r="H7517" t="str">
            <v>Sorcery</v>
          </cell>
          <cell r="L7517" t="str">
            <v>Search your library for a card and put that card into your hand. Then shuffle your library.</v>
          </cell>
          <cell r="M7517" t="str">
            <v>{2}{B}{B}</v>
          </cell>
          <cell r="O7517">
            <v>4</v>
          </cell>
          <cell r="P7517" t="str">
            <v>B</v>
          </cell>
          <cell r="Q7517" t="str">
            <v>M10</v>
          </cell>
          <cell r="R7517">
            <v>91</v>
          </cell>
        </row>
        <row r="7518">
          <cell r="A7518" t="str">
            <v>Duplicate</v>
          </cell>
          <cell r="E7518" t="str">
            <v>Disentomb</v>
          </cell>
          <cell r="F7518" t="str">
            <v>Magic 2010</v>
          </cell>
          <cell r="G7518" t="str">
            <v>C</v>
          </cell>
          <cell r="H7518" t="str">
            <v>Sorcery</v>
          </cell>
          <cell r="L7518" t="str">
            <v>Return target creature card from your graveyard to your hand.</v>
          </cell>
          <cell r="M7518" t="str">
            <v>{B}</v>
          </cell>
          <cell r="O7518">
            <v>1</v>
          </cell>
          <cell r="P7518" t="str">
            <v>B</v>
          </cell>
          <cell r="Q7518" t="str">
            <v>M10</v>
          </cell>
          <cell r="R7518">
            <v>92</v>
          </cell>
        </row>
        <row r="7519">
          <cell r="E7519" t="str">
            <v>Disorient</v>
          </cell>
          <cell r="F7519" t="str">
            <v>Magic 2010</v>
          </cell>
          <cell r="G7519" t="str">
            <v>C</v>
          </cell>
          <cell r="H7519" t="str">
            <v>Instant</v>
          </cell>
          <cell r="L7519" t="str">
            <v>Target creature gets -7/-0 until end of turn.</v>
          </cell>
          <cell r="M7519" t="str">
            <v>{3}{U}</v>
          </cell>
          <cell r="O7519">
            <v>4</v>
          </cell>
          <cell r="P7519" t="str">
            <v>U</v>
          </cell>
          <cell r="Q7519" t="str">
            <v>M10</v>
          </cell>
          <cell r="R7519">
            <v>48</v>
          </cell>
        </row>
        <row r="7520">
          <cell r="A7520" t="str">
            <v>YES (Foil)</v>
          </cell>
          <cell r="E7520" t="str">
            <v>Divination</v>
          </cell>
          <cell r="F7520" t="str">
            <v>Magic 2010</v>
          </cell>
          <cell r="G7520" t="str">
            <v>C</v>
          </cell>
          <cell r="H7520" t="str">
            <v>Sorcery</v>
          </cell>
          <cell r="L7520" t="str">
            <v>Draw two cards.</v>
          </cell>
          <cell r="M7520" t="str">
            <v>{2}{U}</v>
          </cell>
          <cell r="O7520">
            <v>3</v>
          </cell>
          <cell r="P7520" t="str">
            <v>U</v>
          </cell>
          <cell r="Q7520" t="str">
            <v>M10</v>
          </cell>
          <cell r="R7520">
            <v>49</v>
          </cell>
        </row>
        <row r="7521">
          <cell r="A7521" t="str">
            <v>YES</v>
          </cell>
          <cell r="E7521" t="str">
            <v>Divine Verdict</v>
          </cell>
          <cell r="F7521" t="str">
            <v>Magic 2010</v>
          </cell>
          <cell r="G7521" t="str">
            <v>C</v>
          </cell>
          <cell r="H7521" t="str">
            <v>Instant</v>
          </cell>
          <cell r="L7521" t="str">
            <v>Destroy target attacking or blocking creature.</v>
          </cell>
          <cell r="M7521" t="str">
            <v>{3}{W}</v>
          </cell>
          <cell r="O7521">
            <v>4</v>
          </cell>
          <cell r="P7521" t="str">
            <v>W</v>
          </cell>
          <cell r="Q7521" t="str">
            <v>M10</v>
          </cell>
          <cell r="R7521">
            <v>8</v>
          </cell>
        </row>
        <row r="7522">
          <cell r="A7522" t="str">
            <v>Duplicate</v>
          </cell>
          <cell r="E7522" t="str">
            <v>Djinn of Wishes</v>
          </cell>
          <cell r="F7522" t="str">
            <v>Magic 2010</v>
          </cell>
          <cell r="G7522" t="str">
            <v>R</v>
          </cell>
          <cell r="H7522" t="str">
            <v>Creature — Djinn</v>
          </cell>
          <cell r="I7522">
            <v>4</v>
          </cell>
          <cell r="J7522">
            <v>4</v>
          </cell>
          <cell r="L7522" t="str">
            <v>Flying?Djinn of Wishes enters the battlefield with three wish counters on it. {2}{U}{U}, Remove a wish counter from Djinn of Wishes: Reveal the top card of your library. You may play that card without paying its mana cost. If you don't, exile it.</v>
          </cell>
          <cell r="M7522" t="str">
            <v>{3}{U}{U}</v>
          </cell>
          <cell r="O7522">
            <v>5</v>
          </cell>
          <cell r="P7522" t="str">
            <v>U</v>
          </cell>
          <cell r="Q7522" t="str">
            <v>M10</v>
          </cell>
          <cell r="R7522">
            <v>50</v>
          </cell>
        </row>
        <row r="7523">
          <cell r="A7523" t="str">
            <v>YES</v>
          </cell>
          <cell r="E7523" t="str">
            <v>Doom Blade</v>
          </cell>
          <cell r="F7523" t="str">
            <v>Magic 2010</v>
          </cell>
          <cell r="G7523" t="str">
            <v>C</v>
          </cell>
          <cell r="H7523" t="str">
            <v>Instant</v>
          </cell>
          <cell r="L7523" t="str">
            <v>Destroy target nonblack creature.</v>
          </cell>
          <cell r="M7523" t="str">
            <v>{1}{B}</v>
          </cell>
          <cell r="O7523">
            <v>2</v>
          </cell>
          <cell r="P7523" t="str">
            <v>B</v>
          </cell>
          <cell r="Q7523" t="str">
            <v>M10</v>
          </cell>
          <cell r="R7523">
            <v>93</v>
          </cell>
        </row>
        <row r="7524">
          <cell r="A7524" t="str">
            <v>Promo</v>
          </cell>
          <cell r="E7524" t="str">
            <v>Dragon Whelp</v>
          </cell>
          <cell r="F7524" t="str">
            <v>Magic 2010</v>
          </cell>
          <cell r="G7524" t="str">
            <v>U</v>
          </cell>
          <cell r="H7524" t="str">
            <v>Creature — Dragon</v>
          </cell>
          <cell r="I7524">
            <v>2</v>
          </cell>
          <cell r="J7524">
            <v>3</v>
          </cell>
          <cell r="L7524" t="str">
            <v>Flying?{R}: Dragon Whelp gets +1/+0 until end of turn. If this ability has been activated four or more times this turn, sacrifice Dragon Whelp at the beginning of the next end step.</v>
          </cell>
          <cell r="M7524" t="str">
            <v>{2}{R}{R}</v>
          </cell>
          <cell r="O7524">
            <v>4</v>
          </cell>
          <cell r="P7524" t="str">
            <v>R</v>
          </cell>
          <cell r="Q7524" t="str">
            <v>M10</v>
          </cell>
          <cell r="R7524">
            <v>133</v>
          </cell>
        </row>
        <row r="7525">
          <cell r="E7525" t="str">
            <v>Dragon's Claw</v>
          </cell>
          <cell r="F7525" t="str">
            <v>Magic 2010</v>
          </cell>
          <cell r="G7525" t="str">
            <v>U</v>
          </cell>
          <cell r="H7525" t="str">
            <v>Artifact</v>
          </cell>
          <cell r="L7525" t="str">
            <v>Whenever a player casts a red spell, you may gain 1 life.</v>
          </cell>
          <cell r="M7525" t="str">
            <v>{2}</v>
          </cell>
          <cell r="O7525">
            <v>2</v>
          </cell>
          <cell r="P7525" t="str">
            <v>A</v>
          </cell>
          <cell r="Q7525" t="str">
            <v>M10</v>
          </cell>
          <cell r="R7525">
            <v>210</v>
          </cell>
        </row>
        <row r="7526">
          <cell r="A7526" t="str">
            <v>YES</v>
          </cell>
          <cell r="E7526" t="str">
            <v>Dragonskull Summit</v>
          </cell>
          <cell r="F7526" t="str">
            <v>Magic 2010</v>
          </cell>
          <cell r="G7526" t="str">
            <v>R</v>
          </cell>
          <cell r="H7526" t="str">
            <v>Land</v>
          </cell>
          <cell r="L7526" t="str">
            <v>Dragonskull Summit enters the battlefield tapped unless you control a Swamp or a Mountain. {T}: Add {B} or {R} to your mana pool.</v>
          </cell>
          <cell r="N7526" t="str">
            <v>{B}{R}</v>
          </cell>
          <cell r="O7526">
            <v>0</v>
          </cell>
          <cell r="P7526" t="str">
            <v>L</v>
          </cell>
          <cell r="Q7526" t="str">
            <v>M10</v>
          </cell>
          <cell r="R7526">
            <v>223</v>
          </cell>
        </row>
        <row r="7527">
          <cell r="E7527" t="str">
            <v>Dread Warlock</v>
          </cell>
          <cell r="F7527" t="str">
            <v>Magic 2010</v>
          </cell>
          <cell r="G7527" t="str">
            <v>C</v>
          </cell>
          <cell r="H7527" t="str">
            <v>Creature — Human Wizard</v>
          </cell>
          <cell r="I7527">
            <v>2</v>
          </cell>
          <cell r="J7527">
            <v>2</v>
          </cell>
          <cell r="L7527" t="str">
            <v>Dread Warlock can't be blocked except by black creatures.</v>
          </cell>
          <cell r="M7527" t="str">
            <v>{1}{B}{B}</v>
          </cell>
          <cell r="O7527">
            <v>3</v>
          </cell>
          <cell r="P7527" t="str">
            <v>B</v>
          </cell>
          <cell r="Q7527" t="str">
            <v>M10</v>
          </cell>
          <cell r="R7527">
            <v>94</v>
          </cell>
        </row>
        <row r="7528">
          <cell r="A7528" t="str">
            <v>YES</v>
          </cell>
          <cell r="E7528" t="str">
            <v>Drowned Catacomb</v>
          </cell>
          <cell r="F7528" t="str">
            <v>Magic 2010</v>
          </cell>
          <cell r="G7528" t="str">
            <v>R</v>
          </cell>
          <cell r="H7528" t="str">
            <v>Land</v>
          </cell>
          <cell r="L7528" t="str">
            <v>Drowned Catacomb enters the battlefield tapped unless you control an Island or a Swamp. {T}: Add {U} or {B} to your mana pool.</v>
          </cell>
          <cell r="N7528" t="str">
            <v>{U}{B}</v>
          </cell>
          <cell r="O7528">
            <v>0</v>
          </cell>
          <cell r="P7528" t="str">
            <v>L</v>
          </cell>
          <cell r="Q7528" t="str">
            <v>M10</v>
          </cell>
          <cell r="R7528">
            <v>224</v>
          </cell>
        </row>
        <row r="7529">
          <cell r="E7529" t="str">
            <v>Drudge Skeletons</v>
          </cell>
          <cell r="F7529" t="str">
            <v>Magic 2010</v>
          </cell>
          <cell r="G7529" t="str">
            <v>C</v>
          </cell>
          <cell r="H7529" t="str">
            <v>Creature — Skeleton</v>
          </cell>
          <cell r="I7529">
            <v>1</v>
          </cell>
          <cell r="J7529">
            <v>1</v>
          </cell>
          <cell r="L7529" t="str">
            <v>{B}: Regenerate Drudge Skeletons. #_(The next time this creature would be destroyed this turn, it isn't. Instead tap it, remove all damage from it, and remove it from combat.)_#</v>
          </cell>
          <cell r="M7529" t="str">
            <v>{1}{B}</v>
          </cell>
          <cell r="O7529">
            <v>2</v>
          </cell>
          <cell r="P7529" t="str">
            <v>B</v>
          </cell>
          <cell r="Q7529" t="str">
            <v>M10</v>
          </cell>
          <cell r="R7529">
            <v>95</v>
          </cell>
        </row>
        <row r="7530">
          <cell r="A7530" t="str">
            <v>Promo</v>
          </cell>
          <cell r="E7530" t="str">
            <v>Duress</v>
          </cell>
          <cell r="F7530" t="str">
            <v>Magic 2010</v>
          </cell>
          <cell r="G7530" t="str">
            <v>C</v>
          </cell>
          <cell r="H7530" t="str">
            <v>Sorcery</v>
          </cell>
          <cell r="L7530" t="str">
            <v>Target opponent reveals his or her hand. You choose a noncreature, nonland card from it. That player discards that card.</v>
          </cell>
          <cell r="M7530" t="str">
            <v>{B}</v>
          </cell>
          <cell r="O7530">
            <v>1</v>
          </cell>
          <cell r="P7530" t="str">
            <v>B</v>
          </cell>
          <cell r="Q7530" t="str">
            <v>M10</v>
          </cell>
          <cell r="R7530">
            <v>96</v>
          </cell>
        </row>
        <row r="7531">
          <cell r="E7531" t="str">
            <v>Earthquake</v>
          </cell>
          <cell r="F7531" t="str">
            <v>Magic 2010</v>
          </cell>
          <cell r="G7531" t="str">
            <v>R</v>
          </cell>
          <cell r="H7531" t="str">
            <v>Sorcery</v>
          </cell>
          <cell r="L7531" t="str">
            <v>Earthquake deals X damage to each creature without flying and each player.</v>
          </cell>
          <cell r="M7531" t="str">
            <v>{X}{R}</v>
          </cell>
          <cell r="O7531">
            <v>1</v>
          </cell>
          <cell r="P7531" t="str">
            <v>R</v>
          </cell>
          <cell r="Q7531" t="str">
            <v>M10</v>
          </cell>
          <cell r="R7531">
            <v>134</v>
          </cell>
        </row>
        <row r="7532">
          <cell r="E7532" t="str">
            <v>Elite Vanguard</v>
          </cell>
          <cell r="F7532" t="str">
            <v>Magic 2010</v>
          </cell>
          <cell r="G7532" t="str">
            <v>U</v>
          </cell>
          <cell r="H7532" t="str">
            <v>Creature — Human Soldier</v>
          </cell>
          <cell r="I7532">
            <v>2</v>
          </cell>
          <cell r="J7532">
            <v>1</v>
          </cell>
          <cell r="L7532">
            <v>0</v>
          </cell>
          <cell r="M7532" t="str">
            <v>{W}</v>
          </cell>
          <cell r="O7532">
            <v>1</v>
          </cell>
          <cell r="P7532" t="str">
            <v>W</v>
          </cell>
          <cell r="Q7532" t="str">
            <v>M10</v>
          </cell>
          <cell r="R7532">
            <v>9</v>
          </cell>
        </row>
        <row r="7533">
          <cell r="A7533" t="str">
            <v>Duplicate</v>
          </cell>
          <cell r="E7533" t="str">
            <v>Elvish Archdruid</v>
          </cell>
          <cell r="F7533" t="str">
            <v>Magic 2010</v>
          </cell>
          <cell r="G7533" t="str">
            <v>R</v>
          </cell>
          <cell r="H7533" t="str">
            <v>Creature — Elf Druid</v>
          </cell>
          <cell r="I7533">
            <v>2</v>
          </cell>
          <cell r="J7533">
            <v>2</v>
          </cell>
          <cell r="L7533" t="str">
            <v>Other Elf creatures you control get +1/+1. {T}: Add {G} to your mana pool for each Elf you control.</v>
          </cell>
          <cell r="M7533" t="str">
            <v>{1}{G}{G}</v>
          </cell>
          <cell r="N7533" t="str">
            <v>{G}</v>
          </cell>
          <cell r="O7533">
            <v>3</v>
          </cell>
          <cell r="P7533" t="str">
            <v>G</v>
          </cell>
          <cell r="Q7533" t="str">
            <v>M10</v>
          </cell>
          <cell r="R7533">
            <v>176</v>
          </cell>
        </row>
        <row r="7534">
          <cell r="A7534" t="str">
            <v>YES (Foil)</v>
          </cell>
          <cell r="E7534" t="str">
            <v>Elvish Piper</v>
          </cell>
          <cell r="F7534" t="str">
            <v>Magic 2010</v>
          </cell>
          <cell r="G7534" t="str">
            <v>R</v>
          </cell>
          <cell r="H7534" t="str">
            <v>Creature — Elf Shaman</v>
          </cell>
          <cell r="I7534">
            <v>1</v>
          </cell>
          <cell r="J7534">
            <v>1</v>
          </cell>
          <cell r="L7534" t="str">
            <v>{G}, {T}: You may put a creature card from your hand onto the battlefield.</v>
          </cell>
          <cell r="M7534" t="str">
            <v>{3}{G}</v>
          </cell>
          <cell r="O7534">
            <v>4</v>
          </cell>
          <cell r="P7534" t="str">
            <v>G</v>
          </cell>
          <cell r="Q7534" t="str">
            <v>M10</v>
          </cell>
          <cell r="R7534">
            <v>177</v>
          </cell>
        </row>
        <row r="7535">
          <cell r="A7535" t="str">
            <v>Promo</v>
          </cell>
          <cell r="E7535" t="str">
            <v>Elvish Visionary</v>
          </cell>
          <cell r="F7535" t="str">
            <v>Magic 2010</v>
          </cell>
          <cell r="G7535" t="str">
            <v>C</v>
          </cell>
          <cell r="H7535" t="str">
            <v>Creature — Elf Shaman</v>
          </cell>
          <cell r="I7535">
            <v>1</v>
          </cell>
          <cell r="J7535">
            <v>1</v>
          </cell>
          <cell r="L7535" t="str">
            <v>When Elvish Visionary enters the battlefield, draw a card.</v>
          </cell>
          <cell r="M7535" t="str">
            <v>{1}{G}</v>
          </cell>
          <cell r="O7535">
            <v>2</v>
          </cell>
          <cell r="P7535" t="str">
            <v>G</v>
          </cell>
          <cell r="Q7535" t="str">
            <v>M10</v>
          </cell>
          <cell r="R7535">
            <v>178</v>
          </cell>
        </row>
        <row r="7536">
          <cell r="E7536" t="str">
            <v>Emerald Oryx</v>
          </cell>
          <cell r="F7536" t="str">
            <v>Magic 2010</v>
          </cell>
          <cell r="G7536" t="str">
            <v>C</v>
          </cell>
          <cell r="H7536" t="str">
            <v>Creature — Antelope</v>
          </cell>
          <cell r="I7536">
            <v>2</v>
          </cell>
          <cell r="J7536">
            <v>3</v>
          </cell>
          <cell r="L7536" t="str">
            <v>Forestwalk #_(This creature is unblockable as long as defending player controls a Forest.)_#</v>
          </cell>
          <cell r="M7536" t="str">
            <v>{3}{G}</v>
          </cell>
          <cell r="O7536">
            <v>4</v>
          </cell>
          <cell r="P7536" t="str">
            <v>G</v>
          </cell>
          <cell r="Q7536" t="str">
            <v>M10</v>
          </cell>
          <cell r="R7536">
            <v>179</v>
          </cell>
        </row>
        <row r="7537">
          <cell r="E7537" t="str">
            <v>Enormous Baloth</v>
          </cell>
          <cell r="F7537" t="str">
            <v>Magic 2010</v>
          </cell>
          <cell r="G7537" t="str">
            <v>U</v>
          </cell>
          <cell r="H7537" t="str">
            <v>Creature — Beast</v>
          </cell>
          <cell r="I7537">
            <v>7</v>
          </cell>
          <cell r="J7537">
            <v>7</v>
          </cell>
          <cell r="L7537">
            <v>0</v>
          </cell>
          <cell r="M7537" t="str">
            <v>{6}{G}</v>
          </cell>
          <cell r="O7537">
            <v>7</v>
          </cell>
          <cell r="P7537" t="str">
            <v>G</v>
          </cell>
          <cell r="Q7537" t="str">
            <v>M10</v>
          </cell>
          <cell r="R7537">
            <v>180</v>
          </cell>
        </row>
        <row r="7538">
          <cell r="E7538" t="str">
            <v>Entangling Vines</v>
          </cell>
          <cell r="F7538" t="str">
            <v>Magic 2010</v>
          </cell>
          <cell r="G7538" t="str">
            <v>C</v>
          </cell>
          <cell r="H7538" t="str">
            <v>Enchantment — Aura</v>
          </cell>
          <cell r="L7538" t="str">
            <v>Enchant tapped creature?Enchanted creature doesn't untap during its controller's untap step.</v>
          </cell>
          <cell r="M7538" t="str">
            <v>{3}{G}</v>
          </cell>
          <cell r="O7538">
            <v>4</v>
          </cell>
          <cell r="P7538" t="str">
            <v>G</v>
          </cell>
          <cell r="Q7538" t="str">
            <v>M10</v>
          </cell>
          <cell r="R7538">
            <v>181</v>
          </cell>
        </row>
        <row r="7539">
          <cell r="A7539" t="str">
            <v>YES (Foil)</v>
          </cell>
          <cell r="E7539" t="str">
            <v>Essence Scatter</v>
          </cell>
          <cell r="F7539" t="str">
            <v>Magic 2010</v>
          </cell>
          <cell r="G7539" t="str">
            <v>C</v>
          </cell>
          <cell r="H7539" t="str">
            <v>Instant</v>
          </cell>
          <cell r="L7539" t="str">
            <v>Counter target creature spell.</v>
          </cell>
          <cell r="M7539" t="str">
            <v>{1}{U}</v>
          </cell>
          <cell r="O7539">
            <v>2</v>
          </cell>
          <cell r="P7539" t="str">
            <v>U</v>
          </cell>
          <cell r="Q7539" t="str">
            <v>M10</v>
          </cell>
          <cell r="R7539">
            <v>51</v>
          </cell>
        </row>
        <row r="7540">
          <cell r="E7540" t="str">
            <v>Excommunicate</v>
          </cell>
          <cell r="F7540" t="str">
            <v>Magic 2010</v>
          </cell>
          <cell r="G7540" t="str">
            <v>C</v>
          </cell>
          <cell r="H7540" t="str">
            <v>Sorcery</v>
          </cell>
          <cell r="L7540" t="str">
            <v>Put target creature on top of its owner's library.</v>
          </cell>
          <cell r="M7540" t="str">
            <v>{2}{W}</v>
          </cell>
          <cell r="O7540">
            <v>3</v>
          </cell>
          <cell r="P7540" t="str">
            <v>W</v>
          </cell>
          <cell r="Q7540" t="str">
            <v>M10</v>
          </cell>
          <cell r="R7540">
            <v>10</v>
          </cell>
        </row>
        <row r="7541">
          <cell r="A7541" t="str">
            <v>Duplicate</v>
          </cell>
          <cell r="E7541" t="str">
            <v>Fabricate</v>
          </cell>
          <cell r="F7541" t="str">
            <v>Magic 2010</v>
          </cell>
          <cell r="G7541" t="str">
            <v>U</v>
          </cell>
          <cell r="H7541" t="str">
            <v>Sorcery</v>
          </cell>
          <cell r="L7541" t="str">
            <v>Search your library for an artifact card, reveal it, and put it into your hand. Then shuffle your library.</v>
          </cell>
          <cell r="M7541" t="str">
            <v>{2}{U}</v>
          </cell>
          <cell r="O7541">
            <v>3</v>
          </cell>
          <cell r="P7541" t="str">
            <v>U</v>
          </cell>
          <cell r="Q7541" t="str">
            <v>M10</v>
          </cell>
          <cell r="R7541">
            <v>52</v>
          </cell>
        </row>
        <row r="7542">
          <cell r="E7542" t="str">
            <v>Fiery Hellhound</v>
          </cell>
          <cell r="F7542" t="str">
            <v>Magic 2010</v>
          </cell>
          <cell r="G7542" t="str">
            <v>C</v>
          </cell>
          <cell r="H7542" t="str">
            <v>Creature — Elemental Hound</v>
          </cell>
          <cell r="I7542">
            <v>2</v>
          </cell>
          <cell r="J7542">
            <v>2</v>
          </cell>
          <cell r="L7542" t="str">
            <v>{R}: Fiery Hellhound gets +1/+0 until end of turn.</v>
          </cell>
          <cell r="M7542" t="str">
            <v>{1}{R}{R}</v>
          </cell>
          <cell r="O7542">
            <v>3</v>
          </cell>
          <cell r="P7542" t="str">
            <v>R</v>
          </cell>
          <cell r="Q7542" t="str">
            <v>M10</v>
          </cell>
          <cell r="R7542">
            <v>135</v>
          </cell>
        </row>
        <row r="7543">
          <cell r="A7543" t="str">
            <v>Promo</v>
          </cell>
          <cell r="E7543" t="str">
            <v>Fireball</v>
          </cell>
          <cell r="F7543" t="str">
            <v>Magic 2010</v>
          </cell>
          <cell r="G7543" t="str">
            <v>U</v>
          </cell>
          <cell r="H7543" t="str">
            <v>Sorcery</v>
          </cell>
          <cell r="L7543" t="str">
            <v>Fireball deals X damage divided evenly, rounded down, among any number of target creatures and/or players. Fireball costs {1} more to cast for each target beyond the first.</v>
          </cell>
          <cell r="M7543" t="str">
            <v>{X}{R}</v>
          </cell>
          <cell r="O7543">
            <v>1</v>
          </cell>
          <cell r="P7543" t="str">
            <v>R</v>
          </cell>
          <cell r="Q7543" t="str">
            <v>M10</v>
          </cell>
          <cell r="R7543">
            <v>136</v>
          </cell>
        </row>
        <row r="7544">
          <cell r="E7544" t="str">
            <v>Firebreathing</v>
          </cell>
          <cell r="F7544" t="str">
            <v>Magic 2010</v>
          </cell>
          <cell r="G7544" t="str">
            <v>C</v>
          </cell>
          <cell r="H7544" t="str">
            <v>Enchantment — Aura</v>
          </cell>
          <cell r="L7544" t="str">
            <v>Enchant creature?{R}: Enchanted creature gets +1/+0 until end of turn.</v>
          </cell>
          <cell r="M7544" t="str">
            <v>{R}</v>
          </cell>
          <cell r="O7544">
            <v>1</v>
          </cell>
          <cell r="P7544" t="str">
            <v>R</v>
          </cell>
          <cell r="Q7544" t="str">
            <v>M10</v>
          </cell>
          <cell r="R7544">
            <v>137</v>
          </cell>
        </row>
        <row r="7545">
          <cell r="E7545" t="str">
            <v>Flashfreeze</v>
          </cell>
          <cell r="F7545" t="str">
            <v>Magic 2010</v>
          </cell>
          <cell r="G7545" t="str">
            <v>U</v>
          </cell>
          <cell r="H7545" t="str">
            <v>Instant</v>
          </cell>
          <cell r="L7545" t="str">
            <v>Counter target red or green spell.</v>
          </cell>
          <cell r="M7545" t="str">
            <v>{1}{U}</v>
          </cell>
          <cell r="O7545">
            <v>2</v>
          </cell>
          <cell r="P7545" t="str">
            <v>U</v>
          </cell>
          <cell r="Q7545" t="str">
            <v>M10</v>
          </cell>
          <cell r="R7545">
            <v>53</v>
          </cell>
        </row>
        <row r="7546">
          <cell r="A7546" t="str">
            <v>Duplicate</v>
          </cell>
          <cell r="E7546" t="str">
            <v>Fog</v>
          </cell>
          <cell r="F7546" t="str">
            <v>Magic 2010</v>
          </cell>
          <cell r="G7546" t="str">
            <v>C</v>
          </cell>
          <cell r="H7546" t="str">
            <v>Instant</v>
          </cell>
          <cell r="L7546" t="str">
            <v>Prevent all combat damage that would be dealt this turn.</v>
          </cell>
          <cell r="M7546" t="str">
            <v>{G}</v>
          </cell>
          <cell r="O7546">
            <v>1</v>
          </cell>
          <cell r="P7546" t="str">
            <v>G</v>
          </cell>
          <cell r="Q7546" t="str">
            <v>M10</v>
          </cell>
          <cell r="R7546">
            <v>182</v>
          </cell>
        </row>
        <row r="7547">
          <cell r="E7547" t="str">
            <v>Forest</v>
          </cell>
          <cell r="F7547" t="str">
            <v>Magic 2010</v>
          </cell>
          <cell r="G7547" t="str">
            <v>C</v>
          </cell>
          <cell r="H7547" t="str">
            <v>Basic Land — Forest</v>
          </cell>
          <cell r="L7547" t="str">
            <v>{G}</v>
          </cell>
          <cell r="N7547" t="str">
            <v>{G}</v>
          </cell>
          <cell r="O7547">
            <v>0</v>
          </cell>
          <cell r="P7547" t="str">
            <v>L</v>
          </cell>
          <cell r="Q7547" t="str">
            <v>M10</v>
          </cell>
          <cell r="R7547">
            <v>247</v>
          </cell>
        </row>
        <row r="7548">
          <cell r="A7548" t="str">
            <v>YES (Foil)</v>
          </cell>
          <cell r="E7548" t="str">
            <v>Gargoyle Castle</v>
          </cell>
          <cell r="F7548" t="str">
            <v>Magic 2010</v>
          </cell>
          <cell r="G7548" t="str">
            <v>R</v>
          </cell>
          <cell r="H7548" t="str">
            <v>Land</v>
          </cell>
          <cell r="L7548" t="str">
            <v>{T}: Add {1} to your mana pool. {5}, {T}, Sacrifice Gargoyle Castle: Put a 3/4 colorless Gargoyle artifact creature token with flying onto the battlefield.</v>
          </cell>
          <cell r="N7548" t="str">
            <v>{X}</v>
          </cell>
          <cell r="O7548">
            <v>0</v>
          </cell>
          <cell r="P7548" t="str">
            <v>L</v>
          </cell>
          <cell r="Q7548" t="str">
            <v>M10</v>
          </cell>
          <cell r="R7548">
            <v>225</v>
          </cell>
        </row>
        <row r="7549">
          <cell r="A7549" t="str">
            <v>Promo</v>
          </cell>
          <cell r="E7549" t="str">
            <v>Garruk Wildspeaker</v>
          </cell>
          <cell r="F7549" t="str">
            <v>Magic 2010</v>
          </cell>
          <cell r="G7549" t="str">
            <v>M</v>
          </cell>
          <cell r="H7549" t="str">
            <v>Planeswalker — Garruk</v>
          </cell>
          <cell r="K7549">
            <v>3</v>
          </cell>
          <cell r="L7549" t="str">
            <v>+1: Untap two target lands. -1: Put a 3/3 green Beast creature token onto the battlefield. -4: Creatures you control get +3/+3 and gain trample until end of turn.</v>
          </cell>
          <cell r="M7549" t="str">
            <v>{2}{G}{G}</v>
          </cell>
          <cell r="O7549">
            <v>4</v>
          </cell>
          <cell r="P7549" t="str">
            <v>G</v>
          </cell>
          <cell r="Q7549" t="str">
            <v>M10</v>
          </cell>
          <cell r="R7549">
            <v>183</v>
          </cell>
        </row>
        <row r="7550">
          <cell r="A7550" t="str">
            <v>Promo</v>
          </cell>
          <cell r="E7550" t="str">
            <v>Giant Growth</v>
          </cell>
          <cell r="F7550" t="str">
            <v>Magic 2010</v>
          </cell>
          <cell r="G7550" t="str">
            <v>C</v>
          </cell>
          <cell r="H7550" t="str">
            <v>Instant</v>
          </cell>
          <cell r="L7550" t="str">
            <v>Target creature gets +3/+3 until end of turn.</v>
          </cell>
          <cell r="M7550" t="str">
            <v>{G}</v>
          </cell>
          <cell r="O7550">
            <v>1</v>
          </cell>
          <cell r="P7550" t="str">
            <v>G</v>
          </cell>
          <cell r="Q7550" t="str">
            <v>M10</v>
          </cell>
          <cell r="R7550">
            <v>184</v>
          </cell>
        </row>
        <row r="7551">
          <cell r="E7551" t="str">
            <v>Giant Spider</v>
          </cell>
          <cell r="F7551" t="str">
            <v>Magic 2010</v>
          </cell>
          <cell r="G7551" t="str">
            <v>C</v>
          </cell>
          <cell r="H7551" t="str">
            <v>Creature — Spider</v>
          </cell>
          <cell r="I7551">
            <v>2</v>
          </cell>
          <cell r="J7551">
            <v>4</v>
          </cell>
          <cell r="L7551" t="str">
            <v>Reach #_(This creature can block creatures with flying.)_#</v>
          </cell>
          <cell r="M7551" t="str">
            <v>{3}{G}</v>
          </cell>
          <cell r="O7551">
            <v>4</v>
          </cell>
          <cell r="P7551" t="str">
            <v>G</v>
          </cell>
          <cell r="Q7551" t="str">
            <v>M10</v>
          </cell>
          <cell r="R7551">
            <v>185</v>
          </cell>
        </row>
        <row r="7552">
          <cell r="A7552" t="str">
            <v>YES</v>
          </cell>
          <cell r="E7552" t="str">
            <v>Glacial Fortress</v>
          </cell>
          <cell r="F7552" t="str">
            <v>Magic 2010</v>
          </cell>
          <cell r="G7552" t="str">
            <v>R</v>
          </cell>
          <cell r="H7552" t="str">
            <v>Land</v>
          </cell>
          <cell r="L7552" t="str">
            <v>Glacial Fortress enters the battlefield tapped unless you control a Plains or an Island. {T}: Add {W} or {U} to your mana pool.</v>
          </cell>
          <cell r="N7552" t="str">
            <v>{W}{U}</v>
          </cell>
          <cell r="O7552">
            <v>0</v>
          </cell>
          <cell r="P7552" t="str">
            <v>L</v>
          </cell>
          <cell r="Q7552" t="str">
            <v>M10</v>
          </cell>
          <cell r="R7552">
            <v>226</v>
          </cell>
        </row>
        <row r="7553">
          <cell r="E7553" t="str">
            <v>Glorious Charge</v>
          </cell>
          <cell r="F7553" t="str">
            <v>Magic 2010</v>
          </cell>
          <cell r="G7553" t="str">
            <v>C</v>
          </cell>
          <cell r="H7553" t="str">
            <v>Instant</v>
          </cell>
          <cell r="L7553" t="str">
            <v>Creatures you control get +1/+1 until end of turn.</v>
          </cell>
          <cell r="M7553" t="str">
            <v>{1}{W}</v>
          </cell>
          <cell r="O7553">
            <v>2</v>
          </cell>
          <cell r="P7553" t="str">
            <v>W</v>
          </cell>
          <cell r="Q7553" t="str">
            <v>M10</v>
          </cell>
          <cell r="R7553">
            <v>11</v>
          </cell>
        </row>
        <row r="7554">
          <cell r="E7554" t="str">
            <v>Goblin Artillery</v>
          </cell>
          <cell r="F7554" t="str">
            <v>Magic 2010</v>
          </cell>
          <cell r="G7554" t="str">
            <v>U</v>
          </cell>
          <cell r="H7554" t="str">
            <v>Creature — Goblin Warrior</v>
          </cell>
          <cell r="I7554">
            <v>1</v>
          </cell>
          <cell r="J7554">
            <v>3</v>
          </cell>
          <cell r="L7554" t="str">
            <v>{T}: Goblin Artillery deals 2 damage to target creature or player and 3 damage to you.</v>
          </cell>
          <cell r="M7554" t="str">
            <v>{1}{R}{R}</v>
          </cell>
          <cell r="O7554">
            <v>3</v>
          </cell>
          <cell r="P7554" t="str">
            <v>R</v>
          </cell>
          <cell r="Q7554" t="str">
            <v>M10</v>
          </cell>
          <cell r="R7554">
            <v>138</v>
          </cell>
        </row>
        <row r="7555">
          <cell r="E7555" t="str">
            <v>Goblin Chieftain</v>
          </cell>
          <cell r="F7555" t="str">
            <v>Magic 2010</v>
          </cell>
          <cell r="G7555" t="str">
            <v>R</v>
          </cell>
          <cell r="H7555" t="str">
            <v>Creature — Goblin</v>
          </cell>
          <cell r="I7555">
            <v>2</v>
          </cell>
          <cell r="J7555">
            <v>2</v>
          </cell>
          <cell r="L7555" t="str">
            <v>Haste #_(This creature can attack and {T} as soon as it comes under your control.)_#?Other Goblin creatures you control get +1/+1 and have haste.</v>
          </cell>
          <cell r="M7555" t="str">
            <v>{1}{R}{R}</v>
          </cell>
          <cell r="O7555">
            <v>3</v>
          </cell>
          <cell r="P7555" t="str">
            <v>R</v>
          </cell>
          <cell r="Q7555" t="str">
            <v>M10</v>
          </cell>
          <cell r="R7555">
            <v>139</v>
          </cell>
        </row>
        <row r="7556">
          <cell r="E7556" t="str">
            <v>Goblin Piker</v>
          </cell>
          <cell r="F7556" t="str">
            <v>Magic 2010</v>
          </cell>
          <cell r="G7556" t="str">
            <v>C</v>
          </cell>
          <cell r="H7556" t="str">
            <v>Creature — Goblin Warrior</v>
          </cell>
          <cell r="I7556">
            <v>2</v>
          </cell>
          <cell r="J7556">
            <v>1</v>
          </cell>
          <cell r="L7556">
            <v>0</v>
          </cell>
          <cell r="M7556" t="str">
            <v>{1}{R}</v>
          </cell>
          <cell r="O7556">
            <v>2</v>
          </cell>
          <cell r="P7556" t="str">
            <v>R</v>
          </cell>
          <cell r="Q7556" t="str">
            <v>M10</v>
          </cell>
          <cell r="R7556">
            <v>140</v>
          </cell>
        </row>
        <row r="7557">
          <cell r="A7557" t="str">
            <v>YES</v>
          </cell>
          <cell r="E7557" t="str">
            <v>Gorgon Flail</v>
          </cell>
          <cell r="F7557" t="str">
            <v>Magic 2010</v>
          </cell>
          <cell r="G7557" t="str">
            <v>U</v>
          </cell>
          <cell r="H7557" t="str">
            <v>Artifact — Equipment</v>
          </cell>
          <cell r="L7557" t="str">
            <v>Equipped creature gets +1/+1 and has deathtouch. #_(Any amount of damage it deals to a creature is enough to destroy that creature.)_#?Equip {2} #_({2}: Attach to target creature you control. Equip only as a sorcery.)_#</v>
          </cell>
          <cell r="M7557" t="str">
            <v>{2}</v>
          </cell>
          <cell r="O7557">
            <v>2</v>
          </cell>
          <cell r="P7557" t="str">
            <v>A</v>
          </cell>
          <cell r="Q7557" t="str">
            <v>M10</v>
          </cell>
          <cell r="R7557">
            <v>211</v>
          </cell>
        </row>
        <row r="7558">
          <cell r="A7558" t="str">
            <v>Promo</v>
          </cell>
          <cell r="E7558" t="str">
            <v>Gravedigger</v>
          </cell>
          <cell r="F7558" t="str">
            <v>Magic 2010</v>
          </cell>
          <cell r="G7558" t="str">
            <v>C</v>
          </cell>
          <cell r="H7558" t="str">
            <v>Creature — Zombie</v>
          </cell>
          <cell r="I7558">
            <v>2</v>
          </cell>
          <cell r="J7558">
            <v>2</v>
          </cell>
          <cell r="L7558" t="str">
            <v>When Gravedigger enters the battlefield, you may return target creature card from your graveyard to your hand.</v>
          </cell>
          <cell r="M7558" t="str">
            <v>{3}{B}</v>
          </cell>
          <cell r="O7558">
            <v>4</v>
          </cell>
          <cell r="P7558" t="str">
            <v>B</v>
          </cell>
          <cell r="Q7558" t="str">
            <v>M10</v>
          </cell>
          <cell r="R7558">
            <v>97</v>
          </cell>
        </row>
        <row r="7559">
          <cell r="E7559" t="str">
            <v>Great Sable Stag</v>
          </cell>
          <cell r="F7559" t="str">
            <v>Magic 2010</v>
          </cell>
          <cell r="G7559" t="str">
            <v>R</v>
          </cell>
          <cell r="H7559" t="str">
            <v>Creature — Elk</v>
          </cell>
          <cell r="I7559">
            <v>3</v>
          </cell>
          <cell r="J7559">
            <v>3</v>
          </cell>
          <cell r="L7559" t="str">
            <v>Great Sable Stag can't be countered. Protection from blue and from black #_(This creature can't be blocked, targeted, dealt damage, or enchanted by anything blue or black.)_#</v>
          </cell>
          <cell r="M7559" t="str">
            <v>{1}{G}{G}</v>
          </cell>
          <cell r="O7559">
            <v>3</v>
          </cell>
          <cell r="P7559" t="str">
            <v>G</v>
          </cell>
          <cell r="Q7559" t="str">
            <v>M10</v>
          </cell>
          <cell r="R7559">
            <v>186</v>
          </cell>
        </row>
        <row r="7560">
          <cell r="E7560" t="str">
            <v>Griffin Sentinel</v>
          </cell>
          <cell r="F7560" t="str">
            <v>Magic 2010</v>
          </cell>
          <cell r="G7560" t="str">
            <v>C</v>
          </cell>
          <cell r="H7560" t="str">
            <v>Creature — Griffin</v>
          </cell>
          <cell r="I7560">
            <v>1</v>
          </cell>
          <cell r="J7560">
            <v>3</v>
          </cell>
          <cell r="L7560" t="str">
            <v>Flying?Vigilance #_(Attacking doesn't cause this creature to tap.)_#</v>
          </cell>
          <cell r="M7560" t="str">
            <v>{2}{W}</v>
          </cell>
          <cell r="O7560">
            <v>3</v>
          </cell>
          <cell r="P7560" t="str">
            <v>W</v>
          </cell>
          <cell r="Q7560" t="str">
            <v>M10</v>
          </cell>
          <cell r="R7560">
            <v>12</v>
          </cell>
        </row>
        <row r="7561">
          <cell r="A7561" t="str">
            <v>YES (Foil)</v>
          </cell>
          <cell r="E7561" t="str">
            <v>Guardian Seraph</v>
          </cell>
          <cell r="F7561" t="str">
            <v>Magic 2010</v>
          </cell>
          <cell r="G7561" t="str">
            <v>R</v>
          </cell>
          <cell r="H7561" t="str">
            <v>Creature — Angel</v>
          </cell>
          <cell r="I7561">
            <v>3</v>
          </cell>
          <cell r="J7561">
            <v>4</v>
          </cell>
          <cell r="L7561" t="str">
            <v>Flying. If a source an opponent controls would deal damage to you, prevent 1 of that damage.</v>
          </cell>
          <cell r="M7561" t="str">
            <v>{2}{W}{W}</v>
          </cell>
          <cell r="O7561">
            <v>4</v>
          </cell>
          <cell r="P7561" t="str">
            <v>W</v>
          </cell>
          <cell r="Q7561" t="str">
            <v>M10</v>
          </cell>
          <cell r="R7561">
            <v>13</v>
          </cell>
        </row>
        <row r="7562">
          <cell r="E7562" t="str">
            <v>Harm's Way</v>
          </cell>
          <cell r="F7562" t="str">
            <v>Magic 2010</v>
          </cell>
          <cell r="G7562" t="str">
            <v>U</v>
          </cell>
          <cell r="H7562" t="str">
            <v>Instant</v>
          </cell>
          <cell r="L7562" t="str">
            <v>The next 2 damage that a source of your choice would deal to you and/or permanents you control this turn is dealt to target creature or player instead.</v>
          </cell>
          <cell r="M7562" t="str">
            <v>{W}</v>
          </cell>
          <cell r="O7562">
            <v>1</v>
          </cell>
          <cell r="P7562" t="str">
            <v>W</v>
          </cell>
          <cell r="Q7562" t="str">
            <v>M10</v>
          </cell>
          <cell r="R7562">
            <v>14</v>
          </cell>
        </row>
        <row r="7563">
          <cell r="E7563" t="str">
            <v>Haunting Echoes</v>
          </cell>
          <cell r="F7563" t="str">
            <v>Magic 2010</v>
          </cell>
          <cell r="G7563" t="str">
            <v>R</v>
          </cell>
          <cell r="H7563" t="str">
            <v>Sorcery</v>
          </cell>
          <cell r="L7563" t="str">
            <v>Exile all cards from target player's graveyard other than basic land cards. For each card exiled this way, search that player's library for all cards with the same name as that card and exile them. Then that player shuffles his or her library.</v>
          </cell>
          <cell r="M7563" t="str">
            <v>{3}{B}{B}</v>
          </cell>
          <cell r="O7563">
            <v>5</v>
          </cell>
          <cell r="P7563" t="str">
            <v>B</v>
          </cell>
          <cell r="Q7563" t="str">
            <v>M10</v>
          </cell>
          <cell r="R7563">
            <v>98</v>
          </cell>
        </row>
        <row r="7564">
          <cell r="E7564" t="str">
            <v>Hive Mind</v>
          </cell>
          <cell r="F7564" t="str">
            <v>Magic 2010</v>
          </cell>
          <cell r="G7564" t="str">
            <v>R</v>
          </cell>
          <cell r="H7564" t="str">
            <v>Enchantment</v>
          </cell>
          <cell r="L7564" t="str">
            <v>Whenever a player casts an instant or sorcery spell, each other player copies that spell. Each of those players may choose new targets for his or her copy.</v>
          </cell>
          <cell r="M7564" t="str">
            <v>{5}{U}</v>
          </cell>
          <cell r="O7564">
            <v>6</v>
          </cell>
          <cell r="P7564" t="str">
            <v>U</v>
          </cell>
          <cell r="Q7564" t="str">
            <v>M10</v>
          </cell>
          <cell r="R7564">
            <v>54</v>
          </cell>
        </row>
        <row r="7565">
          <cell r="E7565" t="str">
            <v>Holy Strength</v>
          </cell>
          <cell r="F7565" t="str">
            <v>Magic 2010</v>
          </cell>
          <cell r="G7565" t="str">
            <v>C</v>
          </cell>
          <cell r="H7565" t="str">
            <v>Enchantment — Aura</v>
          </cell>
          <cell r="L7565" t="str">
            <v>Enchant creature?Enchanted creature gets +1/+2.</v>
          </cell>
          <cell r="M7565" t="str">
            <v>{W}</v>
          </cell>
          <cell r="O7565">
            <v>1</v>
          </cell>
          <cell r="P7565" t="str">
            <v>W</v>
          </cell>
          <cell r="Q7565" t="str">
            <v>M10</v>
          </cell>
          <cell r="R7565">
            <v>15</v>
          </cell>
        </row>
        <row r="7566">
          <cell r="A7566" t="str">
            <v>Promo</v>
          </cell>
          <cell r="E7566" t="str">
            <v>Honor of the Pure</v>
          </cell>
          <cell r="F7566" t="str">
            <v>Magic 2010</v>
          </cell>
          <cell r="G7566" t="str">
            <v>R</v>
          </cell>
          <cell r="H7566" t="str">
            <v>Enchantment</v>
          </cell>
          <cell r="L7566" t="str">
            <v>White creatures you control get +1/+1.</v>
          </cell>
          <cell r="M7566" t="str">
            <v>{1}{W}</v>
          </cell>
          <cell r="O7566">
            <v>2</v>
          </cell>
          <cell r="P7566" t="str">
            <v>W</v>
          </cell>
          <cell r="Q7566" t="str">
            <v>M10</v>
          </cell>
          <cell r="R7566">
            <v>16</v>
          </cell>
        </row>
        <row r="7567">
          <cell r="E7567" t="str">
            <v>Horned Turtle</v>
          </cell>
          <cell r="F7567" t="str">
            <v>Magic 2010</v>
          </cell>
          <cell r="G7567" t="str">
            <v>C</v>
          </cell>
          <cell r="H7567" t="str">
            <v>Creature — Turtle</v>
          </cell>
          <cell r="I7567">
            <v>1</v>
          </cell>
          <cell r="J7567">
            <v>4</v>
          </cell>
          <cell r="L7567">
            <v>0</v>
          </cell>
          <cell r="M7567" t="str">
            <v>{2}{U}</v>
          </cell>
          <cell r="O7567">
            <v>3</v>
          </cell>
          <cell r="P7567" t="str">
            <v>U</v>
          </cell>
          <cell r="Q7567" t="str">
            <v>M10</v>
          </cell>
          <cell r="R7567">
            <v>55</v>
          </cell>
        </row>
        <row r="7568">
          <cell r="A7568" t="str">
            <v>Duplicate</v>
          </cell>
          <cell r="E7568" t="str">
            <v>Howl of the Night Pack</v>
          </cell>
          <cell r="F7568" t="str">
            <v>Magic 2010</v>
          </cell>
          <cell r="G7568" t="str">
            <v>U</v>
          </cell>
          <cell r="H7568" t="str">
            <v>Sorcery</v>
          </cell>
          <cell r="L7568" t="str">
            <v>Put a 2/2 green Wolf creature token onto the battlefield for each Forest you control.</v>
          </cell>
          <cell r="M7568" t="str">
            <v>{6}{G}</v>
          </cell>
          <cell r="O7568">
            <v>7</v>
          </cell>
          <cell r="P7568" t="str">
            <v>G</v>
          </cell>
          <cell r="Q7568" t="str">
            <v>M10</v>
          </cell>
          <cell r="R7568">
            <v>187</v>
          </cell>
        </row>
        <row r="7569">
          <cell r="E7569" t="str">
            <v>Howling Banshee</v>
          </cell>
          <cell r="F7569" t="str">
            <v>Magic 2010</v>
          </cell>
          <cell r="G7569" t="str">
            <v>U</v>
          </cell>
          <cell r="H7569" t="str">
            <v>Creature — Spirit</v>
          </cell>
          <cell r="I7569">
            <v>3</v>
          </cell>
          <cell r="J7569">
            <v>3</v>
          </cell>
          <cell r="L7569" t="str">
            <v>Flying?When Howling Banshee enters the battlefield, each player loses 3 life.</v>
          </cell>
          <cell r="M7569" t="str">
            <v>{2}{B}{B}</v>
          </cell>
          <cell r="O7569">
            <v>4</v>
          </cell>
          <cell r="P7569" t="str">
            <v>B</v>
          </cell>
          <cell r="Q7569" t="str">
            <v>M10</v>
          </cell>
          <cell r="R7569">
            <v>99</v>
          </cell>
        </row>
        <row r="7570">
          <cell r="E7570" t="str">
            <v>Howling Mine</v>
          </cell>
          <cell r="F7570" t="str">
            <v>Magic 2010</v>
          </cell>
          <cell r="G7570" t="str">
            <v>R</v>
          </cell>
          <cell r="H7570" t="str">
            <v>Artifact</v>
          </cell>
          <cell r="L7570" t="str">
            <v>At the beginning of each player's draw step, if Howling Mine is untapped, that player draws an additional card.</v>
          </cell>
          <cell r="M7570" t="str">
            <v>{2}</v>
          </cell>
          <cell r="O7570">
            <v>2</v>
          </cell>
          <cell r="P7570" t="str">
            <v>A</v>
          </cell>
          <cell r="Q7570" t="str">
            <v>M10</v>
          </cell>
          <cell r="R7570">
            <v>212</v>
          </cell>
        </row>
        <row r="7571">
          <cell r="A7571" t="str">
            <v>Promo</v>
          </cell>
          <cell r="E7571" t="str">
            <v>Hypnotic Specter</v>
          </cell>
          <cell r="F7571" t="str">
            <v>Magic 2010</v>
          </cell>
          <cell r="G7571" t="str">
            <v>R</v>
          </cell>
          <cell r="H7571" t="str">
            <v>Creature — Specter</v>
          </cell>
          <cell r="I7571">
            <v>2</v>
          </cell>
          <cell r="J7571">
            <v>2</v>
          </cell>
          <cell r="L7571" t="str">
            <v>Flying. Whenever Hypnotic Specter deals damage to an opponent, that player discards a card at random.</v>
          </cell>
          <cell r="M7571" t="str">
            <v>{1}{B}{B}</v>
          </cell>
          <cell r="O7571">
            <v>3</v>
          </cell>
          <cell r="P7571" t="str">
            <v>B</v>
          </cell>
          <cell r="Q7571" t="str">
            <v>M10</v>
          </cell>
          <cell r="R7571">
            <v>100</v>
          </cell>
        </row>
        <row r="7572">
          <cell r="E7572" t="str">
            <v>Ice Cage</v>
          </cell>
          <cell r="F7572" t="str">
            <v>Magic 2010</v>
          </cell>
          <cell r="G7572" t="str">
            <v>C</v>
          </cell>
          <cell r="H7572" t="str">
            <v>Enchantment — Aura</v>
          </cell>
          <cell r="L7572" t="str">
            <v>Enchant creature?Enchanted creature can't attack or block, and its activated abilities can't be activated. When enchanted creature becomes the target of a spell or ability, destroy Ice Cage.</v>
          </cell>
          <cell r="M7572" t="str">
            <v>{1}{U}</v>
          </cell>
          <cell r="O7572">
            <v>2</v>
          </cell>
          <cell r="P7572" t="str">
            <v>U</v>
          </cell>
          <cell r="Q7572" t="str">
            <v>M10</v>
          </cell>
          <cell r="R7572">
            <v>56</v>
          </cell>
        </row>
        <row r="7573">
          <cell r="E7573" t="str">
            <v>Ignite Disorder</v>
          </cell>
          <cell r="F7573" t="str">
            <v>Magic 2010</v>
          </cell>
          <cell r="G7573" t="str">
            <v>U</v>
          </cell>
          <cell r="H7573" t="str">
            <v>Instant</v>
          </cell>
          <cell r="L7573" t="str">
            <v>Ignite Disorder deals 3 damage divided as you choose among one, two, or three target white and/or blue creatures.</v>
          </cell>
          <cell r="M7573" t="str">
            <v>{1}{R}</v>
          </cell>
          <cell r="O7573">
            <v>2</v>
          </cell>
          <cell r="P7573" t="str">
            <v>R</v>
          </cell>
          <cell r="Q7573" t="str">
            <v>M10</v>
          </cell>
          <cell r="R7573">
            <v>141</v>
          </cell>
        </row>
        <row r="7574">
          <cell r="E7574" t="str">
            <v>Illusionary Servant</v>
          </cell>
          <cell r="F7574" t="str">
            <v>Magic 2010</v>
          </cell>
          <cell r="G7574" t="str">
            <v>C</v>
          </cell>
          <cell r="H7574" t="str">
            <v>Creature — Illusion</v>
          </cell>
          <cell r="I7574">
            <v>3</v>
          </cell>
          <cell r="J7574">
            <v>4</v>
          </cell>
          <cell r="L7574" t="str">
            <v>Flying?When Illusionary Servant becomes the target of a spell or ability, sacrifice it.</v>
          </cell>
          <cell r="M7574" t="str">
            <v>{1}{U}{U}</v>
          </cell>
          <cell r="O7574">
            <v>3</v>
          </cell>
          <cell r="P7574" t="str">
            <v>U</v>
          </cell>
          <cell r="Q7574" t="str">
            <v>M10</v>
          </cell>
          <cell r="R7574">
            <v>57</v>
          </cell>
        </row>
        <row r="7575">
          <cell r="E7575" t="str">
            <v>Indestructibility</v>
          </cell>
          <cell r="F7575" t="str">
            <v>Magic 2010</v>
          </cell>
          <cell r="G7575" t="str">
            <v>R</v>
          </cell>
          <cell r="H7575" t="str">
            <v>Enchantment — Aura</v>
          </cell>
          <cell r="L7575" t="str">
            <v>Enchant permanent?Enchanted permanent is indestructible. #_(Effects that say "destroy" don't destroy that permanent. An indestructible creature can't be destroyed by damage.)_#</v>
          </cell>
          <cell r="M7575" t="str">
            <v>{3}{W}</v>
          </cell>
          <cell r="O7575">
            <v>4</v>
          </cell>
          <cell r="P7575" t="str">
            <v>W</v>
          </cell>
          <cell r="Q7575" t="str">
            <v>M10</v>
          </cell>
          <cell r="R7575">
            <v>17</v>
          </cell>
        </row>
        <row r="7576">
          <cell r="E7576" t="str">
            <v>Inferno Elemental</v>
          </cell>
          <cell r="F7576" t="str">
            <v>Magic 2010</v>
          </cell>
          <cell r="G7576" t="str">
            <v>U</v>
          </cell>
          <cell r="H7576" t="str">
            <v>Creature — Elemental</v>
          </cell>
          <cell r="I7576">
            <v>4</v>
          </cell>
          <cell r="J7576">
            <v>4</v>
          </cell>
          <cell r="L7576" t="str">
            <v>Whenever Inferno Elemental blocks or becomes blocked by a creature, Inferno Elemental deals 3 damage to that creature.</v>
          </cell>
          <cell r="M7576" t="str">
            <v>{4}{R}{R}</v>
          </cell>
          <cell r="O7576">
            <v>6</v>
          </cell>
          <cell r="P7576" t="str">
            <v>R</v>
          </cell>
          <cell r="Q7576" t="str">
            <v>M10</v>
          </cell>
          <cell r="R7576">
            <v>142</v>
          </cell>
        </row>
        <row r="7577">
          <cell r="E7577" t="str">
            <v>Island</v>
          </cell>
          <cell r="F7577" t="str">
            <v>Magic 2010</v>
          </cell>
          <cell r="G7577" t="str">
            <v>C</v>
          </cell>
          <cell r="H7577" t="str">
            <v>Basic Land — Island</v>
          </cell>
          <cell r="L7577" t="str">
            <v>{U}</v>
          </cell>
          <cell r="N7577" t="str">
            <v>{U}</v>
          </cell>
          <cell r="O7577">
            <v>0</v>
          </cell>
          <cell r="P7577" t="str">
            <v>L</v>
          </cell>
          <cell r="Q7577" t="str">
            <v>M10</v>
          </cell>
          <cell r="R7577">
            <v>235</v>
          </cell>
        </row>
        <row r="7578">
          <cell r="A7578" t="str">
            <v>Promo</v>
          </cell>
          <cell r="E7578" t="str">
            <v>Jace Beleren</v>
          </cell>
          <cell r="F7578" t="str">
            <v>Magic 2010</v>
          </cell>
          <cell r="G7578" t="str">
            <v>M</v>
          </cell>
          <cell r="H7578" t="str">
            <v>Planeswalker — Jace</v>
          </cell>
          <cell r="K7578">
            <v>3</v>
          </cell>
          <cell r="L7578" t="str">
            <v>+2: Each player draws a card. -1: Target player draws a card. -10: Target player puts the top twenty cards of his or her library into his or her graveyard.</v>
          </cell>
          <cell r="M7578" t="str">
            <v>{1}{U}{U}</v>
          </cell>
          <cell r="O7578">
            <v>3</v>
          </cell>
          <cell r="P7578" t="str">
            <v>U</v>
          </cell>
          <cell r="Q7578" t="str">
            <v>M10</v>
          </cell>
          <cell r="R7578">
            <v>58</v>
          </cell>
        </row>
        <row r="7579">
          <cell r="E7579" t="str">
            <v>Jackal Familiar</v>
          </cell>
          <cell r="F7579" t="str">
            <v>Magic 2010</v>
          </cell>
          <cell r="G7579" t="str">
            <v>C</v>
          </cell>
          <cell r="H7579" t="str">
            <v>Creature — Hound</v>
          </cell>
          <cell r="I7579">
            <v>2</v>
          </cell>
          <cell r="J7579">
            <v>2</v>
          </cell>
          <cell r="L7579" t="str">
            <v>Jackal Familiar can't attack or block alone.</v>
          </cell>
          <cell r="M7579" t="str">
            <v>{R}</v>
          </cell>
          <cell r="O7579">
            <v>1</v>
          </cell>
          <cell r="P7579" t="str">
            <v>R</v>
          </cell>
          <cell r="Q7579" t="str">
            <v>M10</v>
          </cell>
          <cell r="R7579">
            <v>143</v>
          </cell>
        </row>
        <row r="7580">
          <cell r="E7580" t="str">
            <v>Jump</v>
          </cell>
          <cell r="F7580" t="str">
            <v>Magic 2010</v>
          </cell>
          <cell r="G7580" t="str">
            <v>C</v>
          </cell>
          <cell r="H7580" t="str">
            <v>Instant</v>
          </cell>
          <cell r="L7580" t="str">
            <v>Target creature gains flying until end of turn.</v>
          </cell>
          <cell r="M7580" t="str">
            <v>{U}</v>
          </cell>
          <cell r="O7580">
            <v>1</v>
          </cell>
          <cell r="P7580" t="str">
            <v>U</v>
          </cell>
          <cell r="Q7580" t="str">
            <v>M10</v>
          </cell>
          <cell r="R7580">
            <v>59</v>
          </cell>
        </row>
        <row r="7581">
          <cell r="E7581" t="str">
            <v>Kalonian Behemoth</v>
          </cell>
          <cell r="F7581" t="str">
            <v>Magic 2010</v>
          </cell>
          <cell r="G7581" t="str">
            <v>R</v>
          </cell>
          <cell r="H7581" t="str">
            <v>Creature — Beast</v>
          </cell>
          <cell r="I7581">
            <v>9</v>
          </cell>
          <cell r="J7581">
            <v>9</v>
          </cell>
          <cell r="L7581" t="str">
            <v>Shroud #_(This creature can't be the target of spells or abilities.)_#</v>
          </cell>
          <cell r="M7581" t="str">
            <v>{5}{G}{G}</v>
          </cell>
          <cell r="O7581">
            <v>7</v>
          </cell>
          <cell r="P7581" t="str">
            <v>G</v>
          </cell>
          <cell r="Q7581" t="str">
            <v>M10</v>
          </cell>
          <cell r="R7581">
            <v>188</v>
          </cell>
        </row>
        <row r="7582">
          <cell r="E7582" t="str">
            <v>Kelinore Bat</v>
          </cell>
          <cell r="F7582" t="str">
            <v>Magic 2010</v>
          </cell>
          <cell r="G7582" t="str">
            <v>C</v>
          </cell>
          <cell r="H7582" t="str">
            <v>Creature — Bat</v>
          </cell>
          <cell r="I7582">
            <v>2</v>
          </cell>
          <cell r="J7582">
            <v>1</v>
          </cell>
          <cell r="L7582" t="str">
            <v>Flying</v>
          </cell>
          <cell r="M7582" t="str">
            <v>{2}{B}</v>
          </cell>
          <cell r="O7582">
            <v>3</v>
          </cell>
          <cell r="P7582" t="str">
            <v>B</v>
          </cell>
          <cell r="Q7582" t="str">
            <v>M10</v>
          </cell>
          <cell r="R7582">
            <v>101</v>
          </cell>
        </row>
        <row r="7583">
          <cell r="E7583" t="str">
            <v>Kindled Fury</v>
          </cell>
          <cell r="F7583" t="str">
            <v>Magic 2010</v>
          </cell>
          <cell r="G7583" t="str">
            <v>C</v>
          </cell>
          <cell r="H7583" t="str">
            <v>Instant</v>
          </cell>
          <cell r="L7583" t="str">
            <v>Target creature gets +1/+0 and gains first strike until end of turn. #_(It deals combat damage before creatures without first strike.)_#</v>
          </cell>
          <cell r="M7583" t="str">
            <v>{R}</v>
          </cell>
          <cell r="O7583">
            <v>1</v>
          </cell>
          <cell r="P7583" t="str">
            <v>R</v>
          </cell>
          <cell r="Q7583" t="str">
            <v>M10</v>
          </cell>
          <cell r="R7583">
            <v>144</v>
          </cell>
        </row>
        <row r="7584">
          <cell r="E7584" t="str">
            <v>Kraken's Eye</v>
          </cell>
          <cell r="F7584" t="str">
            <v>Magic 2010</v>
          </cell>
          <cell r="G7584" t="str">
            <v>U</v>
          </cell>
          <cell r="H7584" t="str">
            <v>Artifact</v>
          </cell>
          <cell r="L7584" t="str">
            <v>Whenever a player casts a blue spell, you may gain 1 life.</v>
          </cell>
          <cell r="M7584" t="str">
            <v>{2}</v>
          </cell>
          <cell r="O7584">
            <v>2</v>
          </cell>
          <cell r="P7584" t="str">
            <v>A</v>
          </cell>
          <cell r="Q7584" t="str">
            <v>M10</v>
          </cell>
          <cell r="R7584">
            <v>213</v>
          </cell>
        </row>
        <row r="7585">
          <cell r="A7585" t="str">
            <v>Promo</v>
          </cell>
          <cell r="E7585" t="str">
            <v>Lava Axe</v>
          </cell>
          <cell r="F7585" t="str">
            <v>Magic 2010</v>
          </cell>
          <cell r="G7585" t="str">
            <v>C</v>
          </cell>
          <cell r="H7585" t="str">
            <v>Sorcery</v>
          </cell>
          <cell r="L7585" t="str">
            <v>Lava Axe deals 5 damage to target player.</v>
          </cell>
          <cell r="M7585" t="str">
            <v>{4}{R}</v>
          </cell>
          <cell r="O7585">
            <v>5</v>
          </cell>
          <cell r="P7585" t="str">
            <v>R</v>
          </cell>
          <cell r="Q7585" t="str">
            <v>M10</v>
          </cell>
          <cell r="R7585">
            <v>145</v>
          </cell>
        </row>
        <row r="7586">
          <cell r="A7586" t="str">
            <v>YES (Foil)</v>
          </cell>
          <cell r="E7586" t="str">
            <v>Levitation</v>
          </cell>
          <cell r="F7586" t="str">
            <v>Magic 2010</v>
          </cell>
          <cell r="G7586" t="str">
            <v>U</v>
          </cell>
          <cell r="H7586" t="str">
            <v>Enchantment</v>
          </cell>
          <cell r="L7586" t="str">
            <v>Creatures you control have flying.</v>
          </cell>
          <cell r="M7586" t="str">
            <v>{2}{U}{U}</v>
          </cell>
          <cell r="O7586">
            <v>4</v>
          </cell>
          <cell r="P7586" t="str">
            <v>U</v>
          </cell>
          <cell r="Q7586" t="str">
            <v>M10</v>
          </cell>
          <cell r="R7586">
            <v>60</v>
          </cell>
        </row>
        <row r="7587">
          <cell r="E7587" t="str">
            <v>Lifelink</v>
          </cell>
          <cell r="F7587" t="str">
            <v>Magic 2010</v>
          </cell>
          <cell r="G7587" t="str">
            <v>C</v>
          </cell>
          <cell r="H7587" t="str">
            <v>Enchantment — Aura</v>
          </cell>
          <cell r="L7587" t="str">
            <v>Enchant creature?Enchanted creature has lifelink. #_(Damage dealt by the creature also causes its controller to gain that much life.)_#</v>
          </cell>
          <cell r="M7587" t="str">
            <v>{W}</v>
          </cell>
          <cell r="O7587">
            <v>1</v>
          </cell>
          <cell r="P7587" t="str">
            <v>W</v>
          </cell>
          <cell r="Q7587" t="str">
            <v>M10</v>
          </cell>
          <cell r="R7587">
            <v>18</v>
          </cell>
        </row>
        <row r="7588">
          <cell r="A7588" t="str">
            <v>Promo</v>
          </cell>
          <cell r="E7588" t="str">
            <v>Lightning Bolt</v>
          </cell>
          <cell r="F7588" t="str">
            <v>Magic 2010</v>
          </cell>
          <cell r="G7588" t="str">
            <v>C</v>
          </cell>
          <cell r="H7588" t="str">
            <v>Instant</v>
          </cell>
          <cell r="L7588" t="str">
            <v>Lightning Bolt deals 3 damage to target creature or player.</v>
          </cell>
          <cell r="M7588" t="str">
            <v>{R}</v>
          </cell>
          <cell r="O7588">
            <v>1</v>
          </cell>
          <cell r="P7588" t="str">
            <v>R</v>
          </cell>
          <cell r="Q7588" t="str">
            <v>M10</v>
          </cell>
          <cell r="R7588">
            <v>146</v>
          </cell>
        </row>
        <row r="7589">
          <cell r="E7589" t="str">
            <v>Lightning Elemental</v>
          </cell>
          <cell r="F7589" t="str">
            <v>Magic 2010</v>
          </cell>
          <cell r="G7589" t="str">
            <v>C</v>
          </cell>
          <cell r="H7589" t="str">
            <v>Creature — Elemental</v>
          </cell>
          <cell r="I7589">
            <v>4</v>
          </cell>
          <cell r="J7589">
            <v>1</v>
          </cell>
          <cell r="L7589" t="str">
            <v>Haste #_(This creature can attack and {T} as soon as it comes under your control.)_#</v>
          </cell>
          <cell r="M7589" t="str">
            <v>{3}{R}</v>
          </cell>
          <cell r="O7589">
            <v>4</v>
          </cell>
          <cell r="P7589" t="str">
            <v>R</v>
          </cell>
          <cell r="Q7589" t="str">
            <v>M10</v>
          </cell>
          <cell r="R7589">
            <v>147</v>
          </cell>
        </row>
        <row r="7590">
          <cell r="A7590" t="str">
            <v>YES</v>
          </cell>
          <cell r="E7590" t="str">
            <v>Lightwielder Paladin</v>
          </cell>
          <cell r="F7590" t="str">
            <v>Magic 2010</v>
          </cell>
          <cell r="G7590" t="str">
            <v>R</v>
          </cell>
          <cell r="H7590" t="str">
            <v>Creature — Human Knight</v>
          </cell>
          <cell r="I7590">
            <v>4</v>
          </cell>
          <cell r="J7590">
            <v>4</v>
          </cell>
          <cell r="L7590" t="str">
            <v>First strike #_(This creature deals combat damage before creatures without first strike.)_#?Whenever Lightwielder Paladin deals combat damage to a player, you may exile target black or red permanent that player controls.</v>
          </cell>
          <cell r="M7590" t="str">
            <v>{3}{W}{W}</v>
          </cell>
          <cell r="O7590">
            <v>5</v>
          </cell>
          <cell r="P7590" t="str">
            <v>W</v>
          </cell>
          <cell r="Q7590" t="str">
            <v>M10</v>
          </cell>
          <cell r="R7590">
            <v>19</v>
          </cell>
        </row>
        <row r="7591">
          <cell r="A7591" t="str">
            <v>Promo</v>
          </cell>
          <cell r="E7591" t="str">
            <v>Liliana Vess</v>
          </cell>
          <cell r="F7591" t="str">
            <v>Magic 2010</v>
          </cell>
          <cell r="G7591" t="str">
            <v>M</v>
          </cell>
          <cell r="H7591" t="str">
            <v>Planeswalker — Liliana</v>
          </cell>
          <cell r="K7591">
            <v>5</v>
          </cell>
          <cell r="L7591" t="str">
            <v>[+1]: Target player discards a card. [-2]: Search your library for a card, then shuffle your library and put that card on top of it. [-8]: Put all creature cards from all graveyards onto the battlefield under your control.</v>
          </cell>
          <cell r="M7591" t="str">
            <v>{3}{B}{B}</v>
          </cell>
          <cell r="O7591">
            <v>5</v>
          </cell>
          <cell r="P7591" t="str">
            <v>B</v>
          </cell>
          <cell r="Q7591" t="str">
            <v>M10</v>
          </cell>
          <cell r="R7591">
            <v>102</v>
          </cell>
        </row>
        <row r="7592">
          <cell r="A7592" t="str">
            <v>Promo</v>
          </cell>
          <cell r="E7592" t="str">
            <v>Llanowar Elves</v>
          </cell>
          <cell r="F7592" t="str">
            <v>Magic 2010</v>
          </cell>
          <cell r="G7592" t="str">
            <v>C</v>
          </cell>
          <cell r="H7592" t="str">
            <v>Creature — Elf Druid</v>
          </cell>
          <cell r="I7592">
            <v>1</v>
          </cell>
          <cell r="J7592">
            <v>1</v>
          </cell>
          <cell r="L7592" t="str">
            <v>{T}: Add {G} to your mana pool.</v>
          </cell>
          <cell r="M7592" t="str">
            <v>{G}</v>
          </cell>
          <cell r="N7592" t="str">
            <v>{G}</v>
          </cell>
          <cell r="O7592">
            <v>1</v>
          </cell>
          <cell r="P7592" t="str">
            <v>G</v>
          </cell>
          <cell r="Q7592" t="str">
            <v>M10</v>
          </cell>
          <cell r="R7592">
            <v>189</v>
          </cell>
        </row>
        <row r="7593">
          <cell r="A7593" t="str">
            <v>YES</v>
          </cell>
          <cell r="E7593" t="str">
            <v>Looming Shade</v>
          </cell>
          <cell r="F7593" t="str">
            <v>Magic 2010</v>
          </cell>
          <cell r="G7593" t="str">
            <v>C</v>
          </cell>
          <cell r="H7593" t="str">
            <v>Creature — Shade</v>
          </cell>
          <cell r="I7593">
            <v>1</v>
          </cell>
          <cell r="J7593">
            <v>1</v>
          </cell>
          <cell r="L7593" t="str">
            <v>{B}: Looming Shade gets +1/+1 until end of turn.</v>
          </cell>
          <cell r="M7593" t="str">
            <v>{2}{B}</v>
          </cell>
          <cell r="O7593">
            <v>3</v>
          </cell>
          <cell r="P7593" t="str">
            <v>B</v>
          </cell>
          <cell r="Q7593" t="str">
            <v>M10</v>
          </cell>
          <cell r="R7593">
            <v>103</v>
          </cell>
        </row>
        <row r="7594">
          <cell r="A7594" t="str">
            <v>YES</v>
          </cell>
          <cell r="E7594" t="str">
            <v>Lurking Predators</v>
          </cell>
          <cell r="F7594" t="str">
            <v>Magic 2010</v>
          </cell>
          <cell r="G7594" t="str">
            <v>R</v>
          </cell>
          <cell r="H7594" t="str">
            <v>Enchantment</v>
          </cell>
          <cell r="L7594" t="str">
            <v>Whenever an opponent casts a spell, reveal the top card of your library. If it's a creature card, put it onto the battlefield. Otherwise, you may put that card on the bottom of your library.</v>
          </cell>
          <cell r="M7594" t="str">
            <v>{4}{G}{G}</v>
          </cell>
          <cell r="O7594">
            <v>6</v>
          </cell>
          <cell r="P7594" t="str">
            <v>G</v>
          </cell>
          <cell r="Q7594" t="str">
            <v>M10</v>
          </cell>
          <cell r="R7594">
            <v>190</v>
          </cell>
        </row>
        <row r="7595">
          <cell r="A7595" t="str">
            <v>YES</v>
          </cell>
          <cell r="E7595" t="str">
            <v>Magebane Armor</v>
          </cell>
          <cell r="F7595" t="str">
            <v>Magic 2010</v>
          </cell>
          <cell r="G7595" t="str">
            <v>R</v>
          </cell>
          <cell r="H7595" t="str">
            <v>Artifact — Equipment</v>
          </cell>
          <cell r="L7595" t="str">
            <v>Equipped creature gets +2/+4 and loses flying. Prevent all noncombat damage that would be dealt to equipped creature. Equip {2} #_({2}: Attach to target creature you control. Equip only as a sorcery.)_#</v>
          </cell>
          <cell r="M7595" t="str">
            <v>{3}</v>
          </cell>
          <cell r="O7595">
            <v>3</v>
          </cell>
          <cell r="P7595" t="str">
            <v>A</v>
          </cell>
          <cell r="Q7595" t="str">
            <v>M10</v>
          </cell>
          <cell r="R7595">
            <v>214</v>
          </cell>
        </row>
        <row r="7596">
          <cell r="E7596" t="str">
            <v>Magma Phoenix</v>
          </cell>
          <cell r="F7596" t="str">
            <v>Magic 2010</v>
          </cell>
          <cell r="G7596" t="str">
            <v>R</v>
          </cell>
          <cell r="H7596" t="str">
            <v>Creature — Phoenix</v>
          </cell>
          <cell r="I7596">
            <v>3</v>
          </cell>
          <cell r="J7596">
            <v>3</v>
          </cell>
          <cell r="L7596" t="str">
            <v>Flying?When Magma Phoenix dies, it deals 3 damage to each creature and each player. {3}{R}{R}: Return Magma Phoenix from your graveyard to your hand.</v>
          </cell>
          <cell r="M7596" t="str">
            <v>{3}{R}{R}</v>
          </cell>
          <cell r="O7596">
            <v>5</v>
          </cell>
          <cell r="P7596" t="str">
            <v>R</v>
          </cell>
          <cell r="Q7596" t="str">
            <v>M10</v>
          </cell>
          <cell r="R7596">
            <v>148</v>
          </cell>
        </row>
        <row r="7597">
          <cell r="E7597" t="str">
            <v>Manabarbs</v>
          </cell>
          <cell r="F7597" t="str">
            <v>Magic 2010</v>
          </cell>
          <cell r="G7597" t="str">
            <v>R</v>
          </cell>
          <cell r="H7597" t="str">
            <v>Enchantment</v>
          </cell>
          <cell r="L7597" t="str">
            <v>Whenever a player taps a land for mana, Manabarbs deals 1 damage to that player.</v>
          </cell>
          <cell r="M7597" t="str">
            <v>{3}{R}</v>
          </cell>
          <cell r="O7597">
            <v>4</v>
          </cell>
          <cell r="P7597" t="str">
            <v>R</v>
          </cell>
          <cell r="Q7597" t="str">
            <v>M10</v>
          </cell>
          <cell r="R7597">
            <v>149</v>
          </cell>
        </row>
        <row r="7598">
          <cell r="E7598" t="str">
            <v>Master of the Wild Hunt</v>
          </cell>
          <cell r="F7598" t="str">
            <v>Magic 2010</v>
          </cell>
          <cell r="G7598" t="str">
            <v>M</v>
          </cell>
          <cell r="H7598" t="str">
            <v>Creature — Human Shaman</v>
          </cell>
          <cell r="I7598">
            <v>3</v>
          </cell>
          <cell r="J7598">
            <v>3</v>
          </cell>
          <cell r="L7598" t="str">
            <v>At the beginning of your upkeep, put a 2/2 green Wolf creature token onto the battlefield. {T}: Tap all untapped Wolf creatures you control. Each Wolf tapped this way deals damage equal to its power to target creature. That creature deals damage equal to its power divided as its controller chooses among any number of those Wolves.</v>
          </cell>
          <cell r="M7598" t="str">
            <v>{2}{G}{G}</v>
          </cell>
          <cell r="O7598">
            <v>4</v>
          </cell>
          <cell r="P7598" t="str">
            <v>G</v>
          </cell>
          <cell r="Q7598" t="str">
            <v>M10</v>
          </cell>
          <cell r="R7598">
            <v>191</v>
          </cell>
        </row>
        <row r="7599">
          <cell r="A7599" t="str">
            <v>Duplicate</v>
          </cell>
          <cell r="E7599" t="str">
            <v>Megrim</v>
          </cell>
          <cell r="F7599" t="str">
            <v>Magic 2010</v>
          </cell>
          <cell r="G7599" t="str">
            <v>U</v>
          </cell>
          <cell r="H7599" t="str">
            <v>Enchantment</v>
          </cell>
          <cell r="L7599" t="str">
            <v>Whenever an opponent discards a card, Megrim deals 2 damage to that player.</v>
          </cell>
          <cell r="M7599" t="str">
            <v>{2}{B}</v>
          </cell>
          <cell r="O7599">
            <v>3</v>
          </cell>
          <cell r="P7599" t="str">
            <v>B</v>
          </cell>
          <cell r="Q7599" t="str">
            <v>M10</v>
          </cell>
          <cell r="R7599">
            <v>104</v>
          </cell>
        </row>
        <row r="7600">
          <cell r="A7600" t="str">
            <v>Duplicate</v>
          </cell>
          <cell r="E7600" t="str">
            <v>Merfolk Looter</v>
          </cell>
          <cell r="F7600" t="str">
            <v>Magic 2010</v>
          </cell>
          <cell r="G7600" t="str">
            <v>C</v>
          </cell>
          <cell r="H7600" t="str">
            <v>Creature — Merfolk Rogue</v>
          </cell>
          <cell r="I7600">
            <v>1</v>
          </cell>
          <cell r="J7600">
            <v>1</v>
          </cell>
          <cell r="L7600" t="str">
            <v>{T}: Draw a card, then discard a card.</v>
          </cell>
          <cell r="M7600" t="str">
            <v>{1}{U}</v>
          </cell>
          <cell r="O7600">
            <v>2</v>
          </cell>
          <cell r="P7600" t="str">
            <v>U</v>
          </cell>
          <cell r="Q7600" t="str">
            <v>M10</v>
          </cell>
          <cell r="R7600">
            <v>61</v>
          </cell>
        </row>
        <row r="7601">
          <cell r="E7601" t="str">
            <v>Merfolk Sovereign</v>
          </cell>
          <cell r="F7601" t="str">
            <v>Magic 2010</v>
          </cell>
          <cell r="G7601" t="str">
            <v>R</v>
          </cell>
          <cell r="H7601" t="str">
            <v>Creature — Merfolk</v>
          </cell>
          <cell r="I7601">
            <v>2</v>
          </cell>
          <cell r="J7601">
            <v>2</v>
          </cell>
          <cell r="L7601" t="str">
            <v>Other Merfolk creatures you control get +1/+1. {T}: Target Merfolk creature is unblockable this turn.</v>
          </cell>
          <cell r="M7601" t="str">
            <v>{1}{U}{U}</v>
          </cell>
          <cell r="O7601">
            <v>3</v>
          </cell>
          <cell r="P7601" t="str">
            <v>U</v>
          </cell>
          <cell r="Q7601" t="str">
            <v>M10</v>
          </cell>
          <cell r="R7601">
            <v>62</v>
          </cell>
        </row>
        <row r="7602">
          <cell r="A7602" t="str">
            <v>Duplicate</v>
          </cell>
          <cell r="E7602" t="str">
            <v>Mesa Enchantress</v>
          </cell>
          <cell r="F7602" t="str">
            <v>Magic 2010</v>
          </cell>
          <cell r="G7602" t="str">
            <v>R</v>
          </cell>
          <cell r="H7602" t="str">
            <v>Creature — Human Druid</v>
          </cell>
          <cell r="I7602">
            <v>0</v>
          </cell>
          <cell r="J7602">
            <v>2</v>
          </cell>
          <cell r="L7602" t="str">
            <v>Whenever you cast an enchantment spell, you may draw a card.</v>
          </cell>
          <cell r="M7602" t="str">
            <v>{1}{W}{W}</v>
          </cell>
          <cell r="O7602">
            <v>3</v>
          </cell>
          <cell r="P7602" t="str">
            <v>W</v>
          </cell>
          <cell r="Q7602" t="str">
            <v>M10</v>
          </cell>
          <cell r="R7602">
            <v>20</v>
          </cell>
        </row>
        <row r="7603">
          <cell r="E7603" t="str">
            <v>Might of Oaks</v>
          </cell>
          <cell r="F7603" t="str">
            <v>Magic 2010</v>
          </cell>
          <cell r="G7603" t="str">
            <v>R</v>
          </cell>
          <cell r="H7603" t="str">
            <v>Instant</v>
          </cell>
          <cell r="L7603" t="str">
            <v>Target creature gets +7/+7 until end of turn.</v>
          </cell>
          <cell r="M7603" t="str">
            <v>{3}{G}</v>
          </cell>
          <cell r="O7603">
            <v>4</v>
          </cell>
          <cell r="P7603" t="str">
            <v>G</v>
          </cell>
          <cell r="Q7603" t="str">
            <v>M10</v>
          </cell>
          <cell r="R7603">
            <v>192</v>
          </cell>
        </row>
        <row r="7604">
          <cell r="A7604" t="str">
            <v>Promo</v>
          </cell>
          <cell r="E7604" t="str">
            <v>Mind Control</v>
          </cell>
          <cell r="F7604" t="str">
            <v>Magic 2010</v>
          </cell>
          <cell r="G7604" t="str">
            <v>U</v>
          </cell>
          <cell r="H7604" t="str">
            <v>Enchantment — Aura</v>
          </cell>
          <cell r="L7604" t="str">
            <v>Enchant creature?You control enchanted creature.</v>
          </cell>
          <cell r="M7604" t="str">
            <v>{3}{U}{U}</v>
          </cell>
          <cell r="O7604">
            <v>5</v>
          </cell>
          <cell r="P7604" t="str">
            <v>U</v>
          </cell>
          <cell r="Q7604" t="str">
            <v>M10</v>
          </cell>
          <cell r="R7604">
            <v>63</v>
          </cell>
        </row>
        <row r="7605">
          <cell r="A7605" t="str">
            <v>Duplicate</v>
          </cell>
          <cell r="E7605" t="str">
            <v>Mind Rot</v>
          </cell>
          <cell r="F7605" t="str">
            <v>Magic 2010</v>
          </cell>
          <cell r="G7605" t="str">
            <v>C</v>
          </cell>
          <cell r="H7605" t="str">
            <v>Sorcery</v>
          </cell>
          <cell r="L7605" t="str">
            <v>Target player discards two cards.</v>
          </cell>
          <cell r="M7605" t="str">
            <v>{2}{B}</v>
          </cell>
          <cell r="O7605">
            <v>3</v>
          </cell>
          <cell r="P7605" t="str">
            <v>B</v>
          </cell>
          <cell r="Q7605" t="str">
            <v>M10</v>
          </cell>
          <cell r="R7605">
            <v>105</v>
          </cell>
        </row>
        <row r="7606">
          <cell r="E7606" t="str">
            <v>Mind Shatter</v>
          </cell>
          <cell r="F7606" t="str">
            <v>Magic 2010</v>
          </cell>
          <cell r="G7606" t="str">
            <v>R</v>
          </cell>
          <cell r="H7606" t="str">
            <v>Sorcery</v>
          </cell>
          <cell r="L7606" t="str">
            <v>Target player discards X cards at random.</v>
          </cell>
          <cell r="M7606" t="str">
            <v>{X}{B}{B}</v>
          </cell>
          <cell r="O7606">
            <v>2</v>
          </cell>
          <cell r="P7606" t="str">
            <v>B</v>
          </cell>
          <cell r="Q7606" t="str">
            <v>M10</v>
          </cell>
          <cell r="R7606">
            <v>106</v>
          </cell>
        </row>
        <row r="7607">
          <cell r="A7607" t="str">
            <v>Wishlist (Low)</v>
          </cell>
          <cell r="E7607" t="str">
            <v>Mind Spring</v>
          </cell>
          <cell r="F7607" t="str">
            <v>Magic 2010</v>
          </cell>
          <cell r="G7607" t="str">
            <v>R</v>
          </cell>
          <cell r="H7607" t="str">
            <v>Sorcery</v>
          </cell>
          <cell r="L7607" t="str">
            <v>Draw X cards.</v>
          </cell>
          <cell r="M7607" t="str">
            <v>{X}{U}{U}</v>
          </cell>
          <cell r="O7607">
            <v>2</v>
          </cell>
          <cell r="P7607" t="str">
            <v>U</v>
          </cell>
          <cell r="Q7607" t="str">
            <v>M10</v>
          </cell>
          <cell r="R7607">
            <v>64</v>
          </cell>
        </row>
        <row r="7608">
          <cell r="E7608" t="str">
            <v>Mirror of Fate</v>
          </cell>
          <cell r="F7608" t="str">
            <v>Magic 2010</v>
          </cell>
          <cell r="G7608" t="str">
            <v>R</v>
          </cell>
          <cell r="H7608" t="str">
            <v>Artifact</v>
          </cell>
          <cell r="L7608" t="str">
            <v>{T}, Sacrifice Mirror of Fate: Choose up to seven face-up exiled cards you own. Exile all the cards from your library, then put the chosen cards on top of your library.</v>
          </cell>
          <cell r="M7608" t="str">
            <v>{5}</v>
          </cell>
          <cell r="O7608">
            <v>5</v>
          </cell>
          <cell r="P7608" t="str">
            <v>A</v>
          </cell>
          <cell r="Q7608" t="str">
            <v>M10</v>
          </cell>
          <cell r="R7608">
            <v>215</v>
          </cell>
        </row>
        <row r="7609">
          <cell r="E7609" t="str">
            <v>Mist Leopard</v>
          </cell>
          <cell r="F7609" t="str">
            <v>Magic 2010</v>
          </cell>
          <cell r="G7609" t="str">
            <v>C</v>
          </cell>
          <cell r="H7609" t="str">
            <v>Creature — Cat</v>
          </cell>
          <cell r="I7609">
            <v>3</v>
          </cell>
          <cell r="J7609">
            <v>2</v>
          </cell>
          <cell r="L7609" t="str">
            <v>Shroud #_(This creature can't be the target of spells or abilities.)_#</v>
          </cell>
          <cell r="M7609" t="str">
            <v>{3}{G}</v>
          </cell>
          <cell r="O7609">
            <v>4</v>
          </cell>
          <cell r="P7609" t="str">
            <v>G</v>
          </cell>
          <cell r="Q7609" t="str">
            <v>M10</v>
          </cell>
          <cell r="R7609">
            <v>193</v>
          </cell>
        </row>
        <row r="7610">
          <cell r="A7610" t="str">
            <v>YES</v>
          </cell>
          <cell r="E7610" t="str">
            <v>Mold Adder</v>
          </cell>
          <cell r="F7610" t="str">
            <v>Magic 2010</v>
          </cell>
          <cell r="G7610" t="str">
            <v>U</v>
          </cell>
          <cell r="H7610" t="str">
            <v>Creature — Fungus Snake</v>
          </cell>
          <cell r="I7610">
            <v>1</v>
          </cell>
          <cell r="J7610">
            <v>1</v>
          </cell>
          <cell r="L7610" t="str">
            <v>Whenever an opponent casts a blue or black spell, you may put a +1/+1 counter on Mold Adder.</v>
          </cell>
          <cell r="M7610" t="str">
            <v>{G}</v>
          </cell>
          <cell r="O7610">
            <v>1</v>
          </cell>
          <cell r="P7610" t="str">
            <v>G</v>
          </cell>
          <cell r="Q7610" t="str">
            <v>M10</v>
          </cell>
          <cell r="R7610">
            <v>194</v>
          </cell>
        </row>
        <row r="7611">
          <cell r="E7611" t="str">
            <v>Mountain</v>
          </cell>
          <cell r="F7611" t="str">
            <v>Magic 2010</v>
          </cell>
          <cell r="G7611" t="str">
            <v>C</v>
          </cell>
          <cell r="H7611" t="str">
            <v>Basic Land — Mountain</v>
          </cell>
          <cell r="L7611" t="str">
            <v>{R}</v>
          </cell>
          <cell r="N7611" t="str">
            <v>{R}</v>
          </cell>
          <cell r="O7611">
            <v>0</v>
          </cell>
          <cell r="P7611" t="str">
            <v>L</v>
          </cell>
          <cell r="Q7611" t="str">
            <v>M10</v>
          </cell>
          <cell r="R7611">
            <v>243</v>
          </cell>
        </row>
        <row r="7612">
          <cell r="A7612" t="str">
            <v>YES</v>
          </cell>
          <cell r="E7612" t="str">
            <v>Naturalize</v>
          </cell>
          <cell r="F7612" t="str">
            <v>Magic 2010</v>
          </cell>
          <cell r="G7612" t="str">
            <v>C</v>
          </cell>
          <cell r="H7612" t="str">
            <v>Instant</v>
          </cell>
          <cell r="L7612" t="str">
            <v>Destroy target artifact or enchantment.</v>
          </cell>
          <cell r="M7612" t="str">
            <v>{1}{G}</v>
          </cell>
          <cell r="O7612">
            <v>2</v>
          </cell>
          <cell r="P7612" t="str">
            <v>G</v>
          </cell>
          <cell r="Q7612" t="str">
            <v>M10</v>
          </cell>
          <cell r="R7612">
            <v>195</v>
          </cell>
        </row>
        <row r="7613">
          <cell r="A7613" t="str">
            <v>Duplicate</v>
          </cell>
          <cell r="E7613" t="str">
            <v>Nature's Spiral</v>
          </cell>
          <cell r="F7613" t="str">
            <v>Magic 2010</v>
          </cell>
          <cell r="G7613" t="str">
            <v>U</v>
          </cell>
          <cell r="H7613" t="str">
            <v>Sorcery</v>
          </cell>
          <cell r="L7613" t="str">
            <v>Return target permanent card from your graveyard to your hand. #_(A permanent card is an artifact, creature, enchantment, land, or planeswalker card.)_#</v>
          </cell>
          <cell r="M7613" t="str">
            <v>{1}{G}</v>
          </cell>
          <cell r="O7613">
            <v>2</v>
          </cell>
          <cell r="P7613" t="str">
            <v>G</v>
          </cell>
          <cell r="Q7613" t="str">
            <v>M10</v>
          </cell>
          <cell r="R7613">
            <v>196</v>
          </cell>
        </row>
        <row r="7614">
          <cell r="A7614" t="str">
            <v>Duplicate</v>
          </cell>
          <cell r="E7614" t="str">
            <v>Negate</v>
          </cell>
          <cell r="F7614" t="str">
            <v>Magic 2010</v>
          </cell>
          <cell r="G7614" t="str">
            <v>C</v>
          </cell>
          <cell r="H7614" t="str">
            <v>Instant</v>
          </cell>
          <cell r="L7614" t="str">
            <v>Counter target noncreature spell.</v>
          </cell>
          <cell r="M7614" t="str">
            <v>{1}{U}</v>
          </cell>
          <cell r="O7614">
            <v>2</v>
          </cell>
          <cell r="P7614" t="str">
            <v>U</v>
          </cell>
          <cell r="Q7614" t="str">
            <v>M10</v>
          </cell>
          <cell r="R7614">
            <v>65</v>
          </cell>
        </row>
        <row r="7615">
          <cell r="E7615" t="str">
            <v>Nightmare</v>
          </cell>
          <cell r="F7615" t="str">
            <v>Magic 2010</v>
          </cell>
          <cell r="G7615" t="str">
            <v>R</v>
          </cell>
          <cell r="H7615" t="str">
            <v>Creature — Nightmare Horse</v>
          </cell>
          <cell r="I7615" t="str">
            <v>*</v>
          </cell>
          <cell r="J7615" t="str">
            <v>*</v>
          </cell>
          <cell r="L7615" t="str">
            <v>Flying?Nightmare's power and toughness are each equal to the number of Swamps you control.</v>
          </cell>
          <cell r="M7615" t="str">
            <v>{5}{B}</v>
          </cell>
          <cell r="O7615">
            <v>6</v>
          </cell>
          <cell r="P7615" t="str">
            <v>B</v>
          </cell>
          <cell r="Q7615" t="str">
            <v>M10</v>
          </cell>
          <cell r="R7615">
            <v>107</v>
          </cell>
        </row>
        <row r="7616">
          <cell r="E7616" t="str">
            <v>Oakenform</v>
          </cell>
          <cell r="F7616" t="str">
            <v>Magic 2010</v>
          </cell>
          <cell r="G7616" t="str">
            <v>C</v>
          </cell>
          <cell r="H7616" t="str">
            <v>Enchantment — Aura</v>
          </cell>
          <cell r="L7616" t="str">
            <v>Enchant creature?Enchanted creature gets +3/+3.</v>
          </cell>
          <cell r="M7616" t="str">
            <v>{2}{G}</v>
          </cell>
          <cell r="O7616">
            <v>3</v>
          </cell>
          <cell r="P7616" t="str">
            <v>G</v>
          </cell>
          <cell r="Q7616" t="str">
            <v>M10</v>
          </cell>
          <cell r="R7616">
            <v>197</v>
          </cell>
        </row>
        <row r="7617">
          <cell r="A7617" t="str">
            <v>YES</v>
          </cell>
          <cell r="E7617" t="str">
            <v>Open the Vaults</v>
          </cell>
          <cell r="F7617" t="str">
            <v>Magic 2010</v>
          </cell>
          <cell r="G7617" t="str">
            <v>R</v>
          </cell>
          <cell r="H7617" t="str">
            <v>Sorcery</v>
          </cell>
          <cell r="L7617" t="str">
            <v>Return all artifact and enchantment cards from all graveyards to the battlefield under their owners' control. #_(Auras with nothing to enchant remain in graveyards.)_#</v>
          </cell>
          <cell r="M7617" t="str">
            <v>{4}{W}{W}</v>
          </cell>
          <cell r="O7617">
            <v>6</v>
          </cell>
          <cell r="P7617" t="str">
            <v>W</v>
          </cell>
          <cell r="Q7617" t="str">
            <v>M10</v>
          </cell>
          <cell r="R7617">
            <v>21</v>
          </cell>
        </row>
        <row r="7618">
          <cell r="A7618" t="str">
            <v>Duplicate</v>
          </cell>
          <cell r="E7618" t="str">
            <v>Ornithopter</v>
          </cell>
          <cell r="F7618" t="str">
            <v>Magic 2010</v>
          </cell>
          <cell r="G7618" t="str">
            <v>U</v>
          </cell>
          <cell r="H7618" t="str">
            <v>Artifact Creature — Thopter</v>
          </cell>
          <cell r="I7618">
            <v>0</v>
          </cell>
          <cell r="J7618">
            <v>2</v>
          </cell>
          <cell r="L7618" t="str">
            <v>Flying</v>
          </cell>
          <cell r="M7618" t="str">
            <v>{0}</v>
          </cell>
          <cell r="O7618">
            <v>0</v>
          </cell>
          <cell r="P7618" t="str">
            <v>A</v>
          </cell>
          <cell r="Q7618" t="str">
            <v>M10</v>
          </cell>
          <cell r="R7618">
            <v>216</v>
          </cell>
        </row>
        <row r="7619">
          <cell r="A7619" t="str">
            <v>YES</v>
          </cell>
          <cell r="E7619" t="str">
            <v>Overrun</v>
          </cell>
          <cell r="F7619" t="str">
            <v>Magic 2010</v>
          </cell>
          <cell r="G7619" t="str">
            <v>U</v>
          </cell>
          <cell r="H7619" t="str">
            <v>Sorcery</v>
          </cell>
          <cell r="L7619" t="str">
            <v>Creatures you control get +3/+3 and gain trample until end of turn.</v>
          </cell>
          <cell r="M7619" t="str">
            <v>{2}{G}{G}{G}</v>
          </cell>
          <cell r="O7619">
            <v>5</v>
          </cell>
          <cell r="P7619" t="str">
            <v>G</v>
          </cell>
          <cell r="Q7619" t="str">
            <v>M10</v>
          </cell>
          <cell r="R7619">
            <v>198</v>
          </cell>
        </row>
        <row r="7620">
          <cell r="A7620" t="str">
            <v>YES</v>
          </cell>
          <cell r="E7620" t="str">
            <v>Pacifism</v>
          </cell>
          <cell r="F7620" t="str">
            <v>Magic 2010</v>
          </cell>
          <cell r="G7620" t="str">
            <v>C</v>
          </cell>
          <cell r="H7620" t="str">
            <v>Enchantment — Aura</v>
          </cell>
          <cell r="L7620" t="str">
            <v>Enchant creature?Enchanted creature can't attack or block.</v>
          </cell>
          <cell r="M7620" t="str">
            <v>{1}{W}</v>
          </cell>
          <cell r="O7620">
            <v>2</v>
          </cell>
          <cell r="P7620" t="str">
            <v>W</v>
          </cell>
          <cell r="Q7620" t="str">
            <v>M10</v>
          </cell>
          <cell r="R7620">
            <v>22</v>
          </cell>
        </row>
        <row r="7621">
          <cell r="A7621" t="str">
            <v>YES (Foil)</v>
          </cell>
          <cell r="E7621" t="str">
            <v>Palace Guard</v>
          </cell>
          <cell r="F7621" t="str">
            <v>Magic 2010</v>
          </cell>
          <cell r="G7621" t="str">
            <v>C</v>
          </cell>
          <cell r="H7621" t="str">
            <v>Creature — Human Soldier</v>
          </cell>
          <cell r="I7621">
            <v>1</v>
          </cell>
          <cell r="J7621">
            <v>4</v>
          </cell>
          <cell r="L7621" t="str">
            <v>Palace Guard can block any number of creatures.</v>
          </cell>
          <cell r="M7621" t="str">
            <v>{2}{W}</v>
          </cell>
          <cell r="O7621">
            <v>3</v>
          </cell>
          <cell r="P7621" t="str">
            <v>W</v>
          </cell>
          <cell r="Q7621" t="str">
            <v>M10</v>
          </cell>
          <cell r="R7621">
            <v>23</v>
          </cell>
        </row>
        <row r="7622">
          <cell r="E7622" t="str">
            <v>Panic Attack</v>
          </cell>
          <cell r="F7622" t="str">
            <v>Magic 2010</v>
          </cell>
          <cell r="G7622" t="str">
            <v>C</v>
          </cell>
          <cell r="H7622" t="str">
            <v>Sorcery</v>
          </cell>
          <cell r="L7622" t="str">
            <v>Up to three target creatures can't block this turn.</v>
          </cell>
          <cell r="M7622" t="str">
            <v>{2}{R}</v>
          </cell>
          <cell r="O7622">
            <v>3</v>
          </cell>
          <cell r="P7622" t="str">
            <v>R</v>
          </cell>
          <cell r="Q7622" t="str">
            <v>M10</v>
          </cell>
          <cell r="R7622">
            <v>150</v>
          </cell>
        </row>
        <row r="7623">
          <cell r="A7623" t="str">
            <v>YES</v>
          </cell>
          <cell r="E7623" t="str">
            <v>Phantom Warrior</v>
          </cell>
          <cell r="F7623" t="str">
            <v>Magic 2010</v>
          </cell>
          <cell r="G7623" t="str">
            <v>U</v>
          </cell>
          <cell r="H7623" t="str">
            <v>Creature — Illusion Warrior</v>
          </cell>
          <cell r="I7623">
            <v>2</v>
          </cell>
          <cell r="J7623">
            <v>2</v>
          </cell>
          <cell r="L7623" t="str">
            <v>Phantom Warrior is unblockable.</v>
          </cell>
          <cell r="M7623" t="str">
            <v>{1}{U}{U}</v>
          </cell>
          <cell r="O7623">
            <v>3</v>
          </cell>
          <cell r="P7623" t="str">
            <v>U</v>
          </cell>
          <cell r="Q7623" t="str">
            <v>M10</v>
          </cell>
          <cell r="R7623">
            <v>66</v>
          </cell>
        </row>
        <row r="7624">
          <cell r="E7624" t="str">
            <v>Pithing Needle</v>
          </cell>
          <cell r="F7624" t="str">
            <v>Magic 2010</v>
          </cell>
          <cell r="G7624" t="str">
            <v>R</v>
          </cell>
          <cell r="H7624" t="str">
            <v>Artifact</v>
          </cell>
          <cell r="L7624" t="str">
            <v>As Pithing Needle enters the battlefield, name a card. Activated abilities of sources with the chosen name can't be activated unless they're mana abilities.</v>
          </cell>
          <cell r="M7624" t="str">
            <v>{1}</v>
          </cell>
          <cell r="O7624">
            <v>1</v>
          </cell>
          <cell r="P7624" t="str">
            <v>A</v>
          </cell>
          <cell r="Q7624" t="str">
            <v>M10</v>
          </cell>
          <cell r="R7624">
            <v>217</v>
          </cell>
        </row>
        <row r="7625">
          <cell r="E7625" t="str">
            <v>Plains</v>
          </cell>
          <cell r="F7625" t="str">
            <v>Magic 2010</v>
          </cell>
          <cell r="G7625" t="str">
            <v>C</v>
          </cell>
          <cell r="H7625" t="str">
            <v>Basic Land — Plains</v>
          </cell>
          <cell r="L7625" t="str">
            <v>{W}</v>
          </cell>
          <cell r="N7625" t="str">
            <v>{W}</v>
          </cell>
          <cell r="O7625">
            <v>0</v>
          </cell>
          <cell r="P7625" t="str">
            <v>L</v>
          </cell>
          <cell r="Q7625" t="str">
            <v>M10</v>
          </cell>
          <cell r="R7625">
            <v>231</v>
          </cell>
        </row>
        <row r="7626">
          <cell r="A7626" t="str">
            <v>YES (Foil)</v>
          </cell>
          <cell r="E7626" t="str">
            <v>Planar Cleansing</v>
          </cell>
          <cell r="F7626" t="str">
            <v>Magic 2010</v>
          </cell>
          <cell r="G7626" t="str">
            <v>R</v>
          </cell>
          <cell r="H7626" t="str">
            <v>Sorcery</v>
          </cell>
          <cell r="L7626" t="str">
            <v>Destroy all nonland permanents.</v>
          </cell>
          <cell r="M7626" t="str">
            <v>{3}{W}{W}{W}</v>
          </cell>
          <cell r="O7626">
            <v>6</v>
          </cell>
          <cell r="P7626" t="str">
            <v>W</v>
          </cell>
          <cell r="Q7626" t="str">
            <v>M10</v>
          </cell>
          <cell r="R7626">
            <v>24</v>
          </cell>
        </row>
        <row r="7627">
          <cell r="A7627" t="str">
            <v>Duplicate</v>
          </cell>
          <cell r="E7627" t="str">
            <v>Platinum Angel</v>
          </cell>
          <cell r="F7627" t="str">
            <v>Magic 2010</v>
          </cell>
          <cell r="G7627" t="str">
            <v>M</v>
          </cell>
          <cell r="H7627" t="str">
            <v>Artifact Creature — Angel</v>
          </cell>
          <cell r="I7627">
            <v>4</v>
          </cell>
          <cell r="J7627">
            <v>4</v>
          </cell>
          <cell r="L7627" t="str">
            <v>Flying. You can't lose the game and your opponents can't win the game.</v>
          </cell>
          <cell r="M7627" t="str">
            <v>{7}</v>
          </cell>
          <cell r="O7627">
            <v>7</v>
          </cell>
          <cell r="P7627" t="str">
            <v>A</v>
          </cell>
          <cell r="Q7627" t="str">
            <v>M10</v>
          </cell>
          <cell r="R7627">
            <v>218</v>
          </cell>
        </row>
        <row r="7628">
          <cell r="A7628" t="str">
            <v>YES</v>
          </cell>
          <cell r="E7628" t="str">
            <v>Polymorph</v>
          </cell>
          <cell r="F7628" t="str">
            <v>Magic 2010</v>
          </cell>
          <cell r="G7628" t="str">
            <v>R</v>
          </cell>
          <cell r="H7628" t="str">
            <v>Sorcery</v>
          </cell>
          <cell r="L7628" t="str">
            <v>Destroy target creature. It can't be regenerated. Its controller reveals cards from the top of his or her library until he or she reveals a creature card. The player puts that card onto the battlefield, then shuffles all other cards revealed this way into his or her library.</v>
          </cell>
          <cell r="M7628" t="str">
            <v>{3}{U}</v>
          </cell>
          <cell r="O7628">
            <v>4</v>
          </cell>
          <cell r="P7628" t="str">
            <v>U</v>
          </cell>
          <cell r="Q7628" t="str">
            <v>M10</v>
          </cell>
          <cell r="R7628">
            <v>67</v>
          </cell>
        </row>
        <row r="7629">
          <cell r="A7629" t="str">
            <v>Duplicate</v>
          </cell>
          <cell r="E7629" t="str">
            <v>Ponder</v>
          </cell>
          <cell r="F7629" t="str">
            <v>Magic 2010</v>
          </cell>
          <cell r="G7629" t="str">
            <v>C</v>
          </cell>
          <cell r="H7629" t="str">
            <v>Sorcery</v>
          </cell>
          <cell r="L7629" t="str">
            <v>Look at the top three cards of your library, then put them back in any order. You may shuffle your library. Draw a card.</v>
          </cell>
          <cell r="M7629" t="str">
            <v>{U}</v>
          </cell>
          <cell r="O7629">
            <v>1</v>
          </cell>
          <cell r="P7629" t="str">
            <v>U</v>
          </cell>
          <cell r="Q7629" t="str">
            <v>M10</v>
          </cell>
          <cell r="R7629">
            <v>68</v>
          </cell>
        </row>
        <row r="7630">
          <cell r="E7630" t="str">
            <v>Prized Unicorn</v>
          </cell>
          <cell r="F7630" t="str">
            <v>Magic 2010</v>
          </cell>
          <cell r="G7630" t="str">
            <v>U</v>
          </cell>
          <cell r="H7630" t="str">
            <v>Creature — Unicorn</v>
          </cell>
          <cell r="I7630">
            <v>2</v>
          </cell>
          <cell r="J7630">
            <v>2</v>
          </cell>
          <cell r="L7630" t="str">
            <v>All creatures able to block Prized Unicorn do so.</v>
          </cell>
          <cell r="M7630" t="str">
            <v>{3}{G}</v>
          </cell>
          <cell r="O7630">
            <v>4</v>
          </cell>
          <cell r="P7630" t="str">
            <v>G</v>
          </cell>
          <cell r="Q7630" t="str">
            <v>M10</v>
          </cell>
          <cell r="R7630">
            <v>199</v>
          </cell>
        </row>
        <row r="7631">
          <cell r="E7631" t="str">
            <v>Prodigal Pyromancer</v>
          </cell>
          <cell r="F7631" t="str">
            <v>Magic 2010</v>
          </cell>
          <cell r="G7631" t="str">
            <v>U</v>
          </cell>
          <cell r="H7631" t="str">
            <v>Creature — Human Wizard</v>
          </cell>
          <cell r="I7631">
            <v>1</v>
          </cell>
          <cell r="J7631">
            <v>1</v>
          </cell>
          <cell r="L7631" t="str">
            <v>{T}: Prodigal Pyromancer deals 1 damage to target creature or player.</v>
          </cell>
          <cell r="M7631" t="str">
            <v>{2}{R}</v>
          </cell>
          <cell r="O7631">
            <v>3</v>
          </cell>
          <cell r="P7631" t="str">
            <v>R</v>
          </cell>
          <cell r="Q7631" t="str">
            <v>M10</v>
          </cell>
          <cell r="R7631">
            <v>151</v>
          </cell>
        </row>
        <row r="7632">
          <cell r="E7632" t="str">
            <v>Protean Hydra</v>
          </cell>
          <cell r="F7632" t="str">
            <v>Magic 2010</v>
          </cell>
          <cell r="G7632" t="str">
            <v>M</v>
          </cell>
          <cell r="H7632" t="str">
            <v>Creature — Hydra</v>
          </cell>
          <cell r="I7632">
            <v>0</v>
          </cell>
          <cell r="J7632">
            <v>0</v>
          </cell>
          <cell r="L7632" t="str">
            <v>Protean Hydra enters the battlefield with X +1/+1 counters on it. If damage would be dealt to Protean Hydra, prevent that damage and remove that many +1/+1 counters from it. Whenever a +1/+1 counter is removed from Protean Hydra, put two +1/+1 counters on it at the beginning of the next end step.</v>
          </cell>
          <cell r="M7632" t="str">
            <v>{X}{G}</v>
          </cell>
          <cell r="O7632">
            <v>1</v>
          </cell>
          <cell r="P7632" t="str">
            <v>G</v>
          </cell>
          <cell r="Q7632" t="str">
            <v>M10</v>
          </cell>
          <cell r="R7632">
            <v>200</v>
          </cell>
        </row>
        <row r="7633">
          <cell r="E7633" t="str">
            <v>Pyroclasm</v>
          </cell>
          <cell r="F7633" t="str">
            <v>Magic 2010</v>
          </cell>
          <cell r="G7633" t="str">
            <v>U</v>
          </cell>
          <cell r="H7633" t="str">
            <v>Sorcery</v>
          </cell>
          <cell r="L7633" t="str">
            <v>Pyroclasm deals 2 damage to each creature.</v>
          </cell>
          <cell r="M7633" t="str">
            <v>{1}{R}</v>
          </cell>
          <cell r="O7633">
            <v>2</v>
          </cell>
          <cell r="P7633" t="str">
            <v>R</v>
          </cell>
          <cell r="Q7633" t="str">
            <v>M10</v>
          </cell>
          <cell r="R7633">
            <v>152</v>
          </cell>
        </row>
        <row r="7634">
          <cell r="E7634" t="str">
            <v>Raging Goblin</v>
          </cell>
          <cell r="F7634" t="str">
            <v>Magic 2010</v>
          </cell>
          <cell r="G7634" t="str">
            <v>C</v>
          </cell>
          <cell r="H7634" t="str">
            <v>Creature — Goblin Berserker</v>
          </cell>
          <cell r="I7634">
            <v>1</v>
          </cell>
          <cell r="J7634">
            <v>1</v>
          </cell>
          <cell r="L7634" t="str">
            <v>Haste #_(This creature can attack and {T} as soon as it comes under your control.)_#</v>
          </cell>
          <cell r="M7634" t="str">
            <v>{R}</v>
          </cell>
          <cell r="O7634">
            <v>1</v>
          </cell>
          <cell r="P7634" t="str">
            <v>R</v>
          </cell>
          <cell r="Q7634" t="str">
            <v>M10</v>
          </cell>
          <cell r="R7634">
            <v>153</v>
          </cell>
        </row>
        <row r="7635">
          <cell r="A7635" t="str">
            <v>YES</v>
          </cell>
          <cell r="E7635" t="str">
            <v>Rampant Growth</v>
          </cell>
          <cell r="F7635" t="str">
            <v>Magic 2010</v>
          </cell>
          <cell r="G7635" t="str">
            <v>C</v>
          </cell>
          <cell r="H7635" t="str">
            <v>Sorcery</v>
          </cell>
          <cell r="L7635" t="str">
            <v>Search your library for a basic land card and put that card onto the battlefield tapped. Then shuffle your library.</v>
          </cell>
          <cell r="M7635" t="str">
            <v>{1}{G}</v>
          </cell>
          <cell r="O7635">
            <v>2</v>
          </cell>
          <cell r="P7635" t="str">
            <v>G</v>
          </cell>
          <cell r="Q7635" t="str">
            <v>M10</v>
          </cell>
          <cell r="R7635">
            <v>201</v>
          </cell>
        </row>
        <row r="7636">
          <cell r="E7636" t="str">
            <v>Razorfoot Griffin</v>
          </cell>
          <cell r="F7636" t="str">
            <v>Magic 2010</v>
          </cell>
          <cell r="G7636" t="str">
            <v>C</v>
          </cell>
          <cell r="H7636" t="str">
            <v>Creature — Griffin</v>
          </cell>
          <cell r="I7636">
            <v>2</v>
          </cell>
          <cell r="J7636">
            <v>2</v>
          </cell>
          <cell r="L7636" t="str">
            <v>Flying?First strike #_(This creature deals combat damage before creatures without first strike.)_#</v>
          </cell>
          <cell r="M7636" t="str">
            <v>{3}{W}</v>
          </cell>
          <cell r="O7636">
            <v>4</v>
          </cell>
          <cell r="P7636" t="str">
            <v>W</v>
          </cell>
          <cell r="Q7636" t="str">
            <v>M10</v>
          </cell>
          <cell r="R7636">
            <v>25</v>
          </cell>
        </row>
        <row r="7637">
          <cell r="E7637" t="str">
            <v>Regenerate</v>
          </cell>
          <cell r="F7637" t="str">
            <v>Magic 2010</v>
          </cell>
          <cell r="G7637" t="str">
            <v>C</v>
          </cell>
          <cell r="H7637" t="str">
            <v>Instant</v>
          </cell>
          <cell r="L7637" t="str">
            <v>Regenerate target creature. #_(The next time that creature would be destroyed this turn, it isn't. Instead tap it, remove all damage from it, and remove it from combat.)_#</v>
          </cell>
          <cell r="M7637" t="str">
            <v>{1}{G}</v>
          </cell>
          <cell r="O7637">
            <v>2</v>
          </cell>
          <cell r="P7637" t="str">
            <v>G</v>
          </cell>
          <cell r="Q7637" t="str">
            <v>M10</v>
          </cell>
          <cell r="R7637">
            <v>202</v>
          </cell>
        </row>
        <row r="7638">
          <cell r="E7638" t="str">
            <v>Relentless Rats</v>
          </cell>
          <cell r="F7638" t="str">
            <v>Magic 2010</v>
          </cell>
          <cell r="G7638" t="str">
            <v>U</v>
          </cell>
          <cell r="H7638" t="str">
            <v>Creature — Rat</v>
          </cell>
          <cell r="I7638">
            <v>2</v>
          </cell>
          <cell r="J7638">
            <v>2</v>
          </cell>
          <cell r="L7638" t="str">
            <v>Relentless Rats gets +1/+1 for each other creature on the battlefield named Relentless Rats. A deck can have any number of cards named Relentless Rats.</v>
          </cell>
          <cell r="M7638" t="str">
            <v>{1}{B}{B}</v>
          </cell>
          <cell r="O7638">
            <v>3</v>
          </cell>
          <cell r="P7638" t="str">
            <v>B</v>
          </cell>
          <cell r="Q7638" t="str">
            <v>M10</v>
          </cell>
          <cell r="R7638">
            <v>108</v>
          </cell>
        </row>
        <row r="7639">
          <cell r="E7639" t="str">
            <v>Rhox Pikemaster</v>
          </cell>
          <cell r="F7639" t="str">
            <v>Magic 2010</v>
          </cell>
          <cell r="G7639" t="str">
            <v>U</v>
          </cell>
          <cell r="H7639" t="str">
            <v>Creature — Rhino Soldier</v>
          </cell>
          <cell r="I7639">
            <v>3</v>
          </cell>
          <cell r="J7639">
            <v>3</v>
          </cell>
          <cell r="L7639" t="str">
            <v>First strike #_(This creature deals combat damage before creatures without first strike.)_#?Other Soldier creatures you control have first strike.</v>
          </cell>
          <cell r="M7639" t="str">
            <v>{2}{W}{W}</v>
          </cell>
          <cell r="O7639">
            <v>4</v>
          </cell>
          <cell r="P7639" t="str">
            <v>W</v>
          </cell>
          <cell r="Q7639" t="str">
            <v>M10</v>
          </cell>
          <cell r="R7639">
            <v>26</v>
          </cell>
        </row>
        <row r="7640">
          <cell r="A7640" t="str">
            <v>Duplicate</v>
          </cell>
          <cell r="E7640" t="str">
            <v>Righteousness</v>
          </cell>
          <cell r="F7640" t="str">
            <v>Magic 2010</v>
          </cell>
          <cell r="G7640" t="str">
            <v>U</v>
          </cell>
          <cell r="H7640" t="str">
            <v>Instant</v>
          </cell>
          <cell r="L7640" t="str">
            <v>Target blocking creature gets +7/+7 until end of turn.</v>
          </cell>
          <cell r="M7640" t="str">
            <v>{W}</v>
          </cell>
          <cell r="O7640">
            <v>1</v>
          </cell>
          <cell r="P7640" t="str">
            <v>W</v>
          </cell>
          <cell r="Q7640" t="str">
            <v>M10</v>
          </cell>
          <cell r="R7640">
            <v>27</v>
          </cell>
        </row>
        <row r="7641">
          <cell r="A7641" t="str">
            <v>Promo</v>
          </cell>
          <cell r="E7641" t="str">
            <v>Rise from the Grave</v>
          </cell>
          <cell r="F7641" t="str">
            <v>Magic 2010</v>
          </cell>
          <cell r="G7641" t="str">
            <v>U</v>
          </cell>
          <cell r="H7641" t="str">
            <v>Sorcery</v>
          </cell>
          <cell r="L7641" t="str">
            <v>Put target creature card from a graveyard onto the battlefield under your control. That creature is a black Zombie in addition to its other colors and types.</v>
          </cell>
          <cell r="M7641" t="str">
            <v>{4}{B}</v>
          </cell>
          <cell r="O7641">
            <v>5</v>
          </cell>
          <cell r="P7641" t="str">
            <v>B</v>
          </cell>
          <cell r="Q7641" t="str">
            <v>M10</v>
          </cell>
          <cell r="R7641">
            <v>109</v>
          </cell>
        </row>
        <row r="7642">
          <cell r="E7642" t="str">
            <v>Rod of Ruin</v>
          </cell>
          <cell r="F7642" t="str">
            <v>Magic 2010</v>
          </cell>
          <cell r="G7642" t="str">
            <v>U</v>
          </cell>
          <cell r="H7642" t="str">
            <v>Artifact</v>
          </cell>
          <cell r="L7642" t="str">
            <v>{3}, {T}: Rod of Ruin deals 1 damage to target creature or player.</v>
          </cell>
          <cell r="M7642" t="str">
            <v>{4}</v>
          </cell>
          <cell r="O7642">
            <v>4</v>
          </cell>
          <cell r="P7642" t="str">
            <v>A</v>
          </cell>
          <cell r="Q7642" t="str">
            <v>M10</v>
          </cell>
          <cell r="R7642">
            <v>219</v>
          </cell>
        </row>
        <row r="7643">
          <cell r="A7643" t="str">
            <v>YES</v>
          </cell>
          <cell r="E7643" t="str">
            <v>Rootbound Crag</v>
          </cell>
          <cell r="F7643" t="str">
            <v>Magic 2010</v>
          </cell>
          <cell r="G7643" t="str">
            <v>R</v>
          </cell>
          <cell r="H7643" t="str">
            <v>Land</v>
          </cell>
          <cell r="L7643" t="str">
            <v>Rootbound Crag enters the battlefield tapped unless you control a Mountain or a Forest. {T}: Add {R} or {G} to your mana pool.</v>
          </cell>
          <cell r="N7643" t="str">
            <v>{R}{G}</v>
          </cell>
          <cell r="O7643">
            <v>0</v>
          </cell>
          <cell r="P7643" t="str">
            <v>L</v>
          </cell>
          <cell r="Q7643" t="str">
            <v>M10</v>
          </cell>
          <cell r="R7643">
            <v>227</v>
          </cell>
        </row>
        <row r="7644">
          <cell r="A7644" t="str">
            <v>Promo</v>
          </cell>
          <cell r="E7644" t="str">
            <v>Royal Assassin</v>
          </cell>
          <cell r="F7644" t="str">
            <v>Magic 2010</v>
          </cell>
          <cell r="G7644" t="str">
            <v>R</v>
          </cell>
          <cell r="H7644" t="str">
            <v>Creature — Human Assassin</v>
          </cell>
          <cell r="I7644">
            <v>1</v>
          </cell>
          <cell r="J7644">
            <v>1</v>
          </cell>
          <cell r="L7644" t="str">
            <v>{T}: Destroy target tapped creature.</v>
          </cell>
          <cell r="M7644" t="str">
            <v>{1}{B}{B}</v>
          </cell>
          <cell r="O7644">
            <v>3</v>
          </cell>
          <cell r="P7644" t="str">
            <v>B</v>
          </cell>
          <cell r="Q7644" t="str">
            <v>M10</v>
          </cell>
          <cell r="R7644">
            <v>110</v>
          </cell>
        </row>
        <row r="7645">
          <cell r="E7645" t="str">
            <v>Runeclaw Bear</v>
          </cell>
          <cell r="F7645" t="str">
            <v>Magic 2010</v>
          </cell>
          <cell r="G7645" t="str">
            <v>C</v>
          </cell>
          <cell r="H7645" t="str">
            <v>Creature — Bear</v>
          </cell>
          <cell r="I7645">
            <v>2</v>
          </cell>
          <cell r="J7645">
            <v>2</v>
          </cell>
          <cell r="L7645">
            <v>0</v>
          </cell>
          <cell r="M7645" t="str">
            <v>{1}{G}</v>
          </cell>
          <cell r="O7645">
            <v>2</v>
          </cell>
          <cell r="P7645" t="str">
            <v>G</v>
          </cell>
          <cell r="Q7645" t="str">
            <v>M10</v>
          </cell>
          <cell r="R7645">
            <v>203</v>
          </cell>
        </row>
        <row r="7646">
          <cell r="A7646" t="str">
            <v>Duplicate</v>
          </cell>
          <cell r="E7646" t="str">
            <v>Safe Passage</v>
          </cell>
          <cell r="F7646" t="str">
            <v>Magic 2010</v>
          </cell>
          <cell r="G7646" t="str">
            <v>C</v>
          </cell>
          <cell r="H7646" t="str">
            <v>Instant</v>
          </cell>
          <cell r="L7646" t="str">
            <v>Prevent all damage that would be dealt to you and creatures you control this turn.</v>
          </cell>
          <cell r="M7646" t="str">
            <v>{2}{W}</v>
          </cell>
          <cell r="O7646">
            <v>3</v>
          </cell>
          <cell r="P7646" t="str">
            <v>W</v>
          </cell>
          <cell r="Q7646" t="str">
            <v>M10</v>
          </cell>
          <cell r="R7646">
            <v>28</v>
          </cell>
        </row>
        <row r="7647">
          <cell r="A7647" t="str">
            <v>YES</v>
          </cell>
          <cell r="E7647" t="str">
            <v>Sage Owl</v>
          </cell>
          <cell r="F7647" t="str">
            <v>Magic 2010</v>
          </cell>
          <cell r="G7647" t="str">
            <v>C</v>
          </cell>
          <cell r="H7647" t="str">
            <v>Creature — Bird</v>
          </cell>
          <cell r="I7647">
            <v>1</v>
          </cell>
          <cell r="J7647">
            <v>1</v>
          </cell>
          <cell r="L7647" t="str">
            <v>Flying?When Sage Owl enters the battlefield, look at the top four cards of your library, then put them back in any order.</v>
          </cell>
          <cell r="M7647" t="str">
            <v>{1}{U}</v>
          </cell>
          <cell r="O7647">
            <v>2</v>
          </cell>
          <cell r="P7647" t="str">
            <v>U</v>
          </cell>
          <cell r="Q7647" t="str">
            <v>M10</v>
          </cell>
          <cell r="R7647">
            <v>69</v>
          </cell>
        </row>
        <row r="7648">
          <cell r="E7648" t="str">
            <v>Sanguine Bond</v>
          </cell>
          <cell r="F7648" t="str">
            <v>Magic 2010</v>
          </cell>
          <cell r="G7648" t="str">
            <v>R</v>
          </cell>
          <cell r="H7648" t="str">
            <v>Enchantment</v>
          </cell>
          <cell r="L7648" t="str">
            <v>Whenever you gain life, target opponent loses that much life.</v>
          </cell>
          <cell r="M7648" t="str">
            <v>{3}{B}{B}</v>
          </cell>
          <cell r="O7648">
            <v>5</v>
          </cell>
          <cell r="P7648" t="str">
            <v>B</v>
          </cell>
          <cell r="Q7648" t="str">
            <v>M10</v>
          </cell>
          <cell r="R7648">
            <v>111</v>
          </cell>
        </row>
        <row r="7649">
          <cell r="E7649" t="str">
            <v>Seismic Strike</v>
          </cell>
          <cell r="F7649" t="str">
            <v>Magic 2010</v>
          </cell>
          <cell r="G7649" t="str">
            <v>C</v>
          </cell>
          <cell r="H7649" t="str">
            <v>Instant</v>
          </cell>
          <cell r="L7649" t="str">
            <v>Seismic Strike deals damage to target creature equal to the number of Mountains you control.</v>
          </cell>
          <cell r="M7649" t="str">
            <v>{2}{R}</v>
          </cell>
          <cell r="O7649">
            <v>3</v>
          </cell>
          <cell r="P7649" t="str">
            <v>R</v>
          </cell>
          <cell r="Q7649" t="str">
            <v>M10</v>
          </cell>
          <cell r="R7649">
            <v>154</v>
          </cell>
        </row>
        <row r="7650">
          <cell r="E7650" t="str">
            <v>Serpent of the Endless Sea</v>
          </cell>
          <cell r="F7650" t="str">
            <v>Magic 2010</v>
          </cell>
          <cell r="G7650" t="str">
            <v>C</v>
          </cell>
          <cell r="H7650" t="str">
            <v>Creature — Serpent</v>
          </cell>
          <cell r="I7650" t="str">
            <v>*</v>
          </cell>
          <cell r="J7650" t="str">
            <v>*</v>
          </cell>
          <cell r="L7650" t="str">
            <v>Serpent of the Endless Sea's power and toughness are each equal to the number of Islands you control. Serpent of the Endless Sea can't attack unless defending player controls an Island.</v>
          </cell>
          <cell r="M7650" t="str">
            <v>{4}{U}</v>
          </cell>
          <cell r="O7650">
            <v>5</v>
          </cell>
          <cell r="P7650" t="str">
            <v>U</v>
          </cell>
          <cell r="Q7650" t="str">
            <v>M10</v>
          </cell>
          <cell r="R7650">
            <v>70</v>
          </cell>
        </row>
        <row r="7651">
          <cell r="A7651" t="str">
            <v>Promo</v>
          </cell>
          <cell r="E7651" t="str">
            <v>Serra Angel</v>
          </cell>
          <cell r="F7651" t="str">
            <v>Magic 2010</v>
          </cell>
          <cell r="G7651" t="str">
            <v>U</v>
          </cell>
          <cell r="H7651" t="str">
            <v>Creature — Angel</v>
          </cell>
          <cell r="I7651">
            <v>4</v>
          </cell>
          <cell r="J7651">
            <v>4</v>
          </cell>
          <cell r="L7651" t="str">
            <v>Flying?Vigilance #_(Attacking doesn't cause this creature to tap.)_#</v>
          </cell>
          <cell r="M7651" t="str">
            <v>{3}{W}{W}</v>
          </cell>
          <cell r="O7651">
            <v>5</v>
          </cell>
          <cell r="P7651" t="str">
            <v>W</v>
          </cell>
          <cell r="Q7651" t="str">
            <v>M10</v>
          </cell>
          <cell r="R7651">
            <v>29</v>
          </cell>
        </row>
        <row r="7652">
          <cell r="E7652" t="str">
            <v>Shatter</v>
          </cell>
          <cell r="F7652" t="str">
            <v>Magic 2010</v>
          </cell>
          <cell r="G7652" t="str">
            <v>C</v>
          </cell>
          <cell r="H7652" t="str">
            <v>Instant</v>
          </cell>
          <cell r="L7652" t="str">
            <v>Destroy target artifact.</v>
          </cell>
          <cell r="M7652" t="str">
            <v>{1}{R}</v>
          </cell>
          <cell r="O7652">
            <v>2</v>
          </cell>
          <cell r="P7652" t="str">
            <v>R</v>
          </cell>
          <cell r="Q7652" t="str">
            <v>M10</v>
          </cell>
          <cell r="R7652">
            <v>155</v>
          </cell>
        </row>
        <row r="7653">
          <cell r="A7653" t="str">
            <v>Promo</v>
          </cell>
          <cell r="E7653" t="str">
            <v>Shivan Dragon</v>
          </cell>
          <cell r="F7653" t="str">
            <v>Magic 2010</v>
          </cell>
          <cell r="G7653" t="str">
            <v>R</v>
          </cell>
          <cell r="H7653" t="str">
            <v>Creature — Dragon</v>
          </cell>
          <cell r="I7653">
            <v>5</v>
          </cell>
          <cell r="J7653">
            <v>5</v>
          </cell>
          <cell r="L7653" t="str">
            <v>Flying?{R}: Shivan Dragon gets +1/+0 until end of turn.</v>
          </cell>
          <cell r="M7653" t="str">
            <v>{4}{R}{R}</v>
          </cell>
          <cell r="O7653">
            <v>6</v>
          </cell>
          <cell r="P7653" t="str">
            <v>R</v>
          </cell>
          <cell r="Q7653" t="str">
            <v>M10</v>
          </cell>
          <cell r="R7653">
            <v>156</v>
          </cell>
        </row>
        <row r="7654">
          <cell r="E7654" t="str">
            <v>Siege Mastodon</v>
          </cell>
          <cell r="F7654" t="str">
            <v>Magic 2010</v>
          </cell>
          <cell r="G7654" t="str">
            <v>C</v>
          </cell>
          <cell r="H7654" t="str">
            <v>Creature — Elephant</v>
          </cell>
          <cell r="I7654">
            <v>3</v>
          </cell>
          <cell r="J7654">
            <v>5</v>
          </cell>
          <cell r="L7654">
            <v>0</v>
          </cell>
          <cell r="M7654" t="str">
            <v>{4}{W}</v>
          </cell>
          <cell r="O7654">
            <v>5</v>
          </cell>
          <cell r="P7654" t="str">
            <v>W</v>
          </cell>
          <cell r="Q7654" t="str">
            <v>M10</v>
          </cell>
          <cell r="R7654">
            <v>30</v>
          </cell>
        </row>
        <row r="7655">
          <cell r="A7655" t="str">
            <v>Promo</v>
          </cell>
          <cell r="E7655" t="str">
            <v>Siege-Gang Commander</v>
          </cell>
          <cell r="F7655" t="str">
            <v>Magic 2010</v>
          </cell>
          <cell r="G7655" t="str">
            <v>R</v>
          </cell>
          <cell r="H7655" t="str">
            <v>Creature — Goblin</v>
          </cell>
          <cell r="I7655">
            <v>2</v>
          </cell>
          <cell r="J7655">
            <v>2</v>
          </cell>
          <cell r="L7655" t="str">
            <v>When Siege-Gang Commander enters the battlefield, put three 1/1 red Goblin creature tokens onto the battlefield. {1}{R}, Sacrifice a Goblin: Siege-Gang Commander deals 2 damage to target creature or player.</v>
          </cell>
          <cell r="M7655" t="str">
            <v>{3}{R}{R}</v>
          </cell>
          <cell r="O7655">
            <v>5</v>
          </cell>
          <cell r="P7655" t="str">
            <v>R</v>
          </cell>
          <cell r="Q7655" t="str">
            <v>M10</v>
          </cell>
          <cell r="R7655">
            <v>157</v>
          </cell>
        </row>
        <row r="7656">
          <cell r="A7656" t="str">
            <v>YES</v>
          </cell>
          <cell r="E7656" t="str">
            <v>Sign in Blood</v>
          </cell>
          <cell r="F7656" t="str">
            <v>Magic 2010</v>
          </cell>
          <cell r="G7656" t="str">
            <v>C</v>
          </cell>
          <cell r="H7656" t="str">
            <v>Sorcery</v>
          </cell>
          <cell r="L7656" t="str">
            <v>Target player draws two cards and loses 2 life.</v>
          </cell>
          <cell r="M7656" t="str">
            <v>{B}{B}</v>
          </cell>
          <cell r="O7656">
            <v>2</v>
          </cell>
          <cell r="P7656" t="str">
            <v>B</v>
          </cell>
          <cell r="Q7656" t="str">
            <v>M10</v>
          </cell>
          <cell r="R7656">
            <v>112</v>
          </cell>
        </row>
        <row r="7657">
          <cell r="E7657" t="str">
            <v>Silence</v>
          </cell>
          <cell r="F7657" t="str">
            <v>Magic 2010</v>
          </cell>
          <cell r="G7657" t="str">
            <v>R</v>
          </cell>
          <cell r="H7657" t="str">
            <v>Instant</v>
          </cell>
          <cell r="L7657" t="str">
            <v>Your opponents can't cast spells this turn. #_(Spells cast before this resolves are unaffected.)_#</v>
          </cell>
          <cell r="M7657" t="str">
            <v>{W}</v>
          </cell>
          <cell r="O7657">
            <v>1</v>
          </cell>
          <cell r="P7657" t="str">
            <v>W</v>
          </cell>
          <cell r="Q7657" t="str">
            <v>M10</v>
          </cell>
          <cell r="R7657">
            <v>31</v>
          </cell>
        </row>
        <row r="7658">
          <cell r="E7658" t="str">
            <v>Silvercoat Lion</v>
          </cell>
          <cell r="F7658" t="str">
            <v>Magic 2010</v>
          </cell>
          <cell r="G7658" t="str">
            <v>C</v>
          </cell>
          <cell r="H7658" t="str">
            <v>Creature — Cat</v>
          </cell>
          <cell r="I7658">
            <v>2</v>
          </cell>
          <cell r="J7658">
            <v>2</v>
          </cell>
          <cell r="L7658">
            <v>0</v>
          </cell>
          <cell r="M7658" t="str">
            <v>{1}{W}</v>
          </cell>
          <cell r="O7658">
            <v>2</v>
          </cell>
          <cell r="P7658" t="str">
            <v>W</v>
          </cell>
          <cell r="Q7658" t="str">
            <v>M10</v>
          </cell>
          <cell r="R7658">
            <v>32</v>
          </cell>
        </row>
        <row r="7659">
          <cell r="A7659" t="str">
            <v>Duplicate</v>
          </cell>
          <cell r="E7659" t="str">
            <v>Sleep</v>
          </cell>
          <cell r="F7659" t="str">
            <v>Magic 2010</v>
          </cell>
          <cell r="G7659" t="str">
            <v>U</v>
          </cell>
          <cell r="H7659" t="str">
            <v>Sorcery</v>
          </cell>
          <cell r="L7659" t="str">
            <v>Tap all creatures target player controls. Those creatures don't untap during that player's next untap step.</v>
          </cell>
          <cell r="M7659" t="str">
            <v>{2}{U}{U}</v>
          </cell>
          <cell r="O7659">
            <v>4</v>
          </cell>
          <cell r="P7659" t="str">
            <v>U</v>
          </cell>
          <cell r="Q7659" t="str">
            <v>M10</v>
          </cell>
          <cell r="R7659">
            <v>71</v>
          </cell>
        </row>
        <row r="7660">
          <cell r="E7660" t="str">
            <v>Snapping Drake</v>
          </cell>
          <cell r="F7660" t="str">
            <v>Magic 2010</v>
          </cell>
          <cell r="G7660" t="str">
            <v>C</v>
          </cell>
          <cell r="H7660" t="str">
            <v>Creature — Drake</v>
          </cell>
          <cell r="I7660">
            <v>3</v>
          </cell>
          <cell r="J7660">
            <v>2</v>
          </cell>
          <cell r="L7660" t="str">
            <v>Flying</v>
          </cell>
          <cell r="M7660" t="str">
            <v>{3}{U}</v>
          </cell>
          <cell r="O7660">
            <v>4</v>
          </cell>
          <cell r="P7660" t="str">
            <v>U</v>
          </cell>
          <cell r="Q7660" t="str">
            <v>M10</v>
          </cell>
          <cell r="R7660">
            <v>72</v>
          </cell>
        </row>
        <row r="7661">
          <cell r="A7661" t="str">
            <v>Duplicate</v>
          </cell>
          <cell r="E7661" t="str">
            <v>Solemn Offering</v>
          </cell>
          <cell r="F7661" t="str">
            <v>Magic 2010</v>
          </cell>
          <cell r="G7661" t="str">
            <v>C</v>
          </cell>
          <cell r="H7661" t="str">
            <v>Sorcery</v>
          </cell>
          <cell r="L7661" t="str">
            <v>Destroy target artifact or enchantment. You gain 4 life.</v>
          </cell>
          <cell r="M7661" t="str">
            <v>{2}{W}</v>
          </cell>
          <cell r="O7661">
            <v>3</v>
          </cell>
          <cell r="P7661" t="str">
            <v>W</v>
          </cell>
          <cell r="Q7661" t="str">
            <v>M10</v>
          </cell>
          <cell r="R7661">
            <v>33</v>
          </cell>
        </row>
        <row r="7662">
          <cell r="E7662" t="str">
            <v>Soul Bleed</v>
          </cell>
          <cell r="F7662" t="str">
            <v>Magic 2010</v>
          </cell>
          <cell r="G7662" t="str">
            <v>C</v>
          </cell>
          <cell r="H7662" t="str">
            <v>Enchantment — Aura</v>
          </cell>
          <cell r="L7662" t="str">
            <v>Enchant creature?At the beginning of the upkeep of enchanted creature's controller, that player loses 1 life.</v>
          </cell>
          <cell r="M7662" t="str">
            <v>{2}{B}</v>
          </cell>
          <cell r="O7662">
            <v>3</v>
          </cell>
          <cell r="P7662" t="str">
            <v>B</v>
          </cell>
          <cell r="Q7662" t="str">
            <v>M10</v>
          </cell>
          <cell r="R7662">
            <v>113</v>
          </cell>
        </row>
        <row r="7663">
          <cell r="A7663" t="str">
            <v>YES</v>
          </cell>
          <cell r="E7663" t="str">
            <v>Soul Warden</v>
          </cell>
          <cell r="F7663" t="str">
            <v>Magic 2010</v>
          </cell>
          <cell r="G7663" t="str">
            <v>C</v>
          </cell>
          <cell r="H7663" t="str">
            <v>Creature — Human Cleric</v>
          </cell>
          <cell r="I7663">
            <v>1</v>
          </cell>
          <cell r="J7663">
            <v>1</v>
          </cell>
          <cell r="L7663" t="str">
            <v>Whenever another creature enters the battlefield, you gain 1 life.</v>
          </cell>
          <cell r="M7663" t="str">
            <v>{W}</v>
          </cell>
          <cell r="O7663">
            <v>1</v>
          </cell>
          <cell r="P7663" t="str">
            <v>W</v>
          </cell>
          <cell r="Q7663" t="str">
            <v>M10</v>
          </cell>
          <cell r="R7663">
            <v>34</v>
          </cell>
        </row>
        <row r="7664">
          <cell r="E7664" t="str">
            <v>Sparkmage Apprentice</v>
          </cell>
          <cell r="F7664" t="str">
            <v>Magic 2010</v>
          </cell>
          <cell r="G7664" t="str">
            <v>C</v>
          </cell>
          <cell r="H7664" t="str">
            <v>Creature — Human Wizard</v>
          </cell>
          <cell r="I7664">
            <v>1</v>
          </cell>
          <cell r="J7664">
            <v>1</v>
          </cell>
          <cell r="L7664" t="str">
            <v>When Sparkmage Apprentice enters the battlefield, it deals 1 damage to target creature or player.</v>
          </cell>
          <cell r="M7664" t="str">
            <v>{1}{R}</v>
          </cell>
          <cell r="O7664">
            <v>2</v>
          </cell>
          <cell r="P7664" t="str">
            <v>R</v>
          </cell>
          <cell r="Q7664" t="str">
            <v>M10</v>
          </cell>
          <cell r="R7664">
            <v>158</v>
          </cell>
        </row>
        <row r="7665">
          <cell r="A7665" t="str">
            <v>Duplicate</v>
          </cell>
          <cell r="E7665" t="str">
            <v>Spellbook</v>
          </cell>
          <cell r="F7665" t="str">
            <v>Magic 2010</v>
          </cell>
          <cell r="G7665" t="str">
            <v>U</v>
          </cell>
          <cell r="H7665" t="str">
            <v>Artifact</v>
          </cell>
          <cell r="L7665" t="str">
            <v>You have no maximum hand size.</v>
          </cell>
          <cell r="M7665" t="str">
            <v>{0}</v>
          </cell>
          <cell r="O7665">
            <v>0</v>
          </cell>
          <cell r="P7665" t="str">
            <v>A</v>
          </cell>
          <cell r="Q7665" t="str">
            <v>M10</v>
          </cell>
          <cell r="R7665">
            <v>220</v>
          </cell>
        </row>
        <row r="7666">
          <cell r="A7666" t="str">
            <v>YES</v>
          </cell>
          <cell r="E7666" t="str">
            <v>Sphinx Ambassador</v>
          </cell>
          <cell r="F7666" t="str">
            <v>Magic 2010</v>
          </cell>
          <cell r="G7666" t="str">
            <v>M</v>
          </cell>
          <cell r="H7666" t="str">
            <v>Creature — Sphinx</v>
          </cell>
          <cell r="I7666">
            <v>5</v>
          </cell>
          <cell r="J7666">
            <v>5</v>
          </cell>
          <cell r="L7666" t="str">
            <v>Flying. Whenever Sphinx Ambassador deals combat damage to a player, search that player's library for a card, then that player names a card. If you searched for a creature card that isn't the named card, you may put it onto the battlefield under your control. Then that player shuffles his or her library.</v>
          </cell>
          <cell r="M7666" t="str">
            <v>{5}{U}{U}</v>
          </cell>
          <cell r="O7666">
            <v>7</v>
          </cell>
          <cell r="P7666" t="str">
            <v>U</v>
          </cell>
          <cell r="Q7666" t="str">
            <v>M10</v>
          </cell>
          <cell r="R7666">
            <v>73</v>
          </cell>
        </row>
        <row r="7667">
          <cell r="E7667" t="str">
            <v>Stampeding Rhino</v>
          </cell>
          <cell r="F7667" t="str">
            <v>Magic 2010</v>
          </cell>
          <cell r="G7667" t="str">
            <v>C</v>
          </cell>
          <cell r="H7667" t="str">
            <v>Creature — Rhino</v>
          </cell>
          <cell r="I7667">
            <v>4</v>
          </cell>
          <cell r="J7667">
            <v>4</v>
          </cell>
          <cell r="L7667" t="str">
            <v>Trample #_(If this creature would assign enough damage to its blockers to destroy them, you may have it assign the rest of its damage to defending player or planeswalker.)_#</v>
          </cell>
          <cell r="M7667" t="str">
            <v>{4}{G}</v>
          </cell>
          <cell r="O7667">
            <v>5</v>
          </cell>
          <cell r="P7667" t="str">
            <v>G</v>
          </cell>
          <cell r="Q7667" t="str">
            <v>M10</v>
          </cell>
          <cell r="R7667">
            <v>204</v>
          </cell>
        </row>
        <row r="7668">
          <cell r="E7668" t="str">
            <v>Stone Giant</v>
          </cell>
          <cell r="F7668" t="str">
            <v>Magic 2010</v>
          </cell>
          <cell r="G7668" t="str">
            <v>U</v>
          </cell>
          <cell r="H7668" t="str">
            <v>Creature — Giant</v>
          </cell>
          <cell r="I7668">
            <v>3</v>
          </cell>
          <cell r="J7668">
            <v>4</v>
          </cell>
          <cell r="L7668" t="str">
            <v>{T}: Target creature you control with toughness less than Stone Giant's power gains flying until end of turn. Destroy that creature at the beginning of the next end step.</v>
          </cell>
          <cell r="M7668" t="str">
            <v>{2}{R}{R}</v>
          </cell>
          <cell r="O7668">
            <v>4</v>
          </cell>
          <cell r="P7668" t="str">
            <v>R</v>
          </cell>
          <cell r="Q7668" t="str">
            <v>M10</v>
          </cell>
          <cell r="R7668">
            <v>159</v>
          </cell>
        </row>
        <row r="7669">
          <cell r="E7669" t="str">
            <v>Stormfront Pegasus</v>
          </cell>
          <cell r="F7669" t="str">
            <v>Magic 2010</v>
          </cell>
          <cell r="G7669" t="str">
            <v>C</v>
          </cell>
          <cell r="H7669" t="str">
            <v>Creature — Pegasus</v>
          </cell>
          <cell r="I7669">
            <v>2</v>
          </cell>
          <cell r="J7669">
            <v>1</v>
          </cell>
          <cell r="L7669" t="str">
            <v>Flying</v>
          </cell>
          <cell r="M7669" t="str">
            <v>{1}{W}</v>
          </cell>
          <cell r="O7669">
            <v>2</v>
          </cell>
          <cell r="P7669" t="str">
            <v>W</v>
          </cell>
          <cell r="Q7669" t="str">
            <v>M10</v>
          </cell>
          <cell r="R7669">
            <v>35</v>
          </cell>
        </row>
        <row r="7670">
          <cell r="A7670" t="str">
            <v>YES</v>
          </cell>
          <cell r="E7670" t="str">
            <v>Sunpetal Grove</v>
          </cell>
          <cell r="F7670" t="str">
            <v>Magic 2010</v>
          </cell>
          <cell r="G7670" t="str">
            <v>R</v>
          </cell>
          <cell r="H7670" t="str">
            <v>Land</v>
          </cell>
          <cell r="L7670" t="str">
            <v>Sunpetal Grove enters the battlefield tapped unless you control a Forest or a Plains. {T}: Add {G} or {W} to your mana pool.</v>
          </cell>
          <cell r="N7670" t="str">
            <v>{G}{W}</v>
          </cell>
          <cell r="O7670">
            <v>0</v>
          </cell>
          <cell r="P7670" t="str">
            <v>L</v>
          </cell>
          <cell r="Q7670" t="str">
            <v>M10</v>
          </cell>
          <cell r="R7670">
            <v>228</v>
          </cell>
        </row>
        <row r="7671">
          <cell r="E7671" t="str">
            <v>Swamp</v>
          </cell>
          <cell r="F7671" t="str">
            <v>Magic 2010</v>
          </cell>
          <cell r="G7671" t="str">
            <v>C</v>
          </cell>
          <cell r="H7671" t="str">
            <v>Basic Land — Swamp</v>
          </cell>
          <cell r="L7671" t="str">
            <v>{B}</v>
          </cell>
          <cell r="N7671" t="str">
            <v>{B}</v>
          </cell>
          <cell r="O7671">
            <v>0</v>
          </cell>
          <cell r="P7671" t="str">
            <v>L</v>
          </cell>
          <cell r="Q7671" t="str">
            <v>M10</v>
          </cell>
          <cell r="R7671">
            <v>239</v>
          </cell>
        </row>
        <row r="7672">
          <cell r="A7672" t="str">
            <v>YES (Foil)</v>
          </cell>
          <cell r="E7672" t="str">
            <v>Telepathy</v>
          </cell>
          <cell r="F7672" t="str">
            <v>Magic 2010</v>
          </cell>
          <cell r="G7672" t="str">
            <v>U</v>
          </cell>
          <cell r="H7672" t="str">
            <v>Enchantment</v>
          </cell>
          <cell r="L7672" t="str">
            <v>Your opponents play with their hands revealed.</v>
          </cell>
          <cell r="M7672" t="str">
            <v>{U}</v>
          </cell>
          <cell r="O7672">
            <v>1</v>
          </cell>
          <cell r="P7672" t="str">
            <v>U</v>
          </cell>
          <cell r="Q7672" t="str">
            <v>M10</v>
          </cell>
          <cell r="R7672">
            <v>74</v>
          </cell>
        </row>
        <row r="7673">
          <cell r="A7673" t="str">
            <v>Duplicate</v>
          </cell>
          <cell r="E7673" t="str">
            <v>Tempest of Light</v>
          </cell>
          <cell r="F7673" t="str">
            <v>Magic 2010</v>
          </cell>
          <cell r="G7673" t="str">
            <v>U</v>
          </cell>
          <cell r="H7673" t="str">
            <v>Instant</v>
          </cell>
          <cell r="L7673" t="str">
            <v>Destroy all enchantments.</v>
          </cell>
          <cell r="M7673" t="str">
            <v>{2}{W}</v>
          </cell>
          <cell r="O7673">
            <v>3</v>
          </cell>
          <cell r="P7673" t="str">
            <v>W</v>
          </cell>
          <cell r="Q7673" t="str">
            <v>M10</v>
          </cell>
          <cell r="R7673">
            <v>36</v>
          </cell>
        </row>
        <row r="7674">
          <cell r="E7674" t="str">
            <v>Tendrils of Corruption</v>
          </cell>
          <cell r="F7674" t="str">
            <v>Magic 2010</v>
          </cell>
          <cell r="G7674" t="str">
            <v>C</v>
          </cell>
          <cell r="H7674" t="str">
            <v>Instant</v>
          </cell>
          <cell r="L7674" t="str">
            <v>Tendrils of Corruption deals X damage to target creature and you gain X life, where X is the number of Swamps you control.</v>
          </cell>
          <cell r="M7674" t="str">
            <v>{3}{B}</v>
          </cell>
          <cell r="O7674">
            <v>4</v>
          </cell>
          <cell r="P7674" t="str">
            <v>B</v>
          </cell>
          <cell r="Q7674" t="str">
            <v>M10</v>
          </cell>
          <cell r="R7674">
            <v>114</v>
          </cell>
        </row>
        <row r="7675">
          <cell r="A7675" t="str">
            <v>YES</v>
          </cell>
          <cell r="E7675" t="str">
            <v>Terramorphic Expanse</v>
          </cell>
          <cell r="F7675" t="str">
            <v>Magic 2010</v>
          </cell>
          <cell r="G7675" t="str">
            <v>C</v>
          </cell>
          <cell r="H7675" t="str">
            <v>Land</v>
          </cell>
          <cell r="L7675" t="str">
            <v>{T}, Sacrifice Terramorphic Expanse: Search your library for a basic land card and put it onto the battlefield tapped. Then shuffle your library.</v>
          </cell>
          <cell r="O7675">
            <v>0</v>
          </cell>
          <cell r="P7675" t="str">
            <v>L</v>
          </cell>
          <cell r="Q7675" t="str">
            <v>M10</v>
          </cell>
          <cell r="R7675">
            <v>229</v>
          </cell>
        </row>
        <row r="7676">
          <cell r="A7676" t="str">
            <v>Promo</v>
          </cell>
          <cell r="E7676" t="str">
            <v>Time Warp</v>
          </cell>
          <cell r="F7676" t="str">
            <v>Magic 2010</v>
          </cell>
          <cell r="G7676" t="str">
            <v>M</v>
          </cell>
          <cell r="H7676" t="str">
            <v>Sorcery</v>
          </cell>
          <cell r="L7676" t="str">
            <v>Target player takes an extra turn after this one.</v>
          </cell>
          <cell r="M7676" t="str">
            <v>{3}{U}{U}</v>
          </cell>
          <cell r="O7676">
            <v>5</v>
          </cell>
          <cell r="P7676" t="str">
            <v>U</v>
          </cell>
          <cell r="Q7676" t="str">
            <v>M10</v>
          </cell>
          <cell r="R7676">
            <v>75</v>
          </cell>
        </row>
        <row r="7677">
          <cell r="E7677" t="str">
            <v>Tome Scour</v>
          </cell>
          <cell r="F7677" t="str">
            <v>Magic 2010</v>
          </cell>
          <cell r="G7677" t="str">
            <v>C</v>
          </cell>
          <cell r="H7677" t="str">
            <v>Sorcery</v>
          </cell>
          <cell r="L7677" t="str">
            <v>Target player puts the top five cards of his or her library into his or her graveyard.</v>
          </cell>
          <cell r="M7677" t="str">
            <v>{U}</v>
          </cell>
          <cell r="O7677">
            <v>1</v>
          </cell>
          <cell r="P7677" t="str">
            <v>U</v>
          </cell>
          <cell r="Q7677" t="str">
            <v>M10</v>
          </cell>
          <cell r="R7677">
            <v>76</v>
          </cell>
        </row>
        <row r="7678">
          <cell r="E7678" t="str">
            <v>Traumatize</v>
          </cell>
          <cell r="F7678" t="str">
            <v>Magic 2010</v>
          </cell>
          <cell r="G7678" t="str">
            <v>R</v>
          </cell>
          <cell r="H7678" t="str">
            <v>Sorcery</v>
          </cell>
          <cell r="L7678" t="str">
            <v>Target player puts the top half of his or her library, rounded down, into his or her graveyard.</v>
          </cell>
          <cell r="M7678" t="str">
            <v>{3}{U}{U}</v>
          </cell>
          <cell r="O7678">
            <v>5</v>
          </cell>
          <cell r="P7678" t="str">
            <v>U</v>
          </cell>
          <cell r="Q7678" t="str">
            <v>M10</v>
          </cell>
          <cell r="R7678">
            <v>77</v>
          </cell>
        </row>
        <row r="7679">
          <cell r="E7679" t="str">
            <v>Trumpet Blast</v>
          </cell>
          <cell r="F7679" t="str">
            <v>Magic 2010</v>
          </cell>
          <cell r="G7679" t="str">
            <v>C</v>
          </cell>
          <cell r="H7679" t="str">
            <v>Instant</v>
          </cell>
          <cell r="L7679" t="str">
            <v>Attacking creatures get +2/+0 until end of turn.</v>
          </cell>
          <cell r="M7679" t="str">
            <v>{2}{R}</v>
          </cell>
          <cell r="O7679">
            <v>3</v>
          </cell>
          <cell r="P7679" t="str">
            <v>R</v>
          </cell>
          <cell r="Q7679" t="str">
            <v>M10</v>
          </cell>
          <cell r="R7679">
            <v>160</v>
          </cell>
        </row>
        <row r="7680">
          <cell r="A7680" t="str">
            <v>YES</v>
          </cell>
          <cell r="E7680" t="str">
            <v>Twincast</v>
          </cell>
          <cell r="F7680" t="str">
            <v>Magic 2010</v>
          </cell>
          <cell r="G7680" t="str">
            <v>R</v>
          </cell>
          <cell r="H7680" t="str">
            <v>Instant</v>
          </cell>
          <cell r="L7680" t="str">
            <v>Copy target instant or sorcery spell. You may choose new targets for the copy.</v>
          </cell>
          <cell r="M7680" t="str">
            <v>{U}{U}</v>
          </cell>
          <cell r="O7680">
            <v>2</v>
          </cell>
          <cell r="P7680" t="str">
            <v>U</v>
          </cell>
          <cell r="Q7680" t="str">
            <v>M10</v>
          </cell>
          <cell r="R7680">
            <v>78</v>
          </cell>
        </row>
        <row r="7681">
          <cell r="E7681" t="str">
            <v>Undead Slayer</v>
          </cell>
          <cell r="F7681" t="str">
            <v>Magic 2010</v>
          </cell>
          <cell r="G7681" t="str">
            <v>U</v>
          </cell>
          <cell r="H7681" t="str">
            <v>Creature — Human Cleric</v>
          </cell>
          <cell r="I7681">
            <v>2</v>
          </cell>
          <cell r="J7681">
            <v>2</v>
          </cell>
          <cell r="L7681" t="str">
            <v>{W}", {T}: Exile target Skeleton, Vampire, or Zombie.</v>
          </cell>
          <cell r="M7681" t="str">
            <v>{2}{W}</v>
          </cell>
          <cell r="O7681">
            <v>3</v>
          </cell>
          <cell r="P7681" t="str">
            <v>W</v>
          </cell>
          <cell r="Q7681" t="str">
            <v>M10</v>
          </cell>
          <cell r="R7681">
            <v>37</v>
          </cell>
        </row>
        <row r="7682">
          <cell r="A7682" t="str">
            <v>Promo</v>
          </cell>
          <cell r="E7682" t="str">
            <v>Underworld Dreams</v>
          </cell>
          <cell r="F7682" t="str">
            <v>Magic 2010</v>
          </cell>
          <cell r="G7682" t="str">
            <v>R</v>
          </cell>
          <cell r="H7682" t="str">
            <v>Enchantment</v>
          </cell>
          <cell r="L7682" t="str">
            <v>Whenever an opponent draws a card, Underworld Dreams deals 1 damage to him or her.</v>
          </cell>
          <cell r="M7682" t="str">
            <v>{B}{B}{B}</v>
          </cell>
          <cell r="O7682">
            <v>3</v>
          </cell>
          <cell r="P7682" t="str">
            <v>B</v>
          </cell>
          <cell r="Q7682" t="str">
            <v>M10</v>
          </cell>
          <cell r="R7682">
            <v>115</v>
          </cell>
        </row>
        <row r="7683">
          <cell r="E7683" t="str">
            <v>Unholy Strength</v>
          </cell>
          <cell r="F7683" t="str">
            <v>Magic 2010</v>
          </cell>
          <cell r="G7683" t="str">
            <v>C</v>
          </cell>
          <cell r="H7683" t="str">
            <v>Enchantment — Aura</v>
          </cell>
          <cell r="L7683" t="str">
            <v>Enchant creature?Enchanted creature gets +2/+1.</v>
          </cell>
          <cell r="M7683" t="str">
            <v>{B}</v>
          </cell>
          <cell r="O7683">
            <v>1</v>
          </cell>
          <cell r="P7683" t="str">
            <v>B</v>
          </cell>
          <cell r="Q7683" t="str">
            <v>M10</v>
          </cell>
          <cell r="R7683">
            <v>116</v>
          </cell>
        </row>
        <row r="7684">
          <cell r="A7684" t="str">
            <v>Duplicate</v>
          </cell>
          <cell r="E7684" t="str">
            <v>Unsummon</v>
          </cell>
          <cell r="F7684" t="str">
            <v>Magic 2010</v>
          </cell>
          <cell r="G7684" t="str">
            <v>C</v>
          </cell>
          <cell r="H7684" t="str">
            <v>Instant</v>
          </cell>
          <cell r="L7684" t="str">
            <v>Return target creature to its owner's hand.</v>
          </cell>
          <cell r="M7684" t="str">
            <v>{U}</v>
          </cell>
          <cell r="O7684">
            <v>1</v>
          </cell>
          <cell r="P7684" t="str">
            <v>U</v>
          </cell>
          <cell r="Q7684" t="str">
            <v>M10</v>
          </cell>
          <cell r="R7684">
            <v>79</v>
          </cell>
        </row>
        <row r="7685">
          <cell r="A7685" t="str">
            <v>YES</v>
          </cell>
          <cell r="E7685" t="str">
            <v>Vampire Aristocrat</v>
          </cell>
          <cell r="F7685" t="str">
            <v>Magic 2010</v>
          </cell>
          <cell r="G7685" t="str">
            <v>C</v>
          </cell>
          <cell r="H7685" t="str">
            <v>Creature — Vampire Rogue</v>
          </cell>
          <cell r="I7685">
            <v>2</v>
          </cell>
          <cell r="J7685">
            <v>2</v>
          </cell>
          <cell r="L7685" t="str">
            <v>Sacrifice a creature: Vampire Aristocrat gets +2/+2 until end of turn.</v>
          </cell>
          <cell r="M7685" t="str">
            <v>{2}{B}</v>
          </cell>
          <cell r="O7685">
            <v>3</v>
          </cell>
          <cell r="P7685" t="str">
            <v>B</v>
          </cell>
          <cell r="Q7685" t="str">
            <v>M10</v>
          </cell>
          <cell r="R7685">
            <v>117</v>
          </cell>
        </row>
        <row r="7686">
          <cell r="A7686" t="str">
            <v>Promo</v>
          </cell>
          <cell r="E7686" t="str">
            <v>Vampire Nocturnus</v>
          </cell>
          <cell r="F7686" t="str">
            <v>Magic 2010</v>
          </cell>
          <cell r="G7686" t="str">
            <v>M</v>
          </cell>
          <cell r="H7686" t="str">
            <v>Creature — Vampire</v>
          </cell>
          <cell r="I7686">
            <v>3</v>
          </cell>
          <cell r="J7686">
            <v>3</v>
          </cell>
          <cell r="L7686" t="str">
            <v>Play with the top card of your library revealed. As long as the top card of your library is black, Vampire Nocturnus and other Vampire creatures you control get +2/+1 and have flying.</v>
          </cell>
          <cell r="M7686" t="str">
            <v>{1}{B}{B}{B}</v>
          </cell>
          <cell r="O7686">
            <v>4</v>
          </cell>
          <cell r="P7686" t="str">
            <v>B</v>
          </cell>
          <cell r="Q7686" t="str">
            <v>M10</v>
          </cell>
          <cell r="R7686">
            <v>118</v>
          </cell>
        </row>
        <row r="7687">
          <cell r="A7687" t="str">
            <v>YES</v>
          </cell>
          <cell r="E7687" t="str">
            <v>Veteran Armorsmith</v>
          </cell>
          <cell r="F7687" t="str">
            <v>Magic 2010</v>
          </cell>
          <cell r="G7687" t="str">
            <v>C</v>
          </cell>
          <cell r="H7687" t="str">
            <v>Creature — Human Soldier</v>
          </cell>
          <cell r="I7687">
            <v>2</v>
          </cell>
          <cell r="J7687">
            <v>3</v>
          </cell>
          <cell r="L7687" t="str">
            <v>Other Soldier creatures you control get +0/+1.</v>
          </cell>
          <cell r="M7687" t="str">
            <v>{W}{W}</v>
          </cell>
          <cell r="O7687">
            <v>2</v>
          </cell>
          <cell r="P7687" t="str">
            <v>W</v>
          </cell>
          <cell r="Q7687" t="str">
            <v>M10</v>
          </cell>
          <cell r="R7687">
            <v>38</v>
          </cell>
        </row>
        <row r="7688">
          <cell r="A7688" t="str">
            <v>YES</v>
          </cell>
          <cell r="E7688" t="str">
            <v>Veteran Swordsmith</v>
          </cell>
          <cell r="F7688" t="str">
            <v>Magic 2010</v>
          </cell>
          <cell r="G7688" t="str">
            <v>C</v>
          </cell>
          <cell r="H7688" t="str">
            <v>Creature — Human Soldier</v>
          </cell>
          <cell r="I7688">
            <v>3</v>
          </cell>
          <cell r="J7688">
            <v>2</v>
          </cell>
          <cell r="L7688" t="str">
            <v>Other Soldier creatures you control get +1/+0.</v>
          </cell>
          <cell r="M7688" t="str">
            <v>{2}{W}</v>
          </cell>
          <cell r="O7688">
            <v>3</v>
          </cell>
          <cell r="P7688" t="str">
            <v>W</v>
          </cell>
          <cell r="Q7688" t="str">
            <v>M10</v>
          </cell>
          <cell r="R7688">
            <v>39</v>
          </cell>
        </row>
        <row r="7689">
          <cell r="E7689" t="str">
            <v>Viashino Spearhunter</v>
          </cell>
          <cell r="F7689" t="str">
            <v>Magic 2010</v>
          </cell>
          <cell r="G7689" t="str">
            <v>C</v>
          </cell>
          <cell r="H7689" t="str">
            <v>Creature — Viashino Warrior</v>
          </cell>
          <cell r="I7689">
            <v>2</v>
          </cell>
          <cell r="J7689">
            <v>1</v>
          </cell>
          <cell r="L7689" t="str">
            <v>First strike #_(This creature deals combat damage before creatures without first strike.)_#</v>
          </cell>
          <cell r="M7689" t="str">
            <v>{2}{R}</v>
          </cell>
          <cell r="O7689">
            <v>3</v>
          </cell>
          <cell r="P7689" t="str">
            <v>R</v>
          </cell>
          <cell r="Q7689" t="str">
            <v>M10</v>
          </cell>
          <cell r="R7689">
            <v>161</v>
          </cell>
        </row>
        <row r="7690">
          <cell r="E7690" t="str">
            <v>Wall of Bone</v>
          </cell>
          <cell r="F7690" t="str">
            <v>Magic 2010</v>
          </cell>
          <cell r="G7690" t="str">
            <v>U</v>
          </cell>
          <cell r="H7690" t="str">
            <v>Creature — Skeleton Wall</v>
          </cell>
          <cell r="I7690">
            <v>1</v>
          </cell>
          <cell r="J7690">
            <v>4</v>
          </cell>
          <cell r="L7690" t="str">
            <v>Defender #_(This creature can't attack.)_#?{B}: Regenerate Wall of Bone. #_(The next time this creature would be destroyed this turn, it isn't. Instead tap it, remove all damage from it, and remove it from combat.)_#</v>
          </cell>
          <cell r="M7690" t="str">
            <v>{2}{B}</v>
          </cell>
          <cell r="O7690">
            <v>3</v>
          </cell>
          <cell r="P7690" t="str">
            <v>B</v>
          </cell>
          <cell r="Q7690" t="str">
            <v>M10</v>
          </cell>
          <cell r="R7690">
            <v>119</v>
          </cell>
        </row>
        <row r="7691">
          <cell r="E7691" t="str">
            <v>Wall of Faith</v>
          </cell>
          <cell r="F7691" t="str">
            <v>Magic 2010</v>
          </cell>
          <cell r="G7691" t="str">
            <v>C</v>
          </cell>
          <cell r="H7691" t="str">
            <v>Creature — Wall</v>
          </cell>
          <cell r="I7691">
            <v>0</v>
          </cell>
          <cell r="J7691">
            <v>5</v>
          </cell>
          <cell r="L7691" t="str">
            <v>Defender #_(This creature can't attack.)_#?{W}: Wall of Faith gets +0/+1 until end of turn.</v>
          </cell>
          <cell r="M7691" t="str">
            <v>{3}{W}</v>
          </cell>
          <cell r="O7691">
            <v>4</v>
          </cell>
          <cell r="P7691" t="str">
            <v>W</v>
          </cell>
          <cell r="Q7691" t="str">
            <v>M10</v>
          </cell>
          <cell r="R7691">
            <v>40</v>
          </cell>
        </row>
        <row r="7692">
          <cell r="E7692" t="str">
            <v>Wall of Fire</v>
          </cell>
          <cell r="F7692" t="str">
            <v>Magic 2010</v>
          </cell>
          <cell r="G7692" t="str">
            <v>U</v>
          </cell>
          <cell r="H7692" t="str">
            <v>Creature — Wall</v>
          </cell>
          <cell r="I7692">
            <v>0</v>
          </cell>
          <cell r="J7692">
            <v>5</v>
          </cell>
          <cell r="L7692" t="str">
            <v>Defender #_(This creature can't attack.)_#?{R}: Wall of Fire gets +1/+0 until end of turn.</v>
          </cell>
          <cell r="M7692" t="str">
            <v>{1}{R}{R}</v>
          </cell>
          <cell r="O7692">
            <v>3</v>
          </cell>
          <cell r="P7692" t="str">
            <v>R</v>
          </cell>
          <cell r="Q7692" t="str">
            <v>M10</v>
          </cell>
          <cell r="R7692">
            <v>162</v>
          </cell>
        </row>
        <row r="7693">
          <cell r="A7693" t="str">
            <v>YES (Foil)</v>
          </cell>
          <cell r="E7693" t="str">
            <v>Wall of Frost</v>
          </cell>
          <cell r="F7693" t="str">
            <v>Magic 2010</v>
          </cell>
          <cell r="G7693" t="str">
            <v>U</v>
          </cell>
          <cell r="H7693" t="str">
            <v>Creature — Wall</v>
          </cell>
          <cell r="I7693">
            <v>0</v>
          </cell>
          <cell r="J7693">
            <v>7</v>
          </cell>
          <cell r="L7693" t="str">
            <v>Defender #_(This creature can't attack.)_#?Whenever Wall of Frost blocks a creature, that creature doesn't untap during its controller's next untap step.</v>
          </cell>
          <cell r="M7693" t="str">
            <v>{1}{U}{U}</v>
          </cell>
          <cell r="O7693">
            <v>3</v>
          </cell>
          <cell r="P7693" t="str">
            <v>U</v>
          </cell>
          <cell r="Q7693" t="str">
            <v>M10</v>
          </cell>
          <cell r="R7693">
            <v>80</v>
          </cell>
        </row>
        <row r="7694">
          <cell r="E7694" t="str">
            <v>Warp World</v>
          </cell>
          <cell r="F7694" t="str">
            <v>Magic 2010</v>
          </cell>
          <cell r="G7694" t="str">
            <v>R</v>
          </cell>
          <cell r="H7694" t="str">
            <v>Sorcery</v>
          </cell>
          <cell r="L7694" t="str">
            <v>Each player shuffles all permanents he or she owns into his or her library, then reveals that many cards from the top of his or her library. Each player puts all artifact, creature, and land cards revealed this way onto the battlefield, then does the same for enchantment cards, then puts all cards revealed this way that weren't put onto the battlefield on the bottom of his or her library.</v>
          </cell>
          <cell r="M7694" t="str">
            <v>{5}{R}{R}{R}</v>
          </cell>
          <cell r="O7694">
            <v>8</v>
          </cell>
          <cell r="P7694" t="str">
            <v>R</v>
          </cell>
          <cell r="Q7694" t="str">
            <v>M10</v>
          </cell>
          <cell r="R7694">
            <v>163</v>
          </cell>
        </row>
        <row r="7695">
          <cell r="E7695" t="str">
            <v>Warpath Ghoul</v>
          </cell>
          <cell r="F7695" t="str">
            <v>Magic 2010</v>
          </cell>
          <cell r="G7695" t="str">
            <v>C</v>
          </cell>
          <cell r="H7695" t="str">
            <v>Creature — Zombie</v>
          </cell>
          <cell r="I7695">
            <v>3</v>
          </cell>
          <cell r="J7695">
            <v>2</v>
          </cell>
          <cell r="L7695">
            <v>0</v>
          </cell>
          <cell r="M7695" t="str">
            <v>{2}{B}</v>
          </cell>
          <cell r="O7695">
            <v>3</v>
          </cell>
          <cell r="P7695" t="str">
            <v>B</v>
          </cell>
          <cell r="Q7695" t="str">
            <v>M10</v>
          </cell>
          <cell r="R7695">
            <v>120</v>
          </cell>
        </row>
        <row r="7696">
          <cell r="E7696" t="str">
            <v>Weakness</v>
          </cell>
          <cell r="F7696" t="str">
            <v>Magic 2010</v>
          </cell>
          <cell r="G7696" t="str">
            <v>C</v>
          </cell>
          <cell r="H7696" t="str">
            <v>Enchantment — Aura</v>
          </cell>
          <cell r="L7696" t="str">
            <v>Enchant creature?Enchanted creature gets -2/-1.</v>
          </cell>
          <cell r="M7696" t="str">
            <v>{B}</v>
          </cell>
          <cell r="O7696">
            <v>1</v>
          </cell>
          <cell r="P7696" t="str">
            <v>B</v>
          </cell>
          <cell r="Q7696" t="str">
            <v>M10</v>
          </cell>
          <cell r="R7696">
            <v>121</v>
          </cell>
        </row>
        <row r="7697">
          <cell r="A7697" t="str">
            <v>YES (Foil)</v>
          </cell>
          <cell r="E7697" t="str">
            <v>Whispersilk Cloak</v>
          </cell>
          <cell r="F7697" t="str">
            <v>Magic 2010</v>
          </cell>
          <cell r="G7697" t="str">
            <v>U</v>
          </cell>
          <cell r="H7697" t="str">
            <v>Artifact — Equipment</v>
          </cell>
          <cell r="L7697" t="str">
            <v>Equipped creature is unblockable. Equipped creature has shroud. Equip {2}.</v>
          </cell>
          <cell r="M7697" t="str">
            <v>{3}</v>
          </cell>
          <cell r="O7697">
            <v>3</v>
          </cell>
          <cell r="P7697" t="str">
            <v>A</v>
          </cell>
          <cell r="Q7697" t="str">
            <v>M10</v>
          </cell>
          <cell r="R7697">
            <v>221</v>
          </cell>
        </row>
        <row r="7698">
          <cell r="A7698" t="str">
            <v>Promo</v>
          </cell>
          <cell r="E7698" t="str">
            <v>White Knight</v>
          </cell>
          <cell r="F7698" t="str">
            <v>Magic 2010</v>
          </cell>
          <cell r="G7698" t="str">
            <v>U</v>
          </cell>
          <cell r="H7698" t="str">
            <v>Creature — Human Knight</v>
          </cell>
          <cell r="I7698">
            <v>2</v>
          </cell>
          <cell r="J7698">
            <v>2</v>
          </cell>
          <cell r="L7698" t="str">
            <v>First strike #_(This creature deals combat damage before creatures without first strike.)_#?Protection from black #_(This creature can't be blocked, targeted, dealt damage, or enchanted by anything black.)_#</v>
          </cell>
          <cell r="M7698" t="str">
            <v>{W}{W}</v>
          </cell>
          <cell r="O7698">
            <v>2</v>
          </cell>
          <cell r="P7698" t="str">
            <v>W</v>
          </cell>
          <cell r="Q7698" t="str">
            <v>M10</v>
          </cell>
          <cell r="R7698">
            <v>41</v>
          </cell>
        </row>
        <row r="7699">
          <cell r="E7699" t="str">
            <v>Wind Drake</v>
          </cell>
          <cell r="F7699" t="str">
            <v>Magic 2010</v>
          </cell>
          <cell r="G7699" t="str">
            <v>C</v>
          </cell>
          <cell r="H7699" t="str">
            <v>Creature — Drake</v>
          </cell>
          <cell r="I7699">
            <v>2</v>
          </cell>
          <cell r="J7699">
            <v>2</v>
          </cell>
          <cell r="L7699" t="str">
            <v>Flying</v>
          </cell>
          <cell r="M7699" t="str">
            <v>{2}{U}</v>
          </cell>
          <cell r="O7699">
            <v>3</v>
          </cell>
          <cell r="P7699" t="str">
            <v>U</v>
          </cell>
          <cell r="Q7699" t="str">
            <v>M10</v>
          </cell>
          <cell r="R7699">
            <v>81</v>
          </cell>
        </row>
        <row r="7700">
          <cell r="A7700" t="str">
            <v>YES (Foil)</v>
          </cell>
          <cell r="E7700" t="str">
            <v>Windstorm</v>
          </cell>
          <cell r="F7700" t="str">
            <v>Magic 2010</v>
          </cell>
          <cell r="G7700" t="str">
            <v>U</v>
          </cell>
          <cell r="H7700" t="str">
            <v>Instant</v>
          </cell>
          <cell r="L7700" t="str">
            <v>Windstorm deals X damage to each creature with flying.</v>
          </cell>
          <cell r="M7700" t="str">
            <v>{X}{G}</v>
          </cell>
          <cell r="O7700">
            <v>1</v>
          </cell>
          <cell r="P7700" t="str">
            <v>G</v>
          </cell>
          <cell r="Q7700" t="str">
            <v>M10</v>
          </cell>
          <cell r="R7700">
            <v>205</v>
          </cell>
        </row>
        <row r="7701">
          <cell r="E7701" t="str">
            <v>Wurm's Tooth</v>
          </cell>
          <cell r="F7701" t="str">
            <v>Magic 2010</v>
          </cell>
          <cell r="G7701" t="str">
            <v>U</v>
          </cell>
          <cell r="H7701" t="str">
            <v>Artifact</v>
          </cell>
          <cell r="L7701" t="str">
            <v>Whenever a player casts a green spell, you may gain 1 life.</v>
          </cell>
          <cell r="M7701" t="str">
            <v>{2}</v>
          </cell>
          <cell r="O7701">
            <v>2</v>
          </cell>
          <cell r="P7701" t="str">
            <v>A</v>
          </cell>
          <cell r="Q7701" t="str">
            <v>M10</v>
          </cell>
          <cell r="R7701">
            <v>222</v>
          </cell>
        </row>
        <row r="7702">
          <cell r="A7702" t="str">
            <v>YES</v>
          </cell>
          <cell r="E7702" t="str">
            <v>Xathrid Demon</v>
          </cell>
          <cell r="F7702" t="str">
            <v>Magic 2010</v>
          </cell>
          <cell r="G7702" t="str">
            <v>M</v>
          </cell>
          <cell r="H7702" t="str">
            <v>Creature — Demon</v>
          </cell>
          <cell r="I7702">
            <v>7</v>
          </cell>
          <cell r="J7702">
            <v>7</v>
          </cell>
          <cell r="L7702" t="str">
            <v>Flying, trample. At the beginning of your upkeep, sacrifice a creature other than Xathrid Demon, then each opponent loses life equal to the sacrificed creature's power. If you can't sacrifice a creature, tap Xathrid Demon and you lose 7 life.</v>
          </cell>
          <cell r="M7702" t="str">
            <v>{3}{B}{B}{B}</v>
          </cell>
          <cell r="O7702">
            <v>6</v>
          </cell>
          <cell r="P7702" t="str">
            <v>B</v>
          </cell>
          <cell r="Q7702" t="str">
            <v>M10</v>
          </cell>
          <cell r="R7702">
            <v>122</v>
          </cell>
        </row>
        <row r="7703">
          <cell r="E7703" t="str">
            <v>Yawning Fissure</v>
          </cell>
          <cell r="F7703" t="str">
            <v>Magic 2010</v>
          </cell>
          <cell r="G7703" t="str">
            <v>C</v>
          </cell>
          <cell r="H7703" t="str">
            <v>Sorcery</v>
          </cell>
          <cell r="L7703" t="str">
            <v>Each opponent sacrifices a land.</v>
          </cell>
          <cell r="M7703" t="str">
            <v>{4}{R}</v>
          </cell>
          <cell r="O7703">
            <v>5</v>
          </cell>
          <cell r="P7703" t="str">
            <v>R</v>
          </cell>
          <cell r="Q7703" t="str">
            <v>M10</v>
          </cell>
          <cell r="R7703">
            <v>164</v>
          </cell>
        </row>
        <row r="7704">
          <cell r="E7704" t="str">
            <v>Zephyr Sprite</v>
          </cell>
          <cell r="F7704" t="str">
            <v>Magic 2010</v>
          </cell>
          <cell r="G7704" t="str">
            <v>C</v>
          </cell>
          <cell r="H7704" t="str">
            <v>Creature — Faerie</v>
          </cell>
          <cell r="I7704">
            <v>1</v>
          </cell>
          <cell r="J7704">
            <v>1</v>
          </cell>
          <cell r="L7704" t="str">
            <v>Flying</v>
          </cell>
          <cell r="M7704" t="str">
            <v>{U}</v>
          </cell>
          <cell r="O7704">
            <v>1</v>
          </cell>
          <cell r="P7704" t="str">
            <v>U</v>
          </cell>
          <cell r="Q7704" t="str">
            <v>M10</v>
          </cell>
          <cell r="R7704">
            <v>82</v>
          </cell>
        </row>
        <row r="7705">
          <cell r="E7705" t="str">
            <v>Zombie Goliath</v>
          </cell>
          <cell r="F7705" t="str">
            <v>Magic 2010</v>
          </cell>
          <cell r="G7705" t="str">
            <v>C</v>
          </cell>
          <cell r="H7705" t="str">
            <v>Creature — Zombie Giant</v>
          </cell>
          <cell r="I7705">
            <v>4</v>
          </cell>
          <cell r="J7705">
            <v>3</v>
          </cell>
          <cell r="L7705">
            <v>0</v>
          </cell>
          <cell r="M7705" t="str">
            <v>{4}{B}</v>
          </cell>
          <cell r="O7705">
            <v>5</v>
          </cell>
          <cell r="P7705" t="str">
            <v>B</v>
          </cell>
          <cell r="Q7705" t="str">
            <v>M10</v>
          </cell>
          <cell r="R7705">
            <v>123</v>
          </cell>
        </row>
        <row r="7706">
          <cell r="E7706" t="str">
            <v>Forest</v>
          </cell>
          <cell r="F7706" t="str">
            <v>Magic 2010</v>
          </cell>
          <cell r="G7706" t="str">
            <v>C</v>
          </cell>
          <cell r="H7706" t="str">
            <v>Basic Land — Forest</v>
          </cell>
          <cell r="L7706" t="str">
            <v>{G}</v>
          </cell>
          <cell r="N7706" t="str">
            <v>{G}</v>
          </cell>
          <cell r="O7706">
            <v>0</v>
          </cell>
          <cell r="P7706" t="str">
            <v>L</v>
          </cell>
          <cell r="Q7706" t="str">
            <v>M10</v>
          </cell>
          <cell r="R7706">
            <v>248</v>
          </cell>
        </row>
        <row r="7707">
          <cell r="E7707" t="str">
            <v>Forest</v>
          </cell>
          <cell r="F7707" t="str">
            <v>Magic 2010</v>
          </cell>
          <cell r="G7707" t="str">
            <v>C</v>
          </cell>
          <cell r="H7707" t="str">
            <v>Basic Land — Forest</v>
          </cell>
          <cell r="L7707" t="str">
            <v>{G}</v>
          </cell>
          <cell r="N7707" t="str">
            <v>{G}</v>
          </cell>
          <cell r="O7707">
            <v>0</v>
          </cell>
          <cell r="P7707" t="str">
            <v>L</v>
          </cell>
          <cell r="Q7707" t="str">
            <v>M10</v>
          </cell>
          <cell r="R7707">
            <v>246</v>
          </cell>
        </row>
        <row r="7708">
          <cell r="E7708" t="str">
            <v>Forest</v>
          </cell>
          <cell r="F7708" t="str">
            <v>Magic 2010</v>
          </cell>
          <cell r="G7708" t="str">
            <v>C</v>
          </cell>
          <cell r="H7708" t="str">
            <v>Basic Land — Forest</v>
          </cell>
          <cell r="L7708" t="str">
            <v>{G}</v>
          </cell>
          <cell r="N7708" t="str">
            <v>{G}</v>
          </cell>
          <cell r="O7708">
            <v>0</v>
          </cell>
          <cell r="P7708" t="str">
            <v>L</v>
          </cell>
          <cell r="Q7708" t="str">
            <v>M10</v>
          </cell>
          <cell r="R7708">
            <v>249</v>
          </cell>
        </row>
        <row r="7709">
          <cell r="E7709" t="str">
            <v>Island</v>
          </cell>
          <cell r="F7709" t="str">
            <v>Magic 2010</v>
          </cell>
          <cell r="G7709" t="str">
            <v>C</v>
          </cell>
          <cell r="H7709" t="str">
            <v>Basic Land — Island</v>
          </cell>
          <cell r="L7709" t="str">
            <v>{U}</v>
          </cell>
          <cell r="N7709" t="str">
            <v>{U}</v>
          </cell>
          <cell r="O7709">
            <v>0</v>
          </cell>
          <cell r="P7709" t="str">
            <v>L</v>
          </cell>
          <cell r="Q7709" t="str">
            <v>M10</v>
          </cell>
          <cell r="R7709">
            <v>237</v>
          </cell>
        </row>
        <row r="7710">
          <cell r="E7710" t="str">
            <v>Island</v>
          </cell>
          <cell r="F7710" t="str">
            <v>Magic 2010</v>
          </cell>
          <cell r="G7710" t="str">
            <v>C</v>
          </cell>
          <cell r="H7710" t="str">
            <v>Basic Land — Island</v>
          </cell>
          <cell r="L7710" t="str">
            <v>{U}</v>
          </cell>
          <cell r="N7710" t="str">
            <v>{U}</v>
          </cell>
          <cell r="O7710">
            <v>0</v>
          </cell>
          <cell r="P7710" t="str">
            <v>L</v>
          </cell>
          <cell r="Q7710" t="str">
            <v>M10</v>
          </cell>
          <cell r="R7710">
            <v>234</v>
          </cell>
        </row>
        <row r="7711">
          <cell r="E7711" t="str">
            <v>Island</v>
          </cell>
          <cell r="F7711" t="str">
            <v>Magic 2010</v>
          </cell>
          <cell r="G7711" t="str">
            <v>C</v>
          </cell>
          <cell r="H7711" t="str">
            <v>Basic Land — Island</v>
          </cell>
          <cell r="L7711" t="str">
            <v>{U}</v>
          </cell>
          <cell r="N7711" t="str">
            <v>{U}</v>
          </cell>
          <cell r="O7711">
            <v>0</v>
          </cell>
          <cell r="P7711" t="str">
            <v>L</v>
          </cell>
          <cell r="Q7711" t="str">
            <v>M10</v>
          </cell>
          <cell r="R7711">
            <v>236</v>
          </cell>
        </row>
        <row r="7712">
          <cell r="E7712" t="str">
            <v>Mountain</v>
          </cell>
          <cell r="F7712" t="str">
            <v>Magic 2010</v>
          </cell>
          <cell r="G7712" t="str">
            <v>C</v>
          </cell>
          <cell r="H7712" t="str">
            <v>Basic Land — Mountain</v>
          </cell>
          <cell r="L7712" t="str">
            <v>{R}</v>
          </cell>
          <cell r="N7712" t="str">
            <v>{R}</v>
          </cell>
          <cell r="O7712">
            <v>0</v>
          </cell>
          <cell r="P7712" t="str">
            <v>L</v>
          </cell>
          <cell r="Q7712" t="str">
            <v>M10</v>
          </cell>
          <cell r="R7712">
            <v>245</v>
          </cell>
        </row>
        <row r="7713">
          <cell r="E7713" t="str">
            <v>Mountain</v>
          </cell>
          <cell r="F7713" t="str">
            <v>Magic 2010</v>
          </cell>
          <cell r="G7713" t="str">
            <v>C</v>
          </cell>
          <cell r="H7713" t="str">
            <v>Basic Land — Mountain</v>
          </cell>
          <cell r="L7713" t="str">
            <v>{R}</v>
          </cell>
          <cell r="N7713" t="str">
            <v>{R}</v>
          </cell>
          <cell r="O7713">
            <v>0</v>
          </cell>
          <cell r="P7713" t="str">
            <v>L</v>
          </cell>
          <cell r="Q7713" t="str">
            <v>M10</v>
          </cell>
          <cell r="R7713">
            <v>242</v>
          </cell>
        </row>
        <row r="7714">
          <cell r="E7714" t="str">
            <v>Mountain</v>
          </cell>
          <cell r="F7714" t="str">
            <v>Magic 2010</v>
          </cell>
          <cell r="G7714" t="str">
            <v>C</v>
          </cell>
          <cell r="H7714" t="str">
            <v>Basic Land — Mountain</v>
          </cell>
          <cell r="L7714" t="str">
            <v>{R}</v>
          </cell>
          <cell r="N7714" t="str">
            <v>{R}</v>
          </cell>
          <cell r="O7714">
            <v>0</v>
          </cell>
          <cell r="P7714" t="str">
            <v>L</v>
          </cell>
          <cell r="Q7714" t="str">
            <v>M10</v>
          </cell>
          <cell r="R7714">
            <v>244</v>
          </cell>
        </row>
        <row r="7715">
          <cell r="E7715" t="str">
            <v>Plains</v>
          </cell>
          <cell r="F7715" t="str">
            <v>Magic 2010</v>
          </cell>
          <cell r="G7715" t="str">
            <v>C</v>
          </cell>
          <cell r="H7715" t="str">
            <v>Basic Land — Plains</v>
          </cell>
          <cell r="L7715" t="str">
            <v>{W}</v>
          </cell>
          <cell r="N7715" t="str">
            <v>{W}</v>
          </cell>
          <cell r="O7715">
            <v>0</v>
          </cell>
          <cell r="P7715" t="str">
            <v>L</v>
          </cell>
          <cell r="Q7715" t="str">
            <v>M10</v>
          </cell>
          <cell r="R7715">
            <v>230</v>
          </cell>
        </row>
        <row r="7716">
          <cell r="E7716" t="str">
            <v>Plains</v>
          </cell>
          <cell r="F7716" t="str">
            <v>Magic 2010</v>
          </cell>
          <cell r="G7716" t="str">
            <v>C</v>
          </cell>
          <cell r="H7716" t="str">
            <v>Basic Land — Plains</v>
          </cell>
          <cell r="L7716" t="str">
            <v>{W}</v>
          </cell>
          <cell r="N7716" t="str">
            <v>{W}</v>
          </cell>
          <cell r="O7716">
            <v>0</v>
          </cell>
          <cell r="P7716" t="str">
            <v>L</v>
          </cell>
          <cell r="Q7716" t="str">
            <v>M10</v>
          </cell>
          <cell r="R7716">
            <v>233</v>
          </cell>
        </row>
        <row r="7717">
          <cell r="E7717" t="str">
            <v>Plains</v>
          </cell>
          <cell r="F7717" t="str">
            <v>Magic 2010</v>
          </cell>
          <cell r="G7717" t="str">
            <v>C</v>
          </cell>
          <cell r="H7717" t="str">
            <v>Basic Land — Plains</v>
          </cell>
          <cell r="L7717" t="str">
            <v>{W}</v>
          </cell>
          <cell r="N7717" t="str">
            <v>{W}</v>
          </cell>
          <cell r="O7717">
            <v>0</v>
          </cell>
          <cell r="P7717" t="str">
            <v>L</v>
          </cell>
          <cell r="Q7717" t="str">
            <v>M10</v>
          </cell>
          <cell r="R7717">
            <v>232</v>
          </cell>
        </row>
        <row r="7718">
          <cell r="E7718" t="str">
            <v>Swamp</v>
          </cell>
          <cell r="F7718" t="str">
            <v>Magic 2010</v>
          </cell>
          <cell r="G7718" t="str">
            <v>C</v>
          </cell>
          <cell r="H7718" t="str">
            <v>Basic Land — Swamp</v>
          </cell>
          <cell r="L7718" t="str">
            <v>{B}</v>
          </cell>
          <cell r="N7718" t="str">
            <v>{B}</v>
          </cell>
          <cell r="O7718">
            <v>0</v>
          </cell>
          <cell r="P7718" t="str">
            <v>L</v>
          </cell>
          <cell r="Q7718" t="str">
            <v>M10</v>
          </cell>
          <cell r="R7718">
            <v>241</v>
          </cell>
        </row>
        <row r="7719">
          <cell r="E7719" t="str">
            <v>Swamp</v>
          </cell>
          <cell r="F7719" t="str">
            <v>Magic 2010</v>
          </cell>
          <cell r="G7719" t="str">
            <v>C</v>
          </cell>
          <cell r="H7719" t="str">
            <v>Basic Land — Swamp</v>
          </cell>
          <cell r="L7719" t="str">
            <v>{B}</v>
          </cell>
          <cell r="N7719" t="str">
            <v>{B}</v>
          </cell>
          <cell r="O7719">
            <v>0</v>
          </cell>
          <cell r="P7719" t="str">
            <v>L</v>
          </cell>
          <cell r="Q7719" t="str">
            <v>M10</v>
          </cell>
          <cell r="R7719">
            <v>240</v>
          </cell>
        </row>
        <row r="7720">
          <cell r="E7720" t="str">
            <v>Swamp</v>
          </cell>
          <cell r="F7720" t="str">
            <v>Magic 2010</v>
          </cell>
          <cell r="G7720" t="str">
            <v>C</v>
          </cell>
          <cell r="H7720" t="str">
            <v>Basic Land — Swamp</v>
          </cell>
          <cell r="L7720" t="str">
            <v>{B}</v>
          </cell>
          <cell r="N7720" t="str">
            <v>{B}</v>
          </cell>
          <cell r="O7720">
            <v>0</v>
          </cell>
          <cell r="P7720" t="str">
            <v>L</v>
          </cell>
          <cell r="Q7720" t="str">
            <v>M10</v>
          </cell>
          <cell r="R7720">
            <v>238</v>
          </cell>
        </row>
        <row r="7721">
          <cell r="A7721" t="str">
            <v>Promo</v>
          </cell>
          <cell r="E7721" t="str">
            <v>Acidic Slime</v>
          </cell>
          <cell r="F7721" t="str">
            <v>Magic 2011</v>
          </cell>
          <cell r="G7721" t="str">
            <v>U</v>
          </cell>
          <cell r="H7721" t="str">
            <v>Creature — Ooze</v>
          </cell>
          <cell r="I7721">
            <v>2</v>
          </cell>
          <cell r="J7721">
            <v>2</v>
          </cell>
          <cell r="L7721" t="str">
            <v>Deathtouch. When Acidic Slime enters the battlefield, destroy target artifact, enchantment, or land.</v>
          </cell>
          <cell r="M7721" t="str">
            <v>{3}{G}{G}</v>
          </cell>
          <cell r="O7721">
            <v>5</v>
          </cell>
          <cell r="P7721" t="str">
            <v>G</v>
          </cell>
          <cell r="Q7721" t="str">
            <v>M11</v>
          </cell>
          <cell r="R7721">
            <v>161</v>
          </cell>
        </row>
        <row r="7722">
          <cell r="E7722" t="str">
            <v>Act of Treason</v>
          </cell>
          <cell r="F7722" t="str">
            <v>Magic 2011</v>
          </cell>
          <cell r="G7722" t="str">
            <v>C</v>
          </cell>
          <cell r="H7722" t="str">
            <v>Sorcery</v>
          </cell>
          <cell r="L7722" t="str">
            <v>Gain control of target creature until end of turn. Untap that creature. It gains haste until end of turn. #_(It can attack and {T} this turn.)_#</v>
          </cell>
          <cell r="M7722" t="str">
            <v>{2}{R}</v>
          </cell>
          <cell r="O7722">
            <v>3</v>
          </cell>
          <cell r="P7722" t="str">
            <v>R</v>
          </cell>
          <cell r="Q7722" t="str">
            <v>M11</v>
          </cell>
          <cell r="R7722">
            <v>121</v>
          </cell>
        </row>
        <row r="7723">
          <cell r="A7723" t="str">
            <v>YES (Foil)</v>
          </cell>
          <cell r="E7723" t="str">
            <v>Aether Adept</v>
          </cell>
          <cell r="F7723" t="str">
            <v>Magic 2011</v>
          </cell>
          <cell r="G7723" t="str">
            <v>C</v>
          </cell>
          <cell r="H7723" t="str">
            <v>Creature — Human Wizard</v>
          </cell>
          <cell r="I7723">
            <v>2</v>
          </cell>
          <cell r="J7723">
            <v>2</v>
          </cell>
          <cell r="L7723" t="str">
            <v>When ?ther Adept enters the battlefield, return target creature to its owner's hand.</v>
          </cell>
          <cell r="M7723" t="str">
            <v>{1}{U}{U}</v>
          </cell>
          <cell r="O7723">
            <v>3</v>
          </cell>
          <cell r="P7723" t="str">
            <v>U</v>
          </cell>
          <cell r="Q7723" t="str">
            <v>M11</v>
          </cell>
          <cell r="R7723">
            <v>41</v>
          </cell>
        </row>
        <row r="7724">
          <cell r="E7724" t="str">
            <v>Air Servant</v>
          </cell>
          <cell r="F7724" t="str">
            <v>Magic 2011</v>
          </cell>
          <cell r="G7724" t="str">
            <v>U</v>
          </cell>
          <cell r="H7724" t="str">
            <v>Creature — Elemental</v>
          </cell>
          <cell r="I7724">
            <v>4</v>
          </cell>
          <cell r="J7724">
            <v>3</v>
          </cell>
          <cell r="L7724" t="str">
            <v>Flying?{2}{U}: Tap target creature with flying.</v>
          </cell>
          <cell r="M7724" t="str">
            <v>{4}{U}</v>
          </cell>
          <cell r="O7724">
            <v>5</v>
          </cell>
          <cell r="P7724" t="str">
            <v>U</v>
          </cell>
          <cell r="Q7724" t="str">
            <v>M11</v>
          </cell>
          <cell r="R7724">
            <v>42</v>
          </cell>
        </row>
        <row r="7725">
          <cell r="A7725" t="str">
            <v>Promo</v>
          </cell>
          <cell r="E7725" t="str">
            <v>Ajani Goldmane</v>
          </cell>
          <cell r="F7725" t="str">
            <v>Magic 2011</v>
          </cell>
          <cell r="G7725" t="str">
            <v>M</v>
          </cell>
          <cell r="H7725" t="str">
            <v>Planeswalker — Ajani</v>
          </cell>
          <cell r="K7725">
            <v>4</v>
          </cell>
          <cell r="L7725" t="str">
            <v>+1: You gain 2 life. -1: Put a +1/+1 counter on each creature you control. Those creatures gain vigilance until end of turn. -6: Put a white Avatar creature token onto the battlefield. It has "This creature's power and toughness are each equal to your lif</v>
          </cell>
          <cell r="M7725" t="str">
            <v>{2}{W}{W}</v>
          </cell>
          <cell r="O7725">
            <v>4</v>
          </cell>
          <cell r="P7725" t="str">
            <v>W</v>
          </cell>
          <cell r="Q7725" t="str">
            <v>M11</v>
          </cell>
          <cell r="R7725">
            <v>1</v>
          </cell>
        </row>
        <row r="7726">
          <cell r="E7726" t="str">
            <v>Ajani's Mantra</v>
          </cell>
          <cell r="F7726" t="str">
            <v>Magic 2011</v>
          </cell>
          <cell r="G7726" t="str">
            <v>C</v>
          </cell>
          <cell r="H7726" t="str">
            <v>Enchantment</v>
          </cell>
          <cell r="L7726" t="str">
            <v>At the beginning of your upkeep, you may gain 1 life.</v>
          </cell>
          <cell r="M7726" t="str">
            <v>{1}{W}</v>
          </cell>
          <cell r="O7726">
            <v>2</v>
          </cell>
          <cell r="P7726" t="str">
            <v>W</v>
          </cell>
          <cell r="Q7726" t="str">
            <v>M11</v>
          </cell>
          <cell r="R7726">
            <v>2</v>
          </cell>
        </row>
        <row r="7727">
          <cell r="A7727" t="str">
            <v>YES</v>
          </cell>
          <cell r="E7727" t="str">
            <v>Ajani's Pridemate</v>
          </cell>
          <cell r="F7727" t="str">
            <v>Magic 2011</v>
          </cell>
          <cell r="G7727" t="str">
            <v>U</v>
          </cell>
          <cell r="H7727" t="str">
            <v>Creature — Cat Soldier</v>
          </cell>
          <cell r="I7727">
            <v>2</v>
          </cell>
          <cell r="J7727">
            <v>2</v>
          </cell>
          <cell r="L7727" t="str">
            <v>Whenever you gain life, you may put a +1/+1 counter on Ajani's Pridemate. #_(For example, if an effect causes you to gain 3 life, you may put one +1/+1 counter on this creature.)_#</v>
          </cell>
          <cell r="M7727" t="str">
            <v>{1}{W}</v>
          </cell>
          <cell r="O7727">
            <v>2</v>
          </cell>
          <cell r="P7727" t="str">
            <v>W</v>
          </cell>
          <cell r="Q7727" t="str">
            <v>M11</v>
          </cell>
          <cell r="R7727">
            <v>3</v>
          </cell>
        </row>
        <row r="7728">
          <cell r="E7728" t="str">
            <v>Alluring Siren</v>
          </cell>
          <cell r="F7728" t="str">
            <v>Magic 2011</v>
          </cell>
          <cell r="G7728" t="str">
            <v>U</v>
          </cell>
          <cell r="H7728" t="str">
            <v>Creature — Siren</v>
          </cell>
          <cell r="I7728">
            <v>1</v>
          </cell>
          <cell r="J7728">
            <v>1</v>
          </cell>
          <cell r="L7728" t="str">
            <v>{T}: Target creature an opponent controls attacks you this turn if able.</v>
          </cell>
          <cell r="M7728" t="str">
            <v>{1}{U}</v>
          </cell>
          <cell r="O7728">
            <v>2</v>
          </cell>
          <cell r="P7728" t="str">
            <v>U</v>
          </cell>
          <cell r="Q7728" t="str">
            <v>M11</v>
          </cell>
          <cell r="R7728">
            <v>43</v>
          </cell>
        </row>
        <row r="7729">
          <cell r="A7729" t="str">
            <v>Promo</v>
          </cell>
          <cell r="E7729" t="str">
            <v>Ancient Hellkite</v>
          </cell>
          <cell r="F7729" t="str">
            <v>Magic 2011</v>
          </cell>
          <cell r="G7729" t="str">
            <v>R</v>
          </cell>
          <cell r="H7729" t="str">
            <v>Creature — Dragon</v>
          </cell>
          <cell r="I7729">
            <v>6</v>
          </cell>
          <cell r="J7729">
            <v>6</v>
          </cell>
          <cell r="L7729" t="str">
            <v>Flying?{R}: Ancient Hellkite deals 1 damage to target creature defending player controls. Activate this ability only if Ancient Hellkite is attacking.</v>
          </cell>
          <cell r="M7729" t="str">
            <v>{4}{R}{R}{R}</v>
          </cell>
          <cell r="O7729">
            <v>7</v>
          </cell>
          <cell r="P7729" t="str">
            <v>R</v>
          </cell>
          <cell r="Q7729" t="str">
            <v>M11</v>
          </cell>
          <cell r="R7729">
            <v>122</v>
          </cell>
        </row>
        <row r="7730">
          <cell r="A7730" t="str">
            <v>YES (Foil)</v>
          </cell>
          <cell r="E7730" t="str">
            <v>Angelic Arbiter</v>
          </cell>
          <cell r="F7730" t="str">
            <v>Magic 2011</v>
          </cell>
          <cell r="G7730" t="str">
            <v>R</v>
          </cell>
          <cell r="H7730" t="str">
            <v>Creature — Angel</v>
          </cell>
          <cell r="I7730">
            <v>5</v>
          </cell>
          <cell r="J7730">
            <v>6</v>
          </cell>
          <cell r="L7730" t="str">
            <v>Flying. Each opponent who cast a spell this turn can't attack with creatures. Each opponent who attacked with a creature this turn can't cast spells.</v>
          </cell>
          <cell r="M7730" t="str">
            <v>{5}{W}{W}</v>
          </cell>
          <cell r="O7730">
            <v>7</v>
          </cell>
          <cell r="P7730" t="str">
            <v>W</v>
          </cell>
          <cell r="Q7730" t="str">
            <v>M11</v>
          </cell>
          <cell r="R7730">
            <v>4</v>
          </cell>
        </row>
        <row r="7731">
          <cell r="E7731" t="str">
            <v>Angel's Feather</v>
          </cell>
          <cell r="F7731" t="str">
            <v>Magic 2011</v>
          </cell>
          <cell r="G7731" t="str">
            <v>U</v>
          </cell>
          <cell r="H7731" t="str">
            <v>Artifact</v>
          </cell>
          <cell r="L7731" t="str">
            <v>Whenever a player casts a white spell, you may gain 1 life.</v>
          </cell>
          <cell r="M7731" t="str">
            <v>{2}</v>
          </cell>
          <cell r="O7731">
            <v>2</v>
          </cell>
          <cell r="P7731" t="str">
            <v>A</v>
          </cell>
          <cell r="Q7731" t="str">
            <v>M11</v>
          </cell>
          <cell r="R7731">
            <v>201</v>
          </cell>
        </row>
        <row r="7732">
          <cell r="E7732" t="str">
            <v>Arc Runner</v>
          </cell>
          <cell r="F7732" t="str">
            <v>Magic 2011</v>
          </cell>
          <cell r="G7732" t="str">
            <v>C</v>
          </cell>
          <cell r="H7732" t="str">
            <v>Creature — Elemental Ox</v>
          </cell>
          <cell r="I7732">
            <v>5</v>
          </cell>
          <cell r="J7732">
            <v>1</v>
          </cell>
          <cell r="L7732" t="str">
            <v>Haste #_(This creature can attack and {T} as soon as it comes under your control.)_#?At the beginning of the end step, sacrifice Arc Runner.</v>
          </cell>
          <cell r="M7732" t="str">
            <v>{2}{R}</v>
          </cell>
          <cell r="O7732">
            <v>3</v>
          </cell>
          <cell r="P7732" t="str">
            <v>R</v>
          </cell>
          <cell r="Q7732" t="str">
            <v>M11</v>
          </cell>
          <cell r="R7732">
            <v>123</v>
          </cell>
        </row>
        <row r="7733">
          <cell r="E7733" t="str">
            <v>Armored Ascension</v>
          </cell>
          <cell r="F7733" t="str">
            <v>Magic 2011</v>
          </cell>
          <cell r="G7733" t="str">
            <v>U</v>
          </cell>
          <cell r="H7733" t="str">
            <v>Enchantment — Aura</v>
          </cell>
          <cell r="L7733" t="str">
            <v>Enchant creature?Enchanted creature gets +1/+1 for each Plains you control and has flying.</v>
          </cell>
          <cell r="M7733" t="str">
            <v>{3}{W}</v>
          </cell>
          <cell r="O7733">
            <v>4</v>
          </cell>
          <cell r="P7733" t="str">
            <v>W</v>
          </cell>
          <cell r="Q7733" t="str">
            <v>M11</v>
          </cell>
          <cell r="R7733">
            <v>5</v>
          </cell>
        </row>
        <row r="7734">
          <cell r="E7734" t="str">
            <v>Armored Cancrix</v>
          </cell>
          <cell r="F7734" t="str">
            <v>Magic 2011</v>
          </cell>
          <cell r="G7734" t="str">
            <v>C</v>
          </cell>
          <cell r="H7734" t="str">
            <v>Creature — Crab</v>
          </cell>
          <cell r="I7734">
            <v>2</v>
          </cell>
          <cell r="J7734">
            <v>5</v>
          </cell>
          <cell r="L7734">
            <v>0</v>
          </cell>
          <cell r="M7734" t="str">
            <v>{4}{U}</v>
          </cell>
          <cell r="O7734">
            <v>5</v>
          </cell>
          <cell r="P7734" t="str">
            <v>U</v>
          </cell>
          <cell r="Q7734" t="str">
            <v>M11</v>
          </cell>
          <cell r="R7734">
            <v>44</v>
          </cell>
        </row>
        <row r="7735">
          <cell r="E7735" t="str">
            <v>Assassinate</v>
          </cell>
          <cell r="F7735" t="str">
            <v>Magic 2011</v>
          </cell>
          <cell r="G7735" t="str">
            <v>C</v>
          </cell>
          <cell r="H7735" t="str">
            <v>Sorcery</v>
          </cell>
          <cell r="L7735" t="str">
            <v>Destroy target tapped creature.</v>
          </cell>
          <cell r="M7735" t="str">
            <v>{2}{B}</v>
          </cell>
          <cell r="O7735">
            <v>3</v>
          </cell>
          <cell r="P7735" t="str">
            <v>B</v>
          </cell>
          <cell r="Q7735" t="str">
            <v>M11</v>
          </cell>
          <cell r="R7735">
            <v>81</v>
          </cell>
        </row>
        <row r="7736">
          <cell r="E7736" t="str">
            <v>Assault Griffin</v>
          </cell>
          <cell r="F7736" t="str">
            <v>Magic 2011</v>
          </cell>
          <cell r="G7736" t="str">
            <v>C</v>
          </cell>
          <cell r="H7736" t="str">
            <v>Creature — Griffin</v>
          </cell>
          <cell r="I7736">
            <v>3</v>
          </cell>
          <cell r="J7736">
            <v>2</v>
          </cell>
          <cell r="L7736" t="str">
            <v>Flying</v>
          </cell>
          <cell r="M7736" t="str">
            <v>{3}{W}</v>
          </cell>
          <cell r="O7736">
            <v>4</v>
          </cell>
          <cell r="P7736" t="str">
            <v>W</v>
          </cell>
          <cell r="Q7736" t="str">
            <v>M11</v>
          </cell>
          <cell r="R7736">
            <v>6</v>
          </cell>
        </row>
        <row r="7737">
          <cell r="A7737" t="str">
            <v>YES</v>
          </cell>
          <cell r="E7737" t="str">
            <v>Augury Owl</v>
          </cell>
          <cell r="F7737" t="str">
            <v>Magic 2011</v>
          </cell>
          <cell r="G7737" t="str">
            <v>C</v>
          </cell>
          <cell r="H7737" t="str">
            <v>Creature — Bird</v>
          </cell>
          <cell r="I7737">
            <v>1</v>
          </cell>
          <cell r="J7737">
            <v>1</v>
          </cell>
          <cell r="L7737" t="str">
            <v>Flying?When Augury Owl enters the battlefield, scry 3. #_(To scry 3, look at the top three cards of your library, then put any number of them on the bottom of your library and the rest on top in any order.)_#</v>
          </cell>
          <cell r="M7737" t="str">
            <v>{1}{U}</v>
          </cell>
          <cell r="O7737">
            <v>2</v>
          </cell>
          <cell r="P7737" t="str">
            <v>U</v>
          </cell>
          <cell r="Q7737" t="str">
            <v>M11</v>
          </cell>
          <cell r="R7737">
            <v>45</v>
          </cell>
        </row>
        <row r="7738">
          <cell r="E7738" t="str">
            <v>Autumn's Veil</v>
          </cell>
          <cell r="F7738" t="str">
            <v>Magic 2011</v>
          </cell>
          <cell r="G7738" t="str">
            <v>U</v>
          </cell>
          <cell r="H7738" t="str">
            <v>Instant</v>
          </cell>
          <cell r="L7738" t="str">
            <v>Spells you control can't be countered by blue or black spells this turn, and creatures you control can't be the targets of blue or black spells this turn.</v>
          </cell>
          <cell r="M7738" t="str">
            <v>{G}</v>
          </cell>
          <cell r="O7738">
            <v>1</v>
          </cell>
          <cell r="P7738" t="str">
            <v>G</v>
          </cell>
          <cell r="Q7738" t="str">
            <v>M11</v>
          </cell>
          <cell r="R7738">
            <v>162</v>
          </cell>
        </row>
        <row r="7739">
          <cell r="A7739" t="str">
            <v>YES</v>
          </cell>
          <cell r="E7739" t="str">
            <v>Awakener Druid</v>
          </cell>
          <cell r="F7739" t="str">
            <v>Magic 2011</v>
          </cell>
          <cell r="G7739" t="str">
            <v>U</v>
          </cell>
          <cell r="H7739" t="str">
            <v>Creature — Human Druid</v>
          </cell>
          <cell r="I7739">
            <v>1</v>
          </cell>
          <cell r="J7739">
            <v>1</v>
          </cell>
          <cell r="L7739" t="str">
            <v>When Awakener Druid enters the battlefield, target Forest becomes a 4/5 green Treefolk creature for as long as Awakener Druid remains on the battlefield. It's still a land.</v>
          </cell>
          <cell r="M7739" t="str">
            <v>{2}{G}</v>
          </cell>
          <cell r="O7739">
            <v>3</v>
          </cell>
          <cell r="P7739" t="str">
            <v>G</v>
          </cell>
          <cell r="Q7739" t="str">
            <v>M11</v>
          </cell>
          <cell r="R7739">
            <v>163</v>
          </cell>
        </row>
        <row r="7740">
          <cell r="E7740" t="str">
            <v>Azure Drake</v>
          </cell>
          <cell r="F7740" t="str">
            <v>Magic 2011</v>
          </cell>
          <cell r="G7740" t="str">
            <v>C</v>
          </cell>
          <cell r="H7740" t="str">
            <v>Creature — Drake</v>
          </cell>
          <cell r="I7740">
            <v>2</v>
          </cell>
          <cell r="J7740">
            <v>4</v>
          </cell>
          <cell r="L7740" t="str">
            <v>Flying</v>
          </cell>
          <cell r="M7740" t="str">
            <v>{3}{U}</v>
          </cell>
          <cell r="O7740">
            <v>4</v>
          </cell>
          <cell r="P7740" t="str">
            <v>U</v>
          </cell>
          <cell r="Q7740" t="str">
            <v>M11</v>
          </cell>
          <cell r="R7740">
            <v>46</v>
          </cell>
        </row>
        <row r="7741">
          <cell r="A7741" t="str">
            <v>YES</v>
          </cell>
          <cell r="E7741" t="str">
            <v>Back to Nature</v>
          </cell>
          <cell r="F7741" t="str">
            <v>Magic 2011</v>
          </cell>
          <cell r="G7741" t="str">
            <v>U</v>
          </cell>
          <cell r="H7741" t="str">
            <v>Instant</v>
          </cell>
          <cell r="L7741" t="str">
            <v>Destroy all enchantments.</v>
          </cell>
          <cell r="M7741" t="str">
            <v>{1}{G}</v>
          </cell>
          <cell r="O7741">
            <v>2</v>
          </cell>
          <cell r="P7741" t="str">
            <v>G</v>
          </cell>
          <cell r="Q7741" t="str">
            <v>M11</v>
          </cell>
          <cell r="R7741">
            <v>164</v>
          </cell>
        </row>
        <row r="7742">
          <cell r="A7742" t="str">
            <v>Duplicate</v>
          </cell>
          <cell r="E7742" t="str">
            <v>Baneslayer Angel</v>
          </cell>
          <cell r="F7742" t="str">
            <v>Magic 2011</v>
          </cell>
          <cell r="G7742" t="str">
            <v>M</v>
          </cell>
          <cell r="H7742" t="str">
            <v>Creature — Angel</v>
          </cell>
          <cell r="I7742">
            <v>5</v>
          </cell>
          <cell r="J7742">
            <v>5</v>
          </cell>
          <cell r="L7742" t="str">
            <v>Flying, first strike, lifelink, protection from Demons and from Dragons</v>
          </cell>
          <cell r="M7742" t="str">
            <v>{3}{W}{W}</v>
          </cell>
          <cell r="O7742">
            <v>5</v>
          </cell>
          <cell r="P7742" t="str">
            <v>W</v>
          </cell>
          <cell r="Q7742" t="str">
            <v>M11</v>
          </cell>
          <cell r="R7742">
            <v>7</v>
          </cell>
        </row>
        <row r="7743">
          <cell r="E7743" t="str">
            <v>Barony Vampire</v>
          </cell>
          <cell r="F7743" t="str">
            <v>Magic 2011</v>
          </cell>
          <cell r="G7743" t="str">
            <v>C</v>
          </cell>
          <cell r="H7743" t="str">
            <v>Creature — Vampire</v>
          </cell>
          <cell r="I7743">
            <v>3</v>
          </cell>
          <cell r="J7743">
            <v>2</v>
          </cell>
          <cell r="L7743">
            <v>0</v>
          </cell>
          <cell r="M7743" t="str">
            <v>{2}{B}</v>
          </cell>
          <cell r="O7743">
            <v>3</v>
          </cell>
          <cell r="P7743" t="str">
            <v>B</v>
          </cell>
          <cell r="Q7743" t="str">
            <v>M11</v>
          </cell>
          <cell r="R7743">
            <v>82</v>
          </cell>
        </row>
        <row r="7744">
          <cell r="E7744" t="str">
            <v>Berserkers of Blood Ridge</v>
          </cell>
          <cell r="F7744" t="str">
            <v>Magic 2011</v>
          </cell>
          <cell r="G7744" t="str">
            <v>C</v>
          </cell>
          <cell r="H7744" t="str">
            <v>Creature — Human Berserker</v>
          </cell>
          <cell r="I7744">
            <v>4</v>
          </cell>
          <cell r="J7744">
            <v>4</v>
          </cell>
          <cell r="L7744" t="str">
            <v>Berserkers of Blood Ridge attacks each turn if able.</v>
          </cell>
          <cell r="M7744" t="str">
            <v>{4}{R}</v>
          </cell>
          <cell r="O7744">
            <v>5</v>
          </cell>
          <cell r="P7744" t="str">
            <v>R</v>
          </cell>
          <cell r="Q7744" t="str">
            <v>M11</v>
          </cell>
          <cell r="R7744">
            <v>124</v>
          </cell>
        </row>
        <row r="7745">
          <cell r="A7745" t="str">
            <v>Promo</v>
          </cell>
          <cell r="E7745" t="str">
            <v>Birds of Paradise</v>
          </cell>
          <cell r="F7745" t="str">
            <v>Magic 2011</v>
          </cell>
          <cell r="G7745" t="str">
            <v>R</v>
          </cell>
          <cell r="H7745" t="str">
            <v>Creature — Bird</v>
          </cell>
          <cell r="I7745">
            <v>0</v>
          </cell>
          <cell r="J7745">
            <v>1</v>
          </cell>
          <cell r="L7745" t="str">
            <v>Flying?{T}: Add one mana of any color to your mana pool.</v>
          </cell>
          <cell r="M7745" t="str">
            <v>{G}</v>
          </cell>
          <cell r="N7745" t="str">
            <v>{W}{U}{B}{R}{G}</v>
          </cell>
          <cell r="O7745">
            <v>1</v>
          </cell>
          <cell r="P7745" t="str">
            <v>G</v>
          </cell>
          <cell r="Q7745" t="str">
            <v>M11</v>
          </cell>
          <cell r="R7745">
            <v>165</v>
          </cell>
        </row>
        <row r="7746">
          <cell r="A7746" t="str">
            <v>Promo</v>
          </cell>
          <cell r="E7746" t="str">
            <v>Black Knight</v>
          </cell>
          <cell r="F7746" t="str">
            <v>Magic 2011</v>
          </cell>
          <cell r="G7746" t="str">
            <v>U</v>
          </cell>
          <cell r="H7746" t="str">
            <v>Creature — Human Knight</v>
          </cell>
          <cell r="I7746">
            <v>2</v>
          </cell>
          <cell r="J7746">
            <v>2</v>
          </cell>
          <cell r="L7746" t="str">
            <v>First strike #_(This creature deals combat damage before creatures without first strike.)_#?Protection from white #_(This creature can't be blocked, targeted, dealt damage, or enchanted by anything white.)_#</v>
          </cell>
          <cell r="M7746" t="str">
            <v>{B}{B}</v>
          </cell>
          <cell r="O7746">
            <v>2</v>
          </cell>
          <cell r="P7746" t="str">
            <v>B</v>
          </cell>
          <cell r="Q7746" t="str">
            <v>M11</v>
          </cell>
          <cell r="R7746">
            <v>83</v>
          </cell>
        </row>
        <row r="7747">
          <cell r="A7747" t="str">
            <v>Duplicate</v>
          </cell>
          <cell r="E7747" t="str">
            <v>Blinding Mage</v>
          </cell>
          <cell r="F7747" t="str">
            <v>Magic 2011</v>
          </cell>
          <cell r="G7747" t="str">
            <v>C</v>
          </cell>
          <cell r="H7747" t="str">
            <v>Creature — Human Wizard</v>
          </cell>
          <cell r="I7747">
            <v>1</v>
          </cell>
          <cell r="J7747">
            <v>2</v>
          </cell>
          <cell r="L7747" t="str">
            <v>{W}, {T}: Tap target creature.</v>
          </cell>
          <cell r="M7747" t="str">
            <v>{1}{W}</v>
          </cell>
          <cell r="O7747">
            <v>2</v>
          </cell>
          <cell r="P7747" t="str">
            <v>W</v>
          </cell>
          <cell r="Q7747" t="str">
            <v>M11</v>
          </cell>
          <cell r="R7747">
            <v>8</v>
          </cell>
        </row>
        <row r="7748">
          <cell r="E7748" t="str">
            <v>Blood Tithe</v>
          </cell>
          <cell r="F7748" t="str">
            <v>Magic 2011</v>
          </cell>
          <cell r="G7748" t="str">
            <v>C</v>
          </cell>
          <cell r="H7748" t="str">
            <v>Sorcery</v>
          </cell>
          <cell r="L7748" t="str">
            <v>Each opponent loses 3 life. You gain life equal to the life lost this way.</v>
          </cell>
          <cell r="M7748" t="str">
            <v>{3}{B}</v>
          </cell>
          <cell r="O7748">
            <v>4</v>
          </cell>
          <cell r="P7748" t="str">
            <v>B</v>
          </cell>
          <cell r="Q7748" t="str">
            <v>M11</v>
          </cell>
          <cell r="R7748">
            <v>84</v>
          </cell>
        </row>
        <row r="7749">
          <cell r="E7749" t="str">
            <v>Bloodcrazed Goblin</v>
          </cell>
          <cell r="F7749" t="str">
            <v>Magic 2011</v>
          </cell>
          <cell r="G7749" t="str">
            <v>C</v>
          </cell>
          <cell r="H7749" t="str">
            <v>Creature — Goblin Berserker</v>
          </cell>
          <cell r="I7749">
            <v>2</v>
          </cell>
          <cell r="J7749">
            <v>2</v>
          </cell>
          <cell r="L7749" t="str">
            <v>Bloodcrazed Goblin can't attack unless an opponent has been dealt damage this turn.</v>
          </cell>
          <cell r="M7749" t="str">
            <v>{R}</v>
          </cell>
          <cell r="O7749">
            <v>1</v>
          </cell>
          <cell r="P7749" t="str">
            <v>R</v>
          </cell>
          <cell r="Q7749" t="str">
            <v>M11</v>
          </cell>
          <cell r="R7749">
            <v>125</v>
          </cell>
        </row>
        <row r="7750">
          <cell r="A7750" t="str">
            <v>Promo</v>
          </cell>
          <cell r="E7750" t="str">
            <v>Bloodthrone Vampire</v>
          </cell>
          <cell r="F7750" t="str">
            <v>Magic 2011</v>
          </cell>
          <cell r="G7750" t="str">
            <v>C</v>
          </cell>
          <cell r="H7750" t="str">
            <v>Creature — Vampire</v>
          </cell>
          <cell r="I7750">
            <v>1</v>
          </cell>
          <cell r="J7750">
            <v>1</v>
          </cell>
          <cell r="L7750" t="str">
            <v>Sacrifice a creature: Bloodthrone Vampire gets +2/+2 until end of turn.</v>
          </cell>
          <cell r="M7750" t="str">
            <v>{1}{B}</v>
          </cell>
          <cell r="O7750">
            <v>2</v>
          </cell>
          <cell r="P7750" t="str">
            <v>B</v>
          </cell>
          <cell r="Q7750" t="str">
            <v>M11</v>
          </cell>
          <cell r="R7750">
            <v>85</v>
          </cell>
        </row>
        <row r="7751">
          <cell r="E7751" t="str">
            <v>Bog Raiders</v>
          </cell>
          <cell r="F7751" t="str">
            <v>Magic 2011</v>
          </cell>
          <cell r="G7751" t="str">
            <v>C</v>
          </cell>
          <cell r="H7751" t="str">
            <v>Creature — Zombie</v>
          </cell>
          <cell r="I7751">
            <v>2</v>
          </cell>
          <cell r="J7751">
            <v>2</v>
          </cell>
          <cell r="L7751" t="str">
            <v>Swampwalk #_(This creature is unblockable as long as defending player controls a Swamp.)_#</v>
          </cell>
          <cell r="M7751" t="str">
            <v>{2}{B}</v>
          </cell>
          <cell r="O7751">
            <v>3</v>
          </cell>
          <cell r="P7751" t="str">
            <v>B</v>
          </cell>
          <cell r="Q7751" t="str">
            <v>M11</v>
          </cell>
          <cell r="R7751">
            <v>86</v>
          </cell>
        </row>
        <row r="7752">
          <cell r="A7752" t="str">
            <v>Duplicate</v>
          </cell>
          <cell r="E7752" t="str">
            <v>Brindle Boar</v>
          </cell>
          <cell r="F7752" t="str">
            <v>Magic 2011</v>
          </cell>
          <cell r="G7752" t="str">
            <v>C</v>
          </cell>
          <cell r="H7752" t="str">
            <v>Creature — Boar</v>
          </cell>
          <cell r="I7752">
            <v>2</v>
          </cell>
          <cell r="J7752">
            <v>2</v>
          </cell>
          <cell r="L7752" t="str">
            <v>Sacrifice Brindle Boar: You gain 4 life.</v>
          </cell>
          <cell r="M7752" t="str">
            <v>{2}{G}</v>
          </cell>
          <cell r="O7752">
            <v>3</v>
          </cell>
          <cell r="P7752" t="str">
            <v>G</v>
          </cell>
          <cell r="Q7752" t="str">
            <v>M11</v>
          </cell>
          <cell r="R7752">
            <v>166</v>
          </cell>
        </row>
        <row r="7753">
          <cell r="E7753" t="str">
            <v>Brittle Effigy</v>
          </cell>
          <cell r="F7753" t="str">
            <v>Magic 2011</v>
          </cell>
          <cell r="G7753" t="str">
            <v>R</v>
          </cell>
          <cell r="H7753" t="str">
            <v>Artifact</v>
          </cell>
          <cell r="L7753" t="str">
            <v>{4}, {T}, Exile Brittle Effigy: Exile target creature.</v>
          </cell>
          <cell r="M7753" t="str">
            <v>{1}</v>
          </cell>
          <cell r="O7753">
            <v>1</v>
          </cell>
          <cell r="P7753" t="str">
            <v>A</v>
          </cell>
          <cell r="Q7753" t="str">
            <v>M11</v>
          </cell>
          <cell r="R7753">
            <v>202</v>
          </cell>
        </row>
        <row r="7754">
          <cell r="A7754" t="str">
            <v>YES</v>
          </cell>
          <cell r="E7754" t="str">
            <v>Call to Mind</v>
          </cell>
          <cell r="F7754" t="str">
            <v>Magic 2011</v>
          </cell>
          <cell r="G7754" t="str">
            <v>U</v>
          </cell>
          <cell r="H7754" t="str">
            <v>Sorcery</v>
          </cell>
          <cell r="L7754" t="str">
            <v>Return target instant or sorcery card from your graveyard to your hand.</v>
          </cell>
          <cell r="M7754" t="str">
            <v>{2}{U}</v>
          </cell>
          <cell r="O7754">
            <v>3</v>
          </cell>
          <cell r="P7754" t="str">
            <v>U</v>
          </cell>
          <cell r="Q7754" t="str">
            <v>M11</v>
          </cell>
          <cell r="R7754">
            <v>47</v>
          </cell>
        </row>
        <row r="7755">
          <cell r="A7755" t="str">
            <v>Duplicate</v>
          </cell>
          <cell r="E7755" t="str">
            <v>Cancel</v>
          </cell>
          <cell r="F7755" t="str">
            <v>Magic 2011</v>
          </cell>
          <cell r="G7755" t="str">
            <v>C</v>
          </cell>
          <cell r="H7755" t="str">
            <v>Instant</v>
          </cell>
          <cell r="L7755" t="str">
            <v>Counter target spell.</v>
          </cell>
          <cell r="M7755" t="str">
            <v>{1}{U}{U}</v>
          </cell>
          <cell r="O7755">
            <v>3</v>
          </cell>
          <cell r="P7755" t="str">
            <v>U</v>
          </cell>
          <cell r="Q7755" t="str">
            <v>M11</v>
          </cell>
          <cell r="R7755">
            <v>48</v>
          </cell>
        </row>
        <row r="7756">
          <cell r="E7756" t="str">
            <v>Canyon Minotaur</v>
          </cell>
          <cell r="F7756" t="str">
            <v>Magic 2011</v>
          </cell>
          <cell r="G7756" t="str">
            <v>C</v>
          </cell>
          <cell r="H7756" t="str">
            <v>Creature — Minotaur Warrior</v>
          </cell>
          <cell r="I7756">
            <v>3</v>
          </cell>
          <cell r="J7756">
            <v>3</v>
          </cell>
          <cell r="L7756">
            <v>0</v>
          </cell>
          <cell r="M7756" t="str">
            <v>{3}{R}</v>
          </cell>
          <cell r="O7756">
            <v>4</v>
          </cell>
          <cell r="P7756" t="str">
            <v>R</v>
          </cell>
          <cell r="Q7756" t="str">
            <v>M11</v>
          </cell>
          <cell r="R7756">
            <v>126</v>
          </cell>
        </row>
        <row r="7757">
          <cell r="A7757" t="str">
            <v>Wishlist (Low)</v>
          </cell>
          <cell r="E7757" t="str">
            <v>Captivating Vampire</v>
          </cell>
          <cell r="F7757" t="str">
            <v>Magic 2011</v>
          </cell>
          <cell r="G7757" t="str">
            <v>R</v>
          </cell>
          <cell r="H7757" t="str">
            <v>Creature — Vampire</v>
          </cell>
          <cell r="I7757">
            <v>2</v>
          </cell>
          <cell r="J7757">
            <v>2</v>
          </cell>
          <cell r="L7757" t="str">
            <v>Other Vampire creatures you control get +1/+1. Tap five untapped Vampires you control: Gain control of target creature. It becomes a Vampire in addition to its other types.</v>
          </cell>
          <cell r="M7757" t="str">
            <v>{1}{B}{B}</v>
          </cell>
          <cell r="O7757">
            <v>3</v>
          </cell>
          <cell r="P7757" t="str">
            <v>B</v>
          </cell>
          <cell r="Q7757" t="str">
            <v>M11</v>
          </cell>
          <cell r="R7757">
            <v>87</v>
          </cell>
        </row>
        <row r="7758">
          <cell r="A7758" t="str">
            <v>Duplicate</v>
          </cell>
          <cell r="E7758" t="str">
            <v>Celestial Purge</v>
          </cell>
          <cell r="F7758" t="str">
            <v>Magic 2011</v>
          </cell>
          <cell r="G7758" t="str">
            <v>U</v>
          </cell>
          <cell r="H7758" t="str">
            <v>Instant</v>
          </cell>
          <cell r="L7758" t="str">
            <v>Exile target black or red permanent.</v>
          </cell>
          <cell r="M7758" t="str">
            <v>{1}{W}</v>
          </cell>
          <cell r="O7758">
            <v>2</v>
          </cell>
          <cell r="P7758" t="str">
            <v>W</v>
          </cell>
          <cell r="Q7758" t="str">
            <v>M11</v>
          </cell>
          <cell r="R7758">
            <v>9</v>
          </cell>
        </row>
        <row r="7759">
          <cell r="A7759" t="str">
            <v>Promo</v>
          </cell>
          <cell r="E7759" t="str">
            <v>Chandra Nalaar</v>
          </cell>
          <cell r="F7759" t="str">
            <v>Magic 2011</v>
          </cell>
          <cell r="G7759" t="str">
            <v>M</v>
          </cell>
          <cell r="H7759" t="str">
            <v>Planeswalker — Chandra</v>
          </cell>
          <cell r="K7759">
            <v>6</v>
          </cell>
          <cell r="L7759" t="str">
            <v>+1: Chandra Nalaar deals 1 damage to target player. -X: Chandra Nalaar deals X damage to target creature. -8: Chandra Nalaar deals 10 damage to target player and each creature he or she controls.</v>
          </cell>
          <cell r="M7759" t="str">
            <v>{3}{R}{R}</v>
          </cell>
          <cell r="O7759">
            <v>5</v>
          </cell>
          <cell r="P7759" t="str">
            <v>R</v>
          </cell>
          <cell r="Q7759" t="str">
            <v>M11</v>
          </cell>
          <cell r="R7759">
            <v>127</v>
          </cell>
        </row>
        <row r="7760">
          <cell r="E7760" t="str">
            <v>Chandra's Outrage</v>
          </cell>
          <cell r="F7760" t="str">
            <v>Magic 2011</v>
          </cell>
          <cell r="G7760" t="str">
            <v>C</v>
          </cell>
          <cell r="H7760" t="str">
            <v>Instant</v>
          </cell>
          <cell r="L7760" t="str">
            <v>Chandra's Outrage deals 4 damage to target creature and 2 damage to that creature's controller.</v>
          </cell>
          <cell r="M7760" t="str">
            <v>{2}{R}{R}</v>
          </cell>
          <cell r="O7760">
            <v>4</v>
          </cell>
          <cell r="P7760" t="str">
            <v>R</v>
          </cell>
          <cell r="Q7760" t="str">
            <v>M11</v>
          </cell>
          <cell r="R7760">
            <v>128</v>
          </cell>
        </row>
        <row r="7761">
          <cell r="E7761" t="str">
            <v>Chandra's Spitfire</v>
          </cell>
          <cell r="F7761" t="str">
            <v>Magic 2011</v>
          </cell>
          <cell r="G7761" t="str">
            <v>U</v>
          </cell>
          <cell r="H7761" t="str">
            <v>Creature — Elemental</v>
          </cell>
          <cell r="I7761">
            <v>1</v>
          </cell>
          <cell r="J7761">
            <v>3</v>
          </cell>
          <cell r="L7761" t="str">
            <v>Flying?Whenever an opponent is dealt noncombat damage, Chandra's Spitfire gets +3/+0 until end of turn.</v>
          </cell>
          <cell r="M7761" t="str">
            <v>{2}{R}</v>
          </cell>
          <cell r="O7761">
            <v>3</v>
          </cell>
          <cell r="P7761" t="str">
            <v>R</v>
          </cell>
          <cell r="Q7761" t="str">
            <v>M11</v>
          </cell>
          <cell r="R7761">
            <v>129</v>
          </cell>
        </row>
        <row r="7762">
          <cell r="E7762" t="str">
            <v>Child of Night</v>
          </cell>
          <cell r="F7762" t="str">
            <v>Magic 2011</v>
          </cell>
          <cell r="G7762" t="str">
            <v>C</v>
          </cell>
          <cell r="H7762" t="str">
            <v>Creature — Vampire</v>
          </cell>
          <cell r="I7762">
            <v>2</v>
          </cell>
          <cell r="J7762">
            <v>1</v>
          </cell>
          <cell r="L7762" t="str">
            <v>Lifelink #_(Damage dealt by this creature also causes you to gain that much life.)_#</v>
          </cell>
          <cell r="M7762" t="str">
            <v>{1}{B}</v>
          </cell>
          <cell r="O7762">
            <v>2</v>
          </cell>
          <cell r="P7762" t="str">
            <v>B</v>
          </cell>
          <cell r="Q7762" t="str">
            <v>M11</v>
          </cell>
          <cell r="R7762">
            <v>88</v>
          </cell>
        </row>
        <row r="7763">
          <cell r="A7763" t="str">
            <v>YES</v>
          </cell>
          <cell r="E7763" t="str">
            <v>Clone</v>
          </cell>
          <cell r="F7763" t="str">
            <v>Magic 2011</v>
          </cell>
          <cell r="G7763" t="str">
            <v>R</v>
          </cell>
          <cell r="H7763" t="str">
            <v>Creature — Shapeshifter</v>
          </cell>
          <cell r="I7763">
            <v>0</v>
          </cell>
          <cell r="J7763">
            <v>0</v>
          </cell>
          <cell r="L7763" t="str">
            <v>You may have Clone enter the battlefield as a copy of any creature on the battlefield.</v>
          </cell>
          <cell r="M7763" t="str">
            <v>{3}{U}</v>
          </cell>
          <cell r="O7763">
            <v>4</v>
          </cell>
          <cell r="P7763" t="str">
            <v>U</v>
          </cell>
          <cell r="Q7763" t="str">
            <v>M11</v>
          </cell>
          <cell r="R7763">
            <v>49</v>
          </cell>
        </row>
        <row r="7764">
          <cell r="A7764" t="str">
            <v>YES</v>
          </cell>
          <cell r="E7764" t="str">
            <v>Cloud Crusader</v>
          </cell>
          <cell r="F7764" t="str">
            <v>Magic 2011</v>
          </cell>
          <cell r="G7764" t="str">
            <v>C</v>
          </cell>
          <cell r="H7764" t="str">
            <v>Creature — Human Knight</v>
          </cell>
          <cell r="I7764">
            <v>2</v>
          </cell>
          <cell r="J7764">
            <v>3</v>
          </cell>
          <cell r="L7764" t="str">
            <v>Flying?First strike #_(This creature deals combat damage before creatures without first strike.)_#</v>
          </cell>
          <cell r="M7764" t="str">
            <v>{2}{W}{W}</v>
          </cell>
          <cell r="O7764">
            <v>4</v>
          </cell>
          <cell r="P7764" t="str">
            <v>W</v>
          </cell>
          <cell r="Q7764" t="str">
            <v>M11</v>
          </cell>
          <cell r="R7764">
            <v>10</v>
          </cell>
        </row>
        <row r="7765">
          <cell r="E7765" t="str">
            <v>Cloud Elemental</v>
          </cell>
          <cell r="F7765" t="str">
            <v>Magic 2011</v>
          </cell>
          <cell r="G7765" t="str">
            <v>C</v>
          </cell>
          <cell r="H7765" t="str">
            <v>Creature — Elemental</v>
          </cell>
          <cell r="I7765">
            <v>2</v>
          </cell>
          <cell r="J7765">
            <v>3</v>
          </cell>
          <cell r="L7765" t="str">
            <v>Flying?Cloud Elemental can block only creatures with flying.</v>
          </cell>
          <cell r="M7765" t="str">
            <v>{2}{U}</v>
          </cell>
          <cell r="O7765">
            <v>3</v>
          </cell>
          <cell r="P7765" t="str">
            <v>U</v>
          </cell>
          <cell r="Q7765" t="str">
            <v>M11</v>
          </cell>
          <cell r="R7765">
            <v>50</v>
          </cell>
        </row>
        <row r="7766">
          <cell r="E7766" t="str">
            <v>Combust</v>
          </cell>
          <cell r="F7766" t="str">
            <v>Magic 2011</v>
          </cell>
          <cell r="G7766" t="str">
            <v>U</v>
          </cell>
          <cell r="H7766" t="str">
            <v>Instant</v>
          </cell>
          <cell r="L7766" t="str">
            <v>Combust can't be countered by spells or abilities. Combust deals 5 damage to target white or blue creature. The damage can't be prevented.</v>
          </cell>
          <cell r="M7766" t="str">
            <v>{1}{R}</v>
          </cell>
          <cell r="O7766">
            <v>2</v>
          </cell>
          <cell r="P7766" t="str">
            <v>R</v>
          </cell>
          <cell r="Q7766" t="str">
            <v>M11</v>
          </cell>
          <cell r="R7766">
            <v>130</v>
          </cell>
        </row>
        <row r="7767">
          <cell r="A7767" t="str">
            <v>YES (Foil)</v>
          </cell>
          <cell r="E7767" t="str">
            <v>Condemn</v>
          </cell>
          <cell r="F7767" t="str">
            <v>Magic 2011</v>
          </cell>
          <cell r="G7767" t="str">
            <v>U</v>
          </cell>
          <cell r="H7767" t="str">
            <v>Instant</v>
          </cell>
          <cell r="L7767" t="str">
            <v>Put target attacking creature on the bottom of its owner's library. Its controller gains life equal to its toughness.</v>
          </cell>
          <cell r="M7767" t="str">
            <v>{W}</v>
          </cell>
          <cell r="O7767">
            <v>1</v>
          </cell>
          <cell r="P7767" t="str">
            <v>W</v>
          </cell>
          <cell r="Q7767" t="str">
            <v>M11</v>
          </cell>
          <cell r="R7767">
            <v>11</v>
          </cell>
        </row>
        <row r="7768">
          <cell r="E7768" t="str">
            <v>Conundrum Sphinx</v>
          </cell>
          <cell r="F7768" t="str">
            <v>Magic 2011</v>
          </cell>
          <cell r="G7768" t="str">
            <v>R</v>
          </cell>
          <cell r="H7768" t="str">
            <v>Creature — Sphinx</v>
          </cell>
          <cell r="I7768">
            <v>4</v>
          </cell>
          <cell r="J7768">
            <v>4</v>
          </cell>
          <cell r="L7768" t="str">
            <v>Flying. Whenever Conundrum Sphinx attacks, each player names a card. Then each player reveals the top card of his or her library. If the card a player revealed is the card he or she named, that player puts it into his or her hand. If it's not, that player puts it on the bottom of his or her library.</v>
          </cell>
          <cell r="M7768" t="str">
            <v>{2}{U}{U}</v>
          </cell>
          <cell r="O7768">
            <v>4</v>
          </cell>
          <cell r="P7768" t="str">
            <v>U</v>
          </cell>
          <cell r="Q7768" t="str">
            <v>M11</v>
          </cell>
          <cell r="R7768">
            <v>51</v>
          </cell>
        </row>
        <row r="7769">
          <cell r="E7769" t="str">
            <v>Corrupt</v>
          </cell>
          <cell r="F7769" t="str">
            <v>Magic 2011</v>
          </cell>
          <cell r="G7769" t="str">
            <v>U</v>
          </cell>
          <cell r="H7769" t="str">
            <v>Sorcery</v>
          </cell>
          <cell r="L7769" t="str">
            <v>Corrupt deals damage equal to the number of Swamps you control to target creature or player. You gain life equal to the damage dealt this way.</v>
          </cell>
          <cell r="M7769" t="str">
            <v>{5}{B}</v>
          </cell>
          <cell r="O7769">
            <v>6</v>
          </cell>
          <cell r="P7769" t="str">
            <v>B</v>
          </cell>
          <cell r="Q7769" t="str">
            <v>M11</v>
          </cell>
          <cell r="R7769">
            <v>89</v>
          </cell>
        </row>
        <row r="7770">
          <cell r="A7770" t="str">
            <v>YES (Foil)</v>
          </cell>
          <cell r="E7770" t="str">
            <v>Crystal Ball</v>
          </cell>
          <cell r="F7770" t="str">
            <v>Magic 2011</v>
          </cell>
          <cell r="G7770" t="str">
            <v>U</v>
          </cell>
          <cell r="H7770" t="str">
            <v>Artifact</v>
          </cell>
          <cell r="L7770" t="str">
            <v>{1}, {T}: Scry 2. #_(To scry 2, look at the top two cards of your library, then put any number of them on the bottom of your library and the rest on top in any order.)_#</v>
          </cell>
          <cell r="M7770" t="str">
            <v>{3}</v>
          </cell>
          <cell r="O7770">
            <v>3</v>
          </cell>
          <cell r="P7770" t="str">
            <v>A</v>
          </cell>
          <cell r="Q7770" t="str">
            <v>M11</v>
          </cell>
          <cell r="R7770">
            <v>203</v>
          </cell>
        </row>
        <row r="7771">
          <cell r="E7771" t="str">
            <v>Cudgel Troll</v>
          </cell>
          <cell r="F7771" t="str">
            <v>Magic 2011</v>
          </cell>
          <cell r="G7771" t="str">
            <v>U</v>
          </cell>
          <cell r="H7771" t="str">
            <v>Creature — Troll</v>
          </cell>
          <cell r="I7771">
            <v>4</v>
          </cell>
          <cell r="J7771">
            <v>3</v>
          </cell>
          <cell r="L7771" t="str">
            <v>{G}: Regenerate Cudgel Troll. #_(The next time this creature would be destroyed this turn, it isn't. Instead tap it, remove all damage from it, and remove it from combat.)_#</v>
          </cell>
          <cell r="M7771" t="str">
            <v>{2}{G}{G}</v>
          </cell>
          <cell r="O7771">
            <v>4</v>
          </cell>
          <cell r="P7771" t="str">
            <v>G</v>
          </cell>
          <cell r="Q7771" t="str">
            <v>M11</v>
          </cell>
          <cell r="R7771">
            <v>167</v>
          </cell>
        </row>
        <row r="7772">
          <cell r="A7772" t="str">
            <v>Promo</v>
          </cell>
          <cell r="E7772" t="str">
            <v>Cultivate</v>
          </cell>
          <cell r="F7772" t="str">
            <v>Magic 2011</v>
          </cell>
          <cell r="G7772" t="str">
            <v>C</v>
          </cell>
          <cell r="H7772" t="str">
            <v>Sorcery</v>
          </cell>
          <cell r="L7772" t="str">
            <v>Search your library for up to two basic land cards, reveal those cards, and put one onto the battlefield tapped and the other into your hand. Then shuffle your library.</v>
          </cell>
          <cell r="M7772" t="str">
            <v>{2}{G}</v>
          </cell>
          <cell r="O7772">
            <v>3</v>
          </cell>
          <cell r="P7772" t="str">
            <v>G</v>
          </cell>
          <cell r="Q7772" t="str">
            <v>M11</v>
          </cell>
          <cell r="R7772">
            <v>168</v>
          </cell>
        </row>
        <row r="7773">
          <cell r="E7773" t="str">
            <v>Cyclops Gladiator</v>
          </cell>
          <cell r="F7773" t="str">
            <v>Magic 2011</v>
          </cell>
          <cell r="G7773" t="str">
            <v>R</v>
          </cell>
          <cell r="H7773" t="str">
            <v>Creature — Cyclops Warrior</v>
          </cell>
          <cell r="I7773">
            <v>4</v>
          </cell>
          <cell r="J7773">
            <v>4</v>
          </cell>
          <cell r="L7773" t="str">
            <v>Whenever Cyclops Gladiator attacks, you may have it deal damage equal to its power to target creature defending player controls. If you do, that creature deals damage equal to its power to Cyclops Gladiator.</v>
          </cell>
          <cell r="M7773" t="str">
            <v>{1}{R}{R}{R}</v>
          </cell>
          <cell r="O7773">
            <v>4</v>
          </cell>
          <cell r="P7773" t="str">
            <v>R</v>
          </cell>
          <cell r="Q7773" t="str">
            <v>M11</v>
          </cell>
          <cell r="R7773">
            <v>131</v>
          </cell>
        </row>
        <row r="7774">
          <cell r="A7774" t="str">
            <v>YES</v>
          </cell>
          <cell r="E7774" t="str">
            <v>Dark Tutelage</v>
          </cell>
          <cell r="F7774" t="str">
            <v>Magic 2011</v>
          </cell>
          <cell r="G7774" t="str">
            <v>R</v>
          </cell>
          <cell r="H7774" t="str">
            <v>Enchantment</v>
          </cell>
          <cell r="L7774" t="str">
            <v>At the beginning of your upkeep, reveal the top card of your library and put that card into your hand. You lose life equal to its converted mana cost.</v>
          </cell>
          <cell r="M7774" t="str">
            <v>{2}{B}</v>
          </cell>
          <cell r="O7774">
            <v>3</v>
          </cell>
          <cell r="P7774" t="str">
            <v>B</v>
          </cell>
          <cell r="Q7774" t="str">
            <v>M11</v>
          </cell>
          <cell r="R7774">
            <v>90</v>
          </cell>
        </row>
        <row r="7775">
          <cell r="A7775" t="str">
            <v>Promo</v>
          </cell>
          <cell r="E7775" t="str">
            <v>Day of Judgment</v>
          </cell>
          <cell r="F7775" t="str">
            <v>Magic 2011</v>
          </cell>
          <cell r="G7775" t="str">
            <v>R</v>
          </cell>
          <cell r="H7775" t="str">
            <v>Sorcery</v>
          </cell>
          <cell r="L7775" t="str">
            <v>Destroy all creatures.</v>
          </cell>
          <cell r="M7775" t="str">
            <v>{2}{W}{W}</v>
          </cell>
          <cell r="O7775">
            <v>4</v>
          </cell>
          <cell r="P7775" t="str">
            <v>W</v>
          </cell>
          <cell r="Q7775" t="str">
            <v>M11</v>
          </cell>
          <cell r="R7775">
            <v>12</v>
          </cell>
        </row>
        <row r="7776">
          <cell r="E7776" t="str">
            <v>Deathmark</v>
          </cell>
          <cell r="F7776" t="str">
            <v>Magic 2011</v>
          </cell>
          <cell r="G7776" t="str">
            <v>U</v>
          </cell>
          <cell r="H7776" t="str">
            <v>Sorcery</v>
          </cell>
          <cell r="L7776" t="str">
            <v>Destroy target green or white creature.</v>
          </cell>
          <cell r="M7776" t="str">
            <v>{B}</v>
          </cell>
          <cell r="O7776">
            <v>1</v>
          </cell>
          <cell r="P7776" t="str">
            <v>B</v>
          </cell>
          <cell r="Q7776" t="str">
            <v>M11</v>
          </cell>
          <cell r="R7776">
            <v>91</v>
          </cell>
        </row>
        <row r="7777">
          <cell r="E7777" t="str">
            <v>Demolish</v>
          </cell>
          <cell r="F7777" t="str">
            <v>Magic 2011</v>
          </cell>
          <cell r="G7777" t="str">
            <v>C</v>
          </cell>
          <cell r="H7777" t="str">
            <v>Sorcery</v>
          </cell>
          <cell r="L7777" t="str">
            <v>Destroy target artifact or land.</v>
          </cell>
          <cell r="M7777" t="str">
            <v>{3}{R}</v>
          </cell>
          <cell r="O7777">
            <v>4</v>
          </cell>
          <cell r="P7777" t="str">
            <v>R</v>
          </cell>
          <cell r="Q7777" t="str">
            <v>M11</v>
          </cell>
          <cell r="R7777">
            <v>132</v>
          </cell>
        </row>
        <row r="7778">
          <cell r="E7778" t="str">
            <v>Demon of Death's Gate</v>
          </cell>
          <cell r="F7778" t="str">
            <v>Magic 2011</v>
          </cell>
          <cell r="G7778" t="str">
            <v>M</v>
          </cell>
          <cell r="H7778" t="str">
            <v>Creature — Demon</v>
          </cell>
          <cell r="I7778">
            <v>9</v>
          </cell>
          <cell r="J7778">
            <v>9</v>
          </cell>
          <cell r="L7778" t="str">
            <v>You may pay 6 life and sacrifice three black creatures rather than pay Demon of Death's Gate's mana cost. Flying, trample</v>
          </cell>
          <cell r="M7778" t="str">
            <v>{6}{B}{B}{B}</v>
          </cell>
          <cell r="O7778">
            <v>9</v>
          </cell>
          <cell r="P7778" t="str">
            <v>B</v>
          </cell>
          <cell r="Q7778" t="str">
            <v>M11</v>
          </cell>
          <cell r="R7778">
            <v>92</v>
          </cell>
        </row>
        <row r="7779">
          <cell r="E7779" t="str">
            <v>Demon's Horn</v>
          </cell>
          <cell r="F7779" t="str">
            <v>Magic 2011</v>
          </cell>
          <cell r="G7779" t="str">
            <v>U</v>
          </cell>
          <cell r="H7779" t="str">
            <v>Artifact</v>
          </cell>
          <cell r="L7779" t="str">
            <v>Whenever a player casts a black spell, you may gain 1 life.</v>
          </cell>
          <cell r="M7779" t="str">
            <v>{2}</v>
          </cell>
          <cell r="O7779">
            <v>2</v>
          </cell>
          <cell r="P7779" t="str">
            <v>A</v>
          </cell>
          <cell r="Q7779" t="str">
            <v>M11</v>
          </cell>
          <cell r="R7779">
            <v>204</v>
          </cell>
        </row>
        <row r="7780">
          <cell r="E7780" t="str">
            <v>Destructive Force</v>
          </cell>
          <cell r="F7780" t="str">
            <v>Magic 2011</v>
          </cell>
          <cell r="G7780" t="str">
            <v>R</v>
          </cell>
          <cell r="H7780" t="str">
            <v>Sorcery</v>
          </cell>
          <cell r="L7780" t="str">
            <v>Each player sacrifices five lands. Destructive Force deals 5 damage to each creature.</v>
          </cell>
          <cell r="M7780" t="str">
            <v>{5}{R}{R}</v>
          </cell>
          <cell r="O7780">
            <v>7</v>
          </cell>
          <cell r="P7780" t="str">
            <v>R</v>
          </cell>
          <cell r="Q7780" t="str">
            <v>M11</v>
          </cell>
          <cell r="R7780">
            <v>133</v>
          </cell>
        </row>
        <row r="7781">
          <cell r="A7781" t="str">
            <v>Duplicate</v>
          </cell>
          <cell r="E7781" t="str">
            <v>Diabolic Tutor</v>
          </cell>
          <cell r="F7781" t="str">
            <v>Magic 2011</v>
          </cell>
          <cell r="G7781" t="str">
            <v>U</v>
          </cell>
          <cell r="H7781" t="str">
            <v>Sorcery</v>
          </cell>
          <cell r="L7781" t="str">
            <v>Search your library for a card and put that card into your hand. Then shuffle your library.</v>
          </cell>
          <cell r="M7781" t="str">
            <v>{2}{B}{B}</v>
          </cell>
          <cell r="O7781">
            <v>4</v>
          </cell>
          <cell r="P7781" t="str">
            <v>B</v>
          </cell>
          <cell r="Q7781" t="str">
            <v>M11</v>
          </cell>
          <cell r="R7781">
            <v>93</v>
          </cell>
        </row>
        <row r="7782">
          <cell r="E7782" t="str">
            <v>Diminish</v>
          </cell>
          <cell r="F7782" t="str">
            <v>Magic 2011</v>
          </cell>
          <cell r="G7782" t="str">
            <v>C</v>
          </cell>
          <cell r="H7782" t="str">
            <v>Instant</v>
          </cell>
          <cell r="L7782" t="str">
            <v>Target creature becomes 1/1 until end of turn.</v>
          </cell>
          <cell r="M7782" t="str">
            <v>{U}</v>
          </cell>
          <cell r="O7782">
            <v>1</v>
          </cell>
          <cell r="P7782" t="str">
            <v>U</v>
          </cell>
          <cell r="Q7782" t="str">
            <v>M11</v>
          </cell>
          <cell r="R7782">
            <v>52</v>
          </cell>
        </row>
        <row r="7783">
          <cell r="A7783" t="str">
            <v>Duplicate</v>
          </cell>
          <cell r="E7783" t="str">
            <v>Disentomb</v>
          </cell>
          <cell r="F7783" t="str">
            <v>Magic 2011</v>
          </cell>
          <cell r="G7783" t="str">
            <v>C</v>
          </cell>
          <cell r="H7783" t="str">
            <v>Sorcery</v>
          </cell>
          <cell r="L7783" t="str">
            <v>Return target creature card from your graveyard to your hand.</v>
          </cell>
          <cell r="M7783" t="str">
            <v>{B}</v>
          </cell>
          <cell r="O7783">
            <v>1</v>
          </cell>
          <cell r="P7783" t="str">
            <v>B</v>
          </cell>
          <cell r="Q7783" t="str">
            <v>M11</v>
          </cell>
          <cell r="R7783">
            <v>94</v>
          </cell>
        </row>
        <row r="7784">
          <cell r="A7784" t="str">
            <v>Duplicate</v>
          </cell>
          <cell r="E7784" t="str">
            <v>Doom Blade</v>
          </cell>
          <cell r="F7784" t="str">
            <v>Magic 2011</v>
          </cell>
          <cell r="G7784" t="str">
            <v>C</v>
          </cell>
          <cell r="H7784" t="str">
            <v>Instant</v>
          </cell>
          <cell r="L7784" t="str">
            <v>Destroy target nonblack creature.</v>
          </cell>
          <cell r="M7784" t="str">
            <v>{1}{B}</v>
          </cell>
          <cell r="O7784">
            <v>2</v>
          </cell>
          <cell r="P7784" t="str">
            <v>B</v>
          </cell>
          <cell r="Q7784" t="str">
            <v>M11</v>
          </cell>
          <cell r="R7784">
            <v>95</v>
          </cell>
        </row>
        <row r="7785">
          <cell r="E7785" t="str">
            <v>Dragon's Claw</v>
          </cell>
          <cell r="F7785" t="str">
            <v>Magic 2011</v>
          </cell>
          <cell r="G7785" t="str">
            <v>U</v>
          </cell>
          <cell r="H7785" t="str">
            <v>Artifact</v>
          </cell>
          <cell r="L7785" t="str">
            <v>Whenever a player casts a red spell, you may gain 1 life.</v>
          </cell>
          <cell r="M7785" t="str">
            <v>{2}</v>
          </cell>
          <cell r="O7785">
            <v>2</v>
          </cell>
          <cell r="P7785" t="str">
            <v>A</v>
          </cell>
          <cell r="Q7785" t="str">
            <v>M11</v>
          </cell>
          <cell r="R7785">
            <v>205</v>
          </cell>
        </row>
        <row r="7786">
          <cell r="A7786" t="str">
            <v>YES (Foil)</v>
          </cell>
          <cell r="E7786" t="str">
            <v>Dragonskull Summit</v>
          </cell>
          <cell r="F7786" t="str">
            <v>Magic 2011</v>
          </cell>
          <cell r="G7786" t="str">
            <v>R</v>
          </cell>
          <cell r="H7786" t="str">
            <v>Land</v>
          </cell>
          <cell r="L7786" t="str">
            <v>Dragonskull Summit enters the battlefield tapped unless you control a Swamp or a Mountain. {T}: Add {B} or {R} to your mana pool.</v>
          </cell>
          <cell r="N7786" t="str">
            <v>{B}{R}</v>
          </cell>
          <cell r="O7786">
            <v>0</v>
          </cell>
          <cell r="P7786" t="str">
            <v>L</v>
          </cell>
          <cell r="Q7786" t="str">
            <v>M11</v>
          </cell>
          <cell r="R7786">
            <v>223</v>
          </cell>
        </row>
        <row r="7787">
          <cell r="A7787" t="str">
            <v>YES (Foil)</v>
          </cell>
          <cell r="E7787" t="str">
            <v>Drowned Catacomb</v>
          </cell>
          <cell r="F7787" t="str">
            <v>Magic 2011</v>
          </cell>
          <cell r="G7787" t="str">
            <v>R</v>
          </cell>
          <cell r="H7787" t="str">
            <v>Land</v>
          </cell>
          <cell r="L7787" t="str">
            <v>Drowned Catacomb enters the battlefield tapped unless you control an Island or a Swamp. {T}: Add {U} or {B} to your mana pool.</v>
          </cell>
          <cell r="N7787" t="str">
            <v>{U}{B}</v>
          </cell>
          <cell r="O7787">
            <v>0</v>
          </cell>
          <cell r="P7787" t="str">
            <v>L</v>
          </cell>
          <cell r="Q7787" t="str">
            <v>M11</v>
          </cell>
          <cell r="R7787">
            <v>224</v>
          </cell>
        </row>
        <row r="7788">
          <cell r="E7788" t="str">
            <v>Dryad's Favor</v>
          </cell>
          <cell r="F7788" t="str">
            <v>Magic 2011</v>
          </cell>
          <cell r="G7788" t="str">
            <v>C</v>
          </cell>
          <cell r="H7788" t="str">
            <v>Enchantment — Aura</v>
          </cell>
          <cell r="L7788" t="str">
            <v>Enchant creature?Enchanted creature has forestwalk. #_(It's unblockable as long as defending player controls a Forest.)_#</v>
          </cell>
          <cell r="M7788" t="str">
            <v>{G}</v>
          </cell>
          <cell r="O7788">
            <v>1</v>
          </cell>
          <cell r="P7788" t="str">
            <v>G</v>
          </cell>
          <cell r="Q7788" t="str">
            <v>M11</v>
          </cell>
          <cell r="R7788">
            <v>169</v>
          </cell>
        </row>
        <row r="7789">
          <cell r="A7789" t="str">
            <v>Promo</v>
          </cell>
          <cell r="E7789" t="str">
            <v>Duress</v>
          </cell>
          <cell r="F7789" t="str">
            <v>Magic 2011</v>
          </cell>
          <cell r="G7789" t="str">
            <v>C</v>
          </cell>
          <cell r="H7789" t="str">
            <v>Sorcery</v>
          </cell>
          <cell r="L7789" t="str">
            <v>Target opponent reveals his or her hand. You choose a noncreature, nonland card from it. That player discards that card.</v>
          </cell>
          <cell r="M7789" t="str">
            <v>{B}</v>
          </cell>
          <cell r="O7789">
            <v>1</v>
          </cell>
          <cell r="P7789" t="str">
            <v>B</v>
          </cell>
          <cell r="Q7789" t="str">
            <v>M11</v>
          </cell>
          <cell r="R7789">
            <v>96</v>
          </cell>
        </row>
        <row r="7790">
          <cell r="E7790" t="str">
            <v>Duskdale Wurm</v>
          </cell>
          <cell r="F7790" t="str">
            <v>Magic 2011</v>
          </cell>
          <cell r="G7790" t="str">
            <v>U</v>
          </cell>
          <cell r="H7790" t="str">
            <v>Creature — Wurm</v>
          </cell>
          <cell r="I7790">
            <v>7</v>
          </cell>
          <cell r="J7790">
            <v>7</v>
          </cell>
          <cell r="L7790" t="str">
            <v>Trample #_(If this creature would assign enough damage to its blockers to destroy them, you may have it assign the rest of its damage to defending player or planeswalker.)_#</v>
          </cell>
          <cell r="M7790" t="str">
            <v>{5}{G}{G}</v>
          </cell>
          <cell r="O7790">
            <v>7</v>
          </cell>
          <cell r="P7790" t="str">
            <v>G</v>
          </cell>
          <cell r="Q7790" t="str">
            <v>M11</v>
          </cell>
          <cell r="R7790">
            <v>170</v>
          </cell>
        </row>
        <row r="7791">
          <cell r="E7791" t="str">
            <v>Earth Servant</v>
          </cell>
          <cell r="F7791" t="str">
            <v>Magic 2011</v>
          </cell>
          <cell r="G7791" t="str">
            <v>U</v>
          </cell>
          <cell r="H7791" t="str">
            <v>Creature — Elemental</v>
          </cell>
          <cell r="I7791">
            <v>4</v>
          </cell>
          <cell r="J7791">
            <v>4</v>
          </cell>
          <cell r="L7791" t="str">
            <v>Earth Servant gets +0/+1 for each Mountain you control.</v>
          </cell>
          <cell r="M7791" t="str">
            <v>{5}{R}</v>
          </cell>
          <cell r="O7791">
            <v>6</v>
          </cell>
          <cell r="P7791" t="str">
            <v>R</v>
          </cell>
          <cell r="Q7791" t="str">
            <v>M11</v>
          </cell>
          <cell r="R7791">
            <v>134</v>
          </cell>
        </row>
        <row r="7792">
          <cell r="E7792" t="str">
            <v>Elite Vanguard</v>
          </cell>
          <cell r="F7792" t="str">
            <v>Magic 2011</v>
          </cell>
          <cell r="G7792" t="str">
            <v>U</v>
          </cell>
          <cell r="H7792" t="str">
            <v>Creature — Human Soldier</v>
          </cell>
          <cell r="I7792">
            <v>2</v>
          </cell>
          <cell r="J7792">
            <v>1</v>
          </cell>
          <cell r="L7792">
            <v>0</v>
          </cell>
          <cell r="M7792" t="str">
            <v>{W}</v>
          </cell>
          <cell r="O7792">
            <v>1</v>
          </cell>
          <cell r="P7792" t="str">
            <v>W</v>
          </cell>
          <cell r="Q7792" t="str">
            <v>M11</v>
          </cell>
          <cell r="R7792">
            <v>13</v>
          </cell>
        </row>
        <row r="7793">
          <cell r="A7793" t="str">
            <v>YES (Foil)</v>
          </cell>
          <cell r="E7793" t="str">
            <v>Elixir of Immortality</v>
          </cell>
          <cell r="F7793" t="str">
            <v>Magic 2011</v>
          </cell>
          <cell r="G7793" t="str">
            <v>U</v>
          </cell>
          <cell r="H7793" t="str">
            <v>Artifact</v>
          </cell>
          <cell r="L7793" t="str">
            <v>{2}, {T}: You gain 5 life. Shuffle Elixir of Immortality and your graveyard into their owner's library.</v>
          </cell>
          <cell r="M7793" t="str">
            <v>{1}</v>
          </cell>
          <cell r="O7793">
            <v>1</v>
          </cell>
          <cell r="P7793" t="str">
            <v>A</v>
          </cell>
          <cell r="Q7793" t="str">
            <v>M11</v>
          </cell>
          <cell r="R7793">
            <v>206</v>
          </cell>
        </row>
        <row r="7794">
          <cell r="A7794" t="str">
            <v>Duplicate</v>
          </cell>
          <cell r="E7794" t="str">
            <v>Elvish Archdruid</v>
          </cell>
          <cell r="F7794" t="str">
            <v>Magic 2011</v>
          </cell>
          <cell r="G7794" t="str">
            <v>R</v>
          </cell>
          <cell r="H7794" t="str">
            <v>Creature — Elf Druid</v>
          </cell>
          <cell r="I7794">
            <v>2</v>
          </cell>
          <cell r="J7794">
            <v>2</v>
          </cell>
          <cell r="L7794" t="str">
            <v>Other Elf creatures you control get +1/+1. {T}: Add {G} to your mana pool for each Elf you control.</v>
          </cell>
          <cell r="M7794" t="str">
            <v>{1}{G}{G}</v>
          </cell>
          <cell r="N7794" t="str">
            <v>{G}</v>
          </cell>
          <cell r="O7794">
            <v>3</v>
          </cell>
          <cell r="P7794" t="str">
            <v>G</v>
          </cell>
          <cell r="Q7794" t="str">
            <v>M11</v>
          </cell>
          <cell r="R7794">
            <v>171</v>
          </cell>
        </row>
        <row r="7795">
          <cell r="E7795" t="str">
            <v>Ember Hauler</v>
          </cell>
          <cell r="F7795" t="str">
            <v>Magic 2011</v>
          </cell>
          <cell r="G7795" t="str">
            <v>U</v>
          </cell>
          <cell r="H7795" t="str">
            <v>Creature — Goblin</v>
          </cell>
          <cell r="I7795">
            <v>2</v>
          </cell>
          <cell r="J7795">
            <v>2</v>
          </cell>
          <cell r="L7795" t="str">
            <v>{1}, Sacrifice Ember Hauler: Ember Hauler deals 2 damage to target creature or player.</v>
          </cell>
          <cell r="M7795" t="str">
            <v>{R}{R}</v>
          </cell>
          <cell r="O7795">
            <v>2</v>
          </cell>
          <cell r="P7795" t="str">
            <v>R</v>
          </cell>
          <cell r="Q7795" t="str">
            <v>M11</v>
          </cell>
          <cell r="R7795">
            <v>135</v>
          </cell>
        </row>
        <row r="7796">
          <cell r="E7796" t="str">
            <v>Excommunicate</v>
          </cell>
          <cell r="F7796" t="str">
            <v>Magic 2011</v>
          </cell>
          <cell r="G7796" t="str">
            <v>C</v>
          </cell>
          <cell r="H7796" t="str">
            <v>Sorcery</v>
          </cell>
          <cell r="L7796" t="str">
            <v>Put target creature on top of its owner's library.</v>
          </cell>
          <cell r="M7796" t="str">
            <v>{2}{W}</v>
          </cell>
          <cell r="O7796">
            <v>3</v>
          </cell>
          <cell r="P7796" t="str">
            <v>W</v>
          </cell>
          <cell r="Q7796" t="str">
            <v>M11</v>
          </cell>
          <cell r="R7796">
            <v>14</v>
          </cell>
        </row>
        <row r="7797">
          <cell r="E7797" t="str">
            <v>Fauna Shaman</v>
          </cell>
          <cell r="F7797" t="str">
            <v>Magic 2011</v>
          </cell>
          <cell r="G7797" t="str">
            <v>R</v>
          </cell>
          <cell r="H7797" t="str">
            <v>Creature — Elf Shaman</v>
          </cell>
          <cell r="I7797">
            <v>2</v>
          </cell>
          <cell r="J7797">
            <v>2</v>
          </cell>
          <cell r="L7797" t="str">
            <v>{G}, {T}, Discard a creature card: Search your library for a creature card, reveal it, and put it into your hand. Then shuffle your library.</v>
          </cell>
          <cell r="M7797" t="str">
            <v>{1}{G}</v>
          </cell>
          <cell r="O7797">
            <v>2</v>
          </cell>
          <cell r="P7797" t="str">
            <v>G</v>
          </cell>
          <cell r="Q7797" t="str">
            <v>M11</v>
          </cell>
          <cell r="R7797">
            <v>172</v>
          </cell>
        </row>
        <row r="7798">
          <cell r="E7798" t="str">
            <v>Fiery Hellhound</v>
          </cell>
          <cell r="F7798" t="str">
            <v>Magic 2011</v>
          </cell>
          <cell r="G7798" t="str">
            <v>C</v>
          </cell>
          <cell r="H7798" t="str">
            <v>Creature — Elemental Hound</v>
          </cell>
          <cell r="I7798">
            <v>2</v>
          </cell>
          <cell r="J7798">
            <v>2</v>
          </cell>
          <cell r="L7798" t="str">
            <v>{R}: Fiery Hellhound gets +1/+0 until end of turn.</v>
          </cell>
          <cell r="M7798" t="str">
            <v>{1}{R}{R}</v>
          </cell>
          <cell r="O7798">
            <v>3</v>
          </cell>
          <cell r="P7798" t="str">
            <v>R</v>
          </cell>
          <cell r="Q7798" t="str">
            <v>M11</v>
          </cell>
          <cell r="R7798">
            <v>136</v>
          </cell>
        </row>
        <row r="7799">
          <cell r="E7799" t="str">
            <v>Fire Servant</v>
          </cell>
          <cell r="F7799" t="str">
            <v>Magic 2011</v>
          </cell>
          <cell r="G7799" t="str">
            <v>U</v>
          </cell>
          <cell r="H7799" t="str">
            <v>Creature — Elemental</v>
          </cell>
          <cell r="I7799">
            <v>4</v>
          </cell>
          <cell r="J7799">
            <v>3</v>
          </cell>
          <cell r="L7799" t="str">
            <v>If a red instant or sorcery spell you control would deal damage, it deals double that damage instead.</v>
          </cell>
          <cell r="M7799" t="str">
            <v>{3}{R}{R}</v>
          </cell>
          <cell r="O7799">
            <v>5</v>
          </cell>
          <cell r="P7799" t="str">
            <v>R</v>
          </cell>
          <cell r="Q7799" t="str">
            <v>M11</v>
          </cell>
          <cell r="R7799">
            <v>137</v>
          </cell>
        </row>
        <row r="7800">
          <cell r="A7800" t="str">
            <v>Promo</v>
          </cell>
          <cell r="E7800" t="str">
            <v>Fireball</v>
          </cell>
          <cell r="F7800" t="str">
            <v>Magic 2011</v>
          </cell>
          <cell r="G7800" t="str">
            <v>U</v>
          </cell>
          <cell r="H7800" t="str">
            <v>Sorcery</v>
          </cell>
          <cell r="L7800" t="str">
            <v>Fireball deals X damage divided evenly, rounded down, among any number of target creatures and/or players. Fireball costs {1} more to cast for each target beyond the first.</v>
          </cell>
          <cell r="M7800" t="str">
            <v>{X}{R}</v>
          </cell>
          <cell r="O7800">
            <v>1</v>
          </cell>
          <cell r="P7800" t="str">
            <v>R</v>
          </cell>
          <cell r="Q7800" t="str">
            <v>M11</v>
          </cell>
          <cell r="R7800">
            <v>138</v>
          </cell>
        </row>
        <row r="7801">
          <cell r="E7801" t="str">
            <v>Flashfreeze</v>
          </cell>
          <cell r="F7801" t="str">
            <v>Magic 2011</v>
          </cell>
          <cell r="G7801" t="str">
            <v>U</v>
          </cell>
          <cell r="H7801" t="str">
            <v>Instant</v>
          </cell>
          <cell r="L7801" t="str">
            <v>Counter target red or green spell.</v>
          </cell>
          <cell r="M7801" t="str">
            <v>{1}{U}</v>
          </cell>
          <cell r="O7801">
            <v>2</v>
          </cell>
          <cell r="P7801" t="str">
            <v>U</v>
          </cell>
          <cell r="Q7801" t="str">
            <v>M11</v>
          </cell>
          <cell r="R7801">
            <v>53</v>
          </cell>
        </row>
        <row r="7802">
          <cell r="A7802" t="str">
            <v>Promo</v>
          </cell>
          <cell r="E7802" t="str">
            <v>Fling</v>
          </cell>
          <cell r="F7802" t="str">
            <v>Magic 2011</v>
          </cell>
          <cell r="G7802" t="str">
            <v>C</v>
          </cell>
          <cell r="H7802" t="str">
            <v>Instant</v>
          </cell>
          <cell r="L7802" t="str">
            <v>As an additional cost to cast Fling, sacrifice a creature. Fling deals damage equal to the sacrificed creature's power to target creature or player.</v>
          </cell>
          <cell r="M7802" t="str">
            <v>{1}{R}</v>
          </cell>
          <cell r="O7802">
            <v>2</v>
          </cell>
          <cell r="P7802" t="str">
            <v>R</v>
          </cell>
          <cell r="Q7802" t="str">
            <v>M11</v>
          </cell>
          <cell r="R7802">
            <v>139</v>
          </cell>
        </row>
        <row r="7803">
          <cell r="A7803" t="str">
            <v>Duplicate</v>
          </cell>
          <cell r="E7803" t="str">
            <v>Fog</v>
          </cell>
          <cell r="F7803" t="str">
            <v>Magic 2011</v>
          </cell>
          <cell r="G7803" t="str">
            <v>C</v>
          </cell>
          <cell r="H7803" t="str">
            <v>Instant</v>
          </cell>
          <cell r="L7803" t="str">
            <v>Prevent all combat damage that would be dealt this turn.</v>
          </cell>
          <cell r="M7803" t="str">
            <v>{G}</v>
          </cell>
          <cell r="O7803">
            <v>1</v>
          </cell>
          <cell r="P7803" t="str">
            <v>G</v>
          </cell>
          <cell r="Q7803" t="str">
            <v>M11</v>
          </cell>
          <cell r="R7803">
            <v>173</v>
          </cell>
        </row>
        <row r="7804">
          <cell r="A7804" t="str">
            <v>YES (Foil)</v>
          </cell>
          <cell r="E7804" t="str">
            <v>Foresee</v>
          </cell>
          <cell r="F7804" t="str">
            <v>Magic 2011</v>
          </cell>
          <cell r="G7804" t="str">
            <v>C</v>
          </cell>
          <cell r="H7804" t="str">
            <v>Sorcery</v>
          </cell>
          <cell r="L7804" t="str">
            <v>Scry 4, then draw two cards. #_(To scry 4, look at the top four cards of your library, then put any number of them on the bottom of your library and the rest on top in any order.)_#</v>
          </cell>
          <cell r="M7804" t="str">
            <v>{3}{U}</v>
          </cell>
          <cell r="O7804">
            <v>4</v>
          </cell>
          <cell r="P7804" t="str">
            <v>U</v>
          </cell>
          <cell r="Q7804" t="str">
            <v>M11</v>
          </cell>
          <cell r="R7804">
            <v>54</v>
          </cell>
        </row>
        <row r="7805">
          <cell r="E7805" t="str">
            <v>Forest</v>
          </cell>
          <cell r="F7805" t="str">
            <v>Magic 2011</v>
          </cell>
          <cell r="G7805" t="str">
            <v>C</v>
          </cell>
          <cell r="H7805" t="str">
            <v>Basic Land — Forest</v>
          </cell>
          <cell r="L7805" t="str">
            <v>{G}</v>
          </cell>
          <cell r="N7805" t="str">
            <v>{G}</v>
          </cell>
          <cell r="O7805">
            <v>0</v>
          </cell>
          <cell r="P7805" t="str">
            <v>L</v>
          </cell>
          <cell r="Q7805" t="str">
            <v>M11</v>
          </cell>
          <cell r="R7805">
            <v>247</v>
          </cell>
        </row>
        <row r="7806">
          <cell r="A7806" t="str">
            <v>Promo</v>
          </cell>
          <cell r="E7806" t="str">
            <v>Frost Titan</v>
          </cell>
          <cell r="F7806" t="str">
            <v>Magic 2011</v>
          </cell>
          <cell r="G7806" t="str">
            <v>M</v>
          </cell>
          <cell r="H7806" t="str">
            <v>Creature — Giant</v>
          </cell>
          <cell r="I7806">
            <v>6</v>
          </cell>
          <cell r="J7806">
            <v>6</v>
          </cell>
          <cell r="L7806" t="str">
            <v>Whenever Frost Titan becomes the target of a spell or ability an opponent controls, counter that spell or ability unless its controller pays {2}. Whenever Frost Titan enters the battlefield or attacks, tap target permanent. It doesn't untap during its controller's next untap step.</v>
          </cell>
          <cell r="M7806" t="str">
            <v>{4}{U}{U}</v>
          </cell>
          <cell r="O7806">
            <v>6</v>
          </cell>
          <cell r="P7806" t="str">
            <v>U</v>
          </cell>
          <cell r="Q7806" t="str">
            <v>M11</v>
          </cell>
          <cell r="R7806">
            <v>55</v>
          </cell>
        </row>
        <row r="7807">
          <cell r="A7807" t="str">
            <v>YES</v>
          </cell>
          <cell r="E7807" t="str">
            <v>Gaea's Revenge</v>
          </cell>
          <cell r="F7807" t="str">
            <v>Magic 2011</v>
          </cell>
          <cell r="G7807" t="str">
            <v>M</v>
          </cell>
          <cell r="H7807" t="str">
            <v>Creature — Elemental</v>
          </cell>
          <cell r="I7807">
            <v>8</v>
          </cell>
          <cell r="J7807">
            <v>5</v>
          </cell>
          <cell r="L7807" t="str">
            <v>Gaea's Revenge can't be countered. Haste?Gaea's Revenge can't be the target of nongreen spells or abilities from nongreen sources.</v>
          </cell>
          <cell r="M7807" t="str">
            <v>{5}{G}{G}</v>
          </cell>
          <cell r="O7807">
            <v>7</v>
          </cell>
          <cell r="P7807" t="str">
            <v>G</v>
          </cell>
          <cell r="Q7807" t="str">
            <v>M11</v>
          </cell>
          <cell r="R7807">
            <v>174</v>
          </cell>
        </row>
        <row r="7808">
          <cell r="E7808" t="str">
            <v>Gargoyle Sentinel</v>
          </cell>
          <cell r="F7808" t="str">
            <v>Magic 2011</v>
          </cell>
          <cell r="G7808" t="str">
            <v>U</v>
          </cell>
          <cell r="H7808" t="str">
            <v>Artifact Creature — Gargoyle</v>
          </cell>
          <cell r="I7808">
            <v>3</v>
          </cell>
          <cell r="J7808">
            <v>3</v>
          </cell>
          <cell r="L7808" t="str">
            <v>Defender #_(This creature can't attack.)_#?{3}: Until end of turn, Gargoyle Sentinel loses defender and gains flying.</v>
          </cell>
          <cell r="M7808" t="str">
            <v>{3}</v>
          </cell>
          <cell r="O7808">
            <v>3</v>
          </cell>
          <cell r="P7808" t="str">
            <v>A</v>
          </cell>
          <cell r="Q7808" t="str">
            <v>M11</v>
          </cell>
          <cell r="R7808">
            <v>207</v>
          </cell>
        </row>
        <row r="7809">
          <cell r="A7809" t="str">
            <v>Promo</v>
          </cell>
          <cell r="E7809" t="str">
            <v>Garruk Wildspeaker</v>
          </cell>
          <cell r="F7809" t="str">
            <v>Magic 2011</v>
          </cell>
          <cell r="G7809" t="str">
            <v>M</v>
          </cell>
          <cell r="H7809" t="str">
            <v>Planeswalker — Garruk</v>
          </cell>
          <cell r="K7809">
            <v>3</v>
          </cell>
          <cell r="L7809" t="str">
            <v>+1: Untap two target lands. -1: Put a 3/3 green Beast creature token onto the battlefield. -4: Creatures you control get +3/+3 and gain trample until end of turn.</v>
          </cell>
          <cell r="M7809" t="str">
            <v>{2}{G}{G}</v>
          </cell>
          <cell r="O7809">
            <v>4</v>
          </cell>
          <cell r="P7809" t="str">
            <v>G</v>
          </cell>
          <cell r="Q7809" t="str">
            <v>M11</v>
          </cell>
          <cell r="R7809">
            <v>175</v>
          </cell>
        </row>
        <row r="7810">
          <cell r="A7810" t="str">
            <v>Duplicate</v>
          </cell>
          <cell r="E7810" t="str">
            <v>Garruk's Companion</v>
          </cell>
          <cell r="F7810" t="str">
            <v>Magic 2011</v>
          </cell>
          <cell r="G7810" t="str">
            <v>C</v>
          </cell>
          <cell r="H7810" t="str">
            <v>Creature — Beast</v>
          </cell>
          <cell r="I7810">
            <v>3</v>
          </cell>
          <cell r="J7810">
            <v>2</v>
          </cell>
          <cell r="L7810" t="str">
            <v>Trample #_(If this creature would assign enough damage to its blockers to destroy them, you may have it assign the rest of its damage to defending player or planeswalker.)_#</v>
          </cell>
          <cell r="M7810" t="str">
            <v>{G}{G}</v>
          </cell>
          <cell r="O7810">
            <v>2</v>
          </cell>
          <cell r="P7810" t="str">
            <v>G</v>
          </cell>
          <cell r="Q7810" t="str">
            <v>M11</v>
          </cell>
          <cell r="R7810">
            <v>176</v>
          </cell>
        </row>
        <row r="7811">
          <cell r="A7811" t="str">
            <v>YES</v>
          </cell>
          <cell r="E7811" t="str">
            <v>Garruk's Packleader</v>
          </cell>
          <cell r="F7811" t="str">
            <v>Magic 2011</v>
          </cell>
          <cell r="G7811" t="str">
            <v>U</v>
          </cell>
          <cell r="H7811" t="str">
            <v>Creature — Beast</v>
          </cell>
          <cell r="I7811">
            <v>4</v>
          </cell>
          <cell r="J7811">
            <v>4</v>
          </cell>
          <cell r="L7811" t="str">
            <v>Whenever another creature with power 3 or greater enters the battlefield under your control, you may draw a card.</v>
          </cell>
          <cell r="M7811" t="str">
            <v>{4}{G}</v>
          </cell>
          <cell r="O7811">
            <v>5</v>
          </cell>
          <cell r="P7811" t="str">
            <v>G</v>
          </cell>
          <cell r="Q7811" t="str">
            <v>M11</v>
          </cell>
          <cell r="R7811">
            <v>177</v>
          </cell>
        </row>
        <row r="7812">
          <cell r="A7812" t="str">
            <v>Promo</v>
          </cell>
          <cell r="E7812" t="str">
            <v>Giant Growth</v>
          </cell>
          <cell r="F7812" t="str">
            <v>Magic 2011</v>
          </cell>
          <cell r="G7812" t="str">
            <v>C</v>
          </cell>
          <cell r="H7812" t="str">
            <v>Instant</v>
          </cell>
          <cell r="L7812" t="str">
            <v>Target creature gets +3/+3 until end of turn.</v>
          </cell>
          <cell r="M7812" t="str">
            <v>{G}</v>
          </cell>
          <cell r="O7812">
            <v>1</v>
          </cell>
          <cell r="P7812" t="str">
            <v>G</v>
          </cell>
          <cell r="Q7812" t="str">
            <v>M11</v>
          </cell>
          <cell r="R7812">
            <v>178</v>
          </cell>
        </row>
        <row r="7813">
          <cell r="E7813" t="str">
            <v>Giant Spider</v>
          </cell>
          <cell r="F7813" t="str">
            <v>Magic 2011</v>
          </cell>
          <cell r="G7813" t="str">
            <v>C</v>
          </cell>
          <cell r="H7813" t="str">
            <v>Creature — Spider</v>
          </cell>
          <cell r="I7813">
            <v>2</v>
          </cell>
          <cell r="J7813">
            <v>4</v>
          </cell>
          <cell r="L7813" t="str">
            <v>Reach #_(This creature can block creatures with flying.)_#</v>
          </cell>
          <cell r="M7813" t="str">
            <v>{3}{G}</v>
          </cell>
          <cell r="O7813">
            <v>4</v>
          </cell>
          <cell r="P7813" t="str">
            <v>G</v>
          </cell>
          <cell r="Q7813" t="str">
            <v>M11</v>
          </cell>
          <cell r="R7813">
            <v>179</v>
          </cell>
        </row>
        <row r="7814">
          <cell r="A7814" t="str">
            <v>YES (Foil)</v>
          </cell>
          <cell r="E7814" t="str">
            <v>Glacial Fortress</v>
          </cell>
          <cell r="F7814" t="str">
            <v>Magic 2011</v>
          </cell>
          <cell r="G7814" t="str">
            <v>R</v>
          </cell>
          <cell r="H7814" t="str">
            <v>Land</v>
          </cell>
          <cell r="L7814" t="str">
            <v>Glacial Fortress enters the battlefield tapped unless you control a Plains or an Island. {T}: Add {W} or {U} to your mana pool.</v>
          </cell>
          <cell r="N7814" t="str">
            <v>{W}{U}</v>
          </cell>
          <cell r="O7814">
            <v>0</v>
          </cell>
          <cell r="P7814" t="str">
            <v>L</v>
          </cell>
          <cell r="Q7814" t="str">
            <v>M11</v>
          </cell>
          <cell r="R7814">
            <v>225</v>
          </cell>
        </row>
        <row r="7815">
          <cell r="E7815" t="str">
            <v>Goblin Balloon Brigade</v>
          </cell>
          <cell r="F7815" t="str">
            <v>Magic 2011</v>
          </cell>
          <cell r="G7815" t="str">
            <v>C</v>
          </cell>
          <cell r="H7815" t="str">
            <v>Creature — Goblin Warrior</v>
          </cell>
          <cell r="I7815">
            <v>1</v>
          </cell>
          <cell r="J7815">
            <v>1</v>
          </cell>
          <cell r="L7815" t="str">
            <v>{R}: Goblin Balloon Brigade gains flying until end of turn.</v>
          </cell>
          <cell r="M7815" t="str">
            <v>{R}</v>
          </cell>
          <cell r="O7815">
            <v>1</v>
          </cell>
          <cell r="P7815" t="str">
            <v>R</v>
          </cell>
          <cell r="Q7815" t="str">
            <v>M11</v>
          </cell>
          <cell r="R7815">
            <v>140</v>
          </cell>
        </row>
        <row r="7816">
          <cell r="E7816" t="str">
            <v>Goblin Chieftain</v>
          </cell>
          <cell r="F7816" t="str">
            <v>Magic 2011</v>
          </cell>
          <cell r="G7816" t="str">
            <v>R</v>
          </cell>
          <cell r="H7816" t="str">
            <v>Creature — Goblin</v>
          </cell>
          <cell r="I7816">
            <v>2</v>
          </cell>
          <cell r="J7816">
            <v>2</v>
          </cell>
          <cell r="L7816" t="str">
            <v>Haste #_(This creature can attack and {T} as soon as it comes under your control.)_#?Other Goblin creatures you control get +1/+1 and have haste.</v>
          </cell>
          <cell r="M7816" t="str">
            <v>{1}{R}{R}</v>
          </cell>
          <cell r="O7816">
            <v>3</v>
          </cell>
          <cell r="P7816" t="str">
            <v>R</v>
          </cell>
          <cell r="Q7816" t="str">
            <v>M11</v>
          </cell>
          <cell r="R7816">
            <v>141</v>
          </cell>
        </row>
        <row r="7817">
          <cell r="E7817" t="str">
            <v>Goblin Piker</v>
          </cell>
          <cell r="F7817" t="str">
            <v>Magic 2011</v>
          </cell>
          <cell r="G7817" t="str">
            <v>C</v>
          </cell>
          <cell r="H7817" t="str">
            <v>Creature — Goblin Warrior</v>
          </cell>
          <cell r="I7817">
            <v>2</v>
          </cell>
          <cell r="J7817">
            <v>1</v>
          </cell>
          <cell r="L7817">
            <v>0</v>
          </cell>
          <cell r="M7817" t="str">
            <v>{1}{R}</v>
          </cell>
          <cell r="O7817">
            <v>2</v>
          </cell>
          <cell r="P7817" t="str">
            <v>R</v>
          </cell>
          <cell r="Q7817" t="str">
            <v>M11</v>
          </cell>
          <cell r="R7817">
            <v>142</v>
          </cell>
        </row>
        <row r="7818">
          <cell r="E7818" t="str">
            <v>Goblin Tunneler</v>
          </cell>
          <cell r="F7818" t="str">
            <v>Magic 2011</v>
          </cell>
          <cell r="G7818" t="str">
            <v>C</v>
          </cell>
          <cell r="H7818" t="str">
            <v>Creature — Goblin Rogue</v>
          </cell>
          <cell r="I7818">
            <v>1</v>
          </cell>
          <cell r="J7818">
            <v>1</v>
          </cell>
          <cell r="L7818" t="str">
            <v>{T}: Target creature with power 2 or less is unblockable this turn.</v>
          </cell>
          <cell r="M7818" t="str">
            <v>{1}{R}</v>
          </cell>
          <cell r="O7818">
            <v>2</v>
          </cell>
          <cell r="P7818" t="str">
            <v>R</v>
          </cell>
          <cell r="Q7818" t="str">
            <v>M11</v>
          </cell>
          <cell r="R7818">
            <v>143</v>
          </cell>
        </row>
        <row r="7819">
          <cell r="A7819" t="str">
            <v>YES</v>
          </cell>
          <cell r="E7819" t="str">
            <v>Goldenglow Moth</v>
          </cell>
          <cell r="F7819" t="str">
            <v>Magic 2011</v>
          </cell>
          <cell r="G7819" t="str">
            <v>C</v>
          </cell>
          <cell r="H7819" t="str">
            <v>Creature — Insect</v>
          </cell>
          <cell r="I7819">
            <v>0</v>
          </cell>
          <cell r="J7819">
            <v>1</v>
          </cell>
          <cell r="L7819" t="str">
            <v>Flying?Whenever Goldenglow Moth blocks, you may gain 4 life.</v>
          </cell>
          <cell r="M7819" t="str">
            <v>{W}</v>
          </cell>
          <cell r="O7819">
            <v>1</v>
          </cell>
          <cell r="P7819" t="str">
            <v>W</v>
          </cell>
          <cell r="Q7819" t="str">
            <v>M11</v>
          </cell>
          <cell r="R7819">
            <v>15</v>
          </cell>
        </row>
        <row r="7820">
          <cell r="A7820" t="str">
            <v>Promo</v>
          </cell>
          <cell r="E7820" t="str">
            <v>Grave Titan</v>
          </cell>
          <cell r="F7820" t="str">
            <v>Magic 2011</v>
          </cell>
          <cell r="G7820" t="str">
            <v>M</v>
          </cell>
          <cell r="H7820" t="str">
            <v>Creature — Giant</v>
          </cell>
          <cell r="I7820">
            <v>6</v>
          </cell>
          <cell r="J7820">
            <v>6</v>
          </cell>
          <cell r="L7820" t="str">
            <v>Deathtouch. Whenever Grave Titan enters the battlefield or attacks, put two 2/2 black Zombie creature tokens onto the battlefield.</v>
          </cell>
          <cell r="M7820" t="str">
            <v>{4}{B}{B}</v>
          </cell>
          <cell r="O7820">
            <v>6</v>
          </cell>
          <cell r="P7820" t="str">
            <v>B</v>
          </cell>
          <cell r="Q7820" t="str">
            <v>M11</v>
          </cell>
          <cell r="R7820">
            <v>97</v>
          </cell>
        </row>
        <row r="7821">
          <cell r="A7821" t="str">
            <v>Promo</v>
          </cell>
          <cell r="E7821" t="str">
            <v>Gravedigger</v>
          </cell>
          <cell r="F7821" t="str">
            <v>Magic 2011</v>
          </cell>
          <cell r="G7821" t="str">
            <v>C</v>
          </cell>
          <cell r="H7821" t="str">
            <v>Creature — Zombie</v>
          </cell>
          <cell r="I7821">
            <v>2</v>
          </cell>
          <cell r="J7821">
            <v>2</v>
          </cell>
          <cell r="L7821" t="str">
            <v>When Gravedigger enters the battlefield, you may return target creature card from your graveyard to your hand.</v>
          </cell>
          <cell r="M7821" t="str">
            <v>{3}{B}</v>
          </cell>
          <cell r="O7821">
            <v>4</v>
          </cell>
          <cell r="P7821" t="str">
            <v>B</v>
          </cell>
          <cell r="Q7821" t="str">
            <v>M11</v>
          </cell>
          <cell r="R7821">
            <v>98</v>
          </cell>
        </row>
        <row r="7822">
          <cell r="E7822" t="str">
            <v>Greater Basilisk</v>
          </cell>
          <cell r="F7822" t="str">
            <v>Magic 2011</v>
          </cell>
          <cell r="G7822" t="str">
            <v>C</v>
          </cell>
          <cell r="H7822" t="str">
            <v>Creature — Basilisk</v>
          </cell>
          <cell r="I7822">
            <v>3</v>
          </cell>
          <cell r="J7822">
            <v>5</v>
          </cell>
          <cell r="L7822" t="str">
            <v>Deathtouch #_(Any amount of damage this deals to a creature is enough to destroy it.)_#</v>
          </cell>
          <cell r="M7822" t="str">
            <v>{3}{G}{G}</v>
          </cell>
          <cell r="O7822">
            <v>5</v>
          </cell>
          <cell r="P7822" t="str">
            <v>G</v>
          </cell>
          <cell r="Q7822" t="str">
            <v>M11</v>
          </cell>
          <cell r="R7822">
            <v>180</v>
          </cell>
        </row>
        <row r="7823">
          <cell r="E7823" t="str">
            <v>Harbor Serpent</v>
          </cell>
          <cell r="F7823" t="str">
            <v>Magic 2011</v>
          </cell>
          <cell r="G7823" t="str">
            <v>C</v>
          </cell>
          <cell r="H7823" t="str">
            <v>Creature — Serpent</v>
          </cell>
          <cell r="I7823">
            <v>5</v>
          </cell>
          <cell r="J7823">
            <v>5</v>
          </cell>
          <cell r="L7823" t="str">
            <v>Islandwalk #_(This creature is unblockable as long as defending player controls an Island.)_#?Harbor Serpent can't attack unless there are five or more Islands on the battlefield.</v>
          </cell>
          <cell r="M7823" t="str">
            <v>{4}{U}{U}</v>
          </cell>
          <cell r="O7823">
            <v>6</v>
          </cell>
          <cell r="P7823" t="str">
            <v>U</v>
          </cell>
          <cell r="Q7823" t="str">
            <v>M11</v>
          </cell>
          <cell r="R7823">
            <v>56</v>
          </cell>
        </row>
        <row r="7824">
          <cell r="E7824" t="str">
            <v>Haunting Echoes</v>
          </cell>
          <cell r="F7824" t="str">
            <v>Magic 2011</v>
          </cell>
          <cell r="G7824" t="str">
            <v>R</v>
          </cell>
          <cell r="H7824" t="str">
            <v>Sorcery</v>
          </cell>
          <cell r="L7824" t="str">
            <v>Exile all cards from target player's graveyard other than basic land cards. For each card exiled this way, search that player's library for all cards with the same name as that card and exile them. Then that player shuffles his or her library.</v>
          </cell>
          <cell r="M7824" t="str">
            <v>{3}{B}{B}</v>
          </cell>
          <cell r="O7824">
            <v>5</v>
          </cell>
          <cell r="P7824" t="str">
            <v>B</v>
          </cell>
          <cell r="Q7824" t="str">
            <v>M11</v>
          </cell>
          <cell r="R7824">
            <v>99</v>
          </cell>
        </row>
        <row r="7825">
          <cell r="E7825" t="str">
            <v>Hoarding Dragon</v>
          </cell>
          <cell r="F7825" t="str">
            <v>Magic 2011</v>
          </cell>
          <cell r="G7825" t="str">
            <v>R</v>
          </cell>
          <cell r="H7825" t="str">
            <v>Creature — Dragon</v>
          </cell>
          <cell r="I7825">
            <v>4</v>
          </cell>
          <cell r="J7825">
            <v>4</v>
          </cell>
          <cell r="L7825" t="str">
            <v>Flying?When Hoarding Dragon enters the battlefield, you may search your library for an artifact card, exile it, then shuffle your library. When Hoarding Dragon dies, you may put the exiled card into its owner's hand.</v>
          </cell>
          <cell r="M7825" t="str">
            <v>{3}{R}{R}</v>
          </cell>
          <cell r="O7825">
            <v>5</v>
          </cell>
          <cell r="P7825" t="str">
            <v>R</v>
          </cell>
          <cell r="Q7825" t="str">
            <v>M11</v>
          </cell>
          <cell r="R7825">
            <v>144</v>
          </cell>
        </row>
        <row r="7826">
          <cell r="E7826" t="str">
            <v>Holy Strength</v>
          </cell>
          <cell r="F7826" t="str">
            <v>Magic 2011</v>
          </cell>
          <cell r="G7826" t="str">
            <v>C</v>
          </cell>
          <cell r="H7826" t="str">
            <v>Enchantment — Aura</v>
          </cell>
          <cell r="L7826" t="str">
            <v>Enchant creature?Enchanted creature gets +1/+2.</v>
          </cell>
          <cell r="M7826" t="str">
            <v>{W}</v>
          </cell>
          <cell r="O7826">
            <v>1</v>
          </cell>
          <cell r="P7826" t="str">
            <v>W</v>
          </cell>
          <cell r="Q7826" t="str">
            <v>M11</v>
          </cell>
          <cell r="R7826">
            <v>16</v>
          </cell>
        </row>
        <row r="7827">
          <cell r="A7827" t="str">
            <v>Promo</v>
          </cell>
          <cell r="E7827" t="str">
            <v>Honor of the Pure</v>
          </cell>
          <cell r="F7827" t="str">
            <v>Magic 2011</v>
          </cell>
          <cell r="G7827" t="str">
            <v>R</v>
          </cell>
          <cell r="H7827" t="str">
            <v>Enchantment</v>
          </cell>
          <cell r="L7827" t="str">
            <v>White creatures you control get +1/+1.</v>
          </cell>
          <cell r="M7827" t="str">
            <v>{1}{W}</v>
          </cell>
          <cell r="O7827">
            <v>2</v>
          </cell>
          <cell r="P7827" t="str">
            <v>W</v>
          </cell>
          <cell r="Q7827" t="str">
            <v>M11</v>
          </cell>
          <cell r="R7827">
            <v>17</v>
          </cell>
        </row>
        <row r="7828">
          <cell r="E7828" t="str">
            <v>Hornet Sting</v>
          </cell>
          <cell r="F7828" t="str">
            <v>Magic 2011</v>
          </cell>
          <cell r="G7828" t="str">
            <v>C</v>
          </cell>
          <cell r="H7828" t="str">
            <v>Instant</v>
          </cell>
          <cell r="L7828" t="str">
            <v>Hornet Sting deals 1 damage to target creature or player.</v>
          </cell>
          <cell r="M7828" t="str">
            <v>{G}</v>
          </cell>
          <cell r="O7828">
            <v>1</v>
          </cell>
          <cell r="P7828" t="str">
            <v>G</v>
          </cell>
          <cell r="Q7828" t="str">
            <v>M11</v>
          </cell>
          <cell r="R7828">
            <v>181</v>
          </cell>
        </row>
        <row r="7829">
          <cell r="E7829" t="str">
            <v>Howling Banshee</v>
          </cell>
          <cell r="F7829" t="str">
            <v>Magic 2011</v>
          </cell>
          <cell r="G7829" t="str">
            <v>U</v>
          </cell>
          <cell r="H7829" t="str">
            <v>Creature — Spirit</v>
          </cell>
          <cell r="I7829">
            <v>3</v>
          </cell>
          <cell r="J7829">
            <v>3</v>
          </cell>
          <cell r="L7829" t="str">
            <v>Flying?When Howling Banshee enters the battlefield, each player loses 3 life.</v>
          </cell>
          <cell r="M7829" t="str">
            <v>{2}{B}{B}</v>
          </cell>
          <cell r="O7829">
            <v>4</v>
          </cell>
          <cell r="P7829" t="str">
            <v>B</v>
          </cell>
          <cell r="Q7829" t="str">
            <v>M11</v>
          </cell>
          <cell r="R7829">
            <v>100</v>
          </cell>
        </row>
        <row r="7830">
          <cell r="E7830" t="str">
            <v>Hunters' Feast</v>
          </cell>
          <cell r="F7830" t="str">
            <v>Magic 2011</v>
          </cell>
          <cell r="G7830" t="str">
            <v>C</v>
          </cell>
          <cell r="H7830" t="str">
            <v>Sorcery</v>
          </cell>
          <cell r="L7830" t="str">
            <v>Any number of target players each gain 6 life.</v>
          </cell>
          <cell r="M7830" t="str">
            <v>{3}{G}</v>
          </cell>
          <cell r="O7830">
            <v>4</v>
          </cell>
          <cell r="P7830" t="str">
            <v>G</v>
          </cell>
          <cell r="Q7830" t="str">
            <v>M11</v>
          </cell>
          <cell r="R7830">
            <v>182</v>
          </cell>
        </row>
        <row r="7831">
          <cell r="E7831" t="str">
            <v>Ice Cage</v>
          </cell>
          <cell r="F7831" t="str">
            <v>Magic 2011</v>
          </cell>
          <cell r="G7831" t="str">
            <v>C</v>
          </cell>
          <cell r="H7831" t="str">
            <v>Enchantment — Aura</v>
          </cell>
          <cell r="L7831" t="str">
            <v>Enchant creature?Enchanted creature can't attack or block, and its activated abilities can't be activated. When enchanted creature becomes the target of a spell or ability, destroy Ice Cage.</v>
          </cell>
          <cell r="M7831" t="str">
            <v>{1}{U}</v>
          </cell>
          <cell r="O7831">
            <v>2</v>
          </cell>
          <cell r="P7831" t="str">
            <v>U</v>
          </cell>
          <cell r="Q7831" t="str">
            <v>M11</v>
          </cell>
          <cell r="R7831">
            <v>57</v>
          </cell>
        </row>
        <row r="7832">
          <cell r="E7832" t="str">
            <v>Incite</v>
          </cell>
          <cell r="F7832" t="str">
            <v>Magic 2011</v>
          </cell>
          <cell r="G7832" t="str">
            <v>C</v>
          </cell>
          <cell r="H7832" t="str">
            <v>Instant</v>
          </cell>
          <cell r="L7832" t="str">
            <v>Target creature becomes red until end of turn and attacks this turn if able.</v>
          </cell>
          <cell r="M7832" t="str">
            <v>{R}</v>
          </cell>
          <cell r="O7832">
            <v>1</v>
          </cell>
          <cell r="P7832" t="str">
            <v>R</v>
          </cell>
          <cell r="Q7832" t="str">
            <v>M11</v>
          </cell>
          <cell r="R7832">
            <v>145</v>
          </cell>
        </row>
        <row r="7833">
          <cell r="E7833" t="str">
            <v>Infantry Veteran</v>
          </cell>
          <cell r="F7833" t="str">
            <v>Magic 2011</v>
          </cell>
          <cell r="G7833" t="str">
            <v>C</v>
          </cell>
          <cell r="H7833" t="str">
            <v>Creature — Human Soldier</v>
          </cell>
          <cell r="I7833">
            <v>1</v>
          </cell>
          <cell r="J7833">
            <v>1</v>
          </cell>
          <cell r="L7833" t="str">
            <v>{T}: Target attacking creature gets +1/+1 until end of turn.</v>
          </cell>
          <cell r="M7833" t="str">
            <v>{W}</v>
          </cell>
          <cell r="O7833">
            <v>1</v>
          </cell>
          <cell r="P7833" t="str">
            <v>W</v>
          </cell>
          <cell r="Q7833" t="str">
            <v>M11</v>
          </cell>
          <cell r="R7833">
            <v>18</v>
          </cell>
        </row>
        <row r="7834">
          <cell r="A7834" t="str">
            <v>Promo</v>
          </cell>
          <cell r="E7834" t="str">
            <v>Inferno Titan</v>
          </cell>
          <cell r="F7834" t="str">
            <v>Magic 2011</v>
          </cell>
          <cell r="G7834" t="str">
            <v>M</v>
          </cell>
          <cell r="H7834" t="str">
            <v>Creature — Giant</v>
          </cell>
          <cell r="I7834">
            <v>6</v>
          </cell>
          <cell r="J7834">
            <v>6</v>
          </cell>
          <cell r="L7834" t="str">
            <v>{R}: Inferno Titan gets +1/+0 until end of turn. Whenever Inferno Titan enters the battlefield or attacks, it deals 3 damage divided as you choose among one, two, or three target creatures and/or players.</v>
          </cell>
          <cell r="M7834" t="str">
            <v>{4}{R}{R}</v>
          </cell>
          <cell r="O7834">
            <v>6</v>
          </cell>
          <cell r="P7834" t="str">
            <v>R</v>
          </cell>
          <cell r="Q7834" t="str">
            <v>M11</v>
          </cell>
          <cell r="R7834">
            <v>146</v>
          </cell>
        </row>
        <row r="7835">
          <cell r="E7835" t="str">
            <v>Inspired Charge</v>
          </cell>
          <cell r="F7835" t="str">
            <v>Magic 2011</v>
          </cell>
          <cell r="G7835" t="str">
            <v>C</v>
          </cell>
          <cell r="H7835" t="str">
            <v>Instant</v>
          </cell>
          <cell r="L7835" t="str">
            <v>Creatures you control get +2/+1 until end of turn.</v>
          </cell>
          <cell r="M7835" t="str">
            <v>{2}{W}{W}</v>
          </cell>
          <cell r="O7835">
            <v>4</v>
          </cell>
          <cell r="P7835" t="str">
            <v>W</v>
          </cell>
          <cell r="Q7835" t="str">
            <v>M11</v>
          </cell>
          <cell r="R7835">
            <v>19</v>
          </cell>
        </row>
        <row r="7836">
          <cell r="E7836" t="str">
            <v>Island</v>
          </cell>
          <cell r="F7836" t="str">
            <v>Magic 2011</v>
          </cell>
          <cell r="G7836" t="str">
            <v>C</v>
          </cell>
          <cell r="H7836" t="str">
            <v>Basic Land — Island</v>
          </cell>
          <cell r="L7836" t="str">
            <v>{U}</v>
          </cell>
          <cell r="N7836" t="str">
            <v>{U}</v>
          </cell>
          <cell r="O7836">
            <v>0</v>
          </cell>
          <cell r="P7836" t="str">
            <v>L</v>
          </cell>
          <cell r="Q7836" t="str">
            <v>M11</v>
          </cell>
          <cell r="R7836">
            <v>235</v>
          </cell>
        </row>
        <row r="7837">
          <cell r="A7837" t="str">
            <v>Promo</v>
          </cell>
          <cell r="E7837" t="str">
            <v>Jace Beleren</v>
          </cell>
          <cell r="F7837" t="str">
            <v>Magic 2011</v>
          </cell>
          <cell r="G7837" t="str">
            <v>M</v>
          </cell>
          <cell r="H7837" t="str">
            <v>Planeswalker — Jace</v>
          </cell>
          <cell r="K7837">
            <v>3</v>
          </cell>
          <cell r="L7837" t="str">
            <v>+2: Each player draws a card. -1: Target player draws a card. -10: Target player puts the top twenty cards of his or her library into his or her graveyard.</v>
          </cell>
          <cell r="M7837" t="str">
            <v>{1}{U}{U}</v>
          </cell>
          <cell r="O7837">
            <v>3</v>
          </cell>
          <cell r="P7837" t="str">
            <v>U</v>
          </cell>
          <cell r="Q7837" t="str">
            <v>M11</v>
          </cell>
          <cell r="R7837">
            <v>58</v>
          </cell>
        </row>
        <row r="7838">
          <cell r="E7838" t="str">
            <v>Jace's Erasure</v>
          </cell>
          <cell r="F7838" t="str">
            <v>Magic 2011</v>
          </cell>
          <cell r="G7838" t="str">
            <v>C</v>
          </cell>
          <cell r="H7838" t="str">
            <v>Enchantment</v>
          </cell>
          <cell r="L7838" t="str">
            <v>Whenever you draw a card, you may have target player put the top card of his or her library into his or her graveyard.</v>
          </cell>
          <cell r="M7838" t="str">
            <v>{1}{U}</v>
          </cell>
          <cell r="O7838">
            <v>2</v>
          </cell>
          <cell r="P7838" t="str">
            <v>U</v>
          </cell>
          <cell r="Q7838" t="str">
            <v>M11</v>
          </cell>
          <cell r="R7838">
            <v>59</v>
          </cell>
        </row>
        <row r="7839">
          <cell r="A7839" t="str">
            <v>Promo</v>
          </cell>
          <cell r="E7839" t="str">
            <v>Jace's Ingenuity</v>
          </cell>
          <cell r="F7839" t="str">
            <v>Magic 2011</v>
          </cell>
          <cell r="G7839" t="str">
            <v>U</v>
          </cell>
          <cell r="H7839" t="str">
            <v>Instant</v>
          </cell>
          <cell r="L7839" t="str">
            <v>Draw three cards.</v>
          </cell>
          <cell r="M7839" t="str">
            <v>{3}{U}{U}</v>
          </cell>
          <cell r="O7839">
            <v>5</v>
          </cell>
          <cell r="P7839" t="str">
            <v>U</v>
          </cell>
          <cell r="Q7839" t="str">
            <v>M11</v>
          </cell>
          <cell r="R7839">
            <v>60</v>
          </cell>
        </row>
        <row r="7840">
          <cell r="E7840" t="str">
            <v>Jinxed Idol</v>
          </cell>
          <cell r="F7840" t="str">
            <v>Magic 2011</v>
          </cell>
          <cell r="G7840" t="str">
            <v>R</v>
          </cell>
          <cell r="H7840" t="str">
            <v>Artifact</v>
          </cell>
          <cell r="L7840" t="str">
            <v>At the beginning of your upkeep, Jinxed Idol deals 2 damage to you. Sacrifice a creature: Target opponent gains control of Jinxed Idol.</v>
          </cell>
          <cell r="M7840" t="str">
            <v>{2}</v>
          </cell>
          <cell r="O7840">
            <v>2</v>
          </cell>
          <cell r="P7840" t="str">
            <v>A</v>
          </cell>
          <cell r="Q7840" t="str">
            <v>M11</v>
          </cell>
          <cell r="R7840">
            <v>208</v>
          </cell>
        </row>
        <row r="7841">
          <cell r="A7841" t="str">
            <v>Promo</v>
          </cell>
          <cell r="E7841" t="str">
            <v>Juggernaut</v>
          </cell>
          <cell r="F7841" t="str">
            <v>Magic 2011</v>
          </cell>
          <cell r="G7841" t="str">
            <v>U</v>
          </cell>
          <cell r="H7841" t="str">
            <v>Artifact Creature — Juggernaut</v>
          </cell>
          <cell r="I7841">
            <v>5</v>
          </cell>
          <cell r="J7841">
            <v>3</v>
          </cell>
          <cell r="L7841" t="str">
            <v>Juggernaut attacks each turn if able. Juggernaut can't be blocked by Walls.</v>
          </cell>
          <cell r="M7841" t="str">
            <v>{4}</v>
          </cell>
          <cell r="O7841">
            <v>4</v>
          </cell>
          <cell r="P7841" t="str">
            <v>A</v>
          </cell>
          <cell r="Q7841" t="str">
            <v>M11</v>
          </cell>
          <cell r="R7841">
            <v>209</v>
          </cell>
        </row>
        <row r="7842">
          <cell r="A7842" t="str">
            <v>Promo</v>
          </cell>
          <cell r="E7842" t="str">
            <v>Knight Exemplar</v>
          </cell>
          <cell r="F7842" t="str">
            <v>Magic 2011</v>
          </cell>
          <cell r="G7842" t="str">
            <v>R</v>
          </cell>
          <cell r="H7842" t="str">
            <v>Creature — Human Knight</v>
          </cell>
          <cell r="I7842">
            <v>2</v>
          </cell>
          <cell r="J7842">
            <v>2</v>
          </cell>
          <cell r="L7842" t="str">
            <v>First strike #_(This creature deals combat damage before creatures without first strike.)_#?Other Knight creatures you control get +1/+1 and are indestructible. #_(Lethal damage and effects that say "destroy" don't destroy them.)_#</v>
          </cell>
          <cell r="M7842" t="str">
            <v>{1}{W}{W}</v>
          </cell>
          <cell r="O7842">
            <v>3</v>
          </cell>
          <cell r="P7842" t="str">
            <v>W</v>
          </cell>
          <cell r="Q7842" t="str">
            <v>M11</v>
          </cell>
          <cell r="R7842">
            <v>20</v>
          </cell>
        </row>
        <row r="7843">
          <cell r="E7843" t="str">
            <v>Kraken's Eye</v>
          </cell>
          <cell r="F7843" t="str">
            <v>Magic 2011</v>
          </cell>
          <cell r="G7843" t="str">
            <v>U</v>
          </cell>
          <cell r="H7843" t="str">
            <v>Artifact</v>
          </cell>
          <cell r="L7843" t="str">
            <v>Whenever a player casts a blue spell, you may gain 1 life.</v>
          </cell>
          <cell r="M7843" t="str">
            <v>{2}</v>
          </cell>
          <cell r="O7843">
            <v>2</v>
          </cell>
          <cell r="P7843" t="str">
            <v>A</v>
          </cell>
          <cell r="Q7843" t="str">
            <v>M11</v>
          </cell>
          <cell r="R7843">
            <v>210</v>
          </cell>
        </row>
        <row r="7844">
          <cell r="A7844" t="str">
            <v>Promo</v>
          </cell>
          <cell r="E7844" t="str">
            <v>Lava Axe</v>
          </cell>
          <cell r="F7844" t="str">
            <v>Magic 2011</v>
          </cell>
          <cell r="G7844" t="str">
            <v>C</v>
          </cell>
          <cell r="H7844" t="str">
            <v>Sorcery</v>
          </cell>
          <cell r="L7844" t="str">
            <v>Lava Axe deals 5 damage to target player.</v>
          </cell>
          <cell r="M7844" t="str">
            <v>{4}{R}</v>
          </cell>
          <cell r="O7844">
            <v>5</v>
          </cell>
          <cell r="P7844" t="str">
            <v>R</v>
          </cell>
          <cell r="Q7844" t="str">
            <v>M11</v>
          </cell>
          <cell r="R7844">
            <v>147</v>
          </cell>
        </row>
        <row r="7845">
          <cell r="A7845" t="str">
            <v>YES</v>
          </cell>
          <cell r="E7845" t="str">
            <v>Leyline of Anticipation</v>
          </cell>
          <cell r="F7845" t="str">
            <v>Magic 2011</v>
          </cell>
          <cell r="G7845" t="str">
            <v>R</v>
          </cell>
          <cell r="H7845" t="str">
            <v>Enchantment</v>
          </cell>
          <cell r="L7845" t="str">
            <v>If Leyline of Anticipation is in your opening hand, you may begin the game with it on the battlefield. You may cast nonland cards as though they had flash. #_(You may cast them any time you could cast an instant.)_#</v>
          </cell>
          <cell r="M7845" t="str">
            <v>{2}{U}{U}</v>
          </cell>
          <cell r="O7845">
            <v>4</v>
          </cell>
          <cell r="P7845" t="str">
            <v>U</v>
          </cell>
          <cell r="Q7845" t="str">
            <v>M11</v>
          </cell>
          <cell r="R7845">
            <v>61</v>
          </cell>
        </row>
        <row r="7846">
          <cell r="E7846" t="str">
            <v>Leyline of Punishment</v>
          </cell>
          <cell r="F7846" t="str">
            <v>Magic 2011</v>
          </cell>
          <cell r="G7846" t="str">
            <v>R</v>
          </cell>
          <cell r="H7846" t="str">
            <v>Enchantment</v>
          </cell>
          <cell r="L7846" t="str">
            <v>If Leyline of Punishment is in your opening hand, you may begin the game with it on the battlefield. Players can't gain life. Damage can't be prevented.</v>
          </cell>
          <cell r="M7846" t="str">
            <v>{2}{R}{R}</v>
          </cell>
          <cell r="O7846">
            <v>4</v>
          </cell>
          <cell r="P7846" t="str">
            <v>R</v>
          </cell>
          <cell r="Q7846" t="str">
            <v>M11</v>
          </cell>
          <cell r="R7846">
            <v>148</v>
          </cell>
        </row>
        <row r="7847">
          <cell r="E7847" t="str">
            <v>Leyline of Sanctity</v>
          </cell>
          <cell r="F7847" t="str">
            <v>Magic 2011</v>
          </cell>
          <cell r="G7847" t="str">
            <v>R</v>
          </cell>
          <cell r="H7847" t="str">
            <v>Enchantment</v>
          </cell>
          <cell r="L7847" t="str">
            <v>If Leyline of Sanctity is in your opening hand, you may begin the game with it on the battlefield. You have hexproof. #_(You can't be the target of spells or abilities your opponents control.)_#</v>
          </cell>
          <cell r="M7847" t="str">
            <v>{2}{W}{W}</v>
          </cell>
          <cell r="O7847">
            <v>4</v>
          </cell>
          <cell r="P7847" t="str">
            <v>W</v>
          </cell>
          <cell r="Q7847" t="str">
            <v>M11</v>
          </cell>
          <cell r="R7847">
            <v>21</v>
          </cell>
        </row>
        <row r="7848">
          <cell r="A7848" t="str">
            <v>YES</v>
          </cell>
          <cell r="E7848" t="str">
            <v>Leyline of the Void</v>
          </cell>
          <cell r="F7848" t="str">
            <v>Magic 2011</v>
          </cell>
          <cell r="G7848" t="str">
            <v>R</v>
          </cell>
          <cell r="H7848" t="str">
            <v>Enchantment</v>
          </cell>
          <cell r="L7848" t="str">
            <v>If Leyline of the Void is in your opening hand, you may begin the game with it on the battlefield. If a card would be put into an opponent's graveyard from anywhere, exile it instead.</v>
          </cell>
          <cell r="M7848" t="str">
            <v>{2}{B}{B}</v>
          </cell>
          <cell r="O7848">
            <v>4</v>
          </cell>
          <cell r="P7848" t="str">
            <v>B</v>
          </cell>
          <cell r="Q7848" t="str">
            <v>M11</v>
          </cell>
          <cell r="R7848">
            <v>101</v>
          </cell>
        </row>
        <row r="7849">
          <cell r="A7849" t="str">
            <v>YES (Foil)</v>
          </cell>
          <cell r="E7849" t="str">
            <v>Leyline of Vitality</v>
          </cell>
          <cell r="F7849" t="str">
            <v>Magic 2011</v>
          </cell>
          <cell r="G7849" t="str">
            <v>R</v>
          </cell>
          <cell r="H7849" t="str">
            <v>Enchantment</v>
          </cell>
          <cell r="L7849" t="str">
            <v>If Leyline of Vitality is in your opening hand, you may begin the game with it on the battlefield. Creatures you control get +0/+1. Whenever a creature enters the battlefield under your control, you may gain 1 life.</v>
          </cell>
          <cell r="M7849" t="str">
            <v>{2}{G}{G}</v>
          </cell>
          <cell r="O7849">
            <v>4</v>
          </cell>
          <cell r="P7849" t="str">
            <v>G</v>
          </cell>
          <cell r="Q7849" t="str">
            <v>M11</v>
          </cell>
          <cell r="R7849">
            <v>183</v>
          </cell>
        </row>
        <row r="7850">
          <cell r="A7850" t="str">
            <v>Promo</v>
          </cell>
          <cell r="E7850" t="str">
            <v>Lightning Bolt</v>
          </cell>
          <cell r="F7850" t="str">
            <v>Magic 2011</v>
          </cell>
          <cell r="G7850" t="str">
            <v>C</v>
          </cell>
          <cell r="H7850" t="str">
            <v>Instant</v>
          </cell>
          <cell r="L7850" t="str">
            <v>Lightning Bolt deals 3 damage to target creature or player.</v>
          </cell>
          <cell r="M7850" t="str">
            <v>{R}</v>
          </cell>
          <cell r="O7850">
            <v>1</v>
          </cell>
          <cell r="P7850" t="str">
            <v>R</v>
          </cell>
          <cell r="Q7850" t="str">
            <v>M11</v>
          </cell>
          <cell r="R7850">
            <v>149</v>
          </cell>
        </row>
        <row r="7851">
          <cell r="A7851" t="str">
            <v>Promo</v>
          </cell>
          <cell r="E7851" t="str">
            <v>Liliana Vess</v>
          </cell>
          <cell r="F7851" t="str">
            <v>Magic 2011</v>
          </cell>
          <cell r="G7851" t="str">
            <v>M</v>
          </cell>
          <cell r="H7851" t="str">
            <v>Planeswalker — Liliana</v>
          </cell>
          <cell r="K7851">
            <v>5</v>
          </cell>
          <cell r="L7851" t="str">
            <v>[+1]: Target player discards a card. [-2]: Search your library for a card, then shuffle your library and put that card on top of it. [-8]: Put all creature cards from all graveyards onto the battlefield under your control.</v>
          </cell>
          <cell r="M7851" t="str">
            <v>{3}{B}{B}</v>
          </cell>
          <cell r="O7851">
            <v>5</v>
          </cell>
          <cell r="P7851" t="str">
            <v>B</v>
          </cell>
          <cell r="Q7851" t="str">
            <v>M11</v>
          </cell>
          <cell r="R7851">
            <v>102</v>
          </cell>
        </row>
        <row r="7852">
          <cell r="A7852" t="str">
            <v>YES</v>
          </cell>
          <cell r="E7852" t="str">
            <v>Liliana's Caress</v>
          </cell>
          <cell r="F7852" t="str">
            <v>Magic 2011</v>
          </cell>
          <cell r="G7852" t="str">
            <v>U</v>
          </cell>
          <cell r="H7852" t="str">
            <v>Enchantment</v>
          </cell>
          <cell r="L7852" t="str">
            <v>Whenever an opponent discards a card, that player loses 2 life.</v>
          </cell>
          <cell r="M7852" t="str">
            <v>{1}{B}</v>
          </cell>
          <cell r="O7852">
            <v>2</v>
          </cell>
          <cell r="P7852" t="str">
            <v>B</v>
          </cell>
          <cell r="Q7852" t="str">
            <v>M11</v>
          </cell>
          <cell r="R7852">
            <v>103</v>
          </cell>
        </row>
        <row r="7853">
          <cell r="A7853" t="str">
            <v>Promo</v>
          </cell>
          <cell r="E7853" t="str">
            <v>Liliana's Specter</v>
          </cell>
          <cell r="F7853" t="str">
            <v>Magic 2011</v>
          </cell>
          <cell r="G7853" t="str">
            <v>C</v>
          </cell>
          <cell r="H7853" t="str">
            <v>Creature — Specter</v>
          </cell>
          <cell r="I7853">
            <v>2</v>
          </cell>
          <cell r="J7853">
            <v>1</v>
          </cell>
          <cell r="L7853" t="str">
            <v>Flying. When Liliana's Specter enters the battlefield, each opponent discards a card.</v>
          </cell>
          <cell r="M7853" t="str">
            <v>{1}{B}{B}</v>
          </cell>
          <cell r="O7853">
            <v>3</v>
          </cell>
          <cell r="P7853" t="str">
            <v>B</v>
          </cell>
          <cell r="Q7853" t="str">
            <v>M11</v>
          </cell>
          <cell r="R7853">
            <v>104</v>
          </cell>
        </row>
        <row r="7854">
          <cell r="A7854" t="str">
            <v>Promo</v>
          </cell>
          <cell r="E7854" t="str">
            <v>Llanowar Elves</v>
          </cell>
          <cell r="F7854" t="str">
            <v>Magic 2011</v>
          </cell>
          <cell r="G7854" t="str">
            <v>C</v>
          </cell>
          <cell r="H7854" t="str">
            <v>Creature — Elf Druid</v>
          </cell>
          <cell r="I7854">
            <v>1</v>
          </cell>
          <cell r="J7854">
            <v>1</v>
          </cell>
          <cell r="L7854" t="str">
            <v>{T}: Add {G} to your mana pool.</v>
          </cell>
          <cell r="M7854" t="str">
            <v>{G}</v>
          </cell>
          <cell r="N7854" t="str">
            <v>{G}</v>
          </cell>
          <cell r="O7854">
            <v>1</v>
          </cell>
          <cell r="P7854" t="str">
            <v>G</v>
          </cell>
          <cell r="Q7854" t="str">
            <v>M11</v>
          </cell>
          <cell r="R7854">
            <v>184</v>
          </cell>
        </row>
        <row r="7855">
          <cell r="E7855" t="str">
            <v>Magma Phoenix</v>
          </cell>
          <cell r="F7855" t="str">
            <v>Magic 2011</v>
          </cell>
          <cell r="G7855" t="str">
            <v>R</v>
          </cell>
          <cell r="H7855" t="str">
            <v>Creature — Phoenix</v>
          </cell>
          <cell r="I7855">
            <v>3</v>
          </cell>
          <cell r="J7855">
            <v>3</v>
          </cell>
          <cell r="L7855" t="str">
            <v>Flying?When Magma Phoenix dies, it deals 3 damage to each creature and each player. {3}{R}{R}: Return Magma Phoenix from your graveyard to your hand.</v>
          </cell>
          <cell r="M7855" t="str">
            <v>{3}{R}{R}</v>
          </cell>
          <cell r="O7855">
            <v>5</v>
          </cell>
          <cell r="P7855" t="str">
            <v>R</v>
          </cell>
          <cell r="Q7855" t="str">
            <v>M11</v>
          </cell>
          <cell r="R7855">
            <v>150</v>
          </cell>
        </row>
        <row r="7856">
          <cell r="A7856" t="str">
            <v>Promo</v>
          </cell>
          <cell r="E7856" t="str">
            <v>Mana Leak</v>
          </cell>
          <cell r="F7856" t="str">
            <v>Magic 2011</v>
          </cell>
          <cell r="G7856" t="str">
            <v>C</v>
          </cell>
          <cell r="H7856" t="str">
            <v>Instant</v>
          </cell>
          <cell r="L7856" t="str">
            <v>Counter target spell unless its controller pays {3}.</v>
          </cell>
          <cell r="M7856" t="str">
            <v>{1}{U}</v>
          </cell>
          <cell r="O7856">
            <v>2</v>
          </cell>
          <cell r="P7856" t="str">
            <v>U</v>
          </cell>
          <cell r="Q7856" t="str">
            <v>M11</v>
          </cell>
          <cell r="R7856">
            <v>62</v>
          </cell>
        </row>
        <row r="7857">
          <cell r="E7857" t="str">
            <v>Manic Vandal</v>
          </cell>
          <cell r="F7857" t="str">
            <v>Magic 2011</v>
          </cell>
          <cell r="G7857" t="str">
            <v>C</v>
          </cell>
          <cell r="H7857" t="str">
            <v>Creature — Human Warrior</v>
          </cell>
          <cell r="I7857">
            <v>2</v>
          </cell>
          <cell r="J7857">
            <v>2</v>
          </cell>
          <cell r="L7857" t="str">
            <v>When Manic Vandal enters the battlefield, destroy target artifact.</v>
          </cell>
          <cell r="M7857" t="str">
            <v>{2}{R}</v>
          </cell>
          <cell r="O7857">
            <v>3</v>
          </cell>
          <cell r="P7857" t="str">
            <v>R</v>
          </cell>
          <cell r="Q7857" t="str">
            <v>M11</v>
          </cell>
          <cell r="R7857">
            <v>151</v>
          </cell>
        </row>
        <row r="7858">
          <cell r="E7858" t="str">
            <v>Maritime Guard</v>
          </cell>
          <cell r="F7858" t="str">
            <v>Magic 2011</v>
          </cell>
          <cell r="G7858" t="str">
            <v>C</v>
          </cell>
          <cell r="H7858" t="str">
            <v>Creature — Merfolk Soldier</v>
          </cell>
          <cell r="I7858">
            <v>1</v>
          </cell>
          <cell r="J7858">
            <v>3</v>
          </cell>
          <cell r="L7858">
            <v>0</v>
          </cell>
          <cell r="M7858" t="str">
            <v>{1}{U}</v>
          </cell>
          <cell r="O7858">
            <v>2</v>
          </cell>
          <cell r="P7858" t="str">
            <v>U</v>
          </cell>
          <cell r="Q7858" t="str">
            <v>M11</v>
          </cell>
          <cell r="R7858">
            <v>63</v>
          </cell>
        </row>
        <row r="7859">
          <cell r="A7859" t="str">
            <v>YES (Foil)</v>
          </cell>
          <cell r="E7859" t="str">
            <v>Mass Polymorph</v>
          </cell>
          <cell r="F7859" t="str">
            <v>Magic 2011</v>
          </cell>
          <cell r="G7859" t="str">
            <v>R</v>
          </cell>
          <cell r="H7859" t="str">
            <v>Sorcery</v>
          </cell>
          <cell r="L7859" t="str">
            <v>Exile all creatures you control, then reveal cards from the top of your library until you reveal that many creature cards. Put all creature cards revealed this way onto the battlefield, then shuffle the rest of the revealed cards into your library.</v>
          </cell>
          <cell r="M7859" t="str">
            <v>{5}{U}</v>
          </cell>
          <cell r="O7859">
            <v>6</v>
          </cell>
          <cell r="P7859" t="str">
            <v>U</v>
          </cell>
          <cell r="Q7859" t="str">
            <v>M11</v>
          </cell>
          <cell r="R7859">
            <v>64</v>
          </cell>
        </row>
        <row r="7860">
          <cell r="E7860" t="str">
            <v>Merfolk Sovereign</v>
          </cell>
          <cell r="F7860" t="str">
            <v>Magic 2011</v>
          </cell>
          <cell r="G7860" t="str">
            <v>R</v>
          </cell>
          <cell r="H7860" t="str">
            <v>Creature — Merfolk</v>
          </cell>
          <cell r="I7860">
            <v>2</v>
          </cell>
          <cell r="J7860">
            <v>2</v>
          </cell>
          <cell r="L7860" t="str">
            <v>Other Merfolk creatures you control get +1/+1. {T}: Target Merfolk creature is unblockable this turn.</v>
          </cell>
          <cell r="M7860" t="str">
            <v>{1}{U}{U}</v>
          </cell>
          <cell r="O7860">
            <v>3</v>
          </cell>
          <cell r="P7860" t="str">
            <v>U</v>
          </cell>
          <cell r="Q7860" t="str">
            <v>M11</v>
          </cell>
          <cell r="R7860">
            <v>65</v>
          </cell>
        </row>
        <row r="7861">
          <cell r="A7861" t="str">
            <v>YES</v>
          </cell>
          <cell r="E7861" t="str">
            <v>Merfolk Spy</v>
          </cell>
          <cell r="F7861" t="str">
            <v>Magic 2011</v>
          </cell>
          <cell r="G7861" t="str">
            <v>C</v>
          </cell>
          <cell r="H7861" t="str">
            <v>Creature — Merfolk Rogue</v>
          </cell>
          <cell r="I7861">
            <v>1</v>
          </cell>
          <cell r="J7861">
            <v>1</v>
          </cell>
          <cell r="L7861" t="str">
            <v>Islandwalk #_(This creature is unblockable as long as defending player controls an Island.)_#?Whenever Merfolk Spy deals combat damage to a player, that player reveals a card at random from his or her hand.</v>
          </cell>
          <cell r="M7861" t="str">
            <v>{U}</v>
          </cell>
          <cell r="O7861">
            <v>1</v>
          </cell>
          <cell r="P7861" t="str">
            <v>U</v>
          </cell>
          <cell r="Q7861" t="str">
            <v>M11</v>
          </cell>
          <cell r="R7861">
            <v>66</v>
          </cell>
        </row>
        <row r="7862">
          <cell r="E7862" t="str">
            <v>Mighty Leap</v>
          </cell>
          <cell r="F7862" t="str">
            <v>Magic 2011</v>
          </cell>
          <cell r="G7862" t="str">
            <v>C</v>
          </cell>
          <cell r="H7862" t="str">
            <v>Instant</v>
          </cell>
          <cell r="L7862" t="str">
            <v>Target creature gets +2/+2 and gains flying until end of turn.</v>
          </cell>
          <cell r="M7862" t="str">
            <v>{1}{W}</v>
          </cell>
          <cell r="O7862">
            <v>2</v>
          </cell>
          <cell r="P7862" t="str">
            <v>W</v>
          </cell>
          <cell r="Q7862" t="str">
            <v>M11</v>
          </cell>
          <cell r="R7862">
            <v>22</v>
          </cell>
        </row>
        <row r="7863">
          <cell r="A7863" t="str">
            <v>Promo</v>
          </cell>
          <cell r="E7863" t="str">
            <v>Mind Control</v>
          </cell>
          <cell r="F7863" t="str">
            <v>Magic 2011</v>
          </cell>
          <cell r="G7863" t="str">
            <v>U</v>
          </cell>
          <cell r="H7863" t="str">
            <v>Enchantment — Aura</v>
          </cell>
          <cell r="L7863" t="str">
            <v>Enchant creature?You control enchanted creature.</v>
          </cell>
          <cell r="M7863" t="str">
            <v>{3}{U}{U}</v>
          </cell>
          <cell r="O7863">
            <v>5</v>
          </cell>
          <cell r="P7863" t="str">
            <v>U</v>
          </cell>
          <cell r="Q7863" t="str">
            <v>M11</v>
          </cell>
          <cell r="R7863">
            <v>67</v>
          </cell>
        </row>
        <row r="7864">
          <cell r="A7864" t="str">
            <v>Duplicate</v>
          </cell>
          <cell r="E7864" t="str">
            <v>Mind Rot</v>
          </cell>
          <cell r="F7864" t="str">
            <v>Magic 2011</v>
          </cell>
          <cell r="G7864" t="str">
            <v>C</v>
          </cell>
          <cell r="H7864" t="str">
            <v>Sorcery</v>
          </cell>
          <cell r="L7864" t="str">
            <v>Target player discards two cards.</v>
          </cell>
          <cell r="M7864" t="str">
            <v>{2}{B}</v>
          </cell>
          <cell r="O7864">
            <v>3</v>
          </cell>
          <cell r="P7864" t="str">
            <v>B</v>
          </cell>
          <cell r="Q7864" t="str">
            <v>M11</v>
          </cell>
          <cell r="R7864">
            <v>105</v>
          </cell>
        </row>
        <row r="7865">
          <cell r="A7865" t="str">
            <v>Promo</v>
          </cell>
          <cell r="E7865" t="str">
            <v>Mitotic Slime</v>
          </cell>
          <cell r="F7865" t="str">
            <v>Magic 2011</v>
          </cell>
          <cell r="G7865" t="str">
            <v>R</v>
          </cell>
          <cell r="H7865" t="str">
            <v>Creature — Ooze</v>
          </cell>
          <cell r="I7865">
            <v>4</v>
          </cell>
          <cell r="J7865">
            <v>4</v>
          </cell>
          <cell r="L7865" t="str">
            <v>When Mitotic Slime dies, put two 2/2 green Ooze creature tokens onto the battlefield. They have "When this creature dies, put two 1/1 green Ooze creature tokens onto the battlefield."</v>
          </cell>
          <cell r="M7865" t="str">
            <v>{4}{G}</v>
          </cell>
          <cell r="O7865">
            <v>5</v>
          </cell>
          <cell r="P7865" t="str">
            <v>G</v>
          </cell>
          <cell r="Q7865" t="str">
            <v>M11</v>
          </cell>
          <cell r="R7865">
            <v>185</v>
          </cell>
        </row>
        <row r="7866">
          <cell r="E7866" t="str">
            <v>Mountain</v>
          </cell>
          <cell r="F7866" t="str">
            <v>Magic 2011</v>
          </cell>
          <cell r="G7866" t="str">
            <v>C</v>
          </cell>
          <cell r="H7866" t="str">
            <v>Basic Land — Mountain</v>
          </cell>
          <cell r="L7866" t="str">
            <v>{R}</v>
          </cell>
          <cell r="N7866" t="str">
            <v>{R}</v>
          </cell>
          <cell r="O7866">
            <v>0</v>
          </cell>
          <cell r="P7866" t="str">
            <v>L</v>
          </cell>
          <cell r="Q7866" t="str">
            <v>M11</v>
          </cell>
          <cell r="R7866">
            <v>243</v>
          </cell>
        </row>
        <row r="7867">
          <cell r="A7867" t="str">
            <v>YES (Foil)</v>
          </cell>
          <cell r="E7867" t="str">
            <v>Mystifying Maze</v>
          </cell>
          <cell r="F7867" t="str">
            <v>Magic 2011</v>
          </cell>
          <cell r="G7867" t="str">
            <v>R</v>
          </cell>
          <cell r="H7867" t="str">
            <v>Land</v>
          </cell>
          <cell r="L7867" t="str">
            <v>{T}: Add {1} to your mana pool. {4}, {T}: Exile target attacking creature an opponent controls. At the beginning of the next end step, return it to the battlefield tapped under its owner's control.</v>
          </cell>
          <cell r="N7867" t="str">
            <v>{X}</v>
          </cell>
          <cell r="O7867">
            <v>0</v>
          </cell>
          <cell r="P7867" t="str">
            <v>L</v>
          </cell>
          <cell r="Q7867" t="str">
            <v>M11</v>
          </cell>
          <cell r="R7867">
            <v>226</v>
          </cell>
        </row>
        <row r="7868">
          <cell r="A7868" t="str">
            <v>YES</v>
          </cell>
          <cell r="E7868" t="str">
            <v>Nantuko Shade</v>
          </cell>
          <cell r="F7868" t="str">
            <v>Magic 2011</v>
          </cell>
          <cell r="G7868" t="str">
            <v>R</v>
          </cell>
          <cell r="H7868" t="str">
            <v>Creature — Insect Shade</v>
          </cell>
          <cell r="I7868">
            <v>2</v>
          </cell>
          <cell r="J7868">
            <v>1</v>
          </cell>
          <cell r="L7868" t="str">
            <v>{B}: Nantuko Shade gets +1/+1 until end of turn.</v>
          </cell>
          <cell r="M7868" t="str">
            <v>{B}{B}</v>
          </cell>
          <cell r="O7868">
            <v>2</v>
          </cell>
          <cell r="P7868" t="str">
            <v>B</v>
          </cell>
          <cell r="Q7868" t="str">
            <v>M11</v>
          </cell>
          <cell r="R7868">
            <v>106</v>
          </cell>
        </row>
        <row r="7869">
          <cell r="A7869" t="str">
            <v>Duplicate</v>
          </cell>
          <cell r="E7869" t="str">
            <v>Naturalize</v>
          </cell>
          <cell r="F7869" t="str">
            <v>Magic 2011</v>
          </cell>
          <cell r="G7869" t="str">
            <v>C</v>
          </cell>
          <cell r="H7869" t="str">
            <v>Instant</v>
          </cell>
          <cell r="L7869" t="str">
            <v>Destroy target artifact or enchantment.</v>
          </cell>
          <cell r="M7869" t="str">
            <v>{1}{G}</v>
          </cell>
          <cell r="O7869">
            <v>2</v>
          </cell>
          <cell r="P7869" t="str">
            <v>G</v>
          </cell>
          <cell r="Q7869" t="str">
            <v>M11</v>
          </cell>
          <cell r="R7869">
            <v>186</v>
          </cell>
        </row>
        <row r="7870">
          <cell r="A7870" t="str">
            <v>YES (Foil)</v>
          </cell>
          <cell r="E7870" t="str">
            <v>Nature's Spiral</v>
          </cell>
          <cell r="F7870" t="str">
            <v>Magic 2011</v>
          </cell>
          <cell r="G7870" t="str">
            <v>U</v>
          </cell>
          <cell r="H7870" t="str">
            <v>Sorcery</v>
          </cell>
          <cell r="L7870" t="str">
            <v>Return target permanent card from your graveyard to your hand. #_(A permanent card is an artifact, creature, enchantment, land, or planeswalker card.)_#</v>
          </cell>
          <cell r="M7870" t="str">
            <v>{1}{G}</v>
          </cell>
          <cell r="O7870">
            <v>2</v>
          </cell>
          <cell r="P7870" t="str">
            <v>G</v>
          </cell>
          <cell r="Q7870" t="str">
            <v>M11</v>
          </cell>
          <cell r="R7870">
            <v>187</v>
          </cell>
        </row>
        <row r="7871">
          <cell r="E7871" t="str">
            <v>Necrotic Plague</v>
          </cell>
          <cell r="F7871" t="str">
            <v>Magic 2011</v>
          </cell>
          <cell r="G7871" t="str">
            <v>R</v>
          </cell>
          <cell r="H7871" t="str">
            <v>Enchantment — Aura</v>
          </cell>
          <cell r="L7871" t="str">
            <v>Enchant creature?Enchanted creature has "At the beginning of your upkeep, sacrifice this creature."?When enchanted creature dies, its controller chooses target creature one of his or her opponents controls. Return Necrotic Plague from its owner's graveyard to the battlefield attached to that creature.</v>
          </cell>
          <cell r="M7871" t="str">
            <v>{2}{B}{B}</v>
          </cell>
          <cell r="O7871">
            <v>4</v>
          </cell>
          <cell r="P7871" t="str">
            <v>B</v>
          </cell>
          <cell r="Q7871" t="str">
            <v>M11</v>
          </cell>
          <cell r="R7871">
            <v>107</v>
          </cell>
        </row>
        <row r="7872">
          <cell r="A7872" t="str">
            <v>YES</v>
          </cell>
          <cell r="E7872" t="str">
            <v>Negate</v>
          </cell>
          <cell r="F7872" t="str">
            <v>Magic 2011</v>
          </cell>
          <cell r="G7872" t="str">
            <v>C</v>
          </cell>
          <cell r="H7872" t="str">
            <v>Instant</v>
          </cell>
          <cell r="L7872" t="str">
            <v>Counter target noncreature spell.</v>
          </cell>
          <cell r="M7872" t="str">
            <v>{1}{U}</v>
          </cell>
          <cell r="O7872">
            <v>2</v>
          </cell>
          <cell r="P7872" t="str">
            <v>U</v>
          </cell>
          <cell r="Q7872" t="str">
            <v>M11</v>
          </cell>
          <cell r="R7872">
            <v>68</v>
          </cell>
        </row>
        <row r="7873">
          <cell r="E7873" t="str">
            <v>Nether Horror</v>
          </cell>
          <cell r="F7873" t="str">
            <v>Magic 2011</v>
          </cell>
          <cell r="G7873" t="str">
            <v>C</v>
          </cell>
          <cell r="H7873" t="str">
            <v>Creature — Horror</v>
          </cell>
          <cell r="I7873">
            <v>4</v>
          </cell>
          <cell r="J7873">
            <v>2</v>
          </cell>
          <cell r="L7873">
            <v>0</v>
          </cell>
          <cell r="M7873" t="str">
            <v>{3}{B}</v>
          </cell>
          <cell r="O7873">
            <v>4</v>
          </cell>
          <cell r="P7873" t="str">
            <v>B</v>
          </cell>
          <cell r="Q7873" t="str">
            <v>M11</v>
          </cell>
          <cell r="R7873">
            <v>108</v>
          </cell>
        </row>
        <row r="7874">
          <cell r="E7874" t="str">
            <v>Nightwing Shade</v>
          </cell>
          <cell r="F7874" t="str">
            <v>Magic 2011</v>
          </cell>
          <cell r="G7874" t="str">
            <v>C</v>
          </cell>
          <cell r="H7874" t="str">
            <v>Creature — Shade</v>
          </cell>
          <cell r="I7874">
            <v>2</v>
          </cell>
          <cell r="J7874">
            <v>2</v>
          </cell>
          <cell r="L7874" t="str">
            <v>Flying?{1}{B}: Nightwing Shade gets +1/+1 until end of turn.</v>
          </cell>
          <cell r="M7874" t="str">
            <v>{4}{B}</v>
          </cell>
          <cell r="O7874">
            <v>5</v>
          </cell>
          <cell r="P7874" t="str">
            <v>B</v>
          </cell>
          <cell r="Q7874" t="str">
            <v>M11</v>
          </cell>
          <cell r="R7874">
            <v>109</v>
          </cell>
        </row>
        <row r="7875">
          <cell r="A7875" t="str">
            <v>YES</v>
          </cell>
          <cell r="E7875" t="str">
            <v>Obstinate Baloth</v>
          </cell>
          <cell r="F7875" t="str">
            <v>Magic 2011</v>
          </cell>
          <cell r="G7875" t="str">
            <v>R</v>
          </cell>
          <cell r="H7875" t="str">
            <v>Creature — Beast</v>
          </cell>
          <cell r="I7875">
            <v>4</v>
          </cell>
          <cell r="J7875">
            <v>4</v>
          </cell>
          <cell r="L7875" t="str">
            <v>When Obstinate Baloth enters the battlefield, you gain 4 life. If a spell or ability an opponent controls causes you to discard Obstinate Baloth, put it onto the battlefield instead of putting it into your graveyard.</v>
          </cell>
          <cell r="M7875" t="str">
            <v>{2}{G}{G}</v>
          </cell>
          <cell r="O7875">
            <v>4</v>
          </cell>
          <cell r="P7875" t="str">
            <v>G</v>
          </cell>
          <cell r="Q7875" t="str">
            <v>M11</v>
          </cell>
          <cell r="R7875">
            <v>188</v>
          </cell>
        </row>
        <row r="7876">
          <cell r="A7876" t="str">
            <v>YES (Foil)</v>
          </cell>
          <cell r="E7876" t="str">
            <v>Ornithopter</v>
          </cell>
          <cell r="F7876" t="str">
            <v>Magic 2011</v>
          </cell>
          <cell r="G7876" t="str">
            <v>U</v>
          </cell>
          <cell r="H7876" t="str">
            <v>Artifact Creature — Thopter</v>
          </cell>
          <cell r="I7876">
            <v>0</v>
          </cell>
          <cell r="J7876">
            <v>2</v>
          </cell>
          <cell r="L7876" t="str">
            <v>Flying</v>
          </cell>
          <cell r="M7876" t="str">
            <v>{0}</v>
          </cell>
          <cell r="O7876">
            <v>0</v>
          </cell>
          <cell r="P7876" t="str">
            <v>A</v>
          </cell>
          <cell r="Q7876" t="str">
            <v>M11</v>
          </cell>
          <cell r="R7876">
            <v>211</v>
          </cell>
        </row>
        <row r="7877">
          <cell r="A7877" t="str">
            <v>YES (Foil)</v>
          </cell>
          <cell r="E7877" t="str">
            <v>Overwhelming Stampede</v>
          </cell>
          <cell r="F7877" t="str">
            <v>Magic 2011</v>
          </cell>
          <cell r="G7877" t="str">
            <v>R</v>
          </cell>
          <cell r="H7877" t="str">
            <v>Sorcery</v>
          </cell>
          <cell r="L7877" t="str">
            <v>Until end of turn, creatures you control gain trample and get +X/+X, where X is the greatest power among creatures you control.</v>
          </cell>
          <cell r="M7877" t="str">
            <v>{3}{G}{G}</v>
          </cell>
          <cell r="O7877">
            <v>5</v>
          </cell>
          <cell r="P7877" t="str">
            <v>G</v>
          </cell>
          <cell r="Q7877" t="str">
            <v>M11</v>
          </cell>
          <cell r="R7877">
            <v>189</v>
          </cell>
        </row>
        <row r="7878">
          <cell r="A7878" t="str">
            <v>Duplicate</v>
          </cell>
          <cell r="E7878" t="str">
            <v>Pacifism</v>
          </cell>
          <cell r="F7878" t="str">
            <v>Magic 2011</v>
          </cell>
          <cell r="G7878" t="str">
            <v>C</v>
          </cell>
          <cell r="H7878" t="str">
            <v>Enchantment — Aura</v>
          </cell>
          <cell r="L7878" t="str">
            <v>Enchant creature?Enchanted creature can't attack or block.</v>
          </cell>
          <cell r="M7878" t="str">
            <v>{1}{W}</v>
          </cell>
          <cell r="O7878">
            <v>2</v>
          </cell>
          <cell r="P7878" t="str">
            <v>W</v>
          </cell>
          <cell r="Q7878" t="str">
            <v>M11</v>
          </cell>
          <cell r="R7878">
            <v>23</v>
          </cell>
        </row>
        <row r="7879">
          <cell r="A7879" t="str">
            <v>Duplicate</v>
          </cell>
          <cell r="E7879" t="str">
            <v>Palace Guard</v>
          </cell>
          <cell r="F7879" t="str">
            <v>Magic 2011</v>
          </cell>
          <cell r="G7879" t="str">
            <v>C</v>
          </cell>
          <cell r="H7879" t="str">
            <v>Creature — Human Soldier</v>
          </cell>
          <cell r="I7879">
            <v>1</v>
          </cell>
          <cell r="J7879">
            <v>4</v>
          </cell>
          <cell r="L7879" t="str">
            <v>Palace Guard can block any number of creatures.</v>
          </cell>
          <cell r="M7879" t="str">
            <v>{2}{W}</v>
          </cell>
          <cell r="O7879">
            <v>3</v>
          </cell>
          <cell r="P7879" t="str">
            <v>W</v>
          </cell>
          <cell r="Q7879" t="str">
            <v>M11</v>
          </cell>
          <cell r="R7879">
            <v>24</v>
          </cell>
        </row>
        <row r="7880">
          <cell r="E7880" t="str">
            <v>Phantom Beast</v>
          </cell>
          <cell r="F7880" t="str">
            <v>Magic 2011</v>
          </cell>
          <cell r="G7880" t="str">
            <v>C</v>
          </cell>
          <cell r="H7880" t="str">
            <v>Creature — Illusion Beast</v>
          </cell>
          <cell r="I7880">
            <v>4</v>
          </cell>
          <cell r="J7880">
            <v>5</v>
          </cell>
          <cell r="L7880" t="str">
            <v>When Phantom Beast becomes the target of a spell or ability, sacrifice it.</v>
          </cell>
          <cell r="M7880" t="str">
            <v>{3}{U}</v>
          </cell>
          <cell r="O7880">
            <v>4</v>
          </cell>
          <cell r="P7880" t="str">
            <v>U</v>
          </cell>
          <cell r="Q7880" t="str">
            <v>M11</v>
          </cell>
          <cell r="R7880">
            <v>69</v>
          </cell>
        </row>
        <row r="7881">
          <cell r="A7881" t="str">
            <v>YES (Foil)</v>
          </cell>
          <cell r="E7881" t="str">
            <v>Phylactery Lich</v>
          </cell>
          <cell r="F7881" t="str">
            <v>Magic 2011</v>
          </cell>
          <cell r="G7881" t="str">
            <v>R</v>
          </cell>
          <cell r="H7881" t="str">
            <v>Creature — Zombie</v>
          </cell>
          <cell r="I7881">
            <v>5</v>
          </cell>
          <cell r="J7881">
            <v>5</v>
          </cell>
          <cell r="L7881" t="str">
            <v>As Phylactery Lich enters the battlefield, put a phylactery counter on an artifact you control. Phylactery Lich is indestructible. When you control no permanents with phylactery counters on them, sacrifice Phylactery Lich.</v>
          </cell>
          <cell r="M7881" t="str">
            <v>{B}{B}{B}</v>
          </cell>
          <cell r="O7881">
            <v>3</v>
          </cell>
          <cell r="P7881" t="str">
            <v>B</v>
          </cell>
          <cell r="Q7881" t="str">
            <v>M11</v>
          </cell>
          <cell r="R7881">
            <v>110</v>
          </cell>
        </row>
        <row r="7882">
          <cell r="E7882" t="str">
            <v>Plains</v>
          </cell>
          <cell r="F7882" t="str">
            <v>Magic 2011</v>
          </cell>
          <cell r="G7882" t="str">
            <v>C</v>
          </cell>
          <cell r="H7882" t="str">
            <v>Basic Land — Plains</v>
          </cell>
          <cell r="L7882" t="str">
            <v>{W}</v>
          </cell>
          <cell r="N7882" t="str">
            <v>{W}</v>
          </cell>
          <cell r="O7882">
            <v>0</v>
          </cell>
          <cell r="P7882" t="str">
            <v>L</v>
          </cell>
          <cell r="Q7882" t="str">
            <v>M11</v>
          </cell>
          <cell r="R7882">
            <v>231</v>
          </cell>
        </row>
        <row r="7883">
          <cell r="E7883" t="str">
            <v>Platinum Angel</v>
          </cell>
          <cell r="F7883" t="str">
            <v>Magic 2011</v>
          </cell>
          <cell r="G7883" t="str">
            <v>M</v>
          </cell>
          <cell r="H7883" t="str">
            <v>Artifact Creature — Angel</v>
          </cell>
          <cell r="I7883">
            <v>4</v>
          </cell>
          <cell r="J7883">
            <v>4</v>
          </cell>
          <cell r="L7883" t="str">
            <v>Flying. You can't lose the game and your opponents can't win the game.</v>
          </cell>
          <cell r="M7883" t="str">
            <v>{7}</v>
          </cell>
          <cell r="O7883">
            <v>7</v>
          </cell>
          <cell r="P7883" t="str">
            <v>A</v>
          </cell>
          <cell r="Q7883" t="str">
            <v>M11</v>
          </cell>
          <cell r="R7883">
            <v>212</v>
          </cell>
        </row>
        <row r="7884">
          <cell r="E7884" t="str">
            <v>Plummet</v>
          </cell>
          <cell r="F7884" t="str">
            <v>Magic 2011</v>
          </cell>
          <cell r="G7884" t="str">
            <v>C</v>
          </cell>
          <cell r="H7884" t="str">
            <v>Instant</v>
          </cell>
          <cell r="L7884" t="str">
            <v>Destroy target creature with flying.</v>
          </cell>
          <cell r="M7884" t="str">
            <v>{1}{G}</v>
          </cell>
          <cell r="O7884">
            <v>2</v>
          </cell>
          <cell r="P7884" t="str">
            <v>G</v>
          </cell>
          <cell r="Q7884" t="str">
            <v>M11</v>
          </cell>
          <cell r="R7884">
            <v>190</v>
          </cell>
        </row>
        <row r="7885">
          <cell r="E7885" t="str">
            <v>Preordain</v>
          </cell>
          <cell r="F7885" t="str">
            <v>Magic 2011</v>
          </cell>
          <cell r="G7885" t="str">
            <v>C</v>
          </cell>
          <cell r="H7885" t="str">
            <v>Sorcery</v>
          </cell>
          <cell r="L7885" t="str">
            <v>Scry 2, then draw a card. #_(To scry 2, look at the top two cards of your library, then put any number of them on the bottom of your library and the rest on top in any order.)_#</v>
          </cell>
          <cell r="M7885" t="str">
            <v>{U}</v>
          </cell>
          <cell r="O7885">
            <v>1</v>
          </cell>
          <cell r="P7885" t="str">
            <v>U</v>
          </cell>
          <cell r="Q7885" t="str">
            <v>M11</v>
          </cell>
          <cell r="R7885">
            <v>70</v>
          </cell>
        </row>
        <row r="7886">
          <cell r="E7886" t="str">
            <v>Primal Cocoon</v>
          </cell>
          <cell r="F7886" t="str">
            <v>Magic 2011</v>
          </cell>
          <cell r="G7886" t="str">
            <v>C</v>
          </cell>
          <cell r="H7886" t="str">
            <v>Enchantment — Aura</v>
          </cell>
          <cell r="L7886" t="str">
            <v>Enchant creature?At the beginning of your upkeep, put a +1/+1 counter on enchanted creature. When enchanted creature attacks or blocks, sacrifice Primal Cocoon.</v>
          </cell>
          <cell r="M7886" t="str">
            <v>{G}</v>
          </cell>
          <cell r="O7886">
            <v>1</v>
          </cell>
          <cell r="P7886" t="str">
            <v>G</v>
          </cell>
          <cell r="Q7886" t="str">
            <v>M11</v>
          </cell>
          <cell r="R7886">
            <v>191</v>
          </cell>
        </row>
        <row r="7887">
          <cell r="E7887" t="str">
            <v>Primeval Titan</v>
          </cell>
          <cell r="F7887" t="str">
            <v>Magic 2011</v>
          </cell>
          <cell r="G7887" t="str">
            <v>M</v>
          </cell>
          <cell r="H7887" t="str">
            <v>Creature — Giant</v>
          </cell>
          <cell r="I7887">
            <v>6</v>
          </cell>
          <cell r="J7887">
            <v>6</v>
          </cell>
          <cell r="L7887" t="str">
            <v>Trample. Whenever Primeval Titan enters the battlefield or attacks, you may search your library for up to two land cards, put them onto the battlefield tapped, then shuffle your library.</v>
          </cell>
          <cell r="M7887" t="str">
            <v>{4}{G}{G}</v>
          </cell>
          <cell r="O7887">
            <v>6</v>
          </cell>
          <cell r="P7887" t="str">
            <v>G</v>
          </cell>
          <cell r="Q7887" t="str">
            <v>M11</v>
          </cell>
          <cell r="R7887">
            <v>192</v>
          </cell>
        </row>
        <row r="7888">
          <cell r="E7888" t="str">
            <v>Prized Unicorn</v>
          </cell>
          <cell r="F7888" t="str">
            <v>Magic 2011</v>
          </cell>
          <cell r="G7888" t="str">
            <v>U</v>
          </cell>
          <cell r="H7888" t="str">
            <v>Creature — Unicorn</v>
          </cell>
          <cell r="I7888">
            <v>2</v>
          </cell>
          <cell r="J7888">
            <v>2</v>
          </cell>
          <cell r="L7888" t="str">
            <v>All creatures able to block Prized Unicorn do so.</v>
          </cell>
          <cell r="M7888" t="str">
            <v>{3}{G}</v>
          </cell>
          <cell r="O7888">
            <v>4</v>
          </cell>
          <cell r="P7888" t="str">
            <v>G</v>
          </cell>
          <cell r="Q7888" t="str">
            <v>M11</v>
          </cell>
          <cell r="R7888">
            <v>193</v>
          </cell>
        </row>
        <row r="7889">
          <cell r="E7889" t="str">
            <v>Prodigal Pyromancer</v>
          </cell>
          <cell r="F7889" t="str">
            <v>Magic 2011</v>
          </cell>
          <cell r="G7889" t="str">
            <v>U</v>
          </cell>
          <cell r="H7889" t="str">
            <v>Creature — Human Wizard</v>
          </cell>
          <cell r="I7889">
            <v>1</v>
          </cell>
          <cell r="J7889">
            <v>1</v>
          </cell>
          <cell r="L7889" t="str">
            <v>{T}: Prodigal Pyromancer deals 1 damage to target creature or player.</v>
          </cell>
          <cell r="M7889" t="str">
            <v>{2}{R}</v>
          </cell>
          <cell r="O7889">
            <v>3</v>
          </cell>
          <cell r="P7889" t="str">
            <v>R</v>
          </cell>
          <cell r="Q7889" t="str">
            <v>M11</v>
          </cell>
          <cell r="R7889">
            <v>152</v>
          </cell>
        </row>
        <row r="7890">
          <cell r="E7890" t="str">
            <v>Protean Hydra</v>
          </cell>
          <cell r="F7890" t="str">
            <v>Magic 2011</v>
          </cell>
          <cell r="G7890" t="str">
            <v>R</v>
          </cell>
          <cell r="H7890" t="str">
            <v>Creature — Hydra</v>
          </cell>
          <cell r="I7890">
            <v>0</v>
          </cell>
          <cell r="J7890">
            <v>0</v>
          </cell>
          <cell r="L7890" t="str">
            <v>Protean Hydra enters the battlefield with X +1/+1 counters on it. If damage would be dealt to Protean Hydra, prevent that damage and remove that many +1/+1 counters from it. Whenever a +1/+1 counter is removed from Protean Hydra, put two +1/+1 counters on it at the beginning of the next end step.</v>
          </cell>
          <cell r="M7890" t="str">
            <v>{X}{G}</v>
          </cell>
          <cell r="O7890">
            <v>1</v>
          </cell>
          <cell r="P7890" t="str">
            <v>G</v>
          </cell>
          <cell r="Q7890" t="str">
            <v>M11</v>
          </cell>
          <cell r="R7890">
            <v>194</v>
          </cell>
        </row>
        <row r="7891">
          <cell r="E7891" t="str">
            <v>Pyretic Ritual</v>
          </cell>
          <cell r="F7891" t="str">
            <v>Magic 2011</v>
          </cell>
          <cell r="G7891" t="str">
            <v>C</v>
          </cell>
          <cell r="H7891" t="str">
            <v>Instant</v>
          </cell>
          <cell r="L7891" t="str">
            <v>Add {R}{R}{R} to your mana pool.</v>
          </cell>
          <cell r="M7891" t="str">
            <v>{1}{R}</v>
          </cell>
          <cell r="N7891" t="str">
            <v>{R}</v>
          </cell>
          <cell r="O7891">
            <v>2</v>
          </cell>
          <cell r="P7891" t="str">
            <v>R</v>
          </cell>
          <cell r="Q7891" t="str">
            <v>M11</v>
          </cell>
          <cell r="R7891">
            <v>153</v>
          </cell>
        </row>
        <row r="7892">
          <cell r="E7892" t="str">
            <v>Pyroclasm</v>
          </cell>
          <cell r="F7892" t="str">
            <v>Magic 2011</v>
          </cell>
          <cell r="G7892" t="str">
            <v>U</v>
          </cell>
          <cell r="H7892" t="str">
            <v>Sorcery</v>
          </cell>
          <cell r="L7892" t="str">
            <v>Pyroclasm deals 2 damage to each creature.</v>
          </cell>
          <cell r="M7892" t="str">
            <v>{1}{R}</v>
          </cell>
          <cell r="O7892">
            <v>2</v>
          </cell>
          <cell r="P7892" t="str">
            <v>R</v>
          </cell>
          <cell r="Q7892" t="str">
            <v>M11</v>
          </cell>
          <cell r="R7892">
            <v>154</v>
          </cell>
        </row>
        <row r="7893">
          <cell r="E7893" t="str">
            <v>Quag Sickness</v>
          </cell>
          <cell r="F7893" t="str">
            <v>Magic 2011</v>
          </cell>
          <cell r="G7893" t="str">
            <v>C</v>
          </cell>
          <cell r="H7893" t="str">
            <v>Enchantment — Aura</v>
          </cell>
          <cell r="L7893" t="str">
            <v>Enchant creature?Enchanted creature gets -1/-1 for each Swamp you control.</v>
          </cell>
          <cell r="M7893" t="str">
            <v>{2}{B}</v>
          </cell>
          <cell r="O7893">
            <v>3</v>
          </cell>
          <cell r="P7893" t="str">
            <v>B</v>
          </cell>
          <cell r="Q7893" t="str">
            <v>M11</v>
          </cell>
          <cell r="R7893">
            <v>111</v>
          </cell>
        </row>
        <row r="7894">
          <cell r="A7894" t="str">
            <v>YES</v>
          </cell>
          <cell r="E7894" t="str">
            <v>Reassembling Skeleton</v>
          </cell>
          <cell r="F7894" t="str">
            <v>Magic 2011</v>
          </cell>
          <cell r="G7894" t="str">
            <v>U</v>
          </cell>
          <cell r="H7894" t="str">
            <v>Creature — Skeleton Warrior</v>
          </cell>
          <cell r="I7894">
            <v>1</v>
          </cell>
          <cell r="J7894">
            <v>1</v>
          </cell>
          <cell r="L7894" t="str">
            <v>{1}{B}: Return Reassembling Skeleton from your graveyard to the battlefield tapped.</v>
          </cell>
          <cell r="M7894" t="str">
            <v>{1}{B}</v>
          </cell>
          <cell r="O7894">
            <v>2</v>
          </cell>
          <cell r="P7894" t="str">
            <v>B</v>
          </cell>
          <cell r="Q7894" t="str">
            <v>M11</v>
          </cell>
          <cell r="R7894">
            <v>112</v>
          </cell>
        </row>
        <row r="7895">
          <cell r="A7895" t="str">
            <v>Duplicate</v>
          </cell>
          <cell r="E7895" t="str">
            <v>Redirect</v>
          </cell>
          <cell r="F7895" t="str">
            <v>Magic 2011</v>
          </cell>
          <cell r="G7895" t="str">
            <v>R</v>
          </cell>
          <cell r="H7895" t="str">
            <v>Instant</v>
          </cell>
          <cell r="L7895" t="str">
            <v>You may choose new targets for target spell.</v>
          </cell>
          <cell r="M7895" t="str">
            <v>{U}{U}</v>
          </cell>
          <cell r="O7895">
            <v>2</v>
          </cell>
          <cell r="P7895" t="str">
            <v>U</v>
          </cell>
          <cell r="Q7895" t="str">
            <v>M11</v>
          </cell>
          <cell r="R7895">
            <v>71</v>
          </cell>
        </row>
        <row r="7896">
          <cell r="E7896" t="str">
            <v>Relentless Rats</v>
          </cell>
          <cell r="F7896" t="str">
            <v>Magic 2011</v>
          </cell>
          <cell r="G7896" t="str">
            <v>U</v>
          </cell>
          <cell r="H7896" t="str">
            <v>Creature — Rat</v>
          </cell>
          <cell r="I7896">
            <v>2</v>
          </cell>
          <cell r="J7896">
            <v>2</v>
          </cell>
          <cell r="L7896" t="str">
            <v>Relentless Rats gets +1/+1 for each other creature on the battlefield named Relentless Rats. A deck can have any number of cards named Relentless Rats.</v>
          </cell>
          <cell r="M7896" t="str">
            <v>{1}{B}{B}</v>
          </cell>
          <cell r="O7896">
            <v>3</v>
          </cell>
          <cell r="P7896" t="str">
            <v>B</v>
          </cell>
          <cell r="Q7896" t="str">
            <v>M11</v>
          </cell>
          <cell r="R7896">
            <v>113</v>
          </cell>
        </row>
        <row r="7897">
          <cell r="E7897" t="str">
            <v>Reverberate</v>
          </cell>
          <cell r="F7897" t="str">
            <v>Magic 2011</v>
          </cell>
          <cell r="G7897" t="str">
            <v>R</v>
          </cell>
          <cell r="H7897" t="str">
            <v>Instant</v>
          </cell>
          <cell r="L7897" t="str">
            <v>Copy target instant or sorcery spell. You may choose new targets for the copy.</v>
          </cell>
          <cell r="M7897" t="str">
            <v>{R}{R}</v>
          </cell>
          <cell r="O7897">
            <v>2</v>
          </cell>
          <cell r="P7897" t="str">
            <v>R</v>
          </cell>
          <cell r="Q7897" t="str">
            <v>M11</v>
          </cell>
          <cell r="R7897">
            <v>155</v>
          </cell>
        </row>
        <row r="7898">
          <cell r="A7898" t="str">
            <v>Promo</v>
          </cell>
          <cell r="E7898" t="str">
            <v>Rise from the Grave</v>
          </cell>
          <cell r="F7898" t="str">
            <v>Magic 2011</v>
          </cell>
          <cell r="G7898" t="str">
            <v>U</v>
          </cell>
          <cell r="H7898" t="str">
            <v>Sorcery</v>
          </cell>
          <cell r="L7898" t="str">
            <v>Put target creature card from a graveyard onto the battlefield under your control. That creature is a black Zombie in addition to its other colors and types.</v>
          </cell>
          <cell r="M7898" t="str">
            <v>{4}{B}</v>
          </cell>
          <cell r="O7898">
            <v>5</v>
          </cell>
          <cell r="P7898" t="str">
            <v>B</v>
          </cell>
          <cell r="Q7898" t="str">
            <v>M11</v>
          </cell>
          <cell r="R7898">
            <v>114</v>
          </cell>
        </row>
        <row r="7899">
          <cell r="A7899" t="str">
            <v>Duplicate</v>
          </cell>
          <cell r="E7899" t="str">
            <v>Roc Egg</v>
          </cell>
          <cell r="F7899" t="str">
            <v>Magic 2011</v>
          </cell>
          <cell r="G7899" t="str">
            <v>U</v>
          </cell>
          <cell r="H7899" t="str">
            <v>Creature — Bird</v>
          </cell>
          <cell r="I7899">
            <v>0</v>
          </cell>
          <cell r="J7899">
            <v>3</v>
          </cell>
          <cell r="L7899" t="str">
            <v>Defender #_(This creature can't attack.)_#?When Roc Egg dies, put a 3/3 white Bird creature token with flying onto the battlefield.</v>
          </cell>
          <cell r="M7899" t="str">
            <v>{2}{W}</v>
          </cell>
          <cell r="O7899">
            <v>3</v>
          </cell>
          <cell r="P7899" t="str">
            <v>W</v>
          </cell>
          <cell r="Q7899" t="str">
            <v>M11</v>
          </cell>
          <cell r="R7899">
            <v>25</v>
          </cell>
        </row>
        <row r="7900">
          <cell r="E7900" t="str">
            <v>Rootbound Crag</v>
          </cell>
          <cell r="F7900" t="str">
            <v>Magic 2011</v>
          </cell>
          <cell r="G7900" t="str">
            <v>R</v>
          </cell>
          <cell r="H7900" t="str">
            <v>Land</v>
          </cell>
          <cell r="L7900" t="str">
            <v>Rootbound Crag enters the battlefield tapped unless you control a Mountain or a Forest. {T}: Add {R} or {G} to your mana pool.</v>
          </cell>
          <cell r="N7900" t="str">
            <v>{R}{G}</v>
          </cell>
          <cell r="O7900">
            <v>0</v>
          </cell>
          <cell r="P7900" t="str">
            <v>L</v>
          </cell>
          <cell r="Q7900" t="str">
            <v>M11</v>
          </cell>
          <cell r="R7900">
            <v>227</v>
          </cell>
        </row>
        <row r="7901">
          <cell r="E7901" t="str">
            <v>Rotting Legion</v>
          </cell>
          <cell r="F7901" t="str">
            <v>Magic 2011</v>
          </cell>
          <cell r="G7901" t="str">
            <v>C</v>
          </cell>
          <cell r="H7901" t="str">
            <v>Creature — Zombie</v>
          </cell>
          <cell r="I7901">
            <v>4</v>
          </cell>
          <cell r="J7901">
            <v>5</v>
          </cell>
          <cell r="L7901" t="str">
            <v>Rotting Legion enters the battlefield tapped.</v>
          </cell>
          <cell r="M7901" t="str">
            <v>{4}{B}</v>
          </cell>
          <cell r="O7901">
            <v>5</v>
          </cell>
          <cell r="P7901" t="str">
            <v>B</v>
          </cell>
          <cell r="Q7901" t="str">
            <v>M11</v>
          </cell>
          <cell r="R7901">
            <v>115</v>
          </cell>
        </row>
        <row r="7902">
          <cell r="A7902" t="str">
            <v>Promo</v>
          </cell>
          <cell r="E7902" t="str">
            <v>Royal Assassin</v>
          </cell>
          <cell r="F7902" t="str">
            <v>Magic 2011</v>
          </cell>
          <cell r="G7902" t="str">
            <v>R</v>
          </cell>
          <cell r="H7902" t="str">
            <v>Creature — Human Assassin</v>
          </cell>
          <cell r="I7902">
            <v>1</v>
          </cell>
          <cell r="J7902">
            <v>1</v>
          </cell>
          <cell r="L7902" t="str">
            <v>{T}: Destroy target tapped creature.</v>
          </cell>
          <cell r="M7902" t="str">
            <v>{1}{B}{B}</v>
          </cell>
          <cell r="O7902">
            <v>3</v>
          </cell>
          <cell r="P7902" t="str">
            <v>B</v>
          </cell>
          <cell r="Q7902" t="str">
            <v>M11</v>
          </cell>
          <cell r="R7902">
            <v>116</v>
          </cell>
        </row>
        <row r="7903">
          <cell r="E7903" t="str">
            <v>Runeclaw Bear</v>
          </cell>
          <cell r="F7903" t="str">
            <v>Magic 2011</v>
          </cell>
          <cell r="G7903" t="str">
            <v>C</v>
          </cell>
          <cell r="H7903" t="str">
            <v>Creature — Bear</v>
          </cell>
          <cell r="I7903">
            <v>2</v>
          </cell>
          <cell r="J7903">
            <v>2</v>
          </cell>
          <cell r="L7903">
            <v>0</v>
          </cell>
          <cell r="M7903" t="str">
            <v>{1}{G}</v>
          </cell>
          <cell r="O7903">
            <v>2</v>
          </cell>
          <cell r="P7903" t="str">
            <v>G</v>
          </cell>
          <cell r="Q7903" t="str">
            <v>M11</v>
          </cell>
          <cell r="R7903">
            <v>195</v>
          </cell>
        </row>
        <row r="7904">
          <cell r="E7904" t="str">
            <v>Sacred Wolf</v>
          </cell>
          <cell r="F7904" t="str">
            <v>Magic 2011</v>
          </cell>
          <cell r="G7904" t="str">
            <v>C</v>
          </cell>
          <cell r="H7904" t="str">
            <v>Creature — Wolf</v>
          </cell>
          <cell r="I7904">
            <v>3</v>
          </cell>
          <cell r="J7904">
            <v>1</v>
          </cell>
          <cell r="L7904" t="str">
            <v>Hexproof #_(This creature can't be the target of spells or abilities your opponents control.)_#</v>
          </cell>
          <cell r="M7904" t="str">
            <v>{2}{G}</v>
          </cell>
          <cell r="O7904">
            <v>3</v>
          </cell>
          <cell r="P7904" t="str">
            <v>G</v>
          </cell>
          <cell r="Q7904" t="str">
            <v>M11</v>
          </cell>
          <cell r="R7904">
            <v>196</v>
          </cell>
        </row>
        <row r="7905">
          <cell r="A7905" t="str">
            <v>YES (Foil)</v>
          </cell>
          <cell r="E7905" t="str">
            <v>Safe Passage</v>
          </cell>
          <cell r="F7905" t="str">
            <v>Magic 2011</v>
          </cell>
          <cell r="G7905" t="str">
            <v>C</v>
          </cell>
          <cell r="H7905" t="str">
            <v>Instant</v>
          </cell>
          <cell r="L7905" t="str">
            <v>Prevent all damage that would be dealt to you and creatures you control this turn.</v>
          </cell>
          <cell r="M7905" t="str">
            <v>{2}{W}</v>
          </cell>
          <cell r="O7905">
            <v>3</v>
          </cell>
          <cell r="P7905" t="str">
            <v>W</v>
          </cell>
          <cell r="Q7905" t="str">
            <v>M11</v>
          </cell>
          <cell r="R7905">
            <v>26</v>
          </cell>
        </row>
        <row r="7906">
          <cell r="A7906" t="str">
            <v>YES</v>
          </cell>
          <cell r="E7906" t="str">
            <v>Scroll Thief</v>
          </cell>
          <cell r="F7906" t="str">
            <v>Magic 2011</v>
          </cell>
          <cell r="G7906" t="str">
            <v>C</v>
          </cell>
          <cell r="H7906" t="str">
            <v>Creature — Merfolk Rogue</v>
          </cell>
          <cell r="I7906">
            <v>1</v>
          </cell>
          <cell r="J7906">
            <v>3</v>
          </cell>
          <cell r="L7906" t="str">
            <v>Whenever Scroll Thief deals combat damage to a player, draw a card.</v>
          </cell>
          <cell r="M7906" t="str">
            <v>{2}{U}</v>
          </cell>
          <cell r="O7906">
            <v>3</v>
          </cell>
          <cell r="P7906" t="str">
            <v>U</v>
          </cell>
          <cell r="Q7906" t="str">
            <v>M11</v>
          </cell>
          <cell r="R7906">
            <v>72</v>
          </cell>
        </row>
        <row r="7907">
          <cell r="A7907" t="str">
            <v>Promo</v>
          </cell>
          <cell r="E7907" t="str">
            <v>Serra Angel</v>
          </cell>
          <cell r="F7907" t="str">
            <v>Magic 2011</v>
          </cell>
          <cell r="G7907" t="str">
            <v>U</v>
          </cell>
          <cell r="H7907" t="str">
            <v>Creature — Angel</v>
          </cell>
          <cell r="I7907">
            <v>4</v>
          </cell>
          <cell r="J7907">
            <v>4</v>
          </cell>
          <cell r="L7907" t="str">
            <v>Flying?Vigilance #_(Attacking doesn't cause this creature to tap.)_#</v>
          </cell>
          <cell r="M7907" t="str">
            <v>{3}{W}{W}</v>
          </cell>
          <cell r="O7907">
            <v>5</v>
          </cell>
          <cell r="P7907" t="str">
            <v>W</v>
          </cell>
          <cell r="Q7907" t="str">
            <v>M11</v>
          </cell>
          <cell r="R7907">
            <v>27</v>
          </cell>
        </row>
        <row r="7908">
          <cell r="E7908" t="str">
            <v>Serra Ascendant</v>
          </cell>
          <cell r="F7908" t="str">
            <v>Magic 2011</v>
          </cell>
          <cell r="G7908" t="str">
            <v>R</v>
          </cell>
          <cell r="H7908" t="str">
            <v>Creature — Human Monk</v>
          </cell>
          <cell r="I7908">
            <v>1</v>
          </cell>
          <cell r="J7908">
            <v>1</v>
          </cell>
          <cell r="L7908" t="str">
            <v>Lifelink #_(Damage dealt by this creature also causes you to gain that much life.)_#?As long as you have 30 or more life, Serra Ascendant gets +5/+5 and has flying.</v>
          </cell>
          <cell r="M7908" t="str">
            <v>{W}</v>
          </cell>
          <cell r="O7908">
            <v>1</v>
          </cell>
          <cell r="P7908" t="str">
            <v>W</v>
          </cell>
          <cell r="Q7908" t="str">
            <v>M11</v>
          </cell>
          <cell r="R7908">
            <v>28</v>
          </cell>
        </row>
        <row r="7909">
          <cell r="E7909" t="str">
            <v>Shiv's Embrace</v>
          </cell>
          <cell r="F7909" t="str">
            <v>Magic 2011</v>
          </cell>
          <cell r="G7909" t="str">
            <v>U</v>
          </cell>
          <cell r="H7909" t="str">
            <v>Enchantment — Aura</v>
          </cell>
          <cell r="L7909" t="str">
            <v>Enchant creature?Enchanted creature gets +2/+2 and has flying. {R}: Enchanted creature gets +1/+0 until end of turn.</v>
          </cell>
          <cell r="M7909" t="str">
            <v>{2}{R}{R}</v>
          </cell>
          <cell r="O7909">
            <v>4</v>
          </cell>
          <cell r="P7909" t="str">
            <v>R</v>
          </cell>
          <cell r="Q7909" t="str">
            <v>M11</v>
          </cell>
          <cell r="R7909">
            <v>156</v>
          </cell>
        </row>
        <row r="7910">
          <cell r="E7910" t="str">
            <v>Siege Mastodon</v>
          </cell>
          <cell r="F7910" t="str">
            <v>Magic 2011</v>
          </cell>
          <cell r="G7910" t="str">
            <v>C</v>
          </cell>
          <cell r="H7910" t="str">
            <v>Creature — Elephant</v>
          </cell>
          <cell r="I7910">
            <v>3</v>
          </cell>
          <cell r="J7910">
            <v>5</v>
          </cell>
          <cell r="L7910">
            <v>0</v>
          </cell>
          <cell r="M7910" t="str">
            <v>{4}{W}</v>
          </cell>
          <cell r="O7910">
            <v>5</v>
          </cell>
          <cell r="P7910" t="str">
            <v>W</v>
          </cell>
          <cell r="Q7910" t="str">
            <v>M11</v>
          </cell>
          <cell r="R7910">
            <v>29</v>
          </cell>
        </row>
        <row r="7911">
          <cell r="A7911" t="str">
            <v>Duplicate</v>
          </cell>
          <cell r="E7911" t="str">
            <v>Sign in Blood</v>
          </cell>
          <cell r="F7911" t="str">
            <v>Magic 2011</v>
          </cell>
          <cell r="G7911" t="str">
            <v>C</v>
          </cell>
          <cell r="H7911" t="str">
            <v>Sorcery</v>
          </cell>
          <cell r="L7911" t="str">
            <v>Target player draws two cards and loses 2 life.</v>
          </cell>
          <cell r="M7911" t="str">
            <v>{B}{B}</v>
          </cell>
          <cell r="O7911">
            <v>2</v>
          </cell>
          <cell r="P7911" t="str">
            <v>B</v>
          </cell>
          <cell r="Q7911" t="str">
            <v>M11</v>
          </cell>
          <cell r="R7911">
            <v>117</v>
          </cell>
        </row>
        <row r="7912">
          <cell r="E7912" t="str">
            <v>Silence</v>
          </cell>
          <cell r="F7912" t="str">
            <v>Magic 2011</v>
          </cell>
          <cell r="G7912" t="str">
            <v>R</v>
          </cell>
          <cell r="H7912" t="str">
            <v>Instant</v>
          </cell>
          <cell r="L7912" t="str">
            <v>Your opponents can't cast spells this turn.</v>
          </cell>
          <cell r="M7912" t="str">
            <v>{W}</v>
          </cell>
          <cell r="O7912">
            <v>1</v>
          </cell>
          <cell r="P7912" t="str">
            <v>W</v>
          </cell>
          <cell r="Q7912" t="str">
            <v>M11</v>
          </cell>
          <cell r="R7912">
            <v>30</v>
          </cell>
        </row>
        <row r="7913">
          <cell r="E7913" t="str">
            <v>Silvercoat Lion</v>
          </cell>
          <cell r="F7913" t="str">
            <v>Magic 2011</v>
          </cell>
          <cell r="G7913" t="str">
            <v>C</v>
          </cell>
          <cell r="H7913" t="str">
            <v>Creature — Cat</v>
          </cell>
          <cell r="I7913">
            <v>2</v>
          </cell>
          <cell r="J7913">
            <v>2</v>
          </cell>
          <cell r="L7913">
            <v>0</v>
          </cell>
          <cell r="M7913" t="str">
            <v>{1}{W}</v>
          </cell>
          <cell r="O7913">
            <v>2</v>
          </cell>
          <cell r="P7913" t="str">
            <v>W</v>
          </cell>
          <cell r="Q7913" t="str">
            <v>M11</v>
          </cell>
          <cell r="R7913">
            <v>31</v>
          </cell>
        </row>
        <row r="7914">
          <cell r="A7914" t="str">
            <v>YES</v>
          </cell>
          <cell r="E7914" t="str">
            <v>Sleep</v>
          </cell>
          <cell r="F7914" t="str">
            <v>Magic 2011</v>
          </cell>
          <cell r="G7914" t="str">
            <v>U</v>
          </cell>
          <cell r="H7914" t="str">
            <v>Sorcery</v>
          </cell>
          <cell r="L7914" t="str">
            <v>Tap all creatures target player controls. Those creatures don't untap during that player's next untap step.</v>
          </cell>
          <cell r="M7914" t="str">
            <v>{2}{U}{U}</v>
          </cell>
          <cell r="O7914">
            <v>4</v>
          </cell>
          <cell r="P7914" t="str">
            <v>U</v>
          </cell>
          <cell r="Q7914" t="str">
            <v>M11</v>
          </cell>
          <cell r="R7914">
            <v>73</v>
          </cell>
        </row>
        <row r="7915">
          <cell r="A7915" t="str">
            <v>YES</v>
          </cell>
          <cell r="E7915" t="str">
            <v>Solemn Offering</v>
          </cell>
          <cell r="F7915" t="str">
            <v>Magic 2011</v>
          </cell>
          <cell r="G7915" t="str">
            <v>C</v>
          </cell>
          <cell r="H7915" t="str">
            <v>Sorcery</v>
          </cell>
          <cell r="L7915" t="str">
            <v>Destroy target artifact or enchantment. You gain 4 life.</v>
          </cell>
          <cell r="M7915" t="str">
            <v>{2}{W}</v>
          </cell>
          <cell r="O7915">
            <v>3</v>
          </cell>
          <cell r="P7915" t="str">
            <v>W</v>
          </cell>
          <cell r="Q7915" t="str">
            <v>M11</v>
          </cell>
          <cell r="R7915">
            <v>32</v>
          </cell>
        </row>
        <row r="7916">
          <cell r="E7916" t="str">
            <v>Sorcerer's Strongbox</v>
          </cell>
          <cell r="F7916" t="str">
            <v>Magic 2011</v>
          </cell>
          <cell r="G7916" t="str">
            <v>U</v>
          </cell>
          <cell r="H7916" t="str">
            <v>Artifact</v>
          </cell>
          <cell r="L7916" t="str">
            <v>{2}, {T}: Flip a coin. If you win the flip, sacrifice Sorcerer's Strongbox and draw three cards.</v>
          </cell>
          <cell r="M7916" t="str">
            <v>{4}</v>
          </cell>
          <cell r="O7916">
            <v>4</v>
          </cell>
          <cell r="P7916" t="str">
            <v>A</v>
          </cell>
          <cell r="Q7916" t="str">
            <v>M11</v>
          </cell>
          <cell r="R7916">
            <v>213</v>
          </cell>
        </row>
        <row r="7917">
          <cell r="A7917" t="str">
            <v>Promo</v>
          </cell>
          <cell r="E7917" t="str">
            <v>Spined Wurm</v>
          </cell>
          <cell r="F7917" t="str">
            <v>Magic 2011</v>
          </cell>
          <cell r="G7917" t="str">
            <v>C</v>
          </cell>
          <cell r="H7917" t="str">
            <v>Creature — Wurm</v>
          </cell>
          <cell r="I7917">
            <v>5</v>
          </cell>
          <cell r="J7917">
            <v>4</v>
          </cell>
          <cell r="L7917">
            <v>0</v>
          </cell>
          <cell r="M7917" t="str">
            <v>{4}{G}</v>
          </cell>
          <cell r="O7917">
            <v>5</v>
          </cell>
          <cell r="P7917" t="str">
            <v>G</v>
          </cell>
          <cell r="Q7917" t="str">
            <v>M11</v>
          </cell>
          <cell r="R7917">
            <v>197</v>
          </cell>
        </row>
        <row r="7918">
          <cell r="A7918" t="str">
            <v>Promo</v>
          </cell>
          <cell r="E7918" t="str">
            <v>Squadron Hawk</v>
          </cell>
          <cell r="F7918" t="str">
            <v>Magic 2011</v>
          </cell>
          <cell r="G7918" t="str">
            <v>C</v>
          </cell>
          <cell r="H7918" t="str">
            <v>Creature — Bird</v>
          </cell>
          <cell r="I7918">
            <v>1</v>
          </cell>
          <cell r="J7918">
            <v>1</v>
          </cell>
          <cell r="L7918" t="str">
            <v>Flying?When Squadron Hawk enters the battlefield, you may search your library for up to three cards named Squadron Hawk, reveal them, put them into your hand, then shuffle your library.</v>
          </cell>
          <cell r="M7918" t="str">
            <v>{1}{W}</v>
          </cell>
          <cell r="O7918">
            <v>2</v>
          </cell>
          <cell r="P7918" t="str">
            <v>W</v>
          </cell>
          <cell r="Q7918" t="str">
            <v>M11</v>
          </cell>
          <cell r="R7918">
            <v>33</v>
          </cell>
        </row>
        <row r="7919">
          <cell r="E7919" t="str">
            <v>Stabbing Pain</v>
          </cell>
          <cell r="F7919" t="str">
            <v>Magic 2011</v>
          </cell>
          <cell r="G7919" t="str">
            <v>C</v>
          </cell>
          <cell r="H7919" t="str">
            <v>Instant</v>
          </cell>
          <cell r="L7919" t="str">
            <v>Target creature gets -1/-1 until end of turn. Tap that creature.</v>
          </cell>
          <cell r="M7919" t="str">
            <v>{B}</v>
          </cell>
          <cell r="O7919">
            <v>1</v>
          </cell>
          <cell r="P7919" t="str">
            <v>B</v>
          </cell>
          <cell r="Q7919" t="str">
            <v>M11</v>
          </cell>
          <cell r="R7919">
            <v>118</v>
          </cell>
        </row>
        <row r="7920">
          <cell r="E7920" t="str">
            <v>Steel Overseer</v>
          </cell>
          <cell r="F7920" t="str">
            <v>Magic 2011</v>
          </cell>
          <cell r="G7920" t="str">
            <v>R</v>
          </cell>
          <cell r="H7920" t="str">
            <v>Artifact Creature — Construct</v>
          </cell>
          <cell r="I7920">
            <v>1</v>
          </cell>
          <cell r="J7920">
            <v>1</v>
          </cell>
          <cell r="L7920" t="str">
            <v>{T}: Put a +1/+1 counter on each artifact creature you control.</v>
          </cell>
          <cell r="M7920" t="str">
            <v>{2}</v>
          </cell>
          <cell r="O7920">
            <v>2</v>
          </cell>
          <cell r="P7920" t="str">
            <v>A</v>
          </cell>
          <cell r="Q7920" t="str">
            <v>M11</v>
          </cell>
          <cell r="R7920">
            <v>214</v>
          </cell>
        </row>
        <row r="7921">
          <cell r="E7921" t="str">
            <v>Stone Golem</v>
          </cell>
          <cell r="F7921" t="str">
            <v>Magic 2011</v>
          </cell>
          <cell r="G7921" t="str">
            <v>U</v>
          </cell>
          <cell r="H7921" t="str">
            <v>Artifact Creature — Golem</v>
          </cell>
          <cell r="I7921">
            <v>4</v>
          </cell>
          <cell r="J7921">
            <v>4</v>
          </cell>
          <cell r="L7921">
            <v>0</v>
          </cell>
          <cell r="M7921" t="str">
            <v>{5}</v>
          </cell>
          <cell r="O7921">
            <v>5</v>
          </cell>
          <cell r="P7921" t="str">
            <v>A</v>
          </cell>
          <cell r="Q7921" t="str">
            <v>M11</v>
          </cell>
          <cell r="R7921">
            <v>215</v>
          </cell>
        </row>
        <row r="7922">
          <cell r="E7922" t="str">
            <v>Stormfront Pegasus</v>
          </cell>
          <cell r="F7922" t="str">
            <v>Magic 2011</v>
          </cell>
          <cell r="G7922" t="str">
            <v>C</v>
          </cell>
          <cell r="H7922" t="str">
            <v>Creature — Pegasus</v>
          </cell>
          <cell r="I7922">
            <v>2</v>
          </cell>
          <cell r="J7922">
            <v>1</v>
          </cell>
          <cell r="L7922" t="str">
            <v>Flying</v>
          </cell>
          <cell r="M7922" t="str">
            <v>{1}{W}</v>
          </cell>
          <cell r="O7922">
            <v>2</v>
          </cell>
          <cell r="P7922" t="str">
            <v>W</v>
          </cell>
          <cell r="Q7922" t="str">
            <v>M11</v>
          </cell>
          <cell r="R7922">
            <v>34</v>
          </cell>
        </row>
        <row r="7923">
          <cell r="A7923" t="str">
            <v>YES</v>
          </cell>
          <cell r="E7923" t="str">
            <v>Stormtide Leviathan</v>
          </cell>
          <cell r="F7923" t="str">
            <v>Magic 2011</v>
          </cell>
          <cell r="G7923" t="str">
            <v>R</v>
          </cell>
          <cell r="H7923" t="str">
            <v>Creature — Leviathan</v>
          </cell>
          <cell r="I7923">
            <v>8</v>
          </cell>
          <cell r="J7923">
            <v>8</v>
          </cell>
          <cell r="L7923" t="str">
            <v>Islandwalk. All lands are Islands in addition to their other types. Creatures without flying or islandwalk can't attack.</v>
          </cell>
          <cell r="M7923" t="str">
            <v>{5}{U}{U}{U}</v>
          </cell>
          <cell r="O7923">
            <v>8</v>
          </cell>
          <cell r="P7923" t="str">
            <v>U</v>
          </cell>
          <cell r="Q7923" t="str">
            <v>M11</v>
          </cell>
          <cell r="R7923">
            <v>74</v>
          </cell>
        </row>
        <row r="7924">
          <cell r="A7924" t="str">
            <v>Promo</v>
          </cell>
          <cell r="E7924" t="str">
            <v>Sun Titan</v>
          </cell>
          <cell r="F7924" t="str">
            <v>Magic 2011</v>
          </cell>
          <cell r="G7924" t="str">
            <v>M</v>
          </cell>
          <cell r="H7924" t="str">
            <v>Creature — Giant</v>
          </cell>
          <cell r="I7924">
            <v>6</v>
          </cell>
          <cell r="J7924">
            <v>6</v>
          </cell>
          <cell r="L7924" t="str">
            <v>Vigilance?Whenever Sun Titan enters the battlefield or attacks, you may return target permanent card with converted mana cost 3 or less from your graveyard to the battlefield.</v>
          </cell>
          <cell r="M7924" t="str">
            <v>{4}{W}{W}</v>
          </cell>
          <cell r="O7924">
            <v>6</v>
          </cell>
          <cell r="P7924" t="str">
            <v>W</v>
          </cell>
          <cell r="Q7924" t="str">
            <v>M11</v>
          </cell>
          <cell r="R7924">
            <v>35</v>
          </cell>
        </row>
        <row r="7925">
          <cell r="E7925" t="str">
            <v>Sunpetal Grove</v>
          </cell>
          <cell r="F7925" t="str">
            <v>Magic 2011</v>
          </cell>
          <cell r="G7925" t="str">
            <v>R</v>
          </cell>
          <cell r="H7925" t="str">
            <v>Land</v>
          </cell>
          <cell r="L7925" t="str">
            <v>Sunpetal Grove enters the battlefield tapped unless you control a Forest or a Plains. {T}: Add {G} or {W} to your mana pool.</v>
          </cell>
          <cell r="N7925" t="str">
            <v>{G}{W}</v>
          </cell>
          <cell r="O7925">
            <v>0</v>
          </cell>
          <cell r="P7925" t="str">
            <v>L</v>
          </cell>
          <cell r="Q7925" t="str">
            <v>M11</v>
          </cell>
          <cell r="R7925">
            <v>228</v>
          </cell>
        </row>
        <row r="7926">
          <cell r="E7926" t="str">
            <v>Swamp</v>
          </cell>
          <cell r="F7926" t="str">
            <v>Magic 2011</v>
          </cell>
          <cell r="G7926" t="str">
            <v>C</v>
          </cell>
          <cell r="H7926" t="str">
            <v>Basic Land — Swamp</v>
          </cell>
          <cell r="L7926" t="str">
            <v>{B}</v>
          </cell>
          <cell r="N7926" t="str">
            <v>{B}</v>
          </cell>
          <cell r="O7926">
            <v>0</v>
          </cell>
          <cell r="P7926" t="str">
            <v>L</v>
          </cell>
          <cell r="Q7926" t="str">
            <v>M11</v>
          </cell>
          <cell r="R7926">
            <v>239</v>
          </cell>
        </row>
        <row r="7927">
          <cell r="A7927" t="str">
            <v>YES</v>
          </cell>
          <cell r="E7927" t="str">
            <v>Sword of Vengeance</v>
          </cell>
          <cell r="F7927" t="str">
            <v>Magic 2011</v>
          </cell>
          <cell r="G7927" t="str">
            <v>R</v>
          </cell>
          <cell r="H7927" t="str">
            <v>Artifact — Equipment</v>
          </cell>
          <cell r="L7927" t="str">
            <v>Equipped creature gets +2/+0 and has first strike, vigilance, trample, and haste. Equip {3} #_({3}: Attach to target creature you control. Equip only as a sorcery.)_#</v>
          </cell>
          <cell r="M7927" t="str">
            <v>{3}</v>
          </cell>
          <cell r="O7927">
            <v>3</v>
          </cell>
          <cell r="P7927" t="str">
            <v>A</v>
          </cell>
          <cell r="Q7927" t="str">
            <v>M11</v>
          </cell>
          <cell r="R7927">
            <v>216</v>
          </cell>
        </row>
        <row r="7928">
          <cell r="A7928" t="str">
            <v>Promo</v>
          </cell>
          <cell r="E7928" t="str">
            <v>Sylvan Ranger</v>
          </cell>
          <cell r="F7928" t="str">
            <v>Magic 2011</v>
          </cell>
          <cell r="G7928" t="str">
            <v>C</v>
          </cell>
          <cell r="H7928" t="str">
            <v>Creature — Elf Scout</v>
          </cell>
          <cell r="I7928">
            <v>1</v>
          </cell>
          <cell r="J7928">
            <v>1</v>
          </cell>
          <cell r="L7928" t="str">
            <v>When Sylvan Ranger enters the battlefield, you may search your library for a basic land card, reveal it, put it into your hand, then shuffle your library.</v>
          </cell>
          <cell r="M7928" t="str">
            <v>{1}{G}</v>
          </cell>
          <cell r="O7928">
            <v>2</v>
          </cell>
          <cell r="P7928" t="str">
            <v>G</v>
          </cell>
          <cell r="Q7928" t="str">
            <v>M11</v>
          </cell>
          <cell r="R7928">
            <v>198</v>
          </cell>
        </row>
        <row r="7929">
          <cell r="E7929" t="str">
            <v>Temple Bell</v>
          </cell>
          <cell r="F7929" t="str">
            <v>Magic 2011</v>
          </cell>
          <cell r="G7929" t="str">
            <v>R</v>
          </cell>
          <cell r="H7929" t="str">
            <v>Artifact</v>
          </cell>
          <cell r="L7929" t="str">
            <v>{T}: Each player draws a card.</v>
          </cell>
          <cell r="M7929" t="str">
            <v>{3}</v>
          </cell>
          <cell r="O7929">
            <v>3</v>
          </cell>
          <cell r="P7929" t="str">
            <v>A</v>
          </cell>
          <cell r="Q7929" t="str">
            <v>M11</v>
          </cell>
          <cell r="R7929">
            <v>217</v>
          </cell>
        </row>
        <row r="7930">
          <cell r="A7930" t="str">
            <v>YES (Foil)</v>
          </cell>
          <cell r="E7930" t="str">
            <v>Terramorphic Expanse</v>
          </cell>
          <cell r="F7930" t="str">
            <v>Magic 2011</v>
          </cell>
          <cell r="G7930" t="str">
            <v>C</v>
          </cell>
          <cell r="H7930" t="str">
            <v>Land</v>
          </cell>
          <cell r="L7930" t="str">
            <v>{T}, Sacrifice Terramorphic Expanse: Search your library for a basic land card and put it onto the battlefield tapped. Then shuffle your library.</v>
          </cell>
          <cell r="O7930">
            <v>0</v>
          </cell>
          <cell r="P7930" t="str">
            <v>L</v>
          </cell>
          <cell r="Q7930" t="str">
            <v>M11</v>
          </cell>
          <cell r="R7930">
            <v>229</v>
          </cell>
        </row>
        <row r="7931">
          <cell r="E7931" t="str">
            <v>Thunder Strike</v>
          </cell>
          <cell r="F7931" t="str">
            <v>Magic 2011</v>
          </cell>
          <cell r="G7931" t="str">
            <v>C</v>
          </cell>
          <cell r="H7931" t="str">
            <v>Instant</v>
          </cell>
          <cell r="L7931" t="str">
            <v>Target creature gets +2/+0 and gains first strike until end of turn. #_(It deals combat damage before creatures without first strike.)_#</v>
          </cell>
          <cell r="M7931" t="str">
            <v>{1}{R}</v>
          </cell>
          <cell r="O7931">
            <v>2</v>
          </cell>
          <cell r="P7931" t="str">
            <v>R</v>
          </cell>
          <cell r="Q7931" t="str">
            <v>M11</v>
          </cell>
          <cell r="R7931">
            <v>157</v>
          </cell>
        </row>
        <row r="7932">
          <cell r="E7932" t="str">
            <v>Time Reversal</v>
          </cell>
          <cell r="F7932" t="str">
            <v>Magic 2011</v>
          </cell>
          <cell r="G7932" t="str">
            <v>M</v>
          </cell>
          <cell r="H7932" t="str">
            <v>Sorcery</v>
          </cell>
          <cell r="L7932" t="str">
            <v>Each player shuffles his or her hand and graveyard into his or her library, then draws seven cards. Exile Time Reversal.</v>
          </cell>
          <cell r="M7932" t="str">
            <v>{3}{U}{U}</v>
          </cell>
          <cell r="O7932">
            <v>5</v>
          </cell>
          <cell r="P7932" t="str">
            <v>U</v>
          </cell>
          <cell r="Q7932" t="str">
            <v>M11</v>
          </cell>
          <cell r="R7932">
            <v>75</v>
          </cell>
        </row>
        <row r="7933">
          <cell r="A7933" t="str">
            <v>YES</v>
          </cell>
          <cell r="E7933" t="str">
            <v>Tireless Missionaries</v>
          </cell>
          <cell r="F7933" t="str">
            <v>Magic 2011</v>
          </cell>
          <cell r="G7933" t="str">
            <v>C</v>
          </cell>
          <cell r="H7933" t="str">
            <v>Creature — Human Cleric</v>
          </cell>
          <cell r="I7933">
            <v>2</v>
          </cell>
          <cell r="J7933">
            <v>3</v>
          </cell>
          <cell r="L7933" t="str">
            <v>When Tireless Missionaries enters the battlefield, you gain 3 life.</v>
          </cell>
          <cell r="M7933" t="str">
            <v>{4}{W}</v>
          </cell>
          <cell r="O7933">
            <v>5</v>
          </cell>
          <cell r="P7933" t="str">
            <v>W</v>
          </cell>
          <cell r="Q7933" t="str">
            <v>M11</v>
          </cell>
          <cell r="R7933">
            <v>36</v>
          </cell>
        </row>
        <row r="7934">
          <cell r="E7934" t="str">
            <v>Tome Scour</v>
          </cell>
          <cell r="F7934" t="str">
            <v>Magic 2011</v>
          </cell>
          <cell r="G7934" t="str">
            <v>C</v>
          </cell>
          <cell r="H7934" t="str">
            <v>Sorcery</v>
          </cell>
          <cell r="L7934" t="str">
            <v>Target player puts the top five cards of his or her library into his or her graveyard.</v>
          </cell>
          <cell r="M7934" t="str">
            <v>{U}</v>
          </cell>
          <cell r="O7934">
            <v>1</v>
          </cell>
          <cell r="P7934" t="str">
            <v>U</v>
          </cell>
          <cell r="Q7934" t="str">
            <v>M11</v>
          </cell>
          <cell r="R7934">
            <v>76</v>
          </cell>
        </row>
        <row r="7935">
          <cell r="E7935" t="str">
            <v>Traumatize</v>
          </cell>
          <cell r="F7935" t="str">
            <v>Magic 2011</v>
          </cell>
          <cell r="G7935" t="str">
            <v>R</v>
          </cell>
          <cell r="H7935" t="str">
            <v>Sorcery</v>
          </cell>
          <cell r="L7935" t="str">
            <v>Target player puts the top half of his or her library, rounded down, into his or her graveyard.</v>
          </cell>
          <cell r="M7935" t="str">
            <v>{3}{U}{U}</v>
          </cell>
          <cell r="O7935">
            <v>5</v>
          </cell>
          <cell r="P7935" t="str">
            <v>U</v>
          </cell>
          <cell r="Q7935" t="str">
            <v>M11</v>
          </cell>
          <cell r="R7935">
            <v>77</v>
          </cell>
        </row>
        <row r="7936">
          <cell r="A7936" t="str">
            <v>YES (Foil)</v>
          </cell>
          <cell r="E7936" t="str">
            <v>Triskelion</v>
          </cell>
          <cell r="F7936" t="str">
            <v>Magic 2011</v>
          </cell>
          <cell r="G7936" t="str">
            <v>R</v>
          </cell>
          <cell r="H7936" t="str">
            <v>Artifact Creature — Construct</v>
          </cell>
          <cell r="I7936">
            <v>1</v>
          </cell>
          <cell r="J7936">
            <v>1</v>
          </cell>
          <cell r="L7936" t="str">
            <v>Triskelion enters the battlefield with three +1/+1 counters on it. Remove a +1/+1 counter from Triskelion: Triskelion deals 1 damage to target creature or player.</v>
          </cell>
          <cell r="M7936" t="str">
            <v>{6}</v>
          </cell>
          <cell r="O7936">
            <v>6</v>
          </cell>
          <cell r="P7936" t="str">
            <v>A</v>
          </cell>
          <cell r="Q7936" t="str">
            <v>M11</v>
          </cell>
          <cell r="R7936">
            <v>218</v>
          </cell>
        </row>
        <row r="7937">
          <cell r="E7937" t="str">
            <v>Unholy Strength</v>
          </cell>
          <cell r="F7937" t="str">
            <v>Magic 2011</v>
          </cell>
          <cell r="G7937" t="str">
            <v>C</v>
          </cell>
          <cell r="H7937" t="str">
            <v>Enchantment — Aura</v>
          </cell>
          <cell r="L7937" t="str">
            <v>Enchant creature?Enchanted creature gets +2/+1.</v>
          </cell>
          <cell r="M7937" t="str">
            <v>{B}</v>
          </cell>
          <cell r="O7937">
            <v>1</v>
          </cell>
          <cell r="P7937" t="str">
            <v>B</v>
          </cell>
          <cell r="Q7937" t="str">
            <v>M11</v>
          </cell>
          <cell r="R7937">
            <v>119</v>
          </cell>
        </row>
        <row r="7938">
          <cell r="A7938" t="str">
            <v>Duplicate</v>
          </cell>
          <cell r="E7938" t="str">
            <v>Unsummon</v>
          </cell>
          <cell r="F7938" t="str">
            <v>Magic 2011</v>
          </cell>
          <cell r="G7938" t="str">
            <v>C</v>
          </cell>
          <cell r="H7938" t="str">
            <v>Instant</v>
          </cell>
          <cell r="L7938" t="str">
            <v>Return target creature to its owner's hand.</v>
          </cell>
          <cell r="M7938" t="str">
            <v>{U}</v>
          </cell>
          <cell r="O7938">
            <v>1</v>
          </cell>
          <cell r="P7938" t="str">
            <v>U</v>
          </cell>
          <cell r="Q7938" t="str">
            <v>M11</v>
          </cell>
          <cell r="R7938">
            <v>78</v>
          </cell>
        </row>
        <row r="7939">
          <cell r="A7939" t="str">
            <v>YES (Foil)</v>
          </cell>
          <cell r="E7939" t="str">
            <v>Vengeful Archon</v>
          </cell>
          <cell r="F7939" t="str">
            <v>Magic 2011</v>
          </cell>
          <cell r="G7939" t="str">
            <v>R</v>
          </cell>
          <cell r="H7939" t="str">
            <v>Creature — Archon</v>
          </cell>
          <cell r="I7939">
            <v>7</v>
          </cell>
          <cell r="J7939">
            <v>7</v>
          </cell>
          <cell r="L7939" t="str">
            <v>Flying. {X}: Prevent the next X damage that would be dealt to you this turn. If damage is prevented this way, Vengeful Archon deals that much damage to target player.</v>
          </cell>
          <cell r="M7939" t="str">
            <v>{4}{W}{W}{W}</v>
          </cell>
          <cell r="O7939">
            <v>7</v>
          </cell>
          <cell r="P7939" t="str">
            <v>W</v>
          </cell>
          <cell r="Q7939" t="str">
            <v>M11</v>
          </cell>
          <cell r="R7939">
            <v>37</v>
          </cell>
        </row>
        <row r="7940">
          <cell r="A7940" t="str">
            <v>YES (Foil)</v>
          </cell>
          <cell r="E7940" t="str">
            <v>Viscera Seer</v>
          </cell>
          <cell r="F7940" t="str">
            <v>Magic 2011</v>
          </cell>
          <cell r="G7940" t="str">
            <v>C</v>
          </cell>
          <cell r="H7940" t="str">
            <v>Creature — Vampire Wizard</v>
          </cell>
          <cell r="I7940">
            <v>1</v>
          </cell>
          <cell r="J7940">
            <v>1</v>
          </cell>
          <cell r="L7940" t="str">
            <v>Sacrifice a creature: Scry 1.</v>
          </cell>
          <cell r="M7940" t="str">
            <v>{B}</v>
          </cell>
          <cell r="O7940">
            <v>1</v>
          </cell>
          <cell r="P7940" t="str">
            <v>B</v>
          </cell>
          <cell r="Q7940" t="str">
            <v>M11</v>
          </cell>
          <cell r="R7940">
            <v>120</v>
          </cell>
        </row>
        <row r="7941">
          <cell r="E7941" t="str">
            <v>Volcanic Strength</v>
          </cell>
          <cell r="F7941" t="str">
            <v>Magic 2011</v>
          </cell>
          <cell r="G7941" t="str">
            <v>C</v>
          </cell>
          <cell r="H7941" t="str">
            <v>Enchantment — Aura</v>
          </cell>
          <cell r="L7941" t="str">
            <v>Enchant creature?Enchanted creature gets +2/+2 and has mountainwalk. #_(It's unblockable as long as defending player controls a Mountain.)_#</v>
          </cell>
          <cell r="M7941" t="str">
            <v>{1}{R}</v>
          </cell>
          <cell r="O7941">
            <v>2</v>
          </cell>
          <cell r="P7941" t="str">
            <v>R</v>
          </cell>
          <cell r="Q7941" t="str">
            <v>M11</v>
          </cell>
          <cell r="R7941">
            <v>158</v>
          </cell>
        </row>
        <row r="7942">
          <cell r="A7942" t="str">
            <v>YES</v>
          </cell>
          <cell r="E7942" t="str">
            <v>Voltaic Key</v>
          </cell>
          <cell r="F7942" t="str">
            <v>Magic 2011</v>
          </cell>
          <cell r="G7942" t="str">
            <v>U</v>
          </cell>
          <cell r="H7942" t="str">
            <v>Artifact</v>
          </cell>
          <cell r="L7942" t="str">
            <v>{1}, {T}: Untap target artifact.</v>
          </cell>
          <cell r="M7942" t="str">
            <v>{1}</v>
          </cell>
          <cell r="O7942">
            <v>1</v>
          </cell>
          <cell r="P7942" t="str">
            <v>A</v>
          </cell>
          <cell r="Q7942" t="str">
            <v>M11</v>
          </cell>
          <cell r="R7942">
            <v>219</v>
          </cell>
        </row>
        <row r="7943">
          <cell r="E7943" t="str">
            <v>Vulshok Berserker</v>
          </cell>
          <cell r="F7943" t="str">
            <v>Magic 2011</v>
          </cell>
          <cell r="G7943" t="str">
            <v>C</v>
          </cell>
          <cell r="H7943" t="str">
            <v>Creature — Human Berserker</v>
          </cell>
          <cell r="I7943">
            <v>3</v>
          </cell>
          <cell r="J7943">
            <v>2</v>
          </cell>
          <cell r="L7943" t="str">
            <v>Haste #_(This creature can attack and {T} as soon as it comes under your control.)_#</v>
          </cell>
          <cell r="M7943" t="str">
            <v>{3}{R}</v>
          </cell>
          <cell r="O7943">
            <v>4</v>
          </cell>
          <cell r="P7943" t="str">
            <v>R</v>
          </cell>
          <cell r="Q7943" t="str">
            <v>M11</v>
          </cell>
          <cell r="R7943">
            <v>159</v>
          </cell>
        </row>
        <row r="7944">
          <cell r="A7944" t="str">
            <v>Duplicate</v>
          </cell>
          <cell r="E7944" t="str">
            <v>Wall of Frost</v>
          </cell>
          <cell r="F7944" t="str">
            <v>Magic 2011</v>
          </cell>
          <cell r="G7944" t="str">
            <v>U</v>
          </cell>
          <cell r="H7944" t="str">
            <v>Creature — Wall</v>
          </cell>
          <cell r="I7944">
            <v>0</v>
          </cell>
          <cell r="J7944">
            <v>7</v>
          </cell>
          <cell r="L7944" t="str">
            <v>Defender #_(This creature can't attack.)_#?Whenever Wall of Frost blocks a creature, that creature doesn't untap during its controller's next untap step.</v>
          </cell>
          <cell r="M7944" t="str">
            <v>{1}{U}{U}</v>
          </cell>
          <cell r="O7944">
            <v>3</v>
          </cell>
          <cell r="P7944" t="str">
            <v>U</v>
          </cell>
          <cell r="Q7944" t="str">
            <v>M11</v>
          </cell>
          <cell r="R7944">
            <v>79</v>
          </cell>
        </row>
        <row r="7945">
          <cell r="E7945" t="str">
            <v>Wall of Vines</v>
          </cell>
          <cell r="F7945" t="str">
            <v>Magic 2011</v>
          </cell>
          <cell r="G7945" t="str">
            <v>C</v>
          </cell>
          <cell r="H7945" t="str">
            <v>Creature — Plant Wall</v>
          </cell>
          <cell r="I7945">
            <v>0</v>
          </cell>
          <cell r="J7945">
            <v>3</v>
          </cell>
          <cell r="L7945" t="str">
            <v>Defender #_(This creature can't attack.)_#?Reach #_(This creature can block creatures with flying.)_#</v>
          </cell>
          <cell r="M7945" t="str">
            <v>{G}</v>
          </cell>
          <cell r="O7945">
            <v>1</v>
          </cell>
          <cell r="P7945" t="str">
            <v>G</v>
          </cell>
          <cell r="Q7945" t="str">
            <v>M11</v>
          </cell>
          <cell r="R7945">
            <v>199</v>
          </cell>
        </row>
        <row r="7946">
          <cell r="A7946" t="str">
            <v>YES (Foil)</v>
          </cell>
          <cell r="E7946" t="str">
            <v>War Priest of Thune</v>
          </cell>
          <cell r="F7946" t="str">
            <v>Magic 2011</v>
          </cell>
          <cell r="G7946" t="str">
            <v>U</v>
          </cell>
          <cell r="H7946" t="str">
            <v>Creature — Human Cleric</v>
          </cell>
          <cell r="I7946">
            <v>2</v>
          </cell>
          <cell r="J7946">
            <v>2</v>
          </cell>
          <cell r="L7946" t="str">
            <v>When War Priest of Thune enters the battlefield, you may destroy target enchantment.</v>
          </cell>
          <cell r="M7946" t="str">
            <v>{1}{W}</v>
          </cell>
          <cell r="O7946">
            <v>2</v>
          </cell>
          <cell r="P7946" t="str">
            <v>W</v>
          </cell>
          <cell r="Q7946" t="str">
            <v>M11</v>
          </cell>
          <cell r="R7946">
            <v>38</v>
          </cell>
        </row>
        <row r="7947">
          <cell r="E7947" t="str">
            <v>Warlord's Axe</v>
          </cell>
          <cell r="F7947" t="str">
            <v>Magic 2011</v>
          </cell>
          <cell r="G7947" t="str">
            <v>U</v>
          </cell>
          <cell r="H7947" t="str">
            <v>Artifact — Equipment</v>
          </cell>
          <cell r="L7947" t="str">
            <v>Equipped creature gets +3/+1. Equip {4} #_({4}: Attach to target creature you control. Equip only as a sorcery.)_#</v>
          </cell>
          <cell r="M7947" t="str">
            <v>{3}</v>
          </cell>
          <cell r="O7947">
            <v>3</v>
          </cell>
          <cell r="P7947" t="str">
            <v>A</v>
          </cell>
          <cell r="Q7947" t="str">
            <v>M11</v>
          </cell>
          <cell r="R7947">
            <v>220</v>
          </cell>
        </row>
        <row r="7948">
          <cell r="A7948" t="str">
            <v>YES</v>
          </cell>
          <cell r="E7948" t="str">
            <v>Water Servant</v>
          </cell>
          <cell r="F7948" t="str">
            <v>Magic 2011</v>
          </cell>
          <cell r="G7948" t="str">
            <v>U</v>
          </cell>
          <cell r="H7948" t="str">
            <v>Creature — Elemental</v>
          </cell>
          <cell r="I7948">
            <v>3</v>
          </cell>
          <cell r="J7948">
            <v>4</v>
          </cell>
          <cell r="L7948" t="str">
            <v>{U}: Water Servant gets +1/-1 until end of turn. {U}: Water Servant gets -1/+1 until end of turn.</v>
          </cell>
          <cell r="M7948" t="str">
            <v>{2}{U}{U}</v>
          </cell>
          <cell r="O7948">
            <v>4</v>
          </cell>
          <cell r="P7948" t="str">
            <v>U</v>
          </cell>
          <cell r="Q7948" t="str">
            <v>M11</v>
          </cell>
          <cell r="R7948">
            <v>80</v>
          </cell>
        </row>
        <row r="7949">
          <cell r="A7949" t="str">
            <v>Duplicate</v>
          </cell>
          <cell r="E7949" t="str">
            <v>Whispersilk Cloak</v>
          </cell>
          <cell r="F7949" t="str">
            <v>Magic 2011</v>
          </cell>
          <cell r="G7949" t="str">
            <v>U</v>
          </cell>
          <cell r="H7949" t="str">
            <v>Artifact — Equipment</v>
          </cell>
          <cell r="L7949" t="str">
            <v>Equipped creature is unblockable. Equipped creature has shroud. Equip {2}.</v>
          </cell>
          <cell r="M7949" t="str">
            <v>{3}</v>
          </cell>
          <cell r="O7949">
            <v>3</v>
          </cell>
          <cell r="P7949" t="str">
            <v>A</v>
          </cell>
          <cell r="Q7949" t="str">
            <v>M11</v>
          </cell>
          <cell r="R7949">
            <v>221</v>
          </cell>
        </row>
        <row r="7950">
          <cell r="A7950" t="str">
            <v>Promo</v>
          </cell>
          <cell r="E7950" t="str">
            <v>White Knight</v>
          </cell>
          <cell r="F7950" t="str">
            <v>Magic 2011</v>
          </cell>
          <cell r="G7950" t="str">
            <v>U</v>
          </cell>
          <cell r="H7950" t="str">
            <v>Creature — Human Knight</v>
          </cell>
          <cell r="I7950">
            <v>2</v>
          </cell>
          <cell r="J7950">
            <v>2</v>
          </cell>
          <cell r="L7950" t="str">
            <v>First strike #_(This creature deals combat damage before creatures without first strike.)_#?Protection from black #_(This creature can't be blocked, targeted, dealt damage, or enchanted by anything black.)_#</v>
          </cell>
          <cell r="M7950" t="str">
            <v>{W}{W}</v>
          </cell>
          <cell r="O7950">
            <v>2</v>
          </cell>
          <cell r="P7950" t="str">
            <v>W</v>
          </cell>
          <cell r="Q7950" t="str">
            <v>M11</v>
          </cell>
          <cell r="R7950">
            <v>39</v>
          </cell>
        </row>
        <row r="7951">
          <cell r="E7951" t="str">
            <v>Wild Evocation</v>
          </cell>
          <cell r="F7951" t="str">
            <v>Magic 2011</v>
          </cell>
          <cell r="G7951" t="str">
            <v>R</v>
          </cell>
          <cell r="H7951" t="str">
            <v>Enchantment</v>
          </cell>
          <cell r="L7951" t="str">
            <v>At the beginning of each player's upkeep, that player reveals a card at random from his or her hand. If it's a land card, the player puts it onto the battlefield. Otherwise, the player casts it without paying its mana cost if able.</v>
          </cell>
          <cell r="M7951" t="str">
            <v>{5}{R}</v>
          </cell>
          <cell r="O7951">
            <v>6</v>
          </cell>
          <cell r="P7951" t="str">
            <v>R</v>
          </cell>
          <cell r="Q7951" t="str">
            <v>M11</v>
          </cell>
          <cell r="R7951">
            <v>160</v>
          </cell>
        </row>
        <row r="7952">
          <cell r="E7952" t="str">
            <v>Wild Griffin</v>
          </cell>
          <cell r="F7952" t="str">
            <v>Magic 2011</v>
          </cell>
          <cell r="G7952" t="str">
            <v>C</v>
          </cell>
          <cell r="H7952" t="str">
            <v>Creature — Griffin</v>
          </cell>
          <cell r="I7952">
            <v>2</v>
          </cell>
          <cell r="J7952">
            <v>2</v>
          </cell>
          <cell r="L7952" t="str">
            <v>Flying</v>
          </cell>
          <cell r="M7952" t="str">
            <v>{2}{W}</v>
          </cell>
          <cell r="O7952">
            <v>3</v>
          </cell>
          <cell r="P7952" t="str">
            <v>W</v>
          </cell>
          <cell r="Q7952" t="str">
            <v>M11</v>
          </cell>
          <cell r="R7952">
            <v>40</v>
          </cell>
        </row>
        <row r="7953">
          <cell r="E7953" t="str">
            <v>Wurm's Tooth</v>
          </cell>
          <cell r="F7953" t="str">
            <v>Magic 2011</v>
          </cell>
          <cell r="G7953" t="str">
            <v>U</v>
          </cell>
          <cell r="H7953" t="str">
            <v>Artifact</v>
          </cell>
          <cell r="L7953" t="str">
            <v>Whenever a player casts a green spell, you may gain 1 life.</v>
          </cell>
          <cell r="M7953" t="str">
            <v>{2}</v>
          </cell>
          <cell r="O7953">
            <v>2</v>
          </cell>
          <cell r="P7953" t="str">
            <v>A</v>
          </cell>
          <cell r="Q7953" t="str">
            <v>M11</v>
          </cell>
          <cell r="R7953">
            <v>222</v>
          </cell>
        </row>
        <row r="7954">
          <cell r="E7954" t="str">
            <v>Yavimaya Wurm</v>
          </cell>
          <cell r="F7954" t="str">
            <v>Magic 2011</v>
          </cell>
          <cell r="G7954" t="str">
            <v>C</v>
          </cell>
          <cell r="H7954" t="str">
            <v>Creature — Wurm</v>
          </cell>
          <cell r="I7954">
            <v>6</v>
          </cell>
          <cell r="J7954">
            <v>4</v>
          </cell>
          <cell r="L7954" t="str">
            <v>Trample #_(If this creature would assign enough damage to its blockers to destroy them, you may have it assign the rest of its damage to defending player or planeswalker.)_#</v>
          </cell>
          <cell r="M7954" t="str">
            <v>{4}{G}{G}</v>
          </cell>
          <cell r="O7954">
            <v>6</v>
          </cell>
          <cell r="P7954" t="str">
            <v>G</v>
          </cell>
          <cell r="Q7954" t="str">
            <v>M11</v>
          </cell>
          <cell r="R7954">
            <v>200</v>
          </cell>
        </row>
        <row r="7955">
          <cell r="E7955" t="str">
            <v>Forest</v>
          </cell>
          <cell r="F7955" t="str">
            <v>Magic 2011</v>
          </cell>
          <cell r="G7955" t="str">
            <v>C</v>
          </cell>
          <cell r="H7955" t="str">
            <v>Basic Land — Forest</v>
          </cell>
          <cell r="L7955" t="str">
            <v>{G}</v>
          </cell>
          <cell r="N7955" t="str">
            <v>{G}</v>
          </cell>
          <cell r="O7955">
            <v>0</v>
          </cell>
          <cell r="P7955" t="str">
            <v>L</v>
          </cell>
          <cell r="Q7955" t="str">
            <v>M11</v>
          </cell>
          <cell r="R7955">
            <v>248</v>
          </cell>
        </row>
        <row r="7956">
          <cell r="E7956" t="str">
            <v>Forest</v>
          </cell>
          <cell r="F7956" t="str">
            <v>Magic 2011</v>
          </cell>
          <cell r="G7956" t="str">
            <v>C</v>
          </cell>
          <cell r="H7956" t="str">
            <v>Basic Land — Forest</v>
          </cell>
          <cell r="L7956" t="str">
            <v>{G}</v>
          </cell>
          <cell r="N7956" t="str">
            <v>{G}</v>
          </cell>
          <cell r="O7956">
            <v>0</v>
          </cell>
          <cell r="P7956" t="str">
            <v>L</v>
          </cell>
          <cell r="Q7956" t="str">
            <v>M11</v>
          </cell>
          <cell r="R7956">
            <v>249</v>
          </cell>
        </row>
        <row r="7957">
          <cell r="E7957" t="str">
            <v>Forest</v>
          </cell>
          <cell r="F7957" t="str">
            <v>Magic 2011</v>
          </cell>
          <cell r="G7957" t="str">
            <v>C</v>
          </cell>
          <cell r="H7957" t="str">
            <v>Basic Land — Forest</v>
          </cell>
          <cell r="L7957" t="str">
            <v>{G}</v>
          </cell>
          <cell r="N7957" t="str">
            <v>{G}</v>
          </cell>
          <cell r="O7957">
            <v>0</v>
          </cell>
          <cell r="P7957" t="str">
            <v>L</v>
          </cell>
          <cell r="Q7957" t="str">
            <v>M11</v>
          </cell>
          <cell r="R7957">
            <v>246</v>
          </cell>
        </row>
        <row r="7958">
          <cell r="E7958" t="str">
            <v>Island</v>
          </cell>
          <cell r="F7958" t="str">
            <v>Magic 2011</v>
          </cell>
          <cell r="G7958" t="str">
            <v>C</v>
          </cell>
          <cell r="H7958" t="str">
            <v>Basic Land — Island</v>
          </cell>
          <cell r="L7958" t="str">
            <v>{U}</v>
          </cell>
          <cell r="N7958" t="str">
            <v>{U}</v>
          </cell>
          <cell r="O7958">
            <v>0</v>
          </cell>
          <cell r="P7958" t="str">
            <v>L</v>
          </cell>
          <cell r="Q7958" t="str">
            <v>M11</v>
          </cell>
          <cell r="R7958">
            <v>234</v>
          </cell>
        </row>
        <row r="7959">
          <cell r="E7959" t="str">
            <v>Island</v>
          </cell>
          <cell r="F7959" t="str">
            <v>Magic 2011</v>
          </cell>
          <cell r="G7959" t="str">
            <v>C</v>
          </cell>
          <cell r="H7959" t="str">
            <v>Basic Land — Island</v>
          </cell>
          <cell r="L7959" t="str">
            <v>{U}</v>
          </cell>
          <cell r="N7959" t="str">
            <v>{U}</v>
          </cell>
          <cell r="O7959">
            <v>0</v>
          </cell>
          <cell r="P7959" t="str">
            <v>L</v>
          </cell>
          <cell r="Q7959" t="str">
            <v>M11</v>
          </cell>
          <cell r="R7959">
            <v>236</v>
          </cell>
        </row>
        <row r="7960">
          <cell r="E7960" t="str">
            <v>Island</v>
          </cell>
          <cell r="F7960" t="str">
            <v>Magic 2011</v>
          </cell>
          <cell r="G7960" t="str">
            <v>C</v>
          </cell>
          <cell r="H7960" t="str">
            <v>Basic Land — Island</v>
          </cell>
          <cell r="L7960" t="str">
            <v>{U}</v>
          </cell>
          <cell r="N7960" t="str">
            <v>{U}</v>
          </cell>
          <cell r="O7960">
            <v>0</v>
          </cell>
          <cell r="P7960" t="str">
            <v>L</v>
          </cell>
          <cell r="Q7960" t="str">
            <v>M11</v>
          </cell>
          <cell r="R7960">
            <v>237</v>
          </cell>
        </row>
        <row r="7961">
          <cell r="E7961" t="str">
            <v>Mountain</v>
          </cell>
          <cell r="F7961" t="str">
            <v>Magic 2011</v>
          </cell>
          <cell r="G7961" t="str">
            <v>C</v>
          </cell>
          <cell r="H7961" t="str">
            <v>Basic Land — Mountain</v>
          </cell>
          <cell r="L7961" t="str">
            <v>{R}</v>
          </cell>
          <cell r="N7961" t="str">
            <v>{R}</v>
          </cell>
          <cell r="O7961">
            <v>0</v>
          </cell>
          <cell r="P7961" t="str">
            <v>L</v>
          </cell>
          <cell r="Q7961" t="str">
            <v>M11</v>
          </cell>
          <cell r="R7961">
            <v>245</v>
          </cell>
        </row>
        <row r="7962">
          <cell r="E7962" t="str">
            <v>Mountain</v>
          </cell>
          <cell r="F7962" t="str">
            <v>Magic 2011</v>
          </cell>
          <cell r="G7962" t="str">
            <v>C</v>
          </cell>
          <cell r="H7962" t="str">
            <v>Basic Land — Mountain</v>
          </cell>
          <cell r="L7962" t="str">
            <v>{R}</v>
          </cell>
          <cell r="N7962" t="str">
            <v>{R}</v>
          </cell>
          <cell r="O7962">
            <v>0</v>
          </cell>
          <cell r="P7962" t="str">
            <v>L</v>
          </cell>
          <cell r="Q7962" t="str">
            <v>M11</v>
          </cell>
          <cell r="R7962">
            <v>242</v>
          </cell>
        </row>
        <row r="7963">
          <cell r="E7963" t="str">
            <v>Mountain</v>
          </cell>
          <cell r="F7963" t="str">
            <v>Magic 2011</v>
          </cell>
          <cell r="G7963" t="str">
            <v>C</v>
          </cell>
          <cell r="H7963" t="str">
            <v>Basic Land — Mountain</v>
          </cell>
          <cell r="L7963" t="str">
            <v>{R}</v>
          </cell>
          <cell r="N7963" t="str">
            <v>{R}</v>
          </cell>
          <cell r="O7963">
            <v>0</v>
          </cell>
          <cell r="P7963" t="str">
            <v>L</v>
          </cell>
          <cell r="Q7963" t="str">
            <v>M11</v>
          </cell>
          <cell r="R7963">
            <v>244</v>
          </cell>
        </row>
        <row r="7964">
          <cell r="E7964" t="str">
            <v>Plains</v>
          </cell>
          <cell r="F7964" t="str">
            <v>Magic 2011</v>
          </cell>
          <cell r="G7964" t="str">
            <v>C</v>
          </cell>
          <cell r="H7964" t="str">
            <v>Basic Land — Plains</v>
          </cell>
          <cell r="L7964" t="str">
            <v>{W}</v>
          </cell>
          <cell r="N7964" t="str">
            <v>{W}</v>
          </cell>
          <cell r="O7964">
            <v>0</v>
          </cell>
          <cell r="P7964" t="str">
            <v>L</v>
          </cell>
          <cell r="Q7964" t="str">
            <v>M11</v>
          </cell>
          <cell r="R7964">
            <v>233</v>
          </cell>
        </row>
        <row r="7965">
          <cell r="E7965" t="str">
            <v>Plains</v>
          </cell>
          <cell r="F7965" t="str">
            <v>Magic 2011</v>
          </cell>
          <cell r="G7965" t="str">
            <v>C</v>
          </cell>
          <cell r="H7965" t="str">
            <v>Basic Land — Plains</v>
          </cell>
          <cell r="L7965" t="str">
            <v>{W}</v>
          </cell>
          <cell r="N7965" t="str">
            <v>{W}</v>
          </cell>
          <cell r="O7965">
            <v>0</v>
          </cell>
          <cell r="P7965" t="str">
            <v>L</v>
          </cell>
          <cell r="Q7965" t="str">
            <v>M11</v>
          </cell>
          <cell r="R7965">
            <v>230</v>
          </cell>
        </row>
        <row r="7966">
          <cell r="E7966" t="str">
            <v>Plains</v>
          </cell>
          <cell r="F7966" t="str">
            <v>Magic 2011</v>
          </cell>
          <cell r="G7966" t="str">
            <v>C</v>
          </cell>
          <cell r="H7966" t="str">
            <v>Basic Land — Plains</v>
          </cell>
          <cell r="L7966" t="str">
            <v>{W}</v>
          </cell>
          <cell r="N7966" t="str">
            <v>{W}</v>
          </cell>
          <cell r="O7966">
            <v>0</v>
          </cell>
          <cell r="P7966" t="str">
            <v>L</v>
          </cell>
          <cell r="Q7966" t="str">
            <v>M11</v>
          </cell>
          <cell r="R7966">
            <v>232</v>
          </cell>
        </row>
        <row r="7967">
          <cell r="E7967" t="str">
            <v>Swamp</v>
          </cell>
          <cell r="F7967" t="str">
            <v>Magic 2011</v>
          </cell>
          <cell r="G7967" t="str">
            <v>C</v>
          </cell>
          <cell r="H7967" t="str">
            <v>Basic Land — Swamp</v>
          </cell>
          <cell r="L7967" t="str">
            <v>{B}</v>
          </cell>
          <cell r="N7967" t="str">
            <v>{B}</v>
          </cell>
          <cell r="O7967">
            <v>0</v>
          </cell>
          <cell r="P7967" t="str">
            <v>L</v>
          </cell>
          <cell r="Q7967" t="str">
            <v>M11</v>
          </cell>
          <cell r="R7967">
            <v>241</v>
          </cell>
        </row>
        <row r="7968">
          <cell r="E7968" t="str">
            <v>Swamp</v>
          </cell>
          <cell r="F7968" t="str">
            <v>Magic 2011</v>
          </cell>
          <cell r="G7968" t="str">
            <v>C</v>
          </cell>
          <cell r="H7968" t="str">
            <v>Basic Land — Swamp</v>
          </cell>
          <cell r="L7968" t="str">
            <v>{B}</v>
          </cell>
          <cell r="N7968" t="str">
            <v>{B}</v>
          </cell>
          <cell r="O7968">
            <v>0</v>
          </cell>
          <cell r="P7968" t="str">
            <v>L</v>
          </cell>
          <cell r="Q7968" t="str">
            <v>M11</v>
          </cell>
          <cell r="R7968">
            <v>240</v>
          </cell>
        </row>
        <row r="7969">
          <cell r="E7969" t="str">
            <v>Swamp</v>
          </cell>
          <cell r="F7969" t="str">
            <v>Magic 2011</v>
          </cell>
          <cell r="G7969" t="str">
            <v>C</v>
          </cell>
          <cell r="H7969" t="str">
            <v>Basic Land — Swamp</v>
          </cell>
          <cell r="L7969" t="str">
            <v>{B}</v>
          </cell>
          <cell r="N7969" t="str">
            <v>{B}</v>
          </cell>
          <cell r="O7969">
            <v>0</v>
          </cell>
          <cell r="P7969" t="str">
            <v>L</v>
          </cell>
          <cell r="Q7969" t="str">
            <v>M11</v>
          </cell>
          <cell r="R7969">
            <v>238</v>
          </cell>
        </row>
        <row r="7970">
          <cell r="A7970" t="str">
            <v>Promo</v>
          </cell>
          <cell r="E7970" t="str">
            <v>Acidic Slime</v>
          </cell>
          <cell r="F7970" t="str">
            <v>Magic 2012</v>
          </cell>
          <cell r="G7970" t="str">
            <v>U</v>
          </cell>
          <cell r="H7970" t="str">
            <v>Creature — Ooze</v>
          </cell>
          <cell r="I7970">
            <v>2</v>
          </cell>
          <cell r="J7970">
            <v>2</v>
          </cell>
          <cell r="L7970" t="str">
            <v>Deathtouch. When Acidic Slime enters the battlefield, destroy target artifact, enchantment, or land.</v>
          </cell>
          <cell r="M7970" t="str">
            <v>{3}{G}{G}</v>
          </cell>
          <cell r="O7970">
            <v>5</v>
          </cell>
          <cell r="P7970" t="str">
            <v>G</v>
          </cell>
          <cell r="Q7970" t="str">
            <v>M12</v>
          </cell>
          <cell r="R7970">
            <v>161</v>
          </cell>
        </row>
        <row r="7971">
          <cell r="E7971" t="str">
            <v>Act of Treason</v>
          </cell>
          <cell r="F7971" t="str">
            <v>Magic 2012</v>
          </cell>
          <cell r="G7971" t="str">
            <v>C</v>
          </cell>
          <cell r="H7971" t="str">
            <v>Sorcery</v>
          </cell>
          <cell r="L7971" t="str">
            <v>Gain control of target creature until end of turn. Untap that creature. It gains haste until end of turn. #_(It can attack and {T} this turn.)_#</v>
          </cell>
          <cell r="M7971" t="str">
            <v>{2}{R}</v>
          </cell>
          <cell r="O7971">
            <v>3</v>
          </cell>
          <cell r="P7971" t="str">
            <v>R</v>
          </cell>
          <cell r="Q7971" t="str">
            <v>M12</v>
          </cell>
          <cell r="R7971">
            <v>121</v>
          </cell>
        </row>
        <row r="7972">
          <cell r="E7972" t="str">
            <v>Adaptive Automaton</v>
          </cell>
          <cell r="F7972" t="str">
            <v>Magic 2012</v>
          </cell>
          <cell r="G7972" t="str">
            <v>R</v>
          </cell>
          <cell r="H7972" t="str">
            <v>Artifact Creature — Construct</v>
          </cell>
          <cell r="I7972">
            <v>2</v>
          </cell>
          <cell r="J7972">
            <v>2</v>
          </cell>
          <cell r="L7972" t="str">
            <v>As Adaptive Automaton enters the battlefield, choose a creature type. Adaptive Automaton is the chosen type in addition to its other types. Other creatures you control of the chosen type get +1/+1.</v>
          </cell>
          <cell r="M7972" t="str">
            <v>{3}</v>
          </cell>
          <cell r="O7972">
            <v>3</v>
          </cell>
          <cell r="P7972" t="str">
            <v>A</v>
          </cell>
          <cell r="Q7972" t="str">
            <v>M12</v>
          </cell>
          <cell r="R7972">
            <v>201</v>
          </cell>
        </row>
        <row r="7973">
          <cell r="A7973" t="str">
            <v>Wishlist (Low)</v>
          </cell>
          <cell r="E7973" t="str">
            <v>Aegis Angel</v>
          </cell>
          <cell r="F7973" t="str">
            <v>Magic 2012</v>
          </cell>
          <cell r="G7973" t="str">
            <v>R</v>
          </cell>
          <cell r="H7973" t="str">
            <v>Creature — Angel</v>
          </cell>
          <cell r="I7973">
            <v>5</v>
          </cell>
          <cell r="J7973">
            <v>5</v>
          </cell>
          <cell r="L7973" t="str">
            <v>Flying. When Aegis Angel enters the battlefield, another target permanent is indestructible for as long as you control Aegis Angel.</v>
          </cell>
          <cell r="M7973" t="str">
            <v>{4}{W}{W}</v>
          </cell>
          <cell r="O7973">
            <v>6</v>
          </cell>
          <cell r="P7973" t="str">
            <v>W</v>
          </cell>
          <cell r="Q7973" t="str">
            <v>M12</v>
          </cell>
          <cell r="R7973">
            <v>1</v>
          </cell>
        </row>
        <row r="7974">
          <cell r="A7974" t="str">
            <v>Duplicate</v>
          </cell>
          <cell r="E7974" t="str">
            <v>Aether Adept</v>
          </cell>
          <cell r="F7974" t="str">
            <v>Magic 2012</v>
          </cell>
          <cell r="G7974" t="str">
            <v>C</v>
          </cell>
          <cell r="H7974" t="str">
            <v>Creature — Human Wizard</v>
          </cell>
          <cell r="I7974">
            <v>2</v>
          </cell>
          <cell r="J7974">
            <v>2</v>
          </cell>
          <cell r="L7974" t="str">
            <v>When ?ther Adept enters the battlefield, return target creature to its owner's hand.</v>
          </cell>
          <cell r="M7974" t="str">
            <v>{1}{U}{U}</v>
          </cell>
          <cell r="O7974">
            <v>3</v>
          </cell>
          <cell r="P7974" t="str">
            <v>U</v>
          </cell>
          <cell r="Q7974" t="str">
            <v>M12</v>
          </cell>
          <cell r="R7974">
            <v>41</v>
          </cell>
        </row>
        <row r="7975">
          <cell r="A7975" t="str">
            <v>YES</v>
          </cell>
          <cell r="E7975" t="str">
            <v>Alabaster Mage</v>
          </cell>
          <cell r="F7975" t="str">
            <v>Magic 2012</v>
          </cell>
          <cell r="G7975" t="str">
            <v>U</v>
          </cell>
          <cell r="H7975" t="str">
            <v>Creature — Human Wizard</v>
          </cell>
          <cell r="I7975">
            <v>2</v>
          </cell>
          <cell r="J7975">
            <v>1</v>
          </cell>
          <cell r="L7975" t="str">
            <v>{1}{W}: Target creature you control gains lifelink until end of turn. #_(Damage dealt by the creature also causes its controller to gain that much life.)_#</v>
          </cell>
          <cell r="M7975" t="str">
            <v>{1}{W}</v>
          </cell>
          <cell r="O7975">
            <v>2</v>
          </cell>
          <cell r="P7975" t="str">
            <v>W</v>
          </cell>
          <cell r="Q7975" t="str">
            <v>M12</v>
          </cell>
          <cell r="R7975">
            <v>2</v>
          </cell>
        </row>
        <row r="7976">
          <cell r="E7976" t="str">
            <v>Alluring Siren</v>
          </cell>
          <cell r="F7976" t="str">
            <v>Magic 2012</v>
          </cell>
          <cell r="G7976" t="str">
            <v>U</v>
          </cell>
          <cell r="H7976" t="str">
            <v>Creature — Siren</v>
          </cell>
          <cell r="I7976">
            <v>1</v>
          </cell>
          <cell r="J7976">
            <v>1</v>
          </cell>
          <cell r="L7976" t="str">
            <v>{T}: Target creature an opponent controls attacks you this turn if able.</v>
          </cell>
          <cell r="M7976" t="str">
            <v>{1}{U}</v>
          </cell>
          <cell r="O7976">
            <v>2</v>
          </cell>
          <cell r="P7976" t="str">
            <v>U</v>
          </cell>
          <cell r="Q7976" t="str">
            <v>M12</v>
          </cell>
          <cell r="R7976">
            <v>42</v>
          </cell>
        </row>
        <row r="7977">
          <cell r="E7977" t="str">
            <v>Amphin Cutthroat</v>
          </cell>
          <cell r="F7977" t="str">
            <v>Magic 2012</v>
          </cell>
          <cell r="G7977" t="str">
            <v>C</v>
          </cell>
          <cell r="H7977" t="str">
            <v>Creature — Salamander Rogue</v>
          </cell>
          <cell r="I7977">
            <v>2</v>
          </cell>
          <cell r="J7977">
            <v>4</v>
          </cell>
          <cell r="L7977">
            <v>0</v>
          </cell>
          <cell r="M7977" t="str">
            <v>{3}{U}</v>
          </cell>
          <cell r="O7977">
            <v>4</v>
          </cell>
          <cell r="P7977" t="str">
            <v>U</v>
          </cell>
          <cell r="Q7977" t="str">
            <v>M12</v>
          </cell>
          <cell r="R7977">
            <v>43</v>
          </cell>
        </row>
        <row r="7978">
          <cell r="E7978" t="str">
            <v>Angelic Destiny</v>
          </cell>
          <cell r="F7978" t="str">
            <v>Magic 2012</v>
          </cell>
          <cell r="G7978" t="str">
            <v>M</v>
          </cell>
          <cell r="H7978" t="str">
            <v>Enchantment — Aura</v>
          </cell>
          <cell r="L7978" t="str">
            <v>Enchant creature. Enchanted creature gets +4/+4, has flying and first strike, and is an Angel in addition to its other types. When enchanted creature dies, return Angelic Destiny to its owner's hand.</v>
          </cell>
          <cell r="M7978" t="str">
            <v>{2}{W}{W}</v>
          </cell>
          <cell r="O7978">
            <v>4</v>
          </cell>
          <cell r="P7978" t="str">
            <v>W</v>
          </cell>
          <cell r="Q7978" t="str">
            <v>M12</v>
          </cell>
          <cell r="R7978">
            <v>3</v>
          </cell>
        </row>
        <row r="7979">
          <cell r="E7979" t="str">
            <v>Angel's Feather</v>
          </cell>
          <cell r="F7979" t="str">
            <v>Magic 2012</v>
          </cell>
          <cell r="G7979" t="str">
            <v>U</v>
          </cell>
          <cell r="H7979" t="str">
            <v>Artifact</v>
          </cell>
          <cell r="L7979" t="str">
            <v>Whenever a player casts a white spell, you may gain 1 life.</v>
          </cell>
          <cell r="M7979" t="str">
            <v>{2}</v>
          </cell>
          <cell r="O7979">
            <v>2</v>
          </cell>
          <cell r="P7979" t="str">
            <v>A</v>
          </cell>
          <cell r="Q7979" t="str">
            <v>M12</v>
          </cell>
          <cell r="R7979">
            <v>202</v>
          </cell>
        </row>
        <row r="7980">
          <cell r="E7980" t="str">
            <v>Angel's Mercy</v>
          </cell>
          <cell r="F7980" t="str">
            <v>Magic 2012</v>
          </cell>
          <cell r="G7980" t="str">
            <v>C</v>
          </cell>
          <cell r="H7980" t="str">
            <v>Instant</v>
          </cell>
          <cell r="L7980" t="str">
            <v>You gain 7 life.</v>
          </cell>
          <cell r="M7980" t="str">
            <v>{2}{W}{W}</v>
          </cell>
          <cell r="O7980">
            <v>4</v>
          </cell>
          <cell r="P7980" t="str">
            <v>W</v>
          </cell>
          <cell r="Q7980" t="str">
            <v>M12</v>
          </cell>
          <cell r="R7980">
            <v>4</v>
          </cell>
        </row>
        <row r="7981">
          <cell r="E7981" t="str">
            <v>Arachnus Spinner</v>
          </cell>
          <cell r="F7981" t="str">
            <v>Magic 2012</v>
          </cell>
          <cell r="G7981" t="str">
            <v>R</v>
          </cell>
          <cell r="H7981" t="str">
            <v>Creature — Spider</v>
          </cell>
          <cell r="I7981">
            <v>5</v>
          </cell>
          <cell r="J7981">
            <v>7</v>
          </cell>
          <cell r="L7981" t="str">
            <v>Reach #_(This creature can block creatures with flying.)_#?Tap an untapped Spider you control: Search your graveyard and/or library for a card named Arachnus Web and put it onto the battlefield attached to target creature. If you search your library this way, shuffle it.</v>
          </cell>
          <cell r="M7981" t="str">
            <v>{5}{G}</v>
          </cell>
          <cell r="O7981">
            <v>6</v>
          </cell>
          <cell r="P7981" t="str">
            <v>G</v>
          </cell>
          <cell r="Q7981" t="str">
            <v>M12</v>
          </cell>
          <cell r="R7981">
            <v>162</v>
          </cell>
        </row>
        <row r="7982">
          <cell r="E7982" t="str">
            <v>Arachnus Web</v>
          </cell>
          <cell r="F7982" t="str">
            <v>Magic 2012</v>
          </cell>
          <cell r="G7982" t="str">
            <v>C</v>
          </cell>
          <cell r="H7982" t="str">
            <v>Enchantment — Aura</v>
          </cell>
          <cell r="L7982" t="str">
            <v>Enchant creature?Enchanted creature can't attack or block, and its activated abilities can't be activated. At the beginning of the end step, if enchanted creature's power is 4 or greater, destroy Arachnus Web.</v>
          </cell>
          <cell r="M7982" t="str">
            <v>{2}{G}</v>
          </cell>
          <cell r="O7982">
            <v>3</v>
          </cell>
          <cell r="P7982" t="str">
            <v>G</v>
          </cell>
          <cell r="Q7982" t="str">
            <v>M12</v>
          </cell>
          <cell r="R7982">
            <v>163</v>
          </cell>
        </row>
        <row r="7983">
          <cell r="E7983" t="str">
            <v>Arbalest Elite</v>
          </cell>
          <cell r="F7983" t="str">
            <v>Magic 2012</v>
          </cell>
          <cell r="G7983" t="str">
            <v>U</v>
          </cell>
          <cell r="H7983" t="str">
            <v>Creature — Human Archer</v>
          </cell>
          <cell r="I7983">
            <v>2</v>
          </cell>
          <cell r="J7983">
            <v>3</v>
          </cell>
          <cell r="L7983" t="str">
            <v>{2}{W}, {T}: Arbalest Elite deals 3 damage to target attacking or blocking creature. Arbalest Elite doesn't untap during your next untap step.</v>
          </cell>
          <cell r="M7983" t="str">
            <v>{2}{W}{W}</v>
          </cell>
          <cell r="O7983">
            <v>4</v>
          </cell>
          <cell r="P7983" t="str">
            <v>W</v>
          </cell>
          <cell r="Q7983" t="str">
            <v>M12</v>
          </cell>
          <cell r="R7983">
            <v>5</v>
          </cell>
        </row>
        <row r="7984">
          <cell r="E7984" t="str">
            <v>Archon of Justice</v>
          </cell>
          <cell r="F7984" t="str">
            <v>Magic 2012</v>
          </cell>
          <cell r="G7984" t="str">
            <v>R</v>
          </cell>
          <cell r="H7984" t="str">
            <v>Creature — Archon</v>
          </cell>
          <cell r="I7984">
            <v>4</v>
          </cell>
          <cell r="J7984">
            <v>4</v>
          </cell>
          <cell r="L7984" t="str">
            <v>Flying?When Archon of Justice dies, exile target permanent.</v>
          </cell>
          <cell r="M7984" t="str">
            <v>{3}{W}{W}</v>
          </cell>
          <cell r="O7984">
            <v>5</v>
          </cell>
          <cell r="P7984" t="str">
            <v>W</v>
          </cell>
          <cell r="Q7984" t="str">
            <v>M12</v>
          </cell>
          <cell r="R7984">
            <v>6</v>
          </cell>
        </row>
        <row r="7985">
          <cell r="E7985" t="str">
            <v>Armored Warhorse</v>
          </cell>
          <cell r="F7985" t="str">
            <v>Magic 2012</v>
          </cell>
          <cell r="G7985" t="str">
            <v>C</v>
          </cell>
          <cell r="H7985" t="str">
            <v>Creature — Horse</v>
          </cell>
          <cell r="I7985">
            <v>2</v>
          </cell>
          <cell r="J7985">
            <v>3</v>
          </cell>
          <cell r="L7985">
            <v>0</v>
          </cell>
          <cell r="M7985" t="str">
            <v>{W}{W}</v>
          </cell>
          <cell r="O7985">
            <v>2</v>
          </cell>
          <cell r="P7985" t="str">
            <v>W</v>
          </cell>
          <cell r="Q7985" t="str">
            <v>M12</v>
          </cell>
          <cell r="R7985">
            <v>7</v>
          </cell>
        </row>
        <row r="7986">
          <cell r="E7986" t="str">
            <v>Assault Griffin</v>
          </cell>
          <cell r="F7986" t="str">
            <v>Magic 2012</v>
          </cell>
          <cell r="G7986" t="str">
            <v>C</v>
          </cell>
          <cell r="H7986" t="str">
            <v>Creature — Griffin</v>
          </cell>
          <cell r="I7986">
            <v>3</v>
          </cell>
          <cell r="J7986">
            <v>2</v>
          </cell>
          <cell r="L7986" t="str">
            <v>Flying</v>
          </cell>
          <cell r="M7986" t="str">
            <v>{3}{W}</v>
          </cell>
          <cell r="O7986">
            <v>4</v>
          </cell>
          <cell r="P7986" t="str">
            <v>W</v>
          </cell>
          <cell r="Q7986" t="str">
            <v>M12</v>
          </cell>
          <cell r="R7986">
            <v>8</v>
          </cell>
        </row>
        <row r="7987">
          <cell r="A7987" t="str">
            <v>Promo</v>
          </cell>
          <cell r="E7987" t="str">
            <v>Auramancer</v>
          </cell>
          <cell r="F7987" t="str">
            <v>Magic 2012</v>
          </cell>
          <cell r="G7987" t="str">
            <v>C</v>
          </cell>
          <cell r="H7987" t="str">
            <v>Creature — Human Wizard</v>
          </cell>
          <cell r="I7987">
            <v>2</v>
          </cell>
          <cell r="J7987">
            <v>2</v>
          </cell>
          <cell r="L7987" t="str">
            <v>When Auramancer enters the battlefield, you may return target enchantment card from your graveyard to your hand.</v>
          </cell>
          <cell r="M7987" t="str">
            <v>{2}{W}</v>
          </cell>
          <cell r="O7987">
            <v>3</v>
          </cell>
          <cell r="P7987" t="str">
            <v>W</v>
          </cell>
          <cell r="Q7987" t="str">
            <v>M12</v>
          </cell>
          <cell r="R7987">
            <v>9</v>
          </cell>
        </row>
        <row r="7988">
          <cell r="E7988" t="str">
            <v>Autumn's Veil</v>
          </cell>
          <cell r="F7988" t="str">
            <v>Magic 2012</v>
          </cell>
          <cell r="G7988" t="str">
            <v>U</v>
          </cell>
          <cell r="H7988" t="str">
            <v>Instant</v>
          </cell>
          <cell r="L7988" t="str">
            <v>Spells you control can't be countered by blue or black spells this turn, and creatures you control can't be the targets of blue or black spells this turn.</v>
          </cell>
          <cell r="M7988" t="str">
            <v>{G}</v>
          </cell>
          <cell r="O7988">
            <v>1</v>
          </cell>
          <cell r="P7988" t="str">
            <v>G</v>
          </cell>
          <cell r="Q7988" t="str">
            <v>M12</v>
          </cell>
          <cell r="R7988">
            <v>164</v>
          </cell>
        </row>
        <row r="7989">
          <cell r="A7989" t="str">
            <v>YES</v>
          </cell>
          <cell r="E7989" t="str">
            <v>Aven Fleetwing</v>
          </cell>
          <cell r="F7989" t="str">
            <v>Magic 2012</v>
          </cell>
          <cell r="G7989" t="str">
            <v>C</v>
          </cell>
          <cell r="H7989" t="str">
            <v>Creature — Bird Soldier</v>
          </cell>
          <cell r="I7989">
            <v>2</v>
          </cell>
          <cell r="J7989">
            <v>2</v>
          </cell>
          <cell r="L7989" t="str">
            <v>Flying?Hexproof #_(This creature can't be the target of spells or abilities your opponents control.)_#</v>
          </cell>
          <cell r="M7989" t="str">
            <v>{3}{U}</v>
          </cell>
          <cell r="O7989">
            <v>4</v>
          </cell>
          <cell r="P7989" t="str">
            <v>U</v>
          </cell>
          <cell r="Q7989" t="str">
            <v>M12</v>
          </cell>
          <cell r="R7989">
            <v>44</v>
          </cell>
        </row>
        <row r="7990">
          <cell r="A7990" t="str">
            <v>YES</v>
          </cell>
          <cell r="E7990" t="str">
            <v>Azure Mage</v>
          </cell>
          <cell r="F7990" t="str">
            <v>Magic 2012</v>
          </cell>
          <cell r="G7990" t="str">
            <v>U</v>
          </cell>
          <cell r="H7990" t="str">
            <v>Creature — Human Wizard</v>
          </cell>
          <cell r="I7990">
            <v>2</v>
          </cell>
          <cell r="J7990">
            <v>1</v>
          </cell>
          <cell r="L7990" t="str">
            <v>{3}{U}: Draw a card.</v>
          </cell>
          <cell r="M7990" t="str">
            <v>{1}{U}</v>
          </cell>
          <cell r="O7990">
            <v>2</v>
          </cell>
          <cell r="P7990" t="str">
            <v>U</v>
          </cell>
          <cell r="Q7990" t="str">
            <v>M12</v>
          </cell>
          <cell r="R7990">
            <v>45</v>
          </cell>
        </row>
        <row r="7991">
          <cell r="E7991" t="str">
            <v>Belltower Sphinx</v>
          </cell>
          <cell r="F7991" t="str">
            <v>Magic 2012</v>
          </cell>
          <cell r="G7991" t="str">
            <v>U</v>
          </cell>
          <cell r="H7991" t="str">
            <v>Creature — Sphinx</v>
          </cell>
          <cell r="I7991">
            <v>2</v>
          </cell>
          <cell r="J7991">
            <v>5</v>
          </cell>
          <cell r="L7991" t="str">
            <v>Flying?Whenever a source deals damage to Belltower Sphinx, that source's controller puts that many cards from the top of his or her library into his or her graveyard.</v>
          </cell>
          <cell r="M7991" t="str">
            <v>{4}{U}</v>
          </cell>
          <cell r="O7991">
            <v>5</v>
          </cell>
          <cell r="P7991" t="str">
            <v>U</v>
          </cell>
          <cell r="Q7991" t="str">
            <v>M12</v>
          </cell>
          <cell r="R7991">
            <v>46</v>
          </cell>
        </row>
        <row r="7992">
          <cell r="E7992" t="str">
            <v>Benalish Veteran</v>
          </cell>
          <cell r="F7992" t="str">
            <v>Magic 2012</v>
          </cell>
          <cell r="G7992" t="str">
            <v>C</v>
          </cell>
          <cell r="H7992" t="str">
            <v>Creature — Human Soldier</v>
          </cell>
          <cell r="I7992">
            <v>2</v>
          </cell>
          <cell r="J7992">
            <v>2</v>
          </cell>
          <cell r="L7992" t="str">
            <v>Whenever Benalish Veteran attacks, it gets +1/+1 until end of turn.</v>
          </cell>
          <cell r="M7992" t="str">
            <v>{2}{W}</v>
          </cell>
          <cell r="O7992">
            <v>3</v>
          </cell>
          <cell r="P7992" t="str">
            <v>W</v>
          </cell>
          <cell r="Q7992" t="str">
            <v>M12</v>
          </cell>
          <cell r="R7992">
            <v>10</v>
          </cell>
        </row>
        <row r="7993">
          <cell r="A7993" t="str">
            <v>Promo</v>
          </cell>
          <cell r="E7993" t="str">
            <v>Birds of Paradise</v>
          </cell>
          <cell r="F7993" t="str">
            <v>Magic 2012</v>
          </cell>
          <cell r="G7993" t="str">
            <v>R</v>
          </cell>
          <cell r="H7993" t="str">
            <v>Creature — Bird</v>
          </cell>
          <cell r="I7993">
            <v>0</v>
          </cell>
          <cell r="J7993">
            <v>1</v>
          </cell>
          <cell r="L7993" t="str">
            <v>Flying?{T}: Add one mana of any color to your mana pool.</v>
          </cell>
          <cell r="M7993" t="str">
            <v>{G}</v>
          </cell>
          <cell r="N7993" t="str">
            <v>{W}{U}{B}{R}{G}</v>
          </cell>
          <cell r="O7993">
            <v>1</v>
          </cell>
          <cell r="P7993" t="str">
            <v>G</v>
          </cell>
          <cell r="Q7993" t="str">
            <v>M12</v>
          </cell>
          <cell r="R7993">
            <v>165</v>
          </cell>
        </row>
        <row r="7994">
          <cell r="E7994" t="str">
            <v>Blood Ogre</v>
          </cell>
          <cell r="F7994" t="str">
            <v>Magic 2012</v>
          </cell>
          <cell r="G7994" t="str">
            <v>C</v>
          </cell>
          <cell r="H7994" t="str">
            <v>Creature — Ogre Warrior</v>
          </cell>
          <cell r="I7994">
            <v>2</v>
          </cell>
          <cell r="J7994">
            <v>2</v>
          </cell>
          <cell r="L7994" t="str">
            <v>Bloodthirst 1 #_(If an opponent was dealt damage this turn, this creature enters the battlefield with a +1/+1 counter on it.)_#?First strike #_(This creature deals combat damage before creatures without first strike.)_#</v>
          </cell>
          <cell r="M7994" t="str">
            <v>{2}{R}</v>
          </cell>
          <cell r="O7994">
            <v>3</v>
          </cell>
          <cell r="P7994" t="str">
            <v>R</v>
          </cell>
          <cell r="Q7994" t="str">
            <v>M12</v>
          </cell>
          <cell r="R7994">
            <v>122</v>
          </cell>
        </row>
        <row r="7995">
          <cell r="A7995" t="str">
            <v>Duplicate</v>
          </cell>
          <cell r="E7995" t="str">
            <v>Blood Seeker</v>
          </cell>
          <cell r="F7995" t="str">
            <v>Magic 2012</v>
          </cell>
          <cell r="G7995" t="str">
            <v>C</v>
          </cell>
          <cell r="H7995" t="str">
            <v>Creature — Vampire Shaman</v>
          </cell>
          <cell r="I7995">
            <v>1</v>
          </cell>
          <cell r="J7995">
            <v>1</v>
          </cell>
          <cell r="L7995" t="str">
            <v>Whenever a creature enters the battlefield under an opponent's control, you may have that player lose 1 life.</v>
          </cell>
          <cell r="M7995" t="str">
            <v>{1}{B}</v>
          </cell>
          <cell r="O7995">
            <v>2</v>
          </cell>
          <cell r="P7995" t="str">
            <v>B</v>
          </cell>
          <cell r="Q7995" t="str">
            <v>M12</v>
          </cell>
          <cell r="R7995">
            <v>81</v>
          </cell>
        </row>
        <row r="7996">
          <cell r="A7996" t="str">
            <v>Promo</v>
          </cell>
          <cell r="E7996" t="str">
            <v>Bloodlord of Vaasgoth</v>
          </cell>
          <cell r="F7996" t="str">
            <v>Magic 2012</v>
          </cell>
          <cell r="G7996" t="str">
            <v>M</v>
          </cell>
          <cell r="H7996" t="str">
            <v>Creature — Vampire Warrior</v>
          </cell>
          <cell r="I7996">
            <v>3</v>
          </cell>
          <cell r="J7996">
            <v>3</v>
          </cell>
          <cell r="L7996" t="str">
            <v>Bloodthirst 3 #_(If an opponent was dealt damage this turn, this creature enters the battlefield with three +1/+1 counters on it.)_#?Flying?Whenever you cast a Vampire creature spell, it gains bloodthirst 3.</v>
          </cell>
          <cell r="M7996" t="str">
            <v>{3}{B}{B}</v>
          </cell>
          <cell r="O7996">
            <v>5</v>
          </cell>
          <cell r="P7996" t="str">
            <v>B</v>
          </cell>
          <cell r="Q7996" t="str">
            <v>M12</v>
          </cell>
          <cell r="R7996">
            <v>82</v>
          </cell>
        </row>
        <row r="7997">
          <cell r="E7997" t="str">
            <v>Bloodrage Vampire</v>
          </cell>
          <cell r="F7997" t="str">
            <v>Magic 2012</v>
          </cell>
          <cell r="G7997" t="str">
            <v>C</v>
          </cell>
          <cell r="H7997" t="str">
            <v>Creature — Vampire</v>
          </cell>
          <cell r="I7997">
            <v>3</v>
          </cell>
          <cell r="J7997">
            <v>1</v>
          </cell>
          <cell r="L7997" t="str">
            <v>Bloodthirst 1 #_(If an opponent was dealt damage this turn, this creature enters the battlefield with a +1/+1 counter on it.)_#</v>
          </cell>
          <cell r="M7997" t="str">
            <v>{2}{B}</v>
          </cell>
          <cell r="O7997">
            <v>3</v>
          </cell>
          <cell r="P7997" t="str">
            <v>B</v>
          </cell>
          <cell r="Q7997" t="str">
            <v>M12</v>
          </cell>
          <cell r="R7997">
            <v>83</v>
          </cell>
        </row>
        <row r="7998">
          <cell r="E7998" t="str">
            <v>Bonebreaker Giant</v>
          </cell>
          <cell r="F7998" t="str">
            <v>Magic 2012</v>
          </cell>
          <cell r="G7998" t="str">
            <v>C</v>
          </cell>
          <cell r="H7998" t="str">
            <v>Creature — Giant</v>
          </cell>
          <cell r="I7998">
            <v>4</v>
          </cell>
          <cell r="J7998">
            <v>4</v>
          </cell>
          <cell r="L7998">
            <v>0</v>
          </cell>
          <cell r="M7998" t="str">
            <v>{4}{R}</v>
          </cell>
          <cell r="O7998">
            <v>5</v>
          </cell>
          <cell r="P7998" t="str">
            <v>R</v>
          </cell>
          <cell r="Q7998" t="str">
            <v>M12</v>
          </cell>
          <cell r="R7998">
            <v>123</v>
          </cell>
        </row>
        <row r="7999">
          <cell r="E7999" t="str">
            <v>Bountiful Harvest</v>
          </cell>
          <cell r="F7999" t="str">
            <v>Magic 2012</v>
          </cell>
          <cell r="G7999" t="str">
            <v>C</v>
          </cell>
          <cell r="H7999" t="str">
            <v>Sorcery</v>
          </cell>
          <cell r="L7999" t="str">
            <v>You gain 1 life for each land you control.</v>
          </cell>
          <cell r="M7999" t="str">
            <v>{4}{G}</v>
          </cell>
          <cell r="O7999">
            <v>5</v>
          </cell>
          <cell r="P7999" t="str">
            <v>G</v>
          </cell>
          <cell r="Q7999" t="str">
            <v>M12</v>
          </cell>
          <cell r="R7999">
            <v>166</v>
          </cell>
        </row>
        <row r="8000">
          <cell r="A8000" t="str">
            <v>YES</v>
          </cell>
          <cell r="E8000" t="str">
            <v>Brindle Boar</v>
          </cell>
          <cell r="F8000" t="str">
            <v>Magic 2012</v>
          </cell>
          <cell r="G8000" t="str">
            <v>C</v>
          </cell>
          <cell r="H8000" t="str">
            <v>Creature — Boar</v>
          </cell>
          <cell r="I8000">
            <v>2</v>
          </cell>
          <cell r="J8000">
            <v>2</v>
          </cell>
          <cell r="L8000" t="str">
            <v>Sacrifice Brindle Boar: You gain 4 life.</v>
          </cell>
          <cell r="M8000" t="str">
            <v>{2}{G}</v>
          </cell>
          <cell r="O8000">
            <v>3</v>
          </cell>
          <cell r="P8000" t="str">
            <v>G</v>
          </cell>
          <cell r="Q8000" t="str">
            <v>M12</v>
          </cell>
          <cell r="R8000">
            <v>167</v>
          </cell>
        </row>
        <row r="8001">
          <cell r="E8001" t="str">
            <v>Brink of Disaster</v>
          </cell>
          <cell r="F8001" t="str">
            <v>Magic 2012</v>
          </cell>
          <cell r="G8001" t="str">
            <v>C</v>
          </cell>
          <cell r="H8001" t="str">
            <v>Enchantment — Aura</v>
          </cell>
          <cell r="L8001" t="str">
            <v>Enchant creature or land?When enchanted permanent becomes tapped, destroy it.</v>
          </cell>
          <cell r="M8001" t="str">
            <v>{2}{B}{B}</v>
          </cell>
          <cell r="O8001">
            <v>4</v>
          </cell>
          <cell r="P8001" t="str">
            <v>B</v>
          </cell>
          <cell r="Q8001" t="str">
            <v>M12</v>
          </cell>
          <cell r="R8001">
            <v>84</v>
          </cell>
        </row>
        <row r="8002">
          <cell r="A8002" t="str">
            <v>YES (Foil)</v>
          </cell>
          <cell r="E8002" t="str">
            <v>Buried Ruin</v>
          </cell>
          <cell r="F8002" t="str">
            <v>Magic 2012</v>
          </cell>
          <cell r="G8002" t="str">
            <v>U</v>
          </cell>
          <cell r="H8002" t="str">
            <v>Land</v>
          </cell>
          <cell r="L8002" t="str">
            <v>{T}: Add {1} to your mana pool. {2}, {T}, Sacrifice Buried Ruin: Return target artifact card from your graveyard to your hand.</v>
          </cell>
          <cell r="N8002" t="str">
            <v>{X}</v>
          </cell>
          <cell r="O8002">
            <v>0</v>
          </cell>
          <cell r="P8002" t="str">
            <v>L</v>
          </cell>
          <cell r="Q8002" t="str">
            <v>M12</v>
          </cell>
          <cell r="R8002">
            <v>224</v>
          </cell>
        </row>
        <row r="8003">
          <cell r="A8003" t="str">
            <v>YES (Foil)</v>
          </cell>
          <cell r="E8003" t="str">
            <v>Call to the Grave</v>
          </cell>
          <cell r="F8003" t="str">
            <v>Magic 2012</v>
          </cell>
          <cell r="G8003" t="str">
            <v>R</v>
          </cell>
          <cell r="H8003" t="str">
            <v>Enchantment</v>
          </cell>
          <cell r="L8003" t="str">
            <v>At the beginning of each player's upkeep, that player sacrifices a non-Zombie creature. At the beginning of the end step, if no creatures are on the battlefield, sacrifice Call to the Grave.</v>
          </cell>
          <cell r="M8003" t="str">
            <v>{4}{B}</v>
          </cell>
          <cell r="O8003">
            <v>5</v>
          </cell>
          <cell r="P8003" t="str">
            <v>B</v>
          </cell>
          <cell r="Q8003" t="str">
            <v>M12</v>
          </cell>
          <cell r="R8003">
            <v>85</v>
          </cell>
        </row>
        <row r="8004">
          <cell r="A8004" t="str">
            <v>Duplicate</v>
          </cell>
          <cell r="E8004" t="str">
            <v>Cancel</v>
          </cell>
          <cell r="F8004" t="str">
            <v>Magic 2012</v>
          </cell>
          <cell r="G8004" t="str">
            <v>C</v>
          </cell>
          <cell r="H8004" t="str">
            <v>Instant</v>
          </cell>
          <cell r="L8004" t="str">
            <v>Counter target spell.</v>
          </cell>
          <cell r="M8004" t="str">
            <v>{1}{U}{U}</v>
          </cell>
          <cell r="O8004">
            <v>3</v>
          </cell>
          <cell r="P8004" t="str">
            <v>U</v>
          </cell>
          <cell r="Q8004" t="str">
            <v>M12</v>
          </cell>
          <cell r="R8004">
            <v>47</v>
          </cell>
        </row>
        <row r="8005">
          <cell r="A8005" t="str">
            <v>YES</v>
          </cell>
          <cell r="E8005" t="str">
            <v>Carnage Wurm</v>
          </cell>
          <cell r="F8005" t="str">
            <v>Magic 2012</v>
          </cell>
          <cell r="G8005" t="str">
            <v>U</v>
          </cell>
          <cell r="H8005" t="str">
            <v>Creature — Wurm</v>
          </cell>
          <cell r="I8005">
            <v>6</v>
          </cell>
          <cell r="J8005">
            <v>6</v>
          </cell>
          <cell r="L8005" t="str">
            <v>Bloodthirst 3 #_(If an opponent was dealt damage this turn, this creature enters the battlefield with three +1/+1 counters on it.)_#?Trample #_(If this creature would assign enough damage to its blockers to destroy them, you may have it assign the rest of its damage to defending player or planeswalker.)_#</v>
          </cell>
          <cell r="M8005" t="str">
            <v>{6}{G}</v>
          </cell>
          <cell r="O8005">
            <v>7</v>
          </cell>
          <cell r="P8005" t="str">
            <v>G</v>
          </cell>
          <cell r="Q8005" t="str">
            <v>M12</v>
          </cell>
          <cell r="R8005">
            <v>168</v>
          </cell>
        </row>
        <row r="8006">
          <cell r="A8006" t="str">
            <v>YES (Foil)</v>
          </cell>
          <cell r="E8006" t="str">
            <v>Celestial Purge</v>
          </cell>
          <cell r="F8006" t="str">
            <v>Magic 2012</v>
          </cell>
          <cell r="G8006" t="str">
            <v>U</v>
          </cell>
          <cell r="H8006" t="str">
            <v>Instant</v>
          </cell>
          <cell r="L8006" t="str">
            <v>Exile target black or red permanent.</v>
          </cell>
          <cell r="M8006" t="str">
            <v>{1}{W}</v>
          </cell>
          <cell r="O8006">
            <v>2</v>
          </cell>
          <cell r="P8006" t="str">
            <v>W</v>
          </cell>
          <cell r="Q8006" t="str">
            <v>M12</v>
          </cell>
          <cell r="R8006">
            <v>11</v>
          </cell>
        </row>
        <row r="8007">
          <cell r="A8007" t="str">
            <v>YES</v>
          </cell>
          <cell r="E8007" t="str">
            <v>Cemetery Reaper</v>
          </cell>
          <cell r="F8007" t="str">
            <v>Magic 2012</v>
          </cell>
          <cell r="G8007" t="str">
            <v>R</v>
          </cell>
          <cell r="H8007" t="str">
            <v>Creature — Zombie</v>
          </cell>
          <cell r="I8007">
            <v>2</v>
          </cell>
          <cell r="J8007">
            <v>2</v>
          </cell>
          <cell r="L8007" t="str">
            <v>Other Zombie creatures you control get +1/+1. {2}{B}, {T}: Exile target creature card from a graveyard. Put a 2/2 black Zombie creature token onto the battlefield.</v>
          </cell>
          <cell r="M8007" t="str">
            <v>{1}{B}{B}</v>
          </cell>
          <cell r="O8007">
            <v>3</v>
          </cell>
          <cell r="P8007" t="str">
            <v>B</v>
          </cell>
          <cell r="Q8007" t="str">
            <v>M12</v>
          </cell>
          <cell r="R8007">
            <v>86</v>
          </cell>
        </row>
        <row r="8008">
          <cell r="E8008" t="str">
            <v>Chandra, the Firebrand</v>
          </cell>
          <cell r="F8008" t="str">
            <v>Magic 2012</v>
          </cell>
          <cell r="G8008" t="str">
            <v>M</v>
          </cell>
          <cell r="H8008" t="str">
            <v>Planeswalker — Chandra</v>
          </cell>
          <cell r="K8008">
            <v>3</v>
          </cell>
          <cell r="L8008" t="str">
            <v>+1: Chandra, the Firebrand deals 1 damage to target creature or player. -2: When you cast your next instant or sorcery spell this turn, copy that spell. You may choose new targets for the copy. -6: Chandra, the Firebrand deals 6 damage to each of up to si</v>
          </cell>
          <cell r="M8008" t="str">
            <v>{3}{R}</v>
          </cell>
          <cell r="O8008">
            <v>4</v>
          </cell>
          <cell r="P8008" t="str">
            <v>R</v>
          </cell>
          <cell r="Q8008" t="str">
            <v>M12</v>
          </cell>
          <cell r="R8008">
            <v>124</v>
          </cell>
        </row>
        <row r="8009">
          <cell r="E8009" t="str">
            <v>Chandra's Outrage</v>
          </cell>
          <cell r="F8009" t="str">
            <v>Magic 2012</v>
          </cell>
          <cell r="G8009" t="str">
            <v>C</v>
          </cell>
          <cell r="H8009" t="str">
            <v>Instant</v>
          </cell>
          <cell r="L8009" t="str">
            <v>Chandra's Outrage deals 4 damage to target creature and 2 damage to that creature's controller.</v>
          </cell>
          <cell r="M8009" t="str">
            <v>{2}{R}{R}</v>
          </cell>
          <cell r="O8009">
            <v>4</v>
          </cell>
          <cell r="P8009" t="str">
            <v>R</v>
          </cell>
          <cell r="Q8009" t="str">
            <v>M12</v>
          </cell>
          <cell r="R8009">
            <v>125</v>
          </cell>
        </row>
        <row r="8010">
          <cell r="A8010" t="str">
            <v>Promo</v>
          </cell>
          <cell r="E8010" t="str">
            <v>Chandra's Phoenix</v>
          </cell>
          <cell r="F8010" t="str">
            <v>Magic 2012</v>
          </cell>
          <cell r="G8010" t="str">
            <v>R</v>
          </cell>
          <cell r="H8010" t="str">
            <v>Creature — Phoenix</v>
          </cell>
          <cell r="I8010">
            <v>2</v>
          </cell>
          <cell r="J8010">
            <v>2</v>
          </cell>
          <cell r="L8010" t="str">
            <v>Flying?Haste #_(This creature can attack and {T} as soon as it comes under your control.)_#?Whenever an opponent is dealt damage by a red instant or sorcery spell you control or by a red planeswalker you control, return Chandra's Phoenix from your graveyard to your hand.</v>
          </cell>
          <cell r="M8010" t="str">
            <v>{1}{R}{R}</v>
          </cell>
          <cell r="O8010">
            <v>3</v>
          </cell>
          <cell r="P8010" t="str">
            <v>R</v>
          </cell>
          <cell r="Q8010" t="str">
            <v>M12</v>
          </cell>
          <cell r="R8010">
            <v>126</v>
          </cell>
        </row>
        <row r="8011">
          <cell r="E8011" t="str">
            <v>Chasm Drake</v>
          </cell>
          <cell r="F8011" t="str">
            <v>Magic 2012</v>
          </cell>
          <cell r="G8011" t="str">
            <v>C</v>
          </cell>
          <cell r="H8011" t="str">
            <v>Creature — Drake</v>
          </cell>
          <cell r="I8011">
            <v>3</v>
          </cell>
          <cell r="J8011">
            <v>3</v>
          </cell>
          <cell r="L8011" t="str">
            <v>Flying?Whenever Chasm Drake attacks, target creature you control gains flying until end of turn.</v>
          </cell>
          <cell r="M8011" t="str">
            <v>{4}{U}</v>
          </cell>
          <cell r="O8011">
            <v>5</v>
          </cell>
          <cell r="P8011" t="str">
            <v>U</v>
          </cell>
          <cell r="Q8011" t="str">
            <v>M12</v>
          </cell>
          <cell r="R8011">
            <v>48</v>
          </cell>
        </row>
        <row r="8012">
          <cell r="E8012" t="str">
            <v>Child of Night</v>
          </cell>
          <cell r="F8012" t="str">
            <v>Magic 2012</v>
          </cell>
          <cell r="G8012" t="str">
            <v>C</v>
          </cell>
          <cell r="H8012" t="str">
            <v>Creature — Vampire</v>
          </cell>
          <cell r="I8012">
            <v>2</v>
          </cell>
          <cell r="J8012">
            <v>1</v>
          </cell>
          <cell r="L8012" t="str">
            <v>Lifelink #_(Damage dealt by this creature also causes you to gain that much life.)_#</v>
          </cell>
          <cell r="M8012" t="str">
            <v>{1}{B}</v>
          </cell>
          <cell r="O8012">
            <v>2</v>
          </cell>
          <cell r="P8012" t="str">
            <v>B</v>
          </cell>
          <cell r="Q8012" t="str">
            <v>M12</v>
          </cell>
          <cell r="R8012">
            <v>87</v>
          </cell>
        </row>
        <row r="8013">
          <cell r="A8013" t="str">
            <v>Promo</v>
          </cell>
          <cell r="E8013" t="str">
            <v>Circle of Flame</v>
          </cell>
          <cell r="F8013" t="str">
            <v>Magic 2012</v>
          </cell>
          <cell r="G8013" t="str">
            <v>U</v>
          </cell>
          <cell r="H8013" t="str">
            <v>Enchantment</v>
          </cell>
          <cell r="L8013" t="str">
            <v>Whenever a creature without flying attacks you or a planeswalker you control, Circle of Flame deals 1 damage to that creature.</v>
          </cell>
          <cell r="M8013" t="str">
            <v>{1}{R}</v>
          </cell>
          <cell r="O8013">
            <v>2</v>
          </cell>
          <cell r="P8013" t="str">
            <v>R</v>
          </cell>
          <cell r="Q8013" t="str">
            <v>M12</v>
          </cell>
          <cell r="R8013">
            <v>127</v>
          </cell>
        </row>
        <row r="8014">
          <cell r="E8014" t="str">
            <v>Combust</v>
          </cell>
          <cell r="F8014" t="str">
            <v>Magic 2012</v>
          </cell>
          <cell r="G8014" t="str">
            <v>U</v>
          </cell>
          <cell r="H8014" t="str">
            <v>Instant</v>
          </cell>
          <cell r="L8014" t="str">
            <v>Combust can't be countered by spells or abilities. Combust deals 5 damage to target white or blue creature. The damage can't be prevented.</v>
          </cell>
          <cell r="M8014" t="str">
            <v>{1}{R}</v>
          </cell>
          <cell r="O8014">
            <v>2</v>
          </cell>
          <cell r="P8014" t="str">
            <v>R</v>
          </cell>
          <cell r="Q8014" t="str">
            <v>M12</v>
          </cell>
          <cell r="R8014">
            <v>128</v>
          </cell>
        </row>
        <row r="8015">
          <cell r="A8015" t="str">
            <v>Promo</v>
          </cell>
          <cell r="E8015" t="str">
            <v>Consume Spirit</v>
          </cell>
          <cell r="F8015" t="str">
            <v>Magic 2012</v>
          </cell>
          <cell r="G8015" t="str">
            <v>U</v>
          </cell>
          <cell r="H8015" t="str">
            <v>Sorcery</v>
          </cell>
          <cell r="L8015" t="str">
            <v>Spend only black mana on X. Consume Spirit deals X damage to target creature or player and you gain X life.</v>
          </cell>
          <cell r="M8015" t="str">
            <v>{X}{1}{B}</v>
          </cell>
          <cell r="O8015">
            <v>2</v>
          </cell>
          <cell r="P8015" t="str">
            <v>B</v>
          </cell>
          <cell r="Q8015" t="str">
            <v>M12</v>
          </cell>
          <cell r="R8015">
            <v>88</v>
          </cell>
        </row>
        <row r="8016">
          <cell r="E8016" t="str">
            <v>Coral Merfolk</v>
          </cell>
          <cell r="F8016" t="str">
            <v>Magic 2012</v>
          </cell>
          <cell r="G8016" t="str">
            <v>C</v>
          </cell>
          <cell r="H8016" t="str">
            <v>Creature — Merfolk</v>
          </cell>
          <cell r="I8016">
            <v>2</v>
          </cell>
          <cell r="J8016">
            <v>1</v>
          </cell>
          <cell r="L8016">
            <v>0</v>
          </cell>
          <cell r="M8016" t="str">
            <v>{1}{U}</v>
          </cell>
          <cell r="O8016">
            <v>2</v>
          </cell>
          <cell r="P8016" t="str">
            <v>U</v>
          </cell>
          <cell r="Q8016" t="str">
            <v>M12</v>
          </cell>
          <cell r="R8016">
            <v>49</v>
          </cell>
        </row>
        <row r="8017">
          <cell r="E8017" t="str">
            <v>Crimson Mage</v>
          </cell>
          <cell r="F8017" t="str">
            <v>Magic 2012</v>
          </cell>
          <cell r="G8017" t="str">
            <v>U</v>
          </cell>
          <cell r="H8017" t="str">
            <v>Creature — Human Shaman</v>
          </cell>
          <cell r="I8017">
            <v>2</v>
          </cell>
          <cell r="J8017">
            <v>1</v>
          </cell>
          <cell r="L8017" t="str">
            <v>{R}: Target creature you control gains haste until end of turn. #_(It can attack and {T} this turn.)_#</v>
          </cell>
          <cell r="M8017" t="str">
            <v>{1}{R}</v>
          </cell>
          <cell r="O8017">
            <v>2</v>
          </cell>
          <cell r="P8017" t="str">
            <v>R</v>
          </cell>
          <cell r="Q8017" t="str">
            <v>M12</v>
          </cell>
          <cell r="R8017">
            <v>129</v>
          </cell>
        </row>
        <row r="8018">
          <cell r="E8018" t="str">
            <v>Crown of Empires</v>
          </cell>
          <cell r="F8018" t="str">
            <v>Magic 2012</v>
          </cell>
          <cell r="G8018" t="str">
            <v>U</v>
          </cell>
          <cell r="H8018" t="str">
            <v>Artifact</v>
          </cell>
          <cell r="L8018" t="str">
            <v>{3}, {T}: Tap target creature. Gain control of that creature instead if you control artifacts named Scepter of Empires and Throne of Empires.</v>
          </cell>
          <cell r="M8018" t="str">
            <v>{2}</v>
          </cell>
          <cell r="O8018">
            <v>2</v>
          </cell>
          <cell r="P8018" t="str">
            <v>A</v>
          </cell>
          <cell r="Q8018" t="str">
            <v>M12</v>
          </cell>
          <cell r="R8018">
            <v>203</v>
          </cell>
        </row>
        <row r="8019">
          <cell r="E8019" t="str">
            <v>Crumbling Colossus</v>
          </cell>
          <cell r="F8019" t="str">
            <v>Magic 2012</v>
          </cell>
          <cell r="G8019" t="str">
            <v>U</v>
          </cell>
          <cell r="H8019" t="str">
            <v>Artifact Creature — Golem</v>
          </cell>
          <cell r="I8019">
            <v>7</v>
          </cell>
          <cell r="J8019">
            <v>4</v>
          </cell>
          <cell r="L8019" t="str">
            <v>Trample #_(If this creature would assign enough damage to its blockers to destroy them, you may have it assign the rest of its damage to defending player or planeswalker.)_#?When Crumbling Colossus attacks, sacrifice it at end of combat.</v>
          </cell>
          <cell r="M8019" t="str">
            <v>{5}</v>
          </cell>
          <cell r="O8019">
            <v>5</v>
          </cell>
          <cell r="P8019" t="str">
            <v>A</v>
          </cell>
          <cell r="Q8019" t="str">
            <v>M12</v>
          </cell>
          <cell r="R8019">
            <v>204</v>
          </cell>
        </row>
        <row r="8020">
          <cell r="E8020" t="str">
            <v>Cudgel Troll</v>
          </cell>
          <cell r="F8020" t="str">
            <v>Magic 2012</v>
          </cell>
          <cell r="G8020" t="str">
            <v>U</v>
          </cell>
          <cell r="H8020" t="str">
            <v>Creature — Troll</v>
          </cell>
          <cell r="I8020">
            <v>4</v>
          </cell>
          <cell r="J8020">
            <v>3</v>
          </cell>
          <cell r="L8020" t="str">
            <v>{G}: Regenerate Cudgel Troll. #_(The next time this creature would be destroyed this turn, it isn't. Instead tap it, remove all damage from it, and remove it from combat.)_#</v>
          </cell>
          <cell r="M8020" t="str">
            <v>{2}{G}{G}</v>
          </cell>
          <cell r="O8020">
            <v>4</v>
          </cell>
          <cell r="P8020" t="str">
            <v>G</v>
          </cell>
          <cell r="Q8020" t="str">
            <v>M12</v>
          </cell>
          <cell r="R8020">
            <v>169</v>
          </cell>
        </row>
        <row r="8021">
          <cell r="E8021" t="str">
            <v>Dark Favor</v>
          </cell>
          <cell r="F8021" t="str">
            <v>Magic 2012</v>
          </cell>
          <cell r="G8021" t="str">
            <v>C</v>
          </cell>
          <cell r="H8021" t="str">
            <v>Enchantment — Aura</v>
          </cell>
          <cell r="L8021" t="str">
            <v>Enchant creature?When Dark Favor enters the battlefield, you lose 1 life. Enchanted creature gets +3/+1.</v>
          </cell>
          <cell r="M8021" t="str">
            <v>{1}{B}</v>
          </cell>
          <cell r="O8021">
            <v>2</v>
          </cell>
          <cell r="P8021" t="str">
            <v>B</v>
          </cell>
          <cell r="Q8021" t="str">
            <v>M12</v>
          </cell>
          <cell r="R8021">
            <v>89</v>
          </cell>
        </row>
        <row r="8022">
          <cell r="A8022" t="str">
            <v>Promo</v>
          </cell>
          <cell r="E8022" t="str">
            <v>Day of Judgment</v>
          </cell>
          <cell r="F8022" t="str">
            <v>Magic 2012</v>
          </cell>
          <cell r="G8022" t="str">
            <v>R</v>
          </cell>
          <cell r="H8022" t="str">
            <v>Sorcery</v>
          </cell>
          <cell r="L8022" t="str">
            <v>Destroy all creatures.</v>
          </cell>
          <cell r="M8022" t="str">
            <v>{2}{W}{W}</v>
          </cell>
          <cell r="O8022">
            <v>4</v>
          </cell>
          <cell r="P8022" t="str">
            <v>W</v>
          </cell>
          <cell r="Q8022" t="str">
            <v>M12</v>
          </cell>
          <cell r="R8022">
            <v>12</v>
          </cell>
        </row>
        <row r="8023">
          <cell r="E8023" t="str">
            <v>Deathmark</v>
          </cell>
          <cell r="F8023" t="str">
            <v>Magic 2012</v>
          </cell>
          <cell r="G8023" t="str">
            <v>U</v>
          </cell>
          <cell r="H8023" t="str">
            <v>Sorcery</v>
          </cell>
          <cell r="L8023" t="str">
            <v>Destroy target green or white creature.</v>
          </cell>
          <cell r="M8023" t="str">
            <v>{B}</v>
          </cell>
          <cell r="O8023">
            <v>1</v>
          </cell>
          <cell r="P8023" t="str">
            <v>B</v>
          </cell>
          <cell r="Q8023" t="str">
            <v>M12</v>
          </cell>
          <cell r="R8023">
            <v>90</v>
          </cell>
        </row>
        <row r="8024">
          <cell r="E8024" t="str">
            <v>Demon's Horn</v>
          </cell>
          <cell r="F8024" t="str">
            <v>Magic 2012</v>
          </cell>
          <cell r="G8024" t="str">
            <v>U</v>
          </cell>
          <cell r="H8024" t="str">
            <v>Artifact</v>
          </cell>
          <cell r="L8024" t="str">
            <v>Whenever a player casts a black spell, you may gain 1 life.</v>
          </cell>
          <cell r="M8024" t="str">
            <v>{2}</v>
          </cell>
          <cell r="O8024">
            <v>2</v>
          </cell>
          <cell r="P8024" t="str">
            <v>A</v>
          </cell>
          <cell r="Q8024" t="str">
            <v>M12</v>
          </cell>
          <cell r="R8024">
            <v>205</v>
          </cell>
        </row>
        <row r="8025">
          <cell r="E8025" t="str">
            <v>Demystify</v>
          </cell>
          <cell r="F8025" t="str">
            <v>Magic 2012</v>
          </cell>
          <cell r="G8025" t="str">
            <v>C</v>
          </cell>
          <cell r="H8025" t="str">
            <v>Instant</v>
          </cell>
          <cell r="L8025" t="str">
            <v>Destroy target enchantment.</v>
          </cell>
          <cell r="M8025" t="str">
            <v>{W}</v>
          </cell>
          <cell r="O8025">
            <v>1</v>
          </cell>
          <cell r="P8025" t="str">
            <v>W</v>
          </cell>
          <cell r="Q8025" t="str">
            <v>M12</v>
          </cell>
          <cell r="R8025">
            <v>13</v>
          </cell>
        </row>
        <row r="8026">
          <cell r="A8026" t="str">
            <v>YES</v>
          </cell>
          <cell r="E8026" t="str">
            <v>Devouring Swarm</v>
          </cell>
          <cell r="F8026" t="str">
            <v>Magic 2012</v>
          </cell>
          <cell r="G8026" t="str">
            <v>C</v>
          </cell>
          <cell r="H8026" t="str">
            <v>Creature — Insect</v>
          </cell>
          <cell r="I8026">
            <v>2</v>
          </cell>
          <cell r="J8026">
            <v>1</v>
          </cell>
          <cell r="L8026" t="str">
            <v>Flying?Sacrifice a creature: Devouring Swarm gets +1/+1 until end of turn.</v>
          </cell>
          <cell r="M8026" t="str">
            <v>{1}{B}{B}</v>
          </cell>
          <cell r="O8026">
            <v>3</v>
          </cell>
          <cell r="P8026" t="str">
            <v>B</v>
          </cell>
          <cell r="Q8026" t="str">
            <v>M12</v>
          </cell>
          <cell r="R8026">
            <v>91</v>
          </cell>
        </row>
        <row r="8027">
          <cell r="A8027" t="str">
            <v>YES (Foil)</v>
          </cell>
          <cell r="E8027" t="str">
            <v>Diabolic Tutor</v>
          </cell>
          <cell r="F8027" t="str">
            <v>Magic 2012</v>
          </cell>
          <cell r="G8027" t="str">
            <v>U</v>
          </cell>
          <cell r="H8027" t="str">
            <v>Sorcery</v>
          </cell>
          <cell r="L8027" t="str">
            <v>Search your library for a card and put that card into your hand. Then shuffle your library.</v>
          </cell>
          <cell r="M8027" t="str">
            <v>{2}{B}{B}</v>
          </cell>
          <cell r="O8027">
            <v>4</v>
          </cell>
          <cell r="P8027" t="str">
            <v>B</v>
          </cell>
          <cell r="Q8027" t="str">
            <v>M12</v>
          </cell>
          <cell r="R8027">
            <v>92</v>
          </cell>
        </row>
        <row r="8028">
          <cell r="A8028" t="str">
            <v>Duplicate</v>
          </cell>
          <cell r="E8028" t="str">
            <v>Disentomb</v>
          </cell>
          <cell r="F8028" t="str">
            <v>Magic 2012</v>
          </cell>
          <cell r="G8028" t="str">
            <v>C</v>
          </cell>
          <cell r="H8028" t="str">
            <v>Sorcery</v>
          </cell>
          <cell r="L8028" t="str">
            <v>Return target creature card from your graveyard to your hand.</v>
          </cell>
          <cell r="M8028" t="str">
            <v>{B}</v>
          </cell>
          <cell r="O8028">
            <v>1</v>
          </cell>
          <cell r="P8028" t="str">
            <v>B</v>
          </cell>
          <cell r="Q8028" t="str">
            <v>M12</v>
          </cell>
          <cell r="R8028">
            <v>93</v>
          </cell>
        </row>
        <row r="8029">
          <cell r="A8029" t="str">
            <v>YES</v>
          </cell>
          <cell r="E8029" t="str">
            <v>Distress</v>
          </cell>
          <cell r="F8029" t="str">
            <v>Magic 2012</v>
          </cell>
          <cell r="G8029" t="str">
            <v>C</v>
          </cell>
          <cell r="H8029" t="str">
            <v>Sorcery</v>
          </cell>
          <cell r="L8029" t="str">
            <v>Target player reveals his or her hand. You choose a nonland card from it. That player discards that card.</v>
          </cell>
          <cell r="M8029" t="str">
            <v>{B}{B}</v>
          </cell>
          <cell r="O8029">
            <v>2</v>
          </cell>
          <cell r="P8029" t="str">
            <v>B</v>
          </cell>
          <cell r="Q8029" t="str">
            <v>M12</v>
          </cell>
          <cell r="R8029">
            <v>94</v>
          </cell>
        </row>
        <row r="8030">
          <cell r="A8030" t="str">
            <v>Duplicate</v>
          </cell>
          <cell r="E8030" t="str">
            <v>Divination</v>
          </cell>
          <cell r="F8030" t="str">
            <v>Magic 2012</v>
          </cell>
          <cell r="G8030" t="str">
            <v>C</v>
          </cell>
          <cell r="H8030" t="str">
            <v>Sorcery</v>
          </cell>
          <cell r="L8030" t="str">
            <v>Draw two cards.</v>
          </cell>
          <cell r="M8030" t="str">
            <v>{2}{U}</v>
          </cell>
          <cell r="O8030">
            <v>3</v>
          </cell>
          <cell r="P8030" t="str">
            <v>U</v>
          </cell>
          <cell r="Q8030" t="str">
            <v>M12</v>
          </cell>
          <cell r="R8030">
            <v>50</v>
          </cell>
        </row>
        <row r="8031">
          <cell r="A8031" t="str">
            <v>YES</v>
          </cell>
          <cell r="E8031" t="str">
            <v>Divine Favor</v>
          </cell>
          <cell r="F8031" t="str">
            <v>Magic 2012</v>
          </cell>
          <cell r="G8031" t="str">
            <v>C</v>
          </cell>
          <cell r="H8031" t="str">
            <v>Enchantment — Aura</v>
          </cell>
          <cell r="L8031" t="str">
            <v>Enchant creature?When Divine Favor enters the battlefield, you gain 3 life. Enchanted creature gets +1/+3.</v>
          </cell>
          <cell r="M8031" t="str">
            <v>{1}{W}</v>
          </cell>
          <cell r="O8031">
            <v>2</v>
          </cell>
          <cell r="P8031" t="str">
            <v>W</v>
          </cell>
          <cell r="Q8031" t="str">
            <v>M12</v>
          </cell>
          <cell r="R8031">
            <v>14</v>
          </cell>
        </row>
        <row r="8032">
          <cell r="A8032" t="str">
            <v>YES (Foil)</v>
          </cell>
          <cell r="E8032" t="str">
            <v>Djinn of Wishes</v>
          </cell>
          <cell r="F8032" t="str">
            <v>Magic 2012</v>
          </cell>
          <cell r="G8032" t="str">
            <v>R</v>
          </cell>
          <cell r="H8032" t="str">
            <v>Creature — Djinn</v>
          </cell>
          <cell r="I8032">
            <v>4</v>
          </cell>
          <cell r="J8032">
            <v>4</v>
          </cell>
          <cell r="L8032" t="str">
            <v>Flying. Djinn of Wishes enters the battlefield with three wish counters on it. {2}{U}{U}, Remove a wish counter from Djinn of Wishes: Reveal the top card of your library. You may play that card without paying its mana cost. If you don't, exile it.</v>
          </cell>
          <cell r="M8032" t="str">
            <v>{3}{U}{U}</v>
          </cell>
          <cell r="O8032">
            <v>5</v>
          </cell>
          <cell r="P8032" t="str">
            <v>U</v>
          </cell>
          <cell r="Q8032" t="str">
            <v>M12</v>
          </cell>
          <cell r="R8032">
            <v>51</v>
          </cell>
        </row>
        <row r="8033">
          <cell r="A8033" t="str">
            <v>Duplicate</v>
          </cell>
          <cell r="E8033" t="str">
            <v>Doom Blade</v>
          </cell>
          <cell r="F8033" t="str">
            <v>Magic 2012</v>
          </cell>
          <cell r="G8033" t="str">
            <v>C</v>
          </cell>
          <cell r="H8033" t="str">
            <v>Instant</v>
          </cell>
          <cell r="L8033" t="str">
            <v>Destroy target nonblack creature.</v>
          </cell>
          <cell r="M8033" t="str">
            <v>{1}{B}</v>
          </cell>
          <cell r="O8033">
            <v>2</v>
          </cell>
          <cell r="P8033" t="str">
            <v>B</v>
          </cell>
          <cell r="Q8033" t="str">
            <v>M12</v>
          </cell>
          <cell r="R8033">
            <v>95</v>
          </cell>
        </row>
        <row r="8034">
          <cell r="E8034" t="str">
            <v>Doubling Chant</v>
          </cell>
          <cell r="F8034" t="str">
            <v>Magic 2012</v>
          </cell>
          <cell r="G8034" t="str">
            <v>R</v>
          </cell>
          <cell r="H8034" t="str">
            <v>Sorcery</v>
          </cell>
          <cell r="L8034" t="str">
            <v>For each creature you control, you may search your library for a creature card with the same name as that creature. Put those cards onto the battlefield, then shuffle your library.</v>
          </cell>
          <cell r="M8034" t="str">
            <v>{5}{G}</v>
          </cell>
          <cell r="O8034">
            <v>6</v>
          </cell>
          <cell r="P8034" t="str">
            <v>G</v>
          </cell>
          <cell r="Q8034" t="str">
            <v>M12</v>
          </cell>
          <cell r="R8034">
            <v>170</v>
          </cell>
        </row>
        <row r="8035">
          <cell r="E8035" t="str">
            <v>Dragon's Claw</v>
          </cell>
          <cell r="F8035" t="str">
            <v>Magic 2012</v>
          </cell>
          <cell r="G8035" t="str">
            <v>U</v>
          </cell>
          <cell r="H8035" t="str">
            <v>Artifact</v>
          </cell>
          <cell r="L8035" t="str">
            <v>Whenever a player casts a red spell, you may gain 1 life.</v>
          </cell>
          <cell r="M8035" t="str">
            <v>{2}</v>
          </cell>
          <cell r="O8035">
            <v>2</v>
          </cell>
          <cell r="P8035" t="str">
            <v>A</v>
          </cell>
          <cell r="Q8035" t="str">
            <v>M12</v>
          </cell>
          <cell r="R8035">
            <v>206</v>
          </cell>
        </row>
        <row r="8036">
          <cell r="A8036" t="str">
            <v>YES</v>
          </cell>
          <cell r="E8036" t="str">
            <v>Dragonskull Summit</v>
          </cell>
          <cell r="F8036" t="str">
            <v>Magic 2012</v>
          </cell>
          <cell r="G8036" t="str">
            <v>R</v>
          </cell>
          <cell r="H8036" t="str">
            <v>Land</v>
          </cell>
          <cell r="L8036" t="str">
            <v>Dragonskull Summit enters the battlefield tapped unless you control a Swamp or a Mountain. {T}: Add {B} or {R} to your mana pool.</v>
          </cell>
          <cell r="N8036" t="str">
            <v>{B}{R}</v>
          </cell>
          <cell r="O8036">
            <v>0</v>
          </cell>
          <cell r="P8036" t="str">
            <v>L</v>
          </cell>
          <cell r="Q8036" t="str">
            <v>M12</v>
          </cell>
          <cell r="R8036">
            <v>225</v>
          </cell>
        </row>
        <row r="8037">
          <cell r="E8037" t="str">
            <v>Drifting Shade</v>
          </cell>
          <cell r="F8037" t="str">
            <v>Magic 2012</v>
          </cell>
          <cell r="G8037" t="str">
            <v>C</v>
          </cell>
          <cell r="H8037" t="str">
            <v>Creature — Shade</v>
          </cell>
          <cell r="I8037">
            <v>1</v>
          </cell>
          <cell r="J8037">
            <v>1</v>
          </cell>
          <cell r="L8037" t="str">
            <v>Flying?{B}: Drifting Shade gets +1/+1 until end of turn.</v>
          </cell>
          <cell r="M8037" t="str">
            <v>{3}{B}</v>
          </cell>
          <cell r="O8037">
            <v>4</v>
          </cell>
          <cell r="P8037" t="str">
            <v>B</v>
          </cell>
          <cell r="Q8037" t="str">
            <v>M12</v>
          </cell>
          <cell r="R8037">
            <v>96</v>
          </cell>
        </row>
        <row r="8038">
          <cell r="E8038" t="str">
            <v>Drowned Catacomb</v>
          </cell>
          <cell r="F8038" t="str">
            <v>Magic 2012</v>
          </cell>
          <cell r="G8038" t="str">
            <v>R</v>
          </cell>
          <cell r="H8038" t="str">
            <v>Land</v>
          </cell>
          <cell r="L8038" t="str">
            <v>Drowned Catacomb enters the battlefield tapped unless you control an Island or a Swamp. {T}: Add {U} or {B} to your mana pool.</v>
          </cell>
          <cell r="N8038" t="str">
            <v>{U}{B}</v>
          </cell>
          <cell r="O8038">
            <v>0</v>
          </cell>
          <cell r="P8038" t="str">
            <v>L</v>
          </cell>
          <cell r="Q8038" t="str">
            <v>M12</v>
          </cell>
          <cell r="R8038">
            <v>226</v>
          </cell>
        </row>
        <row r="8039">
          <cell r="A8039" t="str">
            <v>YES</v>
          </cell>
          <cell r="E8039" t="str">
            <v>Druidic Satchel</v>
          </cell>
          <cell r="F8039" t="str">
            <v>Magic 2012</v>
          </cell>
          <cell r="G8039" t="str">
            <v>R</v>
          </cell>
          <cell r="H8039" t="str">
            <v>Artifact</v>
          </cell>
          <cell r="L8039" t="str">
            <v>{2}, {T}: Reveal the top card of your library. If it's a creature card, put a 1/1 green Saproling creature token onto the battlefield. If it's a land card, put that card onto the battlefield under your control. If it's a noncreature, nonland card, you gain 2 life.</v>
          </cell>
          <cell r="M8039" t="str">
            <v>{3}</v>
          </cell>
          <cell r="O8039">
            <v>3</v>
          </cell>
          <cell r="P8039" t="str">
            <v>A</v>
          </cell>
          <cell r="Q8039" t="str">
            <v>M12</v>
          </cell>
          <cell r="R8039">
            <v>207</v>
          </cell>
        </row>
        <row r="8040">
          <cell r="A8040" t="str">
            <v>Promo</v>
          </cell>
          <cell r="E8040" t="str">
            <v>Dungrove Elder</v>
          </cell>
          <cell r="F8040" t="str">
            <v>Magic 2012</v>
          </cell>
          <cell r="G8040" t="str">
            <v>R</v>
          </cell>
          <cell r="H8040" t="str">
            <v>Creature — Treefolk</v>
          </cell>
          <cell r="I8040" t="str">
            <v>*</v>
          </cell>
          <cell r="J8040" t="str">
            <v>*</v>
          </cell>
          <cell r="L8040" t="str">
            <v>Hexproof. Dungrove Elder's power and toughness are each equal to the number of Forests you control.</v>
          </cell>
          <cell r="M8040" t="str">
            <v>{2}{G}</v>
          </cell>
          <cell r="O8040">
            <v>3</v>
          </cell>
          <cell r="P8040" t="str">
            <v>G</v>
          </cell>
          <cell r="Q8040" t="str">
            <v>M12</v>
          </cell>
          <cell r="R8040">
            <v>171</v>
          </cell>
        </row>
        <row r="8041">
          <cell r="E8041" t="str">
            <v>Duskhunter Bat</v>
          </cell>
          <cell r="F8041" t="str">
            <v>Magic 2012</v>
          </cell>
          <cell r="G8041" t="str">
            <v>C</v>
          </cell>
          <cell r="H8041" t="str">
            <v>Creature — Bat</v>
          </cell>
          <cell r="I8041">
            <v>1</v>
          </cell>
          <cell r="J8041">
            <v>1</v>
          </cell>
          <cell r="L8041" t="str">
            <v>Bloodthirst 1 #_(If an opponent was dealt damage this turn, this creature enters the battlefield with a +1/+1 counter on it.)_#?Flying</v>
          </cell>
          <cell r="M8041" t="str">
            <v>{1}{B}</v>
          </cell>
          <cell r="O8041">
            <v>2</v>
          </cell>
          <cell r="P8041" t="str">
            <v>B</v>
          </cell>
          <cell r="Q8041" t="str">
            <v>M12</v>
          </cell>
          <cell r="R8041">
            <v>97</v>
          </cell>
        </row>
        <row r="8042">
          <cell r="E8042" t="str">
            <v>Elite Vanguard</v>
          </cell>
          <cell r="F8042" t="str">
            <v>Magic 2012</v>
          </cell>
          <cell r="G8042" t="str">
            <v>U</v>
          </cell>
          <cell r="H8042" t="str">
            <v>Creature — Human Soldier</v>
          </cell>
          <cell r="I8042">
            <v>2</v>
          </cell>
          <cell r="J8042">
            <v>1</v>
          </cell>
          <cell r="L8042">
            <v>0</v>
          </cell>
          <cell r="M8042" t="str">
            <v>{W}</v>
          </cell>
          <cell r="O8042">
            <v>1</v>
          </cell>
          <cell r="P8042" t="str">
            <v>W</v>
          </cell>
          <cell r="Q8042" t="str">
            <v>M12</v>
          </cell>
          <cell r="R8042">
            <v>15</v>
          </cell>
        </row>
        <row r="8043">
          <cell r="A8043" t="str">
            <v>Duplicate</v>
          </cell>
          <cell r="E8043" t="str">
            <v>Elixir of Immortality</v>
          </cell>
          <cell r="F8043" t="str">
            <v>Magic 2012</v>
          </cell>
          <cell r="G8043" t="str">
            <v>U</v>
          </cell>
          <cell r="H8043" t="str">
            <v>Artifact</v>
          </cell>
          <cell r="L8043" t="str">
            <v>{2}, {T}: You gain 5 life. Shuffle Elixir of Immortality and your graveyard into their owner's library.</v>
          </cell>
          <cell r="M8043" t="str">
            <v>{1}</v>
          </cell>
          <cell r="O8043">
            <v>1</v>
          </cell>
          <cell r="P8043" t="str">
            <v>A</v>
          </cell>
          <cell r="Q8043" t="str">
            <v>M12</v>
          </cell>
          <cell r="R8043">
            <v>208</v>
          </cell>
        </row>
        <row r="8044">
          <cell r="A8044" t="str">
            <v>YES (Foil)</v>
          </cell>
          <cell r="E8044" t="str">
            <v>Elvish Archdruid</v>
          </cell>
          <cell r="F8044" t="str">
            <v>Magic 2012</v>
          </cell>
          <cell r="G8044" t="str">
            <v>R</v>
          </cell>
          <cell r="H8044" t="str">
            <v>Creature — Elf Druid</v>
          </cell>
          <cell r="I8044">
            <v>2</v>
          </cell>
          <cell r="J8044">
            <v>2</v>
          </cell>
          <cell r="L8044" t="str">
            <v>Other Elf creatures you control get +1/+1. {T}: Add {G} to your mana pool for each Elf you control.</v>
          </cell>
          <cell r="M8044" t="str">
            <v>{1}{G}{G}</v>
          </cell>
          <cell r="N8044" t="str">
            <v>{G}</v>
          </cell>
          <cell r="O8044">
            <v>3</v>
          </cell>
          <cell r="P8044" t="str">
            <v>G</v>
          </cell>
          <cell r="Q8044" t="str">
            <v>M12</v>
          </cell>
          <cell r="R8044">
            <v>172</v>
          </cell>
        </row>
        <row r="8045">
          <cell r="E8045" t="str">
            <v>Fiery Hellhound</v>
          </cell>
          <cell r="F8045" t="str">
            <v>Magic 2012</v>
          </cell>
          <cell r="G8045" t="str">
            <v>C</v>
          </cell>
          <cell r="H8045" t="str">
            <v>Creature — Elemental Hound</v>
          </cell>
          <cell r="I8045">
            <v>2</v>
          </cell>
          <cell r="J8045">
            <v>2</v>
          </cell>
          <cell r="L8045" t="str">
            <v>{R}: Fiery Hellhound gets +1/+0 until end of turn.</v>
          </cell>
          <cell r="M8045" t="str">
            <v>{1}{R}{R}</v>
          </cell>
          <cell r="O8045">
            <v>3</v>
          </cell>
          <cell r="P8045" t="str">
            <v>R</v>
          </cell>
          <cell r="Q8045" t="str">
            <v>M12</v>
          </cell>
          <cell r="R8045">
            <v>130</v>
          </cell>
        </row>
        <row r="8046">
          <cell r="A8046" t="str">
            <v>Promo</v>
          </cell>
          <cell r="E8046" t="str">
            <v>Fireball</v>
          </cell>
          <cell r="F8046" t="str">
            <v>Magic 2012</v>
          </cell>
          <cell r="G8046" t="str">
            <v>U</v>
          </cell>
          <cell r="H8046" t="str">
            <v>Sorcery</v>
          </cell>
          <cell r="L8046" t="str">
            <v>Fireball deals X damage divided evenly, rounded down, among any number of target creatures and/or players. Fireball costs {1} more to cast for each target beyond the first.</v>
          </cell>
          <cell r="M8046" t="str">
            <v>{X}{R}</v>
          </cell>
          <cell r="O8046">
            <v>1</v>
          </cell>
          <cell r="P8046" t="str">
            <v>R</v>
          </cell>
          <cell r="Q8046" t="str">
            <v>M12</v>
          </cell>
          <cell r="R8046">
            <v>131</v>
          </cell>
        </row>
        <row r="8047">
          <cell r="E8047" t="str">
            <v>Firebreathing</v>
          </cell>
          <cell r="F8047" t="str">
            <v>Magic 2012</v>
          </cell>
          <cell r="G8047" t="str">
            <v>C</v>
          </cell>
          <cell r="H8047" t="str">
            <v>Enchantment — Aura</v>
          </cell>
          <cell r="L8047" t="str">
            <v>Enchant creature?{R}: Enchanted creature gets +1/+0 until end of turn.</v>
          </cell>
          <cell r="M8047" t="str">
            <v>{R}</v>
          </cell>
          <cell r="O8047">
            <v>1</v>
          </cell>
          <cell r="P8047" t="str">
            <v>R</v>
          </cell>
          <cell r="Q8047" t="str">
            <v>M12</v>
          </cell>
          <cell r="R8047">
            <v>132</v>
          </cell>
        </row>
        <row r="8048">
          <cell r="E8048" t="str">
            <v>Flameblast Dragon</v>
          </cell>
          <cell r="F8048" t="str">
            <v>Magic 2012</v>
          </cell>
          <cell r="G8048" t="str">
            <v>R</v>
          </cell>
          <cell r="H8048" t="str">
            <v>Creature — Dragon</v>
          </cell>
          <cell r="I8048">
            <v>5</v>
          </cell>
          <cell r="J8048">
            <v>5</v>
          </cell>
          <cell r="L8048" t="str">
            <v>Flying?Whenever Flameblast Dragon attacks, you may pay {X}{R}. If you do, Flameblast Dragon deals X damage to target creature or player.</v>
          </cell>
          <cell r="M8048" t="str">
            <v>{4}{R}{R}</v>
          </cell>
          <cell r="O8048">
            <v>6</v>
          </cell>
          <cell r="P8048" t="str">
            <v>R</v>
          </cell>
          <cell r="Q8048" t="str">
            <v>M12</v>
          </cell>
          <cell r="R8048">
            <v>133</v>
          </cell>
        </row>
        <row r="8049">
          <cell r="E8049" t="str">
            <v>Flashfreeze</v>
          </cell>
          <cell r="F8049" t="str">
            <v>Magic 2012</v>
          </cell>
          <cell r="G8049" t="str">
            <v>U</v>
          </cell>
          <cell r="H8049" t="str">
            <v>Instant</v>
          </cell>
          <cell r="L8049" t="str">
            <v>Counter target red or green spell.</v>
          </cell>
          <cell r="M8049" t="str">
            <v>{1}{U}</v>
          </cell>
          <cell r="O8049">
            <v>2</v>
          </cell>
          <cell r="P8049" t="str">
            <v>U</v>
          </cell>
          <cell r="Q8049" t="str">
            <v>M12</v>
          </cell>
          <cell r="R8049">
            <v>52</v>
          </cell>
        </row>
        <row r="8050">
          <cell r="E8050" t="str">
            <v>Flight</v>
          </cell>
          <cell r="F8050" t="str">
            <v>Magic 2012</v>
          </cell>
          <cell r="G8050" t="str">
            <v>C</v>
          </cell>
          <cell r="H8050" t="str">
            <v>Enchantment — Aura</v>
          </cell>
          <cell r="L8050" t="str">
            <v>Enchant creature?Enchanted creature has flying.</v>
          </cell>
          <cell r="M8050" t="str">
            <v>{U}</v>
          </cell>
          <cell r="O8050">
            <v>1</v>
          </cell>
          <cell r="P8050" t="str">
            <v>U</v>
          </cell>
          <cell r="Q8050" t="str">
            <v>M12</v>
          </cell>
          <cell r="R8050">
            <v>53</v>
          </cell>
        </row>
        <row r="8051">
          <cell r="A8051" t="str">
            <v>Promo</v>
          </cell>
          <cell r="E8051" t="str">
            <v>Fling</v>
          </cell>
          <cell r="F8051" t="str">
            <v>Magic 2012</v>
          </cell>
          <cell r="G8051" t="str">
            <v>C</v>
          </cell>
          <cell r="H8051" t="str">
            <v>Instant</v>
          </cell>
          <cell r="L8051" t="str">
            <v>As an additional cost to cast Fling, sacrifice a creature. Fling deals damage equal to the sacrificed creature's power to target creature or player.</v>
          </cell>
          <cell r="M8051" t="str">
            <v>{1}{R}</v>
          </cell>
          <cell r="O8051">
            <v>2</v>
          </cell>
          <cell r="P8051" t="str">
            <v>R</v>
          </cell>
          <cell r="Q8051" t="str">
            <v>M12</v>
          </cell>
          <cell r="R8051">
            <v>134</v>
          </cell>
        </row>
        <row r="8052">
          <cell r="A8052" t="str">
            <v>YES</v>
          </cell>
          <cell r="E8052" t="str">
            <v>Fog</v>
          </cell>
          <cell r="F8052" t="str">
            <v>Magic 2012</v>
          </cell>
          <cell r="G8052" t="str">
            <v>C</v>
          </cell>
          <cell r="H8052" t="str">
            <v>Instant</v>
          </cell>
          <cell r="L8052" t="str">
            <v>Prevent all combat damage that would be dealt this turn.</v>
          </cell>
          <cell r="M8052" t="str">
            <v>{G}</v>
          </cell>
          <cell r="O8052">
            <v>1</v>
          </cell>
          <cell r="P8052" t="str">
            <v>G</v>
          </cell>
          <cell r="Q8052" t="str">
            <v>M12</v>
          </cell>
          <cell r="R8052">
            <v>173</v>
          </cell>
        </row>
        <row r="8053">
          <cell r="E8053" t="str">
            <v>Forest</v>
          </cell>
          <cell r="F8053" t="str">
            <v>Magic 2012</v>
          </cell>
          <cell r="G8053" t="str">
            <v>C</v>
          </cell>
          <cell r="H8053" t="str">
            <v>Basic Land — Forest</v>
          </cell>
          <cell r="L8053" t="str">
            <v>{G}</v>
          </cell>
          <cell r="N8053" t="str">
            <v>{G}</v>
          </cell>
          <cell r="O8053">
            <v>0</v>
          </cell>
          <cell r="P8053" t="str">
            <v>L</v>
          </cell>
          <cell r="Q8053" t="str">
            <v>M12</v>
          </cell>
          <cell r="R8053">
            <v>247</v>
          </cell>
        </row>
        <row r="8054">
          <cell r="E8054" t="str">
            <v>Frost Breath</v>
          </cell>
          <cell r="F8054" t="str">
            <v>Magic 2012</v>
          </cell>
          <cell r="G8054" t="str">
            <v>C</v>
          </cell>
          <cell r="H8054" t="str">
            <v>Instant</v>
          </cell>
          <cell r="L8054" t="str">
            <v>Tap up to two target creatures. Those creatures don't untap during their controller's next untap step.</v>
          </cell>
          <cell r="M8054" t="str">
            <v>{2}{U}</v>
          </cell>
          <cell r="O8054">
            <v>3</v>
          </cell>
          <cell r="P8054" t="str">
            <v>U</v>
          </cell>
          <cell r="Q8054" t="str">
            <v>M12</v>
          </cell>
          <cell r="R8054">
            <v>54</v>
          </cell>
        </row>
        <row r="8055">
          <cell r="A8055" t="str">
            <v>Promo</v>
          </cell>
          <cell r="E8055" t="str">
            <v>Frost Titan</v>
          </cell>
          <cell r="F8055" t="str">
            <v>Magic 2012</v>
          </cell>
          <cell r="G8055" t="str">
            <v>M</v>
          </cell>
          <cell r="H8055" t="str">
            <v>Creature — Giant</v>
          </cell>
          <cell r="I8055">
            <v>6</v>
          </cell>
          <cell r="J8055">
            <v>6</v>
          </cell>
          <cell r="L8055" t="str">
            <v>Whenever Frost Titan becomes the target of a spell or ability an opponent controls, counter that spell or ability unless its controller pays {2}. Whenever Frost Titan enters the battlefield or attacks, tap target permanent. It doesn't untap during its controller's next untap step.</v>
          </cell>
          <cell r="M8055" t="str">
            <v>{4}{U}{U}</v>
          </cell>
          <cell r="O8055">
            <v>6</v>
          </cell>
          <cell r="P8055" t="str">
            <v>U</v>
          </cell>
          <cell r="Q8055" t="str">
            <v>M12</v>
          </cell>
          <cell r="R8055">
            <v>55</v>
          </cell>
        </row>
        <row r="8056">
          <cell r="E8056" t="str">
            <v>Furyborn Hellkite</v>
          </cell>
          <cell r="F8056" t="str">
            <v>Magic 2012</v>
          </cell>
          <cell r="G8056" t="str">
            <v>M</v>
          </cell>
          <cell r="H8056" t="str">
            <v>Creature — Dragon</v>
          </cell>
          <cell r="I8056">
            <v>6</v>
          </cell>
          <cell r="J8056">
            <v>6</v>
          </cell>
          <cell r="L8056" t="str">
            <v>Bloodthirst 6 #_(If an opponent was dealt damage this turn, this creature enters the battlefield with six +1/+1 counters on it.)_#?Flying</v>
          </cell>
          <cell r="M8056" t="str">
            <v>{4}{R}{R}{R}</v>
          </cell>
          <cell r="O8056">
            <v>7</v>
          </cell>
          <cell r="P8056" t="str">
            <v>R</v>
          </cell>
          <cell r="Q8056" t="str">
            <v>M12</v>
          </cell>
          <cell r="R8056">
            <v>135</v>
          </cell>
        </row>
        <row r="8057">
          <cell r="E8057" t="str">
            <v>Garruk, Primal Hunter</v>
          </cell>
          <cell r="F8057" t="str">
            <v>Magic 2012</v>
          </cell>
          <cell r="G8057" t="str">
            <v>M</v>
          </cell>
          <cell r="H8057" t="str">
            <v>Planeswalker — Garruk</v>
          </cell>
          <cell r="K8057">
            <v>3</v>
          </cell>
          <cell r="L8057" t="str">
            <v>+1: Put a 3/3 green Beast creature token onto the battlefield. -3: Draw cards equal to the greatest power among creatures you control. -6: Put a 6/6 green Wurm creature token onto the battlefield for each land you control.</v>
          </cell>
          <cell r="M8057" t="str">
            <v>{2}{G}{G}{G}</v>
          </cell>
          <cell r="O8057">
            <v>5</v>
          </cell>
          <cell r="P8057" t="str">
            <v>G</v>
          </cell>
          <cell r="Q8057" t="str">
            <v>M12</v>
          </cell>
          <cell r="R8057">
            <v>174</v>
          </cell>
        </row>
        <row r="8058">
          <cell r="A8058" t="str">
            <v>YES</v>
          </cell>
          <cell r="E8058" t="str">
            <v>Garruk's Companion</v>
          </cell>
          <cell r="F8058" t="str">
            <v>Magic 2012</v>
          </cell>
          <cell r="G8058" t="str">
            <v>C</v>
          </cell>
          <cell r="H8058" t="str">
            <v>Creature — Beast</v>
          </cell>
          <cell r="I8058">
            <v>3</v>
          </cell>
          <cell r="J8058">
            <v>2</v>
          </cell>
          <cell r="L8058" t="str">
            <v>Trample #_(If this creature would assign enough damage to its blockers to destroy them, you may have it assign the rest of its damage to defending player or planeswalker.)_#</v>
          </cell>
          <cell r="M8058" t="str">
            <v>{G}{G}</v>
          </cell>
          <cell r="O8058">
            <v>2</v>
          </cell>
          <cell r="P8058" t="str">
            <v>G</v>
          </cell>
          <cell r="Q8058" t="str">
            <v>M12</v>
          </cell>
          <cell r="R8058">
            <v>175</v>
          </cell>
        </row>
        <row r="8059">
          <cell r="A8059" t="str">
            <v>Promo</v>
          </cell>
          <cell r="E8059" t="str">
            <v>Garruk's Horde</v>
          </cell>
          <cell r="F8059" t="str">
            <v>Magic 2012</v>
          </cell>
          <cell r="G8059" t="str">
            <v>R</v>
          </cell>
          <cell r="H8059" t="str">
            <v>Creature — Beast</v>
          </cell>
          <cell r="I8059">
            <v>7</v>
          </cell>
          <cell r="J8059">
            <v>7</v>
          </cell>
          <cell r="L8059" t="str">
            <v>Trample ?Play with the top card of your library revealed. You may cast the top card of your library if it's a creature card. #_(Do this only any time you could cast that creature card. You still pay the spell's costs.)_#</v>
          </cell>
          <cell r="M8059" t="str">
            <v>{5}{G}{G}</v>
          </cell>
          <cell r="O8059">
            <v>7</v>
          </cell>
          <cell r="P8059" t="str">
            <v>G</v>
          </cell>
          <cell r="Q8059" t="str">
            <v>M12</v>
          </cell>
          <cell r="R8059">
            <v>176</v>
          </cell>
        </row>
        <row r="8060">
          <cell r="E8060" t="str">
            <v>Giant Spider</v>
          </cell>
          <cell r="F8060" t="str">
            <v>Magic 2012</v>
          </cell>
          <cell r="G8060" t="str">
            <v>C</v>
          </cell>
          <cell r="H8060" t="str">
            <v>Creature — Spider</v>
          </cell>
          <cell r="I8060">
            <v>2</v>
          </cell>
          <cell r="J8060">
            <v>4</v>
          </cell>
          <cell r="L8060" t="str">
            <v>Reach #_(This creature can block creatures with flying.)_#</v>
          </cell>
          <cell r="M8060" t="str">
            <v>{3}{G}</v>
          </cell>
          <cell r="O8060">
            <v>4</v>
          </cell>
          <cell r="P8060" t="str">
            <v>G</v>
          </cell>
          <cell r="Q8060" t="str">
            <v>M12</v>
          </cell>
          <cell r="R8060">
            <v>177</v>
          </cell>
        </row>
        <row r="8061">
          <cell r="E8061" t="str">
            <v>Gideon Jura</v>
          </cell>
          <cell r="F8061" t="str">
            <v>Magic 2012</v>
          </cell>
          <cell r="G8061" t="str">
            <v>M</v>
          </cell>
          <cell r="H8061" t="str">
            <v>Planeswalker — Gideon</v>
          </cell>
          <cell r="K8061">
            <v>6</v>
          </cell>
          <cell r="L8061" t="str">
            <v>+2: During target opponent's next turn, creatures that player controls attack Gideon Jura if able. -2: Destroy target tapped creature. 0: Until end of turn, Gideon Jura becomes a 6/6 Human Soldier creature that's still a planeswalker. Prevent all damage t</v>
          </cell>
          <cell r="M8061" t="str">
            <v>{3}{W}{W}</v>
          </cell>
          <cell r="O8061">
            <v>5</v>
          </cell>
          <cell r="P8061" t="str">
            <v>W</v>
          </cell>
          <cell r="Q8061" t="str">
            <v>M12</v>
          </cell>
          <cell r="R8061">
            <v>16</v>
          </cell>
        </row>
        <row r="8062">
          <cell r="A8062" t="str">
            <v>YES</v>
          </cell>
          <cell r="E8062" t="str">
            <v>Gideon's Avenger</v>
          </cell>
          <cell r="F8062" t="str">
            <v>Magic 2012</v>
          </cell>
          <cell r="G8062" t="str">
            <v>R</v>
          </cell>
          <cell r="H8062" t="str">
            <v>Creature — Human Soldier</v>
          </cell>
          <cell r="I8062">
            <v>2</v>
          </cell>
          <cell r="J8062">
            <v>2</v>
          </cell>
          <cell r="L8062" t="str">
            <v>Whenever a creature an opponent controls becomes tapped, put a +1/+1 counter on Gideon's Avenger.</v>
          </cell>
          <cell r="M8062" t="str">
            <v>{1}{W}{W}</v>
          </cell>
          <cell r="O8062">
            <v>3</v>
          </cell>
          <cell r="P8062" t="str">
            <v>W</v>
          </cell>
          <cell r="Q8062" t="str">
            <v>M12</v>
          </cell>
          <cell r="R8062">
            <v>17</v>
          </cell>
        </row>
        <row r="8063">
          <cell r="A8063" t="str">
            <v>YES</v>
          </cell>
          <cell r="E8063" t="str">
            <v>Gideon's Lawkeeper</v>
          </cell>
          <cell r="F8063" t="str">
            <v>Magic 2012</v>
          </cell>
          <cell r="G8063" t="str">
            <v>C</v>
          </cell>
          <cell r="H8063" t="str">
            <v>Creature — Human Soldier</v>
          </cell>
          <cell r="I8063">
            <v>1</v>
          </cell>
          <cell r="J8063">
            <v>1</v>
          </cell>
          <cell r="L8063" t="str">
            <v>{W}, {T}: Tap target creature.</v>
          </cell>
          <cell r="M8063" t="str">
            <v>{W}</v>
          </cell>
          <cell r="O8063">
            <v>1</v>
          </cell>
          <cell r="P8063" t="str">
            <v>W</v>
          </cell>
          <cell r="Q8063" t="str">
            <v>M12</v>
          </cell>
          <cell r="R8063">
            <v>18</v>
          </cell>
        </row>
        <row r="8064">
          <cell r="E8064" t="str">
            <v>Glacial Fortress</v>
          </cell>
          <cell r="F8064" t="str">
            <v>Magic 2012</v>
          </cell>
          <cell r="G8064" t="str">
            <v>R</v>
          </cell>
          <cell r="H8064" t="str">
            <v>Land</v>
          </cell>
          <cell r="L8064" t="str">
            <v>Glacial Fortress enters the battlefield tapped unless you control a Plains or an Island. {T}: Add {W} or {U} to your mana pool.</v>
          </cell>
          <cell r="N8064" t="str">
            <v>{W}{U}</v>
          </cell>
          <cell r="O8064">
            <v>0</v>
          </cell>
          <cell r="P8064" t="str">
            <v>L</v>
          </cell>
          <cell r="Q8064" t="str">
            <v>M12</v>
          </cell>
          <cell r="R8064">
            <v>227</v>
          </cell>
        </row>
        <row r="8065">
          <cell r="A8065" t="str">
            <v>YES</v>
          </cell>
          <cell r="E8065" t="str">
            <v>Gladecover Scout</v>
          </cell>
          <cell r="F8065" t="str">
            <v>Magic 2012</v>
          </cell>
          <cell r="G8065" t="str">
            <v>C</v>
          </cell>
          <cell r="H8065" t="str">
            <v>Creature — Elf Scout</v>
          </cell>
          <cell r="I8065">
            <v>1</v>
          </cell>
          <cell r="J8065">
            <v>1</v>
          </cell>
          <cell r="L8065" t="str">
            <v>Hexproof #_(This creature can't be the target of spells or abilities your opponents control.)_#</v>
          </cell>
          <cell r="M8065" t="str">
            <v>{G}</v>
          </cell>
          <cell r="O8065">
            <v>1</v>
          </cell>
          <cell r="P8065" t="str">
            <v>G</v>
          </cell>
          <cell r="Q8065" t="str">
            <v>M12</v>
          </cell>
          <cell r="R8065">
            <v>178</v>
          </cell>
        </row>
        <row r="8066">
          <cell r="E8066" t="str">
            <v>Goblin Arsonist</v>
          </cell>
          <cell r="F8066" t="str">
            <v>Magic 2012</v>
          </cell>
          <cell r="G8066" t="str">
            <v>C</v>
          </cell>
          <cell r="H8066" t="str">
            <v>Creature — Goblin Shaman</v>
          </cell>
          <cell r="I8066">
            <v>1</v>
          </cell>
          <cell r="J8066">
            <v>1</v>
          </cell>
          <cell r="L8066" t="str">
            <v>When Goblin Arsonist dies, you may have it deal 1 damage to target creature or player.</v>
          </cell>
          <cell r="M8066" t="str">
            <v>{R}</v>
          </cell>
          <cell r="O8066">
            <v>1</v>
          </cell>
          <cell r="P8066" t="str">
            <v>R</v>
          </cell>
          <cell r="Q8066" t="str">
            <v>M12</v>
          </cell>
          <cell r="R8066">
            <v>136</v>
          </cell>
        </row>
        <row r="8067">
          <cell r="E8067" t="str">
            <v>Goblin Bangchuckers</v>
          </cell>
          <cell r="F8067" t="str">
            <v>Magic 2012</v>
          </cell>
          <cell r="G8067" t="str">
            <v>U</v>
          </cell>
          <cell r="H8067" t="str">
            <v>Creature — Goblin Warrior</v>
          </cell>
          <cell r="I8067">
            <v>2</v>
          </cell>
          <cell r="J8067">
            <v>2</v>
          </cell>
          <cell r="L8067" t="str">
            <v>{T}: Flip a coin. If you win the flip, Goblin Bangchuckers deals 2 damage to target creature or player. If you lose the flip, Goblin Bangchuckers deals 2 damage to itself.</v>
          </cell>
          <cell r="M8067" t="str">
            <v>{2}{R}{R}</v>
          </cell>
          <cell r="O8067">
            <v>4</v>
          </cell>
          <cell r="P8067" t="str">
            <v>R</v>
          </cell>
          <cell r="Q8067" t="str">
            <v>M12</v>
          </cell>
          <cell r="R8067">
            <v>137</v>
          </cell>
        </row>
        <row r="8068">
          <cell r="E8068" t="str">
            <v>Goblin Chieftain</v>
          </cell>
          <cell r="F8068" t="str">
            <v>Magic 2012</v>
          </cell>
          <cell r="G8068" t="str">
            <v>R</v>
          </cell>
          <cell r="H8068" t="str">
            <v>Creature — Goblin</v>
          </cell>
          <cell r="I8068">
            <v>2</v>
          </cell>
          <cell r="J8068">
            <v>2</v>
          </cell>
          <cell r="L8068" t="str">
            <v>Haste #_(This creature can attack and {T} as soon as it comes under your control.)_#?Other Goblin creatures you control get +1/+1 and have haste.</v>
          </cell>
          <cell r="M8068" t="str">
            <v>{1}{R}{R}</v>
          </cell>
          <cell r="O8068">
            <v>3</v>
          </cell>
          <cell r="P8068" t="str">
            <v>R</v>
          </cell>
          <cell r="Q8068" t="str">
            <v>M12</v>
          </cell>
          <cell r="R8068">
            <v>138</v>
          </cell>
        </row>
        <row r="8069">
          <cell r="E8069" t="str">
            <v>Goblin Fireslinger</v>
          </cell>
          <cell r="F8069" t="str">
            <v>Magic 2012</v>
          </cell>
          <cell r="G8069" t="str">
            <v>C</v>
          </cell>
          <cell r="H8069" t="str">
            <v>Creature — Goblin Warrior</v>
          </cell>
          <cell r="I8069">
            <v>1</v>
          </cell>
          <cell r="J8069">
            <v>1</v>
          </cell>
          <cell r="L8069" t="str">
            <v>{T}: Goblin Fireslinger deals 1 damage to target player.</v>
          </cell>
          <cell r="M8069" t="str">
            <v>{R}</v>
          </cell>
          <cell r="O8069">
            <v>1</v>
          </cell>
          <cell r="P8069" t="str">
            <v>R</v>
          </cell>
          <cell r="Q8069" t="str">
            <v>M12</v>
          </cell>
          <cell r="R8069">
            <v>139</v>
          </cell>
        </row>
        <row r="8070">
          <cell r="E8070" t="str">
            <v>Goblin Grenade</v>
          </cell>
          <cell r="F8070" t="str">
            <v>Magic 2012</v>
          </cell>
          <cell r="G8070" t="str">
            <v>U</v>
          </cell>
          <cell r="H8070" t="str">
            <v>Sorcery</v>
          </cell>
          <cell r="L8070" t="str">
            <v>As an additional cost to cast Goblin Grenade, sacrifice a Goblin. Goblin Grenade deals 5 damage to target creature or player.</v>
          </cell>
          <cell r="M8070" t="str">
            <v>{R}</v>
          </cell>
          <cell r="O8070">
            <v>1</v>
          </cell>
          <cell r="P8070" t="str">
            <v>R</v>
          </cell>
          <cell r="Q8070" t="str">
            <v>M12</v>
          </cell>
          <cell r="R8070">
            <v>140</v>
          </cell>
        </row>
        <row r="8071">
          <cell r="E8071" t="str">
            <v>Goblin Piker</v>
          </cell>
          <cell r="F8071" t="str">
            <v>Magic 2012</v>
          </cell>
          <cell r="G8071" t="str">
            <v>C</v>
          </cell>
          <cell r="H8071" t="str">
            <v>Creature — Goblin Warrior</v>
          </cell>
          <cell r="I8071">
            <v>2</v>
          </cell>
          <cell r="J8071">
            <v>1</v>
          </cell>
          <cell r="L8071">
            <v>0</v>
          </cell>
          <cell r="M8071" t="str">
            <v>{1}{R}</v>
          </cell>
          <cell r="O8071">
            <v>2</v>
          </cell>
          <cell r="P8071" t="str">
            <v>R</v>
          </cell>
          <cell r="Q8071" t="str">
            <v>M12</v>
          </cell>
          <cell r="R8071">
            <v>141</v>
          </cell>
        </row>
        <row r="8072">
          <cell r="E8072" t="str">
            <v>Goblin Tunneler</v>
          </cell>
          <cell r="F8072" t="str">
            <v>Magic 2012</v>
          </cell>
          <cell r="G8072" t="str">
            <v>C</v>
          </cell>
          <cell r="H8072" t="str">
            <v>Creature — Goblin Rogue</v>
          </cell>
          <cell r="I8072">
            <v>1</v>
          </cell>
          <cell r="J8072">
            <v>1</v>
          </cell>
          <cell r="L8072" t="str">
            <v>{T}: Target creature with power 2 or less is unblockable this turn.</v>
          </cell>
          <cell r="M8072" t="str">
            <v>{1}{R}</v>
          </cell>
          <cell r="O8072">
            <v>2</v>
          </cell>
          <cell r="P8072" t="str">
            <v>R</v>
          </cell>
          <cell r="Q8072" t="str">
            <v>M12</v>
          </cell>
          <cell r="R8072">
            <v>142</v>
          </cell>
        </row>
        <row r="8073">
          <cell r="E8073" t="str">
            <v>Goblin War Paint</v>
          </cell>
          <cell r="F8073" t="str">
            <v>Magic 2012</v>
          </cell>
          <cell r="G8073" t="str">
            <v>C</v>
          </cell>
          <cell r="H8073" t="str">
            <v>Enchantment — Aura</v>
          </cell>
          <cell r="L8073" t="str">
            <v>Enchant creature?Enchanted creature gets +2/+2 and has haste. #_(It can attack and {T} no matter when it came under its controller's control.)_#</v>
          </cell>
          <cell r="M8073" t="str">
            <v>{1}{R}</v>
          </cell>
          <cell r="O8073">
            <v>2</v>
          </cell>
          <cell r="P8073" t="str">
            <v>R</v>
          </cell>
          <cell r="Q8073" t="str">
            <v>M12</v>
          </cell>
          <cell r="R8073">
            <v>143</v>
          </cell>
        </row>
        <row r="8074">
          <cell r="E8074" t="str">
            <v>Gorehorn Minotaurs</v>
          </cell>
          <cell r="F8074" t="str">
            <v>Magic 2012</v>
          </cell>
          <cell r="G8074" t="str">
            <v>C</v>
          </cell>
          <cell r="H8074" t="str">
            <v>Creature — Minotaur Warrior</v>
          </cell>
          <cell r="I8074">
            <v>3</v>
          </cell>
          <cell r="J8074">
            <v>3</v>
          </cell>
          <cell r="L8074" t="str">
            <v>Bloodthirst 2 #_(If an opponent was dealt damage this turn, this creature enters the battlefield with two +1/+1 counters on it.)_#</v>
          </cell>
          <cell r="M8074" t="str">
            <v>{2}{R}{R}</v>
          </cell>
          <cell r="O8074">
            <v>4</v>
          </cell>
          <cell r="P8074" t="str">
            <v>R</v>
          </cell>
          <cell r="Q8074" t="str">
            <v>M12</v>
          </cell>
          <cell r="R8074">
            <v>144</v>
          </cell>
        </row>
        <row r="8075">
          <cell r="E8075" t="str">
            <v>Grand Abolisher</v>
          </cell>
          <cell r="F8075" t="str">
            <v>Magic 2012</v>
          </cell>
          <cell r="G8075" t="str">
            <v>R</v>
          </cell>
          <cell r="H8075" t="str">
            <v>Creature — Human Cleric</v>
          </cell>
          <cell r="I8075">
            <v>2</v>
          </cell>
          <cell r="J8075">
            <v>2</v>
          </cell>
          <cell r="L8075" t="str">
            <v>During your turn, your opponents can't cast spells or activate abilities of artifacts, creatures, or enchantments.</v>
          </cell>
          <cell r="M8075" t="str">
            <v>{W}{W}</v>
          </cell>
          <cell r="O8075">
            <v>2</v>
          </cell>
          <cell r="P8075" t="str">
            <v>W</v>
          </cell>
          <cell r="Q8075" t="str">
            <v>M12</v>
          </cell>
          <cell r="R8075">
            <v>19</v>
          </cell>
        </row>
        <row r="8076">
          <cell r="A8076" t="str">
            <v>Promo</v>
          </cell>
          <cell r="E8076" t="str">
            <v>Grave Titan</v>
          </cell>
          <cell r="F8076" t="str">
            <v>Magic 2012</v>
          </cell>
          <cell r="G8076" t="str">
            <v>M</v>
          </cell>
          <cell r="H8076" t="str">
            <v>Creature — Giant</v>
          </cell>
          <cell r="I8076">
            <v>6</v>
          </cell>
          <cell r="J8076">
            <v>6</v>
          </cell>
          <cell r="L8076" t="str">
            <v>Deathtouch. Whenever Grave Titan enters the battlefield or attacks, put two 2/2 black Zombie creature tokens onto the battlefield.</v>
          </cell>
          <cell r="M8076" t="str">
            <v>{4}{B}{B}</v>
          </cell>
          <cell r="O8076">
            <v>6</v>
          </cell>
          <cell r="P8076" t="str">
            <v>B</v>
          </cell>
          <cell r="Q8076" t="str">
            <v>M12</v>
          </cell>
          <cell r="R8076">
            <v>98</v>
          </cell>
        </row>
        <row r="8077">
          <cell r="A8077" t="str">
            <v>Promo</v>
          </cell>
          <cell r="E8077" t="str">
            <v>Gravedigger</v>
          </cell>
          <cell r="F8077" t="str">
            <v>Magic 2012</v>
          </cell>
          <cell r="G8077" t="str">
            <v>C</v>
          </cell>
          <cell r="H8077" t="str">
            <v>Creature — Zombie</v>
          </cell>
          <cell r="I8077">
            <v>2</v>
          </cell>
          <cell r="J8077">
            <v>2</v>
          </cell>
          <cell r="L8077" t="str">
            <v>When Gravedigger enters the battlefield, you may return target creature card from your graveyard to your hand.</v>
          </cell>
          <cell r="M8077" t="str">
            <v>{3}{B}</v>
          </cell>
          <cell r="O8077">
            <v>4</v>
          </cell>
          <cell r="P8077" t="str">
            <v>B</v>
          </cell>
          <cell r="Q8077" t="str">
            <v>M12</v>
          </cell>
          <cell r="R8077">
            <v>99</v>
          </cell>
        </row>
        <row r="8078">
          <cell r="E8078" t="str">
            <v>Greater Basilisk</v>
          </cell>
          <cell r="F8078" t="str">
            <v>Magic 2012</v>
          </cell>
          <cell r="G8078" t="str">
            <v>C</v>
          </cell>
          <cell r="H8078" t="str">
            <v>Creature — Basilisk</v>
          </cell>
          <cell r="I8078">
            <v>3</v>
          </cell>
          <cell r="J8078">
            <v>5</v>
          </cell>
          <cell r="L8078" t="str">
            <v>Deathtouch #_(Any amount of damage this deals to a creature is enough to destroy it.)_#</v>
          </cell>
          <cell r="M8078" t="str">
            <v>{3}{G}{G}</v>
          </cell>
          <cell r="O8078">
            <v>5</v>
          </cell>
          <cell r="P8078" t="str">
            <v>G</v>
          </cell>
          <cell r="Q8078" t="str">
            <v>M12</v>
          </cell>
          <cell r="R8078">
            <v>179</v>
          </cell>
        </row>
        <row r="8079">
          <cell r="E8079" t="str">
            <v>Greatsword</v>
          </cell>
          <cell r="F8079" t="str">
            <v>Magic 2012</v>
          </cell>
          <cell r="G8079" t="str">
            <v>U</v>
          </cell>
          <cell r="H8079" t="str">
            <v>Artifact — Equipment</v>
          </cell>
          <cell r="L8079" t="str">
            <v>Equipped creature gets +3/+0. Equip {3} #_({3}: Attach to target creature you control. Equip only as a sorcery.)_#</v>
          </cell>
          <cell r="M8079" t="str">
            <v>{3}</v>
          </cell>
          <cell r="O8079">
            <v>3</v>
          </cell>
          <cell r="P8079" t="str">
            <v>A</v>
          </cell>
          <cell r="Q8079" t="str">
            <v>M12</v>
          </cell>
          <cell r="R8079">
            <v>209</v>
          </cell>
        </row>
        <row r="8080">
          <cell r="E8080" t="str">
            <v>Griffin Rider</v>
          </cell>
          <cell r="F8080" t="str">
            <v>Magic 2012</v>
          </cell>
          <cell r="G8080" t="str">
            <v>C</v>
          </cell>
          <cell r="H8080" t="str">
            <v>Creature — Human Knight</v>
          </cell>
          <cell r="I8080">
            <v>1</v>
          </cell>
          <cell r="J8080">
            <v>1</v>
          </cell>
          <cell r="L8080" t="str">
            <v>As long as you control a Griffin creature, Griffin Rider gets +3/+3 and has flying.</v>
          </cell>
          <cell r="M8080" t="str">
            <v>{1}{W}</v>
          </cell>
          <cell r="O8080">
            <v>2</v>
          </cell>
          <cell r="P8080" t="str">
            <v>W</v>
          </cell>
          <cell r="Q8080" t="str">
            <v>M12</v>
          </cell>
          <cell r="R8080">
            <v>20</v>
          </cell>
        </row>
        <row r="8081">
          <cell r="E8081" t="str">
            <v>Griffin Sentinel</v>
          </cell>
          <cell r="F8081" t="str">
            <v>Magic 2012</v>
          </cell>
          <cell r="G8081" t="str">
            <v>C</v>
          </cell>
          <cell r="H8081" t="str">
            <v>Creature — Griffin</v>
          </cell>
          <cell r="I8081">
            <v>1</v>
          </cell>
          <cell r="J8081">
            <v>3</v>
          </cell>
          <cell r="L8081" t="str">
            <v>Flying?Vigilance #_(Attacking doesn't cause this creature to tap.)_#</v>
          </cell>
          <cell r="M8081" t="str">
            <v>{2}{W}</v>
          </cell>
          <cell r="O8081">
            <v>3</v>
          </cell>
          <cell r="P8081" t="str">
            <v>W</v>
          </cell>
          <cell r="Q8081" t="str">
            <v>M12</v>
          </cell>
          <cell r="R8081">
            <v>21</v>
          </cell>
        </row>
        <row r="8082">
          <cell r="A8082" t="str">
            <v>Promo</v>
          </cell>
          <cell r="E8082" t="str">
            <v>Grim Lavamancer</v>
          </cell>
          <cell r="F8082" t="str">
            <v>Magic 2012</v>
          </cell>
          <cell r="G8082" t="str">
            <v>R</v>
          </cell>
          <cell r="H8082" t="str">
            <v>Creature — Human Wizard</v>
          </cell>
          <cell r="I8082">
            <v>1</v>
          </cell>
          <cell r="J8082">
            <v>1</v>
          </cell>
          <cell r="L8082" t="str">
            <v>{R}, {T}, Exile two cards from your graveyard: Grim Lavamancer deals 2 damage to target creature or player.</v>
          </cell>
          <cell r="M8082" t="str">
            <v>{R}</v>
          </cell>
          <cell r="O8082">
            <v>1</v>
          </cell>
          <cell r="P8082" t="str">
            <v>R</v>
          </cell>
          <cell r="Q8082" t="str">
            <v>M12</v>
          </cell>
          <cell r="R8082">
            <v>145</v>
          </cell>
        </row>
        <row r="8083">
          <cell r="E8083" t="str">
            <v>Guardians' Pledge</v>
          </cell>
          <cell r="F8083" t="str">
            <v>Magic 2012</v>
          </cell>
          <cell r="G8083" t="str">
            <v>C</v>
          </cell>
          <cell r="H8083" t="str">
            <v>Instant</v>
          </cell>
          <cell r="L8083" t="str">
            <v>White creatures you control get +2/+2 until end of turn.</v>
          </cell>
          <cell r="M8083" t="str">
            <v>{1}{W}{W}</v>
          </cell>
          <cell r="O8083">
            <v>3</v>
          </cell>
          <cell r="P8083" t="str">
            <v>W</v>
          </cell>
          <cell r="Q8083" t="str">
            <v>M12</v>
          </cell>
          <cell r="R8083">
            <v>22</v>
          </cell>
        </row>
        <row r="8084">
          <cell r="E8084" t="str">
            <v>Harbor Serpent</v>
          </cell>
          <cell r="F8084" t="str">
            <v>Magic 2012</v>
          </cell>
          <cell r="G8084" t="str">
            <v>C</v>
          </cell>
          <cell r="H8084" t="str">
            <v>Creature — Serpent</v>
          </cell>
          <cell r="I8084">
            <v>5</v>
          </cell>
          <cell r="J8084">
            <v>5</v>
          </cell>
          <cell r="L8084" t="str">
            <v>Islandwalk #_(This creature is unblockable as long as defending player controls an Island.)_#?Harbor Serpent can't attack unless there are five or more Islands on the battlefield.</v>
          </cell>
          <cell r="M8084" t="str">
            <v>{4}{U}{U}</v>
          </cell>
          <cell r="O8084">
            <v>6</v>
          </cell>
          <cell r="P8084" t="str">
            <v>U</v>
          </cell>
          <cell r="Q8084" t="str">
            <v>M12</v>
          </cell>
          <cell r="R8084">
            <v>56</v>
          </cell>
        </row>
        <row r="8085">
          <cell r="E8085" t="str">
            <v>Hideous Visage</v>
          </cell>
          <cell r="F8085" t="str">
            <v>Magic 2012</v>
          </cell>
          <cell r="G8085" t="str">
            <v>C</v>
          </cell>
          <cell r="H8085" t="str">
            <v>Sorcery</v>
          </cell>
          <cell r="L8085" t="str">
            <v>Creatures you control gain intimidate until end of turn. #_(Each of those creatures can't be blocked except by artifact creatures and/or creatures that share a color with it.)_#</v>
          </cell>
          <cell r="M8085" t="str">
            <v>{2}{B}</v>
          </cell>
          <cell r="O8085">
            <v>3</v>
          </cell>
          <cell r="P8085" t="str">
            <v>B</v>
          </cell>
          <cell r="Q8085" t="str">
            <v>M12</v>
          </cell>
          <cell r="R8085">
            <v>100</v>
          </cell>
        </row>
        <row r="8086">
          <cell r="A8086" t="str">
            <v>Promo</v>
          </cell>
          <cell r="E8086" t="str">
            <v>Honor of the Pure</v>
          </cell>
          <cell r="F8086" t="str">
            <v>Magic 2012</v>
          </cell>
          <cell r="G8086" t="str">
            <v>R</v>
          </cell>
          <cell r="H8086" t="str">
            <v>Enchantment</v>
          </cell>
          <cell r="L8086" t="str">
            <v>White creatures you control get +1/+1.</v>
          </cell>
          <cell r="M8086" t="str">
            <v>{1}{W}</v>
          </cell>
          <cell r="O8086">
            <v>2</v>
          </cell>
          <cell r="P8086" t="str">
            <v>W</v>
          </cell>
          <cell r="Q8086" t="str">
            <v>M12</v>
          </cell>
          <cell r="R8086">
            <v>23</v>
          </cell>
        </row>
        <row r="8087">
          <cell r="A8087" t="str">
            <v>YES</v>
          </cell>
          <cell r="E8087" t="str">
            <v>Hunter's Insight</v>
          </cell>
          <cell r="F8087" t="str">
            <v>Magic 2012</v>
          </cell>
          <cell r="G8087" t="str">
            <v>U</v>
          </cell>
          <cell r="H8087" t="str">
            <v>Instant</v>
          </cell>
          <cell r="L8087" t="str">
            <v>Choose target creature you control. Whenever that creature deals combat damage to a player or planeswalker this turn, draw that many cards.</v>
          </cell>
          <cell r="M8087" t="str">
            <v>{2}{G}</v>
          </cell>
          <cell r="O8087">
            <v>3</v>
          </cell>
          <cell r="P8087" t="str">
            <v>G</v>
          </cell>
          <cell r="Q8087" t="str">
            <v>M12</v>
          </cell>
          <cell r="R8087">
            <v>180</v>
          </cell>
        </row>
        <row r="8088">
          <cell r="E8088" t="str">
            <v>Ice Cage</v>
          </cell>
          <cell r="F8088" t="str">
            <v>Magic 2012</v>
          </cell>
          <cell r="G8088" t="str">
            <v>C</v>
          </cell>
          <cell r="H8088" t="str">
            <v>Enchantment — Aura</v>
          </cell>
          <cell r="L8088" t="str">
            <v>Enchant creature?Enchanted creature can't attack or block, and its activated abilities can't be activated. When enchanted creature becomes the target of a spell or ability, destroy Ice Cage.</v>
          </cell>
          <cell r="M8088" t="str">
            <v>{1}{U}</v>
          </cell>
          <cell r="O8088">
            <v>2</v>
          </cell>
          <cell r="P8088" t="str">
            <v>U</v>
          </cell>
          <cell r="Q8088" t="str">
            <v>M12</v>
          </cell>
          <cell r="R8088">
            <v>57</v>
          </cell>
        </row>
        <row r="8089">
          <cell r="E8089" t="str">
            <v>Incinerate</v>
          </cell>
          <cell r="F8089" t="str">
            <v>Magic 2012</v>
          </cell>
          <cell r="G8089" t="str">
            <v>C</v>
          </cell>
          <cell r="H8089" t="str">
            <v>Instant</v>
          </cell>
          <cell r="L8089" t="str">
            <v>Incinerate deals 3 damage to target creature or player. A creature dealt damage this way can't be regenerated this turn.</v>
          </cell>
          <cell r="M8089" t="str">
            <v>{1}{R}</v>
          </cell>
          <cell r="O8089">
            <v>2</v>
          </cell>
          <cell r="P8089" t="str">
            <v>R</v>
          </cell>
          <cell r="Q8089" t="str">
            <v>M12</v>
          </cell>
          <cell r="R8089">
            <v>146</v>
          </cell>
        </row>
        <row r="8090">
          <cell r="A8090" t="str">
            <v>Promo</v>
          </cell>
          <cell r="E8090" t="str">
            <v>Inferno Titan</v>
          </cell>
          <cell r="F8090" t="str">
            <v>Magic 2012</v>
          </cell>
          <cell r="G8090" t="str">
            <v>M</v>
          </cell>
          <cell r="H8090" t="str">
            <v>Creature — Giant</v>
          </cell>
          <cell r="I8090">
            <v>6</v>
          </cell>
          <cell r="J8090">
            <v>6</v>
          </cell>
          <cell r="L8090" t="str">
            <v>{R}: Inferno Titan gets +1/+0 until end of turn. Whenever Inferno Titan enters the battlefield or attacks, it deals 3 damage divided as you choose among one, two, or three target creatures and/or players.</v>
          </cell>
          <cell r="M8090" t="str">
            <v>{4}{R}{R}</v>
          </cell>
          <cell r="O8090">
            <v>6</v>
          </cell>
          <cell r="P8090" t="str">
            <v>R</v>
          </cell>
          <cell r="Q8090" t="str">
            <v>M12</v>
          </cell>
          <cell r="R8090">
            <v>147</v>
          </cell>
        </row>
        <row r="8091">
          <cell r="E8091" t="str">
            <v>Island</v>
          </cell>
          <cell r="F8091" t="str">
            <v>Magic 2012</v>
          </cell>
          <cell r="G8091" t="str">
            <v>C</v>
          </cell>
          <cell r="H8091" t="str">
            <v>Basic Land — Island</v>
          </cell>
          <cell r="L8091" t="str">
            <v>{U}</v>
          </cell>
          <cell r="N8091" t="str">
            <v>{U}</v>
          </cell>
          <cell r="O8091">
            <v>0</v>
          </cell>
          <cell r="P8091" t="str">
            <v>L</v>
          </cell>
          <cell r="Q8091" t="str">
            <v>M12</v>
          </cell>
          <cell r="R8091">
            <v>235</v>
          </cell>
        </row>
        <row r="8092">
          <cell r="E8092" t="str">
            <v>Jace, Memory Adept</v>
          </cell>
          <cell r="F8092" t="str">
            <v>Magic 2012</v>
          </cell>
          <cell r="G8092" t="str">
            <v>M</v>
          </cell>
          <cell r="H8092" t="str">
            <v>Planeswalker — Jace</v>
          </cell>
          <cell r="K8092">
            <v>4</v>
          </cell>
          <cell r="L8092" t="str">
            <v>+1: Draw a card. Target player puts the top card of his or her library into his or her graveyard. 0: Target player puts the top ten cards of his or her library into his or her graveyard. -7: Any number of target players each draw twenty cards.</v>
          </cell>
          <cell r="M8092" t="str">
            <v>{3}{U}{U}</v>
          </cell>
          <cell r="O8092">
            <v>5</v>
          </cell>
          <cell r="P8092" t="str">
            <v>U</v>
          </cell>
          <cell r="Q8092" t="str">
            <v>M12</v>
          </cell>
          <cell r="R8092">
            <v>58</v>
          </cell>
        </row>
        <row r="8093">
          <cell r="A8093" t="str">
            <v>YES (Foil)</v>
          </cell>
          <cell r="E8093" t="str">
            <v>Jace's Archivist</v>
          </cell>
          <cell r="F8093" t="str">
            <v>Magic 2012</v>
          </cell>
          <cell r="G8093" t="str">
            <v>R</v>
          </cell>
          <cell r="H8093" t="str">
            <v>Creature — Vedalken Wizard</v>
          </cell>
          <cell r="I8093">
            <v>2</v>
          </cell>
          <cell r="J8093">
            <v>2</v>
          </cell>
          <cell r="L8093" t="str">
            <v>{U}, {T}: Each player discards his or her hand, then draws cards equal to the greatest number of cards a player discarded this way.</v>
          </cell>
          <cell r="M8093" t="str">
            <v>{1}{U}{U}</v>
          </cell>
          <cell r="O8093">
            <v>3</v>
          </cell>
          <cell r="P8093" t="str">
            <v>U</v>
          </cell>
          <cell r="Q8093" t="str">
            <v>M12</v>
          </cell>
          <cell r="R8093">
            <v>59</v>
          </cell>
        </row>
        <row r="8094">
          <cell r="E8094" t="str">
            <v>Jace's Erasure</v>
          </cell>
          <cell r="F8094" t="str">
            <v>Magic 2012</v>
          </cell>
          <cell r="G8094" t="str">
            <v>C</v>
          </cell>
          <cell r="H8094" t="str">
            <v>Enchantment</v>
          </cell>
          <cell r="L8094" t="str">
            <v>Whenever you draw a card, you may have target player put the top card of his or her library into his or her graveyard.</v>
          </cell>
          <cell r="M8094" t="str">
            <v>{1}{U}</v>
          </cell>
          <cell r="O8094">
            <v>2</v>
          </cell>
          <cell r="P8094" t="str">
            <v>U</v>
          </cell>
          <cell r="Q8094" t="str">
            <v>M12</v>
          </cell>
          <cell r="R8094">
            <v>60</v>
          </cell>
        </row>
        <row r="8095">
          <cell r="A8095" t="str">
            <v>YES</v>
          </cell>
          <cell r="E8095" t="str">
            <v>Jade Mage</v>
          </cell>
          <cell r="F8095" t="str">
            <v>Magic 2012</v>
          </cell>
          <cell r="G8095" t="str">
            <v>U</v>
          </cell>
          <cell r="H8095" t="str">
            <v>Creature — Human Shaman</v>
          </cell>
          <cell r="I8095">
            <v>2</v>
          </cell>
          <cell r="J8095">
            <v>1</v>
          </cell>
          <cell r="L8095" t="str">
            <v>{2}{G}: Put a 1/1 green Saproling creature token onto the battlefield.</v>
          </cell>
          <cell r="M8095" t="str">
            <v>{1}{G}</v>
          </cell>
          <cell r="O8095">
            <v>2</v>
          </cell>
          <cell r="P8095" t="str">
            <v>G</v>
          </cell>
          <cell r="Q8095" t="str">
            <v>M12</v>
          </cell>
          <cell r="R8095">
            <v>181</v>
          </cell>
        </row>
        <row r="8096">
          <cell r="E8096" t="str">
            <v>Kite Shield</v>
          </cell>
          <cell r="F8096" t="str">
            <v>Magic 2012</v>
          </cell>
          <cell r="G8096" t="str">
            <v>U</v>
          </cell>
          <cell r="H8096" t="str">
            <v>Artifact — Equipment</v>
          </cell>
          <cell r="L8096" t="str">
            <v>Equipped creature gets +0/+3. Equip {3} #_({3}: Attach to target creature you control. Equip only as a sorcery.)_#</v>
          </cell>
          <cell r="M8096" t="str">
            <v>{0}</v>
          </cell>
          <cell r="O8096">
            <v>0</v>
          </cell>
          <cell r="P8096" t="str">
            <v>A</v>
          </cell>
          <cell r="Q8096" t="str">
            <v>M12</v>
          </cell>
          <cell r="R8096">
            <v>210</v>
          </cell>
        </row>
        <row r="8097">
          <cell r="E8097" t="str">
            <v>Kraken's Eye</v>
          </cell>
          <cell r="F8097" t="str">
            <v>Magic 2012</v>
          </cell>
          <cell r="G8097" t="str">
            <v>U</v>
          </cell>
          <cell r="H8097" t="str">
            <v>Artifact</v>
          </cell>
          <cell r="L8097" t="str">
            <v>Whenever a player casts a blue spell, you may gain 1 life.</v>
          </cell>
          <cell r="M8097" t="str">
            <v>{2}</v>
          </cell>
          <cell r="O8097">
            <v>2</v>
          </cell>
          <cell r="P8097" t="str">
            <v>A</v>
          </cell>
          <cell r="Q8097" t="str">
            <v>M12</v>
          </cell>
          <cell r="R8097">
            <v>211</v>
          </cell>
        </row>
        <row r="8098">
          <cell r="A8098" t="str">
            <v>Promo</v>
          </cell>
          <cell r="E8098" t="str">
            <v>Lava Axe</v>
          </cell>
          <cell r="F8098" t="str">
            <v>Magic 2012</v>
          </cell>
          <cell r="G8098" t="str">
            <v>C</v>
          </cell>
          <cell r="H8098" t="str">
            <v>Sorcery</v>
          </cell>
          <cell r="L8098" t="str">
            <v>Lava Axe deals 5 damage to target player.</v>
          </cell>
          <cell r="M8098" t="str">
            <v>{4}{R}</v>
          </cell>
          <cell r="O8098">
            <v>5</v>
          </cell>
          <cell r="P8098" t="str">
            <v>R</v>
          </cell>
          <cell r="Q8098" t="str">
            <v>M12</v>
          </cell>
          <cell r="R8098">
            <v>148</v>
          </cell>
        </row>
        <row r="8099">
          <cell r="A8099" t="str">
            <v>Duplicate</v>
          </cell>
          <cell r="E8099" t="str">
            <v>Levitation</v>
          </cell>
          <cell r="F8099" t="str">
            <v>Magic 2012</v>
          </cell>
          <cell r="G8099" t="str">
            <v>U</v>
          </cell>
          <cell r="H8099" t="str">
            <v>Enchantment</v>
          </cell>
          <cell r="L8099" t="str">
            <v>Creatures you control have flying.</v>
          </cell>
          <cell r="M8099" t="str">
            <v>{2}{U}{U}</v>
          </cell>
          <cell r="O8099">
            <v>4</v>
          </cell>
          <cell r="P8099" t="str">
            <v>U</v>
          </cell>
          <cell r="Q8099" t="str">
            <v>M12</v>
          </cell>
          <cell r="R8099">
            <v>61</v>
          </cell>
        </row>
        <row r="8100">
          <cell r="E8100" t="str">
            <v>Lifelink</v>
          </cell>
          <cell r="F8100" t="str">
            <v>Magic 2012</v>
          </cell>
          <cell r="G8100" t="str">
            <v>C</v>
          </cell>
          <cell r="H8100" t="str">
            <v>Enchantment — Aura</v>
          </cell>
          <cell r="L8100" t="str">
            <v>Enchant creature?Enchanted creature has lifelink. #_(Damage dealt by the creature also causes its controller to gain that much life.)_#</v>
          </cell>
          <cell r="M8100" t="str">
            <v>{W}</v>
          </cell>
          <cell r="O8100">
            <v>1</v>
          </cell>
          <cell r="P8100" t="str">
            <v>W</v>
          </cell>
          <cell r="Q8100" t="str">
            <v>M12</v>
          </cell>
          <cell r="R8100">
            <v>24</v>
          </cell>
        </row>
        <row r="8101">
          <cell r="E8101" t="str">
            <v>Lightning Elemental</v>
          </cell>
          <cell r="F8101" t="str">
            <v>Magic 2012</v>
          </cell>
          <cell r="G8101" t="str">
            <v>C</v>
          </cell>
          <cell r="H8101" t="str">
            <v>Creature — Elemental</v>
          </cell>
          <cell r="I8101">
            <v>4</v>
          </cell>
          <cell r="J8101">
            <v>1</v>
          </cell>
          <cell r="L8101" t="str">
            <v>Haste #_(This creature can attack and {T} as soon as it comes under your control.)_#</v>
          </cell>
          <cell r="M8101" t="str">
            <v>{3}{R}</v>
          </cell>
          <cell r="O8101">
            <v>4</v>
          </cell>
          <cell r="P8101" t="str">
            <v>R</v>
          </cell>
          <cell r="Q8101" t="str">
            <v>M12</v>
          </cell>
          <cell r="R8101">
            <v>149</v>
          </cell>
        </row>
        <row r="8102">
          <cell r="A8102" t="str">
            <v>Promo</v>
          </cell>
          <cell r="E8102" t="str">
            <v>Llanowar Elves</v>
          </cell>
          <cell r="F8102" t="str">
            <v>Magic 2012</v>
          </cell>
          <cell r="G8102" t="str">
            <v>C</v>
          </cell>
          <cell r="H8102" t="str">
            <v>Creature — Elf Druid</v>
          </cell>
          <cell r="I8102">
            <v>1</v>
          </cell>
          <cell r="J8102">
            <v>1</v>
          </cell>
          <cell r="L8102" t="str">
            <v>{T}: Add {G} to your mana pool.</v>
          </cell>
          <cell r="M8102" t="str">
            <v>{G}</v>
          </cell>
          <cell r="N8102" t="str">
            <v>{G}</v>
          </cell>
          <cell r="O8102">
            <v>1</v>
          </cell>
          <cell r="P8102" t="str">
            <v>G</v>
          </cell>
          <cell r="Q8102" t="str">
            <v>M12</v>
          </cell>
          <cell r="R8102">
            <v>182</v>
          </cell>
        </row>
        <row r="8103">
          <cell r="E8103" t="str">
            <v>Lord of the Unreal</v>
          </cell>
          <cell r="F8103" t="str">
            <v>Magic 2012</v>
          </cell>
          <cell r="G8103" t="str">
            <v>R</v>
          </cell>
          <cell r="H8103" t="str">
            <v>Creature — Human Wizard</v>
          </cell>
          <cell r="I8103">
            <v>2</v>
          </cell>
          <cell r="J8103">
            <v>2</v>
          </cell>
          <cell r="L8103" t="str">
            <v>Illusion creatures you control get +1/+1 and have hexproof. #_(They can't be the targets of spells or abilities your opponents control.)_#</v>
          </cell>
          <cell r="M8103" t="str">
            <v>{U}{U}</v>
          </cell>
          <cell r="O8103">
            <v>2</v>
          </cell>
          <cell r="P8103" t="str">
            <v>U</v>
          </cell>
          <cell r="Q8103" t="str">
            <v>M12</v>
          </cell>
          <cell r="R8103">
            <v>62</v>
          </cell>
        </row>
        <row r="8104">
          <cell r="E8104" t="str">
            <v>Lure</v>
          </cell>
          <cell r="F8104" t="str">
            <v>Magic 2012</v>
          </cell>
          <cell r="G8104" t="str">
            <v>U</v>
          </cell>
          <cell r="H8104" t="str">
            <v>Enchantment — Aura</v>
          </cell>
          <cell r="L8104" t="str">
            <v>Enchant creature?All creatures able to block enchanted creature do so.</v>
          </cell>
          <cell r="M8104" t="str">
            <v>{1}{G}{G}</v>
          </cell>
          <cell r="O8104">
            <v>3</v>
          </cell>
          <cell r="P8104" t="str">
            <v>G</v>
          </cell>
          <cell r="Q8104" t="str">
            <v>M12</v>
          </cell>
          <cell r="R8104">
            <v>183</v>
          </cell>
        </row>
        <row r="8105">
          <cell r="E8105" t="str">
            <v>Lurking Crocodile</v>
          </cell>
          <cell r="F8105" t="str">
            <v>Magic 2012</v>
          </cell>
          <cell r="G8105" t="str">
            <v>C</v>
          </cell>
          <cell r="H8105" t="str">
            <v>Creature — Crocodile</v>
          </cell>
          <cell r="I8105">
            <v>2</v>
          </cell>
          <cell r="J8105">
            <v>2</v>
          </cell>
          <cell r="L8105" t="str">
            <v>Bloodthirst 1 #_(If an opponent was dealt damage this turn, this creature enters the battlefield with a +1/+1 counter on it.)_#?Islandwalk #_(This creature is unblockable as long as defending player controls an Island.)_#</v>
          </cell>
          <cell r="M8105" t="str">
            <v>{2}{G}</v>
          </cell>
          <cell r="O8105">
            <v>3</v>
          </cell>
          <cell r="P8105" t="str">
            <v>G</v>
          </cell>
          <cell r="Q8105" t="str">
            <v>M12</v>
          </cell>
          <cell r="R8105">
            <v>184</v>
          </cell>
        </row>
        <row r="8106">
          <cell r="A8106" t="str">
            <v>Promo</v>
          </cell>
          <cell r="E8106" t="str">
            <v>Mana Leak</v>
          </cell>
          <cell r="F8106" t="str">
            <v>Magic 2012</v>
          </cell>
          <cell r="G8106" t="str">
            <v>C</v>
          </cell>
          <cell r="H8106" t="str">
            <v>Instant</v>
          </cell>
          <cell r="L8106" t="str">
            <v>Counter target spell unless its controller pays {3}.</v>
          </cell>
          <cell r="M8106" t="str">
            <v>{1}{U}</v>
          </cell>
          <cell r="O8106">
            <v>2</v>
          </cell>
          <cell r="P8106" t="str">
            <v>U</v>
          </cell>
          <cell r="Q8106" t="str">
            <v>M12</v>
          </cell>
          <cell r="R8106">
            <v>63</v>
          </cell>
        </row>
        <row r="8107">
          <cell r="E8107" t="str">
            <v>Manabarbs</v>
          </cell>
          <cell r="F8107" t="str">
            <v>Magic 2012</v>
          </cell>
          <cell r="G8107" t="str">
            <v>R</v>
          </cell>
          <cell r="H8107" t="str">
            <v>Enchantment</v>
          </cell>
          <cell r="L8107" t="str">
            <v>Whenever a player taps a land for mana, Manabarbs deals 1 damage to that player.</v>
          </cell>
          <cell r="M8107" t="str">
            <v>{3}{R}</v>
          </cell>
          <cell r="O8107">
            <v>4</v>
          </cell>
          <cell r="P8107" t="str">
            <v>R</v>
          </cell>
          <cell r="Q8107" t="str">
            <v>M12</v>
          </cell>
          <cell r="R8107">
            <v>150</v>
          </cell>
        </row>
        <row r="8108">
          <cell r="A8108" t="str">
            <v>YES</v>
          </cell>
          <cell r="E8108" t="str">
            <v>Manalith</v>
          </cell>
          <cell r="F8108" t="str">
            <v>Magic 2012</v>
          </cell>
          <cell r="G8108" t="str">
            <v>C</v>
          </cell>
          <cell r="H8108" t="str">
            <v>Artifact</v>
          </cell>
          <cell r="L8108" t="str">
            <v>{T}: Add one mana of any color to your mana pool.</v>
          </cell>
          <cell r="M8108" t="str">
            <v>{3}</v>
          </cell>
          <cell r="N8108" t="str">
            <v>{W}{U}{B}{R}{G}</v>
          </cell>
          <cell r="O8108">
            <v>3</v>
          </cell>
          <cell r="P8108" t="str">
            <v>A</v>
          </cell>
          <cell r="Q8108" t="str">
            <v>M12</v>
          </cell>
          <cell r="R8108">
            <v>212</v>
          </cell>
        </row>
        <row r="8109">
          <cell r="E8109" t="str">
            <v>Manic Vandal</v>
          </cell>
          <cell r="F8109" t="str">
            <v>Magic 2012</v>
          </cell>
          <cell r="G8109" t="str">
            <v>C</v>
          </cell>
          <cell r="H8109" t="str">
            <v>Creature — Human Warrior</v>
          </cell>
          <cell r="I8109">
            <v>2</v>
          </cell>
          <cell r="J8109">
            <v>2</v>
          </cell>
          <cell r="L8109" t="str">
            <v>When Manic Vandal enters the battlefield, destroy target artifact.</v>
          </cell>
          <cell r="M8109" t="str">
            <v>{2}{R}</v>
          </cell>
          <cell r="O8109">
            <v>3</v>
          </cell>
          <cell r="P8109" t="str">
            <v>R</v>
          </cell>
          <cell r="Q8109" t="str">
            <v>M12</v>
          </cell>
          <cell r="R8109">
            <v>151</v>
          </cell>
        </row>
        <row r="8110">
          <cell r="A8110" t="str">
            <v>YES</v>
          </cell>
          <cell r="E8110" t="str">
            <v>Master Thief</v>
          </cell>
          <cell r="F8110" t="str">
            <v>Magic 2012</v>
          </cell>
          <cell r="G8110" t="str">
            <v>U</v>
          </cell>
          <cell r="H8110" t="str">
            <v>Creature — Human Rogue</v>
          </cell>
          <cell r="I8110">
            <v>2</v>
          </cell>
          <cell r="J8110">
            <v>2</v>
          </cell>
          <cell r="L8110" t="str">
            <v>When Master Thief enters the battlefield, gain control of target artifact for as long as you control Master Thief.</v>
          </cell>
          <cell r="M8110" t="str">
            <v>{2}{U}{U}</v>
          </cell>
          <cell r="O8110">
            <v>4</v>
          </cell>
          <cell r="P8110" t="str">
            <v>U</v>
          </cell>
          <cell r="Q8110" t="str">
            <v>M12</v>
          </cell>
          <cell r="R8110">
            <v>64</v>
          </cell>
        </row>
        <row r="8111">
          <cell r="A8111" t="str">
            <v>Duplicate</v>
          </cell>
          <cell r="E8111" t="str">
            <v>Merfolk Looter</v>
          </cell>
          <cell r="F8111" t="str">
            <v>Magic 2012</v>
          </cell>
          <cell r="G8111" t="str">
            <v>C</v>
          </cell>
          <cell r="H8111" t="str">
            <v>Creature — Merfolk Rogue</v>
          </cell>
          <cell r="I8111">
            <v>1</v>
          </cell>
          <cell r="J8111">
            <v>1</v>
          </cell>
          <cell r="L8111" t="str">
            <v>{T}: Draw a card, then discard a card.</v>
          </cell>
          <cell r="M8111" t="str">
            <v>{1}{U}</v>
          </cell>
          <cell r="O8111">
            <v>2</v>
          </cell>
          <cell r="P8111" t="str">
            <v>U</v>
          </cell>
          <cell r="Q8111" t="str">
            <v>M12</v>
          </cell>
          <cell r="R8111">
            <v>65</v>
          </cell>
        </row>
        <row r="8112">
          <cell r="E8112" t="str">
            <v>Merfolk Mesmerist</v>
          </cell>
          <cell r="F8112" t="str">
            <v>Magic 2012</v>
          </cell>
          <cell r="G8112" t="str">
            <v>C</v>
          </cell>
          <cell r="H8112" t="str">
            <v>Creature — Merfolk Wizard</v>
          </cell>
          <cell r="I8112">
            <v>1</v>
          </cell>
          <cell r="J8112">
            <v>2</v>
          </cell>
          <cell r="L8112" t="str">
            <v>{U}, {T}: Target player puts the top two cards of his or her library into his or her graveyard.</v>
          </cell>
          <cell r="M8112" t="str">
            <v>{1}{U}</v>
          </cell>
          <cell r="O8112">
            <v>2</v>
          </cell>
          <cell r="P8112" t="str">
            <v>U</v>
          </cell>
          <cell r="Q8112" t="str">
            <v>M12</v>
          </cell>
          <cell r="R8112">
            <v>66</v>
          </cell>
        </row>
        <row r="8113">
          <cell r="A8113" t="str">
            <v>Duplicate</v>
          </cell>
          <cell r="E8113" t="str">
            <v>Mesa Enchantress</v>
          </cell>
          <cell r="F8113" t="str">
            <v>Magic 2012</v>
          </cell>
          <cell r="G8113" t="str">
            <v>R</v>
          </cell>
          <cell r="H8113" t="str">
            <v>Creature — Human Druid</v>
          </cell>
          <cell r="I8113">
            <v>0</v>
          </cell>
          <cell r="J8113">
            <v>2</v>
          </cell>
          <cell r="L8113" t="str">
            <v>Whenever you cast an enchantment spell, you may draw a card.</v>
          </cell>
          <cell r="M8113" t="str">
            <v>{1}{W}{W}</v>
          </cell>
          <cell r="O8113">
            <v>3</v>
          </cell>
          <cell r="P8113" t="str">
            <v>W</v>
          </cell>
          <cell r="Q8113" t="str">
            <v>M12</v>
          </cell>
          <cell r="R8113">
            <v>25</v>
          </cell>
        </row>
        <row r="8114">
          <cell r="E8114" t="str">
            <v>Mighty Leap</v>
          </cell>
          <cell r="F8114" t="str">
            <v>Magic 2012</v>
          </cell>
          <cell r="G8114" t="str">
            <v>C</v>
          </cell>
          <cell r="H8114" t="str">
            <v>Instant</v>
          </cell>
          <cell r="L8114" t="str">
            <v>Target creature gets +2/+2 and gains flying until end of turn.</v>
          </cell>
          <cell r="M8114" t="str">
            <v>{1}{W}</v>
          </cell>
          <cell r="O8114">
            <v>2</v>
          </cell>
          <cell r="P8114" t="str">
            <v>W</v>
          </cell>
          <cell r="Q8114" t="str">
            <v>M12</v>
          </cell>
          <cell r="R8114">
            <v>26</v>
          </cell>
        </row>
        <row r="8115">
          <cell r="A8115" t="str">
            <v>Promo</v>
          </cell>
          <cell r="E8115" t="str">
            <v>Mind Control</v>
          </cell>
          <cell r="F8115" t="str">
            <v>Magic 2012</v>
          </cell>
          <cell r="G8115" t="str">
            <v>U</v>
          </cell>
          <cell r="H8115" t="str">
            <v>Enchantment — Aura</v>
          </cell>
          <cell r="L8115" t="str">
            <v>Enchant creature?You control enchanted creature.</v>
          </cell>
          <cell r="M8115" t="str">
            <v>{3}{U}{U}</v>
          </cell>
          <cell r="O8115">
            <v>5</v>
          </cell>
          <cell r="P8115" t="str">
            <v>U</v>
          </cell>
          <cell r="Q8115" t="str">
            <v>M12</v>
          </cell>
          <cell r="R8115">
            <v>67</v>
          </cell>
        </row>
        <row r="8116">
          <cell r="A8116" t="str">
            <v>Duplicate</v>
          </cell>
          <cell r="E8116" t="str">
            <v>Mind Rot</v>
          </cell>
          <cell r="F8116" t="str">
            <v>Magic 2012</v>
          </cell>
          <cell r="G8116" t="str">
            <v>C</v>
          </cell>
          <cell r="H8116" t="str">
            <v>Sorcery</v>
          </cell>
          <cell r="L8116" t="str">
            <v>Target player discards two cards.</v>
          </cell>
          <cell r="M8116" t="str">
            <v>{2}{B}</v>
          </cell>
          <cell r="O8116">
            <v>3</v>
          </cell>
          <cell r="P8116" t="str">
            <v>B</v>
          </cell>
          <cell r="Q8116" t="str">
            <v>M12</v>
          </cell>
          <cell r="R8116">
            <v>101</v>
          </cell>
        </row>
        <row r="8117">
          <cell r="A8117" t="str">
            <v>YES (Foil)</v>
          </cell>
          <cell r="E8117" t="str">
            <v>Mind Unbound</v>
          </cell>
          <cell r="F8117" t="str">
            <v>Magic 2012</v>
          </cell>
          <cell r="G8117" t="str">
            <v>R</v>
          </cell>
          <cell r="H8117" t="str">
            <v>Enchantment</v>
          </cell>
          <cell r="L8117" t="str">
            <v>At the beginning of your upkeep, put a lore counter on Mind Unbound, then draw a card for each lore counter on Mind Unbound.</v>
          </cell>
          <cell r="M8117" t="str">
            <v>{4}{U}{U}</v>
          </cell>
          <cell r="O8117">
            <v>6</v>
          </cell>
          <cell r="P8117" t="str">
            <v>U</v>
          </cell>
          <cell r="Q8117" t="str">
            <v>M12</v>
          </cell>
          <cell r="R8117">
            <v>68</v>
          </cell>
        </row>
        <row r="8118">
          <cell r="A8118" t="str">
            <v>YES</v>
          </cell>
          <cell r="E8118" t="str">
            <v>Monomania</v>
          </cell>
          <cell r="F8118" t="str">
            <v>Magic 2012</v>
          </cell>
          <cell r="G8118" t="str">
            <v>R</v>
          </cell>
          <cell r="H8118" t="str">
            <v>Sorcery</v>
          </cell>
          <cell r="L8118" t="str">
            <v>Target player chooses a card in his or her hand and discards the rest.</v>
          </cell>
          <cell r="M8118" t="str">
            <v>{3}{B}{B}</v>
          </cell>
          <cell r="O8118">
            <v>5</v>
          </cell>
          <cell r="P8118" t="str">
            <v>B</v>
          </cell>
          <cell r="Q8118" t="str">
            <v>M12</v>
          </cell>
          <cell r="R8118">
            <v>102</v>
          </cell>
        </row>
        <row r="8119">
          <cell r="E8119" t="str">
            <v>Mountain</v>
          </cell>
          <cell r="F8119" t="str">
            <v>Magic 2012</v>
          </cell>
          <cell r="G8119" t="str">
            <v>C</v>
          </cell>
          <cell r="H8119" t="str">
            <v>Basic Land — Mountain</v>
          </cell>
          <cell r="L8119" t="str">
            <v>{R}</v>
          </cell>
          <cell r="N8119" t="str">
            <v>{R}</v>
          </cell>
          <cell r="O8119">
            <v>0</v>
          </cell>
          <cell r="P8119" t="str">
            <v>L</v>
          </cell>
          <cell r="Q8119" t="str">
            <v>M12</v>
          </cell>
          <cell r="R8119">
            <v>243</v>
          </cell>
        </row>
        <row r="8120">
          <cell r="A8120" t="str">
            <v>Duplicate</v>
          </cell>
          <cell r="E8120" t="str">
            <v>Naturalize</v>
          </cell>
          <cell r="F8120" t="str">
            <v>Magic 2012</v>
          </cell>
          <cell r="G8120" t="str">
            <v>C</v>
          </cell>
          <cell r="H8120" t="str">
            <v>Instant</v>
          </cell>
          <cell r="L8120" t="str">
            <v>Destroy target artifact or enchantment.</v>
          </cell>
          <cell r="M8120" t="str">
            <v>{1}{G}</v>
          </cell>
          <cell r="O8120">
            <v>2</v>
          </cell>
          <cell r="P8120" t="str">
            <v>G</v>
          </cell>
          <cell r="Q8120" t="str">
            <v>M12</v>
          </cell>
          <cell r="R8120">
            <v>185</v>
          </cell>
        </row>
        <row r="8121">
          <cell r="A8121" t="str">
            <v>Duplicate</v>
          </cell>
          <cell r="E8121" t="str">
            <v>Negate</v>
          </cell>
          <cell r="F8121" t="str">
            <v>Magic 2012</v>
          </cell>
          <cell r="G8121" t="str">
            <v>C</v>
          </cell>
          <cell r="H8121" t="str">
            <v>Instant</v>
          </cell>
          <cell r="L8121" t="str">
            <v>Counter target noncreature spell.</v>
          </cell>
          <cell r="M8121" t="str">
            <v>{1}{U}</v>
          </cell>
          <cell r="O8121">
            <v>2</v>
          </cell>
          <cell r="P8121" t="str">
            <v>U</v>
          </cell>
          <cell r="Q8121" t="str">
            <v>M12</v>
          </cell>
          <cell r="R8121">
            <v>69</v>
          </cell>
        </row>
        <row r="8122">
          <cell r="A8122" t="str">
            <v>Promo</v>
          </cell>
          <cell r="E8122" t="str">
            <v>Oblivion Ring</v>
          </cell>
          <cell r="F8122" t="str">
            <v>Magic 2012</v>
          </cell>
          <cell r="G8122" t="str">
            <v>U</v>
          </cell>
          <cell r="H8122" t="str">
            <v>Enchantment</v>
          </cell>
          <cell r="L8122" t="str">
            <v>When Oblivion Ring enters the battlefield, exile another target nonland permanent. When Oblivion Ring leaves the battlefield, return the exiled card to the battlefield under its owner's control.</v>
          </cell>
          <cell r="M8122" t="str">
            <v>{2}{W}</v>
          </cell>
          <cell r="O8122">
            <v>3</v>
          </cell>
          <cell r="P8122" t="str">
            <v>W</v>
          </cell>
          <cell r="Q8122" t="str">
            <v>M12</v>
          </cell>
          <cell r="R8122">
            <v>27</v>
          </cell>
        </row>
        <row r="8123">
          <cell r="A8123" t="str">
            <v>YES (Foil)</v>
          </cell>
          <cell r="E8123" t="str">
            <v>Onyx Mage</v>
          </cell>
          <cell r="F8123" t="str">
            <v>Magic 2012</v>
          </cell>
          <cell r="G8123" t="str">
            <v>U</v>
          </cell>
          <cell r="H8123" t="str">
            <v>Creature — Human Wizard</v>
          </cell>
          <cell r="I8123">
            <v>2</v>
          </cell>
          <cell r="J8123">
            <v>1</v>
          </cell>
          <cell r="L8123" t="str">
            <v>{1}{B}: Target creature you control gains deathtouch until end of turn. #_(Any amount of damage it deals to a creature is enough to destroy it.)_#</v>
          </cell>
          <cell r="M8123" t="str">
            <v>{1}{B}</v>
          </cell>
          <cell r="O8123">
            <v>2</v>
          </cell>
          <cell r="P8123" t="str">
            <v>B</v>
          </cell>
          <cell r="Q8123" t="str">
            <v>M12</v>
          </cell>
          <cell r="R8123">
            <v>103</v>
          </cell>
        </row>
        <row r="8124">
          <cell r="A8124" t="str">
            <v>Duplicate</v>
          </cell>
          <cell r="E8124" t="str">
            <v>Overrun</v>
          </cell>
          <cell r="F8124" t="str">
            <v>Magic 2012</v>
          </cell>
          <cell r="G8124" t="str">
            <v>U</v>
          </cell>
          <cell r="H8124" t="str">
            <v>Sorcery</v>
          </cell>
          <cell r="L8124" t="str">
            <v>Creatures you control get +3/+3 and gain trample until end of turn.</v>
          </cell>
          <cell r="M8124" t="str">
            <v>{2}{G}{G}{G}</v>
          </cell>
          <cell r="O8124">
            <v>5</v>
          </cell>
          <cell r="P8124" t="str">
            <v>G</v>
          </cell>
          <cell r="Q8124" t="str">
            <v>M12</v>
          </cell>
          <cell r="R8124">
            <v>186</v>
          </cell>
        </row>
        <row r="8125">
          <cell r="A8125" t="str">
            <v>Duplicate</v>
          </cell>
          <cell r="E8125" t="str">
            <v>Pacifism</v>
          </cell>
          <cell r="F8125" t="str">
            <v>Magic 2012</v>
          </cell>
          <cell r="G8125" t="str">
            <v>C</v>
          </cell>
          <cell r="H8125" t="str">
            <v>Enchantment — Aura</v>
          </cell>
          <cell r="L8125" t="str">
            <v>Enchant creature?Enchanted creature can't attack or block.</v>
          </cell>
          <cell r="M8125" t="str">
            <v>{1}{W}</v>
          </cell>
          <cell r="O8125">
            <v>2</v>
          </cell>
          <cell r="P8125" t="str">
            <v>W</v>
          </cell>
          <cell r="Q8125" t="str">
            <v>M12</v>
          </cell>
          <cell r="R8125">
            <v>28</v>
          </cell>
        </row>
        <row r="8126">
          <cell r="A8126" t="str">
            <v>YES</v>
          </cell>
          <cell r="E8126" t="str">
            <v>Pentavus</v>
          </cell>
          <cell r="F8126" t="str">
            <v>Magic 2012</v>
          </cell>
          <cell r="G8126" t="str">
            <v>R</v>
          </cell>
          <cell r="H8126" t="str">
            <v>Artifact Creature — Construct</v>
          </cell>
          <cell r="I8126">
            <v>0</v>
          </cell>
          <cell r="J8126">
            <v>0</v>
          </cell>
          <cell r="L8126" t="str">
            <v>Pentavus enters the battlefield with five +1/+1 counters on it. {1}, Remove a +1/+1 counter from Pentavus: Put a 1/1 colorless Pentavite artifact creature token with flying onto the battlefield. {1}, Sacrifice a Pentavite: Put a +1/+1 counter on Pentavus.</v>
          </cell>
          <cell r="M8126" t="str">
            <v>{7}</v>
          </cell>
          <cell r="O8126">
            <v>7</v>
          </cell>
          <cell r="P8126" t="str">
            <v>A</v>
          </cell>
          <cell r="Q8126" t="str">
            <v>M12</v>
          </cell>
          <cell r="R8126">
            <v>213</v>
          </cell>
        </row>
        <row r="8127">
          <cell r="E8127" t="str">
            <v>Peregrine Griffin</v>
          </cell>
          <cell r="F8127" t="str">
            <v>Magic 2012</v>
          </cell>
          <cell r="G8127" t="str">
            <v>C</v>
          </cell>
          <cell r="H8127" t="str">
            <v>Creature — Griffin</v>
          </cell>
          <cell r="I8127">
            <v>2</v>
          </cell>
          <cell r="J8127">
            <v>4</v>
          </cell>
          <cell r="L8127" t="str">
            <v>Flying?First strike #_(This creature deals combat damage before creatures without first strike.)_#</v>
          </cell>
          <cell r="M8127" t="str">
            <v>{4}{W}</v>
          </cell>
          <cell r="O8127">
            <v>5</v>
          </cell>
          <cell r="P8127" t="str">
            <v>W</v>
          </cell>
          <cell r="Q8127" t="str">
            <v>M12</v>
          </cell>
          <cell r="R8127">
            <v>29</v>
          </cell>
        </row>
        <row r="8128">
          <cell r="A8128" t="str">
            <v>YES</v>
          </cell>
          <cell r="E8128" t="str">
            <v>Personal Sanctuary</v>
          </cell>
          <cell r="F8128" t="str">
            <v>Magic 2012</v>
          </cell>
          <cell r="G8128" t="str">
            <v>R</v>
          </cell>
          <cell r="H8128" t="str">
            <v>Enchantment</v>
          </cell>
          <cell r="L8128" t="str">
            <v>During your turn, prevent all damage that would be dealt to you.</v>
          </cell>
          <cell r="M8128" t="str">
            <v>{2}{W}</v>
          </cell>
          <cell r="O8128">
            <v>3</v>
          </cell>
          <cell r="P8128" t="str">
            <v>W</v>
          </cell>
          <cell r="Q8128" t="str">
            <v>M12</v>
          </cell>
          <cell r="R8128">
            <v>30</v>
          </cell>
        </row>
        <row r="8129">
          <cell r="E8129" t="str">
            <v>Phantasmal Bear</v>
          </cell>
          <cell r="F8129" t="str">
            <v>Magic 2012</v>
          </cell>
          <cell r="G8129" t="str">
            <v>C</v>
          </cell>
          <cell r="H8129" t="str">
            <v>Creature — Bear Illusion</v>
          </cell>
          <cell r="I8129">
            <v>2</v>
          </cell>
          <cell r="J8129">
            <v>2</v>
          </cell>
          <cell r="L8129" t="str">
            <v>When Phantasmal Bear becomes the target of a spell or ability, sacrifice it.</v>
          </cell>
          <cell r="M8129" t="str">
            <v>{U}</v>
          </cell>
          <cell r="O8129">
            <v>1</v>
          </cell>
          <cell r="P8129" t="str">
            <v>U</v>
          </cell>
          <cell r="Q8129" t="str">
            <v>M12</v>
          </cell>
          <cell r="R8129">
            <v>70</v>
          </cell>
        </row>
        <row r="8130">
          <cell r="E8130" t="str">
            <v>Phantasmal Dragon</v>
          </cell>
          <cell r="F8130" t="str">
            <v>Magic 2012</v>
          </cell>
          <cell r="G8130" t="str">
            <v>U</v>
          </cell>
          <cell r="H8130" t="str">
            <v>Creature — Dragon Illusion</v>
          </cell>
          <cell r="I8130">
            <v>5</v>
          </cell>
          <cell r="J8130">
            <v>5</v>
          </cell>
          <cell r="L8130" t="str">
            <v>Flying?When Phantasmal Dragon becomes the target of a spell or ability, sacrifice it.</v>
          </cell>
          <cell r="M8130" t="str">
            <v>{2}{U}{U}</v>
          </cell>
          <cell r="O8130">
            <v>4</v>
          </cell>
          <cell r="P8130" t="str">
            <v>U</v>
          </cell>
          <cell r="Q8130" t="str">
            <v>M12</v>
          </cell>
          <cell r="R8130">
            <v>71</v>
          </cell>
        </row>
        <row r="8131">
          <cell r="E8131" t="str">
            <v>Phantasmal Image</v>
          </cell>
          <cell r="F8131" t="str">
            <v>Magic 2012</v>
          </cell>
          <cell r="G8131" t="str">
            <v>R</v>
          </cell>
          <cell r="H8131" t="str">
            <v>Creature — Illusion</v>
          </cell>
          <cell r="I8131">
            <v>0</v>
          </cell>
          <cell r="J8131">
            <v>0</v>
          </cell>
          <cell r="L8131" t="str">
            <v>You may have Phantasmal Image enter the battlefield as a copy of any creature on the battlefield, except it's an Illusion in addition to its other types and it gains "When this creature becomes the target of a spell or ability, sacrifice it."</v>
          </cell>
          <cell r="M8131" t="str">
            <v>{1}{U}</v>
          </cell>
          <cell r="O8131">
            <v>2</v>
          </cell>
          <cell r="P8131" t="str">
            <v>U</v>
          </cell>
          <cell r="Q8131" t="str">
            <v>M12</v>
          </cell>
          <cell r="R8131">
            <v>72</v>
          </cell>
        </row>
        <row r="8132">
          <cell r="E8132" t="str">
            <v>Plains</v>
          </cell>
          <cell r="F8132" t="str">
            <v>Magic 2012</v>
          </cell>
          <cell r="G8132" t="str">
            <v>C</v>
          </cell>
          <cell r="H8132" t="str">
            <v>Basic Land — Plains</v>
          </cell>
          <cell r="L8132" t="str">
            <v>{W}</v>
          </cell>
          <cell r="N8132" t="str">
            <v>{W}</v>
          </cell>
          <cell r="O8132">
            <v>0</v>
          </cell>
          <cell r="P8132" t="str">
            <v>L</v>
          </cell>
          <cell r="Q8132" t="str">
            <v>M12</v>
          </cell>
          <cell r="R8132">
            <v>231</v>
          </cell>
        </row>
        <row r="8133">
          <cell r="E8133" t="str">
            <v>Plummet</v>
          </cell>
          <cell r="F8133" t="str">
            <v>Magic 2012</v>
          </cell>
          <cell r="G8133" t="str">
            <v>C</v>
          </cell>
          <cell r="H8133" t="str">
            <v>Instant</v>
          </cell>
          <cell r="L8133" t="str">
            <v>Destroy target creature with flying.</v>
          </cell>
          <cell r="M8133" t="str">
            <v>{1}{G}</v>
          </cell>
          <cell r="O8133">
            <v>2</v>
          </cell>
          <cell r="P8133" t="str">
            <v>G</v>
          </cell>
          <cell r="Q8133" t="str">
            <v>M12</v>
          </cell>
          <cell r="R8133">
            <v>187</v>
          </cell>
        </row>
        <row r="8134">
          <cell r="E8134" t="str">
            <v>Ponder</v>
          </cell>
          <cell r="F8134" t="str">
            <v>Magic 2012</v>
          </cell>
          <cell r="G8134" t="str">
            <v>C</v>
          </cell>
          <cell r="H8134" t="str">
            <v>Sorcery</v>
          </cell>
          <cell r="L8134" t="str">
            <v>Look at the top three cards of your library, then put them back in any order. You may shuffle your library. Draw a card.</v>
          </cell>
          <cell r="M8134" t="str">
            <v>{U}</v>
          </cell>
          <cell r="O8134">
            <v>1</v>
          </cell>
          <cell r="P8134" t="str">
            <v>U</v>
          </cell>
          <cell r="Q8134" t="str">
            <v>M12</v>
          </cell>
          <cell r="R8134">
            <v>73</v>
          </cell>
        </row>
        <row r="8135">
          <cell r="A8135" t="str">
            <v>YES (Foil)</v>
          </cell>
          <cell r="E8135" t="str">
            <v>Pride Guardian</v>
          </cell>
          <cell r="F8135" t="str">
            <v>Magic 2012</v>
          </cell>
          <cell r="G8135" t="str">
            <v>C</v>
          </cell>
          <cell r="H8135" t="str">
            <v>Creature — Cat Monk</v>
          </cell>
          <cell r="I8135">
            <v>0</v>
          </cell>
          <cell r="J8135">
            <v>3</v>
          </cell>
          <cell r="L8135" t="str">
            <v>Defender #_(This creature can't attack.)_#?Whenever Pride Guardian blocks, you gain 3 life.</v>
          </cell>
          <cell r="M8135" t="str">
            <v>{W}</v>
          </cell>
          <cell r="O8135">
            <v>1</v>
          </cell>
          <cell r="P8135" t="str">
            <v>W</v>
          </cell>
          <cell r="Q8135" t="str">
            <v>M12</v>
          </cell>
          <cell r="R8135">
            <v>31</v>
          </cell>
        </row>
        <row r="8136">
          <cell r="A8136" t="str">
            <v>Duplicate</v>
          </cell>
          <cell r="E8136" t="str">
            <v>Primeval Titan</v>
          </cell>
          <cell r="F8136" t="str">
            <v>Magic 2012</v>
          </cell>
          <cell r="G8136" t="str">
            <v>M</v>
          </cell>
          <cell r="H8136" t="str">
            <v>Creature — Giant</v>
          </cell>
          <cell r="I8136">
            <v>6</v>
          </cell>
          <cell r="J8136">
            <v>6</v>
          </cell>
          <cell r="L8136" t="str">
            <v>Trample. Whenever Primeval Titan enters the battlefield or attacks, you may search your library for up to two land cards, put them onto the battlefield tapped, then shuffle your library.</v>
          </cell>
          <cell r="M8136" t="str">
            <v>{4}{G}{G}</v>
          </cell>
          <cell r="O8136">
            <v>6</v>
          </cell>
          <cell r="P8136" t="str">
            <v>G</v>
          </cell>
          <cell r="Q8136" t="str">
            <v>M12</v>
          </cell>
          <cell r="R8136">
            <v>188</v>
          </cell>
        </row>
        <row r="8137">
          <cell r="A8137" t="str">
            <v>Promo</v>
          </cell>
          <cell r="E8137" t="str">
            <v>Primordial Hydra</v>
          </cell>
          <cell r="F8137" t="str">
            <v>Magic 2012</v>
          </cell>
          <cell r="G8137" t="str">
            <v>M</v>
          </cell>
          <cell r="H8137" t="str">
            <v>Creature — Hydra</v>
          </cell>
          <cell r="I8137">
            <v>0</v>
          </cell>
          <cell r="J8137">
            <v>0</v>
          </cell>
          <cell r="L8137" t="str">
            <v>Primordial Hydra enters the battlefield with X +1/+1 counters on it. At the beginning of your upkeep, double the number of +1/+1 counters on Primordial Hydra. Primordial Hydra has trample as long as it has ten or more +1/+1 counters on it.</v>
          </cell>
          <cell r="M8137" t="str">
            <v>{X}{G}{G}</v>
          </cell>
          <cell r="O8137">
            <v>2</v>
          </cell>
          <cell r="P8137" t="str">
            <v>G</v>
          </cell>
          <cell r="Q8137" t="str">
            <v>M12</v>
          </cell>
          <cell r="R8137">
            <v>189</v>
          </cell>
        </row>
        <row r="8138">
          <cell r="A8138" t="str">
            <v>YES (Foil)</v>
          </cell>
          <cell r="E8138" t="str">
            <v>Quicksilver Amulet</v>
          </cell>
          <cell r="F8138" t="str">
            <v>Magic 2012</v>
          </cell>
          <cell r="G8138" t="str">
            <v>R</v>
          </cell>
          <cell r="H8138" t="str">
            <v>Artifact</v>
          </cell>
          <cell r="L8138" t="str">
            <v>{4}, {T}: You may put a creature card from your hand onto the battlefield.</v>
          </cell>
          <cell r="M8138" t="str">
            <v>{4}</v>
          </cell>
          <cell r="O8138">
            <v>4</v>
          </cell>
          <cell r="P8138" t="str">
            <v>A</v>
          </cell>
          <cell r="Q8138" t="str">
            <v>M12</v>
          </cell>
          <cell r="R8138">
            <v>214</v>
          </cell>
        </row>
        <row r="8139">
          <cell r="A8139" t="str">
            <v>Duplicate</v>
          </cell>
          <cell r="E8139" t="str">
            <v>Rampant Growth</v>
          </cell>
          <cell r="F8139" t="str">
            <v>Magic 2012</v>
          </cell>
          <cell r="G8139" t="str">
            <v>C</v>
          </cell>
          <cell r="H8139" t="str">
            <v>Sorcery</v>
          </cell>
          <cell r="L8139" t="str">
            <v>Search your library for a basic land card and put that card onto the battlefield tapped. Then shuffle your library.</v>
          </cell>
          <cell r="M8139" t="str">
            <v>{1}{G}</v>
          </cell>
          <cell r="O8139">
            <v>2</v>
          </cell>
          <cell r="P8139" t="str">
            <v>G</v>
          </cell>
          <cell r="Q8139" t="str">
            <v>M12</v>
          </cell>
          <cell r="R8139">
            <v>190</v>
          </cell>
        </row>
        <row r="8140">
          <cell r="A8140" t="str">
            <v>Duplicate</v>
          </cell>
          <cell r="E8140" t="str">
            <v>Reassembling Skeleton</v>
          </cell>
          <cell r="F8140" t="str">
            <v>Magic 2012</v>
          </cell>
          <cell r="G8140" t="str">
            <v>U</v>
          </cell>
          <cell r="H8140" t="str">
            <v>Creature — Skeleton Warrior</v>
          </cell>
          <cell r="I8140">
            <v>1</v>
          </cell>
          <cell r="J8140">
            <v>1</v>
          </cell>
          <cell r="L8140" t="str">
            <v>{1}{B}: Return Reassembling Skeleton from your graveyard to the battlefield tapped.</v>
          </cell>
          <cell r="M8140" t="str">
            <v>{1}{B}</v>
          </cell>
          <cell r="O8140">
            <v>2</v>
          </cell>
          <cell r="P8140" t="str">
            <v>B</v>
          </cell>
          <cell r="Q8140" t="str">
            <v>M12</v>
          </cell>
          <cell r="R8140">
            <v>104</v>
          </cell>
        </row>
        <row r="8141">
          <cell r="A8141" t="str">
            <v>Duplicate</v>
          </cell>
          <cell r="E8141" t="str">
            <v>Reclaim</v>
          </cell>
          <cell r="F8141" t="str">
            <v>Magic 2012</v>
          </cell>
          <cell r="G8141" t="str">
            <v>C</v>
          </cell>
          <cell r="H8141" t="str">
            <v>Instant</v>
          </cell>
          <cell r="L8141" t="str">
            <v>Put target card from your graveyard on top of your library.</v>
          </cell>
          <cell r="M8141" t="str">
            <v>{G}</v>
          </cell>
          <cell r="O8141">
            <v>1</v>
          </cell>
          <cell r="P8141" t="str">
            <v>G</v>
          </cell>
          <cell r="Q8141" t="str">
            <v>M12</v>
          </cell>
          <cell r="R8141">
            <v>191</v>
          </cell>
        </row>
        <row r="8142">
          <cell r="A8142" t="str">
            <v>YES (Foil)</v>
          </cell>
          <cell r="E8142" t="str">
            <v>Redirect</v>
          </cell>
          <cell r="F8142" t="str">
            <v>Magic 2012</v>
          </cell>
          <cell r="G8142" t="str">
            <v>R</v>
          </cell>
          <cell r="H8142" t="str">
            <v>Instant</v>
          </cell>
          <cell r="L8142" t="str">
            <v>You may choose new targets for target spell.</v>
          </cell>
          <cell r="M8142" t="str">
            <v>{U}{U}</v>
          </cell>
          <cell r="O8142">
            <v>2</v>
          </cell>
          <cell r="P8142" t="str">
            <v>U</v>
          </cell>
          <cell r="Q8142" t="str">
            <v>M12</v>
          </cell>
          <cell r="R8142">
            <v>74</v>
          </cell>
        </row>
        <row r="8143">
          <cell r="E8143" t="str">
            <v>Reverberate</v>
          </cell>
          <cell r="F8143" t="str">
            <v>Magic 2012</v>
          </cell>
          <cell r="G8143" t="str">
            <v>R</v>
          </cell>
          <cell r="H8143" t="str">
            <v>Instant</v>
          </cell>
          <cell r="L8143" t="str">
            <v>Copy target instant or sorcery spell. You may choose new targets for the copy.</v>
          </cell>
          <cell r="M8143" t="str">
            <v>{R}{R}</v>
          </cell>
          <cell r="O8143">
            <v>2</v>
          </cell>
          <cell r="P8143" t="str">
            <v>R</v>
          </cell>
          <cell r="Q8143" t="str">
            <v>M12</v>
          </cell>
          <cell r="R8143">
            <v>152</v>
          </cell>
        </row>
        <row r="8144">
          <cell r="A8144" t="str">
            <v>YES</v>
          </cell>
          <cell r="E8144" t="str">
            <v>Rites of Flourishing</v>
          </cell>
          <cell r="F8144" t="str">
            <v>Magic 2012</v>
          </cell>
          <cell r="G8144" t="str">
            <v>R</v>
          </cell>
          <cell r="H8144" t="str">
            <v>Enchantment</v>
          </cell>
          <cell r="L8144" t="str">
            <v>At the beginning of each player's draw step, that player draws an additional card. Each player may play an additional land on each of his or her turns.</v>
          </cell>
          <cell r="M8144" t="str">
            <v>{2}{G}</v>
          </cell>
          <cell r="O8144">
            <v>3</v>
          </cell>
          <cell r="P8144" t="str">
            <v>G</v>
          </cell>
          <cell r="Q8144" t="str">
            <v>M12</v>
          </cell>
          <cell r="R8144">
            <v>192</v>
          </cell>
        </row>
        <row r="8145">
          <cell r="A8145" t="str">
            <v>YES</v>
          </cell>
          <cell r="E8145" t="str">
            <v>Roc Egg</v>
          </cell>
          <cell r="F8145" t="str">
            <v>Magic 2012</v>
          </cell>
          <cell r="G8145" t="str">
            <v>U</v>
          </cell>
          <cell r="H8145" t="str">
            <v>Creature — Bird</v>
          </cell>
          <cell r="I8145">
            <v>0</v>
          </cell>
          <cell r="J8145">
            <v>3</v>
          </cell>
          <cell r="L8145" t="str">
            <v>Defender #_(This creature can't attack.)_#?When Roc Egg dies, put a 3/3 white Bird creature token with flying onto the battlefield.</v>
          </cell>
          <cell r="M8145" t="str">
            <v>{2}{W}</v>
          </cell>
          <cell r="O8145">
            <v>3</v>
          </cell>
          <cell r="P8145" t="str">
            <v>W</v>
          </cell>
          <cell r="Q8145" t="str">
            <v>M12</v>
          </cell>
          <cell r="R8145">
            <v>32</v>
          </cell>
        </row>
        <row r="8146">
          <cell r="A8146" t="str">
            <v>YES</v>
          </cell>
          <cell r="E8146" t="str">
            <v>Rootbound Crag</v>
          </cell>
          <cell r="F8146" t="str">
            <v>Magic 2012</v>
          </cell>
          <cell r="G8146" t="str">
            <v>R</v>
          </cell>
          <cell r="H8146" t="str">
            <v>Land</v>
          </cell>
          <cell r="L8146" t="str">
            <v>Rootbound Crag enters the battlefield tapped unless you control a Mountain or a Forest. {T}: Add {R} or {G} to your mana pool.</v>
          </cell>
          <cell r="N8146" t="str">
            <v>{R}{G}</v>
          </cell>
          <cell r="O8146">
            <v>0</v>
          </cell>
          <cell r="P8146" t="str">
            <v>L</v>
          </cell>
          <cell r="Q8146" t="str">
            <v>M12</v>
          </cell>
          <cell r="R8146">
            <v>228</v>
          </cell>
        </row>
        <row r="8147">
          <cell r="A8147" t="str">
            <v>Promo</v>
          </cell>
          <cell r="E8147" t="str">
            <v>Royal Assassin</v>
          </cell>
          <cell r="F8147" t="str">
            <v>Magic 2012</v>
          </cell>
          <cell r="G8147" t="str">
            <v>R</v>
          </cell>
          <cell r="H8147" t="str">
            <v>Creature — Human Assassin</v>
          </cell>
          <cell r="I8147">
            <v>1</v>
          </cell>
          <cell r="J8147">
            <v>1</v>
          </cell>
          <cell r="L8147" t="str">
            <v>{T}: Destroy target tapped creature.</v>
          </cell>
          <cell r="M8147" t="str">
            <v>{1}{B}{B}</v>
          </cell>
          <cell r="O8147">
            <v>3</v>
          </cell>
          <cell r="P8147" t="str">
            <v>B</v>
          </cell>
          <cell r="Q8147" t="str">
            <v>M12</v>
          </cell>
          <cell r="R8147">
            <v>105</v>
          </cell>
        </row>
        <row r="8148">
          <cell r="E8148" t="str">
            <v>Runeclaw Bear</v>
          </cell>
          <cell r="F8148" t="str">
            <v>Magic 2012</v>
          </cell>
          <cell r="G8148" t="str">
            <v>C</v>
          </cell>
          <cell r="H8148" t="str">
            <v>Creature — Bear</v>
          </cell>
          <cell r="I8148">
            <v>2</v>
          </cell>
          <cell r="J8148">
            <v>2</v>
          </cell>
          <cell r="L8148">
            <v>0</v>
          </cell>
          <cell r="M8148" t="str">
            <v>{1}{G}</v>
          </cell>
          <cell r="O8148">
            <v>2</v>
          </cell>
          <cell r="P8148" t="str">
            <v>G</v>
          </cell>
          <cell r="Q8148" t="str">
            <v>M12</v>
          </cell>
          <cell r="R8148">
            <v>193</v>
          </cell>
        </row>
        <row r="8149">
          <cell r="A8149" t="str">
            <v>YES (Foil)</v>
          </cell>
          <cell r="E8149" t="str">
            <v>Rune-Scarred Demon</v>
          </cell>
          <cell r="F8149" t="str">
            <v>Magic 2012</v>
          </cell>
          <cell r="G8149" t="str">
            <v>R</v>
          </cell>
          <cell r="H8149" t="str">
            <v>Creature — Demon</v>
          </cell>
          <cell r="I8149">
            <v>6</v>
          </cell>
          <cell r="J8149">
            <v>6</v>
          </cell>
          <cell r="L8149" t="str">
            <v>Flying. When Rune-Scarred Demon enters the battlefield, search your library for a card, put it into your hand, then shuffle your library.</v>
          </cell>
          <cell r="M8149" t="str">
            <v>{5}{B}{B}</v>
          </cell>
          <cell r="O8149">
            <v>7</v>
          </cell>
          <cell r="P8149" t="str">
            <v>B</v>
          </cell>
          <cell r="Q8149" t="str">
            <v>M12</v>
          </cell>
          <cell r="R8149">
            <v>106</v>
          </cell>
        </row>
        <row r="8150">
          <cell r="E8150" t="str">
            <v>Rusted Sentinel</v>
          </cell>
          <cell r="F8150" t="str">
            <v>Magic 2012</v>
          </cell>
          <cell r="G8150" t="str">
            <v>U</v>
          </cell>
          <cell r="H8150" t="str">
            <v>Artifact Creature — Golem</v>
          </cell>
          <cell r="I8150">
            <v>3</v>
          </cell>
          <cell r="J8150">
            <v>4</v>
          </cell>
          <cell r="L8150" t="str">
            <v>Rusted Sentinel enters the battlefield tapped.</v>
          </cell>
          <cell r="M8150" t="str">
            <v>{4}</v>
          </cell>
          <cell r="O8150">
            <v>4</v>
          </cell>
          <cell r="P8150" t="str">
            <v>A</v>
          </cell>
          <cell r="Q8150" t="str">
            <v>M12</v>
          </cell>
          <cell r="R8150">
            <v>215</v>
          </cell>
        </row>
        <row r="8151">
          <cell r="E8151" t="str">
            <v>Sacred Wolf</v>
          </cell>
          <cell r="F8151" t="str">
            <v>Magic 2012</v>
          </cell>
          <cell r="G8151" t="str">
            <v>C</v>
          </cell>
          <cell r="H8151" t="str">
            <v>Creature — Wolf</v>
          </cell>
          <cell r="I8151">
            <v>3</v>
          </cell>
          <cell r="J8151">
            <v>1</v>
          </cell>
          <cell r="L8151" t="str">
            <v>Hexproof #_(This creature can't be the target of spells or abilities your opponents control.)_#</v>
          </cell>
          <cell r="M8151" t="str">
            <v>{2}{G}</v>
          </cell>
          <cell r="O8151">
            <v>3</v>
          </cell>
          <cell r="P8151" t="str">
            <v>G</v>
          </cell>
          <cell r="Q8151" t="str">
            <v>M12</v>
          </cell>
          <cell r="R8151">
            <v>194</v>
          </cell>
        </row>
        <row r="8152">
          <cell r="E8152" t="str">
            <v>Scepter of Empires</v>
          </cell>
          <cell r="F8152" t="str">
            <v>Magic 2012</v>
          </cell>
          <cell r="G8152" t="str">
            <v>U</v>
          </cell>
          <cell r="H8152" t="str">
            <v>Artifact</v>
          </cell>
          <cell r="L8152" t="str">
            <v>{T}: Scepter of Empires deals 1 damage to target player. It deals 3 damage to that player instead if you control artifacts named Crown of Empires and Throne of Empires.</v>
          </cell>
          <cell r="M8152" t="str">
            <v>{3}</v>
          </cell>
          <cell r="O8152">
            <v>3</v>
          </cell>
          <cell r="P8152" t="str">
            <v>A</v>
          </cell>
          <cell r="Q8152" t="str">
            <v>M12</v>
          </cell>
          <cell r="R8152">
            <v>216</v>
          </cell>
        </row>
        <row r="8153">
          <cell r="E8153" t="str">
            <v>Scrambleverse</v>
          </cell>
          <cell r="F8153" t="str">
            <v>Magic 2012</v>
          </cell>
          <cell r="G8153" t="str">
            <v>R</v>
          </cell>
          <cell r="H8153" t="str">
            <v>Sorcery</v>
          </cell>
          <cell r="L8153" t="str">
            <v>For each nonland permanent, choose a player at random. Then each player gains control of each permanent for which he or she was chosen. Untap those permanents.</v>
          </cell>
          <cell r="M8153" t="str">
            <v>{6}{R}{R}</v>
          </cell>
          <cell r="O8153">
            <v>8</v>
          </cell>
          <cell r="P8153" t="str">
            <v>R</v>
          </cell>
          <cell r="Q8153" t="str">
            <v>M12</v>
          </cell>
          <cell r="R8153">
            <v>153</v>
          </cell>
        </row>
        <row r="8154">
          <cell r="E8154" t="str">
            <v>Sengir Vampire</v>
          </cell>
          <cell r="F8154" t="str">
            <v>Magic 2012</v>
          </cell>
          <cell r="G8154" t="str">
            <v>U</v>
          </cell>
          <cell r="H8154" t="str">
            <v>Creature — Vampire</v>
          </cell>
          <cell r="I8154">
            <v>4</v>
          </cell>
          <cell r="J8154">
            <v>4</v>
          </cell>
          <cell r="L8154" t="str">
            <v>Flying?Whenever a creature dealt damage by Sengir Vampire this turn dies, put a +1/+1 counter on Sengir Vampire.</v>
          </cell>
          <cell r="M8154" t="str">
            <v>{3}{B}{B}</v>
          </cell>
          <cell r="O8154">
            <v>5</v>
          </cell>
          <cell r="P8154" t="str">
            <v>B</v>
          </cell>
          <cell r="Q8154" t="str">
            <v>M12</v>
          </cell>
          <cell r="R8154">
            <v>107</v>
          </cell>
        </row>
        <row r="8155">
          <cell r="A8155" t="str">
            <v>Promo</v>
          </cell>
          <cell r="E8155" t="str">
            <v>Serra Angel</v>
          </cell>
          <cell r="F8155" t="str">
            <v>Magic 2012</v>
          </cell>
          <cell r="G8155" t="str">
            <v>U</v>
          </cell>
          <cell r="H8155" t="str">
            <v>Creature — Angel</v>
          </cell>
          <cell r="I8155">
            <v>4</v>
          </cell>
          <cell r="J8155">
            <v>4</v>
          </cell>
          <cell r="L8155" t="str">
            <v>Flying?Vigilance #_(Attacking doesn't cause this creature to tap.)_#</v>
          </cell>
          <cell r="M8155" t="str">
            <v>{3}{W}{W}</v>
          </cell>
          <cell r="O8155">
            <v>5</v>
          </cell>
          <cell r="P8155" t="str">
            <v>W</v>
          </cell>
          <cell r="Q8155" t="str">
            <v>M12</v>
          </cell>
          <cell r="R8155">
            <v>33</v>
          </cell>
        </row>
        <row r="8156">
          <cell r="A8156" t="str">
            <v>Promo</v>
          </cell>
          <cell r="E8156" t="str">
            <v>Shock</v>
          </cell>
          <cell r="F8156" t="str">
            <v>Magic 2012</v>
          </cell>
          <cell r="G8156" t="str">
            <v>C</v>
          </cell>
          <cell r="H8156" t="str">
            <v>Instant</v>
          </cell>
          <cell r="L8156" t="str">
            <v>Shock deals 2 damage to target creature or player.</v>
          </cell>
          <cell r="M8156" t="str">
            <v>{R}</v>
          </cell>
          <cell r="O8156">
            <v>1</v>
          </cell>
          <cell r="P8156" t="str">
            <v>R</v>
          </cell>
          <cell r="Q8156" t="str">
            <v>M12</v>
          </cell>
          <cell r="R8156">
            <v>154</v>
          </cell>
        </row>
        <row r="8157">
          <cell r="E8157" t="str">
            <v>Siege Mastodon</v>
          </cell>
          <cell r="F8157" t="str">
            <v>Magic 2012</v>
          </cell>
          <cell r="G8157" t="str">
            <v>C</v>
          </cell>
          <cell r="H8157" t="str">
            <v>Creature — Elephant</v>
          </cell>
          <cell r="I8157">
            <v>3</v>
          </cell>
          <cell r="J8157">
            <v>5</v>
          </cell>
          <cell r="L8157">
            <v>0</v>
          </cell>
          <cell r="M8157" t="str">
            <v>{4}{W}</v>
          </cell>
          <cell r="O8157">
            <v>5</v>
          </cell>
          <cell r="P8157" t="str">
            <v>W</v>
          </cell>
          <cell r="Q8157" t="str">
            <v>M12</v>
          </cell>
          <cell r="R8157">
            <v>34</v>
          </cell>
        </row>
        <row r="8158">
          <cell r="A8158" t="str">
            <v>YES</v>
          </cell>
          <cell r="E8158" t="str">
            <v>Skinshifter</v>
          </cell>
          <cell r="F8158" t="str">
            <v>Magic 2012</v>
          </cell>
          <cell r="G8158" t="str">
            <v>R</v>
          </cell>
          <cell r="H8158" t="str">
            <v>Creature — Human Shaman</v>
          </cell>
          <cell r="I8158">
            <v>1</v>
          </cell>
          <cell r="J8158">
            <v>1</v>
          </cell>
          <cell r="L8158" t="str">
            <v>{G}: Choose one — Until end of turn, Skinshifter becomes a 4/4 Rhino and gains trample; or until end of turn, Skinshifter becomes a 2/2 Bird and gains flying; or until end of turn, Skinshifter becomes a 0/8 Plant. Activate this ability only once each turn.</v>
          </cell>
          <cell r="M8158" t="str">
            <v>{1}{G}</v>
          </cell>
          <cell r="O8158">
            <v>2</v>
          </cell>
          <cell r="P8158" t="str">
            <v>G</v>
          </cell>
          <cell r="Q8158" t="str">
            <v>M12</v>
          </cell>
          <cell r="R8158">
            <v>195</v>
          </cell>
        </row>
        <row r="8159">
          <cell r="E8159" t="str">
            <v>Skywinder Drake</v>
          </cell>
          <cell r="F8159" t="str">
            <v>Magic 2012</v>
          </cell>
          <cell r="G8159" t="str">
            <v>C</v>
          </cell>
          <cell r="H8159" t="str">
            <v>Creature — Drake</v>
          </cell>
          <cell r="I8159">
            <v>3</v>
          </cell>
          <cell r="J8159">
            <v>1</v>
          </cell>
          <cell r="L8159" t="str">
            <v>Flying?Skywinder Drake can block only creatures with flying.</v>
          </cell>
          <cell r="M8159" t="str">
            <v>{2}{U}</v>
          </cell>
          <cell r="O8159">
            <v>3</v>
          </cell>
          <cell r="P8159" t="str">
            <v>U</v>
          </cell>
          <cell r="Q8159" t="str">
            <v>M12</v>
          </cell>
          <cell r="R8159">
            <v>75</v>
          </cell>
        </row>
        <row r="8160">
          <cell r="E8160" t="str">
            <v>Slaughter Cry</v>
          </cell>
          <cell r="F8160" t="str">
            <v>Magic 2012</v>
          </cell>
          <cell r="G8160" t="str">
            <v>C</v>
          </cell>
          <cell r="H8160" t="str">
            <v>Instant</v>
          </cell>
          <cell r="L8160" t="str">
            <v>Target creature gets +3/+0 and gains first strike until end of turn. #_(It deals combat damage before creatures without first strike.)_#</v>
          </cell>
          <cell r="M8160" t="str">
            <v>{2}{R}</v>
          </cell>
          <cell r="O8160">
            <v>3</v>
          </cell>
          <cell r="P8160" t="str">
            <v>R</v>
          </cell>
          <cell r="Q8160" t="str">
            <v>M12</v>
          </cell>
          <cell r="R8160">
            <v>155</v>
          </cell>
        </row>
        <row r="8161">
          <cell r="A8161" t="str">
            <v>YES</v>
          </cell>
          <cell r="E8161" t="str">
            <v>Smallpox</v>
          </cell>
          <cell r="F8161" t="str">
            <v>Magic 2012</v>
          </cell>
          <cell r="G8161" t="str">
            <v>U</v>
          </cell>
          <cell r="H8161" t="str">
            <v>Sorcery</v>
          </cell>
          <cell r="L8161" t="str">
            <v>Each player loses 1 life, discards a card, sacrifices a creature, then sacrifices a land.</v>
          </cell>
          <cell r="M8161" t="str">
            <v>{B}{B}</v>
          </cell>
          <cell r="O8161">
            <v>2</v>
          </cell>
          <cell r="P8161" t="str">
            <v>B</v>
          </cell>
          <cell r="Q8161" t="str">
            <v>M12</v>
          </cell>
          <cell r="R8161">
            <v>108</v>
          </cell>
        </row>
        <row r="8162">
          <cell r="E8162" t="str">
            <v>Solemn Simulacrum</v>
          </cell>
          <cell r="F8162" t="str">
            <v>Magic 2012</v>
          </cell>
          <cell r="G8162" t="str">
            <v>R</v>
          </cell>
          <cell r="H8162" t="str">
            <v>Artifact Creature — Golem</v>
          </cell>
          <cell r="I8162">
            <v>2</v>
          </cell>
          <cell r="J8162">
            <v>2</v>
          </cell>
          <cell r="L8162" t="str">
            <v>When Solemn Simulacrum enters the battlefield, you may search your library for a basic land card, put that card onto the battlefield tapped, then shuffle your library. When Solemn Simulacrum dies, you may draw a card.</v>
          </cell>
          <cell r="M8162" t="str">
            <v>{4}</v>
          </cell>
          <cell r="O8162">
            <v>4</v>
          </cell>
          <cell r="P8162" t="str">
            <v>A</v>
          </cell>
          <cell r="Q8162" t="str">
            <v>M12</v>
          </cell>
          <cell r="R8162">
            <v>217</v>
          </cell>
        </row>
        <row r="8163">
          <cell r="E8163" t="str">
            <v>Sorin Markov</v>
          </cell>
          <cell r="F8163" t="str">
            <v>Magic 2012</v>
          </cell>
          <cell r="G8163" t="str">
            <v>M</v>
          </cell>
          <cell r="H8163" t="str">
            <v>Planeswalker — Sorin</v>
          </cell>
          <cell r="K8163">
            <v>4</v>
          </cell>
          <cell r="L8163" t="str">
            <v>+2: Sorin Markov deals 2 damage to target creature or player and you gain 2 life. -3: Target opponent's life total becomes 10. -7: You control target player during that player's next turn.</v>
          </cell>
          <cell r="M8163" t="str">
            <v>{3}{B}{B}{B}</v>
          </cell>
          <cell r="O8163">
            <v>6</v>
          </cell>
          <cell r="P8163" t="str">
            <v>B</v>
          </cell>
          <cell r="Q8163" t="str">
            <v>M12</v>
          </cell>
          <cell r="R8163">
            <v>109</v>
          </cell>
        </row>
        <row r="8164">
          <cell r="E8164" t="str">
            <v>Sorin's Thirst</v>
          </cell>
          <cell r="F8164" t="str">
            <v>Magic 2012</v>
          </cell>
          <cell r="G8164" t="str">
            <v>C</v>
          </cell>
          <cell r="H8164" t="str">
            <v>Instant</v>
          </cell>
          <cell r="L8164" t="str">
            <v>Sorin's Thirst deals 2 damage to target creature and you gain 2 life.</v>
          </cell>
          <cell r="M8164" t="str">
            <v>{B}{B}</v>
          </cell>
          <cell r="O8164">
            <v>2</v>
          </cell>
          <cell r="P8164" t="str">
            <v>B</v>
          </cell>
          <cell r="Q8164" t="str">
            <v>M12</v>
          </cell>
          <cell r="R8164">
            <v>110</v>
          </cell>
        </row>
        <row r="8165">
          <cell r="A8165" t="str">
            <v>YES</v>
          </cell>
          <cell r="E8165" t="str">
            <v>Sorin's Vengeance</v>
          </cell>
          <cell r="F8165" t="str">
            <v>Magic 2012</v>
          </cell>
          <cell r="G8165" t="str">
            <v>R</v>
          </cell>
          <cell r="H8165" t="str">
            <v>Sorcery</v>
          </cell>
          <cell r="L8165" t="str">
            <v>Sorin's Vengeance deals 10 damage to target player and you gain 10 life.</v>
          </cell>
          <cell r="M8165" t="str">
            <v>{4}{B}{B}{B}</v>
          </cell>
          <cell r="O8165">
            <v>7</v>
          </cell>
          <cell r="P8165" t="str">
            <v>B</v>
          </cell>
          <cell r="Q8165" t="str">
            <v>M12</v>
          </cell>
          <cell r="R8165">
            <v>111</v>
          </cell>
        </row>
        <row r="8166">
          <cell r="A8166" t="str">
            <v>YES</v>
          </cell>
          <cell r="E8166" t="str">
            <v>Sphinx of Uthuun</v>
          </cell>
          <cell r="F8166" t="str">
            <v>Magic 2012</v>
          </cell>
          <cell r="G8166" t="str">
            <v>R</v>
          </cell>
          <cell r="H8166" t="str">
            <v>Creature — Sphinx</v>
          </cell>
          <cell r="I8166">
            <v>5</v>
          </cell>
          <cell r="J8166">
            <v>6</v>
          </cell>
          <cell r="L8166" t="str">
            <v>Flying?When Sphinx of Uthuun enters the battlefield, reveal the top five cards of your library. An opponent separates those cards into two piles. Put one pile into your hand and the other into your graveyard.</v>
          </cell>
          <cell r="M8166" t="str">
            <v>{5}{U}{U}</v>
          </cell>
          <cell r="O8166">
            <v>7</v>
          </cell>
          <cell r="P8166" t="str">
            <v>U</v>
          </cell>
          <cell r="Q8166" t="str">
            <v>M12</v>
          </cell>
          <cell r="R8166">
            <v>76</v>
          </cell>
        </row>
        <row r="8167">
          <cell r="A8167" t="str">
            <v>YES</v>
          </cell>
          <cell r="E8167" t="str">
            <v>Spirit Mantle</v>
          </cell>
          <cell r="F8167" t="str">
            <v>Magic 2012</v>
          </cell>
          <cell r="G8167" t="str">
            <v>U</v>
          </cell>
          <cell r="H8167" t="str">
            <v>Enchantment — Aura</v>
          </cell>
          <cell r="L8167" t="str">
            <v>Enchant creature?Enchanted creature gets +1/+1 and has protection from creatures. #_(It can't be blocked, targeted, or dealt damage by creatures.)_#</v>
          </cell>
          <cell r="M8167" t="str">
            <v>{1}{W}</v>
          </cell>
          <cell r="O8167">
            <v>2</v>
          </cell>
          <cell r="P8167" t="str">
            <v>W</v>
          </cell>
          <cell r="Q8167" t="str">
            <v>M12</v>
          </cell>
          <cell r="R8167">
            <v>35</v>
          </cell>
        </row>
        <row r="8168">
          <cell r="E8168" t="str">
            <v>Stampeding Rhino</v>
          </cell>
          <cell r="F8168" t="str">
            <v>Magic 2012</v>
          </cell>
          <cell r="G8168" t="str">
            <v>C</v>
          </cell>
          <cell r="H8168" t="str">
            <v>Creature — Rhino</v>
          </cell>
          <cell r="I8168">
            <v>4</v>
          </cell>
          <cell r="J8168">
            <v>4</v>
          </cell>
          <cell r="L8168" t="str">
            <v>Trample #_(If this creature would assign enough damage to its blockers to destroy them, you may have it assign the rest of its damage to defending player or planeswalker.)_#</v>
          </cell>
          <cell r="M8168" t="str">
            <v>{4}{G}</v>
          </cell>
          <cell r="O8168">
            <v>5</v>
          </cell>
          <cell r="P8168" t="str">
            <v>G</v>
          </cell>
          <cell r="Q8168" t="str">
            <v>M12</v>
          </cell>
          <cell r="R8168">
            <v>196</v>
          </cell>
        </row>
        <row r="8169">
          <cell r="E8169" t="str">
            <v>Stave Off</v>
          </cell>
          <cell r="F8169" t="str">
            <v>Magic 2012</v>
          </cell>
          <cell r="G8169" t="str">
            <v>C</v>
          </cell>
          <cell r="H8169" t="str">
            <v>Instant</v>
          </cell>
          <cell r="L8169" t="str">
            <v>Target creature gains protection from the color of your choice until end of turn. #_(It can't be blocked, targeted, dealt damage, or enchanted by anything of that color.)_#</v>
          </cell>
          <cell r="M8169" t="str">
            <v>{W}</v>
          </cell>
          <cell r="O8169">
            <v>1</v>
          </cell>
          <cell r="P8169" t="str">
            <v>W</v>
          </cell>
          <cell r="Q8169" t="str">
            <v>M12</v>
          </cell>
          <cell r="R8169">
            <v>36</v>
          </cell>
        </row>
        <row r="8170">
          <cell r="A8170" t="str">
            <v>YES</v>
          </cell>
          <cell r="E8170" t="str">
            <v>Stingerfling Spider</v>
          </cell>
          <cell r="F8170" t="str">
            <v>Magic 2012</v>
          </cell>
          <cell r="G8170" t="str">
            <v>U</v>
          </cell>
          <cell r="H8170" t="str">
            <v>Creature — Spider</v>
          </cell>
          <cell r="I8170">
            <v>2</v>
          </cell>
          <cell r="J8170">
            <v>5</v>
          </cell>
          <cell r="L8170" t="str">
            <v>Reach #_(This creature can block creatures with flying.)_#?When Stingerfling Spider enters the battlefield, you may destroy target creature with flying.</v>
          </cell>
          <cell r="M8170" t="str">
            <v>{4}{G}</v>
          </cell>
          <cell r="O8170">
            <v>5</v>
          </cell>
          <cell r="P8170" t="str">
            <v>G</v>
          </cell>
          <cell r="Q8170" t="str">
            <v>M12</v>
          </cell>
          <cell r="R8170">
            <v>197</v>
          </cell>
        </row>
        <row r="8171">
          <cell r="A8171" t="str">
            <v>YES</v>
          </cell>
          <cell r="E8171" t="str">
            <v>Stonehorn Dignitary</v>
          </cell>
          <cell r="F8171" t="str">
            <v>Magic 2012</v>
          </cell>
          <cell r="G8171" t="str">
            <v>C</v>
          </cell>
          <cell r="H8171" t="str">
            <v>Creature — Rhino Soldier</v>
          </cell>
          <cell r="I8171">
            <v>1</v>
          </cell>
          <cell r="J8171">
            <v>4</v>
          </cell>
          <cell r="L8171" t="str">
            <v>When Stonehorn Dignitary enters the battlefield, target opponent skips his or her next combat phase.</v>
          </cell>
          <cell r="M8171" t="str">
            <v>{3}{W}</v>
          </cell>
          <cell r="O8171">
            <v>4</v>
          </cell>
          <cell r="P8171" t="str">
            <v>W</v>
          </cell>
          <cell r="Q8171" t="str">
            <v>M12</v>
          </cell>
          <cell r="R8171">
            <v>37</v>
          </cell>
        </row>
        <row r="8172">
          <cell r="A8172" t="str">
            <v>Promo</v>
          </cell>
          <cell r="E8172" t="str">
            <v>Stormblood Berserker</v>
          </cell>
          <cell r="F8172" t="str">
            <v>Magic 2012</v>
          </cell>
          <cell r="G8172" t="str">
            <v>U</v>
          </cell>
          <cell r="H8172" t="str">
            <v>Creature — Human Berserker</v>
          </cell>
          <cell r="I8172">
            <v>1</v>
          </cell>
          <cell r="J8172">
            <v>1</v>
          </cell>
          <cell r="L8172" t="str">
            <v>Bloodthirst 2 #_(If an opponent was dealt damage this turn, this creature enters the battlefield with two +1/+1 counters on it.)_#?Stormblood Berserker can't be blocked except by two or more creatures.</v>
          </cell>
          <cell r="M8172" t="str">
            <v>{1}{R}</v>
          </cell>
          <cell r="O8172">
            <v>2</v>
          </cell>
          <cell r="P8172" t="str">
            <v>R</v>
          </cell>
          <cell r="Q8172" t="str">
            <v>M12</v>
          </cell>
          <cell r="R8172">
            <v>156</v>
          </cell>
        </row>
        <row r="8173">
          <cell r="E8173" t="str">
            <v>Stormfront Pegasus</v>
          </cell>
          <cell r="F8173" t="str">
            <v>Magic 2012</v>
          </cell>
          <cell r="G8173" t="str">
            <v>C</v>
          </cell>
          <cell r="H8173" t="str">
            <v>Creature — Pegasus</v>
          </cell>
          <cell r="I8173">
            <v>2</v>
          </cell>
          <cell r="J8173">
            <v>1</v>
          </cell>
          <cell r="L8173" t="str">
            <v>Flying</v>
          </cell>
          <cell r="M8173" t="str">
            <v>{1}{W}</v>
          </cell>
          <cell r="O8173">
            <v>2</v>
          </cell>
          <cell r="P8173" t="str">
            <v>W</v>
          </cell>
          <cell r="Q8173" t="str">
            <v>M12</v>
          </cell>
          <cell r="R8173">
            <v>38</v>
          </cell>
        </row>
        <row r="8174">
          <cell r="A8174" t="str">
            <v>Promo</v>
          </cell>
          <cell r="E8174" t="str">
            <v>Sun Titan</v>
          </cell>
          <cell r="F8174" t="str">
            <v>Magic 2012</v>
          </cell>
          <cell r="G8174" t="str">
            <v>M</v>
          </cell>
          <cell r="H8174" t="str">
            <v>Creature — Giant</v>
          </cell>
          <cell r="I8174">
            <v>6</v>
          </cell>
          <cell r="J8174">
            <v>6</v>
          </cell>
          <cell r="L8174" t="str">
            <v>Vigilance?Whenever Sun Titan enters the battlefield or attacks, you may return target permanent card with converted mana cost 3 or less from your graveyard to the battlefield.</v>
          </cell>
          <cell r="M8174" t="str">
            <v>{4}{W}{W}</v>
          </cell>
          <cell r="O8174">
            <v>6</v>
          </cell>
          <cell r="P8174" t="str">
            <v>W</v>
          </cell>
          <cell r="Q8174" t="str">
            <v>M12</v>
          </cell>
          <cell r="R8174">
            <v>39</v>
          </cell>
        </row>
        <row r="8175">
          <cell r="E8175" t="str">
            <v>Sundial of the Infinite</v>
          </cell>
          <cell r="F8175" t="str">
            <v>Magic 2012</v>
          </cell>
          <cell r="G8175" t="str">
            <v>R</v>
          </cell>
          <cell r="H8175" t="str">
            <v>Artifact</v>
          </cell>
          <cell r="L8175" t="str">
            <v>{1}, {T}: End the turn. Activate this ability only during your turn. #_(Exile all spells and abilities on the stack. Discard down to your maximum hand size. Damage wears off, and "this turn" and "until end of turn" effects end.)_#</v>
          </cell>
          <cell r="M8175" t="str">
            <v>{2}</v>
          </cell>
          <cell r="O8175">
            <v>2</v>
          </cell>
          <cell r="P8175" t="str">
            <v>A</v>
          </cell>
          <cell r="Q8175" t="str">
            <v>M12</v>
          </cell>
          <cell r="R8175">
            <v>218</v>
          </cell>
        </row>
        <row r="8176">
          <cell r="E8176" t="str">
            <v>Sunpetal Grove</v>
          </cell>
          <cell r="F8176" t="str">
            <v>Magic 2012</v>
          </cell>
          <cell r="G8176" t="str">
            <v>R</v>
          </cell>
          <cell r="H8176" t="str">
            <v>Land</v>
          </cell>
          <cell r="L8176" t="str">
            <v>Sunpetal Grove enters the battlefield tapped unless you control a Forest or a Plains. {T}: Add {G} or {W} to your mana pool.</v>
          </cell>
          <cell r="N8176" t="str">
            <v>{G}{W}</v>
          </cell>
          <cell r="O8176">
            <v>0</v>
          </cell>
          <cell r="P8176" t="str">
            <v>L</v>
          </cell>
          <cell r="Q8176" t="str">
            <v>M12</v>
          </cell>
          <cell r="R8176">
            <v>229</v>
          </cell>
        </row>
        <row r="8177">
          <cell r="E8177" t="str">
            <v>Sutured Ghoul</v>
          </cell>
          <cell r="F8177" t="str">
            <v>Magic 2012</v>
          </cell>
          <cell r="G8177" t="str">
            <v>R</v>
          </cell>
          <cell r="H8177" t="str">
            <v>Creature — Zombie</v>
          </cell>
          <cell r="I8177" t="str">
            <v>*</v>
          </cell>
          <cell r="J8177" t="str">
            <v>*</v>
          </cell>
          <cell r="L8177" t="str">
            <v>Trample?As Sutured Ghoul enters the battlefield, exile any number of creature cards from your graveyard. Sutured Ghoul's power is equal to the total power of the exiled cards and its toughness is equal to their total toughness.</v>
          </cell>
          <cell r="M8177" t="str">
            <v>{4}{B}{B}{B}</v>
          </cell>
          <cell r="O8177">
            <v>7</v>
          </cell>
          <cell r="P8177" t="str">
            <v>B</v>
          </cell>
          <cell r="Q8177" t="str">
            <v>M12</v>
          </cell>
          <cell r="R8177">
            <v>112</v>
          </cell>
        </row>
        <row r="8178">
          <cell r="E8178" t="str">
            <v>Swamp</v>
          </cell>
          <cell r="F8178" t="str">
            <v>Magic 2012</v>
          </cell>
          <cell r="G8178" t="str">
            <v>C</v>
          </cell>
          <cell r="H8178" t="str">
            <v>Basic Land — Swamp</v>
          </cell>
          <cell r="L8178" t="str">
            <v>{B}</v>
          </cell>
          <cell r="N8178" t="str">
            <v>{B}</v>
          </cell>
          <cell r="O8178">
            <v>0</v>
          </cell>
          <cell r="P8178" t="str">
            <v>L</v>
          </cell>
          <cell r="Q8178" t="str">
            <v>M12</v>
          </cell>
          <cell r="R8178">
            <v>239</v>
          </cell>
        </row>
        <row r="8179">
          <cell r="A8179" t="str">
            <v>YES</v>
          </cell>
          <cell r="E8179" t="str">
            <v>Swiftfoot Boots</v>
          </cell>
          <cell r="F8179" t="str">
            <v>Magic 2012</v>
          </cell>
          <cell r="G8179" t="str">
            <v>U</v>
          </cell>
          <cell r="H8179" t="str">
            <v>Artifact — Equipment</v>
          </cell>
          <cell r="L8179" t="str">
            <v>Equipped creature has hexproof and haste. #_(It can't be the target of spells or abilities your opponents control, and it can attack and {T} as soon as it comes under your control.)_#?Equip {1} #_({1}: Attach to target creature you control. Equip only as a sorcery.)_#</v>
          </cell>
          <cell r="M8179" t="str">
            <v>{2}</v>
          </cell>
          <cell r="O8179">
            <v>2</v>
          </cell>
          <cell r="P8179" t="str">
            <v>A</v>
          </cell>
          <cell r="Q8179" t="str">
            <v>M12</v>
          </cell>
          <cell r="R8179">
            <v>219</v>
          </cell>
        </row>
        <row r="8180">
          <cell r="E8180" t="str">
            <v>Taste of Blood</v>
          </cell>
          <cell r="F8180" t="str">
            <v>Magic 2012</v>
          </cell>
          <cell r="G8180" t="str">
            <v>C</v>
          </cell>
          <cell r="H8180" t="str">
            <v>Sorcery</v>
          </cell>
          <cell r="L8180" t="str">
            <v>Taste of Blood deals 1 damage to target player and you gain 1 life.</v>
          </cell>
          <cell r="M8180" t="str">
            <v>{B}</v>
          </cell>
          <cell r="O8180">
            <v>1</v>
          </cell>
          <cell r="P8180" t="str">
            <v>B</v>
          </cell>
          <cell r="Q8180" t="str">
            <v>M12</v>
          </cell>
          <cell r="R8180">
            <v>113</v>
          </cell>
        </row>
        <row r="8181">
          <cell r="E8181" t="str">
            <v>Tectonic Rift</v>
          </cell>
          <cell r="F8181" t="str">
            <v>Magic 2012</v>
          </cell>
          <cell r="G8181" t="str">
            <v>U</v>
          </cell>
          <cell r="H8181" t="str">
            <v>Sorcery</v>
          </cell>
          <cell r="L8181" t="str">
            <v>Destroy target land. Creatures without flying can't block this turn.</v>
          </cell>
          <cell r="M8181" t="str">
            <v>{3}{R}</v>
          </cell>
          <cell r="O8181">
            <v>4</v>
          </cell>
          <cell r="P8181" t="str">
            <v>R</v>
          </cell>
          <cell r="Q8181" t="str">
            <v>M12</v>
          </cell>
          <cell r="R8181">
            <v>157</v>
          </cell>
        </row>
        <row r="8182">
          <cell r="A8182" t="str">
            <v>YES</v>
          </cell>
          <cell r="E8182" t="str">
            <v>Thran Golem</v>
          </cell>
          <cell r="F8182" t="str">
            <v>Magic 2012</v>
          </cell>
          <cell r="G8182" t="str">
            <v>U</v>
          </cell>
          <cell r="H8182" t="str">
            <v>Artifact Creature — Golem</v>
          </cell>
          <cell r="I8182">
            <v>3</v>
          </cell>
          <cell r="J8182">
            <v>3</v>
          </cell>
          <cell r="L8182" t="str">
            <v>As long as Thran Golem is enchanted, it gets +2/+2 and has flying, first strike, and trample.</v>
          </cell>
          <cell r="M8182" t="str">
            <v>{5}</v>
          </cell>
          <cell r="O8182">
            <v>5</v>
          </cell>
          <cell r="P8182" t="str">
            <v>A</v>
          </cell>
          <cell r="Q8182" t="str">
            <v>M12</v>
          </cell>
          <cell r="R8182">
            <v>220</v>
          </cell>
        </row>
        <row r="8183">
          <cell r="E8183" t="str">
            <v>Throne of Empires</v>
          </cell>
          <cell r="F8183" t="str">
            <v>Magic 2012</v>
          </cell>
          <cell r="G8183" t="str">
            <v>R</v>
          </cell>
          <cell r="H8183" t="str">
            <v>Artifact</v>
          </cell>
          <cell r="L8183" t="str">
            <v>{1}, {T}: Put a 1/1 white Soldier creature token onto the battlefield. Put five of those tokens onto the battlefield instead if you control artifacts named Crown of Empires and Scepter of Empires.</v>
          </cell>
          <cell r="M8183" t="str">
            <v>{4}</v>
          </cell>
          <cell r="O8183">
            <v>4</v>
          </cell>
          <cell r="P8183" t="str">
            <v>A</v>
          </cell>
          <cell r="Q8183" t="str">
            <v>M12</v>
          </cell>
          <cell r="R8183">
            <v>221</v>
          </cell>
        </row>
        <row r="8184">
          <cell r="E8184" t="str">
            <v>Time Reversal</v>
          </cell>
          <cell r="F8184" t="str">
            <v>Magic 2012</v>
          </cell>
          <cell r="G8184" t="str">
            <v>M</v>
          </cell>
          <cell r="H8184" t="str">
            <v>Sorcery</v>
          </cell>
          <cell r="L8184" t="str">
            <v>Each player shuffles his or her hand and graveyard into his or her library, then draws seven cards. Exile Time Reversal.</v>
          </cell>
          <cell r="M8184" t="str">
            <v>{3}{U}{U}</v>
          </cell>
          <cell r="O8184">
            <v>5</v>
          </cell>
          <cell r="P8184" t="str">
            <v>U</v>
          </cell>
          <cell r="Q8184" t="str">
            <v>M12</v>
          </cell>
          <cell r="R8184">
            <v>77</v>
          </cell>
        </row>
        <row r="8185">
          <cell r="A8185" t="str">
            <v>YES (Foil)</v>
          </cell>
          <cell r="E8185" t="str">
            <v>Timely Reinforcements</v>
          </cell>
          <cell r="F8185" t="str">
            <v>Magic 2012</v>
          </cell>
          <cell r="G8185" t="str">
            <v>U</v>
          </cell>
          <cell r="H8185" t="str">
            <v>Sorcery</v>
          </cell>
          <cell r="L8185" t="str">
            <v>If you have less life than an opponent, you gain 6 life. If you control fewer creatures than an opponent, put three 1/1 white Soldier creature tokens onto the battlefield.</v>
          </cell>
          <cell r="M8185" t="str">
            <v>{2}{W}</v>
          </cell>
          <cell r="O8185">
            <v>3</v>
          </cell>
          <cell r="P8185" t="str">
            <v>W</v>
          </cell>
          <cell r="Q8185" t="str">
            <v>M12</v>
          </cell>
          <cell r="R8185">
            <v>40</v>
          </cell>
        </row>
        <row r="8186">
          <cell r="E8186" t="str">
            <v>Titanic Growth</v>
          </cell>
          <cell r="F8186" t="str">
            <v>Magic 2012</v>
          </cell>
          <cell r="G8186" t="str">
            <v>C</v>
          </cell>
          <cell r="H8186" t="str">
            <v>Instant</v>
          </cell>
          <cell r="L8186" t="str">
            <v>Target creature gets +4/+4 until end of turn.</v>
          </cell>
          <cell r="M8186" t="str">
            <v>{1}{G}</v>
          </cell>
          <cell r="O8186">
            <v>2</v>
          </cell>
          <cell r="P8186" t="str">
            <v>G</v>
          </cell>
          <cell r="Q8186" t="str">
            <v>M12</v>
          </cell>
          <cell r="R8186">
            <v>198</v>
          </cell>
        </row>
        <row r="8187">
          <cell r="A8187" t="str">
            <v>Promo</v>
          </cell>
          <cell r="E8187" t="str">
            <v>Tormented Soul</v>
          </cell>
          <cell r="F8187" t="str">
            <v>Magic 2012</v>
          </cell>
          <cell r="G8187" t="str">
            <v>C</v>
          </cell>
          <cell r="H8187" t="str">
            <v>Creature — Spirit</v>
          </cell>
          <cell r="I8187">
            <v>1</v>
          </cell>
          <cell r="J8187">
            <v>1</v>
          </cell>
          <cell r="L8187" t="str">
            <v>Tormented Soul can't block and is unblockable.</v>
          </cell>
          <cell r="M8187" t="str">
            <v>{B}</v>
          </cell>
          <cell r="O8187">
            <v>1</v>
          </cell>
          <cell r="P8187" t="str">
            <v>B</v>
          </cell>
          <cell r="Q8187" t="str">
            <v>M12</v>
          </cell>
          <cell r="R8187">
            <v>114</v>
          </cell>
        </row>
        <row r="8188">
          <cell r="A8188" t="str">
            <v>YES</v>
          </cell>
          <cell r="E8188" t="str">
            <v>Trollhide</v>
          </cell>
          <cell r="F8188" t="str">
            <v>Magic 2012</v>
          </cell>
          <cell r="G8188" t="str">
            <v>C</v>
          </cell>
          <cell r="H8188" t="str">
            <v>Enchantment — Aura</v>
          </cell>
          <cell r="L8188" t="str">
            <v>Enchant creature?Enchanted creature gets +2/+2 and has "{1}{G}: Regenerate this creature." #_(The next time the creature would be destroyed this turn, it isn't. Instead tap it, remove all damage from it, and remove it from combat.)_#</v>
          </cell>
          <cell r="M8188" t="str">
            <v>{2}{G}</v>
          </cell>
          <cell r="O8188">
            <v>3</v>
          </cell>
          <cell r="P8188" t="str">
            <v>G</v>
          </cell>
          <cell r="Q8188" t="str">
            <v>M12</v>
          </cell>
          <cell r="R8188">
            <v>199</v>
          </cell>
        </row>
        <row r="8189">
          <cell r="E8189" t="str">
            <v>Turn to Frog</v>
          </cell>
          <cell r="F8189" t="str">
            <v>Magic 2012</v>
          </cell>
          <cell r="G8189" t="str">
            <v>U</v>
          </cell>
          <cell r="H8189" t="str">
            <v>Instant</v>
          </cell>
          <cell r="L8189" t="str">
            <v>Target creature loses all abilities and becomes a 1/1 blue Frog until end of turn.</v>
          </cell>
          <cell r="M8189" t="str">
            <v>{1}{U}</v>
          </cell>
          <cell r="O8189">
            <v>2</v>
          </cell>
          <cell r="P8189" t="str">
            <v>U</v>
          </cell>
          <cell r="Q8189" t="str">
            <v>M12</v>
          </cell>
          <cell r="R8189">
            <v>78</v>
          </cell>
        </row>
        <row r="8190">
          <cell r="A8190" t="str">
            <v>Duplicate</v>
          </cell>
          <cell r="E8190" t="str">
            <v>Unsummon</v>
          </cell>
          <cell r="F8190" t="str">
            <v>Magic 2012</v>
          </cell>
          <cell r="G8190" t="str">
            <v>C</v>
          </cell>
          <cell r="H8190" t="str">
            <v>Instant</v>
          </cell>
          <cell r="L8190" t="str">
            <v>Return target creature to its owner's hand.</v>
          </cell>
          <cell r="M8190" t="str">
            <v>{U}</v>
          </cell>
          <cell r="O8190">
            <v>1</v>
          </cell>
          <cell r="P8190" t="str">
            <v>U</v>
          </cell>
          <cell r="Q8190" t="str">
            <v>M12</v>
          </cell>
          <cell r="R8190">
            <v>79</v>
          </cell>
        </row>
        <row r="8191">
          <cell r="A8191" t="str">
            <v>YES (Foil)</v>
          </cell>
          <cell r="E8191" t="str">
            <v>Vampire Outcasts</v>
          </cell>
          <cell r="F8191" t="str">
            <v>Magic 2012</v>
          </cell>
          <cell r="G8191" t="str">
            <v>U</v>
          </cell>
          <cell r="H8191" t="str">
            <v>Creature — Vampire</v>
          </cell>
          <cell r="I8191">
            <v>2</v>
          </cell>
          <cell r="J8191">
            <v>2</v>
          </cell>
          <cell r="L8191" t="str">
            <v>Bloodthirst 2 #_(If an opponent was dealt damage this turn, this creature enters the battlefield with two +1/+1 counters on it.)_#?Lifelink #_(Damage dealt by this creature also causes you to gain that much life.)_#</v>
          </cell>
          <cell r="M8191" t="str">
            <v>{2}{B}{B}</v>
          </cell>
          <cell r="O8191">
            <v>4</v>
          </cell>
          <cell r="P8191" t="str">
            <v>B</v>
          </cell>
          <cell r="Q8191" t="str">
            <v>M12</v>
          </cell>
          <cell r="R8191">
            <v>115</v>
          </cell>
        </row>
        <row r="8192">
          <cell r="E8192" t="str">
            <v>Vastwood Gorger</v>
          </cell>
          <cell r="F8192" t="str">
            <v>Magic 2012</v>
          </cell>
          <cell r="G8192" t="str">
            <v>C</v>
          </cell>
          <cell r="H8192" t="str">
            <v>Creature — Wurm</v>
          </cell>
          <cell r="I8192">
            <v>5</v>
          </cell>
          <cell r="J8192">
            <v>6</v>
          </cell>
          <cell r="L8192">
            <v>0</v>
          </cell>
          <cell r="M8192" t="str">
            <v>{5}{G}</v>
          </cell>
          <cell r="O8192">
            <v>6</v>
          </cell>
          <cell r="P8192" t="str">
            <v>G</v>
          </cell>
          <cell r="Q8192" t="str">
            <v>M12</v>
          </cell>
          <cell r="R8192">
            <v>200</v>
          </cell>
        </row>
        <row r="8193">
          <cell r="A8193" t="str">
            <v>YES</v>
          </cell>
          <cell r="E8193" t="str">
            <v>Vengeful Pharaoh</v>
          </cell>
          <cell r="F8193" t="str">
            <v>Magic 2012</v>
          </cell>
          <cell r="G8193" t="str">
            <v>R</v>
          </cell>
          <cell r="H8193" t="str">
            <v>Creature — Zombie</v>
          </cell>
          <cell r="I8193">
            <v>5</v>
          </cell>
          <cell r="J8193">
            <v>4</v>
          </cell>
          <cell r="L8193" t="str">
            <v>Deathtouch #_(Any amount of damage this deals to a creature is enough to destroy it.)_#?Whenever combat damage is dealt to you or a planeswalker you control, if Vengeful Pharaoh is in your graveyard, destroy target attacking creature, then put Vengeful Pharaoh on top of your library.</v>
          </cell>
          <cell r="M8193" t="str">
            <v>{2}{B}{B}{B}</v>
          </cell>
          <cell r="O8193">
            <v>5</v>
          </cell>
          <cell r="P8193" t="str">
            <v>B</v>
          </cell>
          <cell r="Q8193" t="str">
            <v>M12</v>
          </cell>
          <cell r="R8193">
            <v>116</v>
          </cell>
        </row>
        <row r="8194">
          <cell r="A8194" t="str">
            <v>YES (Foil)</v>
          </cell>
          <cell r="E8194" t="str">
            <v>Visions of Beyond</v>
          </cell>
          <cell r="F8194" t="str">
            <v>Magic 2012</v>
          </cell>
          <cell r="G8194" t="str">
            <v>R</v>
          </cell>
          <cell r="H8194" t="str">
            <v>Instant</v>
          </cell>
          <cell r="L8194" t="str">
            <v>Draw a card. If a graveyard has twenty or more cards in it, draw three cards instead.</v>
          </cell>
          <cell r="M8194" t="str">
            <v>{U}</v>
          </cell>
          <cell r="O8194">
            <v>1</v>
          </cell>
          <cell r="P8194" t="str">
            <v>U</v>
          </cell>
          <cell r="Q8194" t="str">
            <v>M12</v>
          </cell>
          <cell r="R8194">
            <v>80</v>
          </cell>
        </row>
        <row r="8195">
          <cell r="E8195" t="str">
            <v>Volcanic Dragon</v>
          </cell>
          <cell r="F8195" t="str">
            <v>Magic 2012</v>
          </cell>
          <cell r="G8195" t="str">
            <v>U</v>
          </cell>
          <cell r="H8195" t="str">
            <v>Creature — Dragon</v>
          </cell>
          <cell r="I8195">
            <v>4</v>
          </cell>
          <cell r="J8195">
            <v>4</v>
          </cell>
          <cell r="L8195" t="str">
            <v>Flying?Haste #_(This creature can attack and {T} as soon as it comes under your control.)_#</v>
          </cell>
          <cell r="M8195" t="str">
            <v>{4}{R}{R}</v>
          </cell>
          <cell r="O8195">
            <v>6</v>
          </cell>
          <cell r="P8195" t="str">
            <v>R</v>
          </cell>
          <cell r="Q8195" t="str">
            <v>M12</v>
          </cell>
          <cell r="R8195">
            <v>158</v>
          </cell>
        </row>
        <row r="8196">
          <cell r="E8196" t="str">
            <v>Wall of Torches</v>
          </cell>
          <cell r="F8196" t="str">
            <v>Magic 2012</v>
          </cell>
          <cell r="G8196" t="str">
            <v>C</v>
          </cell>
          <cell r="H8196" t="str">
            <v>Creature — Wall</v>
          </cell>
          <cell r="I8196">
            <v>4</v>
          </cell>
          <cell r="J8196">
            <v>1</v>
          </cell>
          <cell r="L8196" t="str">
            <v>Defender #_(This creature can't attack.)_#</v>
          </cell>
          <cell r="M8196" t="str">
            <v>{1}{R}</v>
          </cell>
          <cell r="O8196">
            <v>2</v>
          </cell>
          <cell r="P8196" t="str">
            <v>R</v>
          </cell>
          <cell r="Q8196" t="str">
            <v>M12</v>
          </cell>
          <cell r="R8196">
            <v>159</v>
          </cell>
        </row>
        <row r="8197">
          <cell r="E8197" t="str">
            <v>Warpath Ghoul</v>
          </cell>
          <cell r="F8197" t="str">
            <v>Magic 2012</v>
          </cell>
          <cell r="G8197" t="str">
            <v>C</v>
          </cell>
          <cell r="H8197" t="str">
            <v>Creature — Zombie</v>
          </cell>
          <cell r="I8197">
            <v>3</v>
          </cell>
          <cell r="J8197">
            <v>2</v>
          </cell>
          <cell r="L8197">
            <v>0</v>
          </cell>
          <cell r="M8197" t="str">
            <v>{2}{B}</v>
          </cell>
          <cell r="O8197">
            <v>3</v>
          </cell>
          <cell r="P8197" t="str">
            <v>B</v>
          </cell>
          <cell r="Q8197" t="str">
            <v>M12</v>
          </cell>
          <cell r="R8197">
            <v>117</v>
          </cell>
        </row>
        <row r="8198">
          <cell r="E8198" t="str">
            <v>Warstorm Surge</v>
          </cell>
          <cell r="F8198" t="str">
            <v>Magic 2012</v>
          </cell>
          <cell r="G8198" t="str">
            <v>R</v>
          </cell>
          <cell r="H8198" t="str">
            <v>Enchantment</v>
          </cell>
          <cell r="L8198" t="str">
            <v>Whenever a creature enters the battlefield under your control, it deals damage equal to its power to target creature or player.</v>
          </cell>
          <cell r="M8198" t="str">
            <v>{5}{R}</v>
          </cell>
          <cell r="O8198">
            <v>6</v>
          </cell>
          <cell r="P8198" t="str">
            <v>R</v>
          </cell>
          <cell r="Q8198" t="str">
            <v>M12</v>
          </cell>
          <cell r="R8198">
            <v>160</v>
          </cell>
        </row>
        <row r="8199">
          <cell r="E8199" t="str">
            <v>Worldslayer</v>
          </cell>
          <cell r="F8199" t="str">
            <v>Magic 2012</v>
          </cell>
          <cell r="G8199" t="str">
            <v>R</v>
          </cell>
          <cell r="H8199" t="str">
            <v>Artifact — Equipment</v>
          </cell>
          <cell r="L8199" t="str">
            <v>Whenever equipped creature deals combat damage to a player, destroy all permanents other than Worldslayer. Equip {5} #_({5}: Attach to target creature you control. Equip only as a sorcery.)_#</v>
          </cell>
          <cell r="M8199" t="str">
            <v>{5}</v>
          </cell>
          <cell r="O8199">
            <v>5</v>
          </cell>
          <cell r="P8199" t="str">
            <v>A</v>
          </cell>
          <cell r="Q8199" t="str">
            <v>M12</v>
          </cell>
          <cell r="R8199">
            <v>222</v>
          </cell>
        </row>
        <row r="8200">
          <cell r="E8200" t="str">
            <v>Wring Flesh</v>
          </cell>
          <cell r="F8200" t="str">
            <v>Magic 2012</v>
          </cell>
          <cell r="G8200" t="str">
            <v>C</v>
          </cell>
          <cell r="H8200" t="str">
            <v>Instant</v>
          </cell>
          <cell r="L8200" t="str">
            <v>Target creature gets -3/-1 until end of turn.</v>
          </cell>
          <cell r="M8200" t="str">
            <v>{B}</v>
          </cell>
          <cell r="O8200">
            <v>1</v>
          </cell>
          <cell r="P8200" t="str">
            <v>B</v>
          </cell>
          <cell r="Q8200" t="str">
            <v>M12</v>
          </cell>
          <cell r="R8200">
            <v>118</v>
          </cell>
        </row>
        <row r="8201">
          <cell r="E8201" t="str">
            <v>Wurm's Tooth</v>
          </cell>
          <cell r="F8201" t="str">
            <v>Magic 2012</v>
          </cell>
          <cell r="G8201" t="str">
            <v>U</v>
          </cell>
          <cell r="H8201" t="str">
            <v>Artifact</v>
          </cell>
          <cell r="L8201" t="str">
            <v>Whenever a player casts a green spell, you may gain 1 life.</v>
          </cell>
          <cell r="M8201" t="str">
            <v>{2}</v>
          </cell>
          <cell r="O8201">
            <v>2</v>
          </cell>
          <cell r="P8201" t="str">
            <v>A</v>
          </cell>
          <cell r="Q8201" t="str">
            <v>M12</v>
          </cell>
          <cell r="R8201">
            <v>223</v>
          </cell>
        </row>
        <row r="8202">
          <cell r="E8202" t="str">
            <v>Zombie Goliath</v>
          </cell>
          <cell r="F8202" t="str">
            <v>Magic 2012</v>
          </cell>
          <cell r="G8202" t="str">
            <v>C</v>
          </cell>
          <cell r="H8202" t="str">
            <v>Creature — Zombie Giant</v>
          </cell>
          <cell r="I8202">
            <v>4</v>
          </cell>
          <cell r="J8202">
            <v>3</v>
          </cell>
          <cell r="L8202">
            <v>0</v>
          </cell>
          <cell r="M8202" t="str">
            <v>{4}{B}</v>
          </cell>
          <cell r="O8202">
            <v>5</v>
          </cell>
          <cell r="P8202" t="str">
            <v>B</v>
          </cell>
          <cell r="Q8202" t="str">
            <v>M12</v>
          </cell>
          <cell r="R8202">
            <v>119</v>
          </cell>
        </row>
        <row r="8203">
          <cell r="A8203" t="str">
            <v>Promo</v>
          </cell>
          <cell r="E8203" t="str">
            <v>Zombie Infestation</v>
          </cell>
          <cell r="F8203" t="str">
            <v>Magic 2012</v>
          </cell>
          <cell r="G8203" t="str">
            <v>U</v>
          </cell>
          <cell r="H8203" t="str">
            <v>Enchantment</v>
          </cell>
          <cell r="L8203" t="str">
            <v>Discard two cards: Put a 2/2 black Zombie creature token onto the battlefield.</v>
          </cell>
          <cell r="M8203" t="str">
            <v>{1}{B}</v>
          </cell>
          <cell r="O8203">
            <v>2</v>
          </cell>
          <cell r="P8203" t="str">
            <v>B</v>
          </cell>
          <cell r="Q8203" t="str">
            <v>M12</v>
          </cell>
          <cell r="R8203">
            <v>120</v>
          </cell>
        </row>
        <row r="8204">
          <cell r="E8204" t="str">
            <v>Forest</v>
          </cell>
          <cell r="F8204" t="str">
            <v>Magic 2012</v>
          </cell>
          <cell r="G8204" t="str">
            <v>C</v>
          </cell>
          <cell r="H8204" t="str">
            <v>Basic Land — Forest</v>
          </cell>
          <cell r="L8204" t="str">
            <v>{G}</v>
          </cell>
          <cell r="N8204" t="str">
            <v>{G}</v>
          </cell>
          <cell r="O8204">
            <v>0</v>
          </cell>
          <cell r="P8204" t="str">
            <v>L</v>
          </cell>
          <cell r="Q8204" t="str">
            <v>M12</v>
          </cell>
          <cell r="R8204">
            <v>246</v>
          </cell>
        </row>
        <row r="8205">
          <cell r="E8205" t="str">
            <v>Forest</v>
          </cell>
          <cell r="F8205" t="str">
            <v>Magic 2012</v>
          </cell>
          <cell r="G8205" t="str">
            <v>C</v>
          </cell>
          <cell r="H8205" t="str">
            <v>Basic Land — Forest</v>
          </cell>
          <cell r="L8205" t="str">
            <v>{G}</v>
          </cell>
          <cell r="N8205" t="str">
            <v>{G}</v>
          </cell>
          <cell r="O8205">
            <v>0</v>
          </cell>
          <cell r="P8205" t="str">
            <v>L</v>
          </cell>
          <cell r="Q8205" t="str">
            <v>M12</v>
          </cell>
          <cell r="R8205">
            <v>248</v>
          </cell>
        </row>
        <row r="8206">
          <cell r="E8206" t="str">
            <v>Forest</v>
          </cell>
          <cell r="F8206" t="str">
            <v>Magic 2012</v>
          </cell>
          <cell r="G8206" t="str">
            <v>C</v>
          </cell>
          <cell r="H8206" t="str">
            <v>Basic Land — Forest</v>
          </cell>
          <cell r="L8206" t="str">
            <v>{G}</v>
          </cell>
          <cell r="N8206" t="str">
            <v>{G}</v>
          </cell>
          <cell r="O8206">
            <v>0</v>
          </cell>
          <cell r="P8206" t="str">
            <v>L</v>
          </cell>
          <cell r="Q8206" t="str">
            <v>M12</v>
          </cell>
          <cell r="R8206">
            <v>249</v>
          </cell>
        </row>
        <row r="8207">
          <cell r="E8207" t="str">
            <v>Island</v>
          </cell>
          <cell r="F8207" t="str">
            <v>Magic 2012</v>
          </cell>
          <cell r="G8207" t="str">
            <v>C</v>
          </cell>
          <cell r="H8207" t="str">
            <v>Basic Land — Island</v>
          </cell>
          <cell r="L8207" t="str">
            <v>{U}</v>
          </cell>
          <cell r="N8207" t="str">
            <v>{U}</v>
          </cell>
          <cell r="O8207">
            <v>0</v>
          </cell>
          <cell r="P8207" t="str">
            <v>L</v>
          </cell>
          <cell r="Q8207" t="str">
            <v>M12</v>
          </cell>
          <cell r="R8207">
            <v>234</v>
          </cell>
        </row>
        <row r="8208">
          <cell r="E8208" t="str">
            <v>Island</v>
          </cell>
          <cell r="F8208" t="str">
            <v>Magic 2012</v>
          </cell>
          <cell r="G8208" t="str">
            <v>C</v>
          </cell>
          <cell r="H8208" t="str">
            <v>Basic Land — Island</v>
          </cell>
          <cell r="L8208" t="str">
            <v>{U}</v>
          </cell>
          <cell r="N8208" t="str">
            <v>{U}</v>
          </cell>
          <cell r="O8208">
            <v>0</v>
          </cell>
          <cell r="P8208" t="str">
            <v>L</v>
          </cell>
          <cell r="Q8208" t="str">
            <v>M12</v>
          </cell>
          <cell r="R8208">
            <v>237</v>
          </cell>
        </row>
        <row r="8209">
          <cell r="E8209" t="str">
            <v>Island</v>
          </cell>
          <cell r="F8209" t="str">
            <v>Magic 2012</v>
          </cell>
          <cell r="G8209" t="str">
            <v>C</v>
          </cell>
          <cell r="H8209" t="str">
            <v>Basic Land — Island</v>
          </cell>
          <cell r="L8209" t="str">
            <v>{U}</v>
          </cell>
          <cell r="N8209" t="str">
            <v>{U}</v>
          </cell>
          <cell r="O8209">
            <v>0</v>
          </cell>
          <cell r="P8209" t="str">
            <v>L</v>
          </cell>
          <cell r="Q8209" t="str">
            <v>M12</v>
          </cell>
          <cell r="R8209">
            <v>236</v>
          </cell>
        </row>
        <row r="8210">
          <cell r="E8210" t="str">
            <v>Mountain</v>
          </cell>
          <cell r="F8210" t="str">
            <v>Magic 2012</v>
          </cell>
          <cell r="G8210" t="str">
            <v>C</v>
          </cell>
          <cell r="H8210" t="str">
            <v>Basic Land — Mountain</v>
          </cell>
          <cell r="L8210" t="str">
            <v>{R}</v>
          </cell>
          <cell r="N8210" t="str">
            <v>{R}</v>
          </cell>
          <cell r="O8210">
            <v>0</v>
          </cell>
          <cell r="P8210" t="str">
            <v>L</v>
          </cell>
          <cell r="Q8210" t="str">
            <v>M12</v>
          </cell>
          <cell r="R8210">
            <v>242</v>
          </cell>
        </row>
        <row r="8211">
          <cell r="E8211" t="str">
            <v>Mountain</v>
          </cell>
          <cell r="F8211" t="str">
            <v>Magic 2012</v>
          </cell>
          <cell r="G8211" t="str">
            <v>C</v>
          </cell>
          <cell r="H8211" t="str">
            <v>Basic Land — Mountain</v>
          </cell>
          <cell r="L8211" t="str">
            <v>{R}</v>
          </cell>
          <cell r="N8211" t="str">
            <v>{R}</v>
          </cell>
          <cell r="O8211">
            <v>0</v>
          </cell>
          <cell r="P8211" t="str">
            <v>L</v>
          </cell>
          <cell r="Q8211" t="str">
            <v>M12</v>
          </cell>
          <cell r="R8211">
            <v>244</v>
          </cell>
        </row>
        <row r="8212">
          <cell r="E8212" t="str">
            <v>Mountain</v>
          </cell>
          <cell r="F8212" t="str">
            <v>Magic 2012</v>
          </cell>
          <cell r="G8212" t="str">
            <v>C</v>
          </cell>
          <cell r="H8212" t="str">
            <v>Basic Land — Mountain</v>
          </cell>
          <cell r="L8212" t="str">
            <v>{R}</v>
          </cell>
          <cell r="N8212" t="str">
            <v>{R}</v>
          </cell>
          <cell r="O8212">
            <v>0</v>
          </cell>
          <cell r="P8212" t="str">
            <v>L</v>
          </cell>
          <cell r="Q8212" t="str">
            <v>M12</v>
          </cell>
          <cell r="R8212">
            <v>245</v>
          </cell>
        </row>
        <row r="8213">
          <cell r="E8213" t="str">
            <v>Plains</v>
          </cell>
          <cell r="F8213" t="str">
            <v>Magic 2012</v>
          </cell>
          <cell r="G8213" t="str">
            <v>C</v>
          </cell>
          <cell r="H8213" t="str">
            <v>Basic Land — Plains</v>
          </cell>
          <cell r="L8213" t="str">
            <v>{W}</v>
          </cell>
          <cell r="N8213" t="str">
            <v>{W}</v>
          </cell>
          <cell r="O8213">
            <v>0</v>
          </cell>
          <cell r="P8213" t="str">
            <v>L</v>
          </cell>
          <cell r="Q8213" t="str">
            <v>M12</v>
          </cell>
          <cell r="R8213">
            <v>230</v>
          </cell>
        </row>
        <row r="8214">
          <cell r="E8214" t="str">
            <v>Plains</v>
          </cell>
          <cell r="F8214" t="str">
            <v>Magic 2012</v>
          </cell>
          <cell r="G8214" t="str">
            <v>C</v>
          </cell>
          <cell r="H8214" t="str">
            <v>Basic Land — Plains</v>
          </cell>
          <cell r="L8214" t="str">
            <v>{W}</v>
          </cell>
          <cell r="N8214" t="str">
            <v>{W}</v>
          </cell>
          <cell r="O8214">
            <v>0</v>
          </cell>
          <cell r="P8214" t="str">
            <v>L</v>
          </cell>
          <cell r="Q8214" t="str">
            <v>M12</v>
          </cell>
          <cell r="R8214">
            <v>232</v>
          </cell>
        </row>
        <row r="8215">
          <cell r="E8215" t="str">
            <v>Plains</v>
          </cell>
          <cell r="F8215" t="str">
            <v>Magic 2012</v>
          </cell>
          <cell r="G8215" t="str">
            <v>C</v>
          </cell>
          <cell r="H8215" t="str">
            <v>Basic Land — Plains</v>
          </cell>
          <cell r="L8215" t="str">
            <v>{W}</v>
          </cell>
          <cell r="N8215" t="str">
            <v>{W}</v>
          </cell>
          <cell r="O8215">
            <v>0</v>
          </cell>
          <cell r="P8215" t="str">
            <v>L</v>
          </cell>
          <cell r="Q8215" t="str">
            <v>M12</v>
          </cell>
          <cell r="R8215">
            <v>233</v>
          </cell>
        </row>
        <row r="8216">
          <cell r="E8216" t="str">
            <v>Swamp</v>
          </cell>
          <cell r="F8216" t="str">
            <v>Magic 2012</v>
          </cell>
          <cell r="G8216" t="str">
            <v>C</v>
          </cell>
          <cell r="H8216" t="str">
            <v>Basic Land — Swamp</v>
          </cell>
          <cell r="L8216" t="str">
            <v>{B}</v>
          </cell>
          <cell r="N8216" t="str">
            <v>{B}</v>
          </cell>
          <cell r="O8216">
            <v>0</v>
          </cell>
          <cell r="P8216" t="str">
            <v>L</v>
          </cell>
          <cell r="Q8216" t="str">
            <v>M12</v>
          </cell>
          <cell r="R8216">
            <v>240</v>
          </cell>
        </row>
        <row r="8217">
          <cell r="E8217" t="str">
            <v>Swamp</v>
          </cell>
          <cell r="F8217" t="str">
            <v>Magic 2012</v>
          </cell>
          <cell r="G8217" t="str">
            <v>C</v>
          </cell>
          <cell r="H8217" t="str">
            <v>Basic Land — Swamp</v>
          </cell>
          <cell r="L8217" t="str">
            <v>{B}</v>
          </cell>
          <cell r="N8217" t="str">
            <v>{B}</v>
          </cell>
          <cell r="O8217">
            <v>0</v>
          </cell>
          <cell r="P8217" t="str">
            <v>L</v>
          </cell>
          <cell r="Q8217" t="str">
            <v>M12</v>
          </cell>
          <cell r="R8217">
            <v>238</v>
          </cell>
        </row>
        <row r="8218">
          <cell r="E8218" t="str">
            <v>Swamp</v>
          </cell>
          <cell r="F8218" t="str">
            <v>Magic 2012</v>
          </cell>
          <cell r="G8218" t="str">
            <v>C</v>
          </cell>
          <cell r="H8218" t="str">
            <v>Basic Land — Swamp</v>
          </cell>
          <cell r="L8218" t="str">
            <v>{B}</v>
          </cell>
          <cell r="N8218" t="str">
            <v>{B}</v>
          </cell>
          <cell r="O8218">
            <v>0</v>
          </cell>
          <cell r="P8218" t="str">
            <v>L</v>
          </cell>
          <cell r="Q8218" t="str">
            <v>M12</v>
          </cell>
          <cell r="R8218">
            <v>241</v>
          </cell>
        </row>
        <row r="8219">
          <cell r="A8219" t="str">
            <v>Promo</v>
          </cell>
          <cell r="E8219" t="str">
            <v>Acidic Slime</v>
          </cell>
          <cell r="F8219" t="str">
            <v>Magic 2013</v>
          </cell>
          <cell r="G8219" t="str">
            <v>U</v>
          </cell>
          <cell r="H8219" t="str">
            <v>Creature — Ooze</v>
          </cell>
          <cell r="I8219">
            <v>2</v>
          </cell>
          <cell r="J8219">
            <v>2</v>
          </cell>
          <cell r="K8219"/>
          <cell r="L8219" t="str">
            <v>Deathtouch. When Acidic Slime enters the battlefield, destroy target artifact, enchantment, or land.</v>
          </cell>
          <cell r="M8219" t="str">
            <v>{3}{G}{G}</v>
          </cell>
          <cell r="N8219"/>
          <cell r="O8219">
            <v>5</v>
          </cell>
          <cell r="P8219" t="str">
            <v>G</v>
          </cell>
          <cell r="Q8219" t="str">
            <v>M13</v>
          </cell>
          <cell r="R8219">
            <v>159</v>
          </cell>
        </row>
        <row r="8220">
          <cell r="A8220"/>
          <cell r="E8220" t="str">
            <v>Ajani, Caller of the Pride</v>
          </cell>
          <cell r="F8220" t="str">
            <v>Magic 2013</v>
          </cell>
          <cell r="G8220" t="str">
            <v>M</v>
          </cell>
          <cell r="H8220" t="str">
            <v>Planeswalker — Ajani</v>
          </cell>
          <cell r="I8220"/>
          <cell r="J8220"/>
          <cell r="K8220">
            <v>4</v>
          </cell>
          <cell r="L8220" t="str">
            <v>+1: Put a +1/+1 counter on up to one target creature.£-3: Target creature gains flying and double strike until end of turn.£-8: Put X 2/2 white Cat creature tokens onto the battlefield, where X is your life total.</v>
          </cell>
          <cell r="M8220" t="str">
            <v>{1}{W}{W}</v>
          </cell>
          <cell r="N8220"/>
          <cell r="O8220">
            <v>3</v>
          </cell>
          <cell r="P8220" t="str">
            <v>W</v>
          </cell>
          <cell r="Q8220" t="str">
            <v>M13</v>
          </cell>
          <cell r="R8220">
            <v>1</v>
          </cell>
        </row>
        <row r="8221">
          <cell r="A8221" t="str">
            <v>YES</v>
          </cell>
          <cell r="E8221" t="str">
            <v>Ajani's Sunstriker</v>
          </cell>
          <cell r="F8221" t="str">
            <v>Magic 2013</v>
          </cell>
          <cell r="G8221" t="str">
            <v>C</v>
          </cell>
          <cell r="H8221" t="str">
            <v>Creature — Cat Cleric</v>
          </cell>
          <cell r="I8221">
            <v>2</v>
          </cell>
          <cell r="J8221">
            <v>2</v>
          </cell>
          <cell r="K8221"/>
          <cell r="L8221" t="str">
            <v>Lifelink</v>
          </cell>
          <cell r="M8221" t="str">
            <v>{W}{W}</v>
          </cell>
          <cell r="N8221"/>
          <cell r="O8221">
            <v>2</v>
          </cell>
          <cell r="P8221" t="str">
            <v>W</v>
          </cell>
          <cell r="Q8221" t="str">
            <v>M13</v>
          </cell>
          <cell r="R8221">
            <v>2</v>
          </cell>
        </row>
        <row r="8222">
          <cell r="A8222"/>
          <cell r="E8222" t="str">
            <v>Akroma's Memorial</v>
          </cell>
          <cell r="F8222" t="str">
            <v>Magic 2013</v>
          </cell>
          <cell r="G8222" t="str">
            <v>M</v>
          </cell>
          <cell r="H8222" t="str">
            <v>Legendary Artifact</v>
          </cell>
          <cell r="I8222"/>
          <cell r="J8222"/>
          <cell r="K8222"/>
          <cell r="L8222" t="str">
            <v>Creatures you control have flying, first strike, vigilance, trample, haste, and protection from black and from red.</v>
          </cell>
          <cell r="M8222" t="str">
            <v>{7}</v>
          </cell>
          <cell r="N8222"/>
          <cell r="O8222">
            <v>7</v>
          </cell>
          <cell r="P8222" t="str">
            <v>A</v>
          </cell>
          <cell r="Q8222" t="str">
            <v>M13</v>
          </cell>
          <cell r="R8222">
            <v>200</v>
          </cell>
        </row>
        <row r="8223">
          <cell r="A8223" t="str">
            <v>Duplicate</v>
          </cell>
          <cell r="E8223" t="str">
            <v>Angelic Benediction</v>
          </cell>
          <cell r="F8223" t="str">
            <v>Magic 2013</v>
          </cell>
          <cell r="G8223" t="str">
            <v>U</v>
          </cell>
          <cell r="H8223" t="str">
            <v>Enchantment</v>
          </cell>
          <cell r="I8223"/>
          <cell r="J8223"/>
          <cell r="K8223"/>
          <cell r="L8223" t="str">
            <v>Exalted. Whenever a creature you control attacks alone, you may tap target creature.</v>
          </cell>
          <cell r="M8223" t="str">
            <v>{3}{W}</v>
          </cell>
          <cell r="N8223"/>
          <cell r="O8223">
            <v>4</v>
          </cell>
          <cell r="P8223" t="str">
            <v>W</v>
          </cell>
          <cell r="Q8223" t="str">
            <v>M13</v>
          </cell>
          <cell r="R8223">
            <v>4</v>
          </cell>
        </row>
        <row r="8224">
          <cell r="A8224"/>
          <cell r="E8224" t="str">
            <v>Angel's Mercy</v>
          </cell>
          <cell r="F8224" t="str">
            <v>Magic 2013</v>
          </cell>
          <cell r="G8224" t="str">
            <v>C</v>
          </cell>
          <cell r="H8224" t="str">
            <v>Instant</v>
          </cell>
          <cell r="I8224"/>
          <cell r="J8224"/>
          <cell r="K8224"/>
          <cell r="L8224" t="str">
            <v>You gain 7 life.</v>
          </cell>
          <cell r="M8224" t="str">
            <v>{2}{W}{W}</v>
          </cell>
          <cell r="N8224"/>
          <cell r="O8224">
            <v>4</v>
          </cell>
          <cell r="P8224" t="str">
            <v>W</v>
          </cell>
          <cell r="Q8224" t="str">
            <v>M13</v>
          </cell>
          <cell r="R8224">
            <v>3</v>
          </cell>
        </row>
        <row r="8225">
          <cell r="A8225" t="str">
            <v>Duplicate</v>
          </cell>
          <cell r="E8225" t="str">
            <v>Arbor Elf</v>
          </cell>
          <cell r="F8225" t="str">
            <v>Magic 2013</v>
          </cell>
          <cell r="G8225" t="str">
            <v>C</v>
          </cell>
          <cell r="H8225" t="str">
            <v>Creature — Elf Druid</v>
          </cell>
          <cell r="I8225">
            <v>1</v>
          </cell>
          <cell r="J8225">
            <v>1</v>
          </cell>
          <cell r="K8225"/>
          <cell r="L8225" t="str">
            <v>{T}: Untap target Forest.</v>
          </cell>
          <cell r="M8225" t="str">
            <v>{G}</v>
          </cell>
          <cell r="N8225"/>
          <cell r="O8225">
            <v>1</v>
          </cell>
          <cell r="P8225" t="str">
            <v>G</v>
          </cell>
          <cell r="Q8225" t="str">
            <v>M13</v>
          </cell>
          <cell r="R8225">
            <v>160</v>
          </cell>
        </row>
        <row r="8226">
          <cell r="A8226" t="str">
            <v>YES</v>
          </cell>
          <cell r="E8226" t="str">
            <v>Archaeomancer</v>
          </cell>
          <cell r="F8226" t="str">
            <v>Magic 2013</v>
          </cell>
          <cell r="G8226" t="str">
            <v>C</v>
          </cell>
          <cell r="H8226" t="str">
            <v>Creature — Human Wizard</v>
          </cell>
          <cell r="I8226">
            <v>1</v>
          </cell>
          <cell r="J8226">
            <v>2</v>
          </cell>
          <cell r="K8226"/>
          <cell r="L8226" t="str">
            <v>When Archaeomancer enters the battlefield, return target instant or sorcery card from your graveyard to your hand.</v>
          </cell>
          <cell r="M8226" t="str">
            <v>{2}{U}{U}</v>
          </cell>
          <cell r="N8226"/>
          <cell r="O8226">
            <v>4</v>
          </cell>
          <cell r="P8226" t="str">
            <v>U</v>
          </cell>
          <cell r="Q8226" t="str">
            <v>M13</v>
          </cell>
          <cell r="R8226">
            <v>41</v>
          </cell>
        </row>
        <row r="8227">
          <cell r="A8227"/>
          <cell r="E8227" t="str">
            <v>Arctic Aven</v>
          </cell>
          <cell r="F8227" t="str">
            <v>Magic 2013</v>
          </cell>
          <cell r="G8227" t="str">
            <v>U</v>
          </cell>
          <cell r="H8227" t="str">
            <v>Creature — Bird Wizard</v>
          </cell>
          <cell r="I8227">
            <v>2</v>
          </cell>
          <cell r="J8227">
            <v>1</v>
          </cell>
          <cell r="K8227"/>
          <cell r="L8227" t="str">
            <v>Flying£Arctic Aven gets +1/+1 as long as you control a Plains.£{W}: Arctic Aven gains lifelink until end of turn. #_(Damage dealt by this creature also causes you to gain that much life.)_#</v>
          </cell>
          <cell r="M8227" t="str">
            <v>{2}{U}</v>
          </cell>
          <cell r="N8227"/>
          <cell r="O8227">
            <v>3</v>
          </cell>
          <cell r="P8227" t="str">
            <v>U</v>
          </cell>
          <cell r="Q8227" t="str">
            <v>M13</v>
          </cell>
          <cell r="R8227">
            <v>42</v>
          </cell>
        </row>
        <row r="8228">
          <cell r="A8228"/>
          <cell r="E8228" t="str">
            <v>Arms Dealer</v>
          </cell>
          <cell r="F8228" t="str">
            <v>Magic 2013</v>
          </cell>
          <cell r="G8228" t="str">
            <v>U</v>
          </cell>
          <cell r="H8228" t="str">
            <v>Creature — Goblin Rogue</v>
          </cell>
          <cell r="I8228">
            <v>1</v>
          </cell>
          <cell r="J8228">
            <v>1</v>
          </cell>
          <cell r="K8228"/>
          <cell r="L8228" t="str">
            <v>{1}{R}, Sacrifice a Goblin: Arms Dealer deals 4 damage to target creature.</v>
          </cell>
          <cell r="M8228" t="str">
            <v>{2}{R}</v>
          </cell>
          <cell r="N8228"/>
          <cell r="O8228">
            <v>3</v>
          </cell>
          <cell r="P8228" t="str">
            <v>R</v>
          </cell>
          <cell r="Q8228" t="str">
            <v>M13</v>
          </cell>
          <cell r="R8228">
            <v>120</v>
          </cell>
        </row>
        <row r="8229">
          <cell r="A8229" t="str">
            <v>YES</v>
          </cell>
          <cell r="E8229" t="str">
            <v>Attended Knight</v>
          </cell>
          <cell r="F8229" t="str">
            <v>Magic 2013</v>
          </cell>
          <cell r="G8229" t="str">
            <v>C</v>
          </cell>
          <cell r="H8229" t="str">
            <v>Creature — Human Knight</v>
          </cell>
          <cell r="I8229">
            <v>2</v>
          </cell>
          <cell r="J8229">
            <v>2</v>
          </cell>
          <cell r="K8229"/>
          <cell r="L8229" t="str">
            <v>First strike. When Attended Knight enters the battlefield, put a 1/1 white Soldier creature token onto the battlefield.</v>
          </cell>
          <cell r="M8229" t="str">
            <v>{2}{W}</v>
          </cell>
          <cell r="N8229"/>
          <cell r="O8229">
            <v>3</v>
          </cell>
          <cell r="P8229" t="str">
            <v>W</v>
          </cell>
          <cell r="Q8229" t="str">
            <v>M13</v>
          </cell>
          <cell r="R8229">
            <v>5</v>
          </cell>
        </row>
        <row r="8230">
          <cell r="A8230" t="str">
            <v>YES</v>
          </cell>
          <cell r="E8230" t="str">
            <v>Augur of Bolas</v>
          </cell>
          <cell r="F8230" t="str">
            <v>Magic 2013</v>
          </cell>
          <cell r="G8230" t="str">
            <v>U</v>
          </cell>
          <cell r="H8230" t="str">
            <v>Creature — Merfolk Wizard</v>
          </cell>
          <cell r="I8230">
            <v>1</v>
          </cell>
          <cell r="J8230">
            <v>3</v>
          </cell>
          <cell r="K8230"/>
          <cell r="L8230" t="str">
            <v>When Augur of Bolas enters the battlefield, look at the top three cards of your library. You may reveal an instant or sorcery card from among them and put it into your hand. Put the rest on the bottom of your library in any order.</v>
          </cell>
          <cell r="M8230" t="str">
            <v>{1}{U}</v>
          </cell>
          <cell r="N8230"/>
          <cell r="O8230">
            <v>2</v>
          </cell>
          <cell r="P8230" t="str">
            <v>U</v>
          </cell>
          <cell r="Q8230" t="str">
            <v>M13</v>
          </cell>
          <cell r="R8230">
            <v>43</v>
          </cell>
        </row>
        <row r="8231">
          <cell r="A8231" t="str">
            <v>Duplicate</v>
          </cell>
          <cell r="E8231" t="str">
            <v>Aven Squire</v>
          </cell>
          <cell r="F8231" t="str">
            <v>Magic 2013</v>
          </cell>
          <cell r="G8231" t="str">
            <v>C</v>
          </cell>
          <cell r="H8231" t="str">
            <v>Creature — Bird Soldier</v>
          </cell>
          <cell r="I8231">
            <v>1</v>
          </cell>
          <cell r="J8231">
            <v>1</v>
          </cell>
          <cell r="K8231"/>
          <cell r="L8231" t="str">
            <v>Flying. Exalted</v>
          </cell>
          <cell r="M8231" t="str">
            <v>{1}{W}</v>
          </cell>
          <cell r="N8231"/>
          <cell r="O8231">
            <v>2</v>
          </cell>
          <cell r="P8231" t="str">
            <v>W</v>
          </cell>
          <cell r="Q8231" t="str">
            <v>M13</v>
          </cell>
          <cell r="R8231">
            <v>6</v>
          </cell>
        </row>
        <row r="8232">
          <cell r="A8232"/>
          <cell r="E8232" t="str">
            <v>Battle of Wits</v>
          </cell>
          <cell r="F8232" t="str">
            <v>Magic 2013</v>
          </cell>
          <cell r="G8232" t="str">
            <v>R</v>
          </cell>
          <cell r="H8232" t="str">
            <v>Enchantment</v>
          </cell>
          <cell r="I8232"/>
          <cell r="J8232"/>
          <cell r="K8232"/>
          <cell r="L8232" t="str">
            <v>At the beginning of your upkeep, if you have 200 or more cards in your library, you win the game.</v>
          </cell>
          <cell r="M8232" t="str">
            <v>{3}{U}{U}</v>
          </cell>
          <cell r="N8232"/>
          <cell r="O8232">
            <v>5</v>
          </cell>
          <cell r="P8232" t="str">
            <v>U</v>
          </cell>
          <cell r="Q8232" t="str">
            <v>M13</v>
          </cell>
          <cell r="R8232">
            <v>44</v>
          </cell>
        </row>
        <row r="8233">
          <cell r="A8233"/>
          <cell r="E8233" t="str">
            <v>Battleflight Eagle</v>
          </cell>
          <cell r="F8233" t="str">
            <v>Magic 2013</v>
          </cell>
          <cell r="G8233" t="str">
            <v>C</v>
          </cell>
          <cell r="H8233" t="str">
            <v>Creature — Bird</v>
          </cell>
          <cell r="I8233">
            <v>2</v>
          </cell>
          <cell r="J8233">
            <v>2</v>
          </cell>
          <cell r="K8233"/>
          <cell r="L8233" t="str">
            <v>Flying£When Battleflight Eagle enters the battlefield, target creature gets +2/+2 and gains flying until end of turn.</v>
          </cell>
          <cell r="M8233" t="str">
            <v>{4}{W}</v>
          </cell>
          <cell r="N8233"/>
          <cell r="O8233">
            <v>5</v>
          </cell>
          <cell r="P8233" t="str">
            <v>W</v>
          </cell>
          <cell r="Q8233" t="str">
            <v>M13</v>
          </cell>
          <cell r="R8233">
            <v>7</v>
          </cell>
        </row>
        <row r="8234">
          <cell r="A8234"/>
          <cell r="E8234" t="str">
            <v>Bladetusk Boar</v>
          </cell>
          <cell r="F8234" t="str">
            <v>Magic 2013</v>
          </cell>
          <cell r="G8234" t="str">
            <v>C</v>
          </cell>
          <cell r="H8234" t="str">
            <v>Creature — Boar</v>
          </cell>
          <cell r="I8234">
            <v>3</v>
          </cell>
          <cell r="J8234">
            <v>2</v>
          </cell>
          <cell r="K8234"/>
          <cell r="L8234" t="str">
            <v>Intimidate #_(This creature can't be blocked except by artifact creatures and/or creatures that share a color with it.)_#</v>
          </cell>
          <cell r="M8234" t="str">
            <v>{3}{R}</v>
          </cell>
          <cell r="N8234"/>
          <cell r="O8234">
            <v>4</v>
          </cell>
          <cell r="P8234" t="str">
            <v>R</v>
          </cell>
          <cell r="Q8234" t="str">
            <v>M13</v>
          </cell>
          <cell r="R8234">
            <v>121</v>
          </cell>
        </row>
        <row r="8235">
          <cell r="A8235" t="str">
            <v>YES</v>
          </cell>
          <cell r="E8235" t="str">
            <v>Blood Reckoning</v>
          </cell>
          <cell r="F8235" t="str">
            <v>Magic 2013</v>
          </cell>
          <cell r="G8235" t="str">
            <v>U</v>
          </cell>
          <cell r="H8235" t="str">
            <v>Enchantment</v>
          </cell>
          <cell r="I8235"/>
          <cell r="J8235"/>
          <cell r="K8235"/>
          <cell r="L8235" t="str">
            <v>Whenever a creature attacks you or a planeswalker you control, that creature's controller loses 1 life.</v>
          </cell>
          <cell r="M8235" t="str">
            <v>{3}{B}</v>
          </cell>
          <cell r="N8235"/>
          <cell r="O8235">
            <v>4</v>
          </cell>
          <cell r="P8235" t="str">
            <v>B</v>
          </cell>
          <cell r="Q8235" t="str">
            <v>M13</v>
          </cell>
          <cell r="R8235">
            <v>81</v>
          </cell>
        </row>
        <row r="8236">
          <cell r="A8236" t="str">
            <v>YES</v>
          </cell>
          <cell r="E8236" t="str">
            <v>Bloodhunter Bat</v>
          </cell>
          <cell r="F8236" t="str">
            <v>Magic 2013</v>
          </cell>
          <cell r="G8236" t="str">
            <v>C</v>
          </cell>
          <cell r="H8236" t="str">
            <v>Creature — Bat</v>
          </cell>
          <cell r="I8236">
            <v>2</v>
          </cell>
          <cell r="J8236">
            <v>2</v>
          </cell>
          <cell r="K8236"/>
          <cell r="L8236" t="str">
            <v>Flying£When Bloodhunter Bat enters the battlefield, target player loses 2 life and you gain 2 life.</v>
          </cell>
          <cell r="M8236" t="str">
            <v>{3}{B}</v>
          </cell>
          <cell r="N8236"/>
          <cell r="O8236">
            <v>4</v>
          </cell>
          <cell r="P8236" t="str">
            <v>B</v>
          </cell>
          <cell r="Q8236" t="str">
            <v>M13</v>
          </cell>
          <cell r="R8236">
            <v>82</v>
          </cell>
        </row>
        <row r="8237">
          <cell r="A8237" t="str">
            <v>Promo</v>
          </cell>
          <cell r="E8237" t="str">
            <v>Bloodthrone Vampire</v>
          </cell>
          <cell r="F8237" t="str">
            <v>Magic 2013</v>
          </cell>
          <cell r="G8237" t="str">
            <v>C</v>
          </cell>
          <cell r="H8237" t="str">
            <v>Creature — Vampire</v>
          </cell>
          <cell r="I8237">
            <v>1</v>
          </cell>
          <cell r="J8237">
            <v>1</v>
          </cell>
          <cell r="K8237"/>
          <cell r="L8237" t="str">
            <v>Sacrifice a creature: Bloodthrone Vampire gets +2/+2 until end of turn.</v>
          </cell>
          <cell r="M8237" t="str">
            <v>{1}{B}</v>
          </cell>
          <cell r="N8237"/>
          <cell r="O8237">
            <v>2</v>
          </cell>
          <cell r="P8237" t="str">
            <v>B</v>
          </cell>
          <cell r="Q8237" t="str">
            <v>M13</v>
          </cell>
          <cell r="R8237">
            <v>83</v>
          </cell>
        </row>
        <row r="8238">
          <cell r="A8238"/>
          <cell r="E8238" t="str">
            <v>Bond Beetle</v>
          </cell>
          <cell r="F8238" t="str">
            <v>Magic 2013</v>
          </cell>
          <cell r="G8238" t="str">
            <v>C</v>
          </cell>
          <cell r="H8238" t="str">
            <v>Creature — Insect</v>
          </cell>
          <cell r="I8238">
            <v>0</v>
          </cell>
          <cell r="J8238">
            <v>1</v>
          </cell>
          <cell r="K8238"/>
          <cell r="L8238" t="str">
            <v>When Bond Beetle enters the battlefield, put a +1/+1 counter on target creature.</v>
          </cell>
          <cell r="M8238" t="str">
            <v>{G}</v>
          </cell>
          <cell r="N8238"/>
          <cell r="O8238">
            <v>1</v>
          </cell>
          <cell r="P8238" t="str">
            <v>G</v>
          </cell>
          <cell r="Q8238" t="str">
            <v>M13</v>
          </cell>
          <cell r="R8238">
            <v>161</v>
          </cell>
        </row>
        <row r="8239">
          <cell r="A8239" t="str">
            <v>YES</v>
          </cell>
          <cell r="E8239" t="str">
            <v>Boundless Realms</v>
          </cell>
          <cell r="F8239" t="str">
            <v>Magic 2013</v>
          </cell>
          <cell r="G8239" t="str">
            <v>R</v>
          </cell>
          <cell r="H8239" t="str">
            <v>Sorcery</v>
          </cell>
          <cell r="I8239"/>
          <cell r="J8239"/>
          <cell r="K8239"/>
          <cell r="L8239" t="str">
            <v>Search your library for up to X basic land cards, where X is the number of lands you control, and put them onto the battlefield tapped. Then shuffle your library.</v>
          </cell>
          <cell r="M8239" t="str">
            <v>{6}{G}</v>
          </cell>
          <cell r="N8239"/>
          <cell r="O8239">
            <v>7</v>
          </cell>
          <cell r="P8239" t="str">
            <v>G</v>
          </cell>
          <cell r="Q8239" t="str">
            <v>M13</v>
          </cell>
          <cell r="R8239">
            <v>162</v>
          </cell>
        </row>
        <row r="8240">
          <cell r="A8240"/>
          <cell r="E8240" t="str">
            <v>Bountiful Harvest</v>
          </cell>
          <cell r="F8240" t="str">
            <v>Magic 2013</v>
          </cell>
          <cell r="G8240" t="str">
            <v>C</v>
          </cell>
          <cell r="H8240" t="str">
            <v>Sorcery</v>
          </cell>
          <cell r="I8240"/>
          <cell r="J8240"/>
          <cell r="K8240"/>
          <cell r="L8240" t="str">
            <v>You gain 1 life for each land you control.</v>
          </cell>
          <cell r="M8240" t="str">
            <v>{4}{G}</v>
          </cell>
          <cell r="N8240"/>
          <cell r="O8240">
            <v>5</v>
          </cell>
          <cell r="P8240" t="str">
            <v>G</v>
          </cell>
          <cell r="Q8240" t="str">
            <v>M13</v>
          </cell>
          <cell r="R8240">
            <v>163</v>
          </cell>
        </row>
        <row r="8241">
          <cell r="A8241"/>
          <cell r="E8241" t="str">
            <v>Canyon Minotaur</v>
          </cell>
          <cell r="F8241" t="str">
            <v>Magic 2013</v>
          </cell>
          <cell r="G8241" t="str">
            <v>C</v>
          </cell>
          <cell r="H8241" t="str">
            <v>Creature — Minotaur Warrior</v>
          </cell>
          <cell r="I8241">
            <v>3</v>
          </cell>
          <cell r="J8241">
            <v>3</v>
          </cell>
          <cell r="K8241"/>
          <cell r="L8241"/>
          <cell r="M8241" t="str">
            <v>{3}{R}</v>
          </cell>
          <cell r="N8241"/>
          <cell r="O8241">
            <v>4</v>
          </cell>
          <cell r="P8241" t="str">
            <v>R</v>
          </cell>
          <cell r="Q8241" t="str">
            <v>M13</v>
          </cell>
          <cell r="R8241">
            <v>122</v>
          </cell>
        </row>
        <row r="8242">
          <cell r="A8242" t="str">
            <v>Duplicate</v>
          </cell>
          <cell r="E8242" t="str">
            <v>Captain of the Watch</v>
          </cell>
          <cell r="F8242" t="str">
            <v>Magic 2013</v>
          </cell>
          <cell r="G8242" t="str">
            <v>R</v>
          </cell>
          <cell r="H8242" t="str">
            <v>Creature — Human Soldier</v>
          </cell>
          <cell r="I8242">
            <v>3</v>
          </cell>
          <cell r="J8242">
            <v>3</v>
          </cell>
          <cell r="K8242"/>
          <cell r="L8242" t="str">
            <v>Vigilance #_(Attacking doesn't cause this creature to tap.)_#£Other Soldier creatures you control get +1/+1 and have vigilance.£When Captain of the Watch enters the battlefield, put three 1/1 white Soldier creature tokens onto the battlefield.</v>
          </cell>
          <cell r="M8242" t="str">
            <v>{4}{W}{W}</v>
          </cell>
          <cell r="N8242"/>
          <cell r="O8242">
            <v>6</v>
          </cell>
          <cell r="P8242" t="str">
            <v>W</v>
          </cell>
          <cell r="Q8242" t="str">
            <v>M13</v>
          </cell>
          <cell r="R8242">
            <v>8</v>
          </cell>
        </row>
        <row r="8243">
          <cell r="A8243" t="str">
            <v>YES</v>
          </cell>
          <cell r="E8243" t="str">
            <v>Captain's Call</v>
          </cell>
          <cell r="F8243" t="str">
            <v>Magic 2013</v>
          </cell>
          <cell r="G8243" t="str">
            <v>C</v>
          </cell>
          <cell r="H8243" t="str">
            <v>Sorcery</v>
          </cell>
          <cell r="I8243"/>
          <cell r="J8243"/>
          <cell r="K8243"/>
          <cell r="L8243" t="str">
            <v>Put three 1/1 white Soldier creature tokens onto the battlefield.</v>
          </cell>
          <cell r="M8243" t="str">
            <v>{3}{W}</v>
          </cell>
          <cell r="N8243"/>
          <cell r="O8243">
            <v>4</v>
          </cell>
          <cell r="P8243" t="str">
            <v>W</v>
          </cell>
          <cell r="Q8243" t="str">
            <v>M13</v>
          </cell>
          <cell r="R8243">
            <v>9</v>
          </cell>
        </row>
        <row r="8244">
          <cell r="A8244"/>
          <cell r="E8244" t="str">
            <v>Cathedral of War</v>
          </cell>
          <cell r="F8244" t="str">
            <v>Magic 2013</v>
          </cell>
          <cell r="G8244" t="str">
            <v>R</v>
          </cell>
          <cell r="H8244" t="str">
            <v>Land</v>
          </cell>
          <cell r="I8244"/>
          <cell r="J8244"/>
          <cell r="K8244"/>
          <cell r="L8244" t="str">
            <v>Cathedral of War enters the battlefield tapped.£Exalted #_(Whenever a creature you control attacks alone, that creature gets +1/+1 until end of turn.)_#£{T}: Add {1} to your mana pool.</v>
          </cell>
          <cell r="M8244"/>
          <cell r="N8244" t="str">
            <v>{X}</v>
          </cell>
          <cell r="O8244">
            <v>0</v>
          </cell>
          <cell r="P8244" t="str">
            <v>L</v>
          </cell>
          <cell r="Q8244" t="str">
            <v>M13</v>
          </cell>
          <cell r="R8244">
            <v>221</v>
          </cell>
        </row>
        <row r="8245">
          <cell r="A8245"/>
          <cell r="E8245" t="str">
            <v>Centaur Courser</v>
          </cell>
          <cell r="F8245" t="str">
            <v>Magic 2013</v>
          </cell>
          <cell r="G8245" t="str">
            <v>C</v>
          </cell>
          <cell r="H8245" t="str">
            <v>Creature — Centaur Warrior</v>
          </cell>
          <cell r="I8245">
            <v>3</v>
          </cell>
          <cell r="J8245">
            <v>3</v>
          </cell>
          <cell r="K8245"/>
          <cell r="L8245"/>
          <cell r="M8245" t="str">
            <v>{2}{G}</v>
          </cell>
          <cell r="N8245"/>
          <cell r="O8245">
            <v>3</v>
          </cell>
          <cell r="P8245" t="str">
            <v>G</v>
          </cell>
          <cell r="Q8245" t="str">
            <v>M13</v>
          </cell>
          <cell r="R8245">
            <v>164</v>
          </cell>
        </row>
        <row r="8246">
          <cell r="A8246"/>
          <cell r="E8246" t="str">
            <v>Chandra, the Firebrand</v>
          </cell>
          <cell r="F8246" t="str">
            <v>Magic 2013</v>
          </cell>
          <cell r="G8246" t="str">
            <v>M</v>
          </cell>
          <cell r="H8246" t="str">
            <v>Planeswalker — Chandra</v>
          </cell>
          <cell r="I8246"/>
          <cell r="J8246"/>
          <cell r="K8246">
            <v>3</v>
          </cell>
          <cell r="L8246" t="str">
            <v>+1: Chandra, the Firebrand deals 1 damage to target creature or player.£-2: When you cast your next instant or sorcery spell this turn, copy that spell. You may choose new targets for the copy.£-6: Chandra, the Firebrand deals 6 damage to each of up to six target creatures and/or players.</v>
          </cell>
          <cell r="M8246" t="str">
            <v>{3}{R}</v>
          </cell>
          <cell r="N8246"/>
          <cell r="O8246">
            <v>4</v>
          </cell>
          <cell r="P8246" t="str">
            <v>R</v>
          </cell>
          <cell r="Q8246" t="str">
            <v>M13</v>
          </cell>
          <cell r="R8246">
            <v>123</v>
          </cell>
        </row>
        <row r="8247">
          <cell r="A8247"/>
          <cell r="E8247" t="str">
            <v>Chandra's Fury</v>
          </cell>
          <cell r="F8247" t="str">
            <v>Magic 2013</v>
          </cell>
          <cell r="G8247" t="str">
            <v>C</v>
          </cell>
          <cell r="H8247" t="str">
            <v>Instant</v>
          </cell>
          <cell r="I8247"/>
          <cell r="J8247"/>
          <cell r="K8247"/>
          <cell r="L8247" t="str">
            <v>Chandra's Fury deals 4 damage to target player and 1 damage to each creature that player controls.</v>
          </cell>
          <cell r="M8247" t="str">
            <v>{4}{R}</v>
          </cell>
          <cell r="N8247"/>
          <cell r="O8247">
            <v>5</v>
          </cell>
          <cell r="P8247" t="str">
            <v>R</v>
          </cell>
          <cell r="Q8247" t="str">
            <v>M13</v>
          </cell>
          <cell r="R8247">
            <v>124</v>
          </cell>
        </row>
        <row r="8248">
          <cell r="A8248"/>
          <cell r="E8248" t="str">
            <v>Chronomaton</v>
          </cell>
          <cell r="F8248" t="str">
            <v>Magic 2013</v>
          </cell>
          <cell r="G8248" t="str">
            <v>U</v>
          </cell>
          <cell r="H8248" t="str">
            <v>Artifact Creature — Golem</v>
          </cell>
          <cell r="I8248">
            <v>1</v>
          </cell>
          <cell r="J8248">
            <v>1</v>
          </cell>
          <cell r="K8248"/>
          <cell r="L8248" t="str">
            <v>{1}, {T}: Put a +1/+1 counter on Chronomaton.</v>
          </cell>
          <cell r="M8248" t="str">
            <v>{1}</v>
          </cell>
          <cell r="N8248"/>
          <cell r="O8248">
            <v>1</v>
          </cell>
          <cell r="P8248" t="str">
            <v>A</v>
          </cell>
          <cell r="Q8248" t="str">
            <v>M13</v>
          </cell>
          <cell r="R8248">
            <v>201</v>
          </cell>
        </row>
        <row r="8249">
          <cell r="A8249"/>
          <cell r="E8249" t="str">
            <v>Cleaver Riot</v>
          </cell>
          <cell r="F8249" t="str">
            <v>Magic 2013</v>
          </cell>
          <cell r="G8249" t="str">
            <v>U</v>
          </cell>
          <cell r="H8249" t="str">
            <v>Sorcery</v>
          </cell>
          <cell r="I8249"/>
          <cell r="J8249"/>
          <cell r="K8249"/>
          <cell r="L8249" t="str">
            <v>Creatures you control gain double strike until end of turn. #_(They deal both first-strike and regular combat damage.)_#</v>
          </cell>
          <cell r="M8249" t="str">
            <v>{4}{R}</v>
          </cell>
          <cell r="N8249"/>
          <cell r="O8249">
            <v>5</v>
          </cell>
          <cell r="P8249" t="str">
            <v>R</v>
          </cell>
          <cell r="Q8249" t="str">
            <v>M13</v>
          </cell>
          <cell r="R8249">
            <v>125</v>
          </cell>
        </row>
        <row r="8250">
          <cell r="A8250"/>
          <cell r="E8250" t="str">
            <v>Clock of Omens</v>
          </cell>
          <cell r="F8250" t="str">
            <v>Magic 2013</v>
          </cell>
          <cell r="G8250" t="str">
            <v>U</v>
          </cell>
          <cell r="H8250" t="str">
            <v>Artifact</v>
          </cell>
          <cell r="I8250"/>
          <cell r="J8250"/>
          <cell r="K8250"/>
          <cell r="L8250" t="str">
            <v>Tap two untapped artifacts you control: Untap target artifact.</v>
          </cell>
          <cell r="M8250" t="str">
            <v>{4}</v>
          </cell>
          <cell r="N8250"/>
          <cell r="O8250">
            <v>4</v>
          </cell>
          <cell r="P8250" t="str">
            <v>A</v>
          </cell>
          <cell r="Q8250" t="str">
            <v>M13</v>
          </cell>
          <cell r="R8250">
            <v>202</v>
          </cell>
        </row>
        <row r="8251">
          <cell r="A8251" t="str">
            <v>Duplicate</v>
          </cell>
          <cell r="E8251" t="str">
            <v>Clone</v>
          </cell>
          <cell r="F8251" t="str">
            <v>Magic 2013</v>
          </cell>
          <cell r="G8251" t="str">
            <v>R</v>
          </cell>
          <cell r="H8251" t="str">
            <v>Creature — Shapeshifter</v>
          </cell>
          <cell r="I8251">
            <v>0</v>
          </cell>
          <cell r="J8251">
            <v>0</v>
          </cell>
          <cell r="K8251"/>
          <cell r="L8251" t="str">
            <v>You may have Clone enter the battlefield as a copy of any creature on the battlefield.</v>
          </cell>
          <cell r="M8251" t="str">
            <v>{3}{U}</v>
          </cell>
          <cell r="N8251"/>
          <cell r="O8251">
            <v>4</v>
          </cell>
          <cell r="P8251" t="str">
            <v>U</v>
          </cell>
          <cell r="Q8251" t="str">
            <v>M13</v>
          </cell>
          <cell r="R8251">
            <v>45</v>
          </cell>
        </row>
        <row r="8252">
          <cell r="A8252" t="str">
            <v>YES</v>
          </cell>
          <cell r="E8252" t="str">
            <v>Courtly Provocateur</v>
          </cell>
          <cell r="F8252" t="str">
            <v>Magic 2013</v>
          </cell>
          <cell r="G8252" t="str">
            <v>U</v>
          </cell>
          <cell r="H8252" t="str">
            <v>Creature — Human Wizard</v>
          </cell>
          <cell r="I8252">
            <v>1</v>
          </cell>
          <cell r="J8252">
            <v>1</v>
          </cell>
          <cell r="K8252"/>
          <cell r="L8252" t="str">
            <v>{T}: Target creature attacks this turn if able.£{T}: Target creature blocks this turn if able.</v>
          </cell>
          <cell r="M8252" t="str">
            <v>{2}{U}</v>
          </cell>
          <cell r="N8252"/>
          <cell r="O8252">
            <v>3</v>
          </cell>
          <cell r="P8252" t="str">
            <v>U</v>
          </cell>
          <cell r="Q8252" t="str">
            <v>M13</v>
          </cell>
          <cell r="R8252">
            <v>46</v>
          </cell>
        </row>
        <row r="8253">
          <cell r="A8253"/>
          <cell r="E8253" t="str">
            <v>Cower in Fear</v>
          </cell>
          <cell r="F8253" t="str">
            <v>Magic 2013</v>
          </cell>
          <cell r="G8253" t="str">
            <v>U</v>
          </cell>
          <cell r="H8253" t="str">
            <v>Instant</v>
          </cell>
          <cell r="I8253"/>
          <cell r="J8253"/>
          <cell r="K8253"/>
          <cell r="L8253" t="str">
            <v>Creatures your opponents control get -1/-1 until end of turn.</v>
          </cell>
          <cell r="M8253" t="str">
            <v>{1}{B}{B}</v>
          </cell>
          <cell r="N8253"/>
          <cell r="O8253">
            <v>3</v>
          </cell>
          <cell r="P8253" t="str">
            <v>B</v>
          </cell>
          <cell r="Q8253" t="str">
            <v>M13</v>
          </cell>
          <cell r="R8253">
            <v>84</v>
          </cell>
        </row>
        <row r="8254">
          <cell r="A8254"/>
          <cell r="E8254" t="str">
            <v>Craterize</v>
          </cell>
          <cell r="F8254" t="str">
            <v>Magic 2013</v>
          </cell>
          <cell r="G8254" t="str">
            <v>C</v>
          </cell>
          <cell r="H8254" t="str">
            <v>Sorcery</v>
          </cell>
          <cell r="I8254"/>
          <cell r="J8254"/>
          <cell r="K8254"/>
          <cell r="L8254" t="str">
            <v>Destroy target land.</v>
          </cell>
          <cell r="M8254" t="str">
            <v>{3}{R}</v>
          </cell>
          <cell r="N8254"/>
          <cell r="O8254">
            <v>4</v>
          </cell>
          <cell r="P8254" t="str">
            <v>R</v>
          </cell>
          <cell r="Q8254" t="str">
            <v>M13</v>
          </cell>
          <cell r="R8254">
            <v>126</v>
          </cell>
        </row>
        <row r="8255">
          <cell r="A8255"/>
          <cell r="E8255" t="str">
            <v>Crimson Muckwader</v>
          </cell>
          <cell r="F8255" t="str">
            <v>Magic 2013</v>
          </cell>
          <cell r="G8255" t="str">
            <v>U</v>
          </cell>
          <cell r="H8255" t="str">
            <v>Creature — Lizard</v>
          </cell>
          <cell r="I8255">
            <v>2</v>
          </cell>
          <cell r="J8255">
            <v>1</v>
          </cell>
          <cell r="K8255"/>
          <cell r="L8255" t="str">
            <v>Crimson Muckwader gets +1/+1 as long as you control a Swamp.£{2}{B}: Regenerate Crimson Muckwader. #_(The next time this creature would be destroyed this turn, it isn't. Instead tap it, remove all damage from it, and remove it from combat.)_#</v>
          </cell>
          <cell r="M8255" t="str">
            <v>{1}{R}</v>
          </cell>
          <cell r="N8255"/>
          <cell r="O8255">
            <v>2</v>
          </cell>
          <cell r="P8255" t="str">
            <v>R</v>
          </cell>
          <cell r="Q8255" t="str">
            <v>M13</v>
          </cell>
          <cell r="R8255">
            <v>127</v>
          </cell>
        </row>
        <row r="8256">
          <cell r="A8256"/>
          <cell r="E8256" t="str">
            <v>Crippling Blight</v>
          </cell>
          <cell r="F8256" t="str">
            <v>Magic 2013</v>
          </cell>
          <cell r="G8256" t="str">
            <v>C</v>
          </cell>
          <cell r="H8256" t="str">
            <v>Enchantment — Aura</v>
          </cell>
          <cell r="I8256"/>
          <cell r="J8256"/>
          <cell r="K8256"/>
          <cell r="L8256" t="str">
            <v>Enchant creature£Enchanted creature gets -1/-1 and can't block.</v>
          </cell>
          <cell r="M8256" t="str">
            <v>{B}</v>
          </cell>
          <cell r="N8256"/>
          <cell r="O8256">
            <v>1</v>
          </cell>
          <cell r="P8256" t="str">
            <v>B</v>
          </cell>
          <cell r="Q8256" t="str">
            <v>M13</v>
          </cell>
          <cell r="R8256">
            <v>85</v>
          </cell>
        </row>
        <row r="8257">
          <cell r="A8257"/>
          <cell r="E8257" t="str">
            <v>Crusader of Odric</v>
          </cell>
          <cell r="F8257" t="str">
            <v>Magic 2013</v>
          </cell>
          <cell r="G8257" t="str">
            <v>U</v>
          </cell>
          <cell r="H8257" t="str">
            <v>Creature — Human Soldier</v>
          </cell>
          <cell r="I8257" t="str">
            <v>*</v>
          </cell>
          <cell r="J8257" t="str">
            <v>*</v>
          </cell>
          <cell r="K8257"/>
          <cell r="L8257" t="str">
            <v>Crusader of Odric's power and toughness are each equal to the number of creatures you control.</v>
          </cell>
          <cell r="M8257" t="str">
            <v>{2}{W}</v>
          </cell>
          <cell r="N8257"/>
          <cell r="O8257">
            <v>3</v>
          </cell>
          <cell r="P8257" t="str">
            <v>W</v>
          </cell>
          <cell r="Q8257" t="str">
            <v>M13</v>
          </cell>
          <cell r="R8257">
            <v>10</v>
          </cell>
        </row>
        <row r="8258">
          <cell r="A8258"/>
          <cell r="E8258" t="str">
            <v>Dark Favor</v>
          </cell>
          <cell r="F8258" t="str">
            <v>Magic 2013</v>
          </cell>
          <cell r="G8258" t="str">
            <v>C</v>
          </cell>
          <cell r="H8258" t="str">
            <v>Enchantment — Aura</v>
          </cell>
          <cell r="I8258"/>
          <cell r="J8258"/>
          <cell r="K8258"/>
          <cell r="L8258" t="str">
            <v>Enchant creature£When Dark Favor enters the battlefield, you lose 1 life.£Enchanted creature gets +3/+1.</v>
          </cell>
          <cell r="M8258" t="str">
            <v>{1}{B}</v>
          </cell>
          <cell r="N8258"/>
          <cell r="O8258">
            <v>2</v>
          </cell>
          <cell r="P8258" t="str">
            <v>B</v>
          </cell>
          <cell r="Q8258" t="str">
            <v>M13</v>
          </cell>
          <cell r="R8258">
            <v>86</v>
          </cell>
        </row>
        <row r="8259">
          <cell r="A8259" t="str">
            <v>YES</v>
          </cell>
          <cell r="E8259" t="str">
            <v>Deadly Recluse</v>
          </cell>
          <cell r="F8259" t="str">
            <v>Magic 2013</v>
          </cell>
          <cell r="G8259" t="str">
            <v>C</v>
          </cell>
          <cell r="H8259" t="str">
            <v>Creature — Spider</v>
          </cell>
          <cell r="I8259">
            <v>1</v>
          </cell>
          <cell r="J8259">
            <v>2</v>
          </cell>
          <cell r="K8259"/>
          <cell r="L8259" t="str">
            <v>Reach #_(This creature can block creatures with flying.)_#£Deathtouch #_(Any amount of damage this deals to a creature is enough to destroy it.)_#</v>
          </cell>
          <cell r="M8259" t="str">
            <v>{1}{G}</v>
          </cell>
          <cell r="N8259"/>
          <cell r="O8259">
            <v>2</v>
          </cell>
          <cell r="P8259" t="str">
            <v>G</v>
          </cell>
          <cell r="Q8259" t="str">
            <v>M13</v>
          </cell>
          <cell r="R8259">
            <v>165</v>
          </cell>
        </row>
        <row r="8260">
          <cell r="A8260" t="str">
            <v>Wishlist (Normal)</v>
          </cell>
          <cell r="E8260" t="str">
            <v>Diabolic Revelation</v>
          </cell>
          <cell r="F8260" t="str">
            <v>Magic 2013</v>
          </cell>
          <cell r="G8260" t="str">
            <v>R</v>
          </cell>
          <cell r="H8260" t="str">
            <v>Sorcery</v>
          </cell>
          <cell r="I8260"/>
          <cell r="J8260"/>
          <cell r="K8260"/>
          <cell r="L8260" t="str">
            <v>Search your library for up to X cards and put those cards into your hand. Then shuffle your library.</v>
          </cell>
          <cell r="M8260" t="str">
            <v>{X}{3}{B}{B}</v>
          </cell>
          <cell r="N8260"/>
          <cell r="O8260">
            <v>5</v>
          </cell>
          <cell r="P8260" t="str">
            <v>B</v>
          </cell>
          <cell r="Q8260" t="str">
            <v>M13</v>
          </cell>
          <cell r="R8260">
            <v>87</v>
          </cell>
        </row>
        <row r="8261">
          <cell r="A8261"/>
          <cell r="E8261" t="str">
            <v>Disciple of Bolas</v>
          </cell>
          <cell r="F8261" t="str">
            <v>Magic 2013</v>
          </cell>
          <cell r="G8261" t="str">
            <v>R</v>
          </cell>
          <cell r="H8261" t="str">
            <v>Creature — Human Wizard</v>
          </cell>
          <cell r="I8261">
            <v>2</v>
          </cell>
          <cell r="J8261">
            <v>1</v>
          </cell>
          <cell r="K8261"/>
          <cell r="L8261" t="str">
            <v>When Disciple of Bolas enters the battlefield, sacrifice another creature. You gain X life and draw X cards, where X is that creature's power.</v>
          </cell>
          <cell r="M8261" t="str">
            <v>{3}{B}</v>
          </cell>
          <cell r="N8261"/>
          <cell r="O8261">
            <v>4</v>
          </cell>
          <cell r="P8261" t="str">
            <v>B</v>
          </cell>
          <cell r="Q8261" t="str">
            <v>M13</v>
          </cell>
          <cell r="R8261">
            <v>88</v>
          </cell>
        </row>
        <row r="8262">
          <cell r="A8262" t="str">
            <v>YES (Foil)</v>
          </cell>
          <cell r="E8262" t="str">
            <v>Disentomb</v>
          </cell>
          <cell r="F8262" t="str">
            <v>Magic 2013</v>
          </cell>
          <cell r="G8262" t="str">
            <v>C</v>
          </cell>
          <cell r="H8262" t="str">
            <v>Sorcery</v>
          </cell>
          <cell r="I8262"/>
          <cell r="J8262"/>
          <cell r="K8262"/>
          <cell r="L8262" t="str">
            <v>Return target creature card from your graveyard to your hand.</v>
          </cell>
          <cell r="M8262" t="str">
            <v>{B}</v>
          </cell>
          <cell r="N8262"/>
          <cell r="O8262">
            <v>1</v>
          </cell>
          <cell r="P8262" t="str">
            <v>B</v>
          </cell>
          <cell r="Q8262" t="str">
            <v>M13</v>
          </cell>
          <cell r="R8262">
            <v>89</v>
          </cell>
        </row>
        <row r="8263">
          <cell r="A8263" t="str">
            <v>Duplicate</v>
          </cell>
          <cell r="E8263" t="str">
            <v>Divination</v>
          </cell>
          <cell r="F8263" t="str">
            <v>Magic 2013</v>
          </cell>
          <cell r="G8263" t="str">
            <v>C</v>
          </cell>
          <cell r="H8263" t="str">
            <v>Sorcery</v>
          </cell>
          <cell r="I8263"/>
          <cell r="J8263"/>
          <cell r="K8263"/>
          <cell r="L8263" t="str">
            <v>Draw two cards.</v>
          </cell>
          <cell r="M8263" t="str">
            <v>{2}{U}</v>
          </cell>
          <cell r="N8263"/>
          <cell r="O8263">
            <v>3</v>
          </cell>
          <cell r="P8263" t="str">
            <v>U</v>
          </cell>
          <cell r="Q8263" t="str">
            <v>M13</v>
          </cell>
          <cell r="R8263">
            <v>47</v>
          </cell>
        </row>
        <row r="8264">
          <cell r="A8264" t="str">
            <v>Duplicate</v>
          </cell>
          <cell r="E8264" t="str">
            <v>Divine Favor</v>
          </cell>
          <cell r="F8264" t="str">
            <v>Magic 2013</v>
          </cell>
          <cell r="G8264" t="str">
            <v>C</v>
          </cell>
          <cell r="H8264" t="str">
            <v>Enchantment — Aura</v>
          </cell>
          <cell r="I8264"/>
          <cell r="J8264"/>
          <cell r="K8264"/>
          <cell r="L8264" t="str">
            <v>Enchant creature£When Divine Favor enters the battlefield, you gain 3 life.£Enchanted creature gets +1/+3.</v>
          </cell>
          <cell r="M8264" t="str">
            <v>{1}{W}</v>
          </cell>
          <cell r="N8264"/>
          <cell r="O8264">
            <v>2</v>
          </cell>
          <cell r="P8264" t="str">
            <v>W</v>
          </cell>
          <cell r="Q8264" t="str">
            <v>M13</v>
          </cell>
          <cell r="R8264">
            <v>11</v>
          </cell>
        </row>
        <row r="8265">
          <cell r="A8265" t="str">
            <v>Duplicate</v>
          </cell>
          <cell r="E8265" t="str">
            <v>Divine Verdict</v>
          </cell>
          <cell r="F8265" t="str">
            <v>Magic 2013</v>
          </cell>
          <cell r="G8265" t="str">
            <v>C</v>
          </cell>
          <cell r="H8265" t="str">
            <v>Instant</v>
          </cell>
          <cell r="I8265"/>
          <cell r="J8265"/>
          <cell r="K8265"/>
          <cell r="L8265" t="str">
            <v>Destroy target attacking or blocking creature.</v>
          </cell>
          <cell r="M8265" t="str">
            <v>{3}{W}</v>
          </cell>
          <cell r="N8265"/>
          <cell r="O8265">
            <v>4</v>
          </cell>
          <cell r="P8265" t="str">
            <v>W</v>
          </cell>
          <cell r="Q8265" t="str">
            <v>M13</v>
          </cell>
          <cell r="R8265">
            <v>12</v>
          </cell>
        </row>
        <row r="8266">
          <cell r="A8266"/>
          <cell r="E8266" t="str">
            <v>Door to Nothingness</v>
          </cell>
          <cell r="F8266" t="str">
            <v>Magic 2013</v>
          </cell>
          <cell r="G8266" t="str">
            <v>R</v>
          </cell>
          <cell r="H8266" t="str">
            <v>Artifact</v>
          </cell>
          <cell r="I8266"/>
          <cell r="J8266"/>
          <cell r="K8266"/>
          <cell r="L8266" t="str">
            <v>Door to Nothingness enters the battlefield tapped.£{W}{W}{U}{U}{B}{B}{R}{R}{G}{G}, {T}, Sacrifice Door to Nothingness: Target player loses the game.</v>
          </cell>
          <cell r="M8266" t="str">
            <v>{5}</v>
          </cell>
          <cell r="N8266"/>
          <cell r="O8266">
            <v>5</v>
          </cell>
          <cell r="P8266" t="str">
            <v>A</v>
          </cell>
          <cell r="Q8266" t="str">
            <v>M13</v>
          </cell>
          <cell r="R8266">
            <v>203</v>
          </cell>
        </row>
        <row r="8267">
          <cell r="A8267"/>
          <cell r="E8267" t="str">
            <v>Downpour</v>
          </cell>
          <cell r="F8267" t="str">
            <v>Magic 2013</v>
          </cell>
          <cell r="G8267" t="str">
            <v>C</v>
          </cell>
          <cell r="H8267" t="str">
            <v>Instant</v>
          </cell>
          <cell r="I8267"/>
          <cell r="J8267"/>
          <cell r="K8267"/>
          <cell r="L8267" t="str">
            <v>Tap up to three target creatures.</v>
          </cell>
          <cell r="M8267" t="str">
            <v>{1}{U}</v>
          </cell>
          <cell r="N8267"/>
          <cell r="O8267">
            <v>2</v>
          </cell>
          <cell r="P8267" t="str">
            <v>U</v>
          </cell>
          <cell r="Q8267" t="str">
            <v>M13</v>
          </cell>
          <cell r="R8267">
            <v>48</v>
          </cell>
        </row>
        <row r="8268">
          <cell r="A8268"/>
          <cell r="E8268" t="str">
            <v>Dragon Hatchling</v>
          </cell>
          <cell r="F8268" t="str">
            <v>Magic 2013</v>
          </cell>
          <cell r="G8268" t="str">
            <v>C</v>
          </cell>
          <cell r="H8268" t="str">
            <v>Creature — Dragon</v>
          </cell>
          <cell r="I8268">
            <v>0</v>
          </cell>
          <cell r="J8268">
            <v>1</v>
          </cell>
          <cell r="K8268"/>
          <cell r="L8268" t="str">
            <v>Flying£{R}: Dragon Hatchling gets +1/+0 until end of turn.</v>
          </cell>
          <cell r="M8268" t="str">
            <v>{1}{R}</v>
          </cell>
          <cell r="N8268"/>
          <cell r="O8268">
            <v>2</v>
          </cell>
          <cell r="P8268" t="str">
            <v>R</v>
          </cell>
          <cell r="Q8268" t="str">
            <v>M13</v>
          </cell>
          <cell r="R8268">
            <v>128</v>
          </cell>
        </row>
        <row r="8269">
          <cell r="A8269" t="str">
            <v>YES</v>
          </cell>
          <cell r="E8269" t="str">
            <v>Dragonskull Summit</v>
          </cell>
          <cell r="F8269" t="str">
            <v>Magic 2013</v>
          </cell>
          <cell r="G8269" t="str">
            <v>R</v>
          </cell>
          <cell r="H8269" t="str">
            <v>Land</v>
          </cell>
          <cell r="I8269"/>
          <cell r="J8269"/>
          <cell r="K8269"/>
          <cell r="L8269" t="str">
            <v>Dragonskull Summit enters the battlefield tapped unless you control a Swamp or a Mountain.£{T}: Add {B} or {R} to your mana pool.</v>
          </cell>
          <cell r="M8269"/>
          <cell r="N8269" t="str">
            <v>{B}{R}</v>
          </cell>
          <cell r="O8269">
            <v>0</v>
          </cell>
          <cell r="P8269" t="str">
            <v>L</v>
          </cell>
          <cell r="Q8269" t="str">
            <v>M13</v>
          </cell>
          <cell r="R8269">
            <v>222</v>
          </cell>
        </row>
        <row r="8270">
          <cell r="A8270"/>
          <cell r="E8270" t="str">
            <v>Drowned Catacomb</v>
          </cell>
          <cell r="F8270" t="str">
            <v>Magic 2013</v>
          </cell>
          <cell r="G8270" t="str">
            <v>R</v>
          </cell>
          <cell r="H8270" t="str">
            <v>Land</v>
          </cell>
          <cell r="I8270"/>
          <cell r="J8270"/>
          <cell r="K8270"/>
          <cell r="L8270" t="str">
            <v>Drowned Catacomb enters the battlefield tapped unless you control an Island or a Swamp.£{T}: Add {U} or {B} to your mana pool.</v>
          </cell>
          <cell r="M8270"/>
          <cell r="N8270" t="str">
            <v>{U}{B}</v>
          </cell>
          <cell r="O8270">
            <v>0</v>
          </cell>
          <cell r="P8270" t="str">
            <v>L</v>
          </cell>
          <cell r="Q8270" t="str">
            <v>M13</v>
          </cell>
          <cell r="R8270">
            <v>223</v>
          </cell>
        </row>
        <row r="8271">
          <cell r="A8271" t="str">
            <v>Promo</v>
          </cell>
          <cell r="E8271" t="str">
            <v>Duress</v>
          </cell>
          <cell r="F8271" t="str">
            <v>Magic 2013</v>
          </cell>
          <cell r="G8271" t="str">
            <v>C</v>
          </cell>
          <cell r="H8271" t="str">
            <v>Sorcery</v>
          </cell>
          <cell r="I8271"/>
          <cell r="J8271"/>
          <cell r="K8271"/>
          <cell r="L8271" t="str">
            <v>Target opponent reveals his or her hand. You choose a noncreature, nonland card from it. That player discards that card.</v>
          </cell>
          <cell r="M8271" t="str">
            <v>{B}</v>
          </cell>
          <cell r="N8271"/>
          <cell r="O8271">
            <v>1</v>
          </cell>
          <cell r="P8271" t="str">
            <v>B</v>
          </cell>
          <cell r="Q8271" t="str">
            <v>M13</v>
          </cell>
          <cell r="R8271">
            <v>90</v>
          </cell>
        </row>
        <row r="8272">
          <cell r="A8272"/>
          <cell r="E8272" t="str">
            <v>Duskdale Wurm</v>
          </cell>
          <cell r="F8272" t="str">
            <v>Magic 2013</v>
          </cell>
          <cell r="G8272" t="str">
            <v>U</v>
          </cell>
          <cell r="H8272" t="str">
            <v>Creature — Wurm</v>
          </cell>
          <cell r="I8272">
            <v>7</v>
          </cell>
          <cell r="J8272">
            <v>7</v>
          </cell>
          <cell r="K8272"/>
          <cell r="L8272" t="str">
            <v>Trample #_(If this creature would assign enough damage to its blockers to destroy them, you may have it assign the rest of its damage to defending player or planeswalker.)_#</v>
          </cell>
          <cell r="M8272" t="str">
            <v>{5}{G}{G}</v>
          </cell>
          <cell r="N8272"/>
          <cell r="O8272">
            <v>7</v>
          </cell>
          <cell r="P8272" t="str">
            <v>G</v>
          </cell>
          <cell r="Q8272" t="str">
            <v>M13</v>
          </cell>
          <cell r="R8272">
            <v>166</v>
          </cell>
        </row>
        <row r="8273">
          <cell r="A8273" t="str">
            <v>YES</v>
          </cell>
          <cell r="E8273" t="str">
            <v>Duskmantle Prowler</v>
          </cell>
          <cell r="F8273" t="str">
            <v>Magic 2013</v>
          </cell>
          <cell r="G8273" t="str">
            <v>U</v>
          </cell>
          <cell r="H8273" t="str">
            <v>Creature — Vampire Rogue</v>
          </cell>
          <cell r="I8273">
            <v>2</v>
          </cell>
          <cell r="J8273">
            <v>2</v>
          </cell>
          <cell r="K8273"/>
          <cell r="L8273" t="str">
            <v>Haste #_(This creature can attack and {T} as soon as it comes under your control.)_#£Exalted #_(Whenever a creature you control attacks alone, that creature gets +1/+1 until end of turn.)_#</v>
          </cell>
          <cell r="M8273" t="str">
            <v>{3}{B}</v>
          </cell>
          <cell r="N8273"/>
          <cell r="O8273">
            <v>4</v>
          </cell>
          <cell r="P8273" t="str">
            <v>B</v>
          </cell>
          <cell r="Q8273" t="str">
            <v>M13</v>
          </cell>
          <cell r="R8273">
            <v>91</v>
          </cell>
        </row>
        <row r="8274">
          <cell r="A8274" t="str">
            <v>YES</v>
          </cell>
          <cell r="E8274" t="str">
            <v>Duty-Bound Dead</v>
          </cell>
          <cell r="F8274" t="str">
            <v>Magic 2013</v>
          </cell>
          <cell r="G8274" t="str">
            <v>C</v>
          </cell>
          <cell r="H8274" t="str">
            <v>Creature — Skeleton</v>
          </cell>
          <cell r="I8274">
            <v>0</v>
          </cell>
          <cell r="J8274">
            <v>2</v>
          </cell>
          <cell r="K8274"/>
          <cell r="L8274" t="str">
            <v>Exalted #_(Whenever a creature you control attacks alone, that creature gets +1/+1 until end of turn.)_#£{3}{B}: Regenerate Duty-Bound Dead. #_(The next time this creature would be destroyed this turn, it isn't. Instead tap it, remove all damage from it, and remove it from combat.)_#</v>
          </cell>
          <cell r="M8274" t="str">
            <v>{B}</v>
          </cell>
          <cell r="N8274"/>
          <cell r="O8274">
            <v>1</v>
          </cell>
          <cell r="P8274" t="str">
            <v>B</v>
          </cell>
          <cell r="Q8274" t="str">
            <v>M13</v>
          </cell>
          <cell r="R8274">
            <v>92</v>
          </cell>
        </row>
        <row r="8275">
          <cell r="A8275"/>
          <cell r="E8275" t="str">
            <v>Elderscale Wurm</v>
          </cell>
          <cell r="F8275" t="str">
            <v>Magic 2013</v>
          </cell>
          <cell r="G8275" t="str">
            <v>M</v>
          </cell>
          <cell r="H8275" t="str">
            <v>Creature — Wurm</v>
          </cell>
          <cell r="I8275">
            <v>7</v>
          </cell>
          <cell r="J8275">
            <v>7</v>
          </cell>
          <cell r="K8275"/>
          <cell r="L8275" t="str">
            <v>Trample. When Elderscale Wurm enters the battlefield, if your life total is less than 7, your life total becomes 7.£As long as you have 7 or more life, damage that would reduce your life total to less than 7 reduces it to 7 instead.</v>
          </cell>
          <cell r="M8275" t="str">
            <v>{4}{G}{G}{G}</v>
          </cell>
          <cell r="N8275"/>
          <cell r="O8275">
            <v>7</v>
          </cell>
          <cell r="P8275" t="str">
            <v>G</v>
          </cell>
          <cell r="Q8275" t="str">
            <v>M13</v>
          </cell>
          <cell r="R8275">
            <v>167</v>
          </cell>
        </row>
        <row r="8276">
          <cell r="A8276" t="str">
            <v>Duplicate</v>
          </cell>
          <cell r="E8276" t="str">
            <v>Elixir of Immortality</v>
          </cell>
          <cell r="F8276" t="str">
            <v>Magic 2013</v>
          </cell>
          <cell r="G8276" t="str">
            <v>U</v>
          </cell>
          <cell r="H8276" t="str">
            <v>Artifact</v>
          </cell>
          <cell r="I8276"/>
          <cell r="J8276"/>
          <cell r="K8276"/>
          <cell r="L8276" t="str">
            <v>{2}, {T}: You gain 5 life. Shuffle Elixir of Immortality and your graveyard into their owner's library.</v>
          </cell>
          <cell r="M8276" t="str">
            <v>{1}</v>
          </cell>
          <cell r="N8276"/>
          <cell r="O8276">
            <v>1</v>
          </cell>
          <cell r="P8276" t="str">
            <v>A</v>
          </cell>
          <cell r="Q8276" t="str">
            <v>M13</v>
          </cell>
          <cell r="R8276">
            <v>204</v>
          </cell>
        </row>
        <row r="8277">
          <cell r="A8277" t="str">
            <v>Duplicate</v>
          </cell>
          <cell r="E8277" t="str">
            <v>Elvish Archdruid</v>
          </cell>
          <cell r="F8277" t="str">
            <v>Magic 2013</v>
          </cell>
          <cell r="G8277" t="str">
            <v>R</v>
          </cell>
          <cell r="H8277" t="str">
            <v>Creature — Elf Druid</v>
          </cell>
          <cell r="I8277">
            <v>2</v>
          </cell>
          <cell r="J8277">
            <v>2</v>
          </cell>
          <cell r="K8277"/>
          <cell r="L8277" t="str">
            <v>Other Elf creatures you control get +1/+1.£{T}: Add {G} to your mana pool for each Elf you control.</v>
          </cell>
          <cell r="M8277" t="str">
            <v>{1}{G}{G}</v>
          </cell>
          <cell r="N8277" t="str">
            <v>{G}</v>
          </cell>
          <cell r="O8277">
            <v>3</v>
          </cell>
          <cell r="P8277" t="str">
            <v>G</v>
          </cell>
          <cell r="Q8277" t="str">
            <v>M13</v>
          </cell>
          <cell r="R8277">
            <v>168</v>
          </cell>
        </row>
        <row r="8278">
          <cell r="A8278" t="str">
            <v>Promo</v>
          </cell>
          <cell r="E8278" t="str">
            <v>Elvish Visionary</v>
          </cell>
          <cell r="F8278" t="str">
            <v>Magic 2013</v>
          </cell>
          <cell r="G8278" t="str">
            <v>C</v>
          </cell>
          <cell r="H8278" t="str">
            <v>Creature — Elf Shaman</v>
          </cell>
          <cell r="I8278">
            <v>1</v>
          </cell>
          <cell r="J8278">
            <v>1</v>
          </cell>
          <cell r="K8278"/>
          <cell r="L8278" t="str">
            <v>When Elvish Visionary enters the battlefield, draw a card.</v>
          </cell>
          <cell r="M8278" t="str">
            <v>{1}{G}</v>
          </cell>
          <cell r="N8278"/>
          <cell r="O8278">
            <v>2</v>
          </cell>
          <cell r="P8278" t="str">
            <v>G</v>
          </cell>
          <cell r="Q8278" t="str">
            <v>M13</v>
          </cell>
          <cell r="R8278">
            <v>169</v>
          </cell>
        </row>
        <row r="8279">
          <cell r="A8279" t="str">
            <v>YES (Foil)</v>
          </cell>
          <cell r="E8279" t="str">
            <v>Encrust</v>
          </cell>
          <cell r="F8279" t="str">
            <v>Magic 2013</v>
          </cell>
          <cell r="G8279" t="str">
            <v>C</v>
          </cell>
          <cell r="H8279" t="str">
            <v>Enchantment — Aura</v>
          </cell>
          <cell r="I8279"/>
          <cell r="J8279"/>
          <cell r="K8279"/>
          <cell r="L8279" t="str">
            <v>Enchant artifact or creature£Enchanted permanent doesn't untap during its controller's untap step and its activated abilities can't be activated.</v>
          </cell>
          <cell r="M8279" t="str">
            <v>{1}{U}{U}</v>
          </cell>
          <cell r="N8279"/>
          <cell r="O8279">
            <v>3</v>
          </cell>
          <cell r="P8279" t="str">
            <v>U</v>
          </cell>
          <cell r="Q8279" t="str">
            <v>M13</v>
          </cell>
          <cell r="R8279">
            <v>49</v>
          </cell>
        </row>
        <row r="8280">
          <cell r="A8280"/>
          <cell r="E8280" t="str">
            <v>Erase</v>
          </cell>
          <cell r="F8280" t="str">
            <v>Magic 2013</v>
          </cell>
          <cell r="G8280" t="str">
            <v>C</v>
          </cell>
          <cell r="H8280" t="str">
            <v>Instant</v>
          </cell>
          <cell r="I8280"/>
          <cell r="J8280"/>
          <cell r="K8280"/>
          <cell r="L8280" t="str">
            <v>Exile target enchantment.</v>
          </cell>
          <cell r="M8280" t="str">
            <v>{W}</v>
          </cell>
          <cell r="N8280"/>
          <cell r="O8280">
            <v>1</v>
          </cell>
          <cell r="P8280" t="str">
            <v>W</v>
          </cell>
          <cell r="Q8280" t="str">
            <v>M13</v>
          </cell>
          <cell r="R8280">
            <v>13</v>
          </cell>
        </row>
        <row r="8281">
          <cell r="A8281" t="str">
            <v>Duplicate</v>
          </cell>
          <cell r="E8281" t="str">
            <v>Essence Drain</v>
          </cell>
          <cell r="F8281" t="str">
            <v>Magic 2013</v>
          </cell>
          <cell r="G8281" t="str">
            <v>C</v>
          </cell>
          <cell r="H8281" t="str">
            <v>Sorcery</v>
          </cell>
          <cell r="I8281"/>
          <cell r="J8281"/>
          <cell r="K8281"/>
          <cell r="L8281" t="str">
            <v>Essence Drain deals 3 damage to target creature or player and you gain 3 life.</v>
          </cell>
          <cell r="M8281" t="str">
            <v>{4}{B}</v>
          </cell>
          <cell r="N8281"/>
          <cell r="O8281">
            <v>5</v>
          </cell>
          <cell r="P8281" t="str">
            <v>B</v>
          </cell>
          <cell r="Q8281" t="str">
            <v>M13</v>
          </cell>
          <cell r="R8281">
            <v>93</v>
          </cell>
        </row>
        <row r="8282">
          <cell r="A8282" t="str">
            <v>Duplicate</v>
          </cell>
          <cell r="E8282" t="str">
            <v>Essence Scatter</v>
          </cell>
          <cell r="F8282" t="str">
            <v>Magic 2013</v>
          </cell>
          <cell r="G8282" t="str">
            <v>C</v>
          </cell>
          <cell r="H8282" t="str">
            <v>Instant</v>
          </cell>
          <cell r="I8282"/>
          <cell r="J8282"/>
          <cell r="K8282"/>
          <cell r="L8282" t="str">
            <v>Counter target creature spell.</v>
          </cell>
          <cell r="M8282" t="str">
            <v>{1}{U}</v>
          </cell>
          <cell r="N8282"/>
          <cell r="O8282">
            <v>2</v>
          </cell>
          <cell r="P8282" t="str">
            <v>U</v>
          </cell>
          <cell r="Q8282" t="str">
            <v>M13</v>
          </cell>
          <cell r="R8282">
            <v>50</v>
          </cell>
        </row>
        <row r="8283">
          <cell r="A8283" t="str">
            <v>YES (Foil)</v>
          </cell>
          <cell r="E8283" t="str">
            <v>Evolving Wilds</v>
          </cell>
          <cell r="F8283" t="str">
            <v>Magic 2013</v>
          </cell>
          <cell r="G8283" t="str">
            <v>C</v>
          </cell>
          <cell r="H8283" t="str">
            <v>Land</v>
          </cell>
          <cell r="I8283"/>
          <cell r="J8283"/>
          <cell r="K8283"/>
          <cell r="L8283" t="str">
            <v>{T}, Sacrifice Evolving Wilds: Search your library for a basic land card and put it onto the battlefield tapped. Then shuffle your library.</v>
          </cell>
          <cell r="M8283"/>
          <cell r="N8283"/>
          <cell r="O8283">
            <v>0</v>
          </cell>
          <cell r="P8283" t="str">
            <v>L</v>
          </cell>
          <cell r="Q8283" t="str">
            <v>M13</v>
          </cell>
          <cell r="R8283">
            <v>224</v>
          </cell>
        </row>
        <row r="8284">
          <cell r="A8284"/>
          <cell r="E8284" t="str">
            <v>Faerie Invaders</v>
          </cell>
          <cell r="F8284" t="str">
            <v>Magic 2013</v>
          </cell>
          <cell r="G8284" t="str">
            <v>C</v>
          </cell>
          <cell r="H8284" t="str">
            <v>Creature — Faerie Rogue</v>
          </cell>
          <cell r="I8284">
            <v>3</v>
          </cell>
          <cell r="J8284">
            <v>3</v>
          </cell>
          <cell r="K8284"/>
          <cell r="L8284" t="str">
            <v>Flash #_(You may cast this spell any time you could cast an instant.)_#£Flying</v>
          </cell>
          <cell r="M8284" t="str">
            <v>{4}{U}</v>
          </cell>
          <cell r="N8284"/>
          <cell r="O8284">
            <v>5</v>
          </cell>
          <cell r="P8284" t="str">
            <v>U</v>
          </cell>
          <cell r="Q8284" t="str">
            <v>M13</v>
          </cell>
          <cell r="R8284">
            <v>51</v>
          </cell>
        </row>
        <row r="8285">
          <cell r="A8285" t="str">
            <v>YES</v>
          </cell>
          <cell r="E8285" t="str">
            <v>Faith's Reward</v>
          </cell>
          <cell r="F8285" t="str">
            <v>Magic 2013</v>
          </cell>
          <cell r="G8285" t="str">
            <v>R</v>
          </cell>
          <cell r="H8285" t="str">
            <v>Instant</v>
          </cell>
          <cell r="I8285"/>
          <cell r="J8285"/>
          <cell r="K8285"/>
          <cell r="L8285" t="str">
            <v>Return to the battlefield all permanent cards in your graveyard that were put there from the battlefield this turn.</v>
          </cell>
          <cell r="M8285" t="str">
            <v>{3}{W}</v>
          </cell>
          <cell r="N8285"/>
          <cell r="O8285">
            <v>4</v>
          </cell>
          <cell r="P8285" t="str">
            <v>W</v>
          </cell>
          <cell r="Q8285" t="str">
            <v>M13</v>
          </cell>
          <cell r="R8285">
            <v>14</v>
          </cell>
        </row>
        <row r="8286">
          <cell r="A8286" t="str">
            <v>YES (Foil)</v>
          </cell>
          <cell r="E8286" t="str">
            <v>Farseek</v>
          </cell>
          <cell r="F8286" t="str">
            <v>Magic 2013</v>
          </cell>
          <cell r="G8286" t="str">
            <v>C</v>
          </cell>
          <cell r="H8286" t="str">
            <v>Sorcery</v>
          </cell>
          <cell r="I8286"/>
          <cell r="J8286"/>
          <cell r="K8286"/>
          <cell r="L8286" t="str">
            <v>Search your library for a Plains, Island, Swamp, or Mountain card and put it onto the battlefield tapped. Then shuffle your library.</v>
          </cell>
          <cell r="M8286" t="str">
            <v>{1}{G}</v>
          </cell>
          <cell r="N8286"/>
          <cell r="O8286">
            <v>2</v>
          </cell>
          <cell r="P8286" t="str">
            <v>G</v>
          </cell>
          <cell r="Q8286" t="str">
            <v>M13</v>
          </cell>
          <cell r="R8286">
            <v>170</v>
          </cell>
        </row>
        <row r="8287">
          <cell r="A8287"/>
          <cell r="E8287" t="str">
            <v>Fervor</v>
          </cell>
          <cell r="F8287" t="str">
            <v>Magic 2013</v>
          </cell>
          <cell r="G8287" t="str">
            <v>R</v>
          </cell>
          <cell r="H8287" t="str">
            <v>Enchantment</v>
          </cell>
          <cell r="I8287"/>
          <cell r="J8287"/>
          <cell r="K8287"/>
          <cell r="L8287" t="str">
            <v>Creatures you control have haste. #_(They can attack and {T} as soon as they come under your control.)_#</v>
          </cell>
          <cell r="M8287" t="str">
            <v>{2}{R}</v>
          </cell>
          <cell r="N8287"/>
          <cell r="O8287">
            <v>3</v>
          </cell>
          <cell r="P8287" t="str">
            <v>R</v>
          </cell>
          <cell r="Q8287" t="str">
            <v>M13</v>
          </cell>
          <cell r="R8287">
            <v>129</v>
          </cell>
        </row>
        <row r="8288">
          <cell r="A8288"/>
          <cell r="E8288" t="str">
            <v>Fire Elemental</v>
          </cell>
          <cell r="F8288" t="str">
            <v>Magic 2013</v>
          </cell>
          <cell r="G8288" t="str">
            <v>C</v>
          </cell>
          <cell r="H8288" t="str">
            <v>Creature — Elemental</v>
          </cell>
          <cell r="I8288">
            <v>5</v>
          </cell>
          <cell r="J8288">
            <v>4</v>
          </cell>
          <cell r="K8288"/>
          <cell r="L8288"/>
          <cell r="M8288" t="str">
            <v>{3}{R}{R}</v>
          </cell>
          <cell r="N8288"/>
          <cell r="O8288">
            <v>5</v>
          </cell>
          <cell r="P8288" t="str">
            <v>R</v>
          </cell>
          <cell r="Q8288" t="str">
            <v>M13</v>
          </cell>
          <cell r="R8288">
            <v>130</v>
          </cell>
        </row>
        <row r="8289">
          <cell r="A8289"/>
          <cell r="E8289" t="str">
            <v>Firewing Phoenix</v>
          </cell>
          <cell r="F8289" t="str">
            <v>Magic 2013</v>
          </cell>
          <cell r="G8289" t="str">
            <v>R</v>
          </cell>
          <cell r="H8289" t="str">
            <v>Creature — Phoenix</v>
          </cell>
          <cell r="I8289">
            <v>4</v>
          </cell>
          <cell r="J8289">
            <v>2</v>
          </cell>
          <cell r="K8289"/>
          <cell r="L8289" t="str">
            <v>Flying£{1}{R}{R}{R}: Return Firewing Phoenix from your graveyard to your hand.</v>
          </cell>
          <cell r="M8289" t="str">
            <v>{3}{R}</v>
          </cell>
          <cell r="N8289"/>
          <cell r="O8289">
            <v>4</v>
          </cell>
          <cell r="P8289" t="str">
            <v>R</v>
          </cell>
          <cell r="Q8289" t="str">
            <v>M13</v>
          </cell>
          <cell r="R8289">
            <v>131</v>
          </cell>
        </row>
        <row r="8290">
          <cell r="A8290"/>
          <cell r="E8290" t="str">
            <v>Flames of the Firebrand</v>
          </cell>
          <cell r="F8290" t="str">
            <v>Magic 2013</v>
          </cell>
          <cell r="G8290" t="str">
            <v>U</v>
          </cell>
          <cell r="H8290" t="str">
            <v>Sorcery</v>
          </cell>
          <cell r="I8290"/>
          <cell r="J8290"/>
          <cell r="K8290"/>
          <cell r="L8290" t="str">
            <v>Flames of the Firebrand deals 3 damage divided as you choose among one, two, or three target creatures and/or players.</v>
          </cell>
          <cell r="M8290" t="str">
            <v>{2}{R}</v>
          </cell>
          <cell r="N8290"/>
          <cell r="O8290">
            <v>3</v>
          </cell>
          <cell r="P8290" t="str">
            <v>R</v>
          </cell>
          <cell r="Q8290" t="str">
            <v>M13</v>
          </cell>
          <cell r="R8290">
            <v>132</v>
          </cell>
        </row>
        <row r="8291">
          <cell r="A8291"/>
          <cell r="E8291" t="str">
            <v>Flinthoof Boar</v>
          </cell>
          <cell r="F8291" t="str">
            <v>Magic 2013</v>
          </cell>
          <cell r="G8291" t="str">
            <v>U</v>
          </cell>
          <cell r="H8291" t="str">
            <v>Creature — Boar</v>
          </cell>
          <cell r="I8291">
            <v>2</v>
          </cell>
          <cell r="J8291">
            <v>2</v>
          </cell>
          <cell r="K8291"/>
          <cell r="L8291" t="str">
            <v>Flinthoof Boar gets +1/+1 as long as you control a Mountain.£{R}: Flinthoof Boar gains haste until end of turn. #_(It can attack and {T} this turn.)_#</v>
          </cell>
          <cell r="M8291" t="str">
            <v>{1}{G}</v>
          </cell>
          <cell r="N8291"/>
          <cell r="O8291">
            <v>2</v>
          </cell>
          <cell r="P8291" t="str">
            <v>G</v>
          </cell>
          <cell r="Q8291" t="str">
            <v>M13</v>
          </cell>
          <cell r="R8291">
            <v>171</v>
          </cell>
        </row>
        <row r="8292">
          <cell r="A8292" t="str">
            <v>Duplicate</v>
          </cell>
          <cell r="E8292" t="str">
            <v>Fog</v>
          </cell>
          <cell r="F8292" t="str">
            <v>Magic 2013</v>
          </cell>
          <cell r="G8292" t="str">
            <v>C</v>
          </cell>
          <cell r="H8292" t="str">
            <v>Instant</v>
          </cell>
          <cell r="I8292"/>
          <cell r="J8292"/>
          <cell r="K8292"/>
          <cell r="L8292" t="str">
            <v>Prevent all combat damage that would be dealt this turn.</v>
          </cell>
          <cell r="M8292" t="str">
            <v>{G}</v>
          </cell>
          <cell r="N8292"/>
          <cell r="O8292">
            <v>1</v>
          </cell>
          <cell r="P8292" t="str">
            <v>G</v>
          </cell>
          <cell r="Q8292" t="str">
            <v>M13</v>
          </cell>
          <cell r="R8292">
            <v>172</v>
          </cell>
        </row>
        <row r="8293">
          <cell r="A8293"/>
          <cell r="E8293" t="str">
            <v>Fog Bank</v>
          </cell>
          <cell r="F8293" t="str">
            <v>Magic 2013</v>
          </cell>
          <cell r="G8293" t="str">
            <v>U</v>
          </cell>
          <cell r="H8293" t="str">
            <v>Creature — Wall</v>
          </cell>
          <cell r="I8293">
            <v>0</v>
          </cell>
          <cell r="J8293">
            <v>2</v>
          </cell>
          <cell r="K8293"/>
          <cell r="L8293" t="str">
            <v>Defender #_(This creature can't attack.)_#£Flying£Prevent all combat damage that would be dealt to and dealt by Fog Bank.</v>
          </cell>
          <cell r="M8293" t="str">
            <v>{1}{U}</v>
          </cell>
          <cell r="N8293"/>
          <cell r="O8293">
            <v>2</v>
          </cell>
          <cell r="P8293" t="str">
            <v>U</v>
          </cell>
          <cell r="Q8293" t="str">
            <v>M13</v>
          </cell>
          <cell r="R8293">
            <v>52</v>
          </cell>
        </row>
        <row r="8294">
          <cell r="A8294"/>
          <cell r="E8294" t="str">
            <v>Forest</v>
          </cell>
          <cell r="F8294" t="str">
            <v>Magic 2013</v>
          </cell>
          <cell r="G8294" t="str">
            <v>C</v>
          </cell>
          <cell r="H8294" t="str">
            <v>Basic Land — Forest</v>
          </cell>
          <cell r="I8294"/>
          <cell r="J8294"/>
          <cell r="K8294"/>
          <cell r="L8294" t="str">
            <v>{G}</v>
          </cell>
          <cell r="M8294"/>
          <cell r="N8294" t="str">
            <v>{G}</v>
          </cell>
          <cell r="O8294">
            <v>0</v>
          </cell>
          <cell r="P8294" t="str">
            <v>L</v>
          </cell>
          <cell r="Q8294" t="str">
            <v>M13</v>
          </cell>
          <cell r="R8294">
            <v>247</v>
          </cell>
        </row>
        <row r="8295">
          <cell r="A8295"/>
          <cell r="E8295" t="str">
            <v>Fungal Sprouting</v>
          </cell>
          <cell r="F8295" t="str">
            <v>Magic 2013</v>
          </cell>
          <cell r="G8295" t="str">
            <v>U</v>
          </cell>
          <cell r="H8295" t="str">
            <v>Sorcery</v>
          </cell>
          <cell r="I8295"/>
          <cell r="J8295"/>
          <cell r="K8295"/>
          <cell r="L8295" t="str">
            <v>Put X 1/1 green Saproling creature tokens onto the battlefield, where X is the greatest power among creatures you control.</v>
          </cell>
          <cell r="M8295" t="str">
            <v>{3}{G}</v>
          </cell>
          <cell r="N8295"/>
          <cell r="O8295">
            <v>4</v>
          </cell>
          <cell r="P8295" t="str">
            <v>G</v>
          </cell>
          <cell r="Q8295" t="str">
            <v>M13</v>
          </cell>
          <cell r="R8295">
            <v>173</v>
          </cell>
        </row>
        <row r="8296">
          <cell r="A8296"/>
          <cell r="E8296" t="str">
            <v>Furnace Whelp</v>
          </cell>
          <cell r="F8296" t="str">
            <v>Magic 2013</v>
          </cell>
          <cell r="G8296" t="str">
            <v>U</v>
          </cell>
          <cell r="H8296" t="str">
            <v>Creature — Dragon</v>
          </cell>
          <cell r="I8296">
            <v>2</v>
          </cell>
          <cell r="J8296">
            <v>2</v>
          </cell>
          <cell r="K8296"/>
          <cell r="L8296" t="str">
            <v>Flying£{R}: Furnace Whelp gets +1/+0 until end of turn.</v>
          </cell>
          <cell r="M8296" t="str">
            <v>{2}{R}{R}</v>
          </cell>
          <cell r="N8296"/>
          <cell r="O8296">
            <v>4</v>
          </cell>
          <cell r="P8296" t="str">
            <v>R</v>
          </cell>
          <cell r="Q8296" t="str">
            <v>M13</v>
          </cell>
          <cell r="R8296">
            <v>133</v>
          </cell>
        </row>
        <row r="8297">
          <cell r="A8297"/>
          <cell r="E8297" t="str">
            <v>Garruk, Primal Hunter</v>
          </cell>
          <cell r="F8297" t="str">
            <v>Magic 2013</v>
          </cell>
          <cell r="G8297" t="str">
            <v>M</v>
          </cell>
          <cell r="H8297" t="str">
            <v>Planeswalker — Garruk</v>
          </cell>
          <cell r="I8297"/>
          <cell r="J8297"/>
          <cell r="K8297">
            <v>3</v>
          </cell>
          <cell r="L8297" t="str">
            <v>+1: Put a 3/3 green Beast creature token onto the battlefield.£-3: Draw cards equal to the greatest power among creatures you control.£-6: Put a 6/6 green Wurm creature token onto the battlefield for each land you control.</v>
          </cell>
          <cell r="M8297" t="str">
            <v>{2}{G}{G}{G}</v>
          </cell>
          <cell r="N8297"/>
          <cell r="O8297">
            <v>5</v>
          </cell>
          <cell r="P8297" t="str">
            <v>G</v>
          </cell>
          <cell r="Q8297" t="str">
            <v>M13</v>
          </cell>
          <cell r="R8297">
            <v>174</v>
          </cell>
        </row>
        <row r="8298">
          <cell r="A8298" t="str">
            <v>Duplicate</v>
          </cell>
          <cell r="E8298" t="str">
            <v>Garruk's Packleader</v>
          </cell>
          <cell r="F8298" t="str">
            <v>Magic 2013</v>
          </cell>
          <cell r="G8298" t="str">
            <v>U</v>
          </cell>
          <cell r="H8298" t="str">
            <v>Creature — Beast</v>
          </cell>
          <cell r="I8298">
            <v>4</v>
          </cell>
          <cell r="J8298">
            <v>4</v>
          </cell>
          <cell r="K8298"/>
          <cell r="L8298" t="str">
            <v>Whenever another creature with power 3 or greater enters the battlefield under your control, you may draw a card.</v>
          </cell>
          <cell r="M8298" t="str">
            <v>{4}{G}</v>
          </cell>
          <cell r="N8298"/>
          <cell r="O8298">
            <v>5</v>
          </cell>
          <cell r="P8298" t="str">
            <v>G</v>
          </cell>
          <cell r="Q8298" t="str">
            <v>M13</v>
          </cell>
          <cell r="R8298">
            <v>175</v>
          </cell>
        </row>
        <row r="8299">
          <cell r="A8299" t="str">
            <v>YES</v>
          </cell>
          <cell r="E8299" t="str">
            <v>Gem of Becoming</v>
          </cell>
          <cell r="F8299" t="str">
            <v>Magic 2013</v>
          </cell>
          <cell r="G8299" t="str">
            <v>U</v>
          </cell>
          <cell r="H8299" t="str">
            <v>Artifact</v>
          </cell>
          <cell r="I8299"/>
          <cell r="J8299"/>
          <cell r="K8299"/>
          <cell r="L8299" t="str">
            <v>{3}, {T}, Sacrifice Gem of Becoming: Search your library for an Island card, a Swamp card, and a Mountain card. Reveal those cards and put them into your hand. Then shuffle your library.</v>
          </cell>
          <cell r="M8299" t="str">
            <v>{3}</v>
          </cell>
          <cell r="N8299"/>
          <cell r="O8299">
            <v>3</v>
          </cell>
          <cell r="P8299" t="str">
            <v>A</v>
          </cell>
          <cell r="Q8299" t="str">
            <v>M13</v>
          </cell>
          <cell r="R8299">
            <v>205</v>
          </cell>
        </row>
        <row r="8300">
          <cell r="A8300"/>
          <cell r="E8300" t="str">
            <v>Giant Scorpion</v>
          </cell>
          <cell r="F8300" t="str">
            <v>Magic 2013</v>
          </cell>
          <cell r="G8300" t="str">
            <v>C</v>
          </cell>
          <cell r="H8300" t="str">
            <v>Creature — Scorpion</v>
          </cell>
          <cell r="I8300">
            <v>1</v>
          </cell>
          <cell r="J8300">
            <v>3</v>
          </cell>
          <cell r="K8300"/>
          <cell r="L8300" t="str">
            <v>Deathtouch #_(Any amount of damage this deals to a creature is enough to destroy it.)_#</v>
          </cell>
          <cell r="M8300" t="str">
            <v>{2}{B}</v>
          </cell>
          <cell r="N8300"/>
          <cell r="O8300">
            <v>3</v>
          </cell>
          <cell r="P8300" t="str">
            <v>B</v>
          </cell>
          <cell r="Q8300" t="str">
            <v>M13</v>
          </cell>
          <cell r="R8300">
            <v>94</v>
          </cell>
        </row>
        <row r="8301">
          <cell r="A8301" t="str">
            <v>Duplicate</v>
          </cell>
          <cell r="E8301" t="str">
            <v>Gilded Lotus</v>
          </cell>
          <cell r="F8301" t="str">
            <v>Magic 2013</v>
          </cell>
          <cell r="G8301" t="str">
            <v>R</v>
          </cell>
          <cell r="H8301" t="str">
            <v>Artifact</v>
          </cell>
          <cell r="I8301"/>
          <cell r="J8301"/>
          <cell r="K8301"/>
          <cell r="L8301" t="str">
            <v>{T}: Add three mana of any one color to your mana pool.</v>
          </cell>
          <cell r="M8301" t="str">
            <v>{5}</v>
          </cell>
          <cell r="N8301" t="str">
            <v>{W}{U}{B}{R}{G}</v>
          </cell>
          <cell r="O8301">
            <v>5</v>
          </cell>
          <cell r="P8301" t="str">
            <v>A</v>
          </cell>
          <cell r="Q8301" t="str">
            <v>M13</v>
          </cell>
          <cell r="R8301">
            <v>206</v>
          </cell>
        </row>
        <row r="8302">
          <cell r="A8302"/>
          <cell r="E8302" t="str">
            <v>Glacial Fortress</v>
          </cell>
          <cell r="F8302" t="str">
            <v>Magic 2013</v>
          </cell>
          <cell r="G8302" t="str">
            <v>R</v>
          </cell>
          <cell r="H8302" t="str">
            <v>Land</v>
          </cell>
          <cell r="I8302"/>
          <cell r="J8302"/>
          <cell r="K8302"/>
          <cell r="L8302" t="str">
            <v>Glacial Fortress enters the battlefield tapped unless you control a Plains or an Island.£{T}: Add {W} or {U} to your mana pool.</v>
          </cell>
          <cell r="M8302"/>
          <cell r="N8302" t="str">
            <v>{W}{U}</v>
          </cell>
          <cell r="O8302">
            <v>0</v>
          </cell>
          <cell r="P8302" t="str">
            <v>L</v>
          </cell>
          <cell r="Q8302" t="str">
            <v>M13</v>
          </cell>
          <cell r="R8302">
            <v>225</v>
          </cell>
        </row>
        <row r="8303">
          <cell r="A8303"/>
          <cell r="E8303" t="str">
            <v>Glorious Charge</v>
          </cell>
          <cell r="F8303" t="str">
            <v>Magic 2013</v>
          </cell>
          <cell r="G8303" t="str">
            <v>C</v>
          </cell>
          <cell r="H8303" t="str">
            <v>Instant</v>
          </cell>
          <cell r="I8303"/>
          <cell r="J8303"/>
          <cell r="K8303"/>
          <cell r="L8303" t="str">
            <v>Creatures you control get +1/+1 until end of turn.</v>
          </cell>
          <cell r="M8303" t="str">
            <v>{1}{W}</v>
          </cell>
          <cell r="N8303"/>
          <cell r="O8303">
            <v>2</v>
          </cell>
          <cell r="P8303" t="str">
            <v>W</v>
          </cell>
          <cell r="Q8303" t="str">
            <v>M13</v>
          </cell>
          <cell r="R8303">
            <v>15</v>
          </cell>
        </row>
        <row r="8304">
          <cell r="A8304"/>
          <cell r="E8304" t="str">
            <v>Goblin Arsonist</v>
          </cell>
          <cell r="F8304" t="str">
            <v>Magic 2013</v>
          </cell>
          <cell r="G8304" t="str">
            <v>C</v>
          </cell>
          <cell r="H8304" t="str">
            <v>Creature — Goblin Shaman</v>
          </cell>
          <cell r="I8304">
            <v>1</v>
          </cell>
          <cell r="J8304">
            <v>1</v>
          </cell>
          <cell r="K8304"/>
          <cell r="L8304" t="str">
            <v>When Goblin Arsonist dies, you may have it deal 1 damage to target creature or player.</v>
          </cell>
          <cell r="M8304" t="str">
            <v>{R}</v>
          </cell>
          <cell r="N8304"/>
          <cell r="O8304">
            <v>1</v>
          </cell>
          <cell r="P8304" t="str">
            <v>R</v>
          </cell>
          <cell r="Q8304" t="str">
            <v>M13</v>
          </cell>
          <cell r="R8304">
            <v>134</v>
          </cell>
        </row>
        <row r="8305">
          <cell r="A8305"/>
          <cell r="E8305" t="str">
            <v>Goblin Battle Jester</v>
          </cell>
          <cell r="F8305" t="str">
            <v>Magic 2013</v>
          </cell>
          <cell r="G8305" t="str">
            <v>C</v>
          </cell>
          <cell r="H8305" t="str">
            <v>Creature — Goblin</v>
          </cell>
          <cell r="I8305">
            <v>2</v>
          </cell>
          <cell r="J8305">
            <v>2</v>
          </cell>
          <cell r="K8305"/>
          <cell r="L8305" t="str">
            <v>Whenever you cast a red spell, target creature can't block this turn.</v>
          </cell>
          <cell r="M8305" t="str">
            <v>{3}{R}</v>
          </cell>
          <cell r="N8305"/>
          <cell r="O8305">
            <v>4</v>
          </cell>
          <cell r="P8305" t="str">
            <v>R</v>
          </cell>
          <cell r="Q8305" t="str">
            <v>M13</v>
          </cell>
          <cell r="R8305">
            <v>135</v>
          </cell>
        </row>
        <row r="8306">
          <cell r="A8306"/>
          <cell r="E8306" t="str">
            <v>Griffin Protector</v>
          </cell>
          <cell r="F8306" t="str">
            <v>Magic 2013</v>
          </cell>
          <cell r="G8306" t="str">
            <v>C</v>
          </cell>
          <cell r="H8306" t="str">
            <v>Creature — Griffin</v>
          </cell>
          <cell r="I8306">
            <v>2</v>
          </cell>
          <cell r="J8306">
            <v>3</v>
          </cell>
          <cell r="K8306"/>
          <cell r="L8306" t="str">
            <v>Flying£Whenever another creature enters the battlefield under your control, Griffin Protector gets +1/+1 until end of turn.</v>
          </cell>
          <cell r="M8306" t="str">
            <v>{3}{W}</v>
          </cell>
          <cell r="N8306"/>
          <cell r="O8306">
            <v>4</v>
          </cell>
          <cell r="P8306" t="str">
            <v>W</v>
          </cell>
          <cell r="Q8306" t="str">
            <v>M13</v>
          </cell>
          <cell r="R8306">
            <v>16</v>
          </cell>
        </row>
        <row r="8307">
          <cell r="A8307" t="str">
            <v>YES</v>
          </cell>
          <cell r="E8307" t="str">
            <v>Ground Seal</v>
          </cell>
          <cell r="F8307" t="str">
            <v>Magic 2013</v>
          </cell>
          <cell r="G8307" t="str">
            <v>R</v>
          </cell>
          <cell r="H8307" t="str">
            <v>Enchantment</v>
          </cell>
          <cell r="I8307"/>
          <cell r="J8307"/>
          <cell r="K8307"/>
          <cell r="L8307" t="str">
            <v>When Ground Seal enters the battlefield, draw a card.£Cards in graveyards can't be the targets of spells or abilities.</v>
          </cell>
          <cell r="M8307" t="str">
            <v>{1}{G}</v>
          </cell>
          <cell r="N8307"/>
          <cell r="O8307">
            <v>2</v>
          </cell>
          <cell r="P8307" t="str">
            <v>G</v>
          </cell>
          <cell r="Q8307" t="str">
            <v>M13</v>
          </cell>
          <cell r="R8307">
            <v>176</v>
          </cell>
        </row>
        <row r="8308">
          <cell r="A8308"/>
          <cell r="E8308" t="str">
            <v>Guardian Lions</v>
          </cell>
          <cell r="F8308" t="str">
            <v>Magic 2013</v>
          </cell>
          <cell r="G8308" t="str">
            <v>C</v>
          </cell>
          <cell r="H8308" t="str">
            <v>Creature — Cat</v>
          </cell>
          <cell r="I8308">
            <v>1</v>
          </cell>
          <cell r="J8308">
            <v>6</v>
          </cell>
          <cell r="K8308"/>
          <cell r="L8308" t="str">
            <v>Vigilance #_(Attacking doesn't cause this creature to tap.)_#</v>
          </cell>
          <cell r="M8308" t="str">
            <v>{4}{W}</v>
          </cell>
          <cell r="N8308"/>
          <cell r="O8308">
            <v>5</v>
          </cell>
          <cell r="P8308" t="str">
            <v>W</v>
          </cell>
          <cell r="Q8308" t="str">
            <v>M13</v>
          </cell>
          <cell r="R8308">
            <v>17</v>
          </cell>
        </row>
        <row r="8309">
          <cell r="A8309"/>
          <cell r="E8309" t="str">
            <v>Guardians of Akrasa</v>
          </cell>
          <cell r="F8309" t="str">
            <v>Magic 2013</v>
          </cell>
          <cell r="G8309" t="str">
            <v>C</v>
          </cell>
          <cell r="H8309" t="str">
            <v>Creature — Human Soldier</v>
          </cell>
          <cell r="I8309">
            <v>0</v>
          </cell>
          <cell r="J8309">
            <v>4</v>
          </cell>
          <cell r="K8309"/>
          <cell r="L8309" t="str">
            <v>Defender #_(This creature can't attack.)_#£Exalted #_(Whenever a creature you control attacks alone, that creature gets +1/+1 until end of turn.)_#</v>
          </cell>
          <cell r="M8309" t="str">
            <v>{2}{W}</v>
          </cell>
          <cell r="N8309"/>
          <cell r="O8309">
            <v>3</v>
          </cell>
          <cell r="P8309" t="str">
            <v>W</v>
          </cell>
          <cell r="Q8309" t="str">
            <v>M13</v>
          </cell>
          <cell r="R8309">
            <v>18</v>
          </cell>
        </row>
        <row r="8310">
          <cell r="A8310"/>
          <cell r="E8310" t="str">
            <v>Hamletback Goliath</v>
          </cell>
          <cell r="F8310" t="str">
            <v>Magic 2013</v>
          </cell>
          <cell r="G8310" t="str">
            <v>R</v>
          </cell>
          <cell r="H8310" t="str">
            <v>Creature — Giant Warrior</v>
          </cell>
          <cell r="I8310">
            <v>6</v>
          </cell>
          <cell r="J8310">
            <v>6</v>
          </cell>
          <cell r="K8310"/>
          <cell r="L8310" t="str">
            <v>Whenever another creature enters the battlefield, you may put X +1/+1 counters on Hamletback Goliath, where X is that creature's power.</v>
          </cell>
          <cell r="M8310" t="str">
            <v>{6}{R}</v>
          </cell>
          <cell r="N8310"/>
          <cell r="O8310">
            <v>7</v>
          </cell>
          <cell r="P8310" t="str">
            <v>R</v>
          </cell>
          <cell r="Q8310" t="str">
            <v>M13</v>
          </cell>
          <cell r="R8310">
            <v>136</v>
          </cell>
        </row>
        <row r="8311">
          <cell r="A8311"/>
          <cell r="E8311" t="str">
            <v>Harbor Bandit</v>
          </cell>
          <cell r="F8311" t="str">
            <v>Magic 2013</v>
          </cell>
          <cell r="G8311" t="str">
            <v>U</v>
          </cell>
          <cell r="H8311" t="str">
            <v>Creature — Human Rogue</v>
          </cell>
          <cell r="I8311">
            <v>2</v>
          </cell>
          <cell r="J8311">
            <v>2</v>
          </cell>
          <cell r="K8311"/>
          <cell r="L8311" t="str">
            <v>Harbor Bandit gets +1/+1 as long as you control an Island.£{1}{U}: Harbor Bandit is unblockable this turn.</v>
          </cell>
          <cell r="M8311" t="str">
            <v>{2}{B}</v>
          </cell>
          <cell r="N8311"/>
          <cell r="O8311">
            <v>3</v>
          </cell>
          <cell r="P8311" t="str">
            <v>B</v>
          </cell>
          <cell r="Q8311" t="str">
            <v>M13</v>
          </cell>
          <cell r="R8311">
            <v>95</v>
          </cell>
        </row>
        <row r="8312">
          <cell r="A8312"/>
          <cell r="E8312" t="str">
            <v>Harbor Serpent</v>
          </cell>
          <cell r="F8312" t="str">
            <v>Magic 2013</v>
          </cell>
          <cell r="G8312" t="str">
            <v>C</v>
          </cell>
          <cell r="H8312" t="str">
            <v>Creature — Serpent</v>
          </cell>
          <cell r="I8312">
            <v>5</v>
          </cell>
          <cell r="J8312">
            <v>5</v>
          </cell>
          <cell r="K8312"/>
          <cell r="L8312" t="str">
            <v>Islandwalk #_(This creature is unblockable as long as defending player controls an Island.)_#£Harbor Serpent can't attack unless there are five or more Islands on the battlefield.</v>
          </cell>
          <cell r="M8312" t="str">
            <v>{4}{U}{U}</v>
          </cell>
          <cell r="N8312"/>
          <cell r="O8312">
            <v>6</v>
          </cell>
          <cell r="P8312" t="str">
            <v>U</v>
          </cell>
          <cell r="Q8312" t="str">
            <v>M13</v>
          </cell>
          <cell r="R8312">
            <v>53</v>
          </cell>
        </row>
        <row r="8313">
          <cell r="A8313" t="str">
            <v>YES</v>
          </cell>
          <cell r="E8313" t="str">
            <v>Healer of the Pride</v>
          </cell>
          <cell r="F8313" t="str">
            <v>Magic 2013</v>
          </cell>
          <cell r="G8313" t="str">
            <v>U</v>
          </cell>
          <cell r="H8313" t="str">
            <v>Creature — Cat Cleric</v>
          </cell>
          <cell r="I8313">
            <v>2</v>
          </cell>
          <cell r="J8313">
            <v>3</v>
          </cell>
          <cell r="K8313"/>
          <cell r="L8313" t="str">
            <v>Whenever another creature enters the battlefield under your control, you gain 2 life.</v>
          </cell>
          <cell r="M8313" t="str">
            <v>{3}{W}</v>
          </cell>
          <cell r="N8313"/>
          <cell r="O8313">
            <v>4</v>
          </cell>
          <cell r="P8313" t="str">
            <v>W</v>
          </cell>
          <cell r="Q8313" t="str">
            <v>M13</v>
          </cell>
          <cell r="R8313">
            <v>19</v>
          </cell>
        </row>
        <row r="8314">
          <cell r="A8314" t="str">
            <v>YES (Foil)</v>
          </cell>
          <cell r="E8314" t="str">
            <v>Hellion Crucible</v>
          </cell>
          <cell r="F8314" t="str">
            <v>Magic 2013</v>
          </cell>
          <cell r="G8314" t="str">
            <v>R</v>
          </cell>
          <cell r="H8314" t="str">
            <v>Land</v>
          </cell>
          <cell r="I8314"/>
          <cell r="J8314"/>
          <cell r="K8314"/>
          <cell r="L8314" t="str">
            <v>{T}: Add {1} to your mana pool.£{1}{R}, {T}: Put a pressure counter on Hellion Crucible.£{1}{R}, {T}, Remove two pressure counters from Hellion Crucible and sacrifice it: Put a 4/4 red Hellion creature token with haste onto the battlefield. #_(It can attack and {T} as soon as it comes under your control.)_#</v>
          </cell>
          <cell r="M8314"/>
          <cell r="N8314" t="str">
            <v>{X}</v>
          </cell>
          <cell r="O8314">
            <v>0</v>
          </cell>
          <cell r="P8314" t="str">
            <v>L</v>
          </cell>
          <cell r="Q8314" t="str">
            <v>M13</v>
          </cell>
          <cell r="R8314">
            <v>226</v>
          </cell>
        </row>
        <row r="8315">
          <cell r="A8315"/>
          <cell r="E8315" t="str">
            <v>Hydrosurge</v>
          </cell>
          <cell r="F8315" t="str">
            <v>Magic 2013</v>
          </cell>
          <cell r="G8315" t="str">
            <v>C</v>
          </cell>
          <cell r="H8315" t="str">
            <v>Instant</v>
          </cell>
          <cell r="I8315"/>
          <cell r="J8315"/>
          <cell r="K8315"/>
          <cell r="L8315" t="str">
            <v>Target creature gets -5/-0 until end of turn.</v>
          </cell>
          <cell r="M8315" t="str">
            <v>{U}</v>
          </cell>
          <cell r="N8315"/>
          <cell r="O8315">
            <v>1</v>
          </cell>
          <cell r="P8315" t="str">
            <v>U</v>
          </cell>
          <cell r="Q8315" t="str">
            <v>M13</v>
          </cell>
          <cell r="R8315">
            <v>54</v>
          </cell>
        </row>
        <row r="8316">
          <cell r="A8316"/>
          <cell r="E8316" t="str">
            <v>Index</v>
          </cell>
          <cell r="F8316" t="str">
            <v>Magic 2013</v>
          </cell>
          <cell r="G8316" t="str">
            <v>C</v>
          </cell>
          <cell r="H8316" t="str">
            <v>Sorcery</v>
          </cell>
          <cell r="I8316"/>
          <cell r="J8316"/>
          <cell r="K8316"/>
          <cell r="L8316" t="str">
            <v>Look at the top five cards of your library, then put them back in any order.</v>
          </cell>
          <cell r="M8316" t="str">
            <v>{U}</v>
          </cell>
          <cell r="N8316"/>
          <cell r="O8316">
            <v>1</v>
          </cell>
          <cell r="P8316" t="str">
            <v>U</v>
          </cell>
          <cell r="Q8316" t="str">
            <v>M13</v>
          </cell>
          <cell r="R8316">
            <v>55</v>
          </cell>
        </row>
        <row r="8317">
          <cell r="A8317" t="str">
            <v>YES</v>
          </cell>
          <cell r="E8317" t="str">
            <v>Intrepid Hero</v>
          </cell>
          <cell r="F8317" t="str">
            <v>Magic 2013</v>
          </cell>
          <cell r="G8317" t="str">
            <v>R</v>
          </cell>
          <cell r="H8317" t="str">
            <v>Creature — Human Soldier</v>
          </cell>
          <cell r="I8317">
            <v>1</v>
          </cell>
          <cell r="J8317">
            <v>1</v>
          </cell>
          <cell r="K8317"/>
          <cell r="L8317" t="str">
            <v>{T}: Destroy target creature with power 4 or greater.</v>
          </cell>
          <cell r="M8317" t="str">
            <v>{2}{W}</v>
          </cell>
          <cell r="N8317"/>
          <cell r="O8317">
            <v>3</v>
          </cell>
          <cell r="P8317" t="str">
            <v>W</v>
          </cell>
          <cell r="Q8317" t="str">
            <v>M13</v>
          </cell>
          <cell r="R8317">
            <v>20</v>
          </cell>
        </row>
        <row r="8318">
          <cell r="A8318"/>
          <cell r="E8318" t="str">
            <v>Island</v>
          </cell>
          <cell r="F8318" t="str">
            <v>Magic 2013</v>
          </cell>
          <cell r="G8318" t="str">
            <v>C</v>
          </cell>
          <cell r="H8318" t="str">
            <v>Basic Land — Island</v>
          </cell>
          <cell r="I8318"/>
          <cell r="J8318"/>
          <cell r="K8318"/>
          <cell r="L8318" t="str">
            <v>{U}</v>
          </cell>
          <cell r="M8318"/>
          <cell r="N8318" t="str">
            <v>{U}</v>
          </cell>
          <cell r="O8318">
            <v>0</v>
          </cell>
          <cell r="P8318" t="str">
            <v>L</v>
          </cell>
          <cell r="Q8318" t="str">
            <v>M13</v>
          </cell>
          <cell r="R8318">
            <v>235</v>
          </cell>
        </row>
        <row r="8319">
          <cell r="A8319"/>
          <cell r="E8319" t="str">
            <v>Jace, Memory Adept</v>
          </cell>
          <cell r="F8319" t="str">
            <v>Magic 2013</v>
          </cell>
          <cell r="G8319" t="str">
            <v>M</v>
          </cell>
          <cell r="H8319" t="str">
            <v>Planeswalker — Jace</v>
          </cell>
          <cell r="I8319"/>
          <cell r="J8319"/>
          <cell r="K8319">
            <v>4</v>
          </cell>
          <cell r="L8319" t="str">
            <v>+1: Draw a card. Target player puts the top card of his or her library into his or her graveyard.£0: Target player puts the top ten cards of his or her library into his or her graveyard.£-7: Any number of target players each draw twenty cards.</v>
          </cell>
          <cell r="M8319" t="str">
            <v>{3}{U}{U}</v>
          </cell>
          <cell r="N8319"/>
          <cell r="O8319">
            <v>5</v>
          </cell>
          <cell r="P8319" t="str">
            <v>U</v>
          </cell>
          <cell r="Q8319" t="str">
            <v>M13</v>
          </cell>
          <cell r="R8319">
            <v>56</v>
          </cell>
        </row>
        <row r="8320">
          <cell r="A8320"/>
          <cell r="E8320" t="str">
            <v>Jace's Phantasm</v>
          </cell>
          <cell r="F8320" t="str">
            <v>Magic 2013</v>
          </cell>
          <cell r="G8320" t="str">
            <v>U</v>
          </cell>
          <cell r="H8320" t="str">
            <v>Creature — Illusion</v>
          </cell>
          <cell r="I8320">
            <v>1</v>
          </cell>
          <cell r="J8320">
            <v>1</v>
          </cell>
          <cell r="K8320"/>
          <cell r="L8320" t="str">
            <v>Flying£Jace's Phantasm gets +4/+4 as long as an opponent has ten or more cards in his or her graveyard.</v>
          </cell>
          <cell r="M8320" t="str">
            <v>{U}</v>
          </cell>
          <cell r="N8320"/>
          <cell r="O8320">
            <v>1</v>
          </cell>
          <cell r="P8320" t="str">
            <v>U</v>
          </cell>
          <cell r="Q8320" t="str">
            <v>M13</v>
          </cell>
          <cell r="R8320">
            <v>57</v>
          </cell>
        </row>
        <row r="8321">
          <cell r="A8321"/>
          <cell r="E8321" t="str">
            <v>Jayemdae Tome</v>
          </cell>
          <cell r="F8321" t="str">
            <v>Magic 2013</v>
          </cell>
          <cell r="G8321" t="str">
            <v>U</v>
          </cell>
          <cell r="H8321" t="str">
            <v>Artifact</v>
          </cell>
          <cell r="I8321"/>
          <cell r="J8321"/>
          <cell r="K8321"/>
          <cell r="L8321" t="str">
            <v>{4}, {T}: Draw a card.</v>
          </cell>
          <cell r="M8321" t="str">
            <v>{4}</v>
          </cell>
          <cell r="N8321"/>
          <cell r="O8321">
            <v>4</v>
          </cell>
          <cell r="P8321" t="str">
            <v>A</v>
          </cell>
          <cell r="Q8321" t="str">
            <v>M13</v>
          </cell>
          <cell r="R8321">
            <v>207</v>
          </cell>
        </row>
        <row r="8322">
          <cell r="A8322"/>
          <cell r="E8322" t="str">
            <v>Kindled Fury</v>
          </cell>
          <cell r="F8322" t="str">
            <v>Magic 2013</v>
          </cell>
          <cell r="G8322" t="str">
            <v>C</v>
          </cell>
          <cell r="H8322" t="str">
            <v>Instant</v>
          </cell>
          <cell r="I8322"/>
          <cell r="J8322"/>
          <cell r="K8322"/>
          <cell r="L8322" t="str">
            <v>Target creature gets +1/+0 and gains first strike until end of turn. #_(It deals combat damage before creatures without first strike.)_#</v>
          </cell>
          <cell r="M8322" t="str">
            <v>{R}</v>
          </cell>
          <cell r="N8322"/>
          <cell r="O8322">
            <v>1</v>
          </cell>
          <cell r="P8322" t="str">
            <v>R</v>
          </cell>
          <cell r="Q8322" t="str">
            <v>M13</v>
          </cell>
          <cell r="R8322">
            <v>137</v>
          </cell>
        </row>
        <row r="8323">
          <cell r="A8323"/>
          <cell r="E8323" t="str">
            <v>Kitesail</v>
          </cell>
          <cell r="F8323" t="str">
            <v>Magic 2013</v>
          </cell>
          <cell r="G8323" t="str">
            <v>U</v>
          </cell>
          <cell r="H8323" t="str">
            <v>Artifact — Equipment</v>
          </cell>
          <cell r="I8323"/>
          <cell r="J8323"/>
          <cell r="K8323"/>
          <cell r="L8323" t="str">
            <v>Equipped creature gets +1/+0 and has flying.£Equip {2} #_({2}: Attach to target creature you control. Equip only as a sorcery.)_#</v>
          </cell>
          <cell r="M8323" t="str">
            <v>{2}</v>
          </cell>
          <cell r="N8323"/>
          <cell r="O8323">
            <v>2</v>
          </cell>
          <cell r="P8323" t="str">
            <v>A</v>
          </cell>
          <cell r="Q8323" t="str">
            <v>M13</v>
          </cell>
          <cell r="R8323">
            <v>208</v>
          </cell>
        </row>
        <row r="8324">
          <cell r="A8324" t="str">
            <v>YES</v>
          </cell>
          <cell r="E8324" t="str">
            <v>Knight of Glory</v>
          </cell>
          <cell r="F8324" t="str">
            <v>Magic 2013</v>
          </cell>
          <cell r="G8324" t="str">
            <v>U</v>
          </cell>
          <cell r="H8324" t="str">
            <v>Creature — Human Knight</v>
          </cell>
          <cell r="I8324">
            <v>2</v>
          </cell>
          <cell r="J8324">
            <v>1</v>
          </cell>
          <cell r="K8324"/>
          <cell r="L8324" t="str">
            <v>Protection from black #_(This creature can't be blocked, targeted, dealt damage, or enchanted by anything black.)_#£Exalted #_(Whenever a creature you control attacks alone, that creature gets +1/+1 until end of turn.)_#</v>
          </cell>
          <cell r="M8324" t="str">
            <v>{1}{W}</v>
          </cell>
          <cell r="N8324"/>
          <cell r="O8324">
            <v>2</v>
          </cell>
          <cell r="P8324" t="str">
            <v>W</v>
          </cell>
          <cell r="Q8324" t="str">
            <v>M13</v>
          </cell>
          <cell r="R8324">
            <v>21</v>
          </cell>
        </row>
        <row r="8325">
          <cell r="A8325"/>
          <cell r="E8325" t="str">
            <v>Knight of Infamy</v>
          </cell>
          <cell r="F8325" t="str">
            <v>Magic 2013</v>
          </cell>
          <cell r="G8325" t="str">
            <v>U</v>
          </cell>
          <cell r="H8325" t="str">
            <v>Creature — Human Knight</v>
          </cell>
          <cell r="I8325">
            <v>2</v>
          </cell>
          <cell r="J8325">
            <v>1</v>
          </cell>
          <cell r="K8325"/>
          <cell r="L8325" t="str">
            <v>Protection from white #_(This creature can't be blocked, targeted, dealt damage, or enchanted by anything white.)_#£Exalted #_(Whenever a creature you control attacks alone, that creature gets +1/+1 until end of turn.)_#</v>
          </cell>
          <cell r="M8325" t="str">
            <v>{1}{B}</v>
          </cell>
          <cell r="N8325"/>
          <cell r="O8325">
            <v>2</v>
          </cell>
          <cell r="P8325" t="str">
            <v>B</v>
          </cell>
          <cell r="Q8325" t="str">
            <v>M13</v>
          </cell>
          <cell r="R8325">
            <v>96</v>
          </cell>
        </row>
        <row r="8326">
          <cell r="A8326" t="str">
            <v>Duplicate</v>
          </cell>
          <cell r="E8326" t="str">
            <v>Kraken Hatchling</v>
          </cell>
          <cell r="F8326" t="str">
            <v>Magic 2013</v>
          </cell>
          <cell r="G8326" t="str">
            <v>C</v>
          </cell>
          <cell r="H8326" t="str">
            <v>Creature — Kraken</v>
          </cell>
          <cell r="I8326">
            <v>0</v>
          </cell>
          <cell r="J8326">
            <v>4</v>
          </cell>
          <cell r="K8326"/>
          <cell r="L8326"/>
          <cell r="M8326" t="str">
            <v>{U}</v>
          </cell>
          <cell r="N8326"/>
          <cell r="O8326">
            <v>1</v>
          </cell>
          <cell r="P8326" t="str">
            <v>U</v>
          </cell>
          <cell r="Q8326" t="str">
            <v>M13</v>
          </cell>
          <cell r="R8326">
            <v>58</v>
          </cell>
        </row>
        <row r="8327">
          <cell r="A8327"/>
          <cell r="E8327" t="str">
            <v>Krenko, Mob Boss</v>
          </cell>
          <cell r="F8327" t="str">
            <v>Magic 2013</v>
          </cell>
          <cell r="G8327" t="str">
            <v>R</v>
          </cell>
          <cell r="H8327" t="str">
            <v>Legendary Creature — Goblin Warrior</v>
          </cell>
          <cell r="I8327">
            <v>3</v>
          </cell>
          <cell r="J8327">
            <v>3</v>
          </cell>
          <cell r="K8327"/>
          <cell r="L8327" t="str">
            <v>{T}: Put X 1/1 red Goblin creature tokens onto the battlefield, where X is the number of Goblins you control.</v>
          </cell>
          <cell r="M8327" t="str">
            <v>{2}{R}{R}</v>
          </cell>
          <cell r="N8327"/>
          <cell r="O8327">
            <v>4</v>
          </cell>
          <cell r="P8327" t="str">
            <v>R</v>
          </cell>
          <cell r="Q8327" t="str">
            <v>M13</v>
          </cell>
          <cell r="R8327">
            <v>138</v>
          </cell>
        </row>
        <row r="8328">
          <cell r="A8328"/>
          <cell r="E8328" t="str">
            <v>Krenko's Command</v>
          </cell>
          <cell r="F8328" t="str">
            <v>Magic 2013</v>
          </cell>
          <cell r="G8328" t="str">
            <v>C</v>
          </cell>
          <cell r="H8328" t="str">
            <v>Sorcery</v>
          </cell>
          <cell r="I8328"/>
          <cell r="J8328"/>
          <cell r="K8328"/>
          <cell r="L8328" t="str">
            <v>Put two 1/1 red Goblin creature tokens onto the battlefield.</v>
          </cell>
          <cell r="M8328" t="str">
            <v>{1}{R}</v>
          </cell>
          <cell r="N8328"/>
          <cell r="O8328">
            <v>2</v>
          </cell>
          <cell r="P8328" t="str">
            <v>R</v>
          </cell>
          <cell r="Q8328" t="str">
            <v>M13</v>
          </cell>
          <cell r="R8328">
            <v>139</v>
          </cell>
        </row>
        <row r="8329">
          <cell r="A8329"/>
          <cell r="E8329" t="str">
            <v>Liliana of the Dark Realms</v>
          </cell>
          <cell r="F8329" t="str">
            <v>Magic 2013</v>
          </cell>
          <cell r="G8329" t="str">
            <v>M</v>
          </cell>
          <cell r="H8329" t="str">
            <v>Planeswalker — Liliana</v>
          </cell>
          <cell r="I8329"/>
          <cell r="J8329"/>
          <cell r="K8329">
            <v>3</v>
          </cell>
          <cell r="L8329" t="str">
            <v>+1: Search your library for a Swamp card, reveal it, and put it into your hand. Then shuffle your library.£-3: Target creature gets +X/+X or -X/-X until end of turn, where X is the number of Swamps you control.£-6: You get an emblem with "Swamps you control have ‘{T}: Add {B}{B}{B}{B} to your mana pool.'"</v>
          </cell>
          <cell r="M8329" t="str">
            <v>{2}{B}{B}</v>
          </cell>
          <cell r="N8329" t="str">
            <v>{B}</v>
          </cell>
          <cell r="O8329">
            <v>4</v>
          </cell>
          <cell r="P8329" t="str">
            <v>B</v>
          </cell>
          <cell r="Q8329" t="str">
            <v>M13</v>
          </cell>
          <cell r="R8329">
            <v>97</v>
          </cell>
        </row>
        <row r="8330">
          <cell r="A8330" t="str">
            <v>YES</v>
          </cell>
          <cell r="E8330" t="str">
            <v>Liliana's Shade</v>
          </cell>
          <cell r="F8330" t="str">
            <v>Magic 2013</v>
          </cell>
          <cell r="G8330" t="str">
            <v>C</v>
          </cell>
          <cell r="H8330" t="str">
            <v>Creature — Shade</v>
          </cell>
          <cell r="I8330">
            <v>1</v>
          </cell>
          <cell r="J8330">
            <v>1</v>
          </cell>
          <cell r="K8330"/>
          <cell r="L8330" t="str">
            <v>When Liliana's Shade enters the battlefield, you may search your library for a Swamp card, reveal it, put it into your hand, then shuffle your library.£{B}: Liliana's Shade gets +1/+1 until end of turn.</v>
          </cell>
          <cell r="M8330" t="str">
            <v>{2}{B}{B}</v>
          </cell>
          <cell r="N8330"/>
          <cell r="O8330">
            <v>4</v>
          </cell>
          <cell r="P8330" t="str">
            <v>B</v>
          </cell>
          <cell r="Q8330" t="str">
            <v>M13</v>
          </cell>
          <cell r="R8330">
            <v>98</v>
          </cell>
        </row>
        <row r="8331">
          <cell r="A8331" t="str">
            <v>Promo</v>
          </cell>
          <cell r="E8331" t="str">
            <v>Magmaquake</v>
          </cell>
          <cell r="F8331" t="str">
            <v>Magic 2013</v>
          </cell>
          <cell r="G8331" t="str">
            <v>R</v>
          </cell>
          <cell r="H8331" t="str">
            <v>Instant</v>
          </cell>
          <cell r="I8331"/>
          <cell r="J8331"/>
          <cell r="K8331"/>
          <cell r="L8331" t="str">
            <v>Magmaquake deals X damage to each creature without flying and each planeswalker.</v>
          </cell>
          <cell r="M8331" t="str">
            <v>{X}{R}{R}</v>
          </cell>
          <cell r="N8331"/>
          <cell r="O8331">
            <v>2</v>
          </cell>
          <cell r="P8331" t="str">
            <v>R</v>
          </cell>
          <cell r="Q8331" t="str">
            <v>M13</v>
          </cell>
          <cell r="R8331">
            <v>140</v>
          </cell>
        </row>
        <row r="8332">
          <cell r="A8332"/>
          <cell r="E8332" t="str">
            <v>Mark of Mutiny</v>
          </cell>
          <cell r="F8332" t="str">
            <v>Magic 2013</v>
          </cell>
          <cell r="G8332" t="str">
            <v>U</v>
          </cell>
          <cell r="H8332" t="str">
            <v>Sorcery</v>
          </cell>
          <cell r="I8332"/>
          <cell r="J8332"/>
          <cell r="K8332"/>
          <cell r="L8332" t="str">
            <v>Gain control of target creature until end of turn. Put a +1/+1 counter on it and untap it. That creature gains haste until end of turn. #_(It can attack and {T} this turn.)_#</v>
          </cell>
          <cell r="M8332" t="str">
            <v>{2}{R}</v>
          </cell>
          <cell r="N8332"/>
          <cell r="O8332">
            <v>3</v>
          </cell>
          <cell r="P8332" t="str">
            <v>R</v>
          </cell>
          <cell r="Q8332" t="str">
            <v>M13</v>
          </cell>
          <cell r="R8332">
            <v>141</v>
          </cell>
        </row>
        <row r="8333">
          <cell r="A8333" t="str">
            <v>YES</v>
          </cell>
          <cell r="E8333" t="str">
            <v>Mark of the Vampire</v>
          </cell>
          <cell r="F8333" t="str">
            <v>Magic 2013</v>
          </cell>
          <cell r="G8333" t="str">
            <v>C</v>
          </cell>
          <cell r="H8333" t="str">
            <v>Enchantment — Aura</v>
          </cell>
          <cell r="I8333"/>
          <cell r="J8333"/>
          <cell r="K8333"/>
          <cell r="L8333" t="str">
            <v>Enchant creature£Enchanted creature gets +2/+2 and has lifelink. #_(Damage dealt by the creature also causes its controller to gain that much life.)_#</v>
          </cell>
          <cell r="M8333" t="str">
            <v>{3}{B}</v>
          </cell>
          <cell r="N8333"/>
          <cell r="O8333">
            <v>4</v>
          </cell>
          <cell r="P8333" t="str">
            <v>B</v>
          </cell>
          <cell r="Q8333" t="str">
            <v>M13</v>
          </cell>
          <cell r="R8333">
            <v>99</v>
          </cell>
        </row>
        <row r="8334">
          <cell r="A8334"/>
          <cell r="E8334" t="str">
            <v>Master of the Pearl Trident</v>
          </cell>
          <cell r="F8334" t="str">
            <v>Magic 2013</v>
          </cell>
          <cell r="G8334" t="str">
            <v>R</v>
          </cell>
          <cell r="H8334" t="str">
            <v>Creature — Merfolk</v>
          </cell>
          <cell r="I8334">
            <v>2</v>
          </cell>
          <cell r="J8334">
            <v>2</v>
          </cell>
          <cell r="K8334"/>
          <cell r="L8334" t="str">
            <v>Other Merfolk creatures you control get +1/+1 and have islandwalk. #_(They are unblockable as long as defending player controls an Island.)_#</v>
          </cell>
          <cell r="M8334" t="str">
            <v>{U}{U}</v>
          </cell>
          <cell r="N8334"/>
          <cell r="O8334">
            <v>2</v>
          </cell>
          <cell r="P8334" t="str">
            <v>U</v>
          </cell>
          <cell r="Q8334" t="str">
            <v>M13</v>
          </cell>
          <cell r="R8334">
            <v>59</v>
          </cell>
        </row>
        <row r="8335">
          <cell r="A8335"/>
          <cell r="E8335" t="str">
            <v>Merfolk of the Pearl Trident</v>
          </cell>
          <cell r="F8335" t="str">
            <v>Magic 2013</v>
          </cell>
          <cell r="G8335" t="str">
            <v>C</v>
          </cell>
          <cell r="H8335" t="str">
            <v>Creature — Merfolk</v>
          </cell>
          <cell r="I8335">
            <v>1</v>
          </cell>
          <cell r="J8335">
            <v>1</v>
          </cell>
          <cell r="K8335"/>
          <cell r="L8335"/>
          <cell r="M8335" t="str">
            <v>{U}</v>
          </cell>
          <cell r="N8335"/>
          <cell r="O8335">
            <v>1</v>
          </cell>
          <cell r="P8335" t="str">
            <v>U</v>
          </cell>
          <cell r="Q8335" t="str">
            <v>M13</v>
          </cell>
          <cell r="R8335">
            <v>60</v>
          </cell>
        </row>
        <row r="8336">
          <cell r="A8336" t="str">
            <v>Duplicate</v>
          </cell>
          <cell r="E8336" t="str">
            <v>Mind Rot</v>
          </cell>
          <cell r="F8336" t="str">
            <v>Magic 2013</v>
          </cell>
          <cell r="G8336" t="str">
            <v>C</v>
          </cell>
          <cell r="H8336" t="str">
            <v>Sorcery</v>
          </cell>
          <cell r="I8336"/>
          <cell r="J8336"/>
          <cell r="K8336"/>
          <cell r="L8336" t="str">
            <v>Target player discards two cards.</v>
          </cell>
          <cell r="M8336" t="str">
            <v>{2}{B}</v>
          </cell>
          <cell r="N8336"/>
          <cell r="O8336">
            <v>3</v>
          </cell>
          <cell r="P8336" t="str">
            <v>B</v>
          </cell>
          <cell r="Q8336" t="str">
            <v>M13</v>
          </cell>
          <cell r="R8336">
            <v>100</v>
          </cell>
        </row>
        <row r="8337">
          <cell r="A8337"/>
          <cell r="E8337" t="str">
            <v>Mind Sculpt</v>
          </cell>
          <cell r="F8337" t="str">
            <v>Magic 2013</v>
          </cell>
          <cell r="G8337" t="str">
            <v>C</v>
          </cell>
          <cell r="H8337" t="str">
            <v>Sorcery</v>
          </cell>
          <cell r="I8337"/>
          <cell r="J8337"/>
          <cell r="K8337"/>
          <cell r="L8337" t="str">
            <v>Target opponent puts the top seven cards of his or her library into his or her graveyard.</v>
          </cell>
          <cell r="M8337" t="str">
            <v>{1}{U}</v>
          </cell>
          <cell r="N8337"/>
          <cell r="O8337">
            <v>2</v>
          </cell>
          <cell r="P8337" t="str">
            <v>U</v>
          </cell>
          <cell r="Q8337" t="str">
            <v>M13</v>
          </cell>
          <cell r="R8337">
            <v>61</v>
          </cell>
        </row>
        <row r="8338">
          <cell r="A8338"/>
          <cell r="E8338" t="str">
            <v>Mindclaw Shaman</v>
          </cell>
          <cell r="F8338" t="str">
            <v>Magic 2013</v>
          </cell>
          <cell r="G8338" t="str">
            <v>U</v>
          </cell>
          <cell r="H8338" t="str">
            <v>Creature — Viashino Shaman</v>
          </cell>
          <cell r="I8338">
            <v>2</v>
          </cell>
          <cell r="J8338">
            <v>2</v>
          </cell>
          <cell r="K8338"/>
          <cell r="L8338" t="str">
            <v>When Mindclaw Shaman enters the battlefield, target opponent reveals his or her hand. You may cast an instant or sorcery card from it without paying its mana cost.</v>
          </cell>
          <cell r="M8338" t="str">
            <v>{4}{R}</v>
          </cell>
          <cell r="N8338"/>
          <cell r="O8338">
            <v>5</v>
          </cell>
          <cell r="P8338" t="str">
            <v>R</v>
          </cell>
          <cell r="Q8338" t="str">
            <v>M13</v>
          </cell>
          <cell r="R8338">
            <v>142</v>
          </cell>
        </row>
        <row r="8339">
          <cell r="A8339"/>
          <cell r="E8339" t="str">
            <v>Mogg Flunkies</v>
          </cell>
          <cell r="F8339" t="str">
            <v>Magic 2013</v>
          </cell>
          <cell r="G8339" t="str">
            <v>C</v>
          </cell>
          <cell r="H8339" t="str">
            <v>Creature — Goblin</v>
          </cell>
          <cell r="I8339">
            <v>3</v>
          </cell>
          <cell r="J8339">
            <v>3</v>
          </cell>
          <cell r="K8339"/>
          <cell r="L8339" t="str">
            <v>Mogg Flunkies can't attack or block alone.</v>
          </cell>
          <cell r="M8339" t="str">
            <v>{1}{R}</v>
          </cell>
          <cell r="N8339"/>
          <cell r="O8339">
            <v>2</v>
          </cell>
          <cell r="P8339" t="str">
            <v>R</v>
          </cell>
          <cell r="Q8339" t="str">
            <v>M13</v>
          </cell>
          <cell r="R8339">
            <v>143</v>
          </cell>
        </row>
        <row r="8340">
          <cell r="A8340"/>
          <cell r="E8340" t="str">
            <v>Mountain</v>
          </cell>
          <cell r="F8340" t="str">
            <v>Magic 2013</v>
          </cell>
          <cell r="G8340" t="str">
            <v>C</v>
          </cell>
          <cell r="H8340" t="str">
            <v>Basic Land — Mountain</v>
          </cell>
          <cell r="I8340"/>
          <cell r="J8340"/>
          <cell r="K8340"/>
          <cell r="L8340" t="str">
            <v>{R}</v>
          </cell>
          <cell r="M8340"/>
          <cell r="N8340" t="str">
            <v>{R}</v>
          </cell>
          <cell r="O8340">
            <v>0</v>
          </cell>
          <cell r="P8340" t="str">
            <v>L</v>
          </cell>
          <cell r="Q8340" t="str">
            <v>M13</v>
          </cell>
          <cell r="R8340">
            <v>243</v>
          </cell>
        </row>
        <row r="8341">
          <cell r="A8341" t="str">
            <v>YES</v>
          </cell>
          <cell r="E8341" t="str">
            <v>Murder</v>
          </cell>
          <cell r="F8341" t="str">
            <v>Magic 2013</v>
          </cell>
          <cell r="G8341" t="str">
            <v>C</v>
          </cell>
          <cell r="H8341" t="str">
            <v>Instant</v>
          </cell>
          <cell r="I8341"/>
          <cell r="J8341"/>
          <cell r="K8341"/>
          <cell r="L8341" t="str">
            <v>Destroy target creature.</v>
          </cell>
          <cell r="M8341" t="str">
            <v>{1}{B}{B}</v>
          </cell>
          <cell r="N8341"/>
          <cell r="O8341">
            <v>3</v>
          </cell>
          <cell r="P8341" t="str">
            <v>B</v>
          </cell>
          <cell r="Q8341" t="str">
            <v>M13</v>
          </cell>
          <cell r="R8341">
            <v>101</v>
          </cell>
        </row>
        <row r="8342">
          <cell r="A8342"/>
          <cell r="E8342" t="str">
            <v>Mutilate</v>
          </cell>
          <cell r="F8342" t="str">
            <v>Magic 2013</v>
          </cell>
          <cell r="G8342" t="str">
            <v>R</v>
          </cell>
          <cell r="H8342" t="str">
            <v>Sorcery</v>
          </cell>
          <cell r="I8342"/>
          <cell r="J8342"/>
          <cell r="K8342"/>
          <cell r="L8342" t="str">
            <v>All creatures get -1/-1 until end of turn for each Swamp you control.</v>
          </cell>
          <cell r="M8342" t="str">
            <v>{2}{B}{B}</v>
          </cell>
          <cell r="N8342"/>
          <cell r="O8342">
            <v>4</v>
          </cell>
          <cell r="P8342" t="str">
            <v>B</v>
          </cell>
          <cell r="Q8342" t="str">
            <v>M13</v>
          </cell>
          <cell r="R8342">
            <v>102</v>
          </cell>
        </row>
        <row r="8343">
          <cell r="A8343" t="str">
            <v>Promo</v>
          </cell>
          <cell r="E8343" t="str">
            <v>Mwonvuli Beast Tracker</v>
          </cell>
          <cell r="F8343" t="str">
            <v>Magic 2013</v>
          </cell>
          <cell r="G8343" t="str">
            <v>U</v>
          </cell>
          <cell r="H8343" t="str">
            <v>Creature — Human Scout</v>
          </cell>
          <cell r="I8343">
            <v>2</v>
          </cell>
          <cell r="J8343">
            <v>1</v>
          </cell>
          <cell r="K8343"/>
          <cell r="L8343" t="str">
            <v>When Mwonvuli Beast Tracker enters the battlefield, search your library for a creature card with deathtouch, hexproof, reach, or trample and reveal it. Shuffle your library and put that card on top of it.</v>
          </cell>
          <cell r="M8343" t="str">
            <v>{1}{G}{G}</v>
          </cell>
          <cell r="N8343"/>
          <cell r="O8343">
            <v>3</v>
          </cell>
          <cell r="P8343" t="str">
            <v>G</v>
          </cell>
          <cell r="Q8343" t="str">
            <v>M13</v>
          </cell>
          <cell r="R8343">
            <v>177</v>
          </cell>
        </row>
        <row r="8344">
          <cell r="A8344" t="str">
            <v>Duplicate</v>
          </cell>
          <cell r="E8344" t="str">
            <v>Naturalize</v>
          </cell>
          <cell r="F8344" t="str">
            <v>Magic 2013</v>
          </cell>
          <cell r="G8344" t="str">
            <v>C</v>
          </cell>
          <cell r="H8344" t="str">
            <v>Instant</v>
          </cell>
          <cell r="I8344"/>
          <cell r="J8344"/>
          <cell r="K8344"/>
          <cell r="L8344" t="str">
            <v>Destroy target artifact or enchantment.</v>
          </cell>
          <cell r="M8344" t="str">
            <v>{1}{G}</v>
          </cell>
          <cell r="N8344"/>
          <cell r="O8344">
            <v>2</v>
          </cell>
          <cell r="P8344" t="str">
            <v>G</v>
          </cell>
          <cell r="Q8344" t="str">
            <v>M13</v>
          </cell>
          <cell r="R8344">
            <v>178</v>
          </cell>
        </row>
        <row r="8345">
          <cell r="A8345" t="str">
            <v>YES</v>
          </cell>
          <cell r="E8345" t="str">
            <v>Nefarox, Overlord of Grixis</v>
          </cell>
          <cell r="F8345" t="str">
            <v>Magic 2013</v>
          </cell>
          <cell r="G8345" t="str">
            <v>R</v>
          </cell>
          <cell r="H8345" t="str">
            <v>Legendary Creature — Demon</v>
          </cell>
          <cell r="I8345">
            <v>5</v>
          </cell>
          <cell r="J8345">
            <v>5</v>
          </cell>
          <cell r="K8345"/>
          <cell r="L8345" t="str">
            <v>Flying£Exalted #_(Whenever a creature you control attacks alone, that creature gets +1/+1 until end of turn.)_#£Whenever Nefarox, Overlord of Grixis attacks alone, defending player sacrifices a creature.</v>
          </cell>
          <cell r="M8345" t="str">
            <v>{4}{B}{B}</v>
          </cell>
          <cell r="N8345"/>
          <cell r="O8345">
            <v>6</v>
          </cell>
          <cell r="P8345" t="str">
            <v>B</v>
          </cell>
          <cell r="Q8345" t="str">
            <v>M13</v>
          </cell>
          <cell r="R8345">
            <v>103</v>
          </cell>
        </row>
        <row r="8346">
          <cell r="A8346" t="str">
            <v>Duplicate</v>
          </cell>
          <cell r="E8346" t="str">
            <v>Negate</v>
          </cell>
          <cell r="F8346" t="str">
            <v>Magic 2013</v>
          </cell>
          <cell r="G8346" t="str">
            <v>C</v>
          </cell>
          <cell r="H8346" t="str">
            <v>Instant</v>
          </cell>
          <cell r="I8346"/>
          <cell r="J8346"/>
          <cell r="K8346"/>
          <cell r="L8346" t="str">
            <v>Counter target noncreature spell.</v>
          </cell>
          <cell r="M8346" t="str">
            <v>{1}{U}</v>
          </cell>
          <cell r="N8346"/>
          <cell r="O8346">
            <v>2</v>
          </cell>
          <cell r="P8346" t="str">
            <v>U</v>
          </cell>
          <cell r="Q8346" t="str">
            <v>M13</v>
          </cell>
          <cell r="R8346">
            <v>62</v>
          </cell>
        </row>
        <row r="8347">
          <cell r="A8347" t="str">
            <v>Promo</v>
          </cell>
          <cell r="E8347" t="str">
            <v>Nicol Bolas, Planeswalker</v>
          </cell>
          <cell r="F8347" t="str">
            <v>Magic 2013</v>
          </cell>
          <cell r="G8347" t="str">
            <v>M</v>
          </cell>
          <cell r="H8347" t="str">
            <v>Planeswalker — Bolas</v>
          </cell>
          <cell r="I8347"/>
          <cell r="J8347"/>
          <cell r="K8347">
            <v>5</v>
          </cell>
          <cell r="L8347" t="str">
            <v>+3: Destroy target noncreature permanent.£-2: Gain control of target creature.£-9: Nicol Bolas, Planeswalker deals 7 damage to target player. That player discards seven cards, then sacrifices seven permanents.</v>
          </cell>
          <cell r="M8347" t="str">
            <v>{4}{U}{B}{B}{R}</v>
          </cell>
          <cell r="N8347"/>
          <cell r="O8347">
            <v>8</v>
          </cell>
          <cell r="P8347" t="str">
            <v>URB</v>
          </cell>
          <cell r="Q8347" t="str">
            <v>M13</v>
          </cell>
          <cell r="R8347">
            <v>199</v>
          </cell>
        </row>
        <row r="8348">
          <cell r="A8348" t="str">
            <v>Promo</v>
          </cell>
          <cell r="E8348" t="str">
            <v>Oblivion Ring</v>
          </cell>
          <cell r="F8348" t="str">
            <v>Magic 2013</v>
          </cell>
          <cell r="G8348" t="str">
            <v>U</v>
          </cell>
          <cell r="H8348" t="str">
            <v>Enchantment</v>
          </cell>
          <cell r="I8348"/>
          <cell r="J8348"/>
          <cell r="K8348"/>
          <cell r="L8348" t="str">
            <v>When Oblivion Ring enters the battlefield, exile another target nonland permanent.£When Oblivion Ring leaves the battlefield, return the exiled card to the battlefield under its owner's control.</v>
          </cell>
          <cell r="M8348" t="str">
            <v>{2}{W}</v>
          </cell>
          <cell r="N8348"/>
          <cell r="O8348">
            <v>3</v>
          </cell>
          <cell r="P8348" t="str">
            <v>W</v>
          </cell>
          <cell r="Q8348" t="str">
            <v>M13</v>
          </cell>
          <cell r="R8348">
            <v>22</v>
          </cell>
        </row>
        <row r="8349">
          <cell r="A8349"/>
          <cell r="E8349" t="str">
            <v>Odric, Master Tactician</v>
          </cell>
          <cell r="F8349" t="str">
            <v>Magic 2013</v>
          </cell>
          <cell r="G8349" t="str">
            <v>R</v>
          </cell>
          <cell r="H8349" t="str">
            <v>Legendary Creature — Human Soldier</v>
          </cell>
          <cell r="I8349">
            <v>3</v>
          </cell>
          <cell r="J8349">
            <v>4</v>
          </cell>
          <cell r="K8349"/>
          <cell r="L8349" t="str">
            <v>First strike #_(This creature deals combat damage before creatures without first strike.)_#£Whenever Odric, Master Tactician and at least three other creatures attack, you choose which creatures block this combat and how those creatures block.</v>
          </cell>
          <cell r="M8349" t="str">
            <v>{2}{W}{W}</v>
          </cell>
          <cell r="N8349"/>
          <cell r="O8349">
            <v>4</v>
          </cell>
          <cell r="P8349" t="str">
            <v>W</v>
          </cell>
          <cell r="Q8349" t="str">
            <v>M13</v>
          </cell>
          <cell r="R8349">
            <v>23</v>
          </cell>
        </row>
        <row r="8350">
          <cell r="A8350"/>
          <cell r="E8350" t="str">
            <v>Omniscience</v>
          </cell>
          <cell r="F8350" t="str">
            <v>Magic 2013</v>
          </cell>
          <cell r="G8350" t="str">
            <v>M</v>
          </cell>
          <cell r="H8350" t="str">
            <v>Enchantment</v>
          </cell>
          <cell r="I8350"/>
          <cell r="J8350"/>
          <cell r="K8350"/>
          <cell r="L8350" t="str">
            <v>You may cast nonland cards from your hand without paying their mana costs.</v>
          </cell>
          <cell r="M8350" t="str">
            <v>{7}{U}{U}{U}</v>
          </cell>
          <cell r="N8350"/>
          <cell r="O8350">
            <v>10</v>
          </cell>
          <cell r="P8350" t="str">
            <v>U</v>
          </cell>
          <cell r="Q8350" t="str">
            <v>M13</v>
          </cell>
          <cell r="R8350">
            <v>63</v>
          </cell>
        </row>
        <row r="8351">
          <cell r="A8351" t="str">
            <v>Duplicate</v>
          </cell>
          <cell r="E8351" t="str">
            <v>Pacifism</v>
          </cell>
          <cell r="F8351" t="str">
            <v>Magic 2013</v>
          </cell>
          <cell r="G8351" t="str">
            <v>C</v>
          </cell>
          <cell r="H8351" t="str">
            <v>Enchantment — Aura</v>
          </cell>
          <cell r="I8351"/>
          <cell r="J8351"/>
          <cell r="K8351"/>
          <cell r="L8351" t="str">
            <v>Enchant creature£Enchanted creature can't attack or block.</v>
          </cell>
          <cell r="M8351" t="str">
            <v>{1}{W}</v>
          </cell>
          <cell r="N8351"/>
          <cell r="O8351">
            <v>2</v>
          </cell>
          <cell r="P8351" t="str">
            <v>W</v>
          </cell>
          <cell r="Q8351" t="str">
            <v>M13</v>
          </cell>
          <cell r="R8351">
            <v>24</v>
          </cell>
        </row>
        <row r="8352">
          <cell r="A8352" t="str">
            <v>Duplicate</v>
          </cell>
          <cell r="E8352" t="str">
            <v>Phylactery Lich</v>
          </cell>
          <cell r="F8352" t="str">
            <v>Magic 2013</v>
          </cell>
          <cell r="G8352" t="str">
            <v>R</v>
          </cell>
          <cell r="H8352" t="str">
            <v>Creature — Zombie</v>
          </cell>
          <cell r="I8352">
            <v>5</v>
          </cell>
          <cell r="J8352">
            <v>5</v>
          </cell>
          <cell r="K8352"/>
          <cell r="L8352" t="str">
            <v>As Phylactery Lich enters the battlefield, put a phylactery counter on an artifact you control.£Phylactery Lich is indestructible.£When you control no permanents with phylactery counters on them, sacrifice Phylactery Lich.</v>
          </cell>
          <cell r="M8352" t="str">
            <v>{B}{B}{B}</v>
          </cell>
          <cell r="N8352"/>
          <cell r="O8352">
            <v>3</v>
          </cell>
          <cell r="P8352" t="str">
            <v>B</v>
          </cell>
          <cell r="Q8352" t="str">
            <v>M13</v>
          </cell>
          <cell r="R8352">
            <v>104</v>
          </cell>
        </row>
        <row r="8353">
          <cell r="A8353"/>
          <cell r="E8353" t="str">
            <v>Phyrexian Hulk</v>
          </cell>
          <cell r="F8353" t="str">
            <v>Magic 2013</v>
          </cell>
          <cell r="G8353" t="str">
            <v>U</v>
          </cell>
          <cell r="H8353" t="str">
            <v>Artifact Creature — Golem</v>
          </cell>
          <cell r="I8353">
            <v>5</v>
          </cell>
          <cell r="J8353">
            <v>4</v>
          </cell>
          <cell r="K8353"/>
          <cell r="L8353"/>
          <cell r="M8353" t="str">
            <v>{6}</v>
          </cell>
          <cell r="N8353"/>
          <cell r="O8353">
            <v>6</v>
          </cell>
          <cell r="P8353" t="str">
            <v>A</v>
          </cell>
          <cell r="Q8353" t="str">
            <v>M13</v>
          </cell>
          <cell r="R8353">
            <v>209</v>
          </cell>
        </row>
        <row r="8354">
          <cell r="A8354"/>
          <cell r="E8354" t="str">
            <v>Pillarfield Ox</v>
          </cell>
          <cell r="F8354" t="str">
            <v>Magic 2013</v>
          </cell>
          <cell r="G8354" t="str">
            <v>C</v>
          </cell>
          <cell r="H8354" t="str">
            <v>Creature — Ox</v>
          </cell>
          <cell r="I8354">
            <v>2</v>
          </cell>
          <cell r="J8354">
            <v>4</v>
          </cell>
          <cell r="K8354"/>
          <cell r="L8354"/>
          <cell r="M8354" t="str">
            <v>{3}{W}</v>
          </cell>
          <cell r="N8354"/>
          <cell r="O8354">
            <v>4</v>
          </cell>
          <cell r="P8354" t="str">
            <v>W</v>
          </cell>
          <cell r="Q8354" t="str">
            <v>M13</v>
          </cell>
          <cell r="R8354">
            <v>25</v>
          </cell>
        </row>
        <row r="8355">
          <cell r="A8355"/>
          <cell r="E8355" t="str">
            <v>Plains</v>
          </cell>
          <cell r="F8355" t="str">
            <v>Magic 2013</v>
          </cell>
          <cell r="G8355" t="str">
            <v>C</v>
          </cell>
          <cell r="H8355" t="str">
            <v>Basic Land — Plains</v>
          </cell>
          <cell r="I8355"/>
          <cell r="J8355"/>
          <cell r="K8355"/>
          <cell r="L8355" t="str">
            <v>{W}</v>
          </cell>
          <cell r="M8355"/>
          <cell r="N8355" t="str">
            <v>{W}</v>
          </cell>
          <cell r="O8355">
            <v>0</v>
          </cell>
          <cell r="P8355" t="str">
            <v>L</v>
          </cell>
          <cell r="Q8355" t="str">
            <v>M13</v>
          </cell>
          <cell r="R8355">
            <v>231</v>
          </cell>
        </row>
        <row r="8356">
          <cell r="A8356" t="str">
            <v>Duplicate</v>
          </cell>
          <cell r="E8356" t="str">
            <v>Planar Cleansing</v>
          </cell>
          <cell r="F8356" t="str">
            <v>Magic 2013</v>
          </cell>
          <cell r="G8356" t="str">
            <v>R</v>
          </cell>
          <cell r="H8356" t="str">
            <v>Sorcery</v>
          </cell>
          <cell r="I8356"/>
          <cell r="J8356"/>
          <cell r="K8356"/>
          <cell r="L8356" t="str">
            <v>Destroy all nonland permanents.</v>
          </cell>
          <cell r="M8356" t="str">
            <v>{3}{W}{W}{W}</v>
          </cell>
          <cell r="N8356"/>
          <cell r="O8356">
            <v>6</v>
          </cell>
          <cell r="P8356" t="str">
            <v>W</v>
          </cell>
          <cell r="Q8356" t="str">
            <v>M13</v>
          </cell>
          <cell r="R8356">
            <v>26</v>
          </cell>
        </row>
        <row r="8357">
          <cell r="A8357"/>
          <cell r="E8357" t="str">
            <v>Plummet</v>
          </cell>
          <cell r="F8357" t="str">
            <v>Magic 2013</v>
          </cell>
          <cell r="G8357" t="str">
            <v>C</v>
          </cell>
          <cell r="H8357" t="str">
            <v>Instant</v>
          </cell>
          <cell r="I8357"/>
          <cell r="J8357"/>
          <cell r="K8357"/>
          <cell r="L8357" t="str">
            <v>Destroy target creature with flying.</v>
          </cell>
          <cell r="M8357" t="str">
            <v>{1}{G}</v>
          </cell>
          <cell r="N8357"/>
          <cell r="O8357">
            <v>2</v>
          </cell>
          <cell r="P8357" t="str">
            <v>G</v>
          </cell>
          <cell r="Q8357" t="str">
            <v>M13</v>
          </cell>
          <cell r="R8357">
            <v>179</v>
          </cell>
        </row>
        <row r="8358">
          <cell r="A8358"/>
          <cell r="E8358" t="str">
            <v>Predatory Rampage</v>
          </cell>
          <cell r="F8358" t="str">
            <v>Magic 2013</v>
          </cell>
          <cell r="G8358" t="str">
            <v>R</v>
          </cell>
          <cell r="H8358" t="str">
            <v>Sorcery</v>
          </cell>
          <cell r="I8358"/>
          <cell r="J8358"/>
          <cell r="K8358"/>
          <cell r="L8358" t="str">
            <v>Creatures you control get +3/+3 until end of turn. Each creature your opponents control blocks this turn if able.</v>
          </cell>
          <cell r="M8358" t="str">
            <v>{3}{G}{G}</v>
          </cell>
          <cell r="N8358"/>
          <cell r="O8358">
            <v>5</v>
          </cell>
          <cell r="P8358" t="str">
            <v>G</v>
          </cell>
          <cell r="Q8358" t="str">
            <v>M13</v>
          </cell>
          <cell r="R8358">
            <v>180</v>
          </cell>
        </row>
        <row r="8359">
          <cell r="A8359"/>
          <cell r="E8359" t="str">
            <v>Prey Upon</v>
          </cell>
          <cell r="F8359" t="str">
            <v>Magic 2013</v>
          </cell>
          <cell r="G8359" t="str">
            <v>C</v>
          </cell>
          <cell r="H8359" t="str">
            <v>Sorcery</v>
          </cell>
          <cell r="I8359"/>
          <cell r="J8359"/>
          <cell r="K8359"/>
          <cell r="L8359" t="str">
            <v>Target creature you control fights target creature you don't control. #_(Each deals damage equal to its power to the other.)_#</v>
          </cell>
          <cell r="M8359" t="str">
            <v>{G}</v>
          </cell>
          <cell r="N8359"/>
          <cell r="O8359">
            <v>1</v>
          </cell>
          <cell r="P8359" t="str">
            <v>G</v>
          </cell>
          <cell r="Q8359" t="str">
            <v>M13</v>
          </cell>
          <cell r="R8359">
            <v>181</v>
          </cell>
        </row>
        <row r="8360">
          <cell r="A8360"/>
          <cell r="E8360" t="str">
            <v>Primal Clay</v>
          </cell>
          <cell r="F8360" t="str">
            <v>Magic 2013</v>
          </cell>
          <cell r="G8360" t="str">
            <v>U</v>
          </cell>
          <cell r="H8360" t="str">
            <v>Artifact Creature — Shapeshifter</v>
          </cell>
          <cell r="I8360" t="str">
            <v>*</v>
          </cell>
          <cell r="J8360" t="str">
            <v>*</v>
          </cell>
          <cell r="K8360"/>
          <cell r="L8360" t="str">
            <v>As Primal Clay enters the battlefield, it becomes your choice of a 3/3 artifact creature, a 2/2 artifact creature with flying, or a 1/6 Wall artifact creature with defender in addition to its other types. #_(A creature with defender can't attack.)_#</v>
          </cell>
          <cell r="M8360" t="str">
            <v>{4}</v>
          </cell>
          <cell r="N8360"/>
          <cell r="O8360">
            <v>4</v>
          </cell>
          <cell r="P8360" t="str">
            <v>A</v>
          </cell>
          <cell r="Q8360" t="str">
            <v>M13</v>
          </cell>
          <cell r="R8360">
            <v>210</v>
          </cell>
        </row>
        <row r="8361">
          <cell r="A8361"/>
          <cell r="E8361" t="str">
            <v>Primal Huntbeast</v>
          </cell>
          <cell r="F8361" t="str">
            <v>Magic 2013</v>
          </cell>
          <cell r="G8361" t="str">
            <v>C</v>
          </cell>
          <cell r="H8361" t="str">
            <v>Creature — Beast</v>
          </cell>
          <cell r="I8361">
            <v>3</v>
          </cell>
          <cell r="J8361">
            <v>3</v>
          </cell>
          <cell r="K8361"/>
          <cell r="L8361" t="str">
            <v>Hexproof #_(This creature can't be the target of spells or abilities your opponents control.)_#</v>
          </cell>
          <cell r="M8361" t="str">
            <v>{3}{G}</v>
          </cell>
          <cell r="N8361"/>
          <cell r="O8361">
            <v>4</v>
          </cell>
          <cell r="P8361" t="str">
            <v>G</v>
          </cell>
          <cell r="Q8361" t="str">
            <v>M13</v>
          </cell>
          <cell r="R8361">
            <v>182</v>
          </cell>
        </row>
        <row r="8362">
          <cell r="A8362" t="str">
            <v>Promo</v>
          </cell>
          <cell r="E8362" t="str">
            <v>Primordial Hydra</v>
          </cell>
          <cell r="F8362" t="str">
            <v>Magic 2013</v>
          </cell>
          <cell r="G8362" t="str">
            <v>M</v>
          </cell>
          <cell r="H8362" t="str">
            <v>Creature — Hydra</v>
          </cell>
          <cell r="I8362">
            <v>0</v>
          </cell>
          <cell r="J8362">
            <v>0</v>
          </cell>
          <cell r="K8362"/>
          <cell r="L8362" t="str">
            <v>Primordial Hydra enters the battlefield with X +1/+1 counters on it.£At the beginning of your upkeep, double the number of +1/+1 counters on Primordial Hydra.£Primordial Hydra has trample as long as it has ten or more +1/+1 counters on it.</v>
          </cell>
          <cell r="M8362" t="str">
            <v>{X}{G}{G}</v>
          </cell>
          <cell r="N8362"/>
          <cell r="O8362">
            <v>2</v>
          </cell>
          <cell r="P8362" t="str">
            <v>G</v>
          </cell>
          <cell r="Q8362" t="str">
            <v>M13</v>
          </cell>
          <cell r="R8362">
            <v>183</v>
          </cell>
        </row>
        <row r="8363">
          <cell r="A8363"/>
          <cell r="E8363" t="str">
            <v>Prized Elephant</v>
          </cell>
          <cell r="F8363" t="str">
            <v>Magic 2013</v>
          </cell>
          <cell r="G8363" t="str">
            <v>U</v>
          </cell>
          <cell r="H8363" t="str">
            <v>Creature — Elephant</v>
          </cell>
          <cell r="I8363">
            <v>3</v>
          </cell>
          <cell r="J8363">
            <v>3</v>
          </cell>
          <cell r="K8363"/>
          <cell r="L8363" t="str">
            <v>Prized Elephant gets +1/+1 as long as you control a Forest.£{G}: Prized Elephant gains trample until end of turn. #_(If this creature would assign enough damage to its blockers to destroy them, you may have it assign the rest of its damage to defending player or planeswalker.)_#</v>
          </cell>
          <cell r="M8363" t="str">
            <v>{3}{W}</v>
          </cell>
          <cell r="N8363"/>
          <cell r="O8363">
            <v>4</v>
          </cell>
          <cell r="P8363" t="str">
            <v>W</v>
          </cell>
          <cell r="Q8363" t="str">
            <v>M13</v>
          </cell>
          <cell r="R8363">
            <v>27</v>
          </cell>
        </row>
        <row r="8364">
          <cell r="A8364" t="str">
            <v>YES</v>
          </cell>
          <cell r="E8364" t="str">
            <v>Public Execution</v>
          </cell>
          <cell r="F8364" t="str">
            <v>Magic 2013</v>
          </cell>
          <cell r="G8364" t="str">
            <v>U</v>
          </cell>
          <cell r="H8364" t="str">
            <v>Instant</v>
          </cell>
          <cell r="I8364"/>
          <cell r="J8364"/>
          <cell r="K8364"/>
          <cell r="L8364" t="str">
            <v>Destroy target creature an opponent controls. Each other creature that player controls gets -2/-0 until end of turn.</v>
          </cell>
          <cell r="M8364" t="str">
            <v>{5}{B}</v>
          </cell>
          <cell r="N8364"/>
          <cell r="O8364">
            <v>6</v>
          </cell>
          <cell r="P8364" t="str">
            <v>B</v>
          </cell>
          <cell r="Q8364" t="str">
            <v>M13</v>
          </cell>
          <cell r="R8364">
            <v>105</v>
          </cell>
        </row>
        <row r="8365">
          <cell r="A8365"/>
          <cell r="E8365" t="str">
            <v>Quirion Dryad</v>
          </cell>
          <cell r="F8365" t="str">
            <v>Magic 2013</v>
          </cell>
          <cell r="G8365" t="str">
            <v>R</v>
          </cell>
          <cell r="H8365" t="str">
            <v>Creature — Dryad</v>
          </cell>
          <cell r="I8365">
            <v>1</v>
          </cell>
          <cell r="J8365">
            <v>1</v>
          </cell>
          <cell r="K8365"/>
          <cell r="L8365" t="str">
            <v>Whenever you cast a white, blue, black, or red spell, put a +1/+1 counter on Quirion Dryad.</v>
          </cell>
          <cell r="M8365" t="str">
            <v>{1}{G}</v>
          </cell>
          <cell r="N8365"/>
          <cell r="O8365">
            <v>2</v>
          </cell>
          <cell r="P8365" t="str">
            <v>G</v>
          </cell>
          <cell r="Q8365" t="str">
            <v>M13</v>
          </cell>
          <cell r="R8365">
            <v>184</v>
          </cell>
        </row>
        <row r="8366">
          <cell r="A8366"/>
          <cell r="E8366" t="str">
            <v>Rain of Blades</v>
          </cell>
          <cell r="F8366" t="str">
            <v>Magic 2013</v>
          </cell>
          <cell r="G8366" t="str">
            <v>U</v>
          </cell>
          <cell r="H8366" t="str">
            <v>Instant</v>
          </cell>
          <cell r="I8366"/>
          <cell r="J8366"/>
          <cell r="K8366"/>
          <cell r="L8366" t="str">
            <v>Rain of Blades deals 1 damage to each attacking creature.</v>
          </cell>
          <cell r="M8366" t="str">
            <v>{W}</v>
          </cell>
          <cell r="N8366"/>
          <cell r="O8366">
            <v>1</v>
          </cell>
          <cell r="P8366" t="str">
            <v>W</v>
          </cell>
          <cell r="Q8366" t="str">
            <v>M13</v>
          </cell>
          <cell r="R8366">
            <v>28</v>
          </cell>
        </row>
        <row r="8367">
          <cell r="A8367" t="str">
            <v>Promo</v>
          </cell>
          <cell r="E8367" t="str">
            <v>Rancor</v>
          </cell>
          <cell r="F8367" t="str">
            <v>Magic 2013</v>
          </cell>
          <cell r="G8367" t="str">
            <v>U</v>
          </cell>
          <cell r="H8367" t="str">
            <v>Enchantment — Aura</v>
          </cell>
          <cell r="I8367"/>
          <cell r="J8367"/>
          <cell r="K8367"/>
          <cell r="L8367" t="str">
            <v>Enchant creature. Enchanted creature gets +2/+0 and has trample.£When Rancor is put into a graveyard from the battlefield, return Rancor to its owner's hand.</v>
          </cell>
          <cell r="M8367" t="str">
            <v>{G}</v>
          </cell>
          <cell r="N8367"/>
          <cell r="O8367">
            <v>1</v>
          </cell>
          <cell r="P8367" t="str">
            <v>G</v>
          </cell>
          <cell r="Q8367" t="str">
            <v>M13</v>
          </cell>
          <cell r="R8367">
            <v>185</v>
          </cell>
        </row>
        <row r="8368">
          <cell r="A8368" t="str">
            <v>YES</v>
          </cell>
          <cell r="E8368" t="str">
            <v>Ranger's Path</v>
          </cell>
          <cell r="F8368" t="str">
            <v>Magic 2013</v>
          </cell>
          <cell r="G8368" t="str">
            <v>C</v>
          </cell>
          <cell r="H8368" t="str">
            <v>Sorcery</v>
          </cell>
          <cell r="I8368"/>
          <cell r="J8368"/>
          <cell r="K8368"/>
          <cell r="L8368" t="str">
            <v>Search your library for up to two Forest cards and put them onto the battlefield tapped. Then shuffle your library.</v>
          </cell>
          <cell r="M8368" t="str">
            <v>{3}{G}</v>
          </cell>
          <cell r="N8368"/>
          <cell r="O8368">
            <v>4</v>
          </cell>
          <cell r="P8368" t="str">
            <v>G</v>
          </cell>
          <cell r="Q8368" t="str">
            <v>M13</v>
          </cell>
          <cell r="R8368">
            <v>186</v>
          </cell>
        </row>
        <row r="8369">
          <cell r="A8369"/>
          <cell r="E8369" t="str">
            <v>Ravenous Rats</v>
          </cell>
          <cell r="F8369" t="str">
            <v>Magic 2013</v>
          </cell>
          <cell r="G8369" t="str">
            <v>C</v>
          </cell>
          <cell r="H8369" t="str">
            <v>Creature — Rat</v>
          </cell>
          <cell r="I8369">
            <v>1</v>
          </cell>
          <cell r="J8369">
            <v>1</v>
          </cell>
          <cell r="K8369"/>
          <cell r="L8369" t="str">
            <v>When Ravenous Rats enters the battlefield, target opponent discards a card.</v>
          </cell>
          <cell r="M8369" t="str">
            <v>{1}{B}</v>
          </cell>
          <cell r="N8369"/>
          <cell r="O8369">
            <v>2</v>
          </cell>
          <cell r="P8369" t="str">
            <v>B</v>
          </cell>
          <cell r="Q8369" t="str">
            <v>M13</v>
          </cell>
          <cell r="R8369">
            <v>106</v>
          </cell>
        </row>
        <row r="8370">
          <cell r="A8370"/>
          <cell r="E8370" t="str">
            <v>Reckless Brute</v>
          </cell>
          <cell r="F8370" t="str">
            <v>Magic 2013</v>
          </cell>
          <cell r="G8370" t="str">
            <v>C</v>
          </cell>
          <cell r="H8370" t="str">
            <v>Creature — Ogre Warrior</v>
          </cell>
          <cell r="I8370">
            <v>3</v>
          </cell>
          <cell r="J8370">
            <v>1</v>
          </cell>
          <cell r="K8370"/>
          <cell r="L8370" t="str">
            <v>Haste #_(This creature can attack and {T} as soon as it comes under your control.)_#£Reckless Brute attacks each turn if able.</v>
          </cell>
          <cell r="M8370" t="str">
            <v>{2}{R}</v>
          </cell>
          <cell r="N8370"/>
          <cell r="O8370">
            <v>3</v>
          </cell>
          <cell r="P8370" t="str">
            <v>R</v>
          </cell>
          <cell r="Q8370" t="str">
            <v>M13</v>
          </cell>
          <cell r="R8370">
            <v>144</v>
          </cell>
        </row>
        <row r="8371">
          <cell r="A8371" t="str">
            <v>Duplicate</v>
          </cell>
          <cell r="E8371" t="str">
            <v>Redirect</v>
          </cell>
          <cell r="F8371" t="str">
            <v>Magic 2013</v>
          </cell>
          <cell r="G8371" t="str">
            <v>R</v>
          </cell>
          <cell r="H8371" t="str">
            <v>Instant</v>
          </cell>
          <cell r="I8371"/>
          <cell r="J8371"/>
          <cell r="K8371"/>
          <cell r="L8371" t="str">
            <v>You may choose new targets for target spell.</v>
          </cell>
          <cell r="M8371" t="str">
            <v>{U}{U}</v>
          </cell>
          <cell r="N8371"/>
          <cell r="O8371">
            <v>2</v>
          </cell>
          <cell r="P8371" t="str">
            <v>U</v>
          </cell>
          <cell r="Q8371" t="str">
            <v>M13</v>
          </cell>
          <cell r="R8371">
            <v>64</v>
          </cell>
        </row>
        <row r="8372">
          <cell r="A8372" t="str">
            <v>YES (Foil)</v>
          </cell>
          <cell r="E8372" t="str">
            <v>Reliquary Tower</v>
          </cell>
          <cell r="F8372" t="str">
            <v>Magic 2013</v>
          </cell>
          <cell r="G8372" t="str">
            <v>U</v>
          </cell>
          <cell r="H8372" t="str">
            <v>Land</v>
          </cell>
          <cell r="I8372"/>
          <cell r="J8372"/>
          <cell r="K8372"/>
          <cell r="L8372" t="str">
            <v>You have no maximum hand size.£{T}: Add {1} to your mana pool.</v>
          </cell>
          <cell r="M8372"/>
          <cell r="N8372" t="str">
            <v>{X}</v>
          </cell>
          <cell r="O8372">
            <v>0</v>
          </cell>
          <cell r="P8372" t="str">
            <v>L</v>
          </cell>
          <cell r="Q8372" t="str">
            <v>M13</v>
          </cell>
          <cell r="R8372">
            <v>227</v>
          </cell>
        </row>
        <row r="8373">
          <cell r="A8373"/>
          <cell r="E8373" t="str">
            <v>Reverberate</v>
          </cell>
          <cell r="F8373" t="str">
            <v>Magic 2013</v>
          </cell>
          <cell r="G8373" t="str">
            <v>R</v>
          </cell>
          <cell r="H8373" t="str">
            <v>Instant</v>
          </cell>
          <cell r="I8373"/>
          <cell r="J8373"/>
          <cell r="K8373"/>
          <cell r="L8373" t="str">
            <v>Copy target instant or sorcery spell. You may choose new targets for the copy.</v>
          </cell>
          <cell r="M8373" t="str">
            <v>{R}{R}</v>
          </cell>
          <cell r="N8373"/>
          <cell r="O8373">
            <v>2</v>
          </cell>
          <cell r="P8373" t="str">
            <v>R</v>
          </cell>
          <cell r="Q8373" t="str">
            <v>M13</v>
          </cell>
          <cell r="R8373">
            <v>145</v>
          </cell>
        </row>
        <row r="8374">
          <cell r="A8374" t="str">
            <v>YES</v>
          </cell>
          <cell r="E8374" t="str">
            <v>Revive</v>
          </cell>
          <cell r="F8374" t="str">
            <v>Magic 2013</v>
          </cell>
          <cell r="G8374" t="str">
            <v>U</v>
          </cell>
          <cell r="H8374" t="str">
            <v>Sorcery</v>
          </cell>
          <cell r="I8374"/>
          <cell r="J8374"/>
          <cell r="K8374"/>
          <cell r="L8374" t="str">
            <v>Return target green card from your graveyard to your hand.</v>
          </cell>
          <cell r="M8374" t="str">
            <v>{1}{G}</v>
          </cell>
          <cell r="N8374"/>
          <cell r="O8374">
            <v>2</v>
          </cell>
          <cell r="P8374" t="str">
            <v>G</v>
          </cell>
          <cell r="Q8374" t="str">
            <v>M13</v>
          </cell>
          <cell r="R8374">
            <v>187</v>
          </cell>
        </row>
        <row r="8375">
          <cell r="A8375" t="str">
            <v>Promo</v>
          </cell>
          <cell r="E8375" t="str">
            <v>Rewind</v>
          </cell>
          <cell r="F8375" t="str">
            <v>Magic 2013</v>
          </cell>
          <cell r="G8375" t="str">
            <v>U</v>
          </cell>
          <cell r="H8375" t="str">
            <v>Instant</v>
          </cell>
          <cell r="I8375"/>
          <cell r="J8375"/>
          <cell r="K8375"/>
          <cell r="L8375" t="str">
            <v>Counter target spell. Untap up to four lands.</v>
          </cell>
          <cell r="M8375" t="str">
            <v>{2}{U}{U}</v>
          </cell>
          <cell r="N8375"/>
          <cell r="O8375">
            <v>4</v>
          </cell>
          <cell r="P8375" t="str">
            <v>U</v>
          </cell>
          <cell r="Q8375" t="str">
            <v>M13</v>
          </cell>
          <cell r="R8375">
            <v>65</v>
          </cell>
        </row>
        <row r="8376">
          <cell r="A8376"/>
          <cell r="E8376" t="str">
            <v>Rhox Faithmender</v>
          </cell>
          <cell r="F8376" t="str">
            <v>Magic 2013</v>
          </cell>
          <cell r="G8376" t="str">
            <v>R</v>
          </cell>
          <cell r="H8376" t="str">
            <v>Creature — Rhino Monk</v>
          </cell>
          <cell r="I8376">
            <v>1</v>
          </cell>
          <cell r="J8376">
            <v>5</v>
          </cell>
          <cell r="K8376"/>
          <cell r="L8376" t="str">
            <v>Lifelink #_(Damage dealt by this creature also causes you to gain that much life.)_#£If you would gain life, you gain twice that much life instead.</v>
          </cell>
          <cell r="M8376" t="str">
            <v>{3}{W}</v>
          </cell>
          <cell r="N8376"/>
          <cell r="O8376">
            <v>4</v>
          </cell>
          <cell r="P8376" t="str">
            <v>W</v>
          </cell>
          <cell r="Q8376" t="str">
            <v>M13</v>
          </cell>
          <cell r="R8376">
            <v>29</v>
          </cell>
        </row>
        <row r="8377">
          <cell r="A8377" t="str">
            <v>YES</v>
          </cell>
          <cell r="E8377" t="str">
            <v>Ring of Evos Isle</v>
          </cell>
          <cell r="F8377" t="str">
            <v>Magic 2013</v>
          </cell>
          <cell r="G8377" t="str">
            <v>U</v>
          </cell>
          <cell r="H8377" t="str">
            <v>Artifact — Equipment</v>
          </cell>
          <cell r="I8377"/>
          <cell r="J8377"/>
          <cell r="K8377"/>
          <cell r="L8377" t="str">
            <v>{2}: Equipped creature gains hexproof until end of turn. #_(It can't be the target of spells or abilities your opponents control.)_#£At the beginning of your upkeep, put a +1/+1 counter on equipped creature if it's blue.£Equip {1} #_({1}: Attach to target creature you control. Equip only as a sorcery.)_#</v>
          </cell>
          <cell r="M8377" t="str">
            <v>{2}</v>
          </cell>
          <cell r="N8377"/>
          <cell r="O8377">
            <v>2</v>
          </cell>
          <cell r="P8377" t="str">
            <v>A</v>
          </cell>
          <cell r="Q8377" t="str">
            <v>M13</v>
          </cell>
          <cell r="R8377">
            <v>211</v>
          </cell>
        </row>
        <row r="8378">
          <cell r="A8378" t="str">
            <v>YES</v>
          </cell>
          <cell r="E8378" t="str">
            <v>Ring of Kalonia</v>
          </cell>
          <cell r="F8378" t="str">
            <v>Magic 2013</v>
          </cell>
          <cell r="G8378" t="str">
            <v>U</v>
          </cell>
          <cell r="H8378" t="str">
            <v>Artifact — Equipment</v>
          </cell>
          <cell r="I8378"/>
          <cell r="J8378"/>
          <cell r="K8378"/>
          <cell r="L8378" t="str">
            <v>Equipped creature has trample. #_(If it would assign enough damage to its blockers to destroy them, you may have it assign the rest of its damage to defending player or planeswalker.)_#£At the beginning of your upkeep, put a +1/+1 counter on equipped creature if it's green.£Equip {1} #_({1}: Attach to target creature you control. Equip only as a sorcery.)_#</v>
          </cell>
          <cell r="M8378" t="str">
            <v>{2}</v>
          </cell>
          <cell r="N8378"/>
          <cell r="O8378">
            <v>2</v>
          </cell>
          <cell r="P8378" t="str">
            <v>A</v>
          </cell>
          <cell r="Q8378" t="str">
            <v>M13</v>
          </cell>
          <cell r="R8378">
            <v>212</v>
          </cell>
        </row>
        <row r="8379">
          <cell r="A8379" t="str">
            <v>YES</v>
          </cell>
          <cell r="E8379" t="str">
            <v>Ring of Thune</v>
          </cell>
          <cell r="F8379" t="str">
            <v>Magic 2013</v>
          </cell>
          <cell r="G8379" t="str">
            <v>U</v>
          </cell>
          <cell r="H8379" t="str">
            <v>Artifact — Equipment</v>
          </cell>
          <cell r="I8379"/>
          <cell r="J8379"/>
          <cell r="K8379"/>
          <cell r="L8379" t="str">
            <v>Equipped creature has vigilance. #_(Attacking doesn't cause it to tap.)_#£At the beginning of your upkeep, put a +1/+1 counter on equipped creature if it's white.£Equip {1} #_({1}: Attach to target creature you control. Equip only as a sorcery.)_#</v>
          </cell>
          <cell r="M8379" t="str">
            <v>{2}</v>
          </cell>
          <cell r="N8379"/>
          <cell r="O8379">
            <v>2</v>
          </cell>
          <cell r="P8379" t="str">
            <v>A</v>
          </cell>
          <cell r="Q8379" t="str">
            <v>M13</v>
          </cell>
          <cell r="R8379">
            <v>213</v>
          </cell>
        </row>
        <row r="8380">
          <cell r="A8380"/>
          <cell r="E8380" t="str">
            <v>Ring of Valkas</v>
          </cell>
          <cell r="F8380" t="str">
            <v>Magic 2013</v>
          </cell>
          <cell r="G8380" t="str">
            <v>U</v>
          </cell>
          <cell r="H8380" t="str">
            <v>Artifact — Equipment</v>
          </cell>
          <cell r="I8380"/>
          <cell r="J8380"/>
          <cell r="K8380"/>
          <cell r="L8380" t="str">
            <v>Equipped creature has haste. #_(It can attack and {T} no matter when it came under your control.)_#£At the beginning of your upkeep, put a +1/+1 counter on equipped creature if it's red.£Equip {1} #_({1}: Attach to target creature you control. Equip only as a sorcery.)_#</v>
          </cell>
          <cell r="M8380" t="str">
            <v>{2}</v>
          </cell>
          <cell r="N8380"/>
          <cell r="O8380">
            <v>2</v>
          </cell>
          <cell r="P8380" t="str">
            <v>A</v>
          </cell>
          <cell r="Q8380" t="str">
            <v>M13</v>
          </cell>
          <cell r="R8380">
            <v>214</v>
          </cell>
        </row>
        <row r="8381">
          <cell r="A8381" t="str">
            <v>YES</v>
          </cell>
          <cell r="E8381" t="str">
            <v>Ring of Xathrid</v>
          </cell>
          <cell r="F8381" t="str">
            <v>Magic 2013</v>
          </cell>
          <cell r="G8381" t="str">
            <v>U</v>
          </cell>
          <cell r="H8381" t="str">
            <v>Artifact — Equipment</v>
          </cell>
          <cell r="I8381"/>
          <cell r="J8381"/>
          <cell r="K8381"/>
          <cell r="L8381" t="str">
            <v>{2}: Regenerate equipped creature. #_(The next time that creature would be destroyed this turn, it isn't. Instead tap it, remove all damage from it, and remove it from combat.)_#£At the beginning of your upkeep, put a +1/+1 counter on equipped creature if it's black.£Equip {1} #_({1}: Attach to target creature you control. Equip only as a sorcery.)_#</v>
          </cell>
          <cell r="M8381" t="str">
            <v>{2}</v>
          </cell>
          <cell r="N8381"/>
          <cell r="O8381">
            <v>2</v>
          </cell>
          <cell r="P8381" t="str">
            <v>A</v>
          </cell>
          <cell r="Q8381" t="str">
            <v>M13</v>
          </cell>
          <cell r="R8381">
            <v>215</v>
          </cell>
        </row>
        <row r="8382">
          <cell r="A8382" t="str">
            <v>Promo</v>
          </cell>
          <cell r="E8382" t="str">
            <v>Rise from the Grave</v>
          </cell>
          <cell r="F8382" t="str">
            <v>Magic 2013</v>
          </cell>
          <cell r="G8382" t="str">
            <v>U</v>
          </cell>
          <cell r="H8382" t="str">
            <v>Sorcery</v>
          </cell>
          <cell r="I8382"/>
          <cell r="J8382"/>
          <cell r="K8382"/>
          <cell r="L8382" t="str">
            <v>Put target creature card from a graveyard onto the battlefield under your control. That creature is a black Zombie in addition to its other colors and types.</v>
          </cell>
          <cell r="M8382" t="str">
            <v>{4}{B}</v>
          </cell>
          <cell r="N8382"/>
          <cell r="O8382">
            <v>5</v>
          </cell>
          <cell r="P8382" t="str">
            <v>B</v>
          </cell>
          <cell r="Q8382" t="str">
            <v>M13</v>
          </cell>
          <cell r="R8382">
            <v>107</v>
          </cell>
        </row>
        <row r="8383">
          <cell r="A8383" t="str">
            <v>YES</v>
          </cell>
          <cell r="E8383" t="str">
            <v>Roaring Primadox</v>
          </cell>
          <cell r="F8383" t="str">
            <v>Magic 2013</v>
          </cell>
          <cell r="G8383" t="str">
            <v>U</v>
          </cell>
          <cell r="H8383" t="str">
            <v>Creature — Beast</v>
          </cell>
          <cell r="I8383">
            <v>4</v>
          </cell>
          <cell r="J8383">
            <v>4</v>
          </cell>
          <cell r="K8383"/>
          <cell r="L8383" t="str">
            <v>At the beginning of your upkeep, return a creature you control to its owner's hand.</v>
          </cell>
          <cell r="M8383" t="str">
            <v>{3}{G}</v>
          </cell>
          <cell r="N8383"/>
          <cell r="O8383">
            <v>4</v>
          </cell>
          <cell r="P8383" t="str">
            <v>G</v>
          </cell>
          <cell r="Q8383" t="str">
            <v>M13</v>
          </cell>
          <cell r="R8383">
            <v>188</v>
          </cell>
        </row>
        <row r="8384">
          <cell r="A8384"/>
          <cell r="E8384" t="str">
            <v>Rootbound Crag</v>
          </cell>
          <cell r="F8384" t="str">
            <v>Magic 2013</v>
          </cell>
          <cell r="G8384" t="str">
            <v>R</v>
          </cell>
          <cell r="H8384" t="str">
            <v>Land</v>
          </cell>
          <cell r="I8384"/>
          <cell r="J8384"/>
          <cell r="K8384"/>
          <cell r="L8384" t="str">
            <v>Rootbound Crag enters the battlefield tapped unless you control a Mountain or a Forest.£{T}: Add {R} or {G} to your mana pool.</v>
          </cell>
          <cell r="M8384"/>
          <cell r="N8384" t="str">
            <v>{R}{G}</v>
          </cell>
          <cell r="O8384">
            <v>0</v>
          </cell>
          <cell r="P8384" t="str">
            <v>L</v>
          </cell>
          <cell r="Q8384" t="str">
            <v>M13</v>
          </cell>
          <cell r="R8384">
            <v>228</v>
          </cell>
        </row>
        <row r="8385">
          <cell r="A8385"/>
          <cell r="E8385" t="str">
            <v>Rummaging Goblin</v>
          </cell>
          <cell r="F8385" t="str">
            <v>Magic 2013</v>
          </cell>
          <cell r="G8385" t="str">
            <v>C</v>
          </cell>
          <cell r="H8385" t="str">
            <v>Creature — Goblin Rogue</v>
          </cell>
          <cell r="I8385">
            <v>1</v>
          </cell>
          <cell r="J8385">
            <v>1</v>
          </cell>
          <cell r="K8385"/>
          <cell r="L8385" t="str">
            <v>{T}, Discard a card: Draw a card.</v>
          </cell>
          <cell r="M8385" t="str">
            <v>{2}{R}</v>
          </cell>
          <cell r="N8385"/>
          <cell r="O8385">
            <v>3</v>
          </cell>
          <cell r="P8385" t="str">
            <v>R</v>
          </cell>
          <cell r="Q8385" t="str">
            <v>M13</v>
          </cell>
          <cell r="R8385">
            <v>146</v>
          </cell>
        </row>
        <row r="8386">
          <cell r="A8386" t="str">
            <v>Duplicate</v>
          </cell>
          <cell r="E8386" t="str">
            <v>Safe Passage</v>
          </cell>
          <cell r="F8386" t="str">
            <v>Magic 2013</v>
          </cell>
          <cell r="G8386" t="str">
            <v>C</v>
          </cell>
          <cell r="H8386" t="str">
            <v>Instant</v>
          </cell>
          <cell r="I8386"/>
          <cell r="J8386"/>
          <cell r="K8386"/>
          <cell r="L8386" t="str">
            <v>Prevent all damage that would be dealt to you and creatures you control this turn.</v>
          </cell>
          <cell r="M8386" t="str">
            <v>{2}{W}</v>
          </cell>
          <cell r="N8386"/>
          <cell r="O8386">
            <v>3</v>
          </cell>
          <cell r="P8386" t="str">
            <v>W</v>
          </cell>
          <cell r="Q8386" t="str">
            <v>M13</v>
          </cell>
          <cell r="R8386">
            <v>30</v>
          </cell>
        </row>
        <row r="8387">
          <cell r="A8387"/>
          <cell r="E8387" t="str">
            <v>Sands of Delirium</v>
          </cell>
          <cell r="F8387" t="str">
            <v>Magic 2013</v>
          </cell>
          <cell r="G8387" t="str">
            <v>R</v>
          </cell>
          <cell r="H8387" t="str">
            <v>Artifact</v>
          </cell>
          <cell r="I8387"/>
          <cell r="J8387"/>
          <cell r="K8387"/>
          <cell r="L8387" t="str">
            <v>{X}, {T}: Target player puts the top X cards of his or her library into his or her graveyard.</v>
          </cell>
          <cell r="M8387" t="str">
            <v>{3}</v>
          </cell>
          <cell r="N8387"/>
          <cell r="O8387">
            <v>3</v>
          </cell>
          <cell r="P8387" t="str">
            <v>A</v>
          </cell>
          <cell r="Q8387" t="str">
            <v>M13</v>
          </cell>
          <cell r="R8387">
            <v>216</v>
          </cell>
        </row>
        <row r="8388">
          <cell r="A8388" t="str">
            <v>Duplicate</v>
          </cell>
          <cell r="E8388" t="str">
            <v>Scroll Thief</v>
          </cell>
          <cell r="F8388" t="str">
            <v>Magic 2013</v>
          </cell>
          <cell r="G8388" t="str">
            <v>C</v>
          </cell>
          <cell r="H8388" t="str">
            <v>Creature — Merfolk Rogue</v>
          </cell>
          <cell r="I8388">
            <v>1</v>
          </cell>
          <cell r="J8388">
            <v>3</v>
          </cell>
          <cell r="K8388"/>
          <cell r="L8388" t="str">
            <v>Whenever Scroll Thief deals combat damage to a player, draw a card.</v>
          </cell>
          <cell r="M8388" t="str">
            <v>{2}{U}</v>
          </cell>
          <cell r="N8388"/>
          <cell r="O8388">
            <v>3</v>
          </cell>
          <cell r="P8388" t="str">
            <v>U</v>
          </cell>
          <cell r="Q8388" t="str">
            <v>M13</v>
          </cell>
          <cell r="R8388">
            <v>66</v>
          </cell>
        </row>
        <row r="8389">
          <cell r="A8389"/>
          <cell r="E8389" t="str">
            <v>Searing Spear</v>
          </cell>
          <cell r="F8389" t="str">
            <v>Magic 2013</v>
          </cell>
          <cell r="G8389" t="str">
            <v>C</v>
          </cell>
          <cell r="H8389" t="str">
            <v>Instant</v>
          </cell>
          <cell r="I8389"/>
          <cell r="J8389"/>
          <cell r="K8389"/>
          <cell r="L8389" t="str">
            <v>Searing Spear deals 3 damage to target creature or player.</v>
          </cell>
          <cell r="M8389" t="str">
            <v>{1}{R}</v>
          </cell>
          <cell r="N8389"/>
          <cell r="O8389">
            <v>2</v>
          </cell>
          <cell r="P8389" t="str">
            <v>R</v>
          </cell>
          <cell r="Q8389" t="str">
            <v>M13</v>
          </cell>
          <cell r="R8389">
            <v>147</v>
          </cell>
        </row>
        <row r="8390">
          <cell r="A8390"/>
          <cell r="E8390" t="str">
            <v>Sentinel Spider</v>
          </cell>
          <cell r="F8390" t="str">
            <v>Magic 2013</v>
          </cell>
          <cell r="G8390" t="str">
            <v>C</v>
          </cell>
          <cell r="H8390" t="str">
            <v>Creature — Spider</v>
          </cell>
          <cell r="I8390">
            <v>4</v>
          </cell>
          <cell r="J8390">
            <v>4</v>
          </cell>
          <cell r="K8390"/>
          <cell r="L8390" t="str">
            <v>Vigilance #_(Attacking doesn't cause this creature to tap.)_#£Reach #_(This creature can block creatures with flying.)_#</v>
          </cell>
          <cell r="M8390" t="str">
            <v>{3}{G}{G}</v>
          </cell>
          <cell r="N8390"/>
          <cell r="O8390">
            <v>5</v>
          </cell>
          <cell r="P8390" t="str">
            <v>G</v>
          </cell>
          <cell r="Q8390" t="str">
            <v>M13</v>
          </cell>
          <cell r="R8390">
            <v>189</v>
          </cell>
        </row>
        <row r="8391">
          <cell r="A8391"/>
          <cell r="E8391" t="str">
            <v>Serpent's Gift</v>
          </cell>
          <cell r="F8391" t="str">
            <v>Magic 2013</v>
          </cell>
          <cell r="G8391" t="str">
            <v>C</v>
          </cell>
          <cell r="H8391" t="str">
            <v>Instant</v>
          </cell>
          <cell r="I8391"/>
          <cell r="J8391"/>
          <cell r="K8391"/>
          <cell r="L8391" t="str">
            <v>Target creature gains deathtouch until end of turn. #_(Any amount of damage it deals to a creature is enough to destroy it.)_#</v>
          </cell>
          <cell r="M8391" t="str">
            <v>{2}{G}</v>
          </cell>
          <cell r="N8391"/>
          <cell r="O8391">
            <v>3</v>
          </cell>
          <cell r="P8391" t="str">
            <v>G</v>
          </cell>
          <cell r="Q8391" t="str">
            <v>M13</v>
          </cell>
          <cell r="R8391">
            <v>190</v>
          </cell>
        </row>
        <row r="8392">
          <cell r="A8392" t="str">
            <v>Promo</v>
          </cell>
          <cell r="E8392" t="str">
            <v>Serra Angel</v>
          </cell>
          <cell r="F8392" t="str">
            <v>Magic 2013</v>
          </cell>
          <cell r="G8392" t="str">
            <v>U</v>
          </cell>
          <cell r="H8392" t="str">
            <v>Creature — Angel</v>
          </cell>
          <cell r="I8392">
            <v>4</v>
          </cell>
          <cell r="J8392">
            <v>4</v>
          </cell>
          <cell r="K8392"/>
          <cell r="L8392" t="str">
            <v>Flying£Vigilance #_(Attacking doesn't cause this creature to tap.)_#</v>
          </cell>
          <cell r="M8392" t="str">
            <v>{3}{W}{W}</v>
          </cell>
          <cell r="N8392"/>
          <cell r="O8392">
            <v>5</v>
          </cell>
          <cell r="P8392" t="str">
            <v>W</v>
          </cell>
          <cell r="Q8392" t="str">
            <v>M13</v>
          </cell>
          <cell r="R8392">
            <v>31</v>
          </cell>
        </row>
        <row r="8393">
          <cell r="A8393" t="str">
            <v>Promo</v>
          </cell>
          <cell r="E8393" t="str">
            <v>Serra Avatar</v>
          </cell>
          <cell r="F8393" t="str">
            <v>Magic 2013</v>
          </cell>
          <cell r="G8393" t="str">
            <v>M</v>
          </cell>
          <cell r="H8393" t="str">
            <v>Creature — Avatar</v>
          </cell>
          <cell r="I8393" t="str">
            <v>*</v>
          </cell>
          <cell r="J8393" t="str">
            <v>*</v>
          </cell>
          <cell r="K8393"/>
          <cell r="L8393" t="str">
            <v>Serra Avatar's power and toughness are each equal to your life total.£When Serra Avatar is put into a graveyard from anywhere, shuffle it into its owner's library.</v>
          </cell>
          <cell r="M8393" t="str">
            <v>{4}{W}{W}{W}</v>
          </cell>
          <cell r="N8393"/>
          <cell r="O8393">
            <v>7</v>
          </cell>
          <cell r="P8393" t="str">
            <v>W</v>
          </cell>
          <cell r="Q8393" t="str">
            <v>M13</v>
          </cell>
          <cell r="R8393">
            <v>32</v>
          </cell>
        </row>
        <row r="8394">
          <cell r="A8394" t="str">
            <v>Promo</v>
          </cell>
          <cell r="E8394" t="str">
            <v>Serra Avenger</v>
          </cell>
          <cell r="F8394" t="str">
            <v>Magic 2013</v>
          </cell>
          <cell r="G8394" t="str">
            <v>R</v>
          </cell>
          <cell r="H8394" t="str">
            <v>Creature — Angel</v>
          </cell>
          <cell r="I8394">
            <v>3</v>
          </cell>
          <cell r="J8394">
            <v>3</v>
          </cell>
          <cell r="K8394"/>
          <cell r="L8394" t="str">
            <v>You can't cast Serra Avenger during your first, second, or third turns of the game.£Flying£Vigilance #_(Attacking doesn't cause this creature to tap.)_#</v>
          </cell>
          <cell r="M8394" t="str">
            <v>{W}{W}</v>
          </cell>
          <cell r="N8394"/>
          <cell r="O8394">
            <v>2</v>
          </cell>
          <cell r="P8394" t="str">
            <v>W</v>
          </cell>
          <cell r="Q8394" t="str">
            <v>M13</v>
          </cell>
          <cell r="R8394">
            <v>33</v>
          </cell>
        </row>
        <row r="8395">
          <cell r="A8395"/>
          <cell r="E8395" t="str">
            <v>Servant of Nefarox</v>
          </cell>
          <cell r="F8395" t="str">
            <v>Magic 2013</v>
          </cell>
          <cell r="G8395" t="str">
            <v>C</v>
          </cell>
          <cell r="H8395" t="str">
            <v>Creature — Human Cleric</v>
          </cell>
          <cell r="I8395">
            <v>3</v>
          </cell>
          <cell r="J8395">
            <v>1</v>
          </cell>
          <cell r="K8395"/>
          <cell r="L8395" t="str">
            <v>Exalted #_(Whenever a creature you control attacks alone, that creature gets +1/+1 until end of turn.)_#</v>
          </cell>
          <cell r="M8395" t="str">
            <v>{2}{B}</v>
          </cell>
          <cell r="N8395"/>
          <cell r="O8395">
            <v>3</v>
          </cell>
          <cell r="P8395" t="str">
            <v>B</v>
          </cell>
          <cell r="Q8395" t="str">
            <v>M13</v>
          </cell>
          <cell r="R8395">
            <v>108</v>
          </cell>
        </row>
        <row r="8396">
          <cell r="A8396" t="str">
            <v>YES</v>
          </cell>
          <cell r="E8396" t="str">
            <v>Shimian Specter</v>
          </cell>
          <cell r="F8396" t="str">
            <v>Magic 2013</v>
          </cell>
          <cell r="G8396" t="str">
            <v>R</v>
          </cell>
          <cell r="H8396" t="str">
            <v>Creature — Specter</v>
          </cell>
          <cell r="I8396">
            <v>2</v>
          </cell>
          <cell r="J8396">
            <v>2</v>
          </cell>
          <cell r="K8396"/>
          <cell r="L8396" t="str">
            <v>Flying£Whenever Shimian Specter deals combat damage to a player, that player reveals his or her hand. You choose a nonland card from it. Search that player's graveyard, hand, and library for all cards with the same name as that card and exile them. Then that player shuffles his or her library.</v>
          </cell>
          <cell r="M8396" t="str">
            <v>{2}{B}{B}</v>
          </cell>
          <cell r="N8396"/>
          <cell r="O8396">
            <v>4</v>
          </cell>
          <cell r="P8396" t="str">
            <v>B</v>
          </cell>
          <cell r="Q8396" t="str">
            <v>M13</v>
          </cell>
          <cell r="R8396">
            <v>109</v>
          </cell>
        </row>
        <row r="8397">
          <cell r="A8397"/>
          <cell r="E8397" t="str">
            <v>Show of Valor</v>
          </cell>
          <cell r="F8397" t="str">
            <v>Magic 2013</v>
          </cell>
          <cell r="G8397" t="str">
            <v>C</v>
          </cell>
          <cell r="H8397" t="str">
            <v>Instant</v>
          </cell>
          <cell r="I8397"/>
          <cell r="J8397"/>
          <cell r="K8397"/>
          <cell r="L8397" t="str">
            <v>Target creature gets +2/+4 until end of turn.</v>
          </cell>
          <cell r="M8397" t="str">
            <v>{1}{W}</v>
          </cell>
          <cell r="N8397"/>
          <cell r="O8397">
            <v>2</v>
          </cell>
          <cell r="P8397" t="str">
            <v>W</v>
          </cell>
          <cell r="Q8397" t="str">
            <v>M13</v>
          </cell>
          <cell r="R8397">
            <v>34</v>
          </cell>
        </row>
        <row r="8398">
          <cell r="A8398" t="str">
            <v>Duplicate</v>
          </cell>
          <cell r="E8398" t="str">
            <v>Sign in Blood</v>
          </cell>
          <cell r="F8398" t="str">
            <v>Magic 2013</v>
          </cell>
          <cell r="G8398" t="str">
            <v>C</v>
          </cell>
          <cell r="H8398" t="str">
            <v>Sorcery</v>
          </cell>
          <cell r="I8398"/>
          <cell r="J8398"/>
          <cell r="K8398"/>
          <cell r="L8398" t="str">
            <v>Target player draws two cards and loses 2 life.</v>
          </cell>
          <cell r="M8398" t="str">
            <v>{B}{B}</v>
          </cell>
          <cell r="N8398"/>
          <cell r="O8398">
            <v>2</v>
          </cell>
          <cell r="P8398" t="str">
            <v>B</v>
          </cell>
          <cell r="Q8398" t="str">
            <v>M13</v>
          </cell>
          <cell r="R8398">
            <v>110</v>
          </cell>
        </row>
        <row r="8399">
          <cell r="A8399" t="str">
            <v>Duplicate</v>
          </cell>
          <cell r="E8399" t="str">
            <v>Silklash Spider</v>
          </cell>
          <cell r="F8399" t="str">
            <v>Magic 2013</v>
          </cell>
          <cell r="G8399" t="str">
            <v>R</v>
          </cell>
          <cell r="H8399" t="str">
            <v>Creature — Spider</v>
          </cell>
          <cell r="I8399">
            <v>2</v>
          </cell>
          <cell r="J8399">
            <v>7</v>
          </cell>
          <cell r="K8399"/>
          <cell r="L8399" t="str">
            <v>Reach #_(This creature can block creatures with flying.)_#£{X}{G}{G}: Silklash Spider deals X damage to each creature with flying.</v>
          </cell>
          <cell r="M8399" t="str">
            <v>{3}{G}{G}</v>
          </cell>
          <cell r="N8399"/>
          <cell r="O8399">
            <v>5</v>
          </cell>
          <cell r="P8399" t="str">
            <v>G</v>
          </cell>
          <cell r="Q8399" t="str">
            <v>M13</v>
          </cell>
          <cell r="R8399">
            <v>191</v>
          </cell>
        </row>
        <row r="8400">
          <cell r="A8400"/>
          <cell r="E8400" t="str">
            <v>Silvercoat Lion</v>
          </cell>
          <cell r="F8400" t="str">
            <v>Magic 2013</v>
          </cell>
          <cell r="G8400" t="str">
            <v>C</v>
          </cell>
          <cell r="H8400" t="str">
            <v>Creature — Cat</v>
          </cell>
          <cell r="I8400">
            <v>2</v>
          </cell>
          <cell r="J8400">
            <v>2</v>
          </cell>
          <cell r="K8400"/>
          <cell r="L8400"/>
          <cell r="M8400" t="str">
            <v>{1}{W}</v>
          </cell>
          <cell r="N8400"/>
          <cell r="O8400">
            <v>2</v>
          </cell>
          <cell r="P8400" t="str">
            <v>W</v>
          </cell>
          <cell r="Q8400" t="str">
            <v>M13</v>
          </cell>
          <cell r="R8400">
            <v>35</v>
          </cell>
        </row>
        <row r="8401">
          <cell r="A8401" t="str">
            <v>Duplicate</v>
          </cell>
          <cell r="E8401" t="str">
            <v>Sleep</v>
          </cell>
          <cell r="F8401" t="str">
            <v>Magic 2013</v>
          </cell>
          <cell r="G8401" t="str">
            <v>U</v>
          </cell>
          <cell r="H8401" t="str">
            <v>Sorcery</v>
          </cell>
          <cell r="I8401"/>
          <cell r="J8401"/>
          <cell r="K8401"/>
          <cell r="L8401" t="str">
            <v>Tap all creatures target player controls. Those creatures don't untap during that player's next untap step.</v>
          </cell>
          <cell r="M8401" t="str">
            <v>{2}{U}{U}</v>
          </cell>
          <cell r="N8401"/>
          <cell r="O8401">
            <v>4</v>
          </cell>
          <cell r="P8401" t="str">
            <v>U</v>
          </cell>
          <cell r="Q8401" t="str">
            <v>M13</v>
          </cell>
          <cell r="R8401">
            <v>67</v>
          </cell>
        </row>
        <row r="8402">
          <cell r="A8402"/>
          <cell r="E8402" t="str">
            <v>Slumbering Dragon</v>
          </cell>
          <cell r="F8402" t="str">
            <v>Magic 2013</v>
          </cell>
          <cell r="G8402" t="str">
            <v>R</v>
          </cell>
          <cell r="H8402" t="str">
            <v>Creature — Dragon</v>
          </cell>
          <cell r="I8402">
            <v>3</v>
          </cell>
          <cell r="J8402">
            <v>3</v>
          </cell>
          <cell r="K8402"/>
          <cell r="L8402" t="str">
            <v>Flying£Slumbering Dragon can't attack or block unless it has five or more +1/+1 counters on it.£Whenever a creature attacks you or a planeswalker you control, put a +1/+1 counter on Slumbering Dragon.</v>
          </cell>
          <cell r="M8402" t="str">
            <v>{R}</v>
          </cell>
          <cell r="N8402"/>
          <cell r="O8402">
            <v>1</v>
          </cell>
          <cell r="P8402" t="str">
            <v>R</v>
          </cell>
          <cell r="Q8402" t="str">
            <v>M13</v>
          </cell>
          <cell r="R8402">
            <v>148</v>
          </cell>
        </row>
        <row r="8403">
          <cell r="A8403"/>
          <cell r="E8403" t="str">
            <v>Smelt</v>
          </cell>
          <cell r="F8403" t="str">
            <v>Magic 2013</v>
          </cell>
          <cell r="G8403" t="str">
            <v>C</v>
          </cell>
          <cell r="H8403" t="str">
            <v>Instant</v>
          </cell>
          <cell r="I8403"/>
          <cell r="J8403"/>
          <cell r="K8403"/>
          <cell r="L8403" t="str">
            <v>Destroy target artifact.</v>
          </cell>
          <cell r="M8403" t="str">
            <v>{R}</v>
          </cell>
          <cell r="N8403"/>
          <cell r="O8403">
            <v>1</v>
          </cell>
          <cell r="P8403" t="str">
            <v>R</v>
          </cell>
          <cell r="Q8403" t="str">
            <v>M13</v>
          </cell>
          <cell r="R8403">
            <v>149</v>
          </cell>
        </row>
        <row r="8404">
          <cell r="A8404"/>
          <cell r="E8404" t="str">
            <v>Spelltwine</v>
          </cell>
          <cell r="F8404" t="str">
            <v>Magic 2013</v>
          </cell>
          <cell r="G8404" t="str">
            <v>R</v>
          </cell>
          <cell r="H8404" t="str">
            <v>Sorcery</v>
          </cell>
          <cell r="I8404"/>
          <cell r="J8404"/>
          <cell r="K8404"/>
          <cell r="L8404" t="str">
            <v>Exile target instant or sorcery card from your graveyard and target instant or sorcery card from an opponent's graveyard. Copy those cards. Cast the copies if able without paying their mana costs. Exile Spelltwine.</v>
          </cell>
          <cell r="M8404" t="str">
            <v>{5}{U}</v>
          </cell>
          <cell r="N8404"/>
          <cell r="O8404">
            <v>6</v>
          </cell>
          <cell r="P8404" t="str">
            <v>U</v>
          </cell>
          <cell r="Q8404" t="str">
            <v>M13</v>
          </cell>
          <cell r="R8404">
            <v>68</v>
          </cell>
        </row>
        <row r="8405">
          <cell r="A8405" t="str">
            <v>Duplicate</v>
          </cell>
          <cell r="E8405" t="str">
            <v>Sphinx of Uthuun</v>
          </cell>
          <cell r="F8405" t="str">
            <v>Magic 2013</v>
          </cell>
          <cell r="G8405" t="str">
            <v>R</v>
          </cell>
          <cell r="H8405" t="str">
            <v>Creature — Sphinx</v>
          </cell>
          <cell r="I8405">
            <v>5</v>
          </cell>
          <cell r="J8405">
            <v>6</v>
          </cell>
          <cell r="K8405"/>
          <cell r="L8405" t="str">
            <v>Flying£When Sphinx of Uthuun enters the battlefield, reveal the top five cards of your library. An opponent separates those cards into two piles. Put one pile into your hand and the other into your graveyard.</v>
          </cell>
          <cell r="M8405" t="str">
            <v>{5}{U}{U}</v>
          </cell>
          <cell r="N8405"/>
          <cell r="O8405">
            <v>7</v>
          </cell>
          <cell r="P8405" t="str">
            <v>U</v>
          </cell>
          <cell r="Q8405" t="str">
            <v>M13</v>
          </cell>
          <cell r="R8405">
            <v>69</v>
          </cell>
        </row>
        <row r="8406">
          <cell r="A8406"/>
          <cell r="E8406" t="str">
            <v>Spiked Baloth</v>
          </cell>
          <cell r="F8406" t="str">
            <v>Magic 2013</v>
          </cell>
          <cell r="G8406" t="str">
            <v>C</v>
          </cell>
          <cell r="H8406" t="str">
            <v>Creature — Beast</v>
          </cell>
          <cell r="I8406">
            <v>4</v>
          </cell>
          <cell r="J8406">
            <v>2</v>
          </cell>
          <cell r="K8406"/>
          <cell r="L8406" t="str">
            <v>Trample #_(If this creature would assign enough damage to its blockers to destroy them, you may have it assign the rest of its damage to defending player or planeswalker.)_#</v>
          </cell>
          <cell r="M8406" t="str">
            <v>{3}{G}</v>
          </cell>
          <cell r="N8406"/>
          <cell r="O8406">
            <v>4</v>
          </cell>
          <cell r="P8406" t="str">
            <v>G</v>
          </cell>
          <cell r="Q8406" t="str">
            <v>M13</v>
          </cell>
          <cell r="R8406">
            <v>192</v>
          </cell>
        </row>
        <row r="8407">
          <cell r="A8407" t="str">
            <v>Promo</v>
          </cell>
          <cell r="E8407" t="str">
            <v>Staff of Nin</v>
          </cell>
          <cell r="F8407" t="str">
            <v>Magic 2013</v>
          </cell>
          <cell r="G8407" t="str">
            <v>R</v>
          </cell>
          <cell r="H8407" t="str">
            <v>Artifact</v>
          </cell>
          <cell r="I8407"/>
          <cell r="J8407"/>
          <cell r="K8407"/>
          <cell r="L8407" t="str">
            <v>At the beginning of your upkeep, draw a card.£{T}: Staff of Nin deals 1 damage to target creature or player.</v>
          </cell>
          <cell r="M8407" t="str">
            <v>{6}</v>
          </cell>
          <cell r="N8407"/>
          <cell r="O8407">
            <v>6</v>
          </cell>
          <cell r="P8407" t="str">
            <v>A</v>
          </cell>
          <cell r="Q8407" t="str">
            <v>M13</v>
          </cell>
          <cell r="R8407">
            <v>217</v>
          </cell>
        </row>
        <row r="8408">
          <cell r="A8408" t="str">
            <v>Duplicate</v>
          </cell>
          <cell r="E8408" t="str">
            <v>Stormtide Leviathan</v>
          </cell>
          <cell r="F8408" t="str">
            <v>Magic 2013</v>
          </cell>
          <cell r="G8408" t="str">
            <v>R</v>
          </cell>
          <cell r="H8408" t="str">
            <v>Creature — Leviathan</v>
          </cell>
          <cell r="I8408">
            <v>8</v>
          </cell>
          <cell r="J8408">
            <v>8</v>
          </cell>
          <cell r="K8408"/>
          <cell r="L8408" t="str">
            <v>Islandwalk #_(This creature is unblockable as long as defending player controls an Island.)_#£All lands are Islands in addition to their other types.£Creatures without flying or islandwalk can't attack.</v>
          </cell>
          <cell r="M8408" t="str">
            <v>{5}{U}{U}{U}</v>
          </cell>
          <cell r="N8408"/>
          <cell r="O8408">
            <v>8</v>
          </cell>
          <cell r="P8408" t="str">
            <v>U</v>
          </cell>
          <cell r="Q8408" t="str">
            <v>M13</v>
          </cell>
          <cell r="R8408">
            <v>70</v>
          </cell>
        </row>
        <row r="8409">
          <cell r="A8409" t="str">
            <v>YES</v>
          </cell>
          <cell r="E8409" t="str">
            <v>Stuffy Doll</v>
          </cell>
          <cell r="F8409" t="str">
            <v>Magic 2013</v>
          </cell>
          <cell r="G8409" t="str">
            <v>R</v>
          </cell>
          <cell r="H8409" t="str">
            <v>Artifact Creature — Construct</v>
          </cell>
          <cell r="I8409">
            <v>0</v>
          </cell>
          <cell r="J8409">
            <v>1</v>
          </cell>
          <cell r="K8409"/>
          <cell r="L8409" t="str">
            <v>As Stuffy Doll enters the battlefield, choose a player.£Stuffy Doll is indestructible.£Whenever Stuffy Doll is dealt damage, it deals that much damage to the chosen player.£{T}: Stuffy Doll deals 1 damage to itself.</v>
          </cell>
          <cell r="M8409" t="str">
            <v>{5}</v>
          </cell>
          <cell r="N8409"/>
          <cell r="O8409">
            <v>5</v>
          </cell>
          <cell r="P8409" t="str">
            <v>A</v>
          </cell>
          <cell r="Q8409" t="str">
            <v>M13</v>
          </cell>
          <cell r="R8409">
            <v>218</v>
          </cell>
        </row>
        <row r="8410">
          <cell r="A8410"/>
          <cell r="E8410" t="str">
            <v>Sublime Archangel</v>
          </cell>
          <cell r="F8410" t="str">
            <v>Magic 2013</v>
          </cell>
          <cell r="G8410" t="str">
            <v>M</v>
          </cell>
          <cell r="H8410" t="str">
            <v>Creature — Angel</v>
          </cell>
          <cell r="I8410">
            <v>4</v>
          </cell>
          <cell r="J8410">
            <v>3</v>
          </cell>
          <cell r="K8410"/>
          <cell r="L8410" t="str">
            <v>Flying£Exalted #_(Whenever a creature you control attacks alone, that creature gets +1/+1 until end of turn.)_#£Other creatures you control have exalted. #_(If a creature has multiple instances of exalted, each triggers separately.)_#</v>
          </cell>
          <cell r="M8410" t="str">
            <v>{2}{W}{W}</v>
          </cell>
          <cell r="N8410"/>
          <cell r="O8410">
            <v>4</v>
          </cell>
          <cell r="P8410" t="str">
            <v>W</v>
          </cell>
          <cell r="Q8410" t="str">
            <v>M13</v>
          </cell>
          <cell r="R8410">
            <v>36</v>
          </cell>
        </row>
        <row r="8411">
          <cell r="A8411" t="str">
            <v>YES</v>
          </cell>
          <cell r="E8411" t="str">
            <v>Sunpetal Grove</v>
          </cell>
          <cell r="F8411" t="str">
            <v>Magic 2013</v>
          </cell>
          <cell r="G8411" t="str">
            <v>R</v>
          </cell>
          <cell r="H8411" t="str">
            <v>Land</v>
          </cell>
          <cell r="I8411"/>
          <cell r="J8411"/>
          <cell r="K8411"/>
          <cell r="L8411" t="str">
            <v>Sunpetal Grove enters the battlefield tapped unless you control a Forest or a Plains.£{T}: Add {G} or {W} to your mana pool.</v>
          </cell>
          <cell r="M8411"/>
          <cell r="N8411" t="str">
            <v>{G}{W}</v>
          </cell>
          <cell r="O8411">
            <v>0</v>
          </cell>
          <cell r="P8411" t="str">
            <v>L</v>
          </cell>
          <cell r="Q8411" t="str">
            <v>M13</v>
          </cell>
          <cell r="R8411">
            <v>229</v>
          </cell>
        </row>
        <row r="8412">
          <cell r="A8412"/>
          <cell r="E8412" t="str">
            <v>Swamp</v>
          </cell>
          <cell r="F8412" t="str">
            <v>Magic 2013</v>
          </cell>
          <cell r="G8412" t="str">
            <v>C</v>
          </cell>
          <cell r="H8412" t="str">
            <v>Basic Land — Swamp</v>
          </cell>
          <cell r="I8412"/>
          <cell r="J8412"/>
          <cell r="K8412"/>
          <cell r="L8412" t="str">
            <v>{B}</v>
          </cell>
          <cell r="M8412"/>
          <cell r="N8412" t="str">
            <v>{B}</v>
          </cell>
          <cell r="O8412">
            <v>0</v>
          </cell>
          <cell r="P8412" t="str">
            <v>L</v>
          </cell>
          <cell r="Q8412" t="str">
            <v>M13</v>
          </cell>
          <cell r="R8412">
            <v>239</v>
          </cell>
        </row>
        <row r="8413">
          <cell r="A8413" t="str">
            <v>YES</v>
          </cell>
          <cell r="E8413" t="str">
            <v>Switcheroo</v>
          </cell>
          <cell r="F8413" t="str">
            <v>Magic 2013</v>
          </cell>
          <cell r="G8413" t="str">
            <v>U</v>
          </cell>
          <cell r="H8413" t="str">
            <v>Sorcery</v>
          </cell>
          <cell r="I8413"/>
          <cell r="J8413"/>
          <cell r="K8413"/>
          <cell r="L8413" t="str">
            <v>Exchange control of two target creatures.</v>
          </cell>
          <cell r="M8413" t="str">
            <v>{4}{U}</v>
          </cell>
          <cell r="N8413"/>
          <cell r="O8413">
            <v>5</v>
          </cell>
          <cell r="P8413" t="str">
            <v>U</v>
          </cell>
          <cell r="Q8413" t="str">
            <v>M13</v>
          </cell>
          <cell r="R8413">
            <v>71</v>
          </cell>
        </row>
        <row r="8414">
          <cell r="A8414" t="str">
            <v>Wishlist (Normal)</v>
          </cell>
          <cell r="E8414" t="str">
            <v>Talrand, Sky Summoner</v>
          </cell>
          <cell r="F8414" t="str">
            <v>Magic 2013</v>
          </cell>
          <cell r="G8414" t="str">
            <v>R</v>
          </cell>
          <cell r="H8414" t="str">
            <v>Legendary Creature — Merfolk Wizard</v>
          </cell>
          <cell r="I8414">
            <v>2</v>
          </cell>
          <cell r="J8414">
            <v>2</v>
          </cell>
          <cell r="K8414"/>
          <cell r="L8414" t="str">
            <v>Whenever you cast an instant or sorcery spell, put a 2/2 blue Drake creature token with flying onto the battlefield.</v>
          </cell>
          <cell r="M8414" t="str">
            <v>{2}{U}{U}</v>
          </cell>
          <cell r="N8414"/>
          <cell r="O8414">
            <v>4</v>
          </cell>
          <cell r="P8414" t="str">
            <v>U</v>
          </cell>
          <cell r="Q8414" t="str">
            <v>M13</v>
          </cell>
          <cell r="R8414">
            <v>72</v>
          </cell>
        </row>
        <row r="8415">
          <cell r="A8415"/>
          <cell r="E8415" t="str">
            <v>Talrand's Invocation</v>
          </cell>
          <cell r="F8415" t="str">
            <v>Magic 2013</v>
          </cell>
          <cell r="G8415" t="str">
            <v>U</v>
          </cell>
          <cell r="H8415" t="str">
            <v>Sorcery</v>
          </cell>
          <cell r="I8415"/>
          <cell r="J8415"/>
          <cell r="K8415"/>
          <cell r="L8415" t="str">
            <v>Put two 2/2 blue Drake creature tokens with flying onto the battlefield.</v>
          </cell>
          <cell r="M8415" t="str">
            <v>{2}{U}{U}</v>
          </cell>
          <cell r="N8415"/>
          <cell r="O8415">
            <v>4</v>
          </cell>
          <cell r="P8415" t="str">
            <v>U</v>
          </cell>
          <cell r="Q8415" t="str">
            <v>M13</v>
          </cell>
          <cell r="R8415">
            <v>73</v>
          </cell>
        </row>
        <row r="8416">
          <cell r="A8416"/>
          <cell r="E8416" t="str">
            <v>Thragtusk</v>
          </cell>
          <cell r="F8416" t="str">
            <v>Magic 2013</v>
          </cell>
          <cell r="G8416" t="str">
            <v>R</v>
          </cell>
          <cell r="H8416" t="str">
            <v>Creature — Beast</v>
          </cell>
          <cell r="I8416">
            <v>5</v>
          </cell>
          <cell r="J8416">
            <v>3</v>
          </cell>
          <cell r="K8416"/>
          <cell r="L8416" t="str">
            <v>When Thragtusk enters the battlefield, you gain 5 life. When Thragtusk leaves the battlefield, put a 3/3 green Beast creature token onto the battlefield.</v>
          </cell>
          <cell r="M8416" t="str">
            <v>{4}{G}</v>
          </cell>
          <cell r="N8416"/>
          <cell r="O8416">
            <v>5</v>
          </cell>
          <cell r="P8416" t="str">
            <v>G</v>
          </cell>
          <cell r="Q8416" t="str">
            <v>M13</v>
          </cell>
          <cell r="R8416">
            <v>193</v>
          </cell>
        </row>
        <row r="8417">
          <cell r="A8417"/>
          <cell r="E8417" t="str">
            <v>Thundermaw Hellkite</v>
          </cell>
          <cell r="F8417" t="str">
            <v>Magic 2013</v>
          </cell>
          <cell r="G8417" t="str">
            <v>M</v>
          </cell>
          <cell r="H8417" t="str">
            <v>Creature — Dragon</v>
          </cell>
          <cell r="I8417">
            <v>5</v>
          </cell>
          <cell r="J8417">
            <v>5</v>
          </cell>
          <cell r="K8417"/>
          <cell r="L8417" t="str">
            <v>Flying£Haste #_(This creature can attack and {T} as soon as it comes under your control.)_#£When Thundermaw Hellkite enters the battlefield, it deals 1 damage to each creature with flying your opponents control. Tap those creatures.</v>
          </cell>
          <cell r="M8417" t="str">
            <v>{3}{R}{R}</v>
          </cell>
          <cell r="N8417"/>
          <cell r="O8417">
            <v>5</v>
          </cell>
          <cell r="P8417" t="str">
            <v>R</v>
          </cell>
          <cell r="Q8417" t="str">
            <v>M13</v>
          </cell>
          <cell r="R8417">
            <v>150</v>
          </cell>
        </row>
        <row r="8418">
          <cell r="A8418"/>
          <cell r="E8418" t="str">
            <v>Timberpack Wolf</v>
          </cell>
          <cell r="F8418" t="str">
            <v>Magic 2013</v>
          </cell>
          <cell r="G8418" t="str">
            <v>C</v>
          </cell>
          <cell r="H8418" t="str">
            <v>Creature — Wolf</v>
          </cell>
          <cell r="I8418">
            <v>2</v>
          </cell>
          <cell r="J8418">
            <v>2</v>
          </cell>
          <cell r="K8418"/>
          <cell r="L8418" t="str">
            <v>Timberpack Wolf gets +1/+1 for each other creature you control named Timberpack Wolf.</v>
          </cell>
          <cell r="M8418" t="str">
            <v>{1}{G}</v>
          </cell>
          <cell r="N8418"/>
          <cell r="O8418">
            <v>2</v>
          </cell>
          <cell r="P8418" t="str">
            <v>G</v>
          </cell>
          <cell r="Q8418" t="str">
            <v>M13</v>
          </cell>
          <cell r="R8418">
            <v>194</v>
          </cell>
        </row>
        <row r="8419">
          <cell r="A8419"/>
          <cell r="E8419" t="str">
            <v>Titanic Growth</v>
          </cell>
          <cell r="F8419" t="str">
            <v>Magic 2013</v>
          </cell>
          <cell r="G8419" t="str">
            <v>C</v>
          </cell>
          <cell r="H8419" t="str">
            <v>Instant</v>
          </cell>
          <cell r="I8419"/>
          <cell r="J8419"/>
          <cell r="K8419"/>
          <cell r="L8419" t="str">
            <v>Target creature gets +4/+4 until end of turn.</v>
          </cell>
          <cell r="M8419" t="str">
            <v>{1}{G}</v>
          </cell>
          <cell r="N8419"/>
          <cell r="O8419">
            <v>2</v>
          </cell>
          <cell r="P8419" t="str">
            <v>G</v>
          </cell>
          <cell r="Q8419" t="str">
            <v>M13</v>
          </cell>
          <cell r="R8419">
            <v>195</v>
          </cell>
        </row>
        <row r="8420">
          <cell r="A8420"/>
          <cell r="E8420" t="str">
            <v>Torch Fiend</v>
          </cell>
          <cell r="F8420" t="str">
            <v>Magic 2013</v>
          </cell>
          <cell r="G8420" t="str">
            <v>U</v>
          </cell>
          <cell r="H8420" t="str">
            <v>Creature — Devil</v>
          </cell>
          <cell r="I8420">
            <v>2</v>
          </cell>
          <cell r="J8420">
            <v>1</v>
          </cell>
          <cell r="K8420"/>
          <cell r="L8420" t="str">
            <v>{R}, Sacrifice Torch Fiend: Destroy target artifact.</v>
          </cell>
          <cell r="M8420" t="str">
            <v>{1}{R}</v>
          </cell>
          <cell r="N8420"/>
          <cell r="O8420">
            <v>2</v>
          </cell>
          <cell r="P8420" t="str">
            <v>R</v>
          </cell>
          <cell r="Q8420" t="str">
            <v>M13</v>
          </cell>
          <cell r="R8420">
            <v>151</v>
          </cell>
        </row>
        <row r="8421">
          <cell r="A8421" t="str">
            <v>Promo</v>
          </cell>
          <cell r="E8421" t="str">
            <v>Tormented Soul</v>
          </cell>
          <cell r="F8421" t="str">
            <v>Magic 2013</v>
          </cell>
          <cell r="G8421" t="str">
            <v>C</v>
          </cell>
          <cell r="H8421" t="str">
            <v>Creature — Spirit</v>
          </cell>
          <cell r="I8421">
            <v>1</v>
          </cell>
          <cell r="J8421">
            <v>1</v>
          </cell>
          <cell r="K8421"/>
          <cell r="L8421" t="str">
            <v>Tormented Soul can't block and is unblockable.</v>
          </cell>
          <cell r="M8421" t="str">
            <v>{B}</v>
          </cell>
          <cell r="N8421"/>
          <cell r="O8421">
            <v>1</v>
          </cell>
          <cell r="P8421" t="str">
            <v>B</v>
          </cell>
          <cell r="Q8421" t="str">
            <v>M13</v>
          </cell>
          <cell r="R8421">
            <v>111</v>
          </cell>
        </row>
        <row r="8422">
          <cell r="A8422" t="str">
            <v>Promo</v>
          </cell>
          <cell r="E8422" t="str">
            <v>Tormod's Crypt</v>
          </cell>
          <cell r="F8422" t="str">
            <v>Magic 2013</v>
          </cell>
          <cell r="G8422" t="str">
            <v>U</v>
          </cell>
          <cell r="H8422" t="str">
            <v>Artifact</v>
          </cell>
          <cell r="I8422"/>
          <cell r="J8422"/>
          <cell r="K8422"/>
          <cell r="L8422" t="str">
            <v>{T}, Sacrifice Tormod's Crypt: Exile all cards from target player's graveyard.</v>
          </cell>
          <cell r="M8422" t="str">
            <v>{0}</v>
          </cell>
          <cell r="N8422"/>
          <cell r="O8422">
            <v>0</v>
          </cell>
          <cell r="P8422" t="str">
            <v>A</v>
          </cell>
          <cell r="Q8422" t="str">
            <v>M13</v>
          </cell>
          <cell r="R8422">
            <v>219</v>
          </cell>
        </row>
        <row r="8423">
          <cell r="A8423"/>
          <cell r="E8423" t="str">
            <v>Touch of the Eternal</v>
          </cell>
          <cell r="F8423" t="str">
            <v>Magic 2013</v>
          </cell>
          <cell r="G8423" t="str">
            <v>R</v>
          </cell>
          <cell r="H8423" t="str">
            <v>Enchantment</v>
          </cell>
          <cell r="I8423"/>
          <cell r="J8423"/>
          <cell r="K8423"/>
          <cell r="L8423" t="str">
            <v>At the beginning of your upkeep, count the number of permanents you control. Your life total becomes that number.</v>
          </cell>
          <cell r="M8423" t="str">
            <v>{5}{W}{W}</v>
          </cell>
          <cell r="N8423"/>
          <cell r="O8423">
            <v>7</v>
          </cell>
          <cell r="P8423" t="str">
            <v>W</v>
          </cell>
          <cell r="Q8423" t="str">
            <v>M13</v>
          </cell>
          <cell r="R8423">
            <v>37</v>
          </cell>
        </row>
        <row r="8424">
          <cell r="A8424" t="str">
            <v>YES</v>
          </cell>
          <cell r="E8424" t="str">
            <v>Trading Post</v>
          </cell>
          <cell r="F8424" t="str">
            <v>Magic 2013</v>
          </cell>
          <cell r="G8424" t="str">
            <v>R</v>
          </cell>
          <cell r="H8424" t="str">
            <v>Artifact</v>
          </cell>
          <cell r="I8424"/>
          <cell r="J8424"/>
          <cell r="K8424"/>
          <cell r="L8424" t="str">
            <v>{1}, {T}, Discard a card: You gain 4 life. {1}, {T}, Pay 1 life: Put a 0/1 white Goat creature token onto the battlefield. {1}, {T}, Sacrifice a creature: Return target artifact card from your graveyard to your hand. {1}, {T}, Sacrifice an artifact: Draw a card.</v>
          </cell>
          <cell r="M8424" t="str">
            <v>{4}</v>
          </cell>
          <cell r="N8424"/>
          <cell r="O8424">
            <v>4</v>
          </cell>
          <cell r="P8424" t="str">
            <v>A</v>
          </cell>
          <cell r="Q8424" t="str">
            <v>M13</v>
          </cell>
          <cell r="R8424">
            <v>220</v>
          </cell>
        </row>
        <row r="8425">
          <cell r="A8425" t="str">
            <v>YES</v>
          </cell>
          <cell r="E8425" t="str">
            <v>Tricks of the Trade</v>
          </cell>
          <cell r="F8425" t="str">
            <v>Magic 2013</v>
          </cell>
          <cell r="G8425" t="str">
            <v>C</v>
          </cell>
          <cell r="H8425" t="str">
            <v>Enchantment — Aura</v>
          </cell>
          <cell r="I8425"/>
          <cell r="J8425"/>
          <cell r="K8425"/>
          <cell r="L8425" t="str">
            <v>Enchant creature£Enchanted creature gets +2/+0 and is unblockable.</v>
          </cell>
          <cell r="M8425" t="str">
            <v>{3}{U}</v>
          </cell>
          <cell r="N8425"/>
          <cell r="O8425">
            <v>4</v>
          </cell>
          <cell r="P8425" t="str">
            <v>U</v>
          </cell>
          <cell r="Q8425" t="str">
            <v>M13</v>
          </cell>
          <cell r="R8425">
            <v>74</v>
          </cell>
        </row>
        <row r="8426">
          <cell r="A8426"/>
          <cell r="E8426" t="str">
            <v>Trumpet Blast</v>
          </cell>
          <cell r="F8426" t="str">
            <v>Magic 2013</v>
          </cell>
          <cell r="G8426" t="str">
            <v>C</v>
          </cell>
          <cell r="H8426" t="str">
            <v>Instant</v>
          </cell>
          <cell r="I8426"/>
          <cell r="J8426"/>
          <cell r="K8426"/>
          <cell r="L8426" t="str">
            <v>Attacking creatures get +2/+0 until end of turn.</v>
          </cell>
          <cell r="M8426" t="str">
            <v>{2}{R}</v>
          </cell>
          <cell r="N8426"/>
          <cell r="O8426">
            <v>3</v>
          </cell>
          <cell r="P8426" t="str">
            <v>R</v>
          </cell>
          <cell r="Q8426" t="str">
            <v>M13</v>
          </cell>
          <cell r="R8426">
            <v>152</v>
          </cell>
        </row>
        <row r="8427">
          <cell r="A8427"/>
          <cell r="E8427" t="str">
            <v>Turn to Slag</v>
          </cell>
          <cell r="F8427" t="str">
            <v>Magic 2013</v>
          </cell>
          <cell r="G8427" t="str">
            <v>C</v>
          </cell>
          <cell r="H8427" t="str">
            <v>Sorcery</v>
          </cell>
          <cell r="I8427"/>
          <cell r="J8427"/>
          <cell r="K8427"/>
          <cell r="L8427" t="str">
            <v>Turn to Slag deals 5 damage to target creature. Destroy all Equipment attached to that creature.</v>
          </cell>
          <cell r="M8427" t="str">
            <v>{3}{R}{R}</v>
          </cell>
          <cell r="N8427"/>
          <cell r="O8427">
            <v>5</v>
          </cell>
          <cell r="P8427" t="str">
            <v>R</v>
          </cell>
          <cell r="Q8427" t="str">
            <v>M13</v>
          </cell>
          <cell r="R8427">
            <v>153</v>
          </cell>
        </row>
        <row r="8428">
          <cell r="A8428" t="str">
            <v>Duplicate</v>
          </cell>
          <cell r="E8428" t="str">
            <v>Unsummon</v>
          </cell>
          <cell r="F8428" t="str">
            <v>Magic 2013</v>
          </cell>
          <cell r="G8428" t="str">
            <v>C</v>
          </cell>
          <cell r="H8428" t="str">
            <v>Instant</v>
          </cell>
          <cell r="I8428"/>
          <cell r="J8428"/>
          <cell r="K8428"/>
          <cell r="L8428" t="str">
            <v>Return target creature to its owner's hand.</v>
          </cell>
          <cell r="M8428" t="str">
            <v>{U}</v>
          </cell>
          <cell r="N8428"/>
          <cell r="O8428">
            <v>1</v>
          </cell>
          <cell r="P8428" t="str">
            <v>U</v>
          </cell>
          <cell r="Q8428" t="str">
            <v>M13</v>
          </cell>
          <cell r="R8428">
            <v>75</v>
          </cell>
        </row>
        <row r="8429">
          <cell r="A8429" t="str">
            <v>Promo</v>
          </cell>
          <cell r="E8429" t="str">
            <v>Vampire Nighthawk</v>
          </cell>
          <cell r="F8429" t="str">
            <v>Magic 2013</v>
          </cell>
          <cell r="G8429" t="str">
            <v>U</v>
          </cell>
          <cell r="H8429" t="str">
            <v>Creature — Vampire Shaman</v>
          </cell>
          <cell r="I8429">
            <v>2</v>
          </cell>
          <cell r="J8429">
            <v>3</v>
          </cell>
          <cell r="K8429"/>
          <cell r="L8429" t="str">
            <v>Flying£Deathtouch #_(Any amount of damage this deals to a creature is enough to destroy it.)_#£Lifelink #_(Damage dealt by this creature also causes you to gain that much life.)_#</v>
          </cell>
          <cell r="M8429" t="str">
            <v>{1}{B}{B}</v>
          </cell>
          <cell r="N8429"/>
          <cell r="O8429">
            <v>3</v>
          </cell>
          <cell r="P8429" t="str">
            <v>B</v>
          </cell>
          <cell r="Q8429" t="str">
            <v>M13</v>
          </cell>
          <cell r="R8429">
            <v>112</v>
          </cell>
        </row>
        <row r="8430">
          <cell r="A8430" t="str">
            <v>Promo</v>
          </cell>
          <cell r="E8430" t="str">
            <v>Vampire Nocturnus</v>
          </cell>
          <cell r="F8430" t="str">
            <v>Magic 2013</v>
          </cell>
          <cell r="G8430" t="str">
            <v>M</v>
          </cell>
          <cell r="H8430" t="str">
            <v>Creature — Vampire</v>
          </cell>
          <cell r="I8430">
            <v>3</v>
          </cell>
          <cell r="J8430">
            <v>3</v>
          </cell>
          <cell r="K8430"/>
          <cell r="L8430" t="str">
            <v>Play with the top card of your library revealed.£As long as the top card of your library is black, Vampire Nocturnus and other Vampire creatures you control get +2/+1 and have flying.</v>
          </cell>
          <cell r="M8430" t="str">
            <v>{1}{B}{B}{B}</v>
          </cell>
          <cell r="N8430"/>
          <cell r="O8430">
            <v>4</v>
          </cell>
          <cell r="P8430" t="str">
            <v>B</v>
          </cell>
          <cell r="Q8430" t="str">
            <v>M13</v>
          </cell>
          <cell r="R8430">
            <v>113</v>
          </cell>
        </row>
        <row r="8431">
          <cell r="A8431"/>
          <cell r="E8431" t="str">
            <v>Vastwood Gorger</v>
          </cell>
          <cell r="F8431" t="str">
            <v>Magic 2013</v>
          </cell>
          <cell r="G8431" t="str">
            <v>C</v>
          </cell>
          <cell r="H8431" t="str">
            <v>Creature — Wurm</v>
          </cell>
          <cell r="I8431">
            <v>5</v>
          </cell>
          <cell r="J8431">
            <v>6</v>
          </cell>
          <cell r="K8431"/>
          <cell r="L8431"/>
          <cell r="M8431" t="str">
            <v>{5}{G}</v>
          </cell>
          <cell r="N8431"/>
          <cell r="O8431">
            <v>6</v>
          </cell>
          <cell r="P8431" t="str">
            <v>G</v>
          </cell>
          <cell r="Q8431" t="str">
            <v>M13</v>
          </cell>
          <cell r="R8431">
            <v>196</v>
          </cell>
        </row>
        <row r="8432">
          <cell r="A8432"/>
          <cell r="E8432" t="str">
            <v>Vedalken Entrancer</v>
          </cell>
          <cell r="F8432" t="str">
            <v>Magic 2013</v>
          </cell>
          <cell r="G8432" t="str">
            <v>C</v>
          </cell>
          <cell r="H8432" t="str">
            <v>Creature — Vedalken Wizard</v>
          </cell>
          <cell r="I8432">
            <v>1</v>
          </cell>
          <cell r="J8432">
            <v>4</v>
          </cell>
          <cell r="K8432"/>
          <cell r="L8432" t="str">
            <v>{U}, {T}: Target player puts the top two cards of his or her library into his or her graveyard.</v>
          </cell>
          <cell r="M8432" t="str">
            <v>{3}{U}</v>
          </cell>
          <cell r="N8432"/>
          <cell r="O8432">
            <v>4</v>
          </cell>
          <cell r="P8432" t="str">
            <v>U</v>
          </cell>
          <cell r="Q8432" t="str">
            <v>M13</v>
          </cell>
          <cell r="R8432">
            <v>76</v>
          </cell>
        </row>
        <row r="8433">
          <cell r="A8433" t="str">
            <v>YES</v>
          </cell>
          <cell r="E8433" t="str">
            <v>Veilborn Ghoul</v>
          </cell>
          <cell r="F8433" t="str">
            <v>Magic 2013</v>
          </cell>
          <cell r="G8433" t="str">
            <v>U</v>
          </cell>
          <cell r="H8433" t="str">
            <v>Creature — Zombie</v>
          </cell>
          <cell r="I8433">
            <v>4</v>
          </cell>
          <cell r="J8433">
            <v>1</v>
          </cell>
          <cell r="K8433"/>
          <cell r="L8433" t="str">
            <v>Veilborn Ghoul can't block.£Whenever a Swamp enters the battlefield under your control, you may return Veilborn Ghoul from your graveyard to your hand.</v>
          </cell>
          <cell r="M8433" t="str">
            <v>{4}{B}</v>
          </cell>
          <cell r="N8433"/>
          <cell r="O8433">
            <v>5</v>
          </cell>
          <cell r="P8433" t="str">
            <v>B</v>
          </cell>
          <cell r="Q8433" t="str">
            <v>M13</v>
          </cell>
          <cell r="R8433">
            <v>114</v>
          </cell>
        </row>
        <row r="8434">
          <cell r="A8434"/>
          <cell r="E8434" t="str">
            <v>Vile Rebirth</v>
          </cell>
          <cell r="F8434" t="str">
            <v>Magic 2013</v>
          </cell>
          <cell r="G8434" t="str">
            <v>C</v>
          </cell>
          <cell r="H8434" t="str">
            <v>Instant</v>
          </cell>
          <cell r="I8434"/>
          <cell r="J8434"/>
          <cell r="K8434"/>
          <cell r="L8434" t="str">
            <v>Exile target creature card from a graveyard. Put a 2/2 black Zombie creature token onto the battlefield.</v>
          </cell>
          <cell r="M8434" t="str">
            <v>{B}</v>
          </cell>
          <cell r="N8434"/>
          <cell r="O8434">
            <v>1</v>
          </cell>
          <cell r="P8434" t="str">
            <v>B</v>
          </cell>
          <cell r="Q8434" t="str">
            <v>M13</v>
          </cell>
          <cell r="R8434">
            <v>115</v>
          </cell>
        </row>
        <row r="8435">
          <cell r="A8435"/>
          <cell r="E8435" t="str">
            <v>Void Stalker</v>
          </cell>
          <cell r="F8435" t="str">
            <v>Magic 2013</v>
          </cell>
          <cell r="G8435" t="str">
            <v>R</v>
          </cell>
          <cell r="H8435" t="str">
            <v>Creature — Elemental</v>
          </cell>
          <cell r="I8435">
            <v>2</v>
          </cell>
          <cell r="J8435">
            <v>1</v>
          </cell>
          <cell r="K8435"/>
          <cell r="L8435" t="str">
            <v>{2}{U}, {T}: Put Void Stalker and target creature on top of their owners' libraries, then those players shuffle their libraries.</v>
          </cell>
          <cell r="M8435" t="str">
            <v>{1}{U}</v>
          </cell>
          <cell r="N8435"/>
          <cell r="O8435">
            <v>2</v>
          </cell>
          <cell r="P8435" t="str">
            <v>U</v>
          </cell>
          <cell r="Q8435" t="str">
            <v>M13</v>
          </cell>
          <cell r="R8435">
            <v>77</v>
          </cell>
        </row>
        <row r="8436">
          <cell r="A8436" t="str">
            <v>Promo</v>
          </cell>
          <cell r="E8436" t="str">
            <v>Volcanic Geyser</v>
          </cell>
          <cell r="F8436" t="str">
            <v>Magic 2013</v>
          </cell>
          <cell r="G8436" t="str">
            <v>U</v>
          </cell>
          <cell r="H8436" t="str">
            <v>Instant</v>
          </cell>
          <cell r="I8436"/>
          <cell r="J8436"/>
          <cell r="K8436"/>
          <cell r="L8436" t="str">
            <v>Volcanic Geyser deals X damage to target creature or player.</v>
          </cell>
          <cell r="M8436" t="str">
            <v>{X}{R}{R}</v>
          </cell>
          <cell r="N8436"/>
          <cell r="O8436">
            <v>2</v>
          </cell>
          <cell r="P8436" t="str">
            <v>R</v>
          </cell>
          <cell r="Q8436" t="str">
            <v>M13</v>
          </cell>
          <cell r="R8436">
            <v>154</v>
          </cell>
        </row>
        <row r="8437">
          <cell r="A8437"/>
          <cell r="E8437" t="str">
            <v>Volcanic Strength</v>
          </cell>
          <cell r="F8437" t="str">
            <v>Magic 2013</v>
          </cell>
          <cell r="G8437" t="str">
            <v>C</v>
          </cell>
          <cell r="H8437" t="str">
            <v>Enchantment — Aura</v>
          </cell>
          <cell r="I8437"/>
          <cell r="J8437"/>
          <cell r="K8437"/>
          <cell r="L8437" t="str">
            <v>Enchant creature£Enchanted creature gets +2/+2 and has mountainwalk. #_(It's unblockable as long as defending player controls a Mountain.)_#</v>
          </cell>
          <cell r="M8437" t="str">
            <v>{1}{R}</v>
          </cell>
          <cell r="N8437"/>
          <cell r="O8437">
            <v>2</v>
          </cell>
          <cell r="P8437" t="str">
            <v>R</v>
          </cell>
          <cell r="Q8437" t="str">
            <v>M13</v>
          </cell>
          <cell r="R8437">
            <v>155</v>
          </cell>
        </row>
        <row r="8438">
          <cell r="A8438"/>
          <cell r="E8438" t="str">
            <v>Walking Corpse</v>
          </cell>
          <cell r="F8438" t="str">
            <v>Magic 2013</v>
          </cell>
          <cell r="G8438" t="str">
            <v>C</v>
          </cell>
          <cell r="H8438" t="str">
            <v>Creature — Zombie</v>
          </cell>
          <cell r="I8438">
            <v>2</v>
          </cell>
          <cell r="J8438">
            <v>2</v>
          </cell>
          <cell r="K8438"/>
          <cell r="L8438"/>
          <cell r="M8438" t="str">
            <v>{1}{B}</v>
          </cell>
          <cell r="N8438"/>
          <cell r="O8438">
            <v>2</v>
          </cell>
          <cell r="P8438" t="str">
            <v>B</v>
          </cell>
          <cell r="Q8438" t="str">
            <v>M13</v>
          </cell>
          <cell r="R8438">
            <v>116</v>
          </cell>
        </row>
        <row r="8439">
          <cell r="A8439"/>
          <cell r="E8439" t="str">
            <v>Wall of Fire</v>
          </cell>
          <cell r="F8439" t="str">
            <v>Magic 2013</v>
          </cell>
          <cell r="G8439" t="str">
            <v>C</v>
          </cell>
          <cell r="H8439" t="str">
            <v>Creature — Wall</v>
          </cell>
          <cell r="I8439">
            <v>0</v>
          </cell>
          <cell r="J8439">
            <v>5</v>
          </cell>
          <cell r="K8439"/>
          <cell r="L8439" t="str">
            <v>Defender #_(This creature can't attack.)_#£{R}: Wall of Fire gets +1/+0 until end of turn.</v>
          </cell>
          <cell r="M8439" t="str">
            <v>{1}{R}{R}</v>
          </cell>
          <cell r="N8439"/>
          <cell r="O8439">
            <v>3</v>
          </cell>
          <cell r="P8439" t="str">
            <v>R</v>
          </cell>
          <cell r="Q8439" t="str">
            <v>M13</v>
          </cell>
          <cell r="R8439">
            <v>156</v>
          </cell>
        </row>
        <row r="8440">
          <cell r="A8440"/>
          <cell r="E8440" t="str">
            <v>War Falcon</v>
          </cell>
          <cell r="F8440" t="str">
            <v>Magic 2013</v>
          </cell>
          <cell r="G8440" t="str">
            <v>C</v>
          </cell>
          <cell r="H8440" t="str">
            <v>Creature — Bird</v>
          </cell>
          <cell r="I8440">
            <v>2</v>
          </cell>
          <cell r="J8440">
            <v>1</v>
          </cell>
          <cell r="K8440"/>
          <cell r="L8440" t="str">
            <v>Flying£War Falcon can't attack unless you control a Knight or a Soldier.</v>
          </cell>
          <cell r="M8440" t="str">
            <v>{W}</v>
          </cell>
          <cell r="N8440"/>
          <cell r="O8440">
            <v>1</v>
          </cell>
          <cell r="P8440" t="str">
            <v>W</v>
          </cell>
          <cell r="Q8440" t="str">
            <v>M13</v>
          </cell>
          <cell r="R8440">
            <v>38</v>
          </cell>
        </row>
        <row r="8441">
          <cell r="A8441" t="str">
            <v>Duplicate</v>
          </cell>
          <cell r="E8441" t="str">
            <v>War Priest of Thune</v>
          </cell>
          <cell r="F8441" t="str">
            <v>Magic 2013</v>
          </cell>
          <cell r="G8441" t="str">
            <v>U</v>
          </cell>
          <cell r="H8441" t="str">
            <v>Creature — Human Cleric</v>
          </cell>
          <cell r="I8441">
            <v>2</v>
          </cell>
          <cell r="J8441">
            <v>2</v>
          </cell>
          <cell r="K8441"/>
          <cell r="L8441" t="str">
            <v>When War Priest of Thune enters the battlefield, you may destroy target enchantment.</v>
          </cell>
          <cell r="M8441" t="str">
            <v>{1}{W}</v>
          </cell>
          <cell r="N8441"/>
          <cell r="O8441">
            <v>2</v>
          </cell>
          <cell r="P8441" t="str">
            <v>W</v>
          </cell>
          <cell r="Q8441" t="str">
            <v>M13</v>
          </cell>
          <cell r="R8441">
            <v>39</v>
          </cell>
        </row>
        <row r="8442">
          <cell r="A8442"/>
          <cell r="E8442" t="str">
            <v>Warclamp Mastiff</v>
          </cell>
          <cell r="F8442" t="str">
            <v>Magic 2013</v>
          </cell>
          <cell r="G8442" t="str">
            <v>C</v>
          </cell>
          <cell r="H8442" t="str">
            <v>Creature — Hound</v>
          </cell>
          <cell r="I8442">
            <v>1</v>
          </cell>
          <cell r="J8442">
            <v>1</v>
          </cell>
          <cell r="K8442"/>
          <cell r="L8442" t="str">
            <v>First strike #_(This creature deals combat damage before creatures without first strike.)_#</v>
          </cell>
          <cell r="M8442" t="str">
            <v>{W}</v>
          </cell>
          <cell r="N8442"/>
          <cell r="O8442">
            <v>1</v>
          </cell>
          <cell r="P8442" t="str">
            <v>W</v>
          </cell>
          <cell r="Q8442" t="str">
            <v>M13</v>
          </cell>
          <cell r="R8442">
            <v>40</v>
          </cell>
        </row>
        <row r="8443">
          <cell r="A8443"/>
          <cell r="E8443" t="str">
            <v>Watercourser</v>
          </cell>
          <cell r="F8443" t="str">
            <v>Magic 2013</v>
          </cell>
          <cell r="G8443" t="str">
            <v>C</v>
          </cell>
          <cell r="H8443" t="str">
            <v>Creature — Elemental</v>
          </cell>
          <cell r="I8443">
            <v>2</v>
          </cell>
          <cell r="J8443">
            <v>3</v>
          </cell>
          <cell r="K8443"/>
          <cell r="L8443" t="str">
            <v>{U}: Watercourser gets +1/-1 until end of turn.</v>
          </cell>
          <cell r="M8443" t="str">
            <v>{2}{U}</v>
          </cell>
          <cell r="N8443"/>
          <cell r="O8443">
            <v>3</v>
          </cell>
          <cell r="P8443" t="str">
            <v>U</v>
          </cell>
          <cell r="Q8443" t="str">
            <v>M13</v>
          </cell>
          <cell r="R8443">
            <v>78</v>
          </cell>
        </row>
        <row r="8444">
          <cell r="A8444"/>
          <cell r="E8444" t="str">
            <v>Welkin Tern</v>
          </cell>
          <cell r="F8444" t="str">
            <v>Magic 2013</v>
          </cell>
          <cell r="G8444" t="str">
            <v>C</v>
          </cell>
          <cell r="H8444" t="str">
            <v>Creature — Bird</v>
          </cell>
          <cell r="I8444">
            <v>2</v>
          </cell>
          <cell r="J8444">
            <v>1</v>
          </cell>
          <cell r="K8444"/>
          <cell r="L8444" t="str">
            <v>Flying£Welkin Tern can block only creatures with flying.</v>
          </cell>
          <cell r="M8444" t="str">
            <v>{1}{U}</v>
          </cell>
          <cell r="N8444"/>
          <cell r="O8444">
            <v>2</v>
          </cell>
          <cell r="P8444" t="str">
            <v>U</v>
          </cell>
          <cell r="Q8444" t="str">
            <v>M13</v>
          </cell>
          <cell r="R8444">
            <v>79</v>
          </cell>
        </row>
        <row r="8445">
          <cell r="A8445"/>
          <cell r="E8445" t="str">
            <v>Wild Guess</v>
          </cell>
          <cell r="F8445" t="str">
            <v>Magic 2013</v>
          </cell>
          <cell r="G8445" t="str">
            <v>C</v>
          </cell>
          <cell r="H8445" t="str">
            <v>Sorcery</v>
          </cell>
          <cell r="I8445"/>
          <cell r="J8445"/>
          <cell r="K8445"/>
          <cell r="L8445" t="str">
            <v>As an additional cost to cast Wild Guess, discard a card.£Draw two cards.</v>
          </cell>
          <cell r="M8445" t="str">
            <v>{R}{R}</v>
          </cell>
          <cell r="N8445"/>
          <cell r="O8445">
            <v>2</v>
          </cell>
          <cell r="P8445" t="str">
            <v>R</v>
          </cell>
          <cell r="Q8445" t="str">
            <v>M13</v>
          </cell>
          <cell r="R8445">
            <v>157</v>
          </cell>
        </row>
        <row r="8446">
          <cell r="A8446"/>
          <cell r="E8446" t="str">
            <v>Wind Drake</v>
          </cell>
          <cell r="F8446" t="str">
            <v>Magic 2013</v>
          </cell>
          <cell r="G8446" t="str">
            <v>C</v>
          </cell>
          <cell r="H8446" t="str">
            <v>Creature — Drake</v>
          </cell>
          <cell r="I8446">
            <v>2</v>
          </cell>
          <cell r="J8446">
            <v>2</v>
          </cell>
          <cell r="K8446"/>
          <cell r="L8446" t="str">
            <v>Flying</v>
          </cell>
          <cell r="M8446" t="str">
            <v>{2}{U}</v>
          </cell>
          <cell r="N8446"/>
          <cell r="O8446">
            <v>3</v>
          </cell>
          <cell r="P8446" t="str">
            <v>U</v>
          </cell>
          <cell r="Q8446" t="str">
            <v>M13</v>
          </cell>
          <cell r="R8446">
            <v>80</v>
          </cell>
        </row>
        <row r="8447">
          <cell r="A8447"/>
          <cell r="E8447" t="str">
            <v>Wit's End</v>
          </cell>
          <cell r="F8447" t="str">
            <v>Magic 2013</v>
          </cell>
          <cell r="G8447" t="str">
            <v>R</v>
          </cell>
          <cell r="H8447" t="str">
            <v>Sorcery</v>
          </cell>
          <cell r="I8447"/>
          <cell r="J8447"/>
          <cell r="K8447"/>
          <cell r="L8447" t="str">
            <v>Target player discards his or her hand.</v>
          </cell>
          <cell r="M8447" t="str">
            <v>{5}{B}{B}</v>
          </cell>
          <cell r="N8447"/>
          <cell r="O8447">
            <v>7</v>
          </cell>
          <cell r="P8447" t="str">
            <v>B</v>
          </cell>
          <cell r="Q8447" t="str">
            <v>M13</v>
          </cell>
          <cell r="R8447">
            <v>117</v>
          </cell>
        </row>
        <row r="8448">
          <cell r="A8448"/>
          <cell r="E8448" t="str">
            <v>Worldfire</v>
          </cell>
          <cell r="F8448" t="str">
            <v>Magic 2013</v>
          </cell>
          <cell r="G8448" t="str">
            <v>M</v>
          </cell>
          <cell r="H8448" t="str">
            <v>Sorcery</v>
          </cell>
          <cell r="I8448"/>
          <cell r="J8448"/>
          <cell r="K8448"/>
          <cell r="L8448" t="str">
            <v>Exile all permanents. Exile all cards from all hands and graveyards. Each player's life total becomes 1.</v>
          </cell>
          <cell r="M8448" t="str">
            <v>{6}{R}{R}{R}</v>
          </cell>
          <cell r="N8448"/>
          <cell r="O8448">
            <v>9</v>
          </cell>
          <cell r="P8448" t="str">
            <v>R</v>
          </cell>
          <cell r="Q8448" t="str">
            <v>M13</v>
          </cell>
          <cell r="R8448">
            <v>158</v>
          </cell>
        </row>
        <row r="8449">
          <cell r="A8449" t="str">
            <v>Promo</v>
          </cell>
          <cell r="E8449" t="str">
            <v>Xathrid Gorgon</v>
          </cell>
          <cell r="F8449" t="str">
            <v>Magic 2013</v>
          </cell>
          <cell r="G8449" t="str">
            <v>R</v>
          </cell>
          <cell r="H8449" t="str">
            <v>Creature — Gorgon</v>
          </cell>
          <cell r="I8449">
            <v>3</v>
          </cell>
          <cell r="J8449">
            <v>6</v>
          </cell>
          <cell r="K8449"/>
          <cell r="L8449" t="str">
            <v>Deathtouch #_(Any amount of damage this deals to a creature is enough to destroy it.)_#£{2}{B}, {T}: Put a petrification counter on target creature. It gains defender and becomes a colorless artifact in addition to its other types. Its activated abilities can't be activated. #_(A creature with defender can't attack.)_#</v>
          </cell>
          <cell r="M8449" t="str">
            <v>{5}{B}</v>
          </cell>
          <cell r="N8449"/>
          <cell r="O8449">
            <v>6</v>
          </cell>
          <cell r="P8449" t="str">
            <v>B</v>
          </cell>
          <cell r="Q8449" t="str">
            <v>M13</v>
          </cell>
          <cell r="R8449">
            <v>118</v>
          </cell>
        </row>
        <row r="8450">
          <cell r="A8450"/>
          <cell r="E8450" t="str">
            <v>Yeva, Nature's Herald</v>
          </cell>
          <cell r="F8450" t="str">
            <v>Magic 2013</v>
          </cell>
          <cell r="G8450" t="str">
            <v>R</v>
          </cell>
          <cell r="H8450" t="str">
            <v>Legendary Creature — Elf Shaman</v>
          </cell>
          <cell r="I8450">
            <v>4</v>
          </cell>
          <cell r="J8450">
            <v>4</v>
          </cell>
          <cell r="K8450"/>
          <cell r="L8450" t="str">
            <v>Flash #_(You may cast this spell any time you could cast an instant.)_#£You may cast green creature cards as though they had flash.</v>
          </cell>
          <cell r="M8450" t="str">
            <v>{2}{G}{G}</v>
          </cell>
          <cell r="N8450"/>
          <cell r="O8450">
            <v>4</v>
          </cell>
          <cell r="P8450" t="str">
            <v>G</v>
          </cell>
          <cell r="Q8450" t="str">
            <v>M13</v>
          </cell>
          <cell r="R8450">
            <v>197</v>
          </cell>
        </row>
        <row r="8451">
          <cell r="A8451" t="str">
            <v>YES</v>
          </cell>
          <cell r="E8451" t="str">
            <v>Yeva's Forcemage</v>
          </cell>
          <cell r="F8451" t="str">
            <v>Magic 2013</v>
          </cell>
          <cell r="G8451" t="str">
            <v>C</v>
          </cell>
          <cell r="H8451" t="str">
            <v>Creature — Elf Shaman</v>
          </cell>
          <cell r="I8451">
            <v>2</v>
          </cell>
          <cell r="J8451">
            <v>2</v>
          </cell>
          <cell r="K8451"/>
          <cell r="L8451" t="str">
            <v>When Yeva's Forcemage enters the battlefield, target creature gets +2/+2 until end of turn.</v>
          </cell>
          <cell r="M8451" t="str">
            <v>{2}{G}</v>
          </cell>
          <cell r="N8451"/>
          <cell r="O8451">
            <v>3</v>
          </cell>
          <cell r="P8451" t="str">
            <v>G</v>
          </cell>
          <cell r="Q8451" t="str">
            <v>M13</v>
          </cell>
          <cell r="R8451">
            <v>198</v>
          </cell>
        </row>
        <row r="8452">
          <cell r="A8452"/>
          <cell r="E8452" t="str">
            <v>Zombie Goliath</v>
          </cell>
          <cell r="F8452" t="str">
            <v>Magic 2013</v>
          </cell>
          <cell r="G8452" t="str">
            <v>C</v>
          </cell>
          <cell r="H8452" t="str">
            <v>Creature — Zombie Giant</v>
          </cell>
          <cell r="I8452">
            <v>4</v>
          </cell>
          <cell r="J8452">
            <v>3</v>
          </cell>
          <cell r="K8452"/>
          <cell r="L8452"/>
          <cell r="M8452" t="str">
            <v>{4}{B}</v>
          </cell>
          <cell r="N8452"/>
          <cell r="O8452">
            <v>5</v>
          </cell>
          <cell r="P8452" t="str">
            <v>B</v>
          </cell>
          <cell r="Q8452" t="str">
            <v>M13</v>
          </cell>
          <cell r="R8452">
            <v>119</v>
          </cell>
        </row>
        <row r="8453">
          <cell r="A8453"/>
          <cell r="E8453" t="str">
            <v>Forest</v>
          </cell>
          <cell r="F8453" t="str">
            <v>Magic 2013</v>
          </cell>
          <cell r="G8453" t="str">
            <v>C</v>
          </cell>
          <cell r="H8453" t="str">
            <v>Basic Land — Forest</v>
          </cell>
          <cell r="I8453"/>
          <cell r="J8453"/>
          <cell r="K8453"/>
          <cell r="L8453" t="str">
            <v>{G}</v>
          </cell>
          <cell r="M8453"/>
          <cell r="N8453" t="str">
            <v>{G}</v>
          </cell>
          <cell r="O8453">
            <v>0</v>
          </cell>
          <cell r="P8453" t="str">
            <v>L</v>
          </cell>
          <cell r="Q8453" t="str">
            <v>M13</v>
          </cell>
          <cell r="R8453">
            <v>248</v>
          </cell>
        </row>
        <row r="8454">
          <cell r="A8454"/>
          <cell r="E8454" t="str">
            <v>Forest</v>
          </cell>
          <cell r="F8454" t="str">
            <v>Magic 2013</v>
          </cell>
          <cell r="G8454" t="str">
            <v>C</v>
          </cell>
          <cell r="H8454" t="str">
            <v>Basic Land — Forest</v>
          </cell>
          <cell r="I8454"/>
          <cell r="J8454"/>
          <cell r="K8454"/>
          <cell r="L8454" t="str">
            <v>{G}</v>
          </cell>
          <cell r="M8454"/>
          <cell r="N8454" t="str">
            <v>{G}</v>
          </cell>
          <cell r="O8454">
            <v>0</v>
          </cell>
          <cell r="P8454" t="str">
            <v>L</v>
          </cell>
          <cell r="Q8454" t="str">
            <v>M13</v>
          </cell>
          <cell r="R8454">
            <v>246</v>
          </cell>
        </row>
        <row r="8455">
          <cell r="A8455"/>
          <cell r="E8455" t="str">
            <v>Forest</v>
          </cell>
          <cell r="F8455" t="str">
            <v>Magic 2013</v>
          </cell>
          <cell r="G8455" t="str">
            <v>C</v>
          </cell>
          <cell r="H8455" t="str">
            <v>Basic Land — Forest</v>
          </cell>
          <cell r="I8455"/>
          <cell r="J8455"/>
          <cell r="K8455"/>
          <cell r="L8455" t="str">
            <v>{G}</v>
          </cell>
          <cell r="M8455"/>
          <cell r="N8455" t="str">
            <v>{G}</v>
          </cell>
          <cell r="O8455">
            <v>0</v>
          </cell>
          <cell r="P8455" t="str">
            <v>L</v>
          </cell>
          <cell r="Q8455" t="str">
            <v>M13</v>
          </cell>
          <cell r="R8455">
            <v>249</v>
          </cell>
        </row>
        <row r="8456">
          <cell r="A8456"/>
          <cell r="E8456" t="str">
            <v>Island</v>
          </cell>
          <cell r="F8456" t="str">
            <v>Magic 2013</v>
          </cell>
          <cell r="G8456" t="str">
            <v>C</v>
          </cell>
          <cell r="H8456" t="str">
            <v>Basic Land — Island</v>
          </cell>
          <cell r="I8456"/>
          <cell r="J8456"/>
          <cell r="K8456"/>
          <cell r="L8456" t="str">
            <v>{U}</v>
          </cell>
          <cell r="M8456"/>
          <cell r="N8456" t="str">
            <v>{U}</v>
          </cell>
          <cell r="O8456">
            <v>0</v>
          </cell>
          <cell r="P8456" t="str">
            <v>L</v>
          </cell>
          <cell r="Q8456" t="str">
            <v>M13</v>
          </cell>
          <cell r="R8456">
            <v>236</v>
          </cell>
        </row>
        <row r="8457">
          <cell r="A8457"/>
          <cell r="E8457" t="str">
            <v>Island</v>
          </cell>
          <cell r="F8457" t="str">
            <v>Magic 2013</v>
          </cell>
          <cell r="G8457" t="str">
            <v>C</v>
          </cell>
          <cell r="H8457" t="str">
            <v>Basic Land — Island</v>
          </cell>
          <cell r="I8457"/>
          <cell r="J8457"/>
          <cell r="K8457"/>
          <cell r="L8457" t="str">
            <v>{U}</v>
          </cell>
          <cell r="M8457"/>
          <cell r="N8457" t="str">
            <v>{U}</v>
          </cell>
          <cell r="O8457">
            <v>0</v>
          </cell>
          <cell r="P8457" t="str">
            <v>L</v>
          </cell>
          <cell r="Q8457" t="str">
            <v>M13</v>
          </cell>
          <cell r="R8457">
            <v>237</v>
          </cell>
        </row>
        <row r="8458">
          <cell r="A8458"/>
          <cell r="E8458" t="str">
            <v>Island</v>
          </cell>
          <cell r="F8458" t="str">
            <v>Magic 2013</v>
          </cell>
          <cell r="G8458" t="str">
            <v>C</v>
          </cell>
          <cell r="H8458" t="str">
            <v>Basic Land — Island</v>
          </cell>
          <cell r="I8458"/>
          <cell r="J8458"/>
          <cell r="K8458"/>
          <cell r="L8458" t="str">
            <v>{U}</v>
          </cell>
          <cell r="M8458"/>
          <cell r="N8458" t="str">
            <v>{U}</v>
          </cell>
          <cell r="O8458">
            <v>0</v>
          </cell>
          <cell r="P8458" t="str">
            <v>L</v>
          </cell>
          <cell r="Q8458" t="str">
            <v>M13</v>
          </cell>
          <cell r="R8458">
            <v>234</v>
          </cell>
        </row>
        <row r="8459">
          <cell r="A8459"/>
          <cell r="E8459" t="str">
            <v>Mountain</v>
          </cell>
          <cell r="F8459" t="str">
            <v>Magic 2013</v>
          </cell>
          <cell r="G8459" t="str">
            <v>C</v>
          </cell>
          <cell r="H8459" t="str">
            <v>Basic Land — Mountain</v>
          </cell>
          <cell r="I8459"/>
          <cell r="J8459"/>
          <cell r="K8459"/>
          <cell r="L8459" t="str">
            <v>{R}</v>
          </cell>
          <cell r="M8459"/>
          <cell r="N8459" t="str">
            <v>{R}</v>
          </cell>
          <cell r="O8459">
            <v>0</v>
          </cell>
          <cell r="P8459" t="str">
            <v>L</v>
          </cell>
          <cell r="Q8459" t="str">
            <v>M13</v>
          </cell>
          <cell r="R8459">
            <v>242</v>
          </cell>
        </row>
        <row r="8460">
          <cell r="A8460"/>
          <cell r="E8460" t="str">
            <v>Mountain</v>
          </cell>
          <cell r="F8460" t="str">
            <v>Magic 2013</v>
          </cell>
          <cell r="G8460" t="str">
            <v>C</v>
          </cell>
          <cell r="H8460" t="str">
            <v>Basic Land — Mountain</v>
          </cell>
          <cell r="I8460"/>
          <cell r="J8460"/>
          <cell r="K8460"/>
          <cell r="L8460" t="str">
            <v>{R}</v>
          </cell>
          <cell r="M8460"/>
          <cell r="N8460" t="str">
            <v>{R}</v>
          </cell>
          <cell r="O8460">
            <v>0</v>
          </cell>
          <cell r="P8460" t="str">
            <v>L</v>
          </cell>
          <cell r="Q8460" t="str">
            <v>M13</v>
          </cell>
          <cell r="R8460">
            <v>245</v>
          </cell>
        </row>
        <row r="8461">
          <cell r="A8461"/>
          <cell r="E8461" t="str">
            <v>Mountain</v>
          </cell>
          <cell r="F8461" t="str">
            <v>Magic 2013</v>
          </cell>
          <cell r="G8461" t="str">
            <v>C</v>
          </cell>
          <cell r="H8461" t="str">
            <v>Basic Land — Mountain</v>
          </cell>
          <cell r="I8461"/>
          <cell r="J8461"/>
          <cell r="K8461"/>
          <cell r="L8461" t="str">
            <v>{R}</v>
          </cell>
          <cell r="M8461"/>
          <cell r="N8461" t="str">
            <v>{R}</v>
          </cell>
          <cell r="O8461">
            <v>0</v>
          </cell>
          <cell r="P8461" t="str">
            <v>L</v>
          </cell>
          <cell r="Q8461" t="str">
            <v>M13</v>
          </cell>
          <cell r="R8461">
            <v>244</v>
          </cell>
        </row>
        <row r="8462">
          <cell r="A8462"/>
          <cell r="E8462" t="str">
            <v>Plains</v>
          </cell>
          <cell r="F8462" t="str">
            <v>Magic 2013</v>
          </cell>
          <cell r="G8462" t="str">
            <v>C</v>
          </cell>
          <cell r="H8462" t="str">
            <v>Basic Land — Plains</v>
          </cell>
          <cell r="I8462"/>
          <cell r="J8462"/>
          <cell r="K8462"/>
          <cell r="L8462" t="str">
            <v>{W}</v>
          </cell>
          <cell r="M8462"/>
          <cell r="N8462" t="str">
            <v>{W}</v>
          </cell>
          <cell r="O8462">
            <v>0</v>
          </cell>
          <cell r="P8462" t="str">
            <v>L</v>
          </cell>
          <cell r="Q8462" t="str">
            <v>M13</v>
          </cell>
          <cell r="R8462">
            <v>233</v>
          </cell>
        </row>
        <row r="8463">
          <cell r="A8463"/>
          <cell r="E8463" t="str">
            <v>Plains</v>
          </cell>
          <cell r="F8463" t="str">
            <v>Magic 2013</v>
          </cell>
          <cell r="G8463" t="str">
            <v>C</v>
          </cell>
          <cell r="H8463" t="str">
            <v>Basic Land — Plains</v>
          </cell>
          <cell r="I8463"/>
          <cell r="J8463"/>
          <cell r="K8463"/>
          <cell r="L8463" t="str">
            <v>{W}</v>
          </cell>
          <cell r="M8463"/>
          <cell r="N8463" t="str">
            <v>{W}</v>
          </cell>
          <cell r="O8463">
            <v>0</v>
          </cell>
          <cell r="P8463" t="str">
            <v>L</v>
          </cell>
          <cell r="Q8463" t="str">
            <v>M13</v>
          </cell>
          <cell r="R8463">
            <v>230</v>
          </cell>
        </row>
        <row r="8464">
          <cell r="A8464"/>
          <cell r="E8464" t="str">
            <v>Plains</v>
          </cell>
          <cell r="F8464" t="str">
            <v>Magic 2013</v>
          </cell>
          <cell r="G8464" t="str">
            <v>C</v>
          </cell>
          <cell r="H8464" t="str">
            <v>Basic Land — Plains</v>
          </cell>
          <cell r="I8464"/>
          <cell r="J8464"/>
          <cell r="K8464"/>
          <cell r="L8464" t="str">
            <v>{W}</v>
          </cell>
          <cell r="M8464"/>
          <cell r="N8464" t="str">
            <v>{W}</v>
          </cell>
          <cell r="O8464">
            <v>0</v>
          </cell>
          <cell r="P8464" t="str">
            <v>L</v>
          </cell>
          <cell r="Q8464" t="str">
            <v>M13</v>
          </cell>
          <cell r="R8464">
            <v>232</v>
          </cell>
        </row>
        <row r="8465">
          <cell r="A8465"/>
          <cell r="E8465" t="str">
            <v>Swamp</v>
          </cell>
          <cell r="F8465" t="str">
            <v>Magic 2013</v>
          </cell>
          <cell r="G8465" t="str">
            <v>C</v>
          </cell>
          <cell r="H8465" t="str">
            <v>Basic Land — Swamp</v>
          </cell>
          <cell r="I8465"/>
          <cell r="J8465"/>
          <cell r="K8465"/>
          <cell r="L8465" t="str">
            <v>{B}</v>
          </cell>
          <cell r="M8465"/>
          <cell r="N8465" t="str">
            <v>{B}</v>
          </cell>
          <cell r="O8465">
            <v>0</v>
          </cell>
          <cell r="P8465" t="str">
            <v>L</v>
          </cell>
          <cell r="Q8465" t="str">
            <v>M13</v>
          </cell>
          <cell r="R8465">
            <v>238</v>
          </cell>
        </row>
        <row r="8466">
          <cell r="A8466"/>
          <cell r="E8466" t="str">
            <v>Swamp</v>
          </cell>
          <cell r="F8466" t="str">
            <v>Magic 2013</v>
          </cell>
          <cell r="G8466" t="str">
            <v>C</v>
          </cell>
          <cell r="H8466" t="str">
            <v>Basic Land — Swamp</v>
          </cell>
          <cell r="I8466"/>
          <cell r="J8466"/>
          <cell r="K8466"/>
          <cell r="L8466" t="str">
            <v>{B}</v>
          </cell>
          <cell r="M8466"/>
          <cell r="N8466" t="str">
            <v>{B}</v>
          </cell>
          <cell r="O8466">
            <v>0</v>
          </cell>
          <cell r="P8466" t="str">
            <v>L</v>
          </cell>
          <cell r="Q8466" t="str">
            <v>M13</v>
          </cell>
          <cell r="R8466">
            <v>241</v>
          </cell>
        </row>
        <row r="8467">
          <cell r="A8467"/>
          <cell r="E8467" t="str">
            <v>Swamp</v>
          </cell>
          <cell r="F8467" t="str">
            <v>Magic 2013</v>
          </cell>
          <cell r="G8467" t="str">
            <v>C</v>
          </cell>
          <cell r="H8467" t="str">
            <v>Basic Land — Swamp</v>
          </cell>
          <cell r="I8467"/>
          <cell r="J8467"/>
          <cell r="K8467"/>
          <cell r="L8467" t="str">
            <v>{B}</v>
          </cell>
          <cell r="M8467"/>
          <cell r="N8467" t="str">
            <v>{B}</v>
          </cell>
          <cell r="O8467">
            <v>0</v>
          </cell>
          <cell r="P8467" t="str">
            <v>L</v>
          </cell>
          <cell r="Q8467" t="str">
            <v>M13</v>
          </cell>
          <cell r="R8467">
            <v>240</v>
          </cell>
        </row>
        <row r="8468">
          <cell r="E8468" t="str">
            <v>Aerial Caravan</v>
          </cell>
          <cell r="F8468" t="str">
            <v>Mercadian Masques</v>
          </cell>
          <cell r="G8468" t="str">
            <v>R</v>
          </cell>
          <cell r="H8468" t="str">
            <v>Creature — Human Soldier</v>
          </cell>
          <cell r="I8468">
            <v>4</v>
          </cell>
          <cell r="J8468">
            <v>3</v>
          </cell>
          <cell r="L8468" t="str">
            <v>Flying?{1}{U}{U}: Exile the top card of your library. Until end of turn, you may play that card. #_(Reveal the card as you exile it.)_#</v>
          </cell>
          <cell r="M8468" t="str">
            <v>{4}{U}{U}</v>
          </cell>
          <cell r="O8468">
            <v>6</v>
          </cell>
          <cell r="P8468" t="str">
            <v>U</v>
          </cell>
          <cell r="Q8468" t="str">
            <v>MM</v>
          </cell>
          <cell r="R8468">
            <v>58</v>
          </cell>
        </row>
        <row r="8469">
          <cell r="E8469" t="str">
            <v>Afterlife</v>
          </cell>
          <cell r="F8469" t="str">
            <v>Mercadian Masques</v>
          </cell>
          <cell r="G8469" t="str">
            <v>U</v>
          </cell>
          <cell r="H8469" t="str">
            <v>Instant</v>
          </cell>
          <cell r="L8469" t="str">
            <v>Destroy target creature. It can't be regenerated. Its controller puts a 1/1 white Spirit creature token with flying onto the battlefield.</v>
          </cell>
          <cell r="M8469" t="str">
            <v>{2}{W}</v>
          </cell>
          <cell r="O8469">
            <v>3</v>
          </cell>
          <cell r="P8469" t="str">
            <v>W</v>
          </cell>
          <cell r="Q8469" t="str">
            <v>MM</v>
          </cell>
          <cell r="R8469">
            <v>1</v>
          </cell>
        </row>
        <row r="8470">
          <cell r="E8470" t="str">
            <v>Alabaster Wall</v>
          </cell>
          <cell r="F8470" t="str">
            <v>Mercadian Masques</v>
          </cell>
          <cell r="G8470" t="str">
            <v>C</v>
          </cell>
          <cell r="H8470" t="str">
            <v>Creature — Wall</v>
          </cell>
          <cell r="I8470">
            <v>0</v>
          </cell>
          <cell r="J8470">
            <v>4</v>
          </cell>
          <cell r="L8470" t="str">
            <v>Defender #_(This creature can't attack.)_#?{T}: Prevent the next 1 damage that would be dealt to target creature or player this turn.</v>
          </cell>
          <cell r="M8470" t="str">
            <v>{2}{W}</v>
          </cell>
          <cell r="O8470">
            <v>3</v>
          </cell>
          <cell r="P8470" t="str">
            <v>W</v>
          </cell>
          <cell r="Q8470" t="str">
            <v>MM</v>
          </cell>
          <cell r="R8470">
            <v>2</v>
          </cell>
        </row>
        <row r="8471">
          <cell r="E8471" t="str">
            <v>Alley Grifters</v>
          </cell>
          <cell r="F8471" t="str">
            <v>Mercadian Masques</v>
          </cell>
          <cell r="G8471" t="str">
            <v>C</v>
          </cell>
          <cell r="H8471" t="str">
            <v>Creature — Human Mercenary</v>
          </cell>
          <cell r="I8471">
            <v>2</v>
          </cell>
          <cell r="J8471">
            <v>2</v>
          </cell>
          <cell r="L8471" t="str">
            <v>Whenever Alley Grifters becomes blocked, defending player discards a card.</v>
          </cell>
          <cell r="M8471" t="str">
            <v>{1}{B}{B}</v>
          </cell>
          <cell r="O8471">
            <v>3</v>
          </cell>
          <cell r="P8471" t="str">
            <v>B</v>
          </cell>
          <cell r="Q8471" t="str">
            <v>MM</v>
          </cell>
          <cell r="R8471">
            <v>115</v>
          </cell>
        </row>
        <row r="8472">
          <cell r="E8472" t="str">
            <v>Ancestral Mask</v>
          </cell>
          <cell r="F8472" t="str">
            <v>Mercadian Masques</v>
          </cell>
          <cell r="G8472" t="str">
            <v>C</v>
          </cell>
          <cell r="H8472" t="str">
            <v>Enchantment — Aura</v>
          </cell>
          <cell r="L8472" t="str">
            <v>Enchant creature?Enchanted creature gets +2/+2 for each other enchantment on the battlefield.</v>
          </cell>
          <cell r="M8472" t="str">
            <v>{2}{G}</v>
          </cell>
          <cell r="O8472">
            <v>3</v>
          </cell>
          <cell r="P8472" t="str">
            <v>G</v>
          </cell>
          <cell r="Q8472" t="str">
            <v>MM</v>
          </cell>
          <cell r="R8472">
            <v>229</v>
          </cell>
        </row>
        <row r="8473">
          <cell r="E8473" t="str">
            <v>Armistice</v>
          </cell>
          <cell r="F8473" t="str">
            <v>Mercadian Masques</v>
          </cell>
          <cell r="G8473" t="str">
            <v>R</v>
          </cell>
          <cell r="H8473" t="str">
            <v>Enchantment</v>
          </cell>
          <cell r="L8473" t="str">
            <v>{3}{W}{W}: You draw a card and target opponent gains 3 life.</v>
          </cell>
          <cell r="M8473" t="str">
            <v>{2}{W}</v>
          </cell>
          <cell r="O8473">
            <v>3</v>
          </cell>
          <cell r="P8473" t="str">
            <v>W</v>
          </cell>
          <cell r="Q8473" t="str">
            <v>MM</v>
          </cell>
          <cell r="R8473">
            <v>3</v>
          </cell>
        </row>
        <row r="8474">
          <cell r="E8474" t="str">
            <v>Arms Dealer</v>
          </cell>
          <cell r="F8474" t="str">
            <v>Mercadian Masques</v>
          </cell>
          <cell r="G8474" t="str">
            <v>U</v>
          </cell>
          <cell r="H8474" t="str">
            <v>Creature — Goblin Rogue</v>
          </cell>
          <cell r="I8474">
            <v>1</v>
          </cell>
          <cell r="J8474">
            <v>1</v>
          </cell>
          <cell r="L8474" t="str">
            <v>{1}{R}, Sacrifice a Goblin: Arms Dealer deals 4 damage to target creature.</v>
          </cell>
          <cell r="M8474" t="str">
            <v>{2}{R}</v>
          </cell>
          <cell r="O8474">
            <v>3</v>
          </cell>
          <cell r="P8474" t="str">
            <v>R</v>
          </cell>
          <cell r="Q8474" t="str">
            <v>MM</v>
          </cell>
          <cell r="R8474">
            <v>172</v>
          </cell>
        </row>
        <row r="8475">
          <cell r="A8475" t="str">
            <v>Promo</v>
          </cell>
          <cell r="E8475" t="str">
            <v>Arrest</v>
          </cell>
          <cell r="F8475" t="str">
            <v>Mercadian Masques</v>
          </cell>
          <cell r="G8475" t="str">
            <v>U</v>
          </cell>
          <cell r="H8475" t="str">
            <v>Enchantment — Aura</v>
          </cell>
          <cell r="L8475" t="str">
            <v>Enchant creature?Enchanted creature can't attack or block, and its activated abilities can't be activated.</v>
          </cell>
          <cell r="M8475" t="str">
            <v>{2}{W}</v>
          </cell>
          <cell r="O8475">
            <v>3</v>
          </cell>
          <cell r="P8475" t="str">
            <v>W</v>
          </cell>
          <cell r="Q8475" t="str">
            <v>MM</v>
          </cell>
          <cell r="R8475">
            <v>4</v>
          </cell>
        </row>
        <row r="8476">
          <cell r="E8476" t="str">
            <v>Assembly Hall</v>
          </cell>
          <cell r="F8476" t="str">
            <v>Mercadian Masques</v>
          </cell>
          <cell r="G8476" t="str">
            <v>R</v>
          </cell>
          <cell r="H8476" t="str">
            <v>Artifact</v>
          </cell>
          <cell r="L8476" t="str">
            <v>{4}, {T}: Reveal a creature card in your hand. Search your library for a card with the same name as that card, reveal it, and put it into your hand. Then shuffle your library.</v>
          </cell>
          <cell r="M8476" t="str">
            <v>{5}</v>
          </cell>
          <cell r="O8476">
            <v>5</v>
          </cell>
          <cell r="P8476" t="str">
            <v>A</v>
          </cell>
          <cell r="Q8476" t="str">
            <v>MM</v>
          </cell>
          <cell r="R8476">
            <v>286</v>
          </cell>
        </row>
        <row r="8477">
          <cell r="A8477" t="str">
            <v>YES</v>
          </cell>
          <cell r="E8477" t="str">
            <v>Ballista Squad</v>
          </cell>
          <cell r="F8477" t="str">
            <v>Mercadian Masques</v>
          </cell>
          <cell r="G8477" t="str">
            <v>U</v>
          </cell>
          <cell r="H8477" t="str">
            <v>Creature — Human Rebel</v>
          </cell>
          <cell r="I8477">
            <v>2</v>
          </cell>
          <cell r="J8477">
            <v>2</v>
          </cell>
          <cell r="L8477" t="str">
            <v>{X}{W}, {T}: Ballista Squad deals X damage to target attacking or blocking creature.</v>
          </cell>
          <cell r="M8477" t="str">
            <v>{3}{W}</v>
          </cell>
          <cell r="O8477">
            <v>4</v>
          </cell>
          <cell r="P8477" t="str">
            <v>W</v>
          </cell>
          <cell r="Q8477" t="str">
            <v>MM</v>
          </cell>
          <cell r="R8477">
            <v>5</v>
          </cell>
        </row>
        <row r="8478">
          <cell r="E8478" t="str">
            <v>Balloon Peddler</v>
          </cell>
          <cell r="F8478" t="str">
            <v>Mercadian Masques</v>
          </cell>
          <cell r="G8478" t="str">
            <v>C</v>
          </cell>
          <cell r="H8478" t="str">
            <v>Creature — Human Spellshaper</v>
          </cell>
          <cell r="I8478">
            <v>2</v>
          </cell>
          <cell r="J8478">
            <v>2</v>
          </cell>
          <cell r="L8478" t="str">
            <v>{U}, {T}, Discard a card: Target creature gains flying until end of turn.</v>
          </cell>
          <cell r="M8478" t="str">
            <v>{2}{U}</v>
          </cell>
          <cell r="O8478">
            <v>3</v>
          </cell>
          <cell r="P8478" t="str">
            <v>U</v>
          </cell>
          <cell r="Q8478" t="str">
            <v>MM</v>
          </cell>
          <cell r="R8478">
            <v>59</v>
          </cell>
        </row>
        <row r="8479">
          <cell r="E8479" t="str">
            <v>Barbed Wire</v>
          </cell>
          <cell r="F8479" t="str">
            <v>Mercadian Masques</v>
          </cell>
          <cell r="G8479" t="str">
            <v>U</v>
          </cell>
          <cell r="H8479" t="str">
            <v>Artifact</v>
          </cell>
          <cell r="L8479" t="str">
            <v>At the beginning of each player's upkeep, Barbed Wire deals 1 damage to that player. ?{2}: Prevent the next 1 damage that would be dealt by Barbed Wire this turn.</v>
          </cell>
          <cell r="M8479" t="str">
            <v>{3}</v>
          </cell>
          <cell r="O8479">
            <v>3</v>
          </cell>
          <cell r="P8479" t="str">
            <v>A</v>
          </cell>
          <cell r="Q8479" t="str">
            <v>MM</v>
          </cell>
          <cell r="R8479">
            <v>287</v>
          </cell>
        </row>
        <row r="8480">
          <cell r="E8480" t="str">
            <v>Bargaining Table</v>
          </cell>
          <cell r="F8480" t="str">
            <v>Mercadian Masques</v>
          </cell>
          <cell r="G8480" t="str">
            <v>R</v>
          </cell>
          <cell r="H8480" t="str">
            <v>Artifact</v>
          </cell>
          <cell r="L8480" t="str">
            <v>{X}, {T}: Draw a card. X is the number of cards in an opponent's hand.</v>
          </cell>
          <cell r="M8480" t="str">
            <v>{5}</v>
          </cell>
          <cell r="O8480">
            <v>5</v>
          </cell>
          <cell r="P8480" t="str">
            <v>A</v>
          </cell>
          <cell r="Q8480" t="str">
            <v>MM</v>
          </cell>
          <cell r="R8480">
            <v>288</v>
          </cell>
        </row>
        <row r="8481">
          <cell r="E8481" t="str">
            <v>Battle Rampart</v>
          </cell>
          <cell r="F8481" t="str">
            <v>Mercadian Masques</v>
          </cell>
          <cell r="G8481" t="str">
            <v>C</v>
          </cell>
          <cell r="H8481" t="str">
            <v>Creature — Wall</v>
          </cell>
          <cell r="I8481">
            <v>1</v>
          </cell>
          <cell r="J8481">
            <v>3</v>
          </cell>
          <cell r="L8481" t="str">
            <v>Defender?{T}: Target creature gains haste until end of turn.</v>
          </cell>
          <cell r="M8481" t="str">
            <v>{2}{R}</v>
          </cell>
          <cell r="O8481">
            <v>3</v>
          </cell>
          <cell r="P8481" t="str">
            <v>R</v>
          </cell>
          <cell r="Q8481" t="str">
            <v>MM</v>
          </cell>
          <cell r="R8481">
            <v>173</v>
          </cell>
        </row>
        <row r="8482">
          <cell r="E8482" t="str">
            <v>Battle Squadron</v>
          </cell>
          <cell r="F8482" t="str">
            <v>Mercadian Masques</v>
          </cell>
          <cell r="G8482" t="str">
            <v>R</v>
          </cell>
          <cell r="H8482" t="str">
            <v>Creature — Goblin</v>
          </cell>
          <cell r="I8482" t="str">
            <v>*</v>
          </cell>
          <cell r="J8482" t="str">
            <v>*</v>
          </cell>
          <cell r="L8482" t="str">
            <v>Flying?Battle Squadron's power and toughness are each equal to the number of creatures you control.</v>
          </cell>
          <cell r="M8482" t="str">
            <v>{3}{R}{R}</v>
          </cell>
          <cell r="O8482">
            <v>5</v>
          </cell>
          <cell r="P8482" t="str">
            <v>R</v>
          </cell>
          <cell r="Q8482" t="str">
            <v>MM</v>
          </cell>
          <cell r="R8482">
            <v>174</v>
          </cell>
        </row>
        <row r="8483">
          <cell r="E8483" t="str">
            <v>Bifurcate</v>
          </cell>
          <cell r="F8483" t="str">
            <v>Mercadian Masques</v>
          </cell>
          <cell r="G8483" t="str">
            <v>R</v>
          </cell>
          <cell r="H8483" t="str">
            <v>Sorcery</v>
          </cell>
          <cell r="L8483" t="str">
            <v>Search your library for a permanent card with the same name as target nontoken creature and put that card onto the battlefield. Then shuffle your library.</v>
          </cell>
          <cell r="M8483" t="str">
            <v>{3}{G}</v>
          </cell>
          <cell r="O8483">
            <v>4</v>
          </cell>
          <cell r="P8483" t="str">
            <v>G</v>
          </cell>
          <cell r="Q8483" t="str">
            <v>MM</v>
          </cell>
          <cell r="R8483">
            <v>230</v>
          </cell>
        </row>
        <row r="8484">
          <cell r="E8484" t="str">
            <v>Black Market</v>
          </cell>
          <cell r="F8484" t="str">
            <v>Mercadian Masques</v>
          </cell>
          <cell r="G8484" t="str">
            <v>R</v>
          </cell>
          <cell r="H8484" t="str">
            <v>Enchantment</v>
          </cell>
          <cell r="L8484" t="str">
            <v>Whenever a creature dies, put a charge counter on Black Market. At the beginning of your precombat main phase, add {B} to your mana pool for each charge counter on Black Market.</v>
          </cell>
          <cell r="M8484" t="str">
            <v>{3}{B}{B}</v>
          </cell>
          <cell r="N8484" t="str">
            <v>{B}</v>
          </cell>
          <cell r="O8484">
            <v>5</v>
          </cell>
          <cell r="P8484" t="str">
            <v>B</v>
          </cell>
          <cell r="Q8484" t="str">
            <v>MM</v>
          </cell>
          <cell r="R8484">
            <v>116</v>
          </cell>
        </row>
        <row r="8485">
          <cell r="E8485" t="str">
            <v>Blaster Mage</v>
          </cell>
          <cell r="F8485" t="str">
            <v>Mercadian Masques</v>
          </cell>
          <cell r="G8485" t="str">
            <v>C</v>
          </cell>
          <cell r="H8485" t="str">
            <v>Creature — Human Spellshaper</v>
          </cell>
          <cell r="I8485">
            <v>2</v>
          </cell>
          <cell r="J8485">
            <v>2</v>
          </cell>
          <cell r="L8485" t="str">
            <v>{R}, {T}, Discard a card: Destroy target Wall.</v>
          </cell>
          <cell r="M8485" t="str">
            <v>{2}{R}</v>
          </cell>
          <cell r="O8485">
            <v>3</v>
          </cell>
          <cell r="P8485" t="str">
            <v>R</v>
          </cell>
          <cell r="Q8485" t="str">
            <v>MM</v>
          </cell>
          <cell r="R8485">
            <v>175</v>
          </cell>
        </row>
        <row r="8486">
          <cell r="E8486" t="str">
            <v>Blockade Runner</v>
          </cell>
          <cell r="F8486" t="str">
            <v>Mercadian Masques</v>
          </cell>
          <cell r="G8486" t="str">
            <v>C</v>
          </cell>
          <cell r="H8486" t="str">
            <v>Creature — Merfolk</v>
          </cell>
          <cell r="I8486">
            <v>2</v>
          </cell>
          <cell r="J8486">
            <v>2</v>
          </cell>
          <cell r="L8486" t="str">
            <v>{U}: Blockade Runner is unblockable this turn.</v>
          </cell>
          <cell r="M8486" t="str">
            <v>{3}{U}</v>
          </cell>
          <cell r="O8486">
            <v>4</v>
          </cell>
          <cell r="P8486" t="str">
            <v>U</v>
          </cell>
          <cell r="Q8486" t="str">
            <v>MM</v>
          </cell>
          <cell r="R8486">
            <v>60</v>
          </cell>
        </row>
        <row r="8487">
          <cell r="E8487" t="str">
            <v>Blood Hound</v>
          </cell>
          <cell r="F8487" t="str">
            <v>Mercadian Masques</v>
          </cell>
          <cell r="G8487" t="str">
            <v>R</v>
          </cell>
          <cell r="H8487" t="str">
            <v>Creature — Hound</v>
          </cell>
          <cell r="I8487">
            <v>1</v>
          </cell>
          <cell r="J8487">
            <v>1</v>
          </cell>
          <cell r="L8487" t="str">
            <v>Whenever you're dealt damage, you may put that many +1/+1 counters on Blood Hound. At the beginning of your end step, remove all +1/+1 counters from Blood Hound.</v>
          </cell>
          <cell r="M8487" t="str">
            <v>{2}{R}</v>
          </cell>
          <cell r="O8487">
            <v>3</v>
          </cell>
          <cell r="P8487" t="str">
            <v>R</v>
          </cell>
          <cell r="Q8487" t="str">
            <v>MM</v>
          </cell>
          <cell r="R8487">
            <v>176</v>
          </cell>
        </row>
        <row r="8488">
          <cell r="E8488" t="str">
            <v>Blood Oath</v>
          </cell>
          <cell r="F8488" t="str">
            <v>Mercadian Masques</v>
          </cell>
          <cell r="G8488" t="str">
            <v>R</v>
          </cell>
          <cell r="H8488" t="str">
            <v>Instant</v>
          </cell>
          <cell r="L8488" t="str">
            <v>Choose a card type. Target opponent reveals his or her hand. Blood Oath deals 3 damage to that player for each card of the chosen type revealed this way. #_(Artifact, creature, enchantment, instant, land, planeswalker, sorcery, and tribal are card types.)_#</v>
          </cell>
          <cell r="M8488" t="str">
            <v>{3}{R}</v>
          </cell>
          <cell r="O8488">
            <v>4</v>
          </cell>
          <cell r="P8488" t="str">
            <v>R</v>
          </cell>
          <cell r="Q8488" t="str">
            <v>MM</v>
          </cell>
          <cell r="R8488">
            <v>177</v>
          </cell>
        </row>
        <row r="8489">
          <cell r="E8489" t="str">
            <v>Boa Constrictor</v>
          </cell>
          <cell r="F8489" t="str">
            <v>Mercadian Masques</v>
          </cell>
          <cell r="G8489" t="str">
            <v>U</v>
          </cell>
          <cell r="H8489" t="str">
            <v>Creature — Snake</v>
          </cell>
          <cell r="I8489">
            <v>3</v>
          </cell>
          <cell r="J8489">
            <v>3</v>
          </cell>
          <cell r="L8489" t="str">
            <v>{T}: Boa Constrictor gets +3/+3 until end of turn.</v>
          </cell>
          <cell r="M8489" t="str">
            <v>{4}{G}</v>
          </cell>
          <cell r="O8489">
            <v>5</v>
          </cell>
          <cell r="P8489" t="str">
            <v>G</v>
          </cell>
          <cell r="Q8489" t="str">
            <v>MM</v>
          </cell>
          <cell r="R8489">
            <v>231</v>
          </cell>
        </row>
        <row r="8490">
          <cell r="E8490" t="str">
            <v>Bog Smugglers</v>
          </cell>
          <cell r="F8490" t="str">
            <v>Mercadian Masques</v>
          </cell>
          <cell r="G8490" t="str">
            <v>C</v>
          </cell>
          <cell r="H8490" t="str">
            <v>Creature — Human Mercenary</v>
          </cell>
          <cell r="I8490">
            <v>2</v>
          </cell>
          <cell r="J8490">
            <v>2</v>
          </cell>
          <cell r="L8490" t="str">
            <v>Swampwalk</v>
          </cell>
          <cell r="M8490" t="str">
            <v>{1}{B}{B}</v>
          </cell>
          <cell r="O8490">
            <v>3</v>
          </cell>
          <cell r="P8490" t="str">
            <v>B</v>
          </cell>
          <cell r="Q8490" t="str">
            <v>MM</v>
          </cell>
          <cell r="R8490">
            <v>117</v>
          </cell>
        </row>
        <row r="8491">
          <cell r="A8491" t="str">
            <v>YES (Foil)</v>
          </cell>
          <cell r="E8491" t="str">
            <v>Bog Witch</v>
          </cell>
          <cell r="F8491" t="str">
            <v>Mercadian Masques</v>
          </cell>
          <cell r="G8491" t="str">
            <v>C</v>
          </cell>
          <cell r="H8491" t="str">
            <v>Creature — Human Spellshaper</v>
          </cell>
          <cell r="I8491">
            <v>1</v>
          </cell>
          <cell r="J8491">
            <v>1</v>
          </cell>
          <cell r="L8491" t="str">
            <v>{B}, {T}, Discard a card: Add {B}{B}{B} to your mana pool.</v>
          </cell>
          <cell r="M8491" t="str">
            <v>{2}{B}</v>
          </cell>
          <cell r="N8491" t="str">
            <v>{B}</v>
          </cell>
          <cell r="O8491">
            <v>3</v>
          </cell>
          <cell r="P8491" t="str">
            <v>B</v>
          </cell>
          <cell r="Q8491" t="str">
            <v>MM</v>
          </cell>
          <cell r="R8491">
            <v>118</v>
          </cell>
        </row>
        <row r="8492">
          <cell r="A8492" t="str">
            <v>Promo</v>
          </cell>
          <cell r="E8492" t="str">
            <v>Brainstorm</v>
          </cell>
          <cell r="F8492" t="str">
            <v>Mercadian Masques</v>
          </cell>
          <cell r="G8492" t="str">
            <v>C</v>
          </cell>
          <cell r="H8492" t="str">
            <v>Instant</v>
          </cell>
          <cell r="L8492" t="str">
            <v>Draw three cards, then put two cards from your hand on top of your library in any order.</v>
          </cell>
          <cell r="M8492" t="str">
            <v>{U}</v>
          </cell>
          <cell r="O8492">
            <v>1</v>
          </cell>
          <cell r="P8492" t="str">
            <v>U</v>
          </cell>
          <cell r="Q8492" t="str">
            <v>MM</v>
          </cell>
          <cell r="R8492">
            <v>61</v>
          </cell>
        </row>
        <row r="8493">
          <cell r="E8493" t="str">
            <v>Brawl</v>
          </cell>
          <cell r="F8493" t="str">
            <v>Mercadian Masques</v>
          </cell>
          <cell r="G8493" t="str">
            <v>R</v>
          </cell>
          <cell r="H8493" t="str">
            <v>Instant</v>
          </cell>
          <cell r="L8493" t="str">
            <v>Until end of turn, all creatures gain "{T}: This creature deals damage equal to its power to target creature."</v>
          </cell>
          <cell r="M8493" t="str">
            <v>{3}{R}{R}</v>
          </cell>
          <cell r="O8493">
            <v>5</v>
          </cell>
          <cell r="P8493" t="str">
            <v>R</v>
          </cell>
          <cell r="Q8493" t="str">
            <v>MM</v>
          </cell>
          <cell r="R8493">
            <v>178</v>
          </cell>
        </row>
        <row r="8494">
          <cell r="E8494" t="str">
            <v>Briar Patch</v>
          </cell>
          <cell r="F8494" t="str">
            <v>Mercadian Masques</v>
          </cell>
          <cell r="G8494" t="str">
            <v>U</v>
          </cell>
          <cell r="H8494" t="str">
            <v>Enchantment</v>
          </cell>
          <cell r="L8494" t="str">
            <v>Whenever a creature attacks you, it gets -1/-0 until end of turn.</v>
          </cell>
          <cell r="M8494" t="str">
            <v>{1}{G}{G}</v>
          </cell>
          <cell r="O8494">
            <v>3</v>
          </cell>
          <cell r="P8494" t="str">
            <v>G</v>
          </cell>
          <cell r="Q8494" t="str">
            <v>MM</v>
          </cell>
          <cell r="R8494">
            <v>232</v>
          </cell>
        </row>
        <row r="8495">
          <cell r="E8495" t="str">
            <v>Bribery</v>
          </cell>
          <cell r="F8495" t="str">
            <v>Mercadian Masques</v>
          </cell>
          <cell r="G8495" t="str">
            <v>R</v>
          </cell>
          <cell r="H8495" t="str">
            <v>Sorcery</v>
          </cell>
          <cell r="L8495" t="str">
            <v>Search target opponent's library for a creature card and put that card onto the battlefield under your control. Then that player shuffles his or her library.</v>
          </cell>
          <cell r="M8495" t="str">
            <v>{3}{U}{U}</v>
          </cell>
          <cell r="O8495">
            <v>5</v>
          </cell>
          <cell r="P8495" t="str">
            <v>U</v>
          </cell>
          <cell r="Q8495" t="str">
            <v>MM</v>
          </cell>
          <cell r="R8495">
            <v>62</v>
          </cell>
        </row>
        <row r="8496">
          <cell r="E8496" t="str">
            <v>Buoyancy</v>
          </cell>
          <cell r="F8496" t="str">
            <v>Mercadian Masques</v>
          </cell>
          <cell r="G8496" t="str">
            <v>C</v>
          </cell>
          <cell r="H8496" t="str">
            <v>Enchantment — Aura</v>
          </cell>
          <cell r="L8496" t="str">
            <v>Flash?Enchant creature?Enchanted creature has flying.</v>
          </cell>
          <cell r="M8496" t="str">
            <v>{1}{U}</v>
          </cell>
          <cell r="O8496">
            <v>2</v>
          </cell>
          <cell r="P8496" t="str">
            <v>U</v>
          </cell>
          <cell r="Q8496" t="str">
            <v>MM</v>
          </cell>
          <cell r="R8496">
            <v>63</v>
          </cell>
        </row>
        <row r="8497">
          <cell r="E8497" t="str">
            <v>Cackling Witch</v>
          </cell>
          <cell r="F8497" t="str">
            <v>Mercadian Masques</v>
          </cell>
          <cell r="G8497" t="str">
            <v>U</v>
          </cell>
          <cell r="H8497" t="str">
            <v>Creature — Human Spellshaper</v>
          </cell>
          <cell r="I8497">
            <v>1</v>
          </cell>
          <cell r="J8497">
            <v>1</v>
          </cell>
          <cell r="L8497" t="str">
            <v>{X}{B}, {T}, Discard a card: Target creature gets +X/+0 until end of turn.</v>
          </cell>
          <cell r="M8497" t="str">
            <v>{1}{B}</v>
          </cell>
          <cell r="O8497">
            <v>2</v>
          </cell>
          <cell r="P8497" t="str">
            <v>B</v>
          </cell>
          <cell r="Q8497" t="str">
            <v>MM</v>
          </cell>
          <cell r="R8497">
            <v>119</v>
          </cell>
        </row>
        <row r="8498">
          <cell r="E8498" t="str">
            <v>Caller of the Hunt</v>
          </cell>
          <cell r="F8498" t="str">
            <v>Mercadian Masques</v>
          </cell>
          <cell r="G8498" t="str">
            <v>R</v>
          </cell>
          <cell r="H8498" t="str">
            <v>Creature — Human</v>
          </cell>
          <cell r="I8498" t="str">
            <v>*</v>
          </cell>
          <cell r="J8498" t="str">
            <v>*</v>
          </cell>
          <cell r="L8498" t="str">
            <v>As an additional cost to cast Caller of the Hunt, choose a creature type. Caller of the Hunt's power and toughness are each equal to the number of creatures of the chosen type on the battlefield.</v>
          </cell>
          <cell r="M8498" t="str">
            <v>{2}{G}</v>
          </cell>
          <cell r="O8498">
            <v>3</v>
          </cell>
          <cell r="P8498" t="str">
            <v>G</v>
          </cell>
          <cell r="Q8498" t="str">
            <v>MM</v>
          </cell>
          <cell r="R8498">
            <v>233</v>
          </cell>
        </row>
        <row r="8499">
          <cell r="E8499" t="str">
            <v>Cateran Brute</v>
          </cell>
          <cell r="F8499" t="str">
            <v>Mercadian Masques</v>
          </cell>
          <cell r="G8499" t="str">
            <v>C</v>
          </cell>
          <cell r="H8499" t="str">
            <v>Creature — Horror Mercenary</v>
          </cell>
          <cell r="I8499">
            <v>2</v>
          </cell>
          <cell r="J8499">
            <v>2</v>
          </cell>
          <cell r="L8499" t="str">
            <v>{2}, {T}: Search your library for a Mercenary permanent card with converted mana cost 2 or less and put it onto the battlefield. Then shuffle your library.</v>
          </cell>
          <cell r="M8499" t="str">
            <v>{2}{B}</v>
          </cell>
          <cell r="O8499">
            <v>3</v>
          </cell>
          <cell r="P8499" t="str">
            <v>B</v>
          </cell>
          <cell r="Q8499" t="str">
            <v>MM</v>
          </cell>
          <cell r="R8499">
            <v>120</v>
          </cell>
        </row>
        <row r="8500">
          <cell r="E8500" t="str">
            <v>Cateran Enforcer</v>
          </cell>
          <cell r="F8500" t="str">
            <v>Mercadian Masques</v>
          </cell>
          <cell r="G8500" t="str">
            <v>U</v>
          </cell>
          <cell r="H8500" t="str">
            <v>Creature — Horror Mercenary</v>
          </cell>
          <cell r="I8500">
            <v>4</v>
          </cell>
          <cell r="J8500">
            <v>3</v>
          </cell>
          <cell r="L8500" t="str">
            <v>Fear #_(This creature can't be blocked except by artifact creatures and/or black creatures.)_#?{4}, {T}: Search your library for a Mercenary permanent card with converted mana cost 4 or less and put it onto the battlefield. Then shuffle your library.</v>
          </cell>
          <cell r="M8500" t="str">
            <v>{3}{B}{B}</v>
          </cell>
          <cell r="O8500">
            <v>5</v>
          </cell>
          <cell r="P8500" t="str">
            <v>B</v>
          </cell>
          <cell r="Q8500" t="str">
            <v>MM</v>
          </cell>
          <cell r="R8500">
            <v>121</v>
          </cell>
        </row>
        <row r="8501">
          <cell r="E8501" t="str">
            <v>Cateran Kidnappers</v>
          </cell>
          <cell r="F8501" t="str">
            <v>Mercadian Masques</v>
          </cell>
          <cell r="G8501" t="str">
            <v>U</v>
          </cell>
          <cell r="H8501" t="str">
            <v>Creature — Human Mercenary</v>
          </cell>
          <cell r="I8501">
            <v>4</v>
          </cell>
          <cell r="J8501">
            <v>2</v>
          </cell>
          <cell r="L8501" t="str">
            <v>{3}, {T}: Search your library for a Mercenary permanent card with converted mana cost 3 or less and put it onto the battlefield. Then shuffle your library.</v>
          </cell>
          <cell r="M8501" t="str">
            <v>{2}{B}{B}</v>
          </cell>
          <cell r="O8501">
            <v>4</v>
          </cell>
          <cell r="P8501" t="str">
            <v>B</v>
          </cell>
          <cell r="Q8501" t="str">
            <v>MM</v>
          </cell>
          <cell r="R8501">
            <v>122</v>
          </cell>
        </row>
        <row r="8502">
          <cell r="E8502" t="str">
            <v>Cateran Overlord</v>
          </cell>
          <cell r="F8502" t="str">
            <v>Mercadian Masques</v>
          </cell>
          <cell r="G8502" t="str">
            <v>R</v>
          </cell>
          <cell r="H8502" t="str">
            <v>Creature — Horror Mercenary</v>
          </cell>
          <cell r="I8502">
            <v>7</v>
          </cell>
          <cell r="J8502">
            <v>5</v>
          </cell>
          <cell r="L8502" t="str">
            <v>Sacrifice a creature: Regenerate Cateran Overlord. {6}, {T}: Search your library for a Mercenary permanent card with converted mana cost 6 or less and put it onto the battlefield. Then shuffle your library.</v>
          </cell>
          <cell r="M8502" t="str">
            <v>{4}{B}{B}{B}</v>
          </cell>
          <cell r="O8502">
            <v>7</v>
          </cell>
          <cell r="P8502" t="str">
            <v>B</v>
          </cell>
          <cell r="Q8502" t="str">
            <v>MM</v>
          </cell>
          <cell r="R8502">
            <v>123</v>
          </cell>
        </row>
        <row r="8503">
          <cell r="E8503" t="str">
            <v>Cateran Persuader</v>
          </cell>
          <cell r="F8503" t="str">
            <v>Mercadian Masques</v>
          </cell>
          <cell r="G8503" t="str">
            <v>C</v>
          </cell>
          <cell r="H8503" t="str">
            <v>Creature — Human Mercenary</v>
          </cell>
          <cell r="I8503">
            <v>2</v>
          </cell>
          <cell r="J8503">
            <v>1</v>
          </cell>
          <cell r="L8503" t="str">
            <v>{1}, {T}: Search your library for a Mercenary permanent card with converted mana cost 1 or less and put it onto the battlefield. Then shuffle your library.</v>
          </cell>
          <cell r="M8503" t="str">
            <v>{B}{B}</v>
          </cell>
          <cell r="O8503">
            <v>2</v>
          </cell>
          <cell r="P8503" t="str">
            <v>B</v>
          </cell>
          <cell r="Q8503" t="str">
            <v>MM</v>
          </cell>
          <cell r="R8503">
            <v>124</v>
          </cell>
        </row>
        <row r="8504">
          <cell r="E8504" t="str">
            <v>Cateran Slaver</v>
          </cell>
          <cell r="F8504" t="str">
            <v>Mercadian Masques</v>
          </cell>
          <cell r="G8504" t="str">
            <v>R</v>
          </cell>
          <cell r="H8504" t="str">
            <v>Creature — Horror Mercenary</v>
          </cell>
          <cell r="I8504">
            <v>5</v>
          </cell>
          <cell r="J8504">
            <v>5</v>
          </cell>
          <cell r="L8504" t="str">
            <v>Swampwalk?{5}, {T}: Search your library for a Mercenary permanent card with converted mana cost 5 or less and put it onto the battlefield. Then shuffle your library.</v>
          </cell>
          <cell r="M8504" t="str">
            <v>{4}{B}{B}</v>
          </cell>
          <cell r="O8504">
            <v>6</v>
          </cell>
          <cell r="P8504" t="str">
            <v>B</v>
          </cell>
          <cell r="Q8504" t="str">
            <v>MM</v>
          </cell>
          <cell r="R8504">
            <v>125</v>
          </cell>
        </row>
        <row r="8505">
          <cell r="E8505" t="str">
            <v>Cateran Summons</v>
          </cell>
          <cell r="F8505" t="str">
            <v>Mercadian Masques</v>
          </cell>
          <cell r="G8505" t="str">
            <v>U</v>
          </cell>
          <cell r="H8505" t="str">
            <v>Sorcery</v>
          </cell>
          <cell r="L8505" t="str">
            <v>Search your library for a Mercenary card, reveal that card, and put it into your hand. Then shuffle your library.</v>
          </cell>
          <cell r="M8505" t="str">
            <v>{B}</v>
          </cell>
          <cell r="O8505">
            <v>1</v>
          </cell>
          <cell r="P8505" t="str">
            <v>B</v>
          </cell>
          <cell r="Q8505" t="str">
            <v>MM</v>
          </cell>
          <cell r="R8505">
            <v>126</v>
          </cell>
        </row>
        <row r="8506">
          <cell r="E8506" t="str">
            <v>Caustic Wasps</v>
          </cell>
          <cell r="F8506" t="str">
            <v>Mercadian Masques</v>
          </cell>
          <cell r="G8506" t="str">
            <v>U</v>
          </cell>
          <cell r="H8506" t="str">
            <v>Creature — Insect</v>
          </cell>
          <cell r="I8506">
            <v>1</v>
          </cell>
          <cell r="J8506">
            <v>1</v>
          </cell>
          <cell r="L8506" t="str">
            <v>Flying?Whenever Caustic Wasps deals combat damage to a player, you may destroy target artifact that player controls.</v>
          </cell>
          <cell r="M8506" t="str">
            <v>{2}{G}</v>
          </cell>
          <cell r="O8506">
            <v>3</v>
          </cell>
          <cell r="P8506" t="str">
            <v>G</v>
          </cell>
          <cell r="Q8506" t="str">
            <v>MM</v>
          </cell>
          <cell r="R8506">
            <v>234</v>
          </cell>
        </row>
        <row r="8507">
          <cell r="E8507" t="str">
            <v>Cave Sense</v>
          </cell>
          <cell r="F8507" t="str">
            <v>Mercadian Masques</v>
          </cell>
          <cell r="G8507" t="str">
            <v>C</v>
          </cell>
          <cell r="H8507" t="str">
            <v>Enchantment — Aura</v>
          </cell>
          <cell r="L8507" t="str">
            <v>Enchant creature?Enchanted creature gets +1/+1 and has mountainwalk.</v>
          </cell>
          <cell r="M8507" t="str">
            <v>{1}{R}</v>
          </cell>
          <cell r="O8507">
            <v>2</v>
          </cell>
          <cell r="P8507" t="str">
            <v>R</v>
          </cell>
          <cell r="Q8507" t="str">
            <v>MM</v>
          </cell>
          <cell r="R8507">
            <v>179</v>
          </cell>
        </row>
        <row r="8508">
          <cell r="E8508" t="str">
            <v>Cave-In</v>
          </cell>
          <cell r="F8508" t="str">
            <v>Mercadian Masques</v>
          </cell>
          <cell r="G8508" t="str">
            <v>R</v>
          </cell>
          <cell r="H8508" t="str">
            <v>Sorcery</v>
          </cell>
          <cell r="L8508" t="str">
            <v>You may exile a red card from your hand rather than pay Cave-In's mana cost. Cave-In deals 2 damage to each creature and each player.</v>
          </cell>
          <cell r="M8508" t="str">
            <v>{3}{R}{R}</v>
          </cell>
          <cell r="O8508">
            <v>5</v>
          </cell>
          <cell r="P8508" t="str">
            <v>R</v>
          </cell>
          <cell r="Q8508" t="str">
            <v>MM</v>
          </cell>
          <cell r="R8508">
            <v>180</v>
          </cell>
        </row>
        <row r="8509">
          <cell r="E8509" t="str">
            <v>Cavern Crawler</v>
          </cell>
          <cell r="F8509" t="str">
            <v>Mercadian Masques</v>
          </cell>
          <cell r="G8509" t="str">
            <v>C</v>
          </cell>
          <cell r="H8509" t="str">
            <v>Creature — Insect</v>
          </cell>
          <cell r="I8509">
            <v>0</v>
          </cell>
          <cell r="J8509">
            <v>3</v>
          </cell>
          <cell r="L8509" t="str">
            <v>Mountainwalk?{R}: Cavern Crawler gets +1/-1 until end of turn.</v>
          </cell>
          <cell r="M8509" t="str">
            <v>{2}{R}</v>
          </cell>
          <cell r="O8509">
            <v>3</v>
          </cell>
          <cell r="P8509" t="str">
            <v>R</v>
          </cell>
          <cell r="Q8509" t="str">
            <v>MM</v>
          </cell>
          <cell r="R8509">
            <v>181</v>
          </cell>
        </row>
        <row r="8510">
          <cell r="E8510" t="str">
            <v>Ceremonial Guard</v>
          </cell>
          <cell r="F8510" t="str">
            <v>Mercadian Masques</v>
          </cell>
          <cell r="G8510" t="str">
            <v>C</v>
          </cell>
          <cell r="H8510" t="str">
            <v>Creature — Human Soldier</v>
          </cell>
          <cell r="I8510">
            <v>3</v>
          </cell>
          <cell r="J8510">
            <v>4</v>
          </cell>
          <cell r="L8510" t="str">
            <v>When Ceremonial Guard attacks or blocks, destroy it at end of combat.</v>
          </cell>
          <cell r="M8510" t="str">
            <v>{2}{R}</v>
          </cell>
          <cell r="O8510">
            <v>3</v>
          </cell>
          <cell r="P8510" t="str">
            <v>R</v>
          </cell>
          <cell r="Q8510" t="str">
            <v>MM</v>
          </cell>
          <cell r="R8510">
            <v>182</v>
          </cell>
        </row>
        <row r="8511">
          <cell r="E8511" t="str">
            <v>Chambered Nautilus</v>
          </cell>
          <cell r="F8511" t="str">
            <v>Mercadian Masques</v>
          </cell>
          <cell r="G8511" t="str">
            <v>U</v>
          </cell>
          <cell r="H8511" t="str">
            <v>Creature — Nautilus Beast</v>
          </cell>
          <cell r="I8511">
            <v>2</v>
          </cell>
          <cell r="J8511">
            <v>2</v>
          </cell>
          <cell r="L8511" t="str">
            <v>Whenever Chambered Nautilus becomes blocked, you may draw a card.</v>
          </cell>
          <cell r="M8511" t="str">
            <v>{2}{U}</v>
          </cell>
          <cell r="O8511">
            <v>3</v>
          </cell>
          <cell r="P8511" t="str">
            <v>U</v>
          </cell>
          <cell r="Q8511" t="str">
            <v>MM</v>
          </cell>
          <cell r="R8511">
            <v>64</v>
          </cell>
        </row>
        <row r="8512">
          <cell r="E8512" t="str">
            <v>Chameleon Spirit</v>
          </cell>
          <cell r="F8512" t="str">
            <v>Mercadian Masques</v>
          </cell>
          <cell r="G8512" t="str">
            <v>U</v>
          </cell>
          <cell r="H8512" t="str">
            <v>Creature — Illusion Spirit</v>
          </cell>
          <cell r="I8512" t="str">
            <v>*</v>
          </cell>
          <cell r="J8512" t="str">
            <v>*</v>
          </cell>
          <cell r="L8512" t="str">
            <v>As Chameleon Spirit enters the battlefield, choose a color. Chameleon Spirit's power and toughness are each equal to the number of permanents of the chosen color your opponents control.</v>
          </cell>
          <cell r="M8512" t="str">
            <v>{3}{U}</v>
          </cell>
          <cell r="O8512">
            <v>4</v>
          </cell>
          <cell r="P8512" t="str">
            <v>U</v>
          </cell>
          <cell r="Q8512" t="str">
            <v>MM</v>
          </cell>
          <cell r="R8512">
            <v>65</v>
          </cell>
        </row>
        <row r="8513">
          <cell r="E8513" t="str">
            <v>Charisma</v>
          </cell>
          <cell r="F8513" t="str">
            <v>Mercadian Masques</v>
          </cell>
          <cell r="G8513" t="str">
            <v>R</v>
          </cell>
          <cell r="H8513" t="str">
            <v>Enchantment — Aura</v>
          </cell>
          <cell r="L8513" t="str">
            <v>Enchant creature?Whenever enchanted creature deals damage to a creature, gain control of the other creature for as long as Charisma remains on the battlefield.</v>
          </cell>
          <cell r="M8513" t="str">
            <v>{U}{U}{U}</v>
          </cell>
          <cell r="O8513">
            <v>3</v>
          </cell>
          <cell r="P8513" t="str">
            <v>U</v>
          </cell>
          <cell r="Q8513" t="str">
            <v>MM</v>
          </cell>
          <cell r="R8513">
            <v>66</v>
          </cell>
        </row>
        <row r="8514">
          <cell r="E8514" t="str">
            <v>Charm Peddler</v>
          </cell>
          <cell r="F8514" t="str">
            <v>Mercadian Masques</v>
          </cell>
          <cell r="G8514" t="str">
            <v>C</v>
          </cell>
          <cell r="H8514" t="str">
            <v>Creature — Human Spellshaper</v>
          </cell>
          <cell r="I8514">
            <v>1</v>
          </cell>
          <cell r="J8514">
            <v>1</v>
          </cell>
          <cell r="L8514" t="str">
            <v>{W}, {T}, Discard a card: The next time a source of your choice would deal damage to target creature this turn, prevent that damage.</v>
          </cell>
          <cell r="M8514" t="str">
            <v>{W}</v>
          </cell>
          <cell r="O8514">
            <v>1</v>
          </cell>
          <cell r="P8514" t="str">
            <v>W</v>
          </cell>
          <cell r="Q8514" t="str">
            <v>MM</v>
          </cell>
          <cell r="R8514">
            <v>6</v>
          </cell>
        </row>
        <row r="8515">
          <cell r="E8515" t="str">
            <v>Charmed Griffin</v>
          </cell>
          <cell r="F8515" t="str">
            <v>Mercadian Masques</v>
          </cell>
          <cell r="G8515" t="str">
            <v>U</v>
          </cell>
          <cell r="H8515" t="str">
            <v>Creature — Griffin</v>
          </cell>
          <cell r="I8515">
            <v>3</v>
          </cell>
          <cell r="J8515">
            <v>3</v>
          </cell>
          <cell r="L8515" t="str">
            <v>Flying?When Charmed Griffin enters the battlefield, each other player may put an artifact or enchantment card onto the battlefield from his or her hand.</v>
          </cell>
          <cell r="M8515" t="str">
            <v>{3}{W}</v>
          </cell>
          <cell r="O8515">
            <v>4</v>
          </cell>
          <cell r="P8515" t="str">
            <v>W</v>
          </cell>
          <cell r="Q8515" t="str">
            <v>MM</v>
          </cell>
          <cell r="R8515">
            <v>7</v>
          </cell>
        </row>
        <row r="8516">
          <cell r="E8516" t="str">
            <v>Cho-Arrim Alchemist</v>
          </cell>
          <cell r="F8516" t="str">
            <v>Mercadian Masques</v>
          </cell>
          <cell r="G8516" t="str">
            <v>R</v>
          </cell>
          <cell r="H8516" t="str">
            <v>Creature — Human Spellshaper</v>
          </cell>
          <cell r="I8516">
            <v>1</v>
          </cell>
          <cell r="J8516">
            <v>1</v>
          </cell>
          <cell r="L8516" t="str">
            <v>{1}{W}{W}, {T}, Discard a card: The next time a source of your choice would deal damage to you this turn, prevent that damage. You gain life equal to the damage prevented this way.</v>
          </cell>
          <cell r="M8516" t="str">
            <v>{W}</v>
          </cell>
          <cell r="O8516">
            <v>1</v>
          </cell>
          <cell r="P8516" t="str">
            <v>W</v>
          </cell>
          <cell r="Q8516" t="str">
            <v>MM</v>
          </cell>
          <cell r="R8516">
            <v>8</v>
          </cell>
        </row>
        <row r="8517">
          <cell r="E8517" t="str">
            <v>Cho-Arrim Bruiser</v>
          </cell>
          <cell r="F8517" t="str">
            <v>Mercadian Masques</v>
          </cell>
          <cell r="G8517" t="str">
            <v>R</v>
          </cell>
          <cell r="H8517" t="str">
            <v>Creature — Ogre Rebel</v>
          </cell>
          <cell r="I8517">
            <v>3</v>
          </cell>
          <cell r="J8517">
            <v>4</v>
          </cell>
          <cell r="L8517" t="str">
            <v>Whenever Cho-Arrim Bruiser attacks, you may tap up to two target creatures.</v>
          </cell>
          <cell r="M8517" t="str">
            <v>{5}{W}</v>
          </cell>
          <cell r="O8517">
            <v>6</v>
          </cell>
          <cell r="P8517" t="str">
            <v>W</v>
          </cell>
          <cell r="Q8517" t="str">
            <v>MM</v>
          </cell>
          <cell r="R8517">
            <v>9</v>
          </cell>
        </row>
        <row r="8518">
          <cell r="E8518" t="str">
            <v>Cho-Arrim Legate</v>
          </cell>
          <cell r="F8518" t="str">
            <v>Mercadian Masques</v>
          </cell>
          <cell r="G8518" t="str">
            <v>U</v>
          </cell>
          <cell r="H8518" t="str">
            <v>Creature — Human Soldier</v>
          </cell>
          <cell r="I8518">
            <v>1</v>
          </cell>
          <cell r="J8518">
            <v>2</v>
          </cell>
          <cell r="L8518" t="str">
            <v>Protection from black?If an opponent controls a Swamp and you control a Plains, you may cast Cho-Arrim Legate without paying its mana cost.</v>
          </cell>
          <cell r="M8518" t="str">
            <v>{2}{W}</v>
          </cell>
          <cell r="O8518">
            <v>3</v>
          </cell>
          <cell r="P8518" t="str">
            <v>W</v>
          </cell>
          <cell r="Q8518" t="str">
            <v>MM</v>
          </cell>
          <cell r="R8518">
            <v>10</v>
          </cell>
        </row>
        <row r="8519">
          <cell r="E8519" t="str">
            <v>Cho-Manno, Revolutionary</v>
          </cell>
          <cell r="F8519" t="str">
            <v>Mercadian Masques</v>
          </cell>
          <cell r="G8519" t="str">
            <v>R</v>
          </cell>
          <cell r="H8519" t="str">
            <v>Legendary Creature — Human Rebel</v>
          </cell>
          <cell r="I8519">
            <v>2</v>
          </cell>
          <cell r="J8519">
            <v>2</v>
          </cell>
          <cell r="L8519" t="str">
            <v>Prevent all damage that would be dealt to Cho-Manno, Revolutionary.</v>
          </cell>
          <cell r="M8519" t="str">
            <v>{2}{W}{W}</v>
          </cell>
          <cell r="O8519">
            <v>4</v>
          </cell>
          <cell r="P8519" t="str">
            <v>W</v>
          </cell>
          <cell r="Q8519" t="str">
            <v>MM</v>
          </cell>
          <cell r="R8519">
            <v>11</v>
          </cell>
        </row>
        <row r="8520">
          <cell r="E8520" t="str">
            <v>Cho-Manno's Blessing</v>
          </cell>
          <cell r="F8520" t="str">
            <v>Mercadian Masques</v>
          </cell>
          <cell r="G8520" t="str">
            <v>C</v>
          </cell>
          <cell r="H8520" t="str">
            <v>Enchantment — Aura</v>
          </cell>
          <cell r="L8520" t="str">
            <v>Flash?Enchant creature?As Cho-Manno's Blessing enters the battlefield, choose a color. Enchanted creature has protection from the chosen color. This effect doesn't remove Cho-Manno's Blessing.</v>
          </cell>
          <cell r="M8520" t="str">
            <v>{W}{W}</v>
          </cell>
          <cell r="O8520">
            <v>2</v>
          </cell>
          <cell r="P8520" t="str">
            <v>W</v>
          </cell>
          <cell r="Q8520" t="str">
            <v>MM</v>
          </cell>
          <cell r="R8520">
            <v>12</v>
          </cell>
        </row>
        <row r="8521">
          <cell r="E8521" t="str">
            <v>Cinder Elemental</v>
          </cell>
          <cell r="F8521" t="str">
            <v>Mercadian Masques</v>
          </cell>
          <cell r="G8521" t="str">
            <v>U</v>
          </cell>
          <cell r="H8521" t="str">
            <v>Creature — Elemental</v>
          </cell>
          <cell r="I8521">
            <v>2</v>
          </cell>
          <cell r="J8521">
            <v>2</v>
          </cell>
          <cell r="L8521" t="str">
            <v>{X}{R}, {T}, Sacrifice Cinder Elemental: Cinder Elemental deals X damage to target creature or player.</v>
          </cell>
          <cell r="M8521" t="str">
            <v>{3}{R}</v>
          </cell>
          <cell r="O8521">
            <v>4</v>
          </cell>
          <cell r="P8521" t="str">
            <v>R</v>
          </cell>
          <cell r="Q8521" t="str">
            <v>MM</v>
          </cell>
          <cell r="R8521">
            <v>183</v>
          </cell>
        </row>
        <row r="8522">
          <cell r="E8522" t="str">
            <v>Clear the Land</v>
          </cell>
          <cell r="F8522" t="str">
            <v>Mercadian Masques</v>
          </cell>
          <cell r="G8522" t="str">
            <v>R</v>
          </cell>
          <cell r="H8522" t="str">
            <v>Sorcery</v>
          </cell>
          <cell r="L8522" t="str">
            <v>Each player reveals the top five cards of his or her library, puts all land cards revealed this way onto the battlefield tapped, and exiles the rest.</v>
          </cell>
          <cell r="M8522" t="str">
            <v>{2}{G}</v>
          </cell>
          <cell r="O8522">
            <v>3</v>
          </cell>
          <cell r="P8522" t="str">
            <v>G</v>
          </cell>
          <cell r="Q8522" t="str">
            <v>MM</v>
          </cell>
          <cell r="R8522">
            <v>235</v>
          </cell>
        </row>
        <row r="8523">
          <cell r="E8523" t="str">
            <v>Close Quarters</v>
          </cell>
          <cell r="F8523" t="str">
            <v>Mercadian Masques</v>
          </cell>
          <cell r="G8523" t="str">
            <v>U</v>
          </cell>
          <cell r="H8523" t="str">
            <v>Enchantment</v>
          </cell>
          <cell r="L8523" t="str">
            <v>Whenever a creature you control becomes blocked, Close Quarters deals 1 damage to target creature or player.</v>
          </cell>
          <cell r="M8523" t="str">
            <v>{2}{R}{R}</v>
          </cell>
          <cell r="O8523">
            <v>4</v>
          </cell>
          <cell r="P8523" t="str">
            <v>R</v>
          </cell>
          <cell r="Q8523" t="str">
            <v>MM</v>
          </cell>
          <cell r="R8523">
            <v>184</v>
          </cell>
        </row>
        <row r="8524">
          <cell r="E8524" t="str">
            <v>Cloud Sprite</v>
          </cell>
          <cell r="F8524" t="str">
            <v>Mercadian Masques</v>
          </cell>
          <cell r="G8524" t="str">
            <v>C</v>
          </cell>
          <cell r="H8524" t="str">
            <v>Creature — Faerie</v>
          </cell>
          <cell r="I8524">
            <v>1</v>
          </cell>
          <cell r="J8524">
            <v>1</v>
          </cell>
          <cell r="L8524" t="str">
            <v>Flying #_(This creature can't be blocked except by creatures with flying or reach.)_#?Cloud Sprite can block only creatures with flying.</v>
          </cell>
          <cell r="M8524" t="str">
            <v>{U}</v>
          </cell>
          <cell r="O8524">
            <v>1</v>
          </cell>
          <cell r="P8524" t="str">
            <v>U</v>
          </cell>
          <cell r="Q8524" t="str">
            <v>MM</v>
          </cell>
          <cell r="R8524">
            <v>67</v>
          </cell>
        </row>
        <row r="8525">
          <cell r="A8525" t="str">
            <v>YES</v>
          </cell>
          <cell r="E8525" t="str">
            <v>Coastal Piracy</v>
          </cell>
          <cell r="F8525" t="str">
            <v>Mercadian Masques</v>
          </cell>
          <cell r="G8525" t="str">
            <v>U</v>
          </cell>
          <cell r="H8525" t="str">
            <v>Enchantment</v>
          </cell>
          <cell r="L8525" t="str">
            <v>Whenever a creature you control deals combat damage to an opponent, you may draw a card.</v>
          </cell>
          <cell r="M8525" t="str">
            <v>{2}{U}{U}</v>
          </cell>
          <cell r="O8525">
            <v>4</v>
          </cell>
          <cell r="P8525" t="str">
            <v>U</v>
          </cell>
          <cell r="Q8525" t="str">
            <v>MM</v>
          </cell>
          <cell r="R8525">
            <v>68</v>
          </cell>
        </row>
        <row r="8526">
          <cell r="E8526" t="str">
            <v>Collective Unconscious</v>
          </cell>
          <cell r="F8526" t="str">
            <v>Mercadian Masques</v>
          </cell>
          <cell r="G8526" t="str">
            <v>R</v>
          </cell>
          <cell r="H8526" t="str">
            <v>Sorcery</v>
          </cell>
          <cell r="L8526" t="str">
            <v>Draw a card for each creature you control.</v>
          </cell>
          <cell r="M8526" t="str">
            <v>{4}{G}{G}</v>
          </cell>
          <cell r="O8526">
            <v>6</v>
          </cell>
          <cell r="P8526" t="str">
            <v>G</v>
          </cell>
          <cell r="Q8526" t="str">
            <v>MM</v>
          </cell>
          <cell r="R8526">
            <v>236</v>
          </cell>
        </row>
        <row r="8527">
          <cell r="E8527" t="str">
            <v>Common Cause</v>
          </cell>
          <cell r="F8527" t="str">
            <v>Mercadian Masques</v>
          </cell>
          <cell r="G8527" t="str">
            <v>R</v>
          </cell>
          <cell r="H8527" t="str">
            <v>Enchantment</v>
          </cell>
          <cell r="L8527" t="str">
            <v>Nonartifact creatures get +2/+2 as long as they all share a color.</v>
          </cell>
          <cell r="M8527" t="str">
            <v>{2}{W}</v>
          </cell>
          <cell r="O8527">
            <v>3</v>
          </cell>
          <cell r="P8527" t="str">
            <v>W</v>
          </cell>
          <cell r="Q8527" t="str">
            <v>MM</v>
          </cell>
          <cell r="R8527">
            <v>13</v>
          </cell>
        </row>
        <row r="8528">
          <cell r="E8528" t="str">
            <v>Conspiracy</v>
          </cell>
          <cell r="F8528" t="str">
            <v>Mercadian Masques</v>
          </cell>
          <cell r="G8528" t="str">
            <v>R</v>
          </cell>
          <cell r="H8528" t="str">
            <v>Enchantment</v>
          </cell>
          <cell r="L8528" t="str">
            <v>As Conspiracy enters the battlefield, choose a creature type. Creature cards you own that aren't on the battlefield, creature spells you control, and creatures you control are the chosen type.</v>
          </cell>
          <cell r="M8528" t="str">
            <v>{3}{B}{B}</v>
          </cell>
          <cell r="O8528">
            <v>5</v>
          </cell>
          <cell r="P8528" t="str">
            <v>B</v>
          </cell>
          <cell r="Q8528" t="str">
            <v>MM</v>
          </cell>
          <cell r="R8528">
            <v>127</v>
          </cell>
        </row>
        <row r="8529">
          <cell r="E8529" t="str">
            <v>Cornered Market</v>
          </cell>
          <cell r="F8529" t="str">
            <v>Mercadian Masques</v>
          </cell>
          <cell r="G8529" t="str">
            <v>R</v>
          </cell>
          <cell r="H8529" t="str">
            <v>Enchantment</v>
          </cell>
          <cell r="L8529" t="str">
            <v>Players can't cast spells with the same name as a nontoken permanent. Players can't play nonbasic lands with the same name as a nontoken permanent.</v>
          </cell>
          <cell r="M8529" t="str">
            <v>{2}{W}</v>
          </cell>
          <cell r="O8529">
            <v>3</v>
          </cell>
          <cell r="P8529" t="str">
            <v>W</v>
          </cell>
          <cell r="Q8529" t="str">
            <v>MM</v>
          </cell>
          <cell r="R8529">
            <v>14</v>
          </cell>
        </row>
        <row r="8530">
          <cell r="E8530" t="str">
            <v>Corrupt Official</v>
          </cell>
          <cell r="F8530" t="str">
            <v>Mercadian Masques</v>
          </cell>
          <cell r="G8530" t="str">
            <v>R</v>
          </cell>
          <cell r="H8530" t="str">
            <v>Creature — Human Minion</v>
          </cell>
          <cell r="I8530">
            <v>3</v>
          </cell>
          <cell r="J8530">
            <v>1</v>
          </cell>
          <cell r="L8530" t="str">
            <v>{2}{B}: Regenerate Corrupt Official. Whenever Corrupt Official becomes blocked, defending player discards a card at random.</v>
          </cell>
          <cell r="M8530" t="str">
            <v>{4}{B}</v>
          </cell>
          <cell r="O8530">
            <v>5</v>
          </cell>
          <cell r="P8530" t="str">
            <v>B</v>
          </cell>
          <cell r="Q8530" t="str">
            <v>MM</v>
          </cell>
          <cell r="R8530">
            <v>128</v>
          </cell>
        </row>
        <row r="8531">
          <cell r="A8531" t="str">
            <v>Promo</v>
          </cell>
          <cell r="E8531" t="str">
            <v>Counterspell</v>
          </cell>
          <cell r="F8531" t="str">
            <v>Mercadian Masques</v>
          </cell>
          <cell r="G8531" t="str">
            <v>C</v>
          </cell>
          <cell r="H8531" t="str">
            <v>Instant</v>
          </cell>
          <cell r="L8531" t="str">
            <v>Counter target spell.</v>
          </cell>
          <cell r="M8531" t="str">
            <v>{U}{U}</v>
          </cell>
          <cell r="O8531">
            <v>2</v>
          </cell>
          <cell r="P8531" t="str">
            <v>U</v>
          </cell>
          <cell r="Q8531" t="str">
            <v>MM</v>
          </cell>
          <cell r="R8531">
            <v>69</v>
          </cell>
        </row>
        <row r="8532">
          <cell r="E8532" t="str">
            <v>Cowardice</v>
          </cell>
          <cell r="F8532" t="str">
            <v>Mercadian Masques</v>
          </cell>
          <cell r="G8532" t="str">
            <v>R</v>
          </cell>
          <cell r="H8532" t="str">
            <v>Enchantment</v>
          </cell>
          <cell r="L8532" t="str">
            <v>Whenever a creature becomes the target of a spell or ability, return that creature to its owner's hand. #_(It won't be affected by the spell or ability.)_#</v>
          </cell>
          <cell r="M8532" t="str">
            <v>{3}{U}{U}</v>
          </cell>
          <cell r="O8532">
            <v>5</v>
          </cell>
          <cell r="P8532" t="str">
            <v>U</v>
          </cell>
          <cell r="Q8532" t="str">
            <v>MM</v>
          </cell>
          <cell r="R8532">
            <v>70</v>
          </cell>
        </row>
        <row r="8533">
          <cell r="A8533" t="str">
            <v>Wishlist (Low)</v>
          </cell>
          <cell r="E8533" t="str">
            <v>Crackdown</v>
          </cell>
          <cell r="F8533" t="str">
            <v>Mercadian Masques</v>
          </cell>
          <cell r="G8533" t="str">
            <v>R</v>
          </cell>
          <cell r="H8533" t="str">
            <v>Enchantment</v>
          </cell>
          <cell r="L8533" t="str">
            <v>Nonwhite creatures with power 3 or greater don't untap during their controllers' untap steps.</v>
          </cell>
          <cell r="M8533" t="str">
            <v>{2}{W}</v>
          </cell>
          <cell r="O8533">
            <v>3</v>
          </cell>
          <cell r="P8533" t="str">
            <v>W</v>
          </cell>
          <cell r="Q8533" t="str">
            <v>MM</v>
          </cell>
          <cell r="R8533">
            <v>15</v>
          </cell>
        </row>
        <row r="8534">
          <cell r="E8534" t="str">
            <v>Crag Saurian</v>
          </cell>
          <cell r="F8534" t="str">
            <v>Mercadian Masques</v>
          </cell>
          <cell r="G8534" t="str">
            <v>R</v>
          </cell>
          <cell r="H8534" t="str">
            <v>Creature — Lizard</v>
          </cell>
          <cell r="I8534">
            <v>4</v>
          </cell>
          <cell r="J8534">
            <v>4</v>
          </cell>
          <cell r="L8534" t="str">
            <v>Whenever a source deals damage to Crag Saurian, that source's controller gains control of Crag Saurian.</v>
          </cell>
          <cell r="M8534" t="str">
            <v>{R}{R}{R}</v>
          </cell>
          <cell r="O8534">
            <v>3</v>
          </cell>
          <cell r="P8534" t="str">
            <v>R</v>
          </cell>
          <cell r="Q8534" t="str">
            <v>MM</v>
          </cell>
          <cell r="R8534">
            <v>185</v>
          </cell>
        </row>
        <row r="8535">
          <cell r="E8535" t="str">
            <v>Crash</v>
          </cell>
          <cell r="F8535" t="str">
            <v>Mercadian Masques</v>
          </cell>
          <cell r="G8535" t="str">
            <v>C</v>
          </cell>
          <cell r="H8535" t="str">
            <v>Instant</v>
          </cell>
          <cell r="L8535" t="str">
            <v>You may sacrifice a Mountain rather than pay Crash's mana cost. ?Destroy target artifact.</v>
          </cell>
          <cell r="M8535" t="str">
            <v>{2}{R}</v>
          </cell>
          <cell r="O8535">
            <v>3</v>
          </cell>
          <cell r="P8535" t="str">
            <v>R</v>
          </cell>
          <cell r="Q8535" t="str">
            <v>MM</v>
          </cell>
          <cell r="R8535">
            <v>186</v>
          </cell>
        </row>
        <row r="8536">
          <cell r="E8536" t="str">
            <v>Credit Voucher</v>
          </cell>
          <cell r="F8536" t="str">
            <v>Mercadian Masques</v>
          </cell>
          <cell r="G8536" t="str">
            <v>U</v>
          </cell>
          <cell r="H8536" t="str">
            <v>Artifact</v>
          </cell>
          <cell r="L8536" t="str">
            <v>{2}, {T}, Sacrifice Credit Voucher: Shuffle any number of cards from your hand into your library, then draw that many cards.</v>
          </cell>
          <cell r="M8536" t="str">
            <v>{2}</v>
          </cell>
          <cell r="O8536">
            <v>2</v>
          </cell>
          <cell r="P8536" t="str">
            <v>A</v>
          </cell>
          <cell r="Q8536" t="str">
            <v>MM</v>
          </cell>
          <cell r="R8536">
            <v>289</v>
          </cell>
        </row>
        <row r="8537">
          <cell r="E8537" t="str">
            <v>Crenellated Wall</v>
          </cell>
          <cell r="F8537" t="str">
            <v>Mercadian Masques</v>
          </cell>
          <cell r="G8537" t="str">
            <v>U</v>
          </cell>
          <cell r="H8537" t="str">
            <v>Artifact Creature — Wall</v>
          </cell>
          <cell r="I8537">
            <v>0</v>
          </cell>
          <cell r="J8537">
            <v>4</v>
          </cell>
          <cell r="L8537" t="str">
            <v>Defender #_(This creature can't attack.)_#?{T}: Target creature gets +0/+4 until end of turn.</v>
          </cell>
          <cell r="M8537" t="str">
            <v>{4}</v>
          </cell>
          <cell r="O8537">
            <v>4</v>
          </cell>
          <cell r="P8537" t="str">
            <v>A</v>
          </cell>
          <cell r="Q8537" t="str">
            <v>MM</v>
          </cell>
          <cell r="R8537">
            <v>290</v>
          </cell>
        </row>
        <row r="8538">
          <cell r="E8538" t="str">
            <v>Crooked Scales</v>
          </cell>
          <cell r="F8538" t="str">
            <v>Mercadian Masques</v>
          </cell>
          <cell r="G8538" t="str">
            <v>R</v>
          </cell>
          <cell r="H8538" t="str">
            <v>Artifact</v>
          </cell>
          <cell r="L8538" t="str">
            <v>{4}, {T}: Flip a coin. If you win the flip, destroy target creature an opponent controls. If you lose the flip, destroy target creature you control unless you pay {3} and repeat this process.</v>
          </cell>
          <cell r="M8538" t="str">
            <v>{4}</v>
          </cell>
          <cell r="O8538">
            <v>4</v>
          </cell>
          <cell r="P8538" t="str">
            <v>A</v>
          </cell>
          <cell r="Q8538" t="str">
            <v>MM</v>
          </cell>
          <cell r="R8538">
            <v>291</v>
          </cell>
        </row>
        <row r="8539">
          <cell r="E8539" t="str">
            <v>Crossbow Infantry</v>
          </cell>
          <cell r="F8539" t="str">
            <v>Mercadian Masques</v>
          </cell>
          <cell r="G8539" t="str">
            <v>C</v>
          </cell>
          <cell r="H8539" t="str">
            <v>Creature — Human Soldier Archer</v>
          </cell>
          <cell r="I8539">
            <v>1</v>
          </cell>
          <cell r="J8539">
            <v>1</v>
          </cell>
          <cell r="L8539" t="str">
            <v>{T}: Crossbow Infantry deals 1 damage to target attacking or blocking creature.</v>
          </cell>
          <cell r="M8539" t="str">
            <v>{1}{W}</v>
          </cell>
          <cell r="O8539">
            <v>2</v>
          </cell>
          <cell r="P8539" t="str">
            <v>W</v>
          </cell>
          <cell r="Q8539" t="str">
            <v>MM</v>
          </cell>
          <cell r="R8539">
            <v>16</v>
          </cell>
        </row>
        <row r="8540">
          <cell r="E8540" t="str">
            <v>Crumbling Sanctuary</v>
          </cell>
          <cell r="F8540" t="str">
            <v>Mercadian Masques</v>
          </cell>
          <cell r="G8540" t="str">
            <v>R</v>
          </cell>
          <cell r="H8540" t="str">
            <v>Artifact</v>
          </cell>
          <cell r="L8540" t="str">
            <v>If damage would be dealt to a player, that player exiles that many cards from the top of his or her library instead.</v>
          </cell>
          <cell r="M8540" t="str">
            <v>{5}</v>
          </cell>
          <cell r="O8540">
            <v>5</v>
          </cell>
          <cell r="P8540" t="str">
            <v>A</v>
          </cell>
          <cell r="Q8540" t="str">
            <v>MM</v>
          </cell>
          <cell r="R8540">
            <v>292</v>
          </cell>
        </row>
        <row r="8541">
          <cell r="A8541" t="str">
            <v>YES</v>
          </cell>
          <cell r="E8541" t="str">
            <v>Customs Depot</v>
          </cell>
          <cell r="F8541" t="str">
            <v>Mercadian Masques</v>
          </cell>
          <cell r="G8541" t="str">
            <v>U</v>
          </cell>
          <cell r="H8541" t="str">
            <v>Enchantment</v>
          </cell>
          <cell r="L8541" t="str">
            <v>Whenever you cast a creature spell, you may pay {1}. If you do, draw a card, then discard a card.</v>
          </cell>
          <cell r="M8541" t="str">
            <v>{1}{U}</v>
          </cell>
          <cell r="O8541">
            <v>2</v>
          </cell>
          <cell r="P8541" t="str">
            <v>U</v>
          </cell>
          <cell r="Q8541" t="str">
            <v>MM</v>
          </cell>
          <cell r="R8541">
            <v>71</v>
          </cell>
        </row>
        <row r="8542">
          <cell r="A8542" t="str">
            <v>Promo</v>
          </cell>
          <cell r="E8542" t="str">
            <v>Dark Ritual</v>
          </cell>
          <cell r="F8542" t="str">
            <v>Mercadian Masques</v>
          </cell>
          <cell r="G8542" t="str">
            <v>C</v>
          </cell>
          <cell r="H8542" t="str">
            <v>Instant</v>
          </cell>
          <cell r="L8542" t="str">
            <v>Add {B}{B}{B} to your mana pool.</v>
          </cell>
          <cell r="M8542" t="str">
            <v>{B}</v>
          </cell>
          <cell r="N8542" t="str">
            <v>{B}</v>
          </cell>
          <cell r="O8542">
            <v>1</v>
          </cell>
          <cell r="P8542" t="str">
            <v>B</v>
          </cell>
          <cell r="Q8542" t="str">
            <v>MM</v>
          </cell>
          <cell r="R8542">
            <v>129</v>
          </cell>
        </row>
        <row r="8543">
          <cell r="E8543" t="str">
            <v>Darting Merfolk</v>
          </cell>
          <cell r="F8543" t="str">
            <v>Mercadian Masques</v>
          </cell>
          <cell r="G8543" t="str">
            <v>C</v>
          </cell>
          <cell r="H8543" t="str">
            <v>Creature — Merfolk</v>
          </cell>
          <cell r="I8543">
            <v>1</v>
          </cell>
          <cell r="J8543">
            <v>1</v>
          </cell>
          <cell r="L8543" t="str">
            <v>{U}: Return Darting Merfolk to its owner's hand.</v>
          </cell>
          <cell r="M8543" t="str">
            <v>{1}{U}</v>
          </cell>
          <cell r="O8543">
            <v>2</v>
          </cell>
          <cell r="P8543" t="str">
            <v>U</v>
          </cell>
          <cell r="Q8543" t="str">
            <v>MM</v>
          </cell>
          <cell r="R8543">
            <v>72</v>
          </cell>
        </row>
        <row r="8544">
          <cell r="A8544" t="str">
            <v>Wishlist (Low)</v>
          </cell>
          <cell r="E8544" t="str">
            <v>Dawnstrider</v>
          </cell>
          <cell r="F8544" t="str">
            <v>Mercadian Masques</v>
          </cell>
          <cell r="G8544" t="str">
            <v>R</v>
          </cell>
          <cell r="H8544" t="str">
            <v>Creature — Dryad Spellshaper</v>
          </cell>
          <cell r="I8544">
            <v>1</v>
          </cell>
          <cell r="J8544">
            <v>1</v>
          </cell>
          <cell r="L8544" t="str">
            <v>{G}, {T}, Discard a card: Prevent all combat damage that would be dealt this turn.</v>
          </cell>
          <cell r="M8544" t="str">
            <v>{1}{G}</v>
          </cell>
          <cell r="O8544">
            <v>2</v>
          </cell>
          <cell r="P8544" t="str">
            <v>G</v>
          </cell>
          <cell r="Q8544" t="str">
            <v>MM</v>
          </cell>
          <cell r="R8544">
            <v>237</v>
          </cell>
        </row>
        <row r="8545">
          <cell r="E8545" t="str">
            <v>Deadly Insect</v>
          </cell>
          <cell r="F8545" t="str">
            <v>Mercadian Masques</v>
          </cell>
          <cell r="G8545" t="str">
            <v>C</v>
          </cell>
          <cell r="H8545" t="str">
            <v>Creature — Insect</v>
          </cell>
          <cell r="I8545">
            <v>6</v>
          </cell>
          <cell r="J8545">
            <v>1</v>
          </cell>
          <cell r="L8545" t="str">
            <v>Shroud #_(This permanent can't be the target of spells or abilities.)_#</v>
          </cell>
          <cell r="M8545" t="str">
            <v>{4}{G}</v>
          </cell>
          <cell r="O8545">
            <v>5</v>
          </cell>
          <cell r="P8545" t="str">
            <v>G</v>
          </cell>
          <cell r="Q8545" t="str">
            <v>MM</v>
          </cell>
          <cell r="R8545">
            <v>238</v>
          </cell>
        </row>
        <row r="8546">
          <cell r="A8546" t="str">
            <v>Duplicate</v>
          </cell>
          <cell r="E8546" t="str">
            <v>Deathgazer</v>
          </cell>
          <cell r="F8546" t="str">
            <v>Mercadian Masques</v>
          </cell>
          <cell r="G8546" t="str">
            <v>U</v>
          </cell>
          <cell r="H8546" t="str">
            <v>Creature — Lizard</v>
          </cell>
          <cell r="I8546">
            <v>2</v>
          </cell>
          <cell r="J8546">
            <v>2</v>
          </cell>
          <cell r="L8546" t="str">
            <v>Whenever Deathgazer blocks or becomes blocked by a nonblack creature, destroy that creature at end of combat.</v>
          </cell>
          <cell r="M8546" t="str">
            <v>{3}{B}</v>
          </cell>
          <cell r="O8546">
            <v>4</v>
          </cell>
          <cell r="P8546" t="str">
            <v>B</v>
          </cell>
          <cell r="Q8546" t="str">
            <v>MM</v>
          </cell>
          <cell r="R8546">
            <v>130</v>
          </cell>
        </row>
        <row r="8547">
          <cell r="E8547" t="str">
            <v>Deepwood Drummer</v>
          </cell>
          <cell r="F8547" t="str">
            <v>Mercadian Masques</v>
          </cell>
          <cell r="G8547" t="str">
            <v>C</v>
          </cell>
          <cell r="H8547" t="str">
            <v>Creature — Human Spellshaper</v>
          </cell>
          <cell r="I8547">
            <v>1</v>
          </cell>
          <cell r="J8547">
            <v>1</v>
          </cell>
          <cell r="L8547" t="str">
            <v>{G}, {T}, Discard a card: Target creature gets +2/+2 until end of turn.</v>
          </cell>
          <cell r="M8547" t="str">
            <v>{1}{G}</v>
          </cell>
          <cell r="O8547">
            <v>2</v>
          </cell>
          <cell r="P8547" t="str">
            <v>G</v>
          </cell>
          <cell r="Q8547" t="str">
            <v>MM</v>
          </cell>
          <cell r="R8547">
            <v>239</v>
          </cell>
        </row>
        <row r="8548">
          <cell r="E8548" t="str">
            <v>Deepwood Elder</v>
          </cell>
          <cell r="F8548" t="str">
            <v>Mercadian Masques</v>
          </cell>
          <cell r="G8548" t="str">
            <v>R</v>
          </cell>
          <cell r="H8548" t="str">
            <v>Creature — Dryad Spellshaper</v>
          </cell>
          <cell r="I8548">
            <v>2</v>
          </cell>
          <cell r="J8548">
            <v>2</v>
          </cell>
          <cell r="L8548" t="str">
            <v>{X}{G}{G}, {T}, Discard a card: X target lands become Forests until end of turn.</v>
          </cell>
          <cell r="M8548" t="str">
            <v>{G}{G}</v>
          </cell>
          <cell r="O8548">
            <v>2</v>
          </cell>
          <cell r="P8548" t="str">
            <v>G</v>
          </cell>
          <cell r="Q8548" t="str">
            <v>MM</v>
          </cell>
          <cell r="R8548">
            <v>240</v>
          </cell>
        </row>
        <row r="8549">
          <cell r="E8549" t="str">
            <v>Deepwood Ghoul</v>
          </cell>
          <cell r="F8549" t="str">
            <v>Mercadian Masques</v>
          </cell>
          <cell r="G8549" t="str">
            <v>C</v>
          </cell>
          <cell r="H8549" t="str">
            <v>Creature — Zombie</v>
          </cell>
          <cell r="I8549">
            <v>2</v>
          </cell>
          <cell r="J8549">
            <v>1</v>
          </cell>
          <cell r="L8549" t="str">
            <v>Pay 2 life: Regenerate Deepwood Ghoul.</v>
          </cell>
          <cell r="M8549" t="str">
            <v>{2}{B}</v>
          </cell>
          <cell r="O8549">
            <v>3</v>
          </cell>
          <cell r="P8549" t="str">
            <v>B</v>
          </cell>
          <cell r="Q8549" t="str">
            <v>MM</v>
          </cell>
          <cell r="R8549">
            <v>131</v>
          </cell>
        </row>
        <row r="8550">
          <cell r="E8550" t="str">
            <v>Deepwood Legate</v>
          </cell>
          <cell r="F8550" t="str">
            <v>Mercadian Masques</v>
          </cell>
          <cell r="G8550" t="str">
            <v>U</v>
          </cell>
          <cell r="H8550" t="str">
            <v>Creature — Shade</v>
          </cell>
          <cell r="I8550">
            <v>1</v>
          </cell>
          <cell r="J8550">
            <v>1</v>
          </cell>
          <cell r="L8550" t="str">
            <v>If an opponent controls a Forest and you control a Swamp, you may cast Deepwood Legate without paying its mana cost. {B}: Deepwood Legate gets +1/+1 until end of turn.</v>
          </cell>
          <cell r="M8550" t="str">
            <v>{3}{B}</v>
          </cell>
          <cell r="O8550">
            <v>4</v>
          </cell>
          <cell r="P8550" t="str">
            <v>B</v>
          </cell>
          <cell r="Q8550" t="str">
            <v>MM</v>
          </cell>
          <cell r="R8550">
            <v>132</v>
          </cell>
        </row>
        <row r="8551">
          <cell r="E8551" t="str">
            <v>Deepwood Tantiv</v>
          </cell>
          <cell r="F8551" t="str">
            <v>Mercadian Masques</v>
          </cell>
          <cell r="G8551" t="str">
            <v>U</v>
          </cell>
          <cell r="H8551" t="str">
            <v>Creature — Beast</v>
          </cell>
          <cell r="I8551">
            <v>2</v>
          </cell>
          <cell r="J8551">
            <v>4</v>
          </cell>
          <cell r="L8551" t="str">
            <v>Whenever Deepwood Tantiv becomes blocked, you gain 2 life.</v>
          </cell>
          <cell r="M8551" t="str">
            <v>{4}{G}</v>
          </cell>
          <cell r="O8551">
            <v>5</v>
          </cell>
          <cell r="P8551" t="str">
            <v>G</v>
          </cell>
          <cell r="Q8551" t="str">
            <v>MM</v>
          </cell>
          <cell r="R8551">
            <v>241</v>
          </cell>
        </row>
        <row r="8552">
          <cell r="E8552" t="str">
            <v>Deepwood Wolverine</v>
          </cell>
          <cell r="F8552" t="str">
            <v>Mercadian Masques</v>
          </cell>
          <cell r="G8552" t="str">
            <v>C</v>
          </cell>
          <cell r="H8552" t="str">
            <v>Creature — Wolverine</v>
          </cell>
          <cell r="I8552">
            <v>1</v>
          </cell>
          <cell r="J8552">
            <v>1</v>
          </cell>
          <cell r="L8552" t="str">
            <v>Whenever Deepwood Wolverine becomes blocked, it gets +2/+0 until end of turn.</v>
          </cell>
          <cell r="M8552" t="str">
            <v>{G}</v>
          </cell>
          <cell r="O8552">
            <v>1</v>
          </cell>
          <cell r="P8552" t="str">
            <v>G</v>
          </cell>
          <cell r="Q8552" t="str">
            <v>MM</v>
          </cell>
          <cell r="R8552">
            <v>242</v>
          </cell>
        </row>
        <row r="8553">
          <cell r="E8553" t="str">
            <v>Dehydration</v>
          </cell>
          <cell r="F8553" t="str">
            <v>Mercadian Masques</v>
          </cell>
          <cell r="G8553" t="str">
            <v>C</v>
          </cell>
          <cell r="H8553" t="str">
            <v>Enchantment — Aura</v>
          </cell>
          <cell r="L8553" t="str">
            <v>Enchant creature #_(Target a creature as you cast this. This card enters the battlefield attached to that creature.)_#?Enchanted creature doesn't untap during its controller's untap step.</v>
          </cell>
          <cell r="M8553" t="str">
            <v>{3}{U}</v>
          </cell>
          <cell r="O8553">
            <v>4</v>
          </cell>
          <cell r="P8553" t="str">
            <v>U</v>
          </cell>
          <cell r="Q8553" t="str">
            <v>MM</v>
          </cell>
          <cell r="R8553">
            <v>73</v>
          </cell>
        </row>
        <row r="8554">
          <cell r="E8554" t="str">
            <v>Delraich</v>
          </cell>
          <cell r="F8554" t="str">
            <v>Mercadian Masques</v>
          </cell>
          <cell r="G8554" t="str">
            <v>R</v>
          </cell>
          <cell r="H8554" t="str">
            <v>Creature — Horror</v>
          </cell>
          <cell r="I8554">
            <v>6</v>
          </cell>
          <cell r="J8554">
            <v>6</v>
          </cell>
          <cell r="L8554" t="str">
            <v>Trample?You may sacrifice three black creatures rather than pay Delraich's mana cost.</v>
          </cell>
          <cell r="M8554" t="str">
            <v>{6}{B}</v>
          </cell>
          <cell r="O8554">
            <v>7</v>
          </cell>
          <cell r="P8554" t="str">
            <v>B</v>
          </cell>
          <cell r="Q8554" t="str">
            <v>MM</v>
          </cell>
          <cell r="R8554">
            <v>133</v>
          </cell>
        </row>
        <row r="8555">
          <cell r="A8555" t="str">
            <v>Wishlist (Low)</v>
          </cell>
          <cell r="E8555" t="str">
            <v>Desert Twister</v>
          </cell>
          <cell r="F8555" t="str">
            <v>Mercadian Masques</v>
          </cell>
          <cell r="G8555" t="str">
            <v>U</v>
          </cell>
          <cell r="H8555" t="str">
            <v>Sorcery</v>
          </cell>
          <cell r="L8555" t="str">
            <v>Destroy target permanent.</v>
          </cell>
          <cell r="M8555" t="str">
            <v>{4}{G}{G}</v>
          </cell>
          <cell r="O8555">
            <v>6</v>
          </cell>
          <cell r="P8555" t="str">
            <v>G</v>
          </cell>
          <cell r="Q8555" t="str">
            <v>MM</v>
          </cell>
          <cell r="R8555">
            <v>243</v>
          </cell>
        </row>
        <row r="8556">
          <cell r="A8556" t="str">
            <v>YES (Foil)</v>
          </cell>
          <cell r="E8556" t="str">
            <v>Devout Witness</v>
          </cell>
          <cell r="F8556" t="str">
            <v>Mercadian Masques</v>
          </cell>
          <cell r="G8556" t="str">
            <v>C</v>
          </cell>
          <cell r="H8556" t="str">
            <v>Creature — Human Spellshaper</v>
          </cell>
          <cell r="I8556">
            <v>2</v>
          </cell>
          <cell r="J8556">
            <v>2</v>
          </cell>
          <cell r="L8556" t="str">
            <v>{1}{W}, {T}, Discard a card: Destroy target artifact or enchantment.</v>
          </cell>
          <cell r="M8556" t="str">
            <v>{2}{W}</v>
          </cell>
          <cell r="O8556">
            <v>3</v>
          </cell>
          <cell r="P8556" t="str">
            <v>W</v>
          </cell>
          <cell r="Q8556" t="str">
            <v>MM</v>
          </cell>
          <cell r="R8556">
            <v>17</v>
          </cell>
        </row>
        <row r="8557">
          <cell r="A8557" t="str">
            <v>YES (Foil)</v>
          </cell>
          <cell r="E8557" t="str">
            <v>Diplomatic Escort</v>
          </cell>
          <cell r="F8557" t="str">
            <v>Mercadian Masques</v>
          </cell>
          <cell r="G8557" t="str">
            <v>U</v>
          </cell>
          <cell r="H8557" t="str">
            <v>Creature — Human Spellshaper</v>
          </cell>
          <cell r="I8557">
            <v>1</v>
          </cell>
          <cell r="J8557">
            <v>1</v>
          </cell>
          <cell r="L8557" t="str">
            <v>{U}, {T}, Discard a card: Counter target spell or ability that targets a creature.</v>
          </cell>
          <cell r="M8557" t="str">
            <v>{1}{U}</v>
          </cell>
          <cell r="O8557">
            <v>2</v>
          </cell>
          <cell r="P8557" t="str">
            <v>U</v>
          </cell>
          <cell r="Q8557" t="str">
            <v>MM</v>
          </cell>
          <cell r="R8557">
            <v>74</v>
          </cell>
        </row>
        <row r="8558">
          <cell r="E8558" t="str">
            <v>Diplomatic Immunity</v>
          </cell>
          <cell r="F8558" t="str">
            <v>Mercadian Masques</v>
          </cell>
          <cell r="G8558" t="str">
            <v>C</v>
          </cell>
          <cell r="H8558" t="str">
            <v>Enchantment — Aura</v>
          </cell>
          <cell r="L8558" t="str">
            <v>Enchant creature?Shroud #_(This permanent can't be the target of spells or abilities.)_#?Enchanted creature has shroud.</v>
          </cell>
          <cell r="M8558" t="str">
            <v>{1}{U}</v>
          </cell>
          <cell r="O8558">
            <v>2</v>
          </cell>
          <cell r="P8558" t="str">
            <v>U</v>
          </cell>
          <cell r="Q8558" t="str">
            <v>MM</v>
          </cell>
          <cell r="R8558">
            <v>75</v>
          </cell>
        </row>
        <row r="8559">
          <cell r="A8559" t="str">
            <v>Promo</v>
          </cell>
          <cell r="E8559" t="str">
            <v>Disenchant</v>
          </cell>
          <cell r="F8559" t="str">
            <v>Mercadian Masques</v>
          </cell>
          <cell r="G8559" t="str">
            <v>C</v>
          </cell>
          <cell r="H8559" t="str">
            <v>Instant</v>
          </cell>
          <cell r="L8559" t="str">
            <v>Destroy target artifact or enchantment.</v>
          </cell>
          <cell r="M8559" t="str">
            <v>{1}{W}</v>
          </cell>
          <cell r="O8559">
            <v>2</v>
          </cell>
          <cell r="P8559" t="str">
            <v>W</v>
          </cell>
          <cell r="Q8559" t="str">
            <v>MM</v>
          </cell>
          <cell r="R8559">
            <v>18</v>
          </cell>
        </row>
        <row r="8560">
          <cell r="E8560" t="str">
            <v>Distorting Lens</v>
          </cell>
          <cell r="F8560" t="str">
            <v>Mercadian Masques</v>
          </cell>
          <cell r="G8560" t="str">
            <v>R</v>
          </cell>
          <cell r="H8560" t="str">
            <v>Artifact</v>
          </cell>
          <cell r="L8560" t="str">
            <v>{T}: Target permanent becomes the color of your choice until end of turn.</v>
          </cell>
          <cell r="M8560" t="str">
            <v>{2}</v>
          </cell>
          <cell r="O8560">
            <v>2</v>
          </cell>
          <cell r="P8560" t="str">
            <v>A</v>
          </cell>
          <cell r="Q8560" t="str">
            <v>MM</v>
          </cell>
          <cell r="R8560">
            <v>293</v>
          </cell>
        </row>
        <row r="8561">
          <cell r="E8561" t="str">
            <v>Drake Hatchling</v>
          </cell>
          <cell r="F8561" t="str">
            <v>Mercadian Masques</v>
          </cell>
          <cell r="G8561" t="str">
            <v>C</v>
          </cell>
          <cell r="H8561" t="str">
            <v>Creature — Drake</v>
          </cell>
          <cell r="I8561">
            <v>1</v>
          </cell>
          <cell r="J8561">
            <v>3</v>
          </cell>
          <cell r="L8561" t="str">
            <v>Flying?{U}: Drake Hatchling gets +1/+0 until end of turn. Activate this ability only once each turn.</v>
          </cell>
          <cell r="M8561" t="str">
            <v>{2}{U}</v>
          </cell>
          <cell r="O8561">
            <v>3</v>
          </cell>
          <cell r="P8561" t="str">
            <v>U</v>
          </cell>
          <cell r="Q8561" t="str">
            <v>MM</v>
          </cell>
          <cell r="R8561">
            <v>76</v>
          </cell>
        </row>
        <row r="8562">
          <cell r="E8562" t="str">
            <v>Dust Bowl</v>
          </cell>
          <cell r="F8562" t="str">
            <v>Mercadian Masques</v>
          </cell>
          <cell r="G8562" t="str">
            <v>R</v>
          </cell>
          <cell r="H8562" t="str">
            <v>Land</v>
          </cell>
          <cell r="L8562" t="str">
            <v>{T}: Add {1} to your mana pool. {3}, {T}, Sacrifice a land: Destroy target nonbasic land.</v>
          </cell>
          <cell r="N8562" t="str">
            <v>{X}</v>
          </cell>
          <cell r="O8562">
            <v>0</v>
          </cell>
          <cell r="P8562" t="str">
            <v>L</v>
          </cell>
          <cell r="Q8562" t="str">
            <v>MM</v>
          </cell>
          <cell r="R8562">
            <v>316</v>
          </cell>
        </row>
        <row r="8563">
          <cell r="E8563" t="str">
            <v>Embargo</v>
          </cell>
          <cell r="F8563" t="str">
            <v>Mercadian Masques</v>
          </cell>
          <cell r="G8563" t="str">
            <v>R</v>
          </cell>
          <cell r="H8563" t="str">
            <v>Enchantment</v>
          </cell>
          <cell r="L8563" t="str">
            <v>Nonland permanents don't untap during their controllers' untap steps. ?At the beginning of your upkeep, you lose 2 life.</v>
          </cell>
          <cell r="M8563" t="str">
            <v>{3}{U}</v>
          </cell>
          <cell r="O8563">
            <v>4</v>
          </cell>
          <cell r="P8563" t="str">
            <v>U</v>
          </cell>
          <cell r="Q8563" t="str">
            <v>MM</v>
          </cell>
          <cell r="R8563">
            <v>77</v>
          </cell>
        </row>
        <row r="8564">
          <cell r="A8564" t="str">
            <v>Duplicate</v>
          </cell>
          <cell r="E8564" t="str">
            <v>Energy Flux</v>
          </cell>
          <cell r="F8564" t="str">
            <v>Mercadian Masques</v>
          </cell>
          <cell r="G8564" t="str">
            <v>U</v>
          </cell>
          <cell r="H8564" t="str">
            <v>Enchantment</v>
          </cell>
          <cell r="L8564" t="str">
            <v>All artifacts have "At the beginning of your upkeep, sacrifice this artifact unless you pay {2}."</v>
          </cell>
          <cell r="M8564" t="str">
            <v>{2}{U}</v>
          </cell>
          <cell r="O8564">
            <v>3</v>
          </cell>
          <cell r="P8564" t="str">
            <v>U</v>
          </cell>
          <cell r="Q8564" t="str">
            <v>MM</v>
          </cell>
          <cell r="R8564">
            <v>78</v>
          </cell>
        </row>
        <row r="8565">
          <cell r="E8565" t="str">
            <v>Enslaved Horror</v>
          </cell>
          <cell r="F8565" t="str">
            <v>Mercadian Masques</v>
          </cell>
          <cell r="G8565" t="str">
            <v>U</v>
          </cell>
          <cell r="H8565" t="str">
            <v>Creature — Horror</v>
          </cell>
          <cell r="I8565">
            <v>4</v>
          </cell>
          <cell r="J8565">
            <v>4</v>
          </cell>
          <cell r="L8565" t="str">
            <v>When Enslaved Horror enters the battlefield, each other player may return a creature card from his or her graveyard to the battlefield.</v>
          </cell>
          <cell r="M8565" t="str">
            <v>{3}{B}</v>
          </cell>
          <cell r="O8565">
            <v>4</v>
          </cell>
          <cell r="P8565" t="str">
            <v>B</v>
          </cell>
          <cell r="Q8565" t="str">
            <v>MM</v>
          </cell>
          <cell r="R8565">
            <v>134</v>
          </cell>
        </row>
        <row r="8566">
          <cell r="E8566" t="str">
            <v>Erithizon</v>
          </cell>
          <cell r="F8566" t="str">
            <v>Mercadian Masques</v>
          </cell>
          <cell r="G8566" t="str">
            <v>R</v>
          </cell>
          <cell r="H8566" t="str">
            <v>Creature — Beast</v>
          </cell>
          <cell r="I8566">
            <v>4</v>
          </cell>
          <cell r="J8566">
            <v>4</v>
          </cell>
          <cell r="L8566" t="str">
            <v>Whenever Erithizon attacks, put a +1/+1 counter on target creature of defending player's choice.</v>
          </cell>
          <cell r="M8566" t="str">
            <v>{2}{G}{G}</v>
          </cell>
          <cell r="O8566">
            <v>4</v>
          </cell>
          <cell r="P8566" t="str">
            <v>G</v>
          </cell>
          <cell r="Q8566" t="str">
            <v>MM</v>
          </cell>
          <cell r="R8566">
            <v>244</v>
          </cell>
        </row>
        <row r="8567">
          <cell r="E8567" t="str">
            <v>Extortion</v>
          </cell>
          <cell r="F8567" t="str">
            <v>Mercadian Masques</v>
          </cell>
          <cell r="G8567" t="str">
            <v>R</v>
          </cell>
          <cell r="H8567" t="str">
            <v>Sorcery</v>
          </cell>
          <cell r="L8567" t="str">
            <v>Look at target player's hand and choose up to two cards from it. That player discards those cards.</v>
          </cell>
          <cell r="M8567" t="str">
            <v>{3}{B}{B}</v>
          </cell>
          <cell r="O8567">
            <v>5</v>
          </cell>
          <cell r="P8567" t="str">
            <v>B</v>
          </cell>
          <cell r="Q8567" t="str">
            <v>MM</v>
          </cell>
          <cell r="R8567">
            <v>135</v>
          </cell>
        </row>
        <row r="8568">
          <cell r="E8568" t="str">
            <v>Extravagant Spirit</v>
          </cell>
          <cell r="F8568" t="str">
            <v>Mercadian Masques</v>
          </cell>
          <cell r="G8568" t="str">
            <v>R</v>
          </cell>
          <cell r="H8568" t="str">
            <v>Creature — Spirit</v>
          </cell>
          <cell r="I8568">
            <v>4</v>
          </cell>
          <cell r="J8568">
            <v>4</v>
          </cell>
          <cell r="L8568" t="str">
            <v>Flying?At the beginning of your upkeep, sacrifice Extravagant Spirit unless you pay {1} for each card in your hand.</v>
          </cell>
          <cell r="M8568" t="str">
            <v>{3}{U}</v>
          </cell>
          <cell r="O8568">
            <v>4</v>
          </cell>
          <cell r="P8568" t="str">
            <v>U</v>
          </cell>
          <cell r="Q8568" t="str">
            <v>MM</v>
          </cell>
          <cell r="R8568">
            <v>79</v>
          </cell>
        </row>
        <row r="8569">
          <cell r="E8569" t="str">
            <v>Eye of Ramos</v>
          </cell>
          <cell r="F8569" t="str">
            <v>Mercadian Masques</v>
          </cell>
          <cell r="G8569" t="str">
            <v>R</v>
          </cell>
          <cell r="H8569" t="str">
            <v>Artifact</v>
          </cell>
          <cell r="L8569" t="str">
            <v>{T}: Add {U} to your mana pool. ?Sacrifice Eye of Ramos: Add {U} to your mana pool.</v>
          </cell>
          <cell r="M8569" t="str">
            <v>{3}</v>
          </cell>
          <cell r="N8569" t="str">
            <v>{U}</v>
          </cell>
          <cell r="O8569">
            <v>3</v>
          </cell>
          <cell r="P8569" t="str">
            <v>A</v>
          </cell>
          <cell r="Q8569" t="str">
            <v>MM</v>
          </cell>
          <cell r="R8569">
            <v>294</v>
          </cell>
        </row>
        <row r="8570">
          <cell r="A8570" t="str">
            <v>YES</v>
          </cell>
          <cell r="E8570" t="str">
            <v>False Demise</v>
          </cell>
          <cell r="F8570" t="str">
            <v>Mercadian Masques</v>
          </cell>
          <cell r="G8570" t="str">
            <v>U</v>
          </cell>
          <cell r="H8570" t="str">
            <v>Enchantment — Aura</v>
          </cell>
          <cell r="L8570" t="str">
            <v>Enchant creature?When enchanted creature dies, return that card to the battlefield under your control.</v>
          </cell>
          <cell r="M8570" t="str">
            <v>{2}{U}</v>
          </cell>
          <cell r="O8570">
            <v>3</v>
          </cell>
          <cell r="P8570" t="str">
            <v>U</v>
          </cell>
          <cell r="Q8570" t="str">
            <v>MM</v>
          </cell>
          <cell r="R8570">
            <v>80</v>
          </cell>
        </row>
        <row r="8571">
          <cell r="E8571" t="str">
            <v>Ferocity</v>
          </cell>
          <cell r="F8571" t="str">
            <v>Mercadian Masques</v>
          </cell>
          <cell r="G8571" t="str">
            <v>C</v>
          </cell>
          <cell r="H8571" t="str">
            <v>Enchantment — Aura</v>
          </cell>
          <cell r="L8571" t="str">
            <v>Enchant creature?Whenever enchanted creature blocks or becomes blocked, you may put a +1/+1 counter on it.</v>
          </cell>
          <cell r="M8571" t="str">
            <v>{1}{G}</v>
          </cell>
          <cell r="O8571">
            <v>2</v>
          </cell>
          <cell r="P8571" t="str">
            <v>G</v>
          </cell>
          <cell r="Q8571" t="str">
            <v>MM</v>
          </cell>
          <cell r="R8571">
            <v>245</v>
          </cell>
        </row>
        <row r="8572">
          <cell r="E8572" t="str">
            <v>Flailing Manticore</v>
          </cell>
          <cell r="F8572" t="str">
            <v>Mercadian Masques</v>
          </cell>
          <cell r="G8572" t="str">
            <v>R</v>
          </cell>
          <cell r="H8572" t="str">
            <v>Creature — Manticore</v>
          </cell>
          <cell r="I8572">
            <v>3</v>
          </cell>
          <cell r="J8572">
            <v>3</v>
          </cell>
          <cell r="L8572" t="str">
            <v>Flying, first strike?{1}: Flailing Manticore gets +1/+1 until end of turn. Any player may activate this ability. {1}: Flailing Manticore gets -1/-1 until end of turn. Any player may activate this ability.</v>
          </cell>
          <cell r="M8572" t="str">
            <v>{3}{R}</v>
          </cell>
          <cell r="O8572">
            <v>4</v>
          </cell>
          <cell r="P8572" t="str">
            <v>R</v>
          </cell>
          <cell r="Q8572" t="str">
            <v>MM</v>
          </cell>
          <cell r="R8572">
            <v>187</v>
          </cell>
        </row>
        <row r="8573">
          <cell r="E8573" t="str">
            <v>Flailing Ogre</v>
          </cell>
          <cell r="F8573" t="str">
            <v>Mercadian Masques</v>
          </cell>
          <cell r="G8573" t="str">
            <v>U</v>
          </cell>
          <cell r="H8573" t="str">
            <v>Creature — Ogre</v>
          </cell>
          <cell r="I8573">
            <v>3</v>
          </cell>
          <cell r="J8573">
            <v>3</v>
          </cell>
          <cell r="L8573" t="str">
            <v>{1}: Flailing Ogre gets +1/+1 until end of turn. Any player may activate this ability. {1}: Flailing Ogre gets -1/-1 until end of turn. Any player may activate this ability.</v>
          </cell>
          <cell r="M8573" t="str">
            <v>{2}{R}</v>
          </cell>
          <cell r="O8573">
            <v>3</v>
          </cell>
          <cell r="P8573" t="str">
            <v>R</v>
          </cell>
          <cell r="Q8573" t="str">
            <v>MM</v>
          </cell>
          <cell r="R8573">
            <v>188</v>
          </cell>
        </row>
        <row r="8574">
          <cell r="E8574" t="str">
            <v>Flailing Soldier</v>
          </cell>
          <cell r="F8574" t="str">
            <v>Mercadian Masques</v>
          </cell>
          <cell r="G8574" t="str">
            <v>C</v>
          </cell>
          <cell r="H8574" t="str">
            <v>Creature — Human Soldier</v>
          </cell>
          <cell r="I8574">
            <v>2</v>
          </cell>
          <cell r="J8574">
            <v>2</v>
          </cell>
          <cell r="L8574" t="str">
            <v>{1}: Flailing Soldier gets +1/+1 until end of turn. Any player may activate this ability. {1}: Flailing Soldier gets -1/-1 until end of turn. Any player may activate this ability.</v>
          </cell>
          <cell r="M8574" t="str">
            <v>{R}</v>
          </cell>
          <cell r="O8574">
            <v>1</v>
          </cell>
          <cell r="P8574" t="str">
            <v>R</v>
          </cell>
          <cell r="Q8574" t="str">
            <v>MM</v>
          </cell>
          <cell r="R8574">
            <v>189</v>
          </cell>
        </row>
        <row r="8575">
          <cell r="E8575" t="str">
            <v>Flaming Sword</v>
          </cell>
          <cell r="F8575" t="str">
            <v>Mercadian Masques</v>
          </cell>
          <cell r="G8575" t="str">
            <v>C</v>
          </cell>
          <cell r="H8575" t="str">
            <v>Enchantment — Aura</v>
          </cell>
          <cell r="L8575" t="str">
            <v>Flash?Enchant creature?Enchanted creature gets +1/+0 and has first strike.</v>
          </cell>
          <cell r="M8575" t="str">
            <v>{1}{R}</v>
          </cell>
          <cell r="O8575">
            <v>2</v>
          </cell>
          <cell r="P8575" t="str">
            <v>R</v>
          </cell>
          <cell r="Q8575" t="str">
            <v>MM</v>
          </cell>
          <cell r="R8575">
            <v>190</v>
          </cell>
        </row>
        <row r="8576">
          <cell r="A8576" t="str">
            <v>Wishlist (Low)</v>
          </cell>
          <cell r="E8576" t="str">
            <v>Food Chain</v>
          </cell>
          <cell r="F8576" t="str">
            <v>Mercadian Masques</v>
          </cell>
          <cell r="G8576" t="str">
            <v>R</v>
          </cell>
          <cell r="H8576" t="str">
            <v>Enchantment</v>
          </cell>
          <cell r="L8576" t="str">
            <v>Exile a creature you control: Add X mana of any one color to your mana pool, where X is the exiled creature's converted mana cost plus one. Spend this mana only to cast creature spells.</v>
          </cell>
          <cell r="M8576" t="str">
            <v>{2}{G}</v>
          </cell>
          <cell r="N8576" t="str">
            <v>{W}{U}{B}{R}{G}</v>
          </cell>
          <cell r="O8576">
            <v>3</v>
          </cell>
          <cell r="P8576" t="str">
            <v>G</v>
          </cell>
          <cell r="Q8576" t="str">
            <v>MM</v>
          </cell>
          <cell r="R8576">
            <v>246</v>
          </cell>
        </row>
        <row r="8577">
          <cell r="E8577" t="str">
            <v>Forced March</v>
          </cell>
          <cell r="F8577" t="str">
            <v>Mercadian Masques</v>
          </cell>
          <cell r="G8577" t="str">
            <v>R</v>
          </cell>
          <cell r="H8577" t="str">
            <v>Sorcery</v>
          </cell>
          <cell r="L8577" t="str">
            <v>Destroy all creatures with converted mana cost X or less.</v>
          </cell>
          <cell r="M8577" t="str">
            <v>{X}{B}{B}{B}</v>
          </cell>
          <cell r="O8577">
            <v>3</v>
          </cell>
          <cell r="P8577" t="str">
            <v>B</v>
          </cell>
          <cell r="Q8577" t="str">
            <v>MM</v>
          </cell>
          <cell r="R8577">
            <v>136</v>
          </cell>
        </row>
        <row r="8578">
          <cell r="E8578" t="str">
            <v>Forest</v>
          </cell>
          <cell r="F8578" t="str">
            <v>Mercadian Masques</v>
          </cell>
          <cell r="G8578" t="str">
            <v>C</v>
          </cell>
          <cell r="H8578" t="str">
            <v>Basic Land — Forest</v>
          </cell>
          <cell r="L8578" t="str">
            <v>{G}</v>
          </cell>
          <cell r="N8578" t="str">
            <v>{G}</v>
          </cell>
          <cell r="O8578">
            <v>0</v>
          </cell>
          <cell r="P8578" t="str">
            <v>L</v>
          </cell>
          <cell r="Q8578" t="str">
            <v>MM</v>
          </cell>
          <cell r="R8578">
            <v>348</v>
          </cell>
        </row>
        <row r="8579">
          <cell r="E8579" t="str">
            <v>Foster</v>
          </cell>
          <cell r="F8579" t="str">
            <v>Mercadian Masques</v>
          </cell>
          <cell r="G8579" t="str">
            <v>R</v>
          </cell>
          <cell r="H8579" t="str">
            <v>Enchantment</v>
          </cell>
          <cell r="L8579" t="str">
            <v>Whenever a creature you control dies, you may pay {1}. If you do, reveal cards from the top of your library until you reveal a creature card. Put that card into your hand and the rest into your graveyard.</v>
          </cell>
          <cell r="M8579" t="str">
            <v>{2}{G}{G}</v>
          </cell>
          <cell r="O8579">
            <v>4</v>
          </cell>
          <cell r="P8579" t="str">
            <v>G</v>
          </cell>
          <cell r="Q8579" t="str">
            <v>MM</v>
          </cell>
          <cell r="R8579">
            <v>247</v>
          </cell>
        </row>
        <row r="8580">
          <cell r="A8580" t="str">
            <v>YES</v>
          </cell>
          <cell r="E8580" t="str">
            <v>Fountain of Cho</v>
          </cell>
          <cell r="F8580" t="str">
            <v>Mercadian Masques</v>
          </cell>
          <cell r="G8580" t="str">
            <v>U</v>
          </cell>
          <cell r="H8580" t="str">
            <v>Land</v>
          </cell>
          <cell r="L8580" t="str">
            <v>Fountain of Cho enters the battlefield tapped. {T}: Put a storage counter on Fountain of Cho. {T}, Remove any number of storage counters from Fountain of Cho: Add {W} to your mana pool for each storage counter removed this way.</v>
          </cell>
          <cell r="N8580" t="str">
            <v>{W}</v>
          </cell>
          <cell r="O8580">
            <v>0</v>
          </cell>
          <cell r="P8580" t="str">
            <v>L</v>
          </cell>
          <cell r="Q8580" t="str">
            <v>MM</v>
          </cell>
          <cell r="R8580">
            <v>317</v>
          </cell>
        </row>
        <row r="8581">
          <cell r="A8581" t="str">
            <v>Wishlist (Low)</v>
          </cell>
          <cell r="E8581" t="str">
            <v>Fountain Watch</v>
          </cell>
          <cell r="F8581" t="str">
            <v>Mercadian Masques</v>
          </cell>
          <cell r="G8581" t="str">
            <v>R</v>
          </cell>
          <cell r="H8581" t="str">
            <v>Creature — Human Cleric</v>
          </cell>
          <cell r="I8581">
            <v>2</v>
          </cell>
          <cell r="J8581">
            <v>4</v>
          </cell>
          <cell r="L8581" t="str">
            <v>Artifacts and enchantments you control have shroud.</v>
          </cell>
          <cell r="M8581" t="str">
            <v>{3}{W}{W}</v>
          </cell>
          <cell r="O8581">
            <v>5</v>
          </cell>
          <cell r="P8581" t="str">
            <v>W</v>
          </cell>
          <cell r="Q8581" t="str">
            <v>MM</v>
          </cell>
          <cell r="R8581">
            <v>19</v>
          </cell>
        </row>
        <row r="8582">
          <cell r="E8582" t="str">
            <v>Fresh Volunteers</v>
          </cell>
          <cell r="F8582" t="str">
            <v>Mercadian Masques</v>
          </cell>
          <cell r="G8582" t="str">
            <v>C</v>
          </cell>
          <cell r="H8582" t="str">
            <v>Creature — Human Rebel</v>
          </cell>
          <cell r="I8582">
            <v>2</v>
          </cell>
          <cell r="J8582">
            <v>2</v>
          </cell>
          <cell r="L8582">
            <v>0</v>
          </cell>
          <cell r="M8582" t="str">
            <v>{1}{W}</v>
          </cell>
          <cell r="O8582">
            <v>2</v>
          </cell>
          <cell r="P8582" t="str">
            <v>W</v>
          </cell>
          <cell r="Q8582" t="str">
            <v>MM</v>
          </cell>
          <cell r="R8582">
            <v>20</v>
          </cell>
        </row>
        <row r="8583">
          <cell r="E8583" t="str">
            <v>Furious Assault</v>
          </cell>
          <cell r="F8583" t="str">
            <v>Mercadian Masques</v>
          </cell>
          <cell r="G8583" t="str">
            <v>C</v>
          </cell>
          <cell r="H8583" t="str">
            <v>Enchantment</v>
          </cell>
          <cell r="L8583" t="str">
            <v>Whenever you cast a creature spell, Furious Assault deals 1 damage to target player.</v>
          </cell>
          <cell r="M8583" t="str">
            <v>{2}{R}</v>
          </cell>
          <cell r="O8583">
            <v>3</v>
          </cell>
          <cell r="P8583" t="str">
            <v>R</v>
          </cell>
          <cell r="Q8583" t="str">
            <v>MM</v>
          </cell>
          <cell r="R8583">
            <v>191</v>
          </cell>
        </row>
        <row r="8584">
          <cell r="E8584" t="str">
            <v>Game Preserve</v>
          </cell>
          <cell r="F8584" t="str">
            <v>Mercadian Masques</v>
          </cell>
          <cell r="G8584" t="str">
            <v>R</v>
          </cell>
          <cell r="H8584" t="str">
            <v>Enchantment</v>
          </cell>
          <cell r="L8584" t="str">
            <v>At the beginning of your upkeep, each player reveals the top card of his or her library. If all cards revealed this way are creature cards, put those cards onto the battlefield under their owners' control.</v>
          </cell>
          <cell r="M8584" t="str">
            <v>{2}{G}</v>
          </cell>
          <cell r="O8584">
            <v>3</v>
          </cell>
          <cell r="P8584" t="str">
            <v>G</v>
          </cell>
          <cell r="Q8584" t="str">
            <v>MM</v>
          </cell>
          <cell r="R8584">
            <v>248</v>
          </cell>
        </row>
        <row r="8585">
          <cell r="E8585" t="str">
            <v>General's Regalia</v>
          </cell>
          <cell r="F8585" t="str">
            <v>Mercadian Masques</v>
          </cell>
          <cell r="G8585" t="str">
            <v>R</v>
          </cell>
          <cell r="H8585" t="str">
            <v>Artifact</v>
          </cell>
          <cell r="L8585" t="str">
            <v>{3}: The next time a source of your choice would deal damage to you this turn, that damage is dealt to target creature you control instead.</v>
          </cell>
          <cell r="M8585" t="str">
            <v>{3}</v>
          </cell>
          <cell r="O8585">
            <v>3</v>
          </cell>
          <cell r="P8585" t="str">
            <v>A</v>
          </cell>
          <cell r="Q8585" t="str">
            <v>MM</v>
          </cell>
          <cell r="R8585">
            <v>295</v>
          </cell>
        </row>
        <row r="8586">
          <cell r="E8586" t="str">
            <v>Gerrard's Irregulars</v>
          </cell>
          <cell r="F8586" t="str">
            <v>Mercadian Masques</v>
          </cell>
          <cell r="G8586" t="str">
            <v>C</v>
          </cell>
          <cell r="H8586" t="str">
            <v>Creature — Human Soldier</v>
          </cell>
          <cell r="I8586">
            <v>4</v>
          </cell>
          <cell r="J8586">
            <v>2</v>
          </cell>
          <cell r="L8586" t="str">
            <v>Trample, haste</v>
          </cell>
          <cell r="M8586" t="str">
            <v>{4}{R}</v>
          </cell>
          <cell r="O8586">
            <v>5</v>
          </cell>
          <cell r="P8586" t="str">
            <v>R</v>
          </cell>
          <cell r="Q8586" t="str">
            <v>MM</v>
          </cell>
          <cell r="R8586">
            <v>192</v>
          </cell>
        </row>
        <row r="8587">
          <cell r="E8587" t="str">
            <v>Ghoul's Feast</v>
          </cell>
          <cell r="F8587" t="str">
            <v>Mercadian Masques</v>
          </cell>
          <cell r="G8587" t="str">
            <v>U</v>
          </cell>
          <cell r="H8587" t="str">
            <v>Instant</v>
          </cell>
          <cell r="L8587" t="str">
            <v>Target creature gets +X/+0 until end of turn, where X is the number of creature cards in your graveyard.</v>
          </cell>
          <cell r="M8587" t="str">
            <v>{1}{B}</v>
          </cell>
          <cell r="O8587">
            <v>2</v>
          </cell>
          <cell r="P8587" t="str">
            <v>B</v>
          </cell>
          <cell r="Q8587" t="str">
            <v>MM</v>
          </cell>
          <cell r="R8587">
            <v>137</v>
          </cell>
        </row>
        <row r="8588">
          <cell r="E8588" t="str">
            <v>Giant Caterpillar</v>
          </cell>
          <cell r="F8588" t="str">
            <v>Mercadian Masques</v>
          </cell>
          <cell r="G8588" t="str">
            <v>C</v>
          </cell>
          <cell r="H8588" t="str">
            <v>Creature — Insect</v>
          </cell>
          <cell r="I8588">
            <v>3</v>
          </cell>
          <cell r="J8588">
            <v>3</v>
          </cell>
          <cell r="L8588" t="str">
            <v>{G}, Sacrifice Giant Caterpillar: Put a 1/1 green Insect creature token with flying named Butterfly onto the battlefield at the beginning of the next end step.</v>
          </cell>
          <cell r="M8588" t="str">
            <v>{3}{G}</v>
          </cell>
          <cell r="O8588">
            <v>4</v>
          </cell>
          <cell r="P8588" t="str">
            <v>G</v>
          </cell>
          <cell r="Q8588" t="str">
            <v>MM</v>
          </cell>
          <cell r="R8588">
            <v>249</v>
          </cell>
        </row>
        <row r="8589">
          <cell r="E8589" t="str">
            <v>Glowing Anemone</v>
          </cell>
          <cell r="F8589" t="str">
            <v>Mercadian Masques</v>
          </cell>
          <cell r="G8589" t="str">
            <v>U</v>
          </cell>
          <cell r="H8589" t="str">
            <v>Creature — Jellyfish Beast</v>
          </cell>
          <cell r="I8589">
            <v>1</v>
          </cell>
          <cell r="J8589">
            <v>3</v>
          </cell>
          <cell r="L8589" t="str">
            <v>When Glowing Anemone enters the battlefield, you may return target land to its owner's hand.</v>
          </cell>
          <cell r="M8589" t="str">
            <v>{3}{U}</v>
          </cell>
          <cell r="O8589">
            <v>4</v>
          </cell>
          <cell r="P8589" t="str">
            <v>U</v>
          </cell>
          <cell r="Q8589" t="str">
            <v>MM</v>
          </cell>
          <cell r="R8589">
            <v>81</v>
          </cell>
        </row>
        <row r="8590">
          <cell r="A8590" t="str">
            <v>Duplicate</v>
          </cell>
          <cell r="E8590" t="str">
            <v>Groundskeeper</v>
          </cell>
          <cell r="F8590" t="str">
            <v>Mercadian Masques</v>
          </cell>
          <cell r="G8590" t="str">
            <v>U</v>
          </cell>
          <cell r="H8590" t="str">
            <v>Creature — Human Druid</v>
          </cell>
          <cell r="I8590">
            <v>1</v>
          </cell>
          <cell r="J8590">
            <v>1</v>
          </cell>
          <cell r="L8590" t="str">
            <v>{1}{G}: Return target basic land card from your graveyard to your hand.</v>
          </cell>
          <cell r="M8590" t="str">
            <v>{G}</v>
          </cell>
          <cell r="O8590">
            <v>1</v>
          </cell>
          <cell r="P8590" t="str">
            <v>G</v>
          </cell>
          <cell r="Q8590" t="str">
            <v>MM</v>
          </cell>
          <cell r="R8590">
            <v>250</v>
          </cell>
        </row>
        <row r="8591">
          <cell r="E8591" t="str">
            <v>Gush</v>
          </cell>
          <cell r="F8591" t="str">
            <v>Mercadian Masques</v>
          </cell>
          <cell r="G8591" t="str">
            <v>C</v>
          </cell>
          <cell r="H8591" t="str">
            <v>Instant</v>
          </cell>
          <cell r="L8591" t="str">
            <v>You may return two Islands you control to their owner's hand rather than pay Gush's mana cost. ?Draw two cards.</v>
          </cell>
          <cell r="M8591" t="str">
            <v>{4}{U}</v>
          </cell>
          <cell r="O8591">
            <v>5</v>
          </cell>
          <cell r="P8591" t="str">
            <v>U</v>
          </cell>
          <cell r="Q8591" t="str">
            <v>MM</v>
          </cell>
          <cell r="R8591">
            <v>82</v>
          </cell>
        </row>
        <row r="8592">
          <cell r="E8592" t="str">
            <v>Hammer Mage</v>
          </cell>
          <cell r="F8592" t="str">
            <v>Mercadian Masques</v>
          </cell>
          <cell r="G8592" t="str">
            <v>U</v>
          </cell>
          <cell r="H8592" t="str">
            <v>Creature — Human Spellshaper</v>
          </cell>
          <cell r="I8592">
            <v>1</v>
          </cell>
          <cell r="J8592">
            <v>1</v>
          </cell>
          <cell r="L8592" t="str">
            <v>{X}{R}, {T}, Discard a card: Destroy all artifacts with converted mana cost X or less.</v>
          </cell>
          <cell r="M8592" t="str">
            <v>{1}{R}</v>
          </cell>
          <cell r="O8592">
            <v>2</v>
          </cell>
          <cell r="P8592" t="str">
            <v>R</v>
          </cell>
          <cell r="Q8592" t="str">
            <v>MM</v>
          </cell>
          <cell r="R8592">
            <v>193</v>
          </cell>
        </row>
        <row r="8593">
          <cell r="A8593" t="str">
            <v>YES</v>
          </cell>
          <cell r="E8593" t="str">
            <v>Haunted Crossroads</v>
          </cell>
          <cell r="F8593" t="str">
            <v>Mercadian Masques</v>
          </cell>
          <cell r="G8593" t="str">
            <v>U</v>
          </cell>
          <cell r="H8593" t="str">
            <v>Enchantment</v>
          </cell>
          <cell r="L8593" t="str">
            <v>{B}: Put target creature card from your graveyard on top of your library.</v>
          </cell>
          <cell r="M8593" t="str">
            <v>{2}{B}</v>
          </cell>
          <cell r="O8593">
            <v>3</v>
          </cell>
          <cell r="P8593" t="str">
            <v>B</v>
          </cell>
          <cell r="Q8593" t="str">
            <v>MM</v>
          </cell>
          <cell r="R8593">
            <v>138</v>
          </cell>
        </row>
        <row r="8594">
          <cell r="E8594" t="str">
            <v>Heart of Ramos</v>
          </cell>
          <cell r="F8594" t="str">
            <v>Mercadian Masques</v>
          </cell>
          <cell r="G8594" t="str">
            <v>R</v>
          </cell>
          <cell r="H8594" t="str">
            <v>Artifact</v>
          </cell>
          <cell r="L8594" t="str">
            <v>{T}: Add {R} to your mana pool. ?Sacrifice Heart of Ramos: Add {R} to your mana pool.</v>
          </cell>
          <cell r="M8594" t="str">
            <v>{3}</v>
          </cell>
          <cell r="N8594" t="str">
            <v>{R}</v>
          </cell>
          <cell r="O8594">
            <v>3</v>
          </cell>
          <cell r="P8594" t="str">
            <v>A</v>
          </cell>
          <cell r="Q8594" t="str">
            <v>MM</v>
          </cell>
          <cell r="R8594">
            <v>296</v>
          </cell>
        </row>
        <row r="8595">
          <cell r="E8595" t="str">
            <v>Henge Guardian</v>
          </cell>
          <cell r="F8595" t="str">
            <v>Mercadian Masques</v>
          </cell>
          <cell r="G8595" t="str">
            <v>U</v>
          </cell>
          <cell r="H8595" t="str">
            <v>Artifact Creature — Dragon Wurm</v>
          </cell>
          <cell r="I8595">
            <v>3</v>
          </cell>
          <cell r="J8595">
            <v>4</v>
          </cell>
          <cell r="L8595" t="str">
            <v>{2}: Henge Guardian gains trample until end of turn.</v>
          </cell>
          <cell r="M8595" t="str">
            <v>{5}</v>
          </cell>
          <cell r="O8595">
            <v>5</v>
          </cell>
          <cell r="P8595" t="str">
            <v>A</v>
          </cell>
          <cell r="Q8595" t="str">
            <v>MM</v>
          </cell>
          <cell r="R8595">
            <v>297</v>
          </cell>
        </row>
        <row r="8596">
          <cell r="A8596" t="str">
            <v>YES</v>
          </cell>
          <cell r="E8596" t="str">
            <v>Henge of Ramos</v>
          </cell>
          <cell r="F8596" t="str">
            <v>Mercadian Masques</v>
          </cell>
          <cell r="G8596" t="str">
            <v>U</v>
          </cell>
          <cell r="H8596" t="str">
            <v>Land</v>
          </cell>
          <cell r="L8596" t="str">
            <v>{T}: Add {1} to your mana pool. ?{2}, {T}: Add one mana of any color to your mana pool.</v>
          </cell>
          <cell r="N8596" t="str">
            <v>{W}{U}{B}{R}{G}</v>
          </cell>
          <cell r="O8596">
            <v>0</v>
          </cell>
          <cell r="P8596" t="str">
            <v>L</v>
          </cell>
          <cell r="Q8596" t="str">
            <v>MM</v>
          </cell>
          <cell r="R8596">
            <v>318</v>
          </cell>
        </row>
        <row r="8597">
          <cell r="A8597" t="str">
            <v>YES</v>
          </cell>
          <cell r="E8597" t="str">
            <v>Hickory Woodlot</v>
          </cell>
          <cell r="F8597" t="str">
            <v>Mercadian Masques</v>
          </cell>
          <cell r="G8597" t="str">
            <v>C</v>
          </cell>
          <cell r="H8597" t="str">
            <v>Land</v>
          </cell>
          <cell r="L8597" t="str">
            <v>Hickory Woodlot enters the battlefield tapped with two depletion counters on it. {T}, Remove a depletion counter from Hickory Woodlot: Add {G}{G} to your mana pool. If there are no depletion counters on Hickory Woodlot, sacrifice it.</v>
          </cell>
          <cell r="N8597" t="str">
            <v>{G}</v>
          </cell>
          <cell r="O8597">
            <v>0</v>
          </cell>
          <cell r="P8597" t="str">
            <v>L</v>
          </cell>
          <cell r="Q8597" t="str">
            <v>MM</v>
          </cell>
          <cell r="R8597">
            <v>319</v>
          </cell>
        </row>
        <row r="8598">
          <cell r="E8598" t="str">
            <v>High Market</v>
          </cell>
          <cell r="F8598" t="str">
            <v>Mercadian Masques</v>
          </cell>
          <cell r="G8598" t="str">
            <v>R</v>
          </cell>
          <cell r="H8598" t="str">
            <v>Land</v>
          </cell>
          <cell r="L8598" t="str">
            <v>{T}: Add {1} to your mana pool. {T}, Sacrifice a creature: You gain 1 life.</v>
          </cell>
          <cell r="N8598" t="str">
            <v>{X}</v>
          </cell>
          <cell r="O8598">
            <v>0</v>
          </cell>
          <cell r="P8598" t="str">
            <v>L</v>
          </cell>
          <cell r="Q8598" t="str">
            <v>MM</v>
          </cell>
          <cell r="R8598">
            <v>320</v>
          </cell>
        </row>
        <row r="8599">
          <cell r="E8599" t="str">
            <v>High Seas</v>
          </cell>
          <cell r="F8599" t="str">
            <v>Mercadian Masques</v>
          </cell>
          <cell r="G8599" t="str">
            <v>U</v>
          </cell>
          <cell r="H8599" t="str">
            <v>Enchantment</v>
          </cell>
          <cell r="L8599" t="str">
            <v>Red creature spells and green creature spells cost {1} more to cast.</v>
          </cell>
          <cell r="M8599" t="str">
            <v>{2}{U}</v>
          </cell>
          <cell r="O8599">
            <v>3</v>
          </cell>
          <cell r="P8599" t="str">
            <v>U</v>
          </cell>
          <cell r="Q8599" t="str">
            <v>MM</v>
          </cell>
          <cell r="R8599">
            <v>83</v>
          </cell>
        </row>
        <row r="8600">
          <cell r="A8600" t="str">
            <v>Duplicate</v>
          </cell>
          <cell r="E8600" t="str">
            <v>Highway Robber</v>
          </cell>
          <cell r="F8600" t="str">
            <v>Mercadian Masques</v>
          </cell>
          <cell r="G8600" t="str">
            <v>C</v>
          </cell>
          <cell r="H8600" t="str">
            <v>Creature — Human Rogue Mercenary</v>
          </cell>
          <cell r="I8600">
            <v>2</v>
          </cell>
          <cell r="J8600">
            <v>2</v>
          </cell>
          <cell r="L8600" t="str">
            <v>When Highway Robber enters the battlefield, target opponent loses 2 life and you gain 2 life.</v>
          </cell>
          <cell r="M8600" t="str">
            <v>{2}{B}{B}</v>
          </cell>
          <cell r="O8600">
            <v>4</v>
          </cell>
          <cell r="P8600" t="str">
            <v>B</v>
          </cell>
          <cell r="Q8600" t="str">
            <v>MM</v>
          </cell>
          <cell r="R8600">
            <v>139</v>
          </cell>
        </row>
        <row r="8601">
          <cell r="E8601" t="str">
            <v>Hired Giant</v>
          </cell>
          <cell r="F8601" t="str">
            <v>Mercadian Masques</v>
          </cell>
          <cell r="G8601" t="str">
            <v>U</v>
          </cell>
          <cell r="H8601" t="str">
            <v>Creature — Giant</v>
          </cell>
          <cell r="I8601">
            <v>4</v>
          </cell>
          <cell r="J8601">
            <v>4</v>
          </cell>
          <cell r="L8601" t="str">
            <v>When Hired Giant enters the battlefield, each other player may search his or her library for a land card and put that card onto the battlefield. Then each player who searched his or her library this way shuffles it.</v>
          </cell>
          <cell r="M8601" t="str">
            <v>{3}{R}</v>
          </cell>
          <cell r="O8601">
            <v>4</v>
          </cell>
          <cell r="P8601" t="str">
            <v>R</v>
          </cell>
          <cell r="Q8601" t="str">
            <v>MM</v>
          </cell>
          <cell r="R8601">
            <v>194</v>
          </cell>
        </row>
        <row r="8602">
          <cell r="E8602" t="str">
            <v>Honor the Fallen</v>
          </cell>
          <cell r="F8602" t="str">
            <v>Mercadian Masques</v>
          </cell>
          <cell r="G8602" t="str">
            <v>R</v>
          </cell>
          <cell r="H8602" t="str">
            <v>Instant</v>
          </cell>
          <cell r="L8602" t="str">
            <v>Exile all creature cards from all graveyards. You gain 1 life for each card exiled this way.</v>
          </cell>
          <cell r="M8602" t="str">
            <v>{1}{W}</v>
          </cell>
          <cell r="O8602">
            <v>2</v>
          </cell>
          <cell r="P8602" t="str">
            <v>W</v>
          </cell>
          <cell r="Q8602" t="str">
            <v>MM</v>
          </cell>
          <cell r="R8602">
            <v>21</v>
          </cell>
        </row>
        <row r="8603">
          <cell r="E8603" t="str">
            <v>Hoodwink</v>
          </cell>
          <cell r="F8603" t="str">
            <v>Mercadian Masques</v>
          </cell>
          <cell r="G8603" t="str">
            <v>C</v>
          </cell>
          <cell r="H8603" t="str">
            <v>Instant</v>
          </cell>
          <cell r="L8603" t="str">
            <v>Return target artifact, enchantment, or land to its owner's hand.</v>
          </cell>
          <cell r="M8603" t="str">
            <v>{1}{U}</v>
          </cell>
          <cell r="O8603">
            <v>2</v>
          </cell>
          <cell r="P8603" t="str">
            <v>U</v>
          </cell>
          <cell r="Q8603" t="str">
            <v>MM</v>
          </cell>
          <cell r="R8603">
            <v>84</v>
          </cell>
        </row>
        <row r="8604">
          <cell r="E8604" t="str">
            <v>Horn of Plenty</v>
          </cell>
          <cell r="F8604" t="str">
            <v>Mercadian Masques</v>
          </cell>
          <cell r="G8604" t="str">
            <v>R</v>
          </cell>
          <cell r="H8604" t="str">
            <v>Artifact</v>
          </cell>
          <cell r="L8604" t="str">
            <v>Whenever a player casts a spell, he or she may pay {1}. If that player does, he or she draws a card at the beginning of the next end step.</v>
          </cell>
          <cell r="M8604" t="str">
            <v>{6}</v>
          </cell>
          <cell r="O8604">
            <v>6</v>
          </cell>
          <cell r="P8604" t="str">
            <v>A</v>
          </cell>
          <cell r="Q8604" t="str">
            <v>MM</v>
          </cell>
          <cell r="R8604">
            <v>298</v>
          </cell>
        </row>
        <row r="8605">
          <cell r="E8605" t="str">
            <v>Horn of Ramos</v>
          </cell>
          <cell r="F8605" t="str">
            <v>Mercadian Masques</v>
          </cell>
          <cell r="G8605" t="str">
            <v>R</v>
          </cell>
          <cell r="H8605" t="str">
            <v>Artifact</v>
          </cell>
          <cell r="L8605" t="str">
            <v>{T}: Add {G} to your mana pool. ?Sacrifice Horn of Ramos: Add {G} to your mana pool.</v>
          </cell>
          <cell r="M8605" t="str">
            <v>{3}</v>
          </cell>
          <cell r="N8605" t="str">
            <v>{G}</v>
          </cell>
          <cell r="O8605">
            <v>3</v>
          </cell>
          <cell r="P8605" t="str">
            <v>A</v>
          </cell>
          <cell r="Q8605" t="str">
            <v>MM</v>
          </cell>
          <cell r="R8605">
            <v>299</v>
          </cell>
        </row>
        <row r="8606">
          <cell r="E8606" t="str">
            <v>Horned Troll</v>
          </cell>
          <cell r="F8606" t="str">
            <v>Mercadian Masques</v>
          </cell>
          <cell r="G8606" t="str">
            <v>C</v>
          </cell>
          <cell r="H8606" t="str">
            <v>Creature — Troll</v>
          </cell>
          <cell r="I8606">
            <v>2</v>
          </cell>
          <cell r="J8606">
            <v>2</v>
          </cell>
          <cell r="L8606" t="str">
            <v>{G}: Regenerate Horned Troll.</v>
          </cell>
          <cell r="M8606" t="str">
            <v>{2}{G}</v>
          </cell>
          <cell r="O8606">
            <v>3</v>
          </cell>
          <cell r="P8606" t="str">
            <v>G</v>
          </cell>
          <cell r="Q8606" t="str">
            <v>MM</v>
          </cell>
          <cell r="R8606">
            <v>251</v>
          </cell>
        </row>
        <row r="8607">
          <cell r="E8607" t="str">
            <v>Howling Wolf</v>
          </cell>
          <cell r="F8607" t="str">
            <v>Mercadian Masques</v>
          </cell>
          <cell r="G8607" t="str">
            <v>C</v>
          </cell>
          <cell r="H8607" t="str">
            <v>Creature — Wolf</v>
          </cell>
          <cell r="I8607">
            <v>2</v>
          </cell>
          <cell r="J8607">
            <v>2</v>
          </cell>
          <cell r="L8607" t="str">
            <v>When Howling Wolf enters the battlefield, you may search your library for up to three cards named Howling Wolf, reveal them, and put them into your hand. If you do, shuffle your library.</v>
          </cell>
          <cell r="M8607" t="str">
            <v>{2}{G}{G}</v>
          </cell>
          <cell r="O8607">
            <v>4</v>
          </cell>
          <cell r="P8607" t="str">
            <v>G</v>
          </cell>
          <cell r="Q8607" t="str">
            <v>MM</v>
          </cell>
          <cell r="R8607">
            <v>252</v>
          </cell>
        </row>
        <row r="8608">
          <cell r="E8608" t="str">
            <v>Hunted Wumpus</v>
          </cell>
          <cell r="F8608" t="str">
            <v>Mercadian Masques</v>
          </cell>
          <cell r="G8608" t="str">
            <v>U</v>
          </cell>
          <cell r="H8608" t="str">
            <v>Creature — Beast</v>
          </cell>
          <cell r="I8608">
            <v>6</v>
          </cell>
          <cell r="J8608">
            <v>6</v>
          </cell>
          <cell r="L8608" t="str">
            <v>When Hunted Wumpus enters the battlefield, each other player may put a creature card from his or her hand onto the battlefield.</v>
          </cell>
          <cell r="M8608" t="str">
            <v>{3}{G}</v>
          </cell>
          <cell r="O8608">
            <v>4</v>
          </cell>
          <cell r="P8608" t="str">
            <v>G</v>
          </cell>
          <cell r="Q8608" t="str">
            <v>MM</v>
          </cell>
          <cell r="R8608">
            <v>253</v>
          </cell>
        </row>
        <row r="8609">
          <cell r="E8609" t="str">
            <v>Ignoble Soldier</v>
          </cell>
          <cell r="F8609" t="str">
            <v>Mercadian Masques</v>
          </cell>
          <cell r="G8609" t="str">
            <v>U</v>
          </cell>
          <cell r="H8609" t="str">
            <v>Creature — Human Soldier</v>
          </cell>
          <cell r="I8609">
            <v>3</v>
          </cell>
          <cell r="J8609">
            <v>1</v>
          </cell>
          <cell r="L8609" t="str">
            <v>Whenever Ignoble Soldier becomes blocked, prevent all combat damage that would be dealt by it this turn.</v>
          </cell>
          <cell r="M8609" t="str">
            <v>{2}{W}</v>
          </cell>
          <cell r="O8609">
            <v>3</v>
          </cell>
          <cell r="P8609" t="str">
            <v>W</v>
          </cell>
          <cell r="Q8609" t="str">
            <v>MM</v>
          </cell>
          <cell r="R8609">
            <v>22</v>
          </cell>
        </row>
        <row r="8610">
          <cell r="E8610" t="str">
            <v>Indentured Djinn</v>
          </cell>
          <cell r="F8610" t="str">
            <v>Mercadian Masques</v>
          </cell>
          <cell r="G8610" t="str">
            <v>U</v>
          </cell>
          <cell r="H8610" t="str">
            <v>Creature — Djinn</v>
          </cell>
          <cell r="I8610">
            <v>4</v>
          </cell>
          <cell r="J8610">
            <v>4</v>
          </cell>
          <cell r="L8610" t="str">
            <v>Flying?When Indentured Djinn enters the battlefield, each other player may draw up to three cards.</v>
          </cell>
          <cell r="M8610" t="str">
            <v>{1}{U}{U}</v>
          </cell>
          <cell r="O8610">
            <v>3</v>
          </cell>
          <cell r="P8610" t="str">
            <v>U</v>
          </cell>
          <cell r="Q8610" t="str">
            <v>MM</v>
          </cell>
          <cell r="R8610">
            <v>85</v>
          </cell>
        </row>
        <row r="8611">
          <cell r="E8611" t="str">
            <v>Instigator</v>
          </cell>
          <cell r="F8611" t="str">
            <v>Mercadian Masques</v>
          </cell>
          <cell r="G8611" t="str">
            <v>R</v>
          </cell>
          <cell r="H8611" t="str">
            <v>Creature — Human Spellshaper</v>
          </cell>
          <cell r="I8611">
            <v>1</v>
          </cell>
          <cell r="J8611">
            <v>1</v>
          </cell>
          <cell r="L8611" t="str">
            <v>{1}{B}{B}, {T}, Discard a card: Creatures target player controls attack this turn if able.</v>
          </cell>
          <cell r="M8611" t="str">
            <v>{1}{B}</v>
          </cell>
          <cell r="O8611">
            <v>2</v>
          </cell>
          <cell r="P8611" t="str">
            <v>B</v>
          </cell>
          <cell r="Q8611" t="str">
            <v>MM</v>
          </cell>
          <cell r="R8611">
            <v>140</v>
          </cell>
        </row>
        <row r="8612">
          <cell r="E8612" t="str">
            <v>Insubordination</v>
          </cell>
          <cell r="F8612" t="str">
            <v>Mercadian Masques</v>
          </cell>
          <cell r="G8612" t="str">
            <v>C</v>
          </cell>
          <cell r="H8612" t="str">
            <v>Enchantment — Aura</v>
          </cell>
          <cell r="L8612" t="str">
            <v>Enchant creature?At the beginning of the end step of enchanted creature's controller, Insubordination deals 2 damage to that player unless that creature attacked this turn.</v>
          </cell>
          <cell r="M8612" t="str">
            <v>{B}{B}</v>
          </cell>
          <cell r="O8612">
            <v>2</v>
          </cell>
          <cell r="P8612" t="str">
            <v>B</v>
          </cell>
          <cell r="Q8612" t="str">
            <v>MM</v>
          </cell>
          <cell r="R8612">
            <v>141</v>
          </cell>
        </row>
        <row r="8613">
          <cell r="E8613" t="str">
            <v>Intimidation</v>
          </cell>
          <cell r="F8613" t="str">
            <v>Mercadian Masques</v>
          </cell>
          <cell r="G8613" t="str">
            <v>U</v>
          </cell>
          <cell r="H8613" t="str">
            <v>Enchantment</v>
          </cell>
          <cell r="L8613" t="str">
            <v>Creatures you control have fear. #_(They can't be blocked except by artifact creatures and/or black creatures.)_#</v>
          </cell>
          <cell r="M8613" t="str">
            <v>{2}{B}{B}{B}</v>
          </cell>
          <cell r="O8613">
            <v>5</v>
          </cell>
          <cell r="P8613" t="str">
            <v>B</v>
          </cell>
          <cell r="Q8613" t="str">
            <v>MM</v>
          </cell>
          <cell r="R8613">
            <v>142</v>
          </cell>
        </row>
        <row r="8614">
          <cell r="E8614" t="str">
            <v>Invigorate</v>
          </cell>
          <cell r="F8614" t="str">
            <v>Mercadian Masques</v>
          </cell>
          <cell r="G8614" t="str">
            <v>C</v>
          </cell>
          <cell r="H8614" t="str">
            <v>Instant</v>
          </cell>
          <cell r="L8614" t="str">
            <v>If you control a Forest, rather than pay Invigorate's mana cost, you may have an opponent gain 3 life. Target creature gets +4/+4 until end of turn.</v>
          </cell>
          <cell r="M8614" t="str">
            <v>{2}{G}</v>
          </cell>
          <cell r="O8614">
            <v>3</v>
          </cell>
          <cell r="P8614" t="str">
            <v>G</v>
          </cell>
          <cell r="Q8614" t="str">
            <v>MM</v>
          </cell>
          <cell r="R8614">
            <v>254</v>
          </cell>
        </row>
        <row r="8615">
          <cell r="E8615" t="str">
            <v>Inviolability</v>
          </cell>
          <cell r="F8615" t="str">
            <v>Mercadian Masques</v>
          </cell>
          <cell r="G8615" t="str">
            <v>C</v>
          </cell>
          <cell r="H8615" t="str">
            <v>Enchantment — Aura</v>
          </cell>
          <cell r="L8615" t="str">
            <v>Enchant creature?Prevent all damage that would be dealt to enchanted creature.</v>
          </cell>
          <cell r="M8615" t="str">
            <v>{1}{W}</v>
          </cell>
          <cell r="O8615">
            <v>2</v>
          </cell>
          <cell r="P8615" t="str">
            <v>W</v>
          </cell>
          <cell r="Q8615" t="str">
            <v>MM</v>
          </cell>
          <cell r="R8615">
            <v>23</v>
          </cell>
        </row>
        <row r="8616">
          <cell r="E8616" t="str">
            <v>Iron Lance</v>
          </cell>
          <cell r="F8616" t="str">
            <v>Mercadian Masques</v>
          </cell>
          <cell r="G8616" t="str">
            <v>U</v>
          </cell>
          <cell r="H8616" t="str">
            <v>Artifact</v>
          </cell>
          <cell r="L8616" t="str">
            <v>{3}, {T}: Target creature gains first strike until end of turn.</v>
          </cell>
          <cell r="M8616" t="str">
            <v>{2}</v>
          </cell>
          <cell r="O8616">
            <v>2</v>
          </cell>
          <cell r="P8616" t="str">
            <v>A</v>
          </cell>
          <cell r="Q8616" t="str">
            <v>MM</v>
          </cell>
          <cell r="R8616">
            <v>300</v>
          </cell>
        </row>
        <row r="8617">
          <cell r="E8617" t="str">
            <v>Island</v>
          </cell>
          <cell r="F8617" t="str">
            <v>Mercadian Masques</v>
          </cell>
          <cell r="G8617" t="str">
            <v>C</v>
          </cell>
          <cell r="H8617" t="str">
            <v>Basic Land — Island</v>
          </cell>
          <cell r="L8617" t="str">
            <v>{U}</v>
          </cell>
          <cell r="N8617" t="str">
            <v>{U}</v>
          </cell>
          <cell r="O8617">
            <v>0</v>
          </cell>
          <cell r="P8617" t="str">
            <v>L</v>
          </cell>
          <cell r="Q8617" t="str">
            <v>MM</v>
          </cell>
          <cell r="R8617">
            <v>337</v>
          </cell>
        </row>
        <row r="8618">
          <cell r="A8618" t="str">
            <v>Duplicate</v>
          </cell>
          <cell r="E8618" t="str">
            <v>Ivory Mask</v>
          </cell>
          <cell r="F8618" t="str">
            <v>Mercadian Masques</v>
          </cell>
          <cell r="G8618" t="str">
            <v>R</v>
          </cell>
          <cell r="H8618" t="str">
            <v>Enchantment</v>
          </cell>
          <cell r="L8618" t="str">
            <v>You have shroud. #_(You can't be the target of spells or abilities.)_#</v>
          </cell>
          <cell r="M8618" t="str">
            <v>{2}{W}{W}</v>
          </cell>
          <cell r="O8618">
            <v>4</v>
          </cell>
          <cell r="P8618" t="str">
            <v>W</v>
          </cell>
          <cell r="Q8618" t="str">
            <v>MM</v>
          </cell>
          <cell r="R8618">
            <v>24</v>
          </cell>
        </row>
        <row r="8619">
          <cell r="E8619" t="str">
            <v>Jeweled Torque</v>
          </cell>
          <cell r="F8619" t="str">
            <v>Mercadian Masques</v>
          </cell>
          <cell r="G8619" t="str">
            <v>U</v>
          </cell>
          <cell r="H8619" t="str">
            <v>Artifact</v>
          </cell>
          <cell r="L8619" t="str">
            <v>As Jeweled Torque enters the battlefield, choose a color. Whenever a player casts a spell of the chosen color, you may pay {2}. If you do, you gain 2 life.</v>
          </cell>
          <cell r="M8619" t="str">
            <v>{2}</v>
          </cell>
          <cell r="O8619">
            <v>2</v>
          </cell>
          <cell r="P8619" t="str">
            <v>A</v>
          </cell>
          <cell r="Q8619" t="str">
            <v>MM</v>
          </cell>
          <cell r="R8619">
            <v>301</v>
          </cell>
        </row>
        <row r="8620">
          <cell r="E8620" t="str">
            <v>Jhovall Queen</v>
          </cell>
          <cell r="F8620" t="str">
            <v>Mercadian Masques</v>
          </cell>
          <cell r="G8620" t="str">
            <v>R</v>
          </cell>
          <cell r="H8620" t="str">
            <v>Creature — Cat Rebel</v>
          </cell>
          <cell r="I8620">
            <v>4</v>
          </cell>
          <cell r="J8620">
            <v>7</v>
          </cell>
          <cell r="L8620" t="str">
            <v>Vigilance</v>
          </cell>
          <cell r="M8620" t="str">
            <v>{4}{W}{W}</v>
          </cell>
          <cell r="O8620">
            <v>6</v>
          </cell>
          <cell r="P8620" t="str">
            <v>W</v>
          </cell>
          <cell r="Q8620" t="str">
            <v>MM</v>
          </cell>
          <cell r="R8620">
            <v>25</v>
          </cell>
        </row>
        <row r="8621">
          <cell r="E8621" t="str">
            <v>Jhovall Rider</v>
          </cell>
          <cell r="F8621" t="str">
            <v>Mercadian Masques</v>
          </cell>
          <cell r="G8621" t="str">
            <v>U</v>
          </cell>
          <cell r="H8621" t="str">
            <v>Creature — Human Rebel</v>
          </cell>
          <cell r="I8621">
            <v>3</v>
          </cell>
          <cell r="J8621">
            <v>3</v>
          </cell>
          <cell r="L8621" t="str">
            <v>Trample</v>
          </cell>
          <cell r="M8621" t="str">
            <v>{4}{W}</v>
          </cell>
          <cell r="O8621">
            <v>5</v>
          </cell>
          <cell r="P8621" t="str">
            <v>W</v>
          </cell>
          <cell r="Q8621" t="str">
            <v>MM</v>
          </cell>
          <cell r="R8621">
            <v>26</v>
          </cell>
        </row>
        <row r="8622">
          <cell r="E8622" t="str">
            <v>Karn's Touch</v>
          </cell>
          <cell r="F8622" t="str">
            <v>Mercadian Masques</v>
          </cell>
          <cell r="G8622" t="str">
            <v>R</v>
          </cell>
          <cell r="H8622" t="str">
            <v>Instant</v>
          </cell>
          <cell r="L8622" t="str">
            <v>Target noncreature artifact becomes an artifact creature with power and toughness each equal to its converted mana cost until end of turn. #_(It retains its abilities.)_#</v>
          </cell>
          <cell r="M8622" t="str">
            <v>{U}{U}</v>
          </cell>
          <cell r="O8622">
            <v>2</v>
          </cell>
          <cell r="P8622" t="str">
            <v>U</v>
          </cell>
          <cell r="Q8622" t="str">
            <v>MM</v>
          </cell>
          <cell r="R8622">
            <v>86</v>
          </cell>
        </row>
        <row r="8623">
          <cell r="E8623" t="str">
            <v>Kris Mage</v>
          </cell>
          <cell r="F8623" t="str">
            <v>Mercadian Masques</v>
          </cell>
          <cell r="G8623" t="str">
            <v>C</v>
          </cell>
          <cell r="H8623" t="str">
            <v>Creature — Human Spellshaper</v>
          </cell>
          <cell r="I8623">
            <v>1</v>
          </cell>
          <cell r="J8623">
            <v>1</v>
          </cell>
          <cell r="L8623" t="str">
            <v>{R}, {T}, Discard a card: Kris Mage deals 1 damage to target creature or player.</v>
          </cell>
          <cell r="M8623" t="str">
            <v>{R}</v>
          </cell>
          <cell r="O8623">
            <v>1</v>
          </cell>
          <cell r="P8623" t="str">
            <v>R</v>
          </cell>
          <cell r="Q8623" t="str">
            <v>MM</v>
          </cell>
          <cell r="R8623">
            <v>195</v>
          </cell>
        </row>
        <row r="8624">
          <cell r="E8624" t="str">
            <v>Kyren Archive</v>
          </cell>
          <cell r="F8624" t="str">
            <v>Mercadian Masques</v>
          </cell>
          <cell r="G8624" t="str">
            <v>R</v>
          </cell>
          <cell r="H8624" t="str">
            <v>Artifact</v>
          </cell>
          <cell r="L8624" t="str">
            <v>At the beginning of your upkeep, you may exile the top card of your library face down. {5}, Discard your hand, Sacrifice Kyren Archive: Put all cards exiled with Kyren Archive into their owner's hand.</v>
          </cell>
          <cell r="M8624" t="str">
            <v>{3}</v>
          </cell>
          <cell r="O8624">
            <v>3</v>
          </cell>
          <cell r="P8624" t="str">
            <v>A</v>
          </cell>
          <cell r="Q8624" t="str">
            <v>MM</v>
          </cell>
          <cell r="R8624">
            <v>302</v>
          </cell>
        </row>
        <row r="8625">
          <cell r="E8625" t="str">
            <v>Kyren Glider</v>
          </cell>
          <cell r="F8625" t="str">
            <v>Mercadian Masques</v>
          </cell>
          <cell r="G8625" t="str">
            <v>C</v>
          </cell>
          <cell r="H8625" t="str">
            <v>Creature — Goblin</v>
          </cell>
          <cell r="I8625">
            <v>1</v>
          </cell>
          <cell r="J8625">
            <v>1</v>
          </cell>
          <cell r="L8625" t="str">
            <v>Flying?Kyren Glider can't block.</v>
          </cell>
          <cell r="M8625" t="str">
            <v>{1}{R}</v>
          </cell>
          <cell r="O8625">
            <v>2</v>
          </cell>
          <cell r="P8625" t="str">
            <v>R</v>
          </cell>
          <cell r="Q8625" t="str">
            <v>MM</v>
          </cell>
          <cell r="R8625">
            <v>196</v>
          </cell>
        </row>
        <row r="8626">
          <cell r="E8626" t="str">
            <v>Kyren Legate</v>
          </cell>
          <cell r="F8626" t="str">
            <v>Mercadian Masques</v>
          </cell>
          <cell r="G8626" t="str">
            <v>U</v>
          </cell>
          <cell r="H8626" t="str">
            <v>Creature — Goblin</v>
          </cell>
          <cell r="I8626">
            <v>1</v>
          </cell>
          <cell r="J8626">
            <v>1</v>
          </cell>
          <cell r="L8626" t="str">
            <v>Haste?If an opponent controls a Plains and you control a Mountain, you may cast Kyren Legate without paying its mana cost.</v>
          </cell>
          <cell r="M8626" t="str">
            <v>{1}{R}</v>
          </cell>
          <cell r="O8626">
            <v>2</v>
          </cell>
          <cell r="P8626" t="str">
            <v>R</v>
          </cell>
          <cell r="Q8626" t="str">
            <v>MM</v>
          </cell>
          <cell r="R8626">
            <v>197</v>
          </cell>
        </row>
        <row r="8627">
          <cell r="E8627" t="str">
            <v>Kyren Negotiations</v>
          </cell>
          <cell r="F8627" t="str">
            <v>Mercadian Masques</v>
          </cell>
          <cell r="G8627" t="str">
            <v>U</v>
          </cell>
          <cell r="H8627" t="str">
            <v>Enchantment</v>
          </cell>
          <cell r="L8627" t="str">
            <v>Tap an untapped creature you control: Kyren Negotiations deals 1 damage to target player.</v>
          </cell>
          <cell r="M8627" t="str">
            <v>{2}{R}{R}</v>
          </cell>
          <cell r="O8627">
            <v>4</v>
          </cell>
          <cell r="P8627" t="str">
            <v>R</v>
          </cell>
          <cell r="Q8627" t="str">
            <v>MM</v>
          </cell>
          <cell r="R8627">
            <v>198</v>
          </cell>
        </row>
        <row r="8628">
          <cell r="E8628" t="str">
            <v>Kyren Sniper</v>
          </cell>
          <cell r="F8628" t="str">
            <v>Mercadian Masques</v>
          </cell>
          <cell r="G8628" t="str">
            <v>C</v>
          </cell>
          <cell r="H8628" t="str">
            <v>Creature — Goblin</v>
          </cell>
          <cell r="I8628">
            <v>1</v>
          </cell>
          <cell r="J8628">
            <v>1</v>
          </cell>
          <cell r="L8628" t="str">
            <v>At the beginning of your upkeep, you may have Kyren Sniper deal 1 damage to target player.</v>
          </cell>
          <cell r="M8628" t="str">
            <v>{2}{R}</v>
          </cell>
          <cell r="O8628">
            <v>3</v>
          </cell>
          <cell r="P8628" t="str">
            <v>R</v>
          </cell>
          <cell r="Q8628" t="str">
            <v>MM</v>
          </cell>
          <cell r="R8628">
            <v>199</v>
          </cell>
        </row>
        <row r="8629">
          <cell r="E8629" t="str">
            <v>Kyren Toy</v>
          </cell>
          <cell r="F8629" t="str">
            <v>Mercadian Masques</v>
          </cell>
          <cell r="G8629" t="str">
            <v>R</v>
          </cell>
          <cell r="H8629" t="str">
            <v>Artifact</v>
          </cell>
          <cell r="L8629" t="str">
            <v>{1}, {T}: Put a charge counter on Kyren Toy. {T}, Remove X charge counters from Kyren Toy: Add {X}{1} to your mana pool.</v>
          </cell>
          <cell r="M8629" t="str">
            <v>{3}</v>
          </cell>
          <cell r="N8629" t="str">
            <v>{X}</v>
          </cell>
          <cell r="O8629">
            <v>3</v>
          </cell>
          <cell r="P8629" t="str">
            <v>A</v>
          </cell>
          <cell r="Q8629" t="str">
            <v>MM</v>
          </cell>
          <cell r="R8629">
            <v>303</v>
          </cell>
        </row>
        <row r="8630">
          <cell r="A8630" t="str">
            <v>YES</v>
          </cell>
          <cell r="E8630" t="str">
            <v>Land Grant</v>
          </cell>
          <cell r="F8630" t="str">
            <v>Mercadian Masques</v>
          </cell>
          <cell r="G8630" t="str">
            <v>C</v>
          </cell>
          <cell r="H8630" t="str">
            <v>Sorcery</v>
          </cell>
          <cell r="L8630" t="str">
            <v>If you have no land cards in hand, you may reveal your hand rather than pay Land Grant's mana cost. ?Search your library for a Forest card, reveal that card, and put it into your hand. Then shuffle your library.</v>
          </cell>
          <cell r="M8630" t="str">
            <v>{1}{G}</v>
          </cell>
          <cell r="O8630">
            <v>2</v>
          </cell>
          <cell r="P8630" t="str">
            <v>G</v>
          </cell>
          <cell r="Q8630" t="str">
            <v>MM</v>
          </cell>
          <cell r="R8630">
            <v>255</v>
          </cell>
        </row>
        <row r="8631">
          <cell r="A8631" t="str">
            <v>Duplicate</v>
          </cell>
          <cell r="E8631" t="str">
            <v>Larceny</v>
          </cell>
          <cell r="F8631" t="str">
            <v>Mercadian Masques</v>
          </cell>
          <cell r="G8631" t="str">
            <v>U</v>
          </cell>
          <cell r="H8631" t="str">
            <v>Enchantment</v>
          </cell>
          <cell r="L8631" t="str">
            <v>Whenever a creature you control deals combat damage to a player, that player discards a card.</v>
          </cell>
          <cell r="M8631" t="str">
            <v>{3}{B}{B}</v>
          </cell>
          <cell r="O8631">
            <v>5</v>
          </cell>
          <cell r="P8631" t="str">
            <v>B</v>
          </cell>
          <cell r="Q8631" t="str">
            <v>MM</v>
          </cell>
          <cell r="R8631">
            <v>143</v>
          </cell>
        </row>
        <row r="8632">
          <cell r="E8632" t="str">
            <v>Last Breath</v>
          </cell>
          <cell r="F8632" t="str">
            <v>Mercadian Masques</v>
          </cell>
          <cell r="G8632" t="str">
            <v>U</v>
          </cell>
          <cell r="H8632" t="str">
            <v>Instant</v>
          </cell>
          <cell r="L8632" t="str">
            <v>Exile target creature with power 2 or less. Its controller gains 4 life.</v>
          </cell>
          <cell r="M8632" t="str">
            <v>{1}{W}</v>
          </cell>
          <cell r="O8632">
            <v>2</v>
          </cell>
          <cell r="P8632" t="str">
            <v>W</v>
          </cell>
          <cell r="Q8632" t="str">
            <v>MM</v>
          </cell>
          <cell r="R8632">
            <v>27</v>
          </cell>
        </row>
        <row r="8633">
          <cell r="E8633" t="str">
            <v>Lava Runner</v>
          </cell>
          <cell r="F8633" t="str">
            <v>Mercadian Masques</v>
          </cell>
          <cell r="G8633" t="str">
            <v>R</v>
          </cell>
          <cell r="H8633" t="str">
            <v>Creature — Lizard</v>
          </cell>
          <cell r="I8633">
            <v>2</v>
          </cell>
          <cell r="J8633">
            <v>2</v>
          </cell>
          <cell r="L8633" t="str">
            <v>Haste?Whenever Lava Runner becomes the target of a spell or ability, that spell or ability's controller sacrifices a land.</v>
          </cell>
          <cell r="M8633" t="str">
            <v>{1}{R}{R}</v>
          </cell>
          <cell r="O8633">
            <v>3</v>
          </cell>
          <cell r="P8633" t="str">
            <v>R</v>
          </cell>
          <cell r="Q8633" t="str">
            <v>MM</v>
          </cell>
          <cell r="R8633">
            <v>200</v>
          </cell>
        </row>
        <row r="8634">
          <cell r="E8634" t="str">
            <v>Ley Line</v>
          </cell>
          <cell r="F8634" t="str">
            <v>Mercadian Masques</v>
          </cell>
          <cell r="G8634" t="str">
            <v>U</v>
          </cell>
          <cell r="H8634" t="str">
            <v>Enchantment</v>
          </cell>
          <cell r="L8634" t="str">
            <v>At the beginning of each player's upkeep, that player may put a +1/+1 counter on target creature of his or her choice.</v>
          </cell>
          <cell r="M8634" t="str">
            <v>{3}{G}</v>
          </cell>
          <cell r="O8634">
            <v>4</v>
          </cell>
          <cell r="P8634" t="str">
            <v>G</v>
          </cell>
          <cell r="Q8634" t="str">
            <v>MM</v>
          </cell>
          <cell r="R8634">
            <v>256</v>
          </cell>
        </row>
        <row r="8635">
          <cell r="E8635" t="str">
            <v>Liability</v>
          </cell>
          <cell r="F8635" t="str">
            <v>Mercadian Masques</v>
          </cell>
          <cell r="G8635" t="str">
            <v>R</v>
          </cell>
          <cell r="H8635" t="str">
            <v>Enchantment</v>
          </cell>
          <cell r="L8635" t="str">
            <v>Whenever a nontoken permanent is put into a player's graveyard from the battlefield, that player loses 1 life.</v>
          </cell>
          <cell r="M8635" t="str">
            <v>{1}{B}{B}</v>
          </cell>
          <cell r="O8635">
            <v>3</v>
          </cell>
          <cell r="P8635" t="str">
            <v>B</v>
          </cell>
          <cell r="Q8635" t="str">
            <v>MM</v>
          </cell>
          <cell r="R8635">
            <v>144</v>
          </cell>
        </row>
        <row r="8636">
          <cell r="A8636" t="str">
            <v>Promo</v>
          </cell>
          <cell r="E8636" t="str">
            <v>Lightning Hounds</v>
          </cell>
          <cell r="F8636" t="str">
            <v>Mercadian Masques</v>
          </cell>
          <cell r="G8636" t="str">
            <v>C</v>
          </cell>
          <cell r="H8636" t="str">
            <v>Creature — Hound</v>
          </cell>
          <cell r="I8636">
            <v>3</v>
          </cell>
          <cell r="J8636">
            <v>2</v>
          </cell>
          <cell r="L8636" t="str">
            <v>First strike</v>
          </cell>
          <cell r="M8636" t="str">
            <v>{2}{R}{R}</v>
          </cell>
          <cell r="O8636">
            <v>4</v>
          </cell>
          <cell r="P8636" t="str">
            <v>R</v>
          </cell>
          <cell r="Q8636" t="str">
            <v>MM</v>
          </cell>
          <cell r="R8636">
            <v>201</v>
          </cell>
        </row>
        <row r="8637">
          <cell r="E8637" t="str">
            <v>Lithophage</v>
          </cell>
          <cell r="F8637" t="str">
            <v>Mercadian Masques</v>
          </cell>
          <cell r="G8637" t="str">
            <v>R</v>
          </cell>
          <cell r="H8637" t="str">
            <v>Creature — Insect</v>
          </cell>
          <cell r="I8637">
            <v>7</v>
          </cell>
          <cell r="J8637">
            <v>7</v>
          </cell>
          <cell r="L8637" t="str">
            <v>At the beginning of your upkeep, sacrifice Lithophage unless you sacrifice a Mountain.</v>
          </cell>
          <cell r="M8637" t="str">
            <v>{3}{R}{R}</v>
          </cell>
          <cell r="O8637">
            <v>5</v>
          </cell>
          <cell r="P8637" t="str">
            <v>R</v>
          </cell>
          <cell r="Q8637" t="str">
            <v>MM</v>
          </cell>
          <cell r="R8637">
            <v>202</v>
          </cell>
        </row>
        <row r="8638">
          <cell r="E8638" t="str">
            <v>Lumbering Satyr</v>
          </cell>
          <cell r="F8638" t="str">
            <v>Mercadian Masques</v>
          </cell>
          <cell r="G8638" t="str">
            <v>U</v>
          </cell>
          <cell r="H8638" t="str">
            <v>Creature — Satyr Beast</v>
          </cell>
          <cell r="I8638">
            <v>5</v>
          </cell>
          <cell r="J8638">
            <v>4</v>
          </cell>
          <cell r="L8638" t="str">
            <v>All creatures have forestwalk.</v>
          </cell>
          <cell r="M8638" t="str">
            <v>{2}{G}{G}</v>
          </cell>
          <cell r="O8638">
            <v>4</v>
          </cell>
          <cell r="P8638" t="str">
            <v>G</v>
          </cell>
          <cell r="Q8638" t="str">
            <v>MM</v>
          </cell>
          <cell r="R8638">
            <v>257</v>
          </cell>
        </row>
        <row r="8639">
          <cell r="E8639" t="str">
            <v>Lunge</v>
          </cell>
          <cell r="F8639" t="str">
            <v>Mercadian Masques</v>
          </cell>
          <cell r="G8639" t="str">
            <v>C</v>
          </cell>
          <cell r="H8639" t="str">
            <v>Instant</v>
          </cell>
          <cell r="L8639" t="str">
            <v>Lunge deals 2 damage to target creature and 2 damage to target player.</v>
          </cell>
          <cell r="M8639" t="str">
            <v>{2}{R}</v>
          </cell>
          <cell r="O8639">
            <v>3</v>
          </cell>
          <cell r="P8639" t="str">
            <v>R</v>
          </cell>
          <cell r="Q8639" t="str">
            <v>MM</v>
          </cell>
          <cell r="R8639">
            <v>203</v>
          </cell>
        </row>
        <row r="8640">
          <cell r="E8640" t="str">
            <v>Lure</v>
          </cell>
          <cell r="F8640" t="str">
            <v>Mercadian Masques</v>
          </cell>
          <cell r="G8640" t="str">
            <v>U</v>
          </cell>
          <cell r="H8640" t="str">
            <v>Enchantment — Aura</v>
          </cell>
          <cell r="L8640" t="str">
            <v>Enchant creature?All creatures able to block enchanted creature do so.</v>
          </cell>
          <cell r="M8640" t="str">
            <v>{1}{G}{G}</v>
          </cell>
          <cell r="O8640">
            <v>3</v>
          </cell>
          <cell r="P8640" t="str">
            <v>G</v>
          </cell>
          <cell r="Q8640" t="str">
            <v>MM</v>
          </cell>
          <cell r="R8640">
            <v>258</v>
          </cell>
        </row>
        <row r="8641">
          <cell r="E8641" t="str">
            <v>Maggot Therapy</v>
          </cell>
          <cell r="F8641" t="str">
            <v>Mercadian Masques</v>
          </cell>
          <cell r="G8641" t="str">
            <v>C</v>
          </cell>
          <cell r="H8641" t="str">
            <v>Enchantment — Aura</v>
          </cell>
          <cell r="L8641" t="str">
            <v>Flash?Enchant creature?Enchanted creature gets +2/-2.</v>
          </cell>
          <cell r="M8641" t="str">
            <v>{2}{B}</v>
          </cell>
          <cell r="O8641">
            <v>3</v>
          </cell>
          <cell r="P8641" t="str">
            <v>B</v>
          </cell>
          <cell r="Q8641" t="str">
            <v>MM</v>
          </cell>
          <cell r="R8641">
            <v>145</v>
          </cell>
        </row>
        <row r="8642">
          <cell r="E8642" t="str">
            <v>Magistrate's Scepter</v>
          </cell>
          <cell r="F8642" t="str">
            <v>Mercadian Masques</v>
          </cell>
          <cell r="G8642" t="str">
            <v>R</v>
          </cell>
          <cell r="H8642" t="str">
            <v>Artifact</v>
          </cell>
          <cell r="L8642" t="str">
            <v>{4}, {T}: Put a charge counter on Magistrate's Scepter. {T}, Remove three charge counters from Magistrate's Scepter: Take an extra turn after this one.</v>
          </cell>
          <cell r="M8642" t="str">
            <v>{3}</v>
          </cell>
          <cell r="O8642">
            <v>3</v>
          </cell>
          <cell r="P8642" t="str">
            <v>A</v>
          </cell>
          <cell r="Q8642" t="str">
            <v>MM</v>
          </cell>
          <cell r="R8642">
            <v>304</v>
          </cell>
        </row>
        <row r="8643">
          <cell r="E8643" t="str">
            <v>Magistrate's Veto</v>
          </cell>
          <cell r="F8643" t="str">
            <v>Mercadian Masques</v>
          </cell>
          <cell r="G8643" t="str">
            <v>U</v>
          </cell>
          <cell r="H8643" t="str">
            <v>Enchantment</v>
          </cell>
          <cell r="L8643" t="str">
            <v>White creatures and blue creatures can't block.</v>
          </cell>
          <cell r="M8643" t="str">
            <v>{2}{R}</v>
          </cell>
          <cell r="O8643">
            <v>3</v>
          </cell>
          <cell r="P8643" t="str">
            <v>R</v>
          </cell>
          <cell r="Q8643" t="str">
            <v>MM</v>
          </cell>
          <cell r="R8643">
            <v>204</v>
          </cell>
        </row>
        <row r="8644">
          <cell r="E8644" t="str">
            <v>Megatherium</v>
          </cell>
          <cell r="F8644" t="str">
            <v>Mercadian Masques</v>
          </cell>
          <cell r="G8644" t="str">
            <v>R</v>
          </cell>
          <cell r="H8644" t="str">
            <v>Creature — Beast</v>
          </cell>
          <cell r="I8644">
            <v>4</v>
          </cell>
          <cell r="J8644">
            <v>4</v>
          </cell>
          <cell r="L8644" t="str">
            <v>Trample?When Megatherium enters the battlefield, sacrifice it unless you pay {1} for each card in your hand.</v>
          </cell>
          <cell r="M8644" t="str">
            <v>{2}{G}</v>
          </cell>
          <cell r="O8644">
            <v>3</v>
          </cell>
          <cell r="P8644" t="str">
            <v>G</v>
          </cell>
          <cell r="Q8644" t="str">
            <v>MM</v>
          </cell>
          <cell r="R8644">
            <v>259</v>
          </cell>
        </row>
        <row r="8645">
          <cell r="A8645" t="str">
            <v>YES (Foil)</v>
          </cell>
          <cell r="E8645" t="str">
            <v>Mercadian Atlas</v>
          </cell>
          <cell r="F8645" t="str">
            <v>Mercadian Masques</v>
          </cell>
          <cell r="G8645" t="str">
            <v>R</v>
          </cell>
          <cell r="H8645" t="str">
            <v>Artifact</v>
          </cell>
          <cell r="L8645" t="str">
            <v>At the beginning of your end step, if you didn't play a land this turn, you may draw a card.</v>
          </cell>
          <cell r="M8645" t="str">
            <v>{5}</v>
          </cell>
          <cell r="O8645">
            <v>5</v>
          </cell>
          <cell r="P8645" t="str">
            <v>A</v>
          </cell>
          <cell r="Q8645" t="str">
            <v>MM</v>
          </cell>
          <cell r="R8645">
            <v>305</v>
          </cell>
        </row>
        <row r="8646">
          <cell r="A8646" t="str">
            <v>YES</v>
          </cell>
          <cell r="E8646" t="str">
            <v>Mercadian Bazaar</v>
          </cell>
          <cell r="F8646" t="str">
            <v>Mercadian Masques</v>
          </cell>
          <cell r="G8646" t="str">
            <v>U</v>
          </cell>
          <cell r="H8646" t="str">
            <v>Land</v>
          </cell>
          <cell r="L8646" t="str">
            <v>Mercadian Bazaar enters the battlefield tapped. {T}: Put a storage counter on Mercadian Bazaar. {T}, Remove any number of storage counters from Mercadian Bazaar: Add {R} to your mana pool for each storage counter removed this way.</v>
          </cell>
          <cell r="N8646" t="str">
            <v>{R}</v>
          </cell>
          <cell r="O8646">
            <v>0</v>
          </cell>
          <cell r="P8646" t="str">
            <v>L</v>
          </cell>
          <cell r="Q8646" t="str">
            <v>MM</v>
          </cell>
          <cell r="R8646">
            <v>321</v>
          </cell>
        </row>
        <row r="8647">
          <cell r="E8647" t="str">
            <v>Mercadian Lift</v>
          </cell>
          <cell r="F8647" t="str">
            <v>Mercadian Masques</v>
          </cell>
          <cell r="G8647" t="str">
            <v>R</v>
          </cell>
          <cell r="H8647" t="str">
            <v>Artifact</v>
          </cell>
          <cell r="L8647" t="str">
            <v>{1}, {T}: Put a winch counter on Mercadian Lift. {T}, Remove X winch counters from Mercadian Lift: You may put a creature card with converted mana cost X from your hand onto the battlefield.</v>
          </cell>
          <cell r="M8647" t="str">
            <v>{2}</v>
          </cell>
          <cell r="O8647">
            <v>2</v>
          </cell>
          <cell r="P8647" t="str">
            <v>A</v>
          </cell>
          <cell r="Q8647" t="str">
            <v>MM</v>
          </cell>
          <cell r="R8647">
            <v>306</v>
          </cell>
        </row>
        <row r="8648">
          <cell r="E8648" t="str">
            <v>Mercadia's Downfall</v>
          </cell>
          <cell r="F8648" t="str">
            <v>Mercadian Masques</v>
          </cell>
          <cell r="G8648" t="str">
            <v>U</v>
          </cell>
          <cell r="H8648" t="str">
            <v>Instant</v>
          </cell>
          <cell r="L8648" t="str">
            <v>Each attacking creature gets +1/+0 until end of turn for each nonbasic land defending player controls.</v>
          </cell>
          <cell r="M8648" t="str">
            <v>{2}{R}</v>
          </cell>
          <cell r="O8648">
            <v>3</v>
          </cell>
          <cell r="P8648" t="str">
            <v>R</v>
          </cell>
          <cell r="Q8648" t="str">
            <v>MM</v>
          </cell>
          <cell r="R8648">
            <v>205</v>
          </cell>
        </row>
        <row r="8649">
          <cell r="A8649" t="str">
            <v>Duplicate</v>
          </cell>
          <cell r="E8649" t="str">
            <v>Midnight Ritual</v>
          </cell>
          <cell r="F8649" t="str">
            <v>Mercadian Masques</v>
          </cell>
          <cell r="G8649" t="str">
            <v>R</v>
          </cell>
          <cell r="H8649" t="str">
            <v>Sorcery</v>
          </cell>
          <cell r="L8649" t="str">
            <v>Exile X target creature cards from your graveyard. For each creature card exiled this way, put a 2/2 black Zombie creature token onto the battlefield.</v>
          </cell>
          <cell r="M8649" t="str">
            <v>{X}{2}{B}</v>
          </cell>
          <cell r="O8649">
            <v>3</v>
          </cell>
          <cell r="P8649" t="str">
            <v>B</v>
          </cell>
          <cell r="Q8649" t="str">
            <v>MM</v>
          </cell>
          <cell r="R8649">
            <v>146</v>
          </cell>
        </row>
        <row r="8650">
          <cell r="E8650" t="str">
            <v>Misdirection</v>
          </cell>
          <cell r="F8650" t="str">
            <v>Mercadian Masques</v>
          </cell>
          <cell r="G8650" t="str">
            <v>R</v>
          </cell>
          <cell r="H8650" t="str">
            <v>Instant</v>
          </cell>
          <cell r="L8650" t="str">
            <v>You may exile a blue card from your hand rather than pay Misdirection's mana cost. Change the target of target spell with a single target.</v>
          </cell>
          <cell r="M8650" t="str">
            <v>{3}{U}{U}</v>
          </cell>
          <cell r="O8650">
            <v>5</v>
          </cell>
          <cell r="P8650" t="str">
            <v>U</v>
          </cell>
          <cell r="Q8650" t="str">
            <v>MM</v>
          </cell>
          <cell r="R8650">
            <v>87</v>
          </cell>
        </row>
        <row r="8651">
          <cell r="E8651" t="str">
            <v>Misshapen Fiend</v>
          </cell>
          <cell r="F8651" t="str">
            <v>Mercadian Masques</v>
          </cell>
          <cell r="G8651" t="str">
            <v>C</v>
          </cell>
          <cell r="H8651" t="str">
            <v>Creature — Horror Mercenary</v>
          </cell>
          <cell r="I8651">
            <v>1</v>
          </cell>
          <cell r="J8651">
            <v>1</v>
          </cell>
          <cell r="L8651" t="str">
            <v>Flying</v>
          </cell>
          <cell r="M8651" t="str">
            <v>{1}{B}</v>
          </cell>
          <cell r="O8651">
            <v>2</v>
          </cell>
          <cell r="P8651" t="str">
            <v>B</v>
          </cell>
          <cell r="Q8651" t="str">
            <v>MM</v>
          </cell>
          <cell r="R8651">
            <v>147</v>
          </cell>
        </row>
        <row r="8652">
          <cell r="E8652" t="str">
            <v>Misstep</v>
          </cell>
          <cell r="F8652" t="str">
            <v>Mercadian Masques</v>
          </cell>
          <cell r="G8652" t="str">
            <v>C</v>
          </cell>
          <cell r="H8652" t="str">
            <v>Sorcery</v>
          </cell>
          <cell r="L8652" t="str">
            <v>Creatures target player controls don't untap during that player's next untap step.</v>
          </cell>
          <cell r="M8652" t="str">
            <v>{1}{U}</v>
          </cell>
          <cell r="O8652">
            <v>2</v>
          </cell>
          <cell r="P8652" t="str">
            <v>U</v>
          </cell>
          <cell r="Q8652" t="str">
            <v>MM</v>
          </cell>
          <cell r="R8652">
            <v>88</v>
          </cell>
        </row>
        <row r="8653">
          <cell r="E8653" t="str">
            <v>Molting Harpy</v>
          </cell>
          <cell r="F8653" t="str">
            <v>Mercadian Masques</v>
          </cell>
          <cell r="G8653" t="str">
            <v>U</v>
          </cell>
          <cell r="H8653" t="str">
            <v>Creature — Harpy Mercenary</v>
          </cell>
          <cell r="I8653">
            <v>2</v>
          </cell>
          <cell r="J8653">
            <v>1</v>
          </cell>
          <cell r="L8653" t="str">
            <v>Flying?At the beginning of your upkeep, sacrifice Molting Harpy unless you pay {2}.</v>
          </cell>
          <cell r="M8653" t="str">
            <v>{B}</v>
          </cell>
          <cell r="O8653">
            <v>1</v>
          </cell>
          <cell r="P8653" t="str">
            <v>B</v>
          </cell>
          <cell r="Q8653" t="str">
            <v>MM</v>
          </cell>
          <cell r="R8653">
            <v>148</v>
          </cell>
        </row>
        <row r="8654">
          <cell r="E8654" t="str">
            <v>Moment of Silence</v>
          </cell>
          <cell r="F8654" t="str">
            <v>Mercadian Masques</v>
          </cell>
          <cell r="G8654" t="str">
            <v>C</v>
          </cell>
          <cell r="H8654" t="str">
            <v>Instant</v>
          </cell>
          <cell r="L8654" t="str">
            <v>Target player skips his or her next combat phase this turn.</v>
          </cell>
          <cell r="M8654" t="str">
            <v>{W}</v>
          </cell>
          <cell r="O8654">
            <v>1</v>
          </cell>
          <cell r="P8654" t="str">
            <v>W</v>
          </cell>
          <cell r="Q8654" t="str">
            <v>MM</v>
          </cell>
          <cell r="R8654">
            <v>28</v>
          </cell>
        </row>
        <row r="8655">
          <cell r="E8655" t="str">
            <v>Monkey Cage</v>
          </cell>
          <cell r="F8655" t="str">
            <v>Mercadian Masques</v>
          </cell>
          <cell r="G8655" t="str">
            <v>R</v>
          </cell>
          <cell r="H8655" t="str">
            <v>Artifact</v>
          </cell>
          <cell r="L8655" t="str">
            <v>When a creature enters the battlefield, sacrifice Monkey Cage and put X 2/2 green Ape creature tokens onto the battlefield, where X is that creature's converted mana cost.</v>
          </cell>
          <cell r="M8655" t="str">
            <v>{5}</v>
          </cell>
          <cell r="O8655">
            <v>5</v>
          </cell>
          <cell r="P8655" t="str">
            <v>A</v>
          </cell>
          <cell r="Q8655" t="str">
            <v>MM</v>
          </cell>
          <cell r="R8655">
            <v>307</v>
          </cell>
        </row>
        <row r="8656">
          <cell r="E8656" t="str">
            <v>Moonlit Wake</v>
          </cell>
          <cell r="F8656" t="str">
            <v>Mercadian Masques</v>
          </cell>
          <cell r="G8656" t="str">
            <v>U</v>
          </cell>
          <cell r="H8656" t="str">
            <v>Enchantment</v>
          </cell>
          <cell r="L8656" t="str">
            <v>Whenever a creature dies, you gain 1 life.</v>
          </cell>
          <cell r="M8656" t="str">
            <v>{2}{W}</v>
          </cell>
          <cell r="O8656">
            <v>3</v>
          </cell>
          <cell r="P8656" t="str">
            <v>W</v>
          </cell>
          <cell r="Q8656" t="str">
            <v>MM</v>
          </cell>
          <cell r="R8656">
            <v>29</v>
          </cell>
        </row>
        <row r="8657">
          <cell r="E8657" t="str">
            <v>Mountain</v>
          </cell>
          <cell r="F8657" t="str">
            <v>Mercadian Masques</v>
          </cell>
          <cell r="G8657" t="str">
            <v>C</v>
          </cell>
          <cell r="H8657" t="str">
            <v>Basic Land — Mountain</v>
          </cell>
          <cell r="L8657" t="str">
            <v>{R}</v>
          </cell>
          <cell r="N8657" t="str">
            <v>{R}</v>
          </cell>
          <cell r="O8657">
            <v>0</v>
          </cell>
          <cell r="P8657" t="str">
            <v>L</v>
          </cell>
          <cell r="Q8657" t="str">
            <v>MM</v>
          </cell>
          <cell r="R8657">
            <v>344</v>
          </cell>
        </row>
        <row r="8658">
          <cell r="E8658" t="str">
            <v>Muzzle</v>
          </cell>
          <cell r="F8658" t="str">
            <v>Mercadian Masques</v>
          </cell>
          <cell r="G8658" t="str">
            <v>C</v>
          </cell>
          <cell r="H8658" t="str">
            <v>Enchantment — Aura</v>
          </cell>
          <cell r="L8658" t="str">
            <v>Enchant creature?Prevent all damage that would be dealt by enchanted creature.</v>
          </cell>
          <cell r="M8658" t="str">
            <v>{1}{W}</v>
          </cell>
          <cell r="O8658">
            <v>2</v>
          </cell>
          <cell r="P8658" t="str">
            <v>W</v>
          </cell>
          <cell r="Q8658" t="str">
            <v>MM</v>
          </cell>
          <cell r="R8658">
            <v>30</v>
          </cell>
        </row>
        <row r="8659">
          <cell r="A8659" t="str">
            <v>Duplicate</v>
          </cell>
          <cell r="E8659" t="str">
            <v>Natural Affinity</v>
          </cell>
          <cell r="F8659" t="str">
            <v>Mercadian Masques</v>
          </cell>
          <cell r="G8659" t="str">
            <v>R</v>
          </cell>
          <cell r="H8659" t="str">
            <v>Instant</v>
          </cell>
          <cell r="L8659" t="str">
            <v>All lands become 2/2 creatures until end of turn. They're still lands.</v>
          </cell>
          <cell r="M8659" t="str">
            <v>{2}{G}</v>
          </cell>
          <cell r="O8659">
            <v>3</v>
          </cell>
          <cell r="P8659" t="str">
            <v>G</v>
          </cell>
          <cell r="Q8659" t="str">
            <v>MM</v>
          </cell>
          <cell r="R8659">
            <v>260</v>
          </cell>
        </row>
        <row r="8660">
          <cell r="E8660" t="str">
            <v>Nether Spirit</v>
          </cell>
          <cell r="F8660" t="str">
            <v>Mercadian Masques</v>
          </cell>
          <cell r="G8660" t="str">
            <v>R</v>
          </cell>
          <cell r="H8660" t="str">
            <v>Creature — Spirit</v>
          </cell>
          <cell r="I8660">
            <v>2</v>
          </cell>
          <cell r="J8660">
            <v>2</v>
          </cell>
          <cell r="L8660" t="str">
            <v>At the beginning of your upkeep, if Nether Spirit is the only creature card in your graveyard, you may return Nether Spirit to the battlefield.</v>
          </cell>
          <cell r="M8660" t="str">
            <v>{1}{B}{B}</v>
          </cell>
          <cell r="O8660">
            <v>3</v>
          </cell>
          <cell r="P8660" t="str">
            <v>B</v>
          </cell>
          <cell r="Q8660" t="str">
            <v>MM</v>
          </cell>
          <cell r="R8660">
            <v>149</v>
          </cell>
        </row>
        <row r="8661">
          <cell r="E8661" t="str">
            <v>Nightwind Glider</v>
          </cell>
          <cell r="F8661" t="str">
            <v>Mercadian Masques</v>
          </cell>
          <cell r="G8661" t="str">
            <v>C</v>
          </cell>
          <cell r="H8661" t="str">
            <v>Creature — Human Rebel</v>
          </cell>
          <cell r="I8661">
            <v>2</v>
          </cell>
          <cell r="J8661">
            <v>1</v>
          </cell>
          <cell r="L8661" t="str">
            <v>Flying, protection from black</v>
          </cell>
          <cell r="M8661" t="str">
            <v>{2}{W}</v>
          </cell>
          <cell r="O8661">
            <v>3</v>
          </cell>
          <cell r="P8661" t="str">
            <v>W</v>
          </cell>
          <cell r="Q8661" t="str">
            <v>MM</v>
          </cell>
          <cell r="R8661">
            <v>31</v>
          </cell>
        </row>
        <row r="8662">
          <cell r="E8662" t="str">
            <v>Noble Purpose</v>
          </cell>
          <cell r="F8662" t="str">
            <v>Mercadian Masques</v>
          </cell>
          <cell r="G8662" t="str">
            <v>U</v>
          </cell>
          <cell r="H8662" t="str">
            <v>Enchantment</v>
          </cell>
          <cell r="L8662" t="str">
            <v>Whenever a creature you control deals combat damage, you gain that much life.</v>
          </cell>
          <cell r="M8662" t="str">
            <v>{3}{W}{W}</v>
          </cell>
          <cell r="O8662">
            <v>5</v>
          </cell>
          <cell r="P8662" t="str">
            <v>W</v>
          </cell>
          <cell r="Q8662" t="str">
            <v>MM</v>
          </cell>
          <cell r="R8662">
            <v>32</v>
          </cell>
        </row>
        <row r="8663">
          <cell r="E8663" t="str">
            <v>Notorious Assassin</v>
          </cell>
          <cell r="F8663" t="str">
            <v>Mercadian Masques</v>
          </cell>
          <cell r="G8663" t="str">
            <v>R</v>
          </cell>
          <cell r="H8663" t="str">
            <v>Creature — Human Spellshaper Assassin</v>
          </cell>
          <cell r="I8663">
            <v>2</v>
          </cell>
          <cell r="J8663">
            <v>2</v>
          </cell>
          <cell r="L8663" t="str">
            <v>{2}{B}, {T}, Discard a card: Destroy target nonblack creature. It can't be regenerated.</v>
          </cell>
          <cell r="M8663" t="str">
            <v>{3}{B}</v>
          </cell>
          <cell r="O8663">
            <v>4</v>
          </cell>
          <cell r="P8663" t="str">
            <v>B</v>
          </cell>
          <cell r="Q8663" t="str">
            <v>MM</v>
          </cell>
          <cell r="R8663">
            <v>150</v>
          </cell>
        </row>
        <row r="8664">
          <cell r="E8664" t="str">
            <v>Ogre Taskmaster</v>
          </cell>
          <cell r="F8664" t="str">
            <v>Mercadian Masques</v>
          </cell>
          <cell r="G8664" t="str">
            <v>U</v>
          </cell>
          <cell r="H8664" t="str">
            <v>Creature — Ogre</v>
          </cell>
          <cell r="I8664">
            <v>4</v>
          </cell>
          <cell r="J8664">
            <v>3</v>
          </cell>
          <cell r="L8664" t="str">
            <v>Ogre Taskmaster can't block.</v>
          </cell>
          <cell r="M8664" t="str">
            <v>{3}{R}</v>
          </cell>
          <cell r="O8664">
            <v>4</v>
          </cell>
          <cell r="P8664" t="str">
            <v>R</v>
          </cell>
          <cell r="Q8664" t="str">
            <v>MM</v>
          </cell>
          <cell r="R8664">
            <v>206</v>
          </cell>
        </row>
        <row r="8665">
          <cell r="E8665" t="str">
            <v>Orim's Cure</v>
          </cell>
          <cell r="F8665" t="str">
            <v>Mercadian Masques</v>
          </cell>
          <cell r="G8665" t="str">
            <v>C</v>
          </cell>
          <cell r="H8665" t="str">
            <v>Instant</v>
          </cell>
          <cell r="L8665" t="str">
            <v>If you control a Plains, you may tap an untapped creature you control rather than pay Orim's Cure's mana cost. Prevent the next 4 damage that would be dealt to target creature or player this turn.</v>
          </cell>
          <cell r="M8665" t="str">
            <v>{1}{W}</v>
          </cell>
          <cell r="O8665">
            <v>2</v>
          </cell>
          <cell r="P8665" t="str">
            <v>W</v>
          </cell>
          <cell r="Q8665" t="str">
            <v>MM</v>
          </cell>
          <cell r="R8665">
            <v>33</v>
          </cell>
        </row>
        <row r="8666">
          <cell r="A8666" t="str">
            <v>Promo</v>
          </cell>
          <cell r="E8666" t="str">
            <v>Overtaker</v>
          </cell>
          <cell r="F8666" t="str">
            <v>Mercadian Masques</v>
          </cell>
          <cell r="G8666" t="str">
            <v>R</v>
          </cell>
          <cell r="H8666" t="str">
            <v>Creature — Merfolk Spellshaper</v>
          </cell>
          <cell r="I8666">
            <v>1</v>
          </cell>
          <cell r="J8666">
            <v>1</v>
          </cell>
          <cell r="L8666" t="str">
            <v>{3}{U}, {T}, Discard a card: Untap target creature and gain control of it until end of turn. That creature gains haste until end of turn.</v>
          </cell>
          <cell r="M8666" t="str">
            <v>{1}{U}</v>
          </cell>
          <cell r="O8666">
            <v>2</v>
          </cell>
          <cell r="P8666" t="str">
            <v>U</v>
          </cell>
          <cell r="Q8666" t="str">
            <v>MM</v>
          </cell>
          <cell r="R8666">
            <v>89</v>
          </cell>
        </row>
        <row r="8667">
          <cell r="E8667" t="str">
            <v>Panacea</v>
          </cell>
          <cell r="F8667" t="str">
            <v>Mercadian Masques</v>
          </cell>
          <cell r="G8667" t="str">
            <v>U</v>
          </cell>
          <cell r="H8667" t="str">
            <v>Artifact</v>
          </cell>
          <cell r="L8667" t="str">
            <v>{X}{X}, {T}: Prevent the next X damage that would be dealt to target creature or player this turn.</v>
          </cell>
          <cell r="M8667" t="str">
            <v>{4}</v>
          </cell>
          <cell r="O8667">
            <v>4</v>
          </cell>
          <cell r="P8667" t="str">
            <v>A</v>
          </cell>
          <cell r="Q8667" t="str">
            <v>MM</v>
          </cell>
          <cell r="R8667">
            <v>308</v>
          </cell>
        </row>
        <row r="8668">
          <cell r="E8668" t="str">
            <v>Pangosaur</v>
          </cell>
          <cell r="F8668" t="str">
            <v>Mercadian Masques</v>
          </cell>
          <cell r="G8668" t="str">
            <v>R</v>
          </cell>
          <cell r="H8668" t="str">
            <v>Creature — Lizard</v>
          </cell>
          <cell r="I8668">
            <v>6</v>
          </cell>
          <cell r="J8668">
            <v>6</v>
          </cell>
          <cell r="L8668" t="str">
            <v>Whenever a player plays a land, return Pangosaur to its owner's hand.</v>
          </cell>
          <cell r="M8668" t="str">
            <v>{2}{G}{G}</v>
          </cell>
          <cell r="O8668">
            <v>4</v>
          </cell>
          <cell r="P8668" t="str">
            <v>G</v>
          </cell>
          <cell r="Q8668" t="str">
            <v>MM</v>
          </cell>
          <cell r="R8668">
            <v>261</v>
          </cell>
        </row>
        <row r="8669">
          <cell r="A8669" t="str">
            <v>YES</v>
          </cell>
          <cell r="E8669" t="str">
            <v>Peat Bog</v>
          </cell>
          <cell r="F8669" t="str">
            <v>Mercadian Masques</v>
          </cell>
          <cell r="G8669" t="str">
            <v>C</v>
          </cell>
          <cell r="H8669" t="str">
            <v>Land</v>
          </cell>
          <cell r="L8669" t="str">
            <v>Peat Bog enters the battlefield tapped with two depletion counters on it. {T}, Remove a depletion counter from Peat Bog: Add {B}{B} to your mana pool. If there are no depletion counters on Peat Bog, sacrifice it.</v>
          </cell>
          <cell r="N8669" t="str">
            <v>{B}</v>
          </cell>
          <cell r="O8669">
            <v>0</v>
          </cell>
          <cell r="P8669" t="str">
            <v>L</v>
          </cell>
          <cell r="Q8669" t="str">
            <v>MM</v>
          </cell>
          <cell r="R8669">
            <v>322</v>
          </cell>
        </row>
        <row r="8670">
          <cell r="E8670" t="str">
            <v>Pious Warrior</v>
          </cell>
          <cell r="F8670" t="str">
            <v>Mercadian Masques</v>
          </cell>
          <cell r="G8670" t="str">
            <v>C</v>
          </cell>
          <cell r="H8670" t="str">
            <v>Creature — Human Rebel Warrior</v>
          </cell>
          <cell r="I8670">
            <v>2</v>
          </cell>
          <cell r="J8670">
            <v>3</v>
          </cell>
          <cell r="L8670" t="str">
            <v>Whenever Pious Warrior is dealt combat damage, you gain that much life.</v>
          </cell>
          <cell r="M8670" t="str">
            <v>{3}{W}</v>
          </cell>
          <cell r="O8670">
            <v>4</v>
          </cell>
          <cell r="P8670" t="str">
            <v>W</v>
          </cell>
          <cell r="Q8670" t="str">
            <v>MM</v>
          </cell>
          <cell r="R8670">
            <v>34</v>
          </cell>
        </row>
        <row r="8671">
          <cell r="E8671" t="str">
            <v>Plains</v>
          </cell>
          <cell r="F8671" t="str">
            <v>Mercadian Masques</v>
          </cell>
          <cell r="G8671" t="str">
            <v>C</v>
          </cell>
          <cell r="H8671" t="str">
            <v>Basic Land — Plains</v>
          </cell>
          <cell r="L8671" t="str">
            <v>{W}</v>
          </cell>
          <cell r="N8671" t="str">
            <v>{W}</v>
          </cell>
          <cell r="O8671">
            <v>0</v>
          </cell>
          <cell r="P8671" t="str">
            <v>L</v>
          </cell>
          <cell r="Q8671" t="str">
            <v>MM</v>
          </cell>
          <cell r="R8671">
            <v>332</v>
          </cell>
        </row>
        <row r="8672">
          <cell r="E8672" t="str">
            <v>Port Inspector</v>
          </cell>
          <cell r="F8672" t="str">
            <v>Mercadian Masques</v>
          </cell>
          <cell r="G8672" t="str">
            <v>C</v>
          </cell>
          <cell r="H8672" t="str">
            <v>Creature — Human</v>
          </cell>
          <cell r="I8672">
            <v>1</v>
          </cell>
          <cell r="J8672">
            <v>2</v>
          </cell>
          <cell r="L8672" t="str">
            <v>Whenever Port Inspector becomes blocked, you may look at defending player's hand.</v>
          </cell>
          <cell r="M8672" t="str">
            <v>{1}{U}</v>
          </cell>
          <cell r="O8672">
            <v>2</v>
          </cell>
          <cell r="P8672" t="str">
            <v>U</v>
          </cell>
          <cell r="Q8672" t="str">
            <v>MM</v>
          </cell>
          <cell r="R8672">
            <v>90</v>
          </cell>
        </row>
        <row r="8673">
          <cell r="E8673" t="str">
            <v>Power Matrix</v>
          </cell>
          <cell r="F8673" t="str">
            <v>Mercadian Masques</v>
          </cell>
          <cell r="G8673" t="str">
            <v>R</v>
          </cell>
          <cell r="H8673" t="str">
            <v>Artifact</v>
          </cell>
          <cell r="L8673" t="str">
            <v>{T}: Target creature gets +1/+1 and gains flying, first strike, and trample until end of turn.</v>
          </cell>
          <cell r="M8673" t="str">
            <v>{4}</v>
          </cell>
          <cell r="O8673">
            <v>4</v>
          </cell>
          <cell r="P8673" t="str">
            <v>A</v>
          </cell>
          <cell r="Q8673" t="str">
            <v>MM</v>
          </cell>
          <cell r="R8673">
            <v>309</v>
          </cell>
        </row>
        <row r="8674">
          <cell r="E8674" t="str">
            <v>Pretender's Claim</v>
          </cell>
          <cell r="F8674" t="str">
            <v>Mercadian Masques</v>
          </cell>
          <cell r="G8674" t="str">
            <v>U</v>
          </cell>
          <cell r="H8674" t="str">
            <v>Enchantment — Aura</v>
          </cell>
          <cell r="L8674" t="str">
            <v>Enchant creature?Whenever enchanted creature becomes blocked, tap all lands defending player controls.</v>
          </cell>
          <cell r="M8674" t="str">
            <v>{1}{B}</v>
          </cell>
          <cell r="O8674">
            <v>2</v>
          </cell>
          <cell r="P8674" t="str">
            <v>B</v>
          </cell>
          <cell r="Q8674" t="str">
            <v>MM</v>
          </cell>
          <cell r="R8674">
            <v>151</v>
          </cell>
        </row>
        <row r="8675">
          <cell r="E8675" t="str">
            <v>Primeval Shambler</v>
          </cell>
          <cell r="F8675" t="str">
            <v>Mercadian Masques</v>
          </cell>
          <cell r="G8675" t="str">
            <v>U</v>
          </cell>
          <cell r="H8675" t="str">
            <v>Creature — Horror Mercenary</v>
          </cell>
          <cell r="I8675">
            <v>3</v>
          </cell>
          <cell r="J8675">
            <v>3</v>
          </cell>
          <cell r="L8675" t="str">
            <v>{B}: Primeval Shambler gets +1/+1 until end of turn.</v>
          </cell>
          <cell r="M8675" t="str">
            <v>{4}{B}</v>
          </cell>
          <cell r="O8675">
            <v>5</v>
          </cell>
          <cell r="P8675" t="str">
            <v>B</v>
          </cell>
          <cell r="Q8675" t="str">
            <v>MM</v>
          </cell>
          <cell r="R8675">
            <v>152</v>
          </cell>
        </row>
        <row r="8676">
          <cell r="E8676" t="str">
            <v>Puffer Extract</v>
          </cell>
          <cell r="F8676" t="str">
            <v>Mercadian Masques</v>
          </cell>
          <cell r="G8676" t="str">
            <v>U</v>
          </cell>
          <cell r="H8676" t="str">
            <v>Artifact</v>
          </cell>
          <cell r="L8676" t="str">
            <v>{X}, {T}: Target creature you control gets +X/+X until end of turn. Destroy it at the beginning of the next end step.</v>
          </cell>
          <cell r="M8676" t="str">
            <v>{5}</v>
          </cell>
          <cell r="O8676">
            <v>5</v>
          </cell>
          <cell r="P8676" t="str">
            <v>A</v>
          </cell>
          <cell r="Q8676" t="str">
            <v>MM</v>
          </cell>
          <cell r="R8676">
            <v>310</v>
          </cell>
        </row>
        <row r="8677">
          <cell r="E8677" t="str">
            <v>Pulverize</v>
          </cell>
          <cell r="F8677" t="str">
            <v>Mercadian Masques</v>
          </cell>
          <cell r="G8677" t="str">
            <v>R</v>
          </cell>
          <cell r="H8677" t="str">
            <v>Sorcery</v>
          </cell>
          <cell r="L8677" t="str">
            <v>You may sacrifice two Mountains rather than pay Pulverize's mana cost. ?Destroy all artifacts.</v>
          </cell>
          <cell r="M8677" t="str">
            <v>{4}{R}{R}</v>
          </cell>
          <cell r="O8677">
            <v>6</v>
          </cell>
          <cell r="P8677" t="str">
            <v>R</v>
          </cell>
          <cell r="Q8677" t="str">
            <v>MM</v>
          </cell>
          <cell r="R8677">
            <v>207</v>
          </cell>
        </row>
        <row r="8678">
          <cell r="E8678" t="str">
            <v>Puppet's Verdict</v>
          </cell>
          <cell r="F8678" t="str">
            <v>Mercadian Masques</v>
          </cell>
          <cell r="G8678" t="str">
            <v>R</v>
          </cell>
          <cell r="H8678" t="str">
            <v>Instant</v>
          </cell>
          <cell r="L8678" t="str">
            <v>Flip a coin. If you win the flip, destroy all creatures with power 2 or less. If you lose the flip, destroy all creatures with power 3 or greater.</v>
          </cell>
          <cell r="M8678" t="str">
            <v>{1}{R}{R}</v>
          </cell>
          <cell r="O8678">
            <v>3</v>
          </cell>
          <cell r="P8678" t="str">
            <v>R</v>
          </cell>
          <cell r="Q8678" t="str">
            <v>MM</v>
          </cell>
          <cell r="R8678">
            <v>208</v>
          </cell>
        </row>
        <row r="8679">
          <cell r="E8679" t="str">
            <v>Putrefaction</v>
          </cell>
          <cell r="F8679" t="str">
            <v>Mercadian Masques</v>
          </cell>
          <cell r="G8679" t="str">
            <v>U</v>
          </cell>
          <cell r="H8679" t="str">
            <v>Enchantment</v>
          </cell>
          <cell r="L8679" t="str">
            <v>Whenever a player casts a green or white spell, that player discards a card.</v>
          </cell>
          <cell r="M8679" t="str">
            <v>{4}{B}</v>
          </cell>
          <cell r="O8679">
            <v>5</v>
          </cell>
          <cell r="P8679" t="str">
            <v>B</v>
          </cell>
          <cell r="Q8679" t="str">
            <v>MM</v>
          </cell>
          <cell r="R8679">
            <v>153</v>
          </cell>
        </row>
        <row r="8680">
          <cell r="E8680" t="str">
            <v>Quagmire Lamprey</v>
          </cell>
          <cell r="F8680" t="str">
            <v>Mercadian Masques</v>
          </cell>
          <cell r="G8680" t="str">
            <v>U</v>
          </cell>
          <cell r="H8680" t="str">
            <v>Creature — Fish</v>
          </cell>
          <cell r="I8680">
            <v>1</v>
          </cell>
          <cell r="J8680">
            <v>1</v>
          </cell>
          <cell r="L8680" t="str">
            <v>Whenever Quagmire Lamprey becomes blocked by a creature, put a -1/-1 counter on that creature.</v>
          </cell>
          <cell r="M8680" t="str">
            <v>{2}{B}</v>
          </cell>
          <cell r="O8680">
            <v>3</v>
          </cell>
          <cell r="P8680" t="str">
            <v>B</v>
          </cell>
          <cell r="Q8680" t="str">
            <v>MM</v>
          </cell>
          <cell r="R8680">
            <v>154</v>
          </cell>
        </row>
        <row r="8681">
          <cell r="E8681" t="str">
            <v>Rain of Tears</v>
          </cell>
          <cell r="F8681" t="str">
            <v>Mercadian Masques</v>
          </cell>
          <cell r="G8681" t="str">
            <v>U</v>
          </cell>
          <cell r="H8681" t="str">
            <v>Sorcery</v>
          </cell>
          <cell r="L8681" t="str">
            <v>Destroy target land.</v>
          </cell>
          <cell r="M8681" t="str">
            <v>{1}{B}{B}</v>
          </cell>
          <cell r="O8681">
            <v>3</v>
          </cell>
          <cell r="P8681" t="str">
            <v>B</v>
          </cell>
          <cell r="Q8681" t="str">
            <v>MM</v>
          </cell>
          <cell r="R8681">
            <v>155</v>
          </cell>
        </row>
        <row r="8682">
          <cell r="E8682" t="str">
            <v>Ramosian Captain</v>
          </cell>
          <cell r="F8682" t="str">
            <v>Mercadian Masques</v>
          </cell>
          <cell r="G8682" t="str">
            <v>U</v>
          </cell>
          <cell r="H8682" t="str">
            <v>Creature — Human Rebel</v>
          </cell>
          <cell r="I8682">
            <v>2</v>
          </cell>
          <cell r="J8682">
            <v>2</v>
          </cell>
          <cell r="L8682" t="str">
            <v>First strike?{5}, {T}: Search your library for a Rebel permanent card with converted mana cost 4 or less and put it onto the battlefield. Then shuffle your library.</v>
          </cell>
          <cell r="M8682" t="str">
            <v>{1}{W}{W}</v>
          </cell>
          <cell r="O8682">
            <v>3</v>
          </cell>
          <cell r="P8682" t="str">
            <v>W</v>
          </cell>
          <cell r="Q8682" t="str">
            <v>MM</v>
          </cell>
          <cell r="R8682">
            <v>35</v>
          </cell>
        </row>
        <row r="8683">
          <cell r="E8683" t="str">
            <v>Ramosian Commander</v>
          </cell>
          <cell r="F8683" t="str">
            <v>Mercadian Masques</v>
          </cell>
          <cell r="G8683" t="str">
            <v>U</v>
          </cell>
          <cell r="H8683" t="str">
            <v>Creature — Human Rebel</v>
          </cell>
          <cell r="I8683">
            <v>2</v>
          </cell>
          <cell r="J8683">
            <v>4</v>
          </cell>
          <cell r="L8683" t="str">
            <v>{6}, {T}: Search your library for a Rebel permanent card with converted mana cost 5 or less and put it onto the battlefield. Then shuffle your library.</v>
          </cell>
          <cell r="M8683" t="str">
            <v>{2}{W}{W}</v>
          </cell>
          <cell r="O8683">
            <v>4</v>
          </cell>
          <cell r="P8683" t="str">
            <v>W</v>
          </cell>
          <cell r="Q8683" t="str">
            <v>MM</v>
          </cell>
          <cell r="R8683">
            <v>36</v>
          </cell>
        </row>
        <row r="8684">
          <cell r="E8684" t="str">
            <v>Ramosian Lieutenant</v>
          </cell>
          <cell r="F8684" t="str">
            <v>Mercadian Masques</v>
          </cell>
          <cell r="G8684" t="str">
            <v>C</v>
          </cell>
          <cell r="H8684" t="str">
            <v>Creature — Human Rebel</v>
          </cell>
          <cell r="I8684">
            <v>1</v>
          </cell>
          <cell r="J8684">
            <v>2</v>
          </cell>
          <cell r="L8684" t="str">
            <v>{4}, {T}: Search your library for a Rebel permanent card with converted mana cost 3 or less and put it onto the battlefield. Then shuffle your library.</v>
          </cell>
          <cell r="M8684" t="str">
            <v>{1}{W}</v>
          </cell>
          <cell r="O8684">
            <v>2</v>
          </cell>
          <cell r="P8684" t="str">
            <v>W</v>
          </cell>
          <cell r="Q8684" t="str">
            <v>MM</v>
          </cell>
          <cell r="R8684">
            <v>37</v>
          </cell>
        </row>
        <row r="8685">
          <cell r="E8685" t="str">
            <v>Ramosian Rally</v>
          </cell>
          <cell r="F8685" t="str">
            <v>Mercadian Masques</v>
          </cell>
          <cell r="G8685" t="str">
            <v>C</v>
          </cell>
          <cell r="H8685" t="str">
            <v>Instant</v>
          </cell>
          <cell r="L8685" t="str">
            <v>If you control a Plains, you may tap an untapped creature you control rather than pay Ramosian Rally's mana cost. ?Creatures you control get +1/+1 until end of turn.</v>
          </cell>
          <cell r="M8685" t="str">
            <v>{3}{W}</v>
          </cell>
          <cell r="O8685">
            <v>4</v>
          </cell>
          <cell r="P8685" t="str">
            <v>W</v>
          </cell>
          <cell r="Q8685" t="str">
            <v>MM</v>
          </cell>
          <cell r="R8685">
            <v>38</v>
          </cell>
        </row>
        <row r="8686">
          <cell r="E8686" t="str">
            <v>Ramosian Sergeant</v>
          </cell>
          <cell r="F8686" t="str">
            <v>Mercadian Masques</v>
          </cell>
          <cell r="G8686" t="str">
            <v>C</v>
          </cell>
          <cell r="H8686" t="str">
            <v>Creature — Human Rebel</v>
          </cell>
          <cell r="I8686">
            <v>1</v>
          </cell>
          <cell r="J8686">
            <v>1</v>
          </cell>
          <cell r="L8686" t="str">
            <v>{3}, {T}: Search your library for a Rebel permanent card with converted mana cost 2 or less and put it onto the battlefield. Then shuffle your library.</v>
          </cell>
          <cell r="M8686" t="str">
            <v>{W}</v>
          </cell>
          <cell r="O8686">
            <v>1</v>
          </cell>
          <cell r="P8686" t="str">
            <v>W</v>
          </cell>
          <cell r="Q8686" t="str">
            <v>MM</v>
          </cell>
          <cell r="R8686">
            <v>39</v>
          </cell>
        </row>
        <row r="8687">
          <cell r="E8687" t="str">
            <v>Ramosian Sky Marshal</v>
          </cell>
          <cell r="F8687" t="str">
            <v>Mercadian Masques</v>
          </cell>
          <cell r="G8687" t="str">
            <v>R</v>
          </cell>
          <cell r="H8687" t="str">
            <v>Creature — Human Rebel</v>
          </cell>
          <cell r="I8687">
            <v>3</v>
          </cell>
          <cell r="J8687">
            <v>3</v>
          </cell>
          <cell r="L8687" t="str">
            <v>Flying?{7}, {T}: Search your library for a Rebel permanent card with converted mana cost 6 or less and put it onto the battlefield. Then shuffle your library.</v>
          </cell>
          <cell r="M8687" t="str">
            <v>{3}{W}{W}</v>
          </cell>
          <cell r="O8687">
            <v>5</v>
          </cell>
          <cell r="P8687" t="str">
            <v>W</v>
          </cell>
          <cell r="Q8687" t="str">
            <v>MM</v>
          </cell>
          <cell r="R8687">
            <v>40</v>
          </cell>
        </row>
        <row r="8688">
          <cell r="E8688" t="str">
            <v>Rampart Crawler</v>
          </cell>
          <cell r="F8688" t="str">
            <v>Mercadian Masques</v>
          </cell>
          <cell r="G8688" t="str">
            <v>C</v>
          </cell>
          <cell r="H8688" t="str">
            <v>Creature — Lizard Mercenary</v>
          </cell>
          <cell r="I8688">
            <v>1</v>
          </cell>
          <cell r="J8688">
            <v>1</v>
          </cell>
          <cell r="L8688" t="str">
            <v>Rampart Crawler can't be blocked by Walls.</v>
          </cell>
          <cell r="M8688" t="str">
            <v>{B}</v>
          </cell>
          <cell r="O8688">
            <v>1</v>
          </cell>
          <cell r="P8688" t="str">
            <v>B</v>
          </cell>
          <cell r="Q8688" t="str">
            <v>MM</v>
          </cell>
          <cell r="R8688">
            <v>156</v>
          </cell>
        </row>
        <row r="8689">
          <cell r="E8689" t="str">
            <v>Rappelling Scouts</v>
          </cell>
          <cell r="F8689" t="str">
            <v>Mercadian Masques</v>
          </cell>
          <cell r="G8689" t="str">
            <v>R</v>
          </cell>
          <cell r="H8689" t="str">
            <v>Creature — Human Rebel Scout</v>
          </cell>
          <cell r="I8689">
            <v>1</v>
          </cell>
          <cell r="J8689">
            <v>4</v>
          </cell>
          <cell r="L8689" t="str">
            <v>Flying?{2}{W}: Rappelling Scouts gains protection from the color of your choice until end of turn.</v>
          </cell>
          <cell r="M8689" t="str">
            <v>{2}{W}{W}</v>
          </cell>
          <cell r="O8689">
            <v>4</v>
          </cell>
          <cell r="P8689" t="str">
            <v>W</v>
          </cell>
          <cell r="Q8689" t="str">
            <v>MM</v>
          </cell>
          <cell r="R8689">
            <v>41</v>
          </cell>
        </row>
        <row r="8690">
          <cell r="A8690" t="str">
            <v>YES</v>
          </cell>
          <cell r="E8690" t="str">
            <v>Remote Farm</v>
          </cell>
          <cell r="F8690" t="str">
            <v>Mercadian Masques</v>
          </cell>
          <cell r="G8690" t="str">
            <v>C</v>
          </cell>
          <cell r="H8690" t="str">
            <v>Land</v>
          </cell>
          <cell r="L8690" t="str">
            <v>Remote Farm enters the battlefield tapped with two depletion counters on it. {T}, Remove a depletion counter from Remote Farm: Add {W}{W} to your mana pool. If there are no depletion counters on Remote Farm, sacrifice it.</v>
          </cell>
          <cell r="N8690" t="str">
            <v>{W}</v>
          </cell>
          <cell r="O8690">
            <v>0</v>
          </cell>
          <cell r="P8690" t="str">
            <v>L</v>
          </cell>
          <cell r="Q8690" t="str">
            <v>MM</v>
          </cell>
          <cell r="R8690">
            <v>323</v>
          </cell>
        </row>
        <row r="8691">
          <cell r="E8691" t="str">
            <v>Renounce</v>
          </cell>
          <cell r="F8691" t="str">
            <v>Mercadian Masques</v>
          </cell>
          <cell r="G8691" t="str">
            <v>U</v>
          </cell>
          <cell r="H8691" t="str">
            <v>Instant</v>
          </cell>
          <cell r="L8691" t="str">
            <v>Sacrifice any number of permanents. You gain 2 life for each permanent sacrificed this way.</v>
          </cell>
          <cell r="M8691" t="str">
            <v>{1}{W}</v>
          </cell>
          <cell r="O8691">
            <v>2</v>
          </cell>
          <cell r="P8691" t="str">
            <v>W</v>
          </cell>
          <cell r="Q8691" t="str">
            <v>MM</v>
          </cell>
          <cell r="R8691">
            <v>42</v>
          </cell>
        </row>
        <row r="8692">
          <cell r="E8692" t="str">
            <v>Revered Elder</v>
          </cell>
          <cell r="F8692" t="str">
            <v>Mercadian Masques</v>
          </cell>
          <cell r="G8692" t="str">
            <v>C</v>
          </cell>
          <cell r="H8692" t="str">
            <v>Creature — Human Cleric</v>
          </cell>
          <cell r="I8692">
            <v>1</v>
          </cell>
          <cell r="J8692">
            <v>2</v>
          </cell>
          <cell r="L8692" t="str">
            <v>{1}: Prevent the next 1 damage that would be dealt to Revered Elder this turn.</v>
          </cell>
          <cell r="M8692" t="str">
            <v>{2}{W}</v>
          </cell>
          <cell r="O8692">
            <v>3</v>
          </cell>
          <cell r="P8692" t="str">
            <v>W</v>
          </cell>
          <cell r="Q8692" t="str">
            <v>MM</v>
          </cell>
          <cell r="R8692">
            <v>43</v>
          </cell>
        </row>
        <row r="8693">
          <cell r="E8693" t="str">
            <v>Reverent Mantra</v>
          </cell>
          <cell r="F8693" t="str">
            <v>Mercadian Masques</v>
          </cell>
          <cell r="G8693" t="str">
            <v>R</v>
          </cell>
          <cell r="H8693" t="str">
            <v>Instant</v>
          </cell>
          <cell r="L8693" t="str">
            <v>You may exile a white card from your hand rather than pay Reverent Mantra's mana cost. Choose a color. All creatures gain protection from the chosen color until end of turn.</v>
          </cell>
          <cell r="M8693" t="str">
            <v>{3}{W}</v>
          </cell>
          <cell r="O8693">
            <v>4</v>
          </cell>
          <cell r="P8693" t="str">
            <v>W</v>
          </cell>
          <cell r="Q8693" t="str">
            <v>MM</v>
          </cell>
          <cell r="R8693">
            <v>44</v>
          </cell>
        </row>
        <row r="8694">
          <cell r="A8694" t="str">
            <v>Duplicate</v>
          </cell>
          <cell r="E8694" t="str">
            <v>Revive</v>
          </cell>
          <cell r="F8694" t="str">
            <v>Mercadian Masques</v>
          </cell>
          <cell r="G8694" t="str">
            <v>U</v>
          </cell>
          <cell r="H8694" t="str">
            <v>Sorcery</v>
          </cell>
          <cell r="L8694" t="str">
            <v>Return target green card from your graveyard to your hand.</v>
          </cell>
          <cell r="M8694" t="str">
            <v>{1}{G}</v>
          </cell>
          <cell r="O8694">
            <v>2</v>
          </cell>
          <cell r="P8694" t="str">
            <v>G</v>
          </cell>
          <cell r="Q8694" t="str">
            <v>MM</v>
          </cell>
          <cell r="R8694">
            <v>262</v>
          </cell>
        </row>
        <row r="8695">
          <cell r="E8695" t="str">
            <v>Righteous Aura</v>
          </cell>
          <cell r="F8695" t="str">
            <v>Mercadian Masques</v>
          </cell>
          <cell r="G8695" t="str">
            <v>U</v>
          </cell>
          <cell r="H8695" t="str">
            <v>Enchantment</v>
          </cell>
          <cell r="L8695" t="str">
            <v>{W}, Pay 2 life: The next time a source of your choice would deal damage to you this turn, prevent that damage.</v>
          </cell>
          <cell r="M8695" t="str">
            <v>{1}{W}</v>
          </cell>
          <cell r="O8695">
            <v>2</v>
          </cell>
          <cell r="P8695" t="str">
            <v>W</v>
          </cell>
          <cell r="Q8695" t="str">
            <v>MM</v>
          </cell>
          <cell r="R8695">
            <v>45</v>
          </cell>
        </row>
        <row r="8696">
          <cell r="E8696" t="str">
            <v>Righteous Indignation</v>
          </cell>
          <cell r="F8696" t="str">
            <v>Mercadian Masques</v>
          </cell>
          <cell r="G8696" t="str">
            <v>U</v>
          </cell>
          <cell r="H8696" t="str">
            <v>Enchantment</v>
          </cell>
          <cell r="L8696" t="str">
            <v>Whenever a creature blocks a black or red creature, the blocking creature gets +1/+1 until end of turn.</v>
          </cell>
          <cell r="M8696" t="str">
            <v>{2}{W}</v>
          </cell>
          <cell r="O8696">
            <v>3</v>
          </cell>
          <cell r="P8696" t="str">
            <v>W</v>
          </cell>
          <cell r="Q8696" t="str">
            <v>MM</v>
          </cell>
          <cell r="R8696">
            <v>46</v>
          </cell>
        </row>
        <row r="8697">
          <cell r="E8697" t="str">
            <v>Rishadan Airship</v>
          </cell>
          <cell r="F8697" t="str">
            <v>Mercadian Masques</v>
          </cell>
          <cell r="G8697" t="str">
            <v>C</v>
          </cell>
          <cell r="H8697" t="str">
            <v>Creature — Human Pirate</v>
          </cell>
          <cell r="I8697">
            <v>3</v>
          </cell>
          <cell r="J8697">
            <v>1</v>
          </cell>
          <cell r="L8697" t="str">
            <v>Flying?Rishadan Airship can block only creatures with flying.</v>
          </cell>
          <cell r="M8697" t="str">
            <v>{2}{U}</v>
          </cell>
          <cell r="O8697">
            <v>3</v>
          </cell>
          <cell r="P8697" t="str">
            <v>U</v>
          </cell>
          <cell r="Q8697" t="str">
            <v>MM</v>
          </cell>
          <cell r="R8697">
            <v>91</v>
          </cell>
        </row>
        <row r="8698">
          <cell r="E8698" t="str">
            <v>Rishadan Brigand</v>
          </cell>
          <cell r="F8698" t="str">
            <v>Mercadian Masques</v>
          </cell>
          <cell r="G8698" t="str">
            <v>R</v>
          </cell>
          <cell r="H8698" t="str">
            <v>Creature — Human Pirate</v>
          </cell>
          <cell r="I8698">
            <v>3</v>
          </cell>
          <cell r="J8698">
            <v>2</v>
          </cell>
          <cell r="L8698" t="str">
            <v>Flying?When Rishadan Brigand enters the battlefield, each opponent sacrifices a permanent unless he or she pays {3}. Rishadan Brigand can block only creatures with flying.</v>
          </cell>
          <cell r="M8698" t="str">
            <v>{4}{U}</v>
          </cell>
          <cell r="O8698">
            <v>5</v>
          </cell>
          <cell r="P8698" t="str">
            <v>U</v>
          </cell>
          <cell r="Q8698" t="str">
            <v>MM</v>
          </cell>
          <cell r="R8698">
            <v>92</v>
          </cell>
        </row>
        <row r="8699">
          <cell r="A8699" t="str">
            <v>YES</v>
          </cell>
          <cell r="E8699" t="str">
            <v>Rishadan Cutpurse</v>
          </cell>
          <cell r="F8699" t="str">
            <v>Mercadian Masques</v>
          </cell>
          <cell r="G8699" t="str">
            <v>C</v>
          </cell>
          <cell r="H8699" t="str">
            <v>Creature — Human Pirate</v>
          </cell>
          <cell r="I8699">
            <v>1</v>
          </cell>
          <cell r="J8699">
            <v>1</v>
          </cell>
          <cell r="L8699" t="str">
            <v>When Rishadan Cutpurse enters the battlefield, each opponent sacrifices a permanent unless he or she pays {1}.</v>
          </cell>
          <cell r="M8699" t="str">
            <v>{2}{U}</v>
          </cell>
          <cell r="O8699">
            <v>3</v>
          </cell>
          <cell r="P8699" t="str">
            <v>U</v>
          </cell>
          <cell r="Q8699" t="str">
            <v>MM</v>
          </cell>
          <cell r="R8699">
            <v>93</v>
          </cell>
        </row>
        <row r="8700">
          <cell r="A8700" t="str">
            <v>YES</v>
          </cell>
          <cell r="E8700" t="str">
            <v>Rishadan Footpad</v>
          </cell>
          <cell r="F8700" t="str">
            <v>Mercadian Masques</v>
          </cell>
          <cell r="G8700" t="str">
            <v>U</v>
          </cell>
          <cell r="H8700" t="str">
            <v>Creature — Human Pirate</v>
          </cell>
          <cell r="I8700">
            <v>2</v>
          </cell>
          <cell r="J8700">
            <v>2</v>
          </cell>
          <cell r="L8700" t="str">
            <v>When Rishadan Footpad enters the battlefield, each opponent sacrifices a permanent unless he or she pays {2}.</v>
          </cell>
          <cell r="M8700" t="str">
            <v>{3}{U}</v>
          </cell>
          <cell r="O8700">
            <v>4</v>
          </cell>
          <cell r="P8700" t="str">
            <v>U</v>
          </cell>
          <cell r="Q8700" t="str">
            <v>MM</v>
          </cell>
          <cell r="R8700">
            <v>94</v>
          </cell>
        </row>
        <row r="8701">
          <cell r="E8701" t="str">
            <v>Rishadan Pawnshop</v>
          </cell>
          <cell r="F8701" t="str">
            <v>Mercadian Masques</v>
          </cell>
          <cell r="G8701" t="str">
            <v>R</v>
          </cell>
          <cell r="H8701" t="str">
            <v>Artifact</v>
          </cell>
          <cell r="L8701" t="str">
            <v>{2}, {T}: Shuffle target nontoken permanent you control into its owner's library.</v>
          </cell>
          <cell r="M8701" t="str">
            <v>{2}</v>
          </cell>
          <cell r="O8701">
            <v>2</v>
          </cell>
          <cell r="P8701" t="str">
            <v>A</v>
          </cell>
          <cell r="Q8701" t="str">
            <v>MM</v>
          </cell>
          <cell r="R8701">
            <v>311</v>
          </cell>
        </row>
        <row r="8702">
          <cell r="E8702" t="str">
            <v>Rishadan Port</v>
          </cell>
          <cell r="F8702" t="str">
            <v>Mercadian Masques</v>
          </cell>
          <cell r="G8702" t="str">
            <v>R</v>
          </cell>
          <cell r="H8702" t="str">
            <v>Land</v>
          </cell>
          <cell r="L8702" t="str">
            <v>{T}: Add {1} to your mana pool. {1}, {T}: Tap target land.</v>
          </cell>
          <cell r="N8702" t="str">
            <v>{X}</v>
          </cell>
          <cell r="O8702">
            <v>0</v>
          </cell>
          <cell r="P8702" t="str">
            <v>L</v>
          </cell>
          <cell r="Q8702" t="str">
            <v>MM</v>
          </cell>
          <cell r="R8702">
            <v>324</v>
          </cell>
        </row>
        <row r="8703">
          <cell r="E8703" t="str">
            <v>Robber Fly</v>
          </cell>
          <cell r="F8703" t="str">
            <v>Mercadian Masques</v>
          </cell>
          <cell r="G8703" t="str">
            <v>U</v>
          </cell>
          <cell r="H8703" t="str">
            <v>Creature — Insect</v>
          </cell>
          <cell r="I8703">
            <v>1</v>
          </cell>
          <cell r="J8703">
            <v>1</v>
          </cell>
          <cell r="L8703" t="str">
            <v>Flying?Whenever Robber Fly becomes blocked, defending player discards all the cards in his or her hand, then draws that many cards.</v>
          </cell>
          <cell r="M8703" t="str">
            <v>{2}{R}</v>
          </cell>
          <cell r="O8703">
            <v>3</v>
          </cell>
          <cell r="P8703" t="str">
            <v>R</v>
          </cell>
          <cell r="Q8703" t="str">
            <v>MM</v>
          </cell>
          <cell r="R8703">
            <v>209</v>
          </cell>
        </row>
        <row r="8704">
          <cell r="E8704" t="str">
            <v>Rock Badger</v>
          </cell>
          <cell r="F8704" t="str">
            <v>Mercadian Masques</v>
          </cell>
          <cell r="G8704" t="str">
            <v>U</v>
          </cell>
          <cell r="H8704" t="str">
            <v>Creature — Badger Beast</v>
          </cell>
          <cell r="I8704">
            <v>3</v>
          </cell>
          <cell r="J8704">
            <v>3</v>
          </cell>
          <cell r="L8704" t="str">
            <v>Mountainwalk #_(This creature is unblockable as long as defending player controls a Mountain.)_#</v>
          </cell>
          <cell r="M8704" t="str">
            <v>{4}{R}</v>
          </cell>
          <cell r="O8704">
            <v>5</v>
          </cell>
          <cell r="P8704" t="str">
            <v>R</v>
          </cell>
          <cell r="Q8704" t="str">
            <v>MM</v>
          </cell>
          <cell r="R8704">
            <v>210</v>
          </cell>
        </row>
        <row r="8705">
          <cell r="E8705" t="str">
            <v>Rouse</v>
          </cell>
          <cell r="F8705" t="str">
            <v>Mercadian Masques</v>
          </cell>
          <cell r="G8705" t="str">
            <v>C</v>
          </cell>
          <cell r="H8705" t="str">
            <v>Instant</v>
          </cell>
          <cell r="L8705" t="str">
            <v>If you control a Swamp, you may pay 2 life rather than pay Rouse's mana cost. ?Target creature gets +2/+0 until end of turn.</v>
          </cell>
          <cell r="M8705" t="str">
            <v>{1}{B}</v>
          </cell>
          <cell r="O8705">
            <v>2</v>
          </cell>
          <cell r="P8705" t="str">
            <v>B</v>
          </cell>
          <cell r="Q8705" t="str">
            <v>MM</v>
          </cell>
          <cell r="R8705">
            <v>157</v>
          </cell>
        </row>
        <row r="8706">
          <cell r="E8706" t="str">
            <v>Rushwood Dryad</v>
          </cell>
          <cell r="F8706" t="str">
            <v>Mercadian Masques</v>
          </cell>
          <cell r="G8706" t="str">
            <v>C</v>
          </cell>
          <cell r="H8706" t="str">
            <v>Creature — Dryad</v>
          </cell>
          <cell r="I8706">
            <v>2</v>
          </cell>
          <cell r="J8706">
            <v>1</v>
          </cell>
          <cell r="L8706" t="str">
            <v>Forestwalk #_(This creature is unblockable as long as defending player controls a Forest.)_#</v>
          </cell>
          <cell r="M8706" t="str">
            <v>{1}{G}</v>
          </cell>
          <cell r="O8706">
            <v>2</v>
          </cell>
          <cell r="P8706" t="str">
            <v>G</v>
          </cell>
          <cell r="Q8706" t="str">
            <v>MM</v>
          </cell>
          <cell r="R8706">
            <v>263</v>
          </cell>
        </row>
        <row r="8707">
          <cell r="E8707" t="str">
            <v>Rushwood Elemental</v>
          </cell>
          <cell r="F8707" t="str">
            <v>Mercadian Masques</v>
          </cell>
          <cell r="G8707" t="str">
            <v>R</v>
          </cell>
          <cell r="H8707" t="str">
            <v>Creature — Elemental</v>
          </cell>
          <cell r="I8707">
            <v>4</v>
          </cell>
          <cell r="J8707">
            <v>4</v>
          </cell>
          <cell r="L8707" t="str">
            <v>Trample?At the beginning of your upkeep, you may put a +1/+1 counter on Rushwood Elemental.</v>
          </cell>
          <cell r="M8707" t="str">
            <v>{G}{G}{G}{G}{G}</v>
          </cell>
          <cell r="O8707">
            <v>5</v>
          </cell>
          <cell r="P8707" t="str">
            <v>G</v>
          </cell>
          <cell r="Q8707" t="str">
            <v>MM</v>
          </cell>
          <cell r="R8707">
            <v>264</v>
          </cell>
        </row>
        <row r="8708">
          <cell r="A8708" t="str">
            <v>YES</v>
          </cell>
          <cell r="E8708" t="str">
            <v>Rushwood Grove</v>
          </cell>
          <cell r="F8708" t="str">
            <v>Mercadian Masques</v>
          </cell>
          <cell r="G8708" t="str">
            <v>U</v>
          </cell>
          <cell r="H8708" t="str">
            <v>Land</v>
          </cell>
          <cell r="L8708" t="str">
            <v>Rushwood Grove enters the battlefield tapped. {T}: Put a storage counter on Rushwood Grove. {T}, Remove any number of storage counters from Rushwood Grove: Add {G} to your mana pool for each storage counter removed this way.</v>
          </cell>
          <cell r="N8708" t="str">
            <v>{G}</v>
          </cell>
          <cell r="O8708">
            <v>0</v>
          </cell>
          <cell r="P8708" t="str">
            <v>L</v>
          </cell>
          <cell r="Q8708" t="str">
            <v>MM</v>
          </cell>
          <cell r="R8708">
            <v>325</v>
          </cell>
        </row>
        <row r="8709">
          <cell r="A8709" t="str">
            <v>YES (Foil)</v>
          </cell>
          <cell r="E8709" t="str">
            <v>Rushwood Herbalist</v>
          </cell>
          <cell r="F8709" t="str">
            <v>Mercadian Masques</v>
          </cell>
          <cell r="G8709" t="str">
            <v>C</v>
          </cell>
          <cell r="H8709" t="str">
            <v>Creature — Human Spellshaper</v>
          </cell>
          <cell r="I8709">
            <v>2</v>
          </cell>
          <cell r="J8709">
            <v>2</v>
          </cell>
          <cell r="L8709" t="str">
            <v>{G}, {T}, Discard a card: Regenerate target creature.</v>
          </cell>
          <cell r="M8709" t="str">
            <v>{2}{G}</v>
          </cell>
          <cell r="O8709">
            <v>3</v>
          </cell>
          <cell r="P8709" t="str">
            <v>G</v>
          </cell>
          <cell r="Q8709" t="str">
            <v>MM</v>
          </cell>
          <cell r="R8709">
            <v>265</v>
          </cell>
        </row>
        <row r="8710">
          <cell r="E8710" t="str">
            <v>Rushwood Legate</v>
          </cell>
          <cell r="F8710" t="str">
            <v>Mercadian Masques</v>
          </cell>
          <cell r="G8710" t="str">
            <v>U</v>
          </cell>
          <cell r="H8710" t="str">
            <v>Creature — Dryad</v>
          </cell>
          <cell r="I8710">
            <v>2</v>
          </cell>
          <cell r="J8710">
            <v>1</v>
          </cell>
          <cell r="L8710" t="str">
            <v>If an opponent controls an Island and you control a Forest, you may cast Rushwood Legate without paying its mana cost.</v>
          </cell>
          <cell r="M8710" t="str">
            <v>{2}{G}</v>
          </cell>
          <cell r="O8710">
            <v>3</v>
          </cell>
          <cell r="P8710" t="str">
            <v>G</v>
          </cell>
          <cell r="Q8710" t="str">
            <v>MM</v>
          </cell>
          <cell r="R8710">
            <v>266</v>
          </cell>
        </row>
        <row r="8711">
          <cell r="E8711" t="str">
            <v>Saber Ants</v>
          </cell>
          <cell r="F8711" t="str">
            <v>Mercadian Masques</v>
          </cell>
          <cell r="G8711" t="str">
            <v>U</v>
          </cell>
          <cell r="H8711" t="str">
            <v>Creature — Insect</v>
          </cell>
          <cell r="I8711">
            <v>2</v>
          </cell>
          <cell r="J8711">
            <v>3</v>
          </cell>
          <cell r="L8711" t="str">
            <v>Whenever Saber Ants is dealt damage, you may put that many 1/1 green Insect creature tokens onto the battlefield.</v>
          </cell>
          <cell r="M8711" t="str">
            <v>{3}{G}</v>
          </cell>
          <cell r="O8711">
            <v>4</v>
          </cell>
          <cell r="P8711" t="str">
            <v>G</v>
          </cell>
          <cell r="Q8711" t="str">
            <v>MM</v>
          </cell>
          <cell r="R8711">
            <v>267</v>
          </cell>
        </row>
        <row r="8712">
          <cell r="E8712" t="str">
            <v>Sacred Prey</v>
          </cell>
          <cell r="F8712" t="str">
            <v>Mercadian Masques</v>
          </cell>
          <cell r="G8712" t="str">
            <v>C</v>
          </cell>
          <cell r="H8712" t="str">
            <v>Creature — Horse</v>
          </cell>
          <cell r="I8712">
            <v>1</v>
          </cell>
          <cell r="J8712">
            <v>1</v>
          </cell>
          <cell r="L8712" t="str">
            <v>Whenever Sacred Prey becomes blocked, you gain 1 life.</v>
          </cell>
          <cell r="M8712" t="str">
            <v>{G}</v>
          </cell>
          <cell r="O8712">
            <v>1</v>
          </cell>
          <cell r="P8712" t="str">
            <v>G</v>
          </cell>
          <cell r="Q8712" t="str">
            <v>MM</v>
          </cell>
          <cell r="R8712">
            <v>268</v>
          </cell>
        </row>
        <row r="8713">
          <cell r="E8713" t="str">
            <v>Sailmonger</v>
          </cell>
          <cell r="F8713" t="str">
            <v>Mercadian Masques</v>
          </cell>
          <cell r="G8713" t="str">
            <v>U</v>
          </cell>
          <cell r="H8713" t="str">
            <v>Creature — Human Monger</v>
          </cell>
          <cell r="I8713">
            <v>3</v>
          </cell>
          <cell r="J8713">
            <v>3</v>
          </cell>
          <cell r="L8713" t="str">
            <v>{2}: Target creature gains flying until end of turn. Any player may activate this ability.</v>
          </cell>
          <cell r="M8713" t="str">
            <v>{3}{U}</v>
          </cell>
          <cell r="O8713">
            <v>4</v>
          </cell>
          <cell r="P8713" t="str">
            <v>U</v>
          </cell>
          <cell r="Q8713" t="str">
            <v>MM</v>
          </cell>
          <cell r="R8713">
            <v>95</v>
          </cell>
        </row>
        <row r="8714">
          <cell r="E8714" t="str">
            <v>Sand Squid</v>
          </cell>
          <cell r="F8714" t="str">
            <v>Mercadian Masques</v>
          </cell>
          <cell r="G8714" t="str">
            <v>R</v>
          </cell>
          <cell r="H8714" t="str">
            <v>Creature — Squid Beast</v>
          </cell>
          <cell r="I8714">
            <v>2</v>
          </cell>
          <cell r="J8714">
            <v>2</v>
          </cell>
          <cell r="L8714" t="str">
            <v>Islandwalk?You may choose not to untap Sand Squid during your untap step. {T}: Tap target creature. That creature doesn't untap during its controller's untap step for as long as Sand Squid remains tapped.</v>
          </cell>
          <cell r="M8714" t="str">
            <v>{3}{U}</v>
          </cell>
          <cell r="O8714">
            <v>4</v>
          </cell>
          <cell r="P8714" t="str">
            <v>U</v>
          </cell>
          <cell r="Q8714" t="str">
            <v>MM</v>
          </cell>
          <cell r="R8714">
            <v>96</v>
          </cell>
        </row>
        <row r="8715">
          <cell r="A8715" t="str">
            <v>YES</v>
          </cell>
          <cell r="E8715" t="str">
            <v>Sandstone Needle</v>
          </cell>
          <cell r="F8715" t="str">
            <v>Mercadian Masques</v>
          </cell>
          <cell r="G8715" t="str">
            <v>C</v>
          </cell>
          <cell r="H8715" t="str">
            <v>Land</v>
          </cell>
          <cell r="L8715" t="str">
            <v>Sandstone Needle enters the battlefield tapped with two depletion counters on it. {T}, Remove a depletion counter from Sandstone Needle: Add {R}{R} to your mana pool. If there are no depletion counters on Sandstone Needle, sacrifice it.</v>
          </cell>
          <cell r="N8715" t="str">
            <v>{R}</v>
          </cell>
          <cell r="O8715">
            <v>0</v>
          </cell>
          <cell r="P8715" t="str">
            <v>L</v>
          </cell>
          <cell r="Q8715" t="str">
            <v>MM</v>
          </cell>
          <cell r="R8715">
            <v>326</v>
          </cell>
        </row>
        <row r="8716">
          <cell r="E8716" t="str">
            <v>Saprazzan Bailiff</v>
          </cell>
          <cell r="F8716" t="str">
            <v>Mercadian Masques</v>
          </cell>
          <cell r="G8716" t="str">
            <v>R</v>
          </cell>
          <cell r="H8716" t="str">
            <v>Creature — Merfolk</v>
          </cell>
          <cell r="I8716">
            <v>2</v>
          </cell>
          <cell r="J8716">
            <v>2</v>
          </cell>
          <cell r="L8716" t="str">
            <v>When Saprazzan Bailiff enters the battlefield, exile all artifact and enchantment cards from all graveyards. When Saprazzan Bailiff leaves the battlefield, return all artifact and enchantment cards from all graveyards to their owners' hands.</v>
          </cell>
          <cell r="M8716" t="str">
            <v>{3}{U}{U}</v>
          </cell>
          <cell r="O8716">
            <v>5</v>
          </cell>
          <cell r="P8716" t="str">
            <v>U</v>
          </cell>
          <cell r="Q8716" t="str">
            <v>MM</v>
          </cell>
          <cell r="R8716">
            <v>97</v>
          </cell>
        </row>
        <row r="8717">
          <cell r="E8717" t="str">
            <v>Saprazzan Breaker</v>
          </cell>
          <cell r="F8717" t="str">
            <v>Mercadian Masques</v>
          </cell>
          <cell r="G8717" t="str">
            <v>U</v>
          </cell>
          <cell r="H8717" t="str">
            <v>Creature — Beast</v>
          </cell>
          <cell r="I8717">
            <v>3</v>
          </cell>
          <cell r="J8717">
            <v>3</v>
          </cell>
          <cell r="L8717" t="str">
            <v>{U}: Put the top card of your library into your graveyard. If that card is a land card, Saprazzan Breaker is unblockable this turn.</v>
          </cell>
          <cell r="M8717" t="str">
            <v>{4}{U}</v>
          </cell>
          <cell r="O8717">
            <v>5</v>
          </cell>
          <cell r="P8717" t="str">
            <v>U</v>
          </cell>
          <cell r="Q8717" t="str">
            <v>MM</v>
          </cell>
          <cell r="R8717">
            <v>98</v>
          </cell>
        </row>
        <row r="8718">
          <cell r="A8718" t="str">
            <v>YES</v>
          </cell>
          <cell r="E8718" t="str">
            <v>Saprazzan Cove</v>
          </cell>
          <cell r="F8718" t="str">
            <v>Mercadian Masques</v>
          </cell>
          <cell r="G8718" t="str">
            <v>U</v>
          </cell>
          <cell r="H8718" t="str">
            <v>Land</v>
          </cell>
          <cell r="L8718" t="str">
            <v>Saprazzan Cove enters the battlefield tapped. {T}: Put a storage counter on Saprazzan Cove. {T}, Remove any number of storage counters from Saprazzan Cove: Add {U} to your mana pool for each storage counter removed this way.</v>
          </cell>
          <cell r="N8718" t="str">
            <v>{U}</v>
          </cell>
          <cell r="O8718">
            <v>0</v>
          </cell>
          <cell r="P8718" t="str">
            <v>L</v>
          </cell>
          <cell r="Q8718" t="str">
            <v>MM</v>
          </cell>
          <cell r="R8718">
            <v>327</v>
          </cell>
        </row>
        <row r="8719">
          <cell r="E8719" t="str">
            <v>Saprazzan Heir</v>
          </cell>
          <cell r="F8719" t="str">
            <v>Mercadian Masques</v>
          </cell>
          <cell r="G8719" t="str">
            <v>R</v>
          </cell>
          <cell r="H8719" t="str">
            <v>Creature — Merfolk</v>
          </cell>
          <cell r="I8719">
            <v>1</v>
          </cell>
          <cell r="J8719">
            <v>1</v>
          </cell>
          <cell r="L8719" t="str">
            <v>Whenever Saprazzan Heir becomes blocked, you may draw three cards.</v>
          </cell>
          <cell r="M8719" t="str">
            <v>{1}{U}</v>
          </cell>
          <cell r="O8719">
            <v>2</v>
          </cell>
          <cell r="P8719" t="str">
            <v>U</v>
          </cell>
          <cell r="Q8719" t="str">
            <v>MM</v>
          </cell>
          <cell r="R8719">
            <v>99</v>
          </cell>
        </row>
        <row r="8720">
          <cell r="E8720" t="str">
            <v>Saprazzan Legate</v>
          </cell>
          <cell r="F8720" t="str">
            <v>Mercadian Masques</v>
          </cell>
          <cell r="G8720" t="str">
            <v>U</v>
          </cell>
          <cell r="H8720" t="str">
            <v>Creature — Merfolk Soldier</v>
          </cell>
          <cell r="I8720">
            <v>1</v>
          </cell>
          <cell r="J8720">
            <v>3</v>
          </cell>
          <cell r="L8720" t="str">
            <v>Flying?If an opponent controls a Mountain and you control an Island, you may cast Saprazzan Legate without paying its mana cost.</v>
          </cell>
          <cell r="M8720" t="str">
            <v>{3}{U}</v>
          </cell>
          <cell r="O8720">
            <v>4</v>
          </cell>
          <cell r="P8720" t="str">
            <v>U</v>
          </cell>
          <cell r="Q8720" t="str">
            <v>MM</v>
          </cell>
          <cell r="R8720">
            <v>100</v>
          </cell>
        </row>
        <row r="8721">
          <cell r="E8721" t="str">
            <v>Saprazzan Outrigger</v>
          </cell>
          <cell r="F8721" t="str">
            <v>Mercadian Masques</v>
          </cell>
          <cell r="G8721" t="str">
            <v>C</v>
          </cell>
          <cell r="H8721" t="str">
            <v>Creature — Merfolk</v>
          </cell>
          <cell r="I8721">
            <v>5</v>
          </cell>
          <cell r="J8721">
            <v>5</v>
          </cell>
          <cell r="L8721" t="str">
            <v>When Saprazzan Outrigger attacks or blocks, put it on top of its owner's library at end of combat.</v>
          </cell>
          <cell r="M8721" t="str">
            <v>{3}{U}</v>
          </cell>
          <cell r="O8721">
            <v>4</v>
          </cell>
          <cell r="P8721" t="str">
            <v>U</v>
          </cell>
          <cell r="Q8721" t="str">
            <v>MM</v>
          </cell>
          <cell r="R8721">
            <v>101</v>
          </cell>
        </row>
        <row r="8722">
          <cell r="E8722" t="str">
            <v>Saprazzan Raider</v>
          </cell>
          <cell r="F8722" t="str">
            <v>Mercadian Masques</v>
          </cell>
          <cell r="G8722" t="str">
            <v>C</v>
          </cell>
          <cell r="H8722" t="str">
            <v>Creature — Merfolk</v>
          </cell>
          <cell r="I8722">
            <v>1</v>
          </cell>
          <cell r="J8722">
            <v>2</v>
          </cell>
          <cell r="L8722" t="str">
            <v>When Saprazzan Raider becomes blocked, return it to its owner's hand.</v>
          </cell>
          <cell r="M8722" t="str">
            <v>{2}{U}</v>
          </cell>
          <cell r="O8722">
            <v>3</v>
          </cell>
          <cell r="P8722" t="str">
            <v>U</v>
          </cell>
          <cell r="Q8722" t="str">
            <v>MM</v>
          </cell>
          <cell r="R8722">
            <v>102</v>
          </cell>
        </row>
        <row r="8723">
          <cell r="A8723" t="str">
            <v>YES</v>
          </cell>
          <cell r="E8723" t="str">
            <v>Saprazzan Skerry</v>
          </cell>
          <cell r="F8723" t="str">
            <v>Mercadian Masques</v>
          </cell>
          <cell r="G8723" t="str">
            <v>C</v>
          </cell>
          <cell r="H8723" t="str">
            <v>Land</v>
          </cell>
          <cell r="L8723" t="str">
            <v>Saprazzan Skerry enters the battlefield tapped with two depletion counters on it. {T}, Remove a depletion counter from Saprazzan Skerry: Add {U}{U} to your mana pool. If there are no depletion counters on Saprazzan Skerry, sacrifice it.</v>
          </cell>
          <cell r="N8723" t="str">
            <v>{U}</v>
          </cell>
          <cell r="O8723">
            <v>0</v>
          </cell>
          <cell r="P8723" t="str">
            <v>L</v>
          </cell>
          <cell r="Q8723" t="str">
            <v>MM</v>
          </cell>
          <cell r="R8723">
            <v>328</v>
          </cell>
        </row>
        <row r="8724">
          <cell r="E8724" t="str">
            <v>Scandalmonger</v>
          </cell>
          <cell r="F8724" t="str">
            <v>Mercadian Masques</v>
          </cell>
          <cell r="G8724" t="str">
            <v>U</v>
          </cell>
          <cell r="H8724" t="str">
            <v>Creature — Boar Monger</v>
          </cell>
          <cell r="I8724">
            <v>3</v>
          </cell>
          <cell r="J8724">
            <v>3</v>
          </cell>
          <cell r="L8724" t="str">
            <v>{2}: Target player discards a card. Any player may activate this ability but only any time he or she could cast a sorcery.</v>
          </cell>
          <cell r="M8724" t="str">
            <v>{3}{B}</v>
          </cell>
          <cell r="O8724">
            <v>4</v>
          </cell>
          <cell r="P8724" t="str">
            <v>B</v>
          </cell>
          <cell r="Q8724" t="str">
            <v>MM</v>
          </cell>
          <cell r="R8724">
            <v>158</v>
          </cell>
        </row>
        <row r="8725">
          <cell r="E8725" t="str">
            <v>Security Detail</v>
          </cell>
          <cell r="F8725" t="str">
            <v>Mercadian Masques</v>
          </cell>
          <cell r="G8725" t="str">
            <v>R</v>
          </cell>
          <cell r="H8725" t="str">
            <v>Enchantment</v>
          </cell>
          <cell r="L8725" t="str">
            <v>{W}{W}: Put a 1/1 white Soldier creature token onto the battlefield. Activate this ability only if you control no creatures and only once each turn.</v>
          </cell>
          <cell r="M8725" t="str">
            <v>{3}{W}</v>
          </cell>
          <cell r="O8725">
            <v>4</v>
          </cell>
          <cell r="P8725" t="str">
            <v>W</v>
          </cell>
          <cell r="Q8725" t="str">
            <v>MM</v>
          </cell>
          <cell r="R8725">
            <v>47</v>
          </cell>
        </row>
        <row r="8726">
          <cell r="E8726" t="str">
            <v>Seismic Mage</v>
          </cell>
          <cell r="F8726" t="str">
            <v>Mercadian Masques</v>
          </cell>
          <cell r="G8726" t="str">
            <v>R</v>
          </cell>
          <cell r="H8726" t="str">
            <v>Creature — Human Spellshaper</v>
          </cell>
          <cell r="I8726">
            <v>1</v>
          </cell>
          <cell r="J8726">
            <v>1</v>
          </cell>
          <cell r="L8726" t="str">
            <v>{2}{R}, {T}, Discard a card: Destroy target land.</v>
          </cell>
          <cell r="M8726" t="str">
            <v>{3}{R}</v>
          </cell>
          <cell r="O8726">
            <v>4</v>
          </cell>
          <cell r="P8726" t="str">
            <v>R</v>
          </cell>
          <cell r="Q8726" t="str">
            <v>MM</v>
          </cell>
          <cell r="R8726">
            <v>211</v>
          </cell>
        </row>
        <row r="8727">
          <cell r="A8727" t="str">
            <v>Duplicate</v>
          </cell>
          <cell r="E8727" t="str">
            <v>Sever Soul</v>
          </cell>
          <cell r="F8727" t="str">
            <v>Mercadian Masques</v>
          </cell>
          <cell r="G8727" t="str">
            <v>C</v>
          </cell>
          <cell r="H8727" t="str">
            <v>Sorcery</v>
          </cell>
          <cell r="L8727" t="str">
            <v>Destroy target nonblack creature. It can't be regenerated. You gain life equal to its toughness.</v>
          </cell>
          <cell r="M8727" t="str">
            <v>{3}{B}{B}</v>
          </cell>
          <cell r="O8727">
            <v>5</v>
          </cell>
          <cell r="P8727" t="str">
            <v>B</v>
          </cell>
          <cell r="Q8727" t="str">
            <v>MM</v>
          </cell>
          <cell r="R8727">
            <v>159</v>
          </cell>
        </row>
        <row r="8728">
          <cell r="E8728" t="str">
            <v>Shock Troops</v>
          </cell>
          <cell r="F8728" t="str">
            <v>Mercadian Masques</v>
          </cell>
          <cell r="G8728" t="str">
            <v>C</v>
          </cell>
          <cell r="H8728" t="str">
            <v>Creature — Human Soldier</v>
          </cell>
          <cell r="I8728">
            <v>2</v>
          </cell>
          <cell r="J8728">
            <v>2</v>
          </cell>
          <cell r="L8728" t="str">
            <v>Sacrifice Shock Troops: Shock Troops deals 2 damage to target creature or player.</v>
          </cell>
          <cell r="M8728" t="str">
            <v>{3}{R}</v>
          </cell>
          <cell r="O8728">
            <v>4</v>
          </cell>
          <cell r="P8728" t="str">
            <v>R</v>
          </cell>
          <cell r="Q8728" t="str">
            <v>MM</v>
          </cell>
          <cell r="R8728">
            <v>212</v>
          </cell>
        </row>
        <row r="8729">
          <cell r="E8729" t="str">
            <v>Shoving Match</v>
          </cell>
          <cell r="F8729" t="str">
            <v>Mercadian Masques</v>
          </cell>
          <cell r="G8729" t="str">
            <v>U</v>
          </cell>
          <cell r="H8729" t="str">
            <v>Instant</v>
          </cell>
          <cell r="L8729" t="str">
            <v>Until end of turn, all creatures gain "{T}: Tap target creature."</v>
          </cell>
          <cell r="M8729" t="str">
            <v>{2}{U}</v>
          </cell>
          <cell r="O8729">
            <v>3</v>
          </cell>
          <cell r="P8729" t="str">
            <v>U</v>
          </cell>
          <cell r="Q8729" t="str">
            <v>MM</v>
          </cell>
          <cell r="R8729">
            <v>103</v>
          </cell>
        </row>
        <row r="8730">
          <cell r="E8730" t="str">
            <v>Silent Assassin</v>
          </cell>
          <cell r="F8730" t="str">
            <v>Mercadian Masques</v>
          </cell>
          <cell r="G8730" t="str">
            <v>R</v>
          </cell>
          <cell r="H8730" t="str">
            <v>Creature — Human Mercenary Assassin</v>
          </cell>
          <cell r="I8730">
            <v>2</v>
          </cell>
          <cell r="J8730">
            <v>1</v>
          </cell>
          <cell r="L8730" t="str">
            <v>{3}{B}: Destroy target blocking creature at end of combat.</v>
          </cell>
          <cell r="M8730" t="str">
            <v>{B}{B}</v>
          </cell>
          <cell r="O8730">
            <v>2</v>
          </cell>
          <cell r="P8730" t="str">
            <v>B</v>
          </cell>
          <cell r="Q8730" t="str">
            <v>MM</v>
          </cell>
          <cell r="R8730">
            <v>160</v>
          </cell>
        </row>
        <row r="8731">
          <cell r="E8731" t="str">
            <v>Silverglade Elemental</v>
          </cell>
          <cell r="F8731" t="str">
            <v>Mercadian Masques</v>
          </cell>
          <cell r="G8731" t="str">
            <v>C</v>
          </cell>
          <cell r="H8731" t="str">
            <v>Creature — Elemental</v>
          </cell>
          <cell r="I8731">
            <v>4</v>
          </cell>
          <cell r="J8731">
            <v>4</v>
          </cell>
          <cell r="L8731" t="str">
            <v>When Silverglade Elemental enters the battlefield, you may search your library for a Forest card and put that card onto the battlefield. If you do, shuffle your library.</v>
          </cell>
          <cell r="M8731" t="str">
            <v>{4}{G}</v>
          </cell>
          <cell r="O8731">
            <v>5</v>
          </cell>
          <cell r="P8731" t="str">
            <v>G</v>
          </cell>
          <cell r="Q8731" t="str">
            <v>MM</v>
          </cell>
          <cell r="R8731">
            <v>269</v>
          </cell>
        </row>
        <row r="8732">
          <cell r="A8732" t="str">
            <v>YES</v>
          </cell>
          <cell r="E8732" t="str">
            <v>Silverglade Pathfinder</v>
          </cell>
          <cell r="F8732" t="str">
            <v>Mercadian Masques</v>
          </cell>
          <cell r="G8732" t="str">
            <v>U</v>
          </cell>
          <cell r="H8732" t="str">
            <v>Creature — Dryad Spellshaper</v>
          </cell>
          <cell r="I8732">
            <v>1</v>
          </cell>
          <cell r="J8732">
            <v>1</v>
          </cell>
          <cell r="L8732" t="str">
            <v>{1}{G}, {T}, Discard a card: Search your library for a basic land card and put that card onto the battlefield tapped. Then shuffle your library.</v>
          </cell>
          <cell r="M8732" t="str">
            <v>{1}{G}</v>
          </cell>
          <cell r="O8732">
            <v>2</v>
          </cell>
          <cell r="P8732" t="str">
            <v>G</v>
          </cell>
          <cell r="Q8732" t="str">
            <v>MM</v>
          </cell>
          <cell r="R8732">
            <v>270</v>
          </cell>
        </row>
        <row r="8733">
          <cell r="E8733" t="str">
            <v>Sizzle</v>
          </cell>
          <cell r="F8733" t="str">
            <v>Mercadian Masques</v>
          </cell>
          <cell r="G8733" t="str">
            <v>C</v>
          </cell>
          <cell r="H8733" t="str">
            <v>Sorcery</v>
          </cell>
          <cell r="L8733" t="str">
            <v>Sizzle deals 3 damage to each opponent.</v>
          </cell>
          <cell r="M8733" t="str">
            <v>{2}{R}</v>
          </cell>
          <cell r="O8733">
            <v>3</v>
          </cell>
          <cell r="P8733" t="str">
            <v>R</v>
          </cell>
          <cell r="Q8733" t="str">
            <v>MM</v>
          </cell>
          <cell r="R8733">
            <v>213</v>
          </cell>
        </row>
        <row r="8734">
          <cell r="E8734" t="str">
            <v>Skulking Fugitive</v>
          </cell>
          <cell r="F8734" t="str">
            <v>Mercadian Masques</v>
          </cell>
          <cell r="G8734" t="str">
            <v>C</v>
          </cell>
          <cell r="H8734" t="str">
            <v>Creature — Horror Mercenary</v>
          </cell>
          <cell r="I8734">
            <v>3</v>
          </cell>
          <cell r="J8734">
            <v>4</v>
          </cell>
          <cell r="L8734" t="str">
            <v>When Skulking Fugitive becomes the target of a spell or ability, sacrifice it.</v>
          </cell>
          <cell r="M8734" t="str">
            <v>{2}{B}</v>
          </cell>
          <cell r="O8734">
            <v>3</v>
          </cell>
          <cell r="P8734" t="str">
            <v>B</v>
          </cell>
          <cell r="Q8734" t="str">
            <v>MM</v>
          </cell>
          <cell r="R8734">
            <v>161</v>
          </cell>
        </row>
        <row r="8735">
          <cell r="E8735" t="str">
            <v>Skull of Ramos</v>
          </cell>
          <cell r="F8735" t="str">
            <v>Mercadian Masques</v>
          </cell>
          <cell r="G8735" t="str">
            <v>R</v>
          </cell>
          <cell r="H8735" t="str">
            <v>Artifact</v>
          </cell>
          <cell r="L8735" t="str">
            <v>{T}: Add {B} to your mana pool. ?Sacrifice Skull of Ramos: Add {B} to your mana pool.</v>
          </cell>
          <cell r="M8735" t="str">
            <v>{3}</v>
          </cell>
          <cell r="N8735" t="str">
            <v>{B}</v>
          </cell>
          <cell r="O8735">
            <v>3</v>
          </cell>
          <cell r="P8735" t="str">
            <v>A</v>
          </cell>
          <cell r="Q8735" t="str">
            <v>MM</v>
          </cell>
          <cell r="R8735">
            <v>312</v>
          </cell>
        </row>
        <row r="8736">
          <cell r="E8736" t="str">
            <v>Snake Pit</v>
          </cell>
          <cell r="F8736" t="str">
            <v>Mercadian Masques</v>
          </cell>
          <cell r="G8736" t="str">
            <v>U</v>
          </cell>
          <cell r="H8736" t="str">
            <v>Enchantment</v>
          </cell>
          <cell r="L8736" t="str">
            <v>Whenever an opponent casts a blue or black spell, you may put a 1/1 green Snake creature token onto the battlefield.</v>
          </cell>
          <cell r="M8736" t="str">
            <v>{3}{G}</v>
          </cell>
          <cell r="O8736">
            <v>4</v>
          </cell>
          <cell r="P8736" t="str">
            <v>G</v>
          </cell>
          <cell r="Q8736" t="str">
            <v>MM</v>
          </cell>
          <cell r="R8736">
            <v>271</v>
          </cell>
        </row>
        <row r="8737">
          <cell r="E8737" t="str">
            <v>Snorting Gahr</v>
          </cell>
          <cell r="F8737" t="str">
            <v>Mercadian Masques</v>
          </cell>
          <cell r="G8737" t="str">
            <v>C</v>
          </cell>
          <cell r="H8737" t="str">
            <v>Creature — Rhino Beast</v>
          </cell>
          <cell r="I8737">
            <v>3</v>
          </cell>
          <cell r="J8737">
            <v>3</v>
          </cell>
          <cell r="L8737" t="str">
            <v>Whenever Snorting Gahr becomes blocked, it gets +2/+2 until end of turn.</v>
          </cell>
          <cell r="M8737" t="str">
            <v>{2}{G}{G}</v>
          </cell>
          <cell r="O8737">
            <v>4</v>
          </cell>
          <cell r="P8737" t="str">
            <v>G</v>
          </cell>
          <cell r="Q8737" t="str">
            <v>MM</v>
          </cell>
          <cell r="R8737">
            <v>272</v>
          </cell>
        </row>
        <row r="8738">
          <cell r="A8738" t="str">
            <v>Wishlist (Low)</v>
          </cell>
          <cell r="E8738" t="str">
            <v>Snuff Out</v>
          </cell>
          <cell r="F8738" t="str">
            <v>Mercadian Masques</v>
          </cell>
          <cell r="G8738" t="str">
            <v>C</v>
          </cell>
          <cell r="H8738" t="str">
            <v>Instant</v>
          </cell>
          <cell r="L8738" t="str">
            <v>If you control a Swamp, you may pay 4 life rather than pay Snuff Out's mana cost. Destroy target nonblack creature. It can't be regenerated.</v>
          </cell>
          <cell r="M8738" t="str">
            <v>{3}{B}</v>
          </cell>
          <cell r="O8738">
            <v>4</v>
          </cell>
          <cell r="P8738" t="str">
            <v>B</v>
          </cell>
          <cell r="Q8738" t="str">
            <v>MM</v>
          </cell>
          <cell r="R8738">
            <v>162</v>
          </cell>
        </row>
        <row r="8739">
          <cell r="E8739" t="str">
            <v>Soothing Balm</v>
          </cell>
          <cell r="F8739" t="str">
            <v>Mercadian Masques</v>
          </cell>
          <cell r="G8739" t="str">
            <v>C</v>
          </cell>
          <cell r="H8739" t="str">
            <v>Instant</v>
          </cell>
          <cell r="L8739" t="str">
            <v>Target player gains 5 life.</v>
          </cell>
          <cell r="M8739" t="str">
            <v>{1}{W}</v>
          </cell>
          <cell r="O8739">
            <v>2</v>
          </cell>
          <cell r="P8739" t="str">
            <v>W</v>
          </cell>
          <cell r="Q8739" t="str">
            <v>MM</v>
          </cell>
          <cell r="R8739">
            <v>48</v>
          </cell>
        </row>
        <row r="8740">
          <cell r="E8740" t="str">
            <v>Soothsaying</v>
          </cell>
          <cell r="F8740" t="str">
            <v>Mercadian Masques</v>
          </cell>
          <cell r="G8740" t="str">
            <v>U</v>
          </cell>
          <cell r="H8740" t="str">
            <v>Enchantment</v>
          </cell>
          <cell r="L8740" t="str">
            <v>{3}{U}{U}: Shuffle your library. {X}: Look at the top X cards of your library, then put them back in any order.</v>
          </cell>
          <cell r="M8740" t="str">
            <v>{U}</v>
          </cell>
          <cell r="O8740">
            <v>1</v>
          </cell>
          <cell r="P8740" t="str">
            <v>U</v>
          </cell>
          <cell r="Q8740" t="str">
            <v>MM</v>
          </cell>
          <cell r="R8740">
            <v>104</v>
          </cell>
        </row>
        <row r="8741">
          <cell r="E8741" t="str">
            <v>Soul Channeling</v>
          </cell>
          <cell r="F8741" t="str">
            <v>Mercadian Masques</v>
          </cell>
          <cell r="G8741" t="str">
            <v>C</v>
          </cell>
          <cell r="H8741" t="str">
            <v>Enchantment — Aura</v>
          </cell>
          <cell r="L8741" t="str">
            <v>Enchant creature?Pay 2 life: Regenerate enchanted creature.</v>
          </cell>
          <cell r="M8741" t="str">
            <v>{2}{B}</v>
          </cell>
          <cell r="O8741">
            <v>3</v>
          </cell>
          <cell r="P8741" t="str">
            <v>B</v>
          </cell>
          <cell r="Q8741" t="str">
            <v>MM</v>
          </cell>
          <cell r="R8741">
            <v>163</v>
          </cell>
        </row>
        <row r="8742">
          <cell r="E8742" t="str">
            <v>Specter's Wail</v>
          </cell>
          <cell r="F8742" t="str">
            <v>Mercadian Masques</v>
          </cell>
          <cell r="G8742" t="str">
            <v>C</v>
          </cell>
          <cell r="H8742" t="str">
            <v>Sorcery</v>
          </cell>
          <cell r="L8742" t="str">
            <v>Target player discards a card at random.</v>
          </cell>
          <cell r="M8742" t="str">
            <v>{1}{B}</v>
          </cell>
          <cell r="O8742">
            <v>2</v>
          </cell>
          <cell r="P8742" t="str">
            <v>B</v>
          </cell>
          <cell r="Q8742" t="str">
            <v>MM</v>
          </cell>
          <cell r="R8742">
            <v>164</v>
          </cell>
        </row>
        <row r="8743">
          <cell r="E8743" t="str">
            <v>Spidersilk Armor</v>
          </cell>
          <cell r="F8743" t="str">
            <v>Mercadian Masques</v>
          </cell>
          <cell r="G8743" t="str">
            <v>C</v>
          </cell>
          <cell r="H8743" t="str">
            <v>Enchantment</v>
          </cell>
          <cell r="L8743" t="str">
            <v>Creatures you control get +0/+1 and have reach. #_(They can block creatures with flying.)_#</v>
          </cell>
          <cell r="M8743" t="str">
            <v>{2}{G}</v>
          </cell>
          <cell r="O8743">
            <v>3</v>
          </cell>
          <cell r="P8743" t="str">
            <v>G</v>
          </cell>
          <cell r="Q8743" t="str">
            <v>MM</v>
          </cell>
          <cell r="R8743">
            <v>273</v>
          </cell>
        </row>
        <row r="8744">
          <cell r="A8744" t="str">
            <v>YES (Foil)</v>
          </cell>
          <cell r="E8744" t="str">
            <v>Spiritual Focus</v>
          </cell>
          <cell r="F8744" t="str">
            <v>Mercadian Masques</v>
          </cell>
          <cell r="G8744" t="str">
            <v>R</v>
          </cell>
          <cell r="H8744" t="str">
            <v>Enchantment</v>
          </cell>
          <cell r="L8744" t="str">
            <v>Whenever a spell or ability an opponent controls causes you to discard a card, you gain 2 life and you may draw a card.</v>
          </cell>
          <cell r="M8744" t="str">
            <v>{1}{W}</v>
          </cell>
          <cell r="O8744">
            <v>2</v>
          </cell>
          <cell r="P8744" t="str">
            <v>W</v>
          </cell>
          <cell r="Q8744" t="str">
            <v>MM</v>
          </cell>
          <cell r="R8744">
            <v>49</v>
          </cell>
        </row>
        <row r="8745">
          <cell r="E8745" t="str">
            <v>Spontaneous Generation</v>
          </cell>
          <cell r="F8745" t="str">
            <v>Mercadian Masques</v>
          </cell>
          <cell r="G8745" t="str">
            <v>R</v>
          </cell>
          <cell r="H8745" t="str">
            <v>Sorcery</v>
          </cell>
          <cell r="L8745" t="str">
            <v>Put a 1/1 green Saproling creature token onto the battlefield for each card in your hand.</v>
          </cell>
          <cell r="M8745" t="str">
            <v>{3}{G}</v>
          </cell>
          <cell r="O8745">
            <v>4</v>
          </cell>
          <cell r="P8745" t="str">
            <v>G</v>
          </cell>
          <cell r="Q8745" t="str">
            <v>MM</v>
          </cell>
          <cell r="R8745">
            <v>274</v>
          </cell>
        </row>
        <row r="8746">
          <cell r="E8746" t="str">
            <v>Squall</v>
          </cell>
          <cell r="F8746" t="str">
            <v>Mercadian Masques</v>
          </cell>
          <cell r="G8746" t="str">
            <v>C</v>
          </cell>
          <cell r="H8746" t="str">
            <v>Sorcery</v>
          </cell>
          <cell r="L8746" t="str">
            <v>Squall deals 2 damage to each creature with flying.</v>
          </cell>
          <cell r="M8746" t="str">
            <v>{2}{G}</v>
          </cell>
          <cell r="O8746">
            <v>3</v>
          </cell>
          <cell r="P8746" t="str">
            <v>G</v>
          </cell>
          <cell r="Q8746" t="str">
            <v>MM</v>
          </cell>
          <cell r="R8746">
            <v>275</v>
          </cell>
        </row>
        <row r="8747">
          <cell r="A8747" t="str">
            <v>YES</v>
          </cell>
          <cell r="E8747" t="str">
            <v>Squallmonger</v>
          </cell>
          <cell r="F8747" t="str">
            <v>Mercadian Masques</v>
          </cell>
          <cell r="G8747" t="str">
            <v>U</v>
          </cell>
          <cell r="H8747" t="str">
            <v>Creature — Monger</v>
          </cell>
          <cell r="I8747">
            <v>3</v>
          </cell>
          <cell r="J8747">
            <v>3</v>
          </cell>
          <cell r="L8747" t="str">
            <v>{2}: Squallmonger deals 1 damage to each creature with flying and each player. Any player may activate this ability.</v>
          </cell>
          <cell r="M8747" t="str">
            <v>{3}{G}</v>
          </cell>
          <cell r="O8747">
            <v>4</v>
          </cell>
          <cell r="P8747" t="str">
            <v>G</v>
          </cell>
          <cell r="Q8747" t="str">
            <v>MM</v>
          </cell>
          <cell r="R8747">
            <v>276</v>
          </cell>
        </row>
        <row r="8748">
          <cell r="E8748" t="str">
            <v>Squee, Goblin Nabob</v>
          </cell>
          <cell r="F8748" t="str">
            <v>Mercadian Masques</v>
          </cell>
          <cell r="G8748" t="str">
            <v>R</v>
          </cell>
          <cell r="H8748" t="str">
            <v>Legendary Creature — Goblin</v>
          </cell>
          <cell r="I8748">
            <v>1</v>
          </cell>
          <cell r="J8748">
            <v>1</v>
          </cell>
          <cell r="L8748" t="str">
            <v>At the beginning of your upkeep, you may return Squee, Goblin Nabob from your graveyard to your hand.</v>
          </cell>
          <cell r="M8748" t="str">
            <v>{2}{R}</v>
          </cell>
          <cell r="O8748">
            <v>3</v>
          </cell>
          <cell r="P8748" t="str">
            <v>R</v>
          </cell>
          <cell r="Q8748" t="str">
            <v>MM</v>
          </cell>
          <cell r="R8748">
            <v>214</v>
          </cell>
        </row>
        <row r="8749">
          <cell r="E8749" t="str">
            <v>Squeeze</v>
          </cell>
          <cell r="F8749" t="str">
            <v>Mercadian Masques</v>
          </cell>
          <cell r="G8749" t="str">
            <v>R</v>
          </cell>
          <cell r="H8749" t="str">
            <v>Enchantment</v>
          </cell>
          <cell r="L8749" t="str">
            <v>Sorcery spells cost {3} more to cast.</v>
          </cell>
          <cell r="M8749" t="str">
            <v>{3}{U}</v>
          </cell>
          <cell r="O8749">
            <v>4</v>
          </cell>
          <cell r="P8749" t="str">
            <v>U</v>
          </cell>
          <cell r="Q8749" t="str">
            <v>MM</v>
          </cell>
          <cell r="R8749">
            <v>105</v>
          </cell>
        </row>
        <row r="8750">
          <cell r="E8750" t="str">
            <v>Stamina</v>
          </cell>
          <cell r="F8750" t="str">
            <v>Mercadian Masques</v>
          </cell>
          <cell r="G8750" t="str">
            <v>U</v>
          </cell>
          <cell r="H8750" t="str">
            <v>Enchantment — Aura</v>
          </cell>
          <cell r="L8750" t="str">
            <v>Enchant creature?Enchanted creature has vigilance. Sacrifice Stamina: Regenerate enchanted creature.</v>
          </cell>
          <cell r="M8750" t="str">
            <v>{2}{G}</v>
          </cell>
          <cell r="O8750">
            <v>3</v>
          </cell>
          <cell r="P8750" t="str">
            <v>G</v>
          </cell>
          <cell r="Q8750" t="str">
            <v>MM</v>
          </cell>
          <cell r="R8750">
            <v>277</v>
          </cell>
        </row>
        <row r="8751">
          <cell r="E8751" t="str">
            <v>Statecraft</v>
          </cell>
          <cell r="F8751" t="str">
            <v>Mercadian Masques</v>
          </cell>
          <cell r="G8751" t="str">
            <v>R</v>
          </cell>
          <cell r="H8751" t="str">
            <v>Enchantment</v>
          </cell>
          <cell r="L8751" t="str">
            <v>Prevent all combat damage that would be dealt to and dealt by creatures you control.</v>
          </cell>
          <cell r="M8751" t="str">
            <v>{3}{U}</v>
          </cell>
          <cell r="O8751">
            <v>4</v>
          </cell>
          <cell r="P8751" t="str">
            <v>U</v>
          </cell>
          <cell r="Q8751" t="str">
            <v>MM</v>
          </cell>
          <cell r="R8751">
            <v>106</v>
          </cell>
        </row>
        <row r="8752">
          <cell r="E8752" t="str">
            <v>Steadfast Guard</v>
          </cell>
          <cell r="F8752" t="str">
            <v>Mercadian Masques</v>
          </cell>
          <cell r="G8752" t="str">
            <v>C</v>
          </cell>
          <cell r="H8752" t="str">
            <v>Creature — Human Rebel</v>
          </cell>
          <cell r="I8752">
            <v>2</v>
          </cell>
          <cell r="J8752">
            <v>2</v>
          </cell>
          <cell r="L8752" t="str">
            <v>Vigilance #_(Attacking doesn't cause this creature to tap.)_#</v>
          </cell>
          <cell r="M8752" t="str">
            <v>{W}{W}</v>
          </cell>
          <cell r="O8752">
            <v>2</v>
          </cell>
          <cell r="P8752" t="str">
            <v>W</v>
          </cell>
          <cell r="Q8752" t="str">
            <v>MM</v>
          </cell>
          <cell r="R8752">
            <v>50</v>
          </cell>
        </row>
        <row r="8753">
          <cell r="E8753" t="str">
            <v>Stinging Barrier</v>
          </cell>
          <cell r="F8753" t="str">
            <v>Mercadian Masques</v>
          </cell>
          <cell r="G8753" t="str">
            <v>C</v>
          </cell>
          <cell r="H8753" t="str">
            <v>Creature — Wall</v>
          </cell>
          <cell r="I8753">
            <v>0</v>
          </cell>
          <cell r="J8753">
            <v>4</v>
          </cell>
          <cell r="L8753" t="str">
            <v>Defender #_(This creature can't attack.)_#?{U}, {T}: Stinging Barrier deals 1 damage to target creature or player.</v>
          </cell>
          <cell r="M8753" t="str">
            <v>{2}{U}{U}</v>
          </cell>
          <cell r="O8753">
            <v>4</v>
          </cell>
          <cell r="P8753" t="str">
            <v>U</v>
          </cell>
          <cell r="Q8753" t="str">
            <v>MM</v>
          </cell>
          <cell r="R8753">
            <v>107</v>
          </cell>
        </row>
        <row r="8754">
          <cell r="A8754" t="str">
            <v>Promo</v>
          </cell>
          <cell r="E8754" t="str">
            <v>Stone Rain</v>
          </cell>
          <cell r="F8754" t="str">
            <v>Mercadian Masques</v>
          </cell>
          <cell r="G8754" t="str">
            <v>C</v>
          </cell>
          <cell r="H8754" t="str">
            <v>Sorcery</v>
          </cell>
          <cell r="L8754" t="str">
            <v>Destroy target land.</v>
          </cell>
          <cell r="M8754" t="str">
            <v>{2}{R}</v>
          </cell>
          <cell r="O8754">
            <v>3</v>
          </cell>
          <cell r="P8754" t="str">
            <v>R</v>
          </cell>
          <cell r="Q8754" t="str">
            <v>MM</v>
          </cell>
          <cell r="R8754">
            <v>215</v>
          </cell>
        </row>
        <row r="8755">
          <cell r="A8755" t="str">
            <v>YES (Foil)</v>
          </cell>
          <cell r="E8755" t="str">
            <v>Story Circle</v>
          </cell>
          <cell r="F8755" t="str">
            <v>Mercadian Masques</v>
          </cell>
          <cell r="G8755" t="str">
            <v>U</v>
          </cell>
          <cell r="H8755" t="str">
            <v>Enchantment</v>
          </cell>
          <cell r="L8755" t="str">
            <v>As Story Circle enters the battlefield, choose a color. {W}: The next time a source of your choice of the chosen color would deal damage to you this turn, prevent that damage.</v>
          </cell>
          <cell r="M8755" t="str">
            <v>{1}{W}{W}</v>
          </cell>
          <cell r="O8755">
            <v>3</v>
          </cell>
          <cell r="P8755" t="str">
            <v>W</v>
          </cell>
          <cell r="Q8755" t="str">
            <v>MM</v>
          </cell>
          <cell r="R8755">
            <v>51</v>
          </cell>
        </row>
        <row r="8756">
          <cell r="E8756" t="str">
            <v>Strongarm Thug</v>
          </cell>
          <cell r="F8756" t="str">
            <v>Mercadian Masques</v>
          </cell>
          <cell r="G8756" t="str">
            <v>U</v>
          </cell>
          <cell r="H8756" t="str">
            <v>Creature — Human Mercenary</v>
          </cell>
          <cell r="I8756">
            <v>1</v>
          </cell>
          <cell r="J8756">
            <v>1</v>
          </cell>
          <cell r="L8756" t="str">
            <v>When Strongarm Thug enters the battlefield, you may return target Mercenary card from your graveyard to your hand.</v>
          </cell>
          <cell r="M8756" t="str">
            <v>{2}{B}</v>
          </cell>
          <cell r="O8756">
            <v>3</v>
          </cell>
          <cell r="P8756" t="str">
            <v>B</v>
          </cell>
          <cell r="Q8756" t="str">
            <v>MM</v>
          </cell>
          <cell r="R8756">
            <v>165</v>
          </cell>
        </row>
        <row r="8757">
          <cell r="A8757" t="str">
            <v>YES</v>
          </cell>
          <cell r="E8757" t="str">
            <v>Subterranean Hangar</v>
          </cell>
          <cell r="F8757" t="str">
            <v>Mercadian Masques</v>
          </cell>
          <cell r="G8757" t="str">
            <v>U</v>
          </cell>
          <cell r="H8757" t="str">
            <v>Land</v>
          </cell>
          <cell r="L8757" t="str">
            <v>Subterranean Hangar enters the battlefield tapped. {T}: Put a storage counter on Subterranean Hangar. {T}, Remove any number of storage counters from Subterranean Hangar: Add {B} to your mana pool for each storage counter removed this way.</v>
          </cell>
          <cell r="N8757" t="str">
            <v>{B}</v>
          </cell>
          <cell r="O8757">
            <v>0</v>
          </cell>
          <cell r="P8757" t="str">
            <v>L</v>
          </cell>
          <cell r="Q8757" t="str">
            <v>MM</v>
          </cell>
          <cell r="R8757">
            <v>329</v>
          </cell>
        </row>
        <row r="8758">
          <cell r="E8758" t="str">
            <v>Sustenance</v>
          </cell>
          <cell r="F8758" t="str">
            <v>Mercadian Masques</v>
          </cell>
          <cell r="G8758" t="str">
            <v>U</v>
          </cell>
          <cell r="H8758" t="str">
            <v>Enchantment</v>
          </cell>
          <cell r="L8758" t="str">
            <v>{1}, Sacrifice a land: Target creature gets +1/+1 until end of turn.</v>
          </cell>
          <cell r="M8758" t="str">
            <v>{1}{G}</v>
          </cell>
          <cell r="O8758">
            <v>2</v>
          </cell>
          <cell r="P8758" t="str">
            <v>G</v>
          </cell>
          <cell r="Q8758" t="str">
            <v>MM</v>
          </cell>
          <cell r="R8758">
            <v>278</v>
          </cell>
        </row>
        <row r="8759">
          <cell r="E8759" t="str">
            <v>Swamp</v>
          </cell>
          <cell r="F8759" t="str">
            <v>Mercadian Masques</v>
          </cell>
          <cell r="G8759" t="str">
            <v>C</v>
          </cell>
          <cell r="H8759" t="str">
            <v>Basic Land — Swamp</v>
          </cell>
          <cell r="L8759" t="str">
            <v>{B}</v>
          </cell>
          <cell r="N8759" t="str">
            <v>{B}</v>
          </cell>
          <cell r="O8759">
            <v>0</v>
          </cell>
          <cell r="P8759" t="str">
            <v>L</v>
          </cell>
          <cell r="Q8759" t="str">
            <v>MM</v>
          </cell>
          <cell r="R8759">
            <v>341</v>
          </cell>
        </row>
        <row r="8760">
          <cell r="E8760" t="str">
            <v>Task Force</v>
          </cell>
          <cell r="F8760" t="str">
            <v>Mercadian Masques</v>
          </cell>
          <cell r="G8760" t="str">
            <v>C</v>
          </cell>
          <cell r="H8760" t="str">
            <v>Creature — Human Rebel</v>
          </cell>
          <cell r="I8760">
            <v>1</v>
          </cell>
          <cell r="J8760">
            <v>3</v>
          </cell>
          <cell r="L8760" t="str">
            <v>Whenever Task Force becomes the target of a spell or ability, it gets +0/+3 until end of turn.</v>
          </cell>
          <cell r="M8760" t="str">
            <v>{2}{W}</v>
          </cell>
          <cell r="O8760">
            <v>3</v>
          </cell>
          <cell r="P8760" t="str">
            <v>W</v>
          </cell>
          <cell r="Q8760" t="str">
            <v>MM</v>
          </cell>
          <cell r="R8760">
            <v>52</v>
          </cell>
        </row>
        <row r="8761">
          <cell r="E8761" t="str">
            <v>Tectonic Break</v>
          </cell>
          <cell r="F8761" t="str">
            <v>Mercadian Masques</v>
          </cell>
          <cell r="G8761" t="str">
            <v>R</v>
          </cell>
          <cell r="H8761" t="str">
            <v>Sorcery</v>
          </cell>
          <cell r="L8761" t="str">
            <v>Each player sacrifices X lands.</v>
          </cell>
          <cell r="M8761" t="str">
            <v>{X}{R}{R}</v>
          </cell>
          <cell r="O8761">
            <v>2</v>
          </cell>
          <cell r="P8761" t="str">
            <v>R</v>
          </cell>
          <cell r="Q8761" t="str">
            <v>MM</v>
          </cell>
          <cell r="R8761">
            <v>216</v>
          </cell>
        </row>
        <row r="8762">
          <cell r="E8762" t="str">
            <v>Territorial Dispute</v>
          </cell>
          <cell r="F8762" t="str">
            <v>Mercadian Masques</v>
          </cell>
          <cell r="G8762" t="str">
            <v>R</v>
          </cell>
          <cell r="H8762" t="str">
            <v>Enchantment</v>
          </cell>
          <cell r="L8762" t="str">
            <v>At the beginning of your upkeep, sacrifice Territorial Dispute unless you sacrifice a land. Players can't play lands.</v>
          </cell>
          <cell r="M8762" t="str">
            <v>{4}{R}{R}</v>
          </cell>
          <cell r="O8762">
            <v>6</v>
          </cell>
          <cell r="P8762" t="str">
            <v>R</v>
          </cell>
          <cell r="Q8762" t="str">
            <v>MM</v>
          </cell>
          <cell r="R8762">
            <v>217</v>
          </cell>
        </row>
        <row r="8763">
          <cell r="E8763" t="str">
            <v>Thermal Glider</v>
          </cell>
          <cell r="F8763" t="str">
            <v>Mercadian Masques</v>
          </cell>
          <cell r="G8763" t="str">
            <v>C</v>
          </cell>
          <cell r="H8763" t="str">
            <v>Creature — Human Rebel</v>
          </cell>
          <cell r="I8763">
            <v>2</v>
          </cell>
          <cell r="J8763">
            <v>1</v>
          </cell>
          <cell r="L8763" t="str">
            <v>Flying, protection from red</v>
          </cell>
          <cell r="M8763" t="str">
            <v>{2}{W}</v>
          </cell>
          <cell r="O8763">
            <v>3</v>
          </cell>
          <cell r="P8763" t="str">
            <v>W</v>
          </cell>
          <cell r="Q8763" t="str">
            <v>MM</v>
          </cell>
          <cell r="R8763">
            <v>53</v>
          </cell>
        </row>
        <row r="8764">
          <cell r="E8764" t="str">
            <v>Thieves' Auction</v>
          </cell>
          <cell r="F8764" t="str">
            <v>Mercadian Masques</v>
          </cell>
          <cell r="G8764" t="str">
            <v>R</v>
          </cell>
          <cell r="H8764" t="str">
            <v>Sorcery</v>
          </cell>
          <cell r="L8764" t="str">
            <v>Exile all nontoken permanents. Starting with you, each player chooses one of the exiled cards and puts it onto the battlefield tapped under his or her control. Repeat this process until all cards exiled this way have been chosen.</v>
          </cell>
          <cell r="M8764" t="str">
            <v>{4}{R}{R}{R}</v>
          </cell>
          <cell r="O8764">
            <v>7</v>
          </cell>
          <cell r="P8764" t="str">
            <v>R</v>
          </cell>
          <cell r="Q8764" t="str">
            <v>MM</v>
          </cell>
          <cell r="R8764">
            <v>218</v>
          </cell>
        </row>
        <row r="8765">
          <cell r="E8765" t="str">
            <v>Thrashing Wumpus</v>
          </cell>
          <cell r="F8765" t="str">
            <v>Mercadian Masques</v>
          </cell>
          <cell r="G8765" t="str">
            <v>R</v>
          </cell>
          <cell r="H8765" t="str">
            <v>Creature — Beast</v>
          </cell>
          <cell r="I8765">
            <v>3</v>
          </cell>
          <cell r="J8765">
            <v>3</v>
          </cell>
          <cell r="L8765" t="str">
            <v>{B}: Thrashing Wumpus deals 1 damage to each creature and each player.</v>
          </cell>
          <cell r="M8765" t="str">
            <v>{3}{B}{B}</v>
          </cell>
          <cell r="O8765">
            <v>5</v>
          </cell>
          <cell r="P8765" t="str">
            <v>B</v>
          </cell>
          <cell r="Q8765" t="str">
            <v>MM</v>
          </cell>
          <cell r="R8765">
            <v>166</v>
          </cell>
        </row>
        <row r="8766">
          <cell r="E8766" t="str">
            <v>Thunderclap</v>
          </cell>
          <cell r="F8766" t="str">
            <v>Mercadian Masques</v>
          </cell>
          <cell r="G8766" t="str">
            <v>C</v>
          </cell>
          <cell r="H8766" t="str">
            <v>Instant</v>
          </cell>
          <cell r="L8766" t="str">
            <v>You may sacrifice a Mountain rather than pay Thunderclap's mana cost. ?Thunderclap deals 3 damage to target creature.</v>
          </cell>
          <cell r="M8766" t="str">
            <v>{2}{R}</v>
          </cell>
          <cell r="O8766">
            <v>3</v>
          </cell>
          <cell r="P8766" t="str">
            <v>R</v>
          </cell>
          <cell r="Q8766" t="str">
            <v>MM</v>
          </cell>
          <cell r="R8766">
            <v>219</v>
          </cell>
        </row>
        <row r="8767">
          <cell r="A8767" t="str">
            <v>YES</v>
          </cell>
          <cell r="E8767" t="str">
            <v>Thwart</v>
          </cell>
          <cell r="F8767" t="str">
            <v>Mercadian Masques</v>
          </cell>
          <cell r="G8767" t="str">
            <v>U</v>
          </cell>
          <cell r="H8767" t="str">
            <v>Instant</v>
          </cell>
          <cell r="L8767" t="str">
            <v>You may return three Islands you control to their owner's hand rather than pay Thwart's mana cost. ?Counter target spell.</v>
          </cell>
          <cell r="M8767" t="str">
            <v>{2}{U}{U}</v>
          </cell>
          <cell r="O8767">
            <v>4</v>
          </cell>
          <cell r="P8767" t="str">
            <v>U</v>
          </cell>
          <cell r="Q8767" t="str">
            <v>MM</v>
          </cell>
          <cell r="R8767">
            <v>108</v>
          </cell>
        </row>
        <row r="8768">
          <cell r="E8768" t="str">
            <v>Tidal Bore</v>
          </cell>
          <cell r="F8768" t="str">
            <v>Mercadian Masques</v>
          </cell>
          <cell r="G8768" t="str">
            <v>C</v>
          </cell>
          <cell r="H8768" t="str">
            <v>Instant</v>
          </cell>
          <cell r="L8768" t="str">
            <v>You may return an Island you control to its owner's hand rather than pay Tidal Bore's mana cost. You may tap or untap target creature.</v>
          </cell>
          <cell r="M8768" t="str">
            <v>{1}{U}</v>
          </cell>
          <cell r="O8768">
            <v>2</v>
          </cell>
          <cell r="P8768" t="str">
            <v>U</v>
          </cell>
          <cell r="Q8768" t="str">
            <v>MM</v>
          </cell>
          <cell r="R8768">
            <v>109</v>
          </cell>
        </row>
        <row r="8769">
          <cell r="E8769" t="str">
            <v>Tidal Kraken</v>
          </cell>
          <cell r="F8769" t="str">
            <v>Mercadian Masques</v>
          </cell>
          <cell r="G8769" t="str">
            <v>R</v>
          </cell>
          <cell r="H8769" t="str">
            <v>Creature — Kraken</v>
          </cell>
          <cell r="I8769">
            <v>6</v>
          </cell>
          <cell r="J8769">
            <v>6</v>
          </cell>
          <cell r="L8769" t="str">
            <v>Tidal Kraken is unblockable.</v>
          </cell>
          <cell r="M8769" t="str">
            <v>{5}{U}{U}{U}</v>
          </cell>
          <cell r="O8769">
            <v>8</v>
          </cell>
          <cell r="P8769" t="str">
            <v>U</v>
          </cell>
          <cell r="Q8769" t="str">
            <v>MM</v>
          </cell>
          <cell r="R8769">
            <v>110</v>
          </cell>
        </row>
        <row r="8770">
          <cell r="E8770" t="str">
            <v>Tiger Claws</v>
          </cell>
          <cell r="F8770" t="str">
            <v>Mercadian Masques</v>
          </cell>
          <cell r="G8770" t="str">
            <v>C</v>
          </cell>
          <cell r="H8770" t="str">
            <v>Enchantment — Aura</v>
          </cell>
          <cell r="L8770" t="str">
            <v>Flash?Enchant creature?Enchanted creature gets +1/+1 and has trample.</v>
          </cell>
          <cell r="M8770" t="str">
            <v>{2}{G}</v>
          </cell>
          <cell r="O8770">
            <v>3</v>
          </cell>
          <cell r="P8770" t="str">
            <v>G</v>
          </cell>
          <cell r="Q8770" t="str">
            <v>MM</v>
          </cell>
          <cell r="R8770">
            <v>279</v>
          </cell>
        </row>
        <row r="8771">
          <cell r="E8771" t="str">
            <v>Timid Drake</v>
          </cell>
          <cell r="F8771" t="str">
            <v>Mercadian Masques</v>
          </cell>
          <cell r="G8771" t="str">
            <v>U</v>
          </cell>
          <cell r="H8771" t="str">
            <v>Creature — Drake</v>
          </cell>
          <cell r="I8771">
            <v>3</v>
          </cell>
          <cell r="J8771">
            <v>3</v>
          </cell>
          <cell r="L8771" t="str">
            <v>Flying?When another creature enters the battlefield, return Timid Drake to its owner's hand.</v>
          </cell>
          <cell r="M8771" t="str">
            <v>{2}{U}</v>
          </cell>
          <cell r="O8771">
            <v>3</v>
          </cell>
          <cell r="P8771" t="str">
            <v>U</v>
          </cell>
          <cell r="Q8771" t="str">
            <v>MM</v>
          </cell>
          <cell r="R8771">
            <v>111</v>
          </cell>
        </row>
        <row r="8772">
          <cell r="E8772" t="str">
            <v>Tonic Peddler</v>
          </cell>
          <cell r="F8772" t="str">
            <v>Mercadian Masques</v>
          </cell>
          <cell r="G8772" t="str">
            <v>U</v>
          </cell>
          <cell r="H8772" t="str">
            <v>Creature — Human Spellshaper</v>
          </cell>
          <cell r="I8772">
            <v>1</v>
          </cell>
          <cell r="J8772">
            <v>1</v>
          </cell>
          <cell r="L8772" t="str">
            <v>{W}, {T}, Discard a card: Target player gains 3 life.</v>
          </cell>
          <cell r="M8772" t="str">
            <v>{1}{W}</v>
          </cell>
          <cell r="O8772">
            <v>2</v>
          </cell>
          <cell r="P8772" t="str">
            <v>W</v>
          </cell>
          <cell r="Q8772" t="str">
            <v>MM</v>
          </cell>
          <cell r="R8772">
            <v>54</v>
          </cell>
        </row>
        <row r="8773">
          <cell r="E8773" t="str">
            <v>Tooth of Ramos</v>
          </cell>
          <cell r="F8773" t="str">
            <v>Mercadian Masques</v>
          </cell>
          <cell r="G8773" t="str">
            <v>R</v>
          </cell>
          <cell r="H8773" t="str">
            <v>Artifact</v>
          </cell>
          <cell r="L8773" t="str">
            <v>{T}: Add {W} to your mana pool. ?Sacrifice Tooth of Ramos: Add {W} to your mana pool.</v>
          </cell>
          <cell r="M8773" t="str">
            <v>{3}</v>
          </cell>
          <cell r="N8773" t="str">
            <v>{W}</v>
          </cell>
          <cell r="O8773">
            <v>3</v>
          </cell>
          <cell r="P8773" t="str">
            <v>A</v>
          </cell>
          <cell r="Q8773" t="str">
            <v>MM</v>
          </cell>
          <cell r="R8773">
            <v>313</v>
          </cell>
        </row>
        <row r="8774">
          <cell r="E8774" t="str">
            <v>Tower of the Magistrate</v>
          </cell>
          <cell r="F8774" t="str">
            <v>Mercadian Masques</v>
          </cell>
          <cell r="G8774" t="str">
            <v>R</v>
          </cell>
          <cell r="H8774" t="str">
            <v>Land</v>
          </cell>
          <cell r="L8774" t="str">
            <v>{T}: Add {1} to your mana pool. ?{1}, {T}: Target creature gains protection from artifacts until end of turn.</v>
          </cell>
          <cell r="N8774" t="str">
            <v>{X}</v>
          </cell>
          <cell r="O8774">
            <v>0</v>
          </cell>
          <cell r="P8774" t="str">
            <v>L</v>
          </cell>
          <cell r="Q8774" t="str">
            <v>MM</v>
          </cell>
          <cell r="R8774">
            <v>330</v>
          </cell>
        </row>
        <row r="8775">
          <cell r="E8775" t="str">
            <v>Toymaker</v>
          </cell>
          <cell r="F8775" t="str">
            <v>Mercadian Masques</v>
          </cell>
          <cell r="G8775" t="str">
            <v>U</v>
          </cell>
          <cell r="H8775" t="str">
            <v>Artifact Creature — Spellshaper</v>
          </cell>
          <cell r="I8775">
            <v>1</v>
          </cell>
          <cell r="J8775">
            <v>1</v>
          </cell>
          <cell r="L8775" t="str">
            <v>{1}, {T}, Discard a card: Target noncreature artifact becomes an artifact creature with power and toughness each equal to its converted mana cost until end of turn. #_(It retains its abilities.)_#</v>
          </cell>
          <cell r="M8775" t="str">
            <v>{2}</v>
          </cell>
          <cell r="O8775">
            <v>2</v>
          </cell>
          <cell r="P8775" t="str">
            <v>A</v>
          </cell>
          <cell r="Q8775" t="str">
            <v>MM</v>
          </cell>
          <cell r="R8775">
            <v>314</v>
          </cell>
        </row>
        <row r="8776">
          <cell r="A8776" t="str">
            <v>Duplicate</v>
          </cell>
          <cell r="E8776" t="str">
            <v>Trade Routes</v>
          </cell>
          <cell r="F8776" t="str">
            <v>Mercadian Masques</v>
          </cell>
          <cell r="G8776" t="str">
            <v>R</v>
          </cell>
          <cell r="H8776" t="str">
            <v>Enchantment</v>
          </cell>
          <cell r="L8776" t="str">
            <v>{1}: Return target land you control to its owner's hand. {1}, Discard a land card: Draw a card.</v>
          </cell>
          <cell r="M8776" t="str">
            <v>{1}{U}</v>
          </cell>
          <cell r="O8776">
            <v>2</v>
          </cell>
          <cell r="P8776" t="str">
            <v>U</v>
          </cell>
          <cell r="Q8776" t="str">
            <v>MM</v>
          </cell>
          <cell r="R8776">
            <v>112</v>
          </cell>
        </row>
        <row r="8777">
          <cell r="E8777" t="str">
            <v>Tranquility</v>
          </cell>
          <cell r="F8777" t="str">
            <v>Mercadian Masques</v>
          </cell>
          <cell r="G8777" t="str">
            <v>C</v>
          </cell>
          <cell r="H8777" t="str">
            <v>Sorcery</v>
          </cell>
          <cell r="L8777" t="str">
            <v>Destroy all enchantments.</v>
          </cell>
          <cell r="M8777" t="str">
            <v>{2}{G}</v>
          </cell>
          <cell r="O8777">
            <v>3</v>
          </cell>
          <cell r="P8777" t="str">
            <v>G</v>
          </cell>
          <cell r="Q8777" t="str">
            <v>MM</v>
          </cell>
          <cell r="R8777">
            <v>280</v>
          </cell>
        </row>
        <row r="8778">
          <cell r="E8778" t="str">
            <v>Trap Runner</v>
          </cell>
          <cell r="F8778" t="str">
            <v>Mercadian Masques</v>
          </cell>
          <cell r="G8778" t="str">
            <v>U</v>
          </cell>
          <cell r="H8778" t="str">
            <v>Creature — Human Soldier</v>
          </cell>
          <cell r="I8778">
            <v>2</v>
          </cell>
          <cell r="J8778">
            <v>3</v>
          </cell>
          <cell r="L8778" t="str">
            <v>{T}: Target unblocked attacking creature becomes blocked. Activate this ability only during combat after blockers are declared. #_(This ability works on unblockable creatures.)_#</v>
          </cell>
          <cell r="M8778" t="str">
            <v>{2}{W}{W}</v>
          </cell>
          <cell r="O8778">
            <v>4</v>
          </cell>
          <cell r="P8778" t="str">
            <v>W</v>
          </cell>
          <cell r="Q8778" t="str">
            <v>MM</v>
          </cell>
          <cell r="R8778">
            <v>55</v>
          </cell>
        </row>
        <row r="8779">
          <cell r="E8779" t="str">
            <v>Tremor</v>
          </cell>
          <cell r="F8779" t="str">
            <v>Mercadian Masques</v>
          </cell>
          <cell r="G8779" t="str">
            <v>C</v>
          </cell>
          <cell r="H8779" t="str">
            <v>Sorcery</v>
          </cell>
          <cell r="L8779" t="str">
            <v>Tremor deals 1 damage to each creature without flying.</v>
          </cell>
          <cell r="M8779" t="str">
            <v>{R}</v>
          </cell>
          <cell r="O8779">
            <v>1</v>
          </cell>
          <cell r="P8779" t="str">
            <v>R</v>
          </cell>
          <cell r="Q8779" t="str">
            <v>MM</v>
          </cell>
          <cell r="R8779">
            <v>220</v>
          </cell>
        </row>
        <row r="8780">
          <cell r="A8780" t="str">
            <v>Promo</v>
          </cell>
          <cell r="E8780" t="str">
            <v>Two-Headed Dragon</v>
          </cell>
          <cell r="F8780" t="str">
            <v>Mercadian Masques</v>
          </cell>
          <cell r="G8780" t="str">
            <v>R</v>
          </cell>
          <cell r="H8780" t="str">
            <v>Creature — Dragon</v>
          </cell>
          <cell r="I8780">
            <v>4</v>
          </cell>
          <cell r="J8780">
            <v>4</v>
          </cell>
          <cell r="L8780" t="str">
            <v>Flying?{1}{R}: Two-Headed Dragon gets +2/+0 until end of turn. Two-Headed Dragon can't be blocked except by two or more creatures. Two-Headed Dragon can block an additional creature.</v>
          </cell>
          <cell r="M8780" t="str">
            <v>{4}{R}{R}</v>
          </cell>
          <cell r="O8780">
            <v>6</v>
          </cell>
          <cell r="P8780" t="str">
            <v>R</v>
          </cell>
          <cell r="Q8780" t="str">
            <v>MM</v>
          </cell>
          <cell r="R8780">
            <v>221</v>
          </cell>
        </row>
        <row r="8781">
          <cell r="A8781" t="str">
            <v>Duplicate</v>
          </cell>
          <cell r="E8781" t="str">
            <v>Undertaker</v>
          </cell>
          <cell r="F8781" t="str">
            <v>Mercadian Masques</v>
          </cell>
          <cell r="G8781" t="str">
            <v>C</v>
          </cell>
          <cell r="H8781" t="str">
            <v>Creature — Human Spellshaper</v>
          </cell>
          <cell r="I8781">
            <v>1</v>
          </cell>
          <cell r="J8781">
            <v>1</v>
          </cell>
          <cell r="L8781" t="str">
            <v>{B}, {T}, Discard a card: Return target creature card from your graveyard to your hand.</v>
          </cell>
          <cell r="M8781" t="str">
            <v>{1}{B}</v>
          </cell>
          <cell r="O8781">
            <v>2</v>
          </cell>
          <cell r="P8781" t="str">
            <v>B</v>
          </cell>
          <cell r="Q8781" t="str">
            <v>MM</v>
          </cell>
          <cell r="R8781">
            <v>167</v>
          </cell>
        </row>
        <row r="8782">
          <cell r="E8782" t="str">
            <v>Unmask</v>
          </cell>
          <cell r="F8782" t="str">
            <v>Mercadian Masques</v>
          </cell>
          <cell r="G8782" t="str">
            <v>R</v>
          </cell>
          <cell r="H8782" t="str">
            <v>Sorcery</v>
          </cell>
          <cell r="L8782" t="str">
            <v>You may exile a black card from your hand rather than pay Unmask's mana cost. Target player reveals his or her hand. You choose a nonland card from it. That player discards that card.</v>
          </cell>
          <cell r="M8782" t="str">
            <v>{3}{B}</v>
          </cell>
          <cell r="O8782">
            <v>4</v>
          </cell>
          <cell r="P8782" t="str">
            <v>B</v>
          </cell>
          <cell r="Q8782" t="str">
            <v>MM</v>
          </cell>
          <cell r="R8782">
            <v>168</v>
          </cell>
        </row>
        <row r="8783">
          <cell r="E8783" t="str">
            <v>Unnatural Hunger</v>
          </cell>
          <cell r="F8783" t="str">
            <v>Mercadian Masques</v>
          </cell>
          <cell r="G8783" t="str">
            <v>R</v>
          </cell>
          <cell r="H8783" t="str">
            <v>Enchantment — Aura</v>
          </cell>
          <cell r="L8783" t="str">
            <v>Enchant creature?At the beginning of the upkeep of enchanted creature's controller, Unnatural Hunger deals damage to that player equal to that creature's power unless he or she sacrifices another creature.</v>
          </cell>
          <cell r="M8783" t="str">
            <v>{3}{B}{B}</v>
          </cell>
          <cell r="O8783">
            <v>5</v>
          </cell>
          <cell r="P8783" t="str">
            <v>B</v>
          </cell>
          <cell r="Q8783" t="str">
            <v>MM</v>
          </cell>
          <cell r="R8783">
            <v>169</v>
          </cell>
        </row>
        <row r="8784">
          <cell r="E8784" t="str">
            <v>Uphill Battle</v>
          </cell>
          <cell r="F8784" t="str">
            <v>Mercadian Masques</v>
          </cell>
          <cell r="G8784" t="str">
            <v>U</v>
          </cell>
          <cell r="H8784" t="str">
            <v>Enchantment</v>
          </cell>
          <cell r="L8784" t="str">
            <v>Creatures played by your opponents enter the battlefield tapped.</v>
          </cell>
          <cell r="M8784" t="str">
            <v>{2}{R}</v>
          </cell>
          <cell r="O8784">
            <v>3</v>
          </cell>
          <cell r="P8784" t="str">
            <v>R</v>
          </cell>
          <cell r="Q8784" t="str">
            <v>MM</v>
          </cell>
          <cell r="R8784">
            <v>222</v>
          </cell>
        </row>
        <row r="8785">
          <cell r="A8785" t="str">
            <v>Duplicate</v>
          </cell>
          <cell r="E8785" t="str">
            <v>Vendetta</v>
          </cell>
          <cell r="F8785" t="str">
            <v>Mercadian Masques</v>
          </cell>
          <cell r="G8785" t="str">
            <v>C</v>
          </cell>
          <cell r="H8785" t="str">
            <v>Instant</v>
          </cell>
          <cell r="L8785" t="str">
            <v>Destroy target nonblack creature. It can't be regenerated. You lose life equal to that creature's toughness.</v>
          </cell>
          <cell r="M8785" t="str">
            <v>{B}</v>
          </cell>
          <cell r="O8785">
            <v>1</v>
          </cell>
          <cell r="P8785" t="str">
            <v>B</v>
          </cell>
          <cell r="Q8785" t="str">
            <v>MM</v>
          </cell>
          <cell r="R8785">
            <v>170</v>
          </cell>
        </row>
        <row r="8786">
          <cell r="E8786" t="str">
            <v>Venomous Breath</v>
          </cell>
          <cell r="F8786" t="str">
            <v>Mercadian Masques</v>
          </cell>
          <cell r="G8786" t="str">
            <v>U</v>
          </cell>
          <cell r="H8786" t="str">
            <v>Instant</v>
          </cell>
          <cell r="L8786" t="str">
            <v>Choose target creature. At end of combat, destroy all creatures that blocked or were blocked by it this turn.</v>
          </cell>
          <cell r="M8786" t="str">
            <v>{3}{G}</v>
          </cell>
          <cell r="O8786">
            <v>4</v>
          </cell>
          <cell r="P8786" t="str">
            <v>G</v>
          </cell>
          <cell r="Q8786" t="str">
            <v>MM</v>
          </cell>
          <cell r="R8786">
            <v>281</v>
          </cell>
        </row>
        <row r="8787">
          <cell r="E8787" t="str">
            <v>Venomous Dragonfly</v>
          </cell>
          <cell r="F8787" t="str">
            <v>Mercadian Masques</v>
          </cell>
          <cell r="G8787" t="str">
            <v>C</v>
          </cell>
          <cell r="H8787" t="str">
            <v>Creature — Insect</v>
          </cell>
          <cell r="I8787">
            <v>1</v>
          </cell>
          <cell r="J8787">
            <v>1</v>
          </cell>
          <cell r="L8787" t="str">
            <v>Flying?Whenever Venomous Dragonfly blocks or becomes blocked by a creature, destroy that creature at end of combat.</v>
          </cell>
          <cell r="M8787" t="str">
            <v>{3}{G}</v>
          </cell>
          <cell r="O8787">
            <v>4</v>
          </cell>
          <cell r="P8787" t="str">
            <v>G</v>
          </cell>
          <cell r="Q8787" t="str">
            <v>MM</v>
          </cell>
          <cell r="R8787">
            <v>282</v>
          </cell>
        </row>
        <row r="8788">
          <cell r="E8788" t="str">
            <v>Vernal Equinox</v>
          </cell>
          <cell r="F8788" t="str">
            <v>Mercadian Masques</v>
          </cell>
          <cell r="G8788" t="str">
            <v>R</v>
          </cell>
          <cell r="H8788" t="str">
            <v>Enchantment</v>
          </cell>
          <cell r="L8788" t="str">
            <v>Any player may cast creature and enchantment cards as though they had flash.</v>
          </cell>
          <cell r="M8788" t="str">
            <v>{3}{G}</v>
          </cell>
          <cell r="O8788">
            <v>4</v>
          </cell>
          <cell r="P8788" t="str">
            <v>G</v>
          </cell>
          <cell r="Q8788" t="str">
            <v>MM</v>
          </cell>
          <cell r="R8788">
            <v>283</v>
          </cell>
        </row>
        <row r="8789">
          <cell r="E8789" t="str">
            <v>Vine Dryad</v>
          </cell>
          <cell r="F8789" t="str">
            <v>Mercadian Masques</v>
          </cell>
          <cell r="G8789" t="str">
            <v>R</v>
          </cell>
          <cell r="H8789" t="str">
            <v>Creature — Dryad</v>
          </cell>
          <cell r="I8789">
            <v>1</v>
          </cell>
          <cell r="J8789">
            <v>3</v>
          </cell>
          <cell r="L8789" t="str">
            <v>Flash?Forestwalk?You may exile a green card from your hand rather than pay Vine Dryad's mana cost.</v>
          </cell>
          <cell r="M8789" t="str">
            <v>{3}{G}</v>
          </cell>
          <cell r="O8789">
            <v>4</v>
          </cell>
          <cell r="P8789" t="str">
            <v>G</v>
          </cell>
          <cell r="Q8789" t="str">
            <v>MM</v>
          </cell>
          <cell r="R8789">
            <v>284</v>
          </cell>
        </row>
        <row r="8790">
          <cell r="E8790" t="str">
            <v>Vine Trellis</v>
          </cell>
          <cell r="F8790" t="str">
            <v>Mercadian Masques</v>
          </cell>
          <cell r="G8790" t="str">
            <v>C</v>
          </cell>
          <cell r="H8790" t="str">
            <v>Creature — Plant Wall</v>
          </cell>
          <cell r="I8790">
            <v>0</v>
          </cell>
          <cell r="J8790">
            <v>4</v>
          </cell>
          <cell r="L8790" t="str">
            <v>Defender #_(This creature can't attack.)_#?{T}: Add {G} to your mana pool.</v>
          </cell>
          <cell r="M8790" t="str">
            <v>{1}{G}</v>
          </cell>
          <cell r="N8790" t="str">
            <v>{G}</v>
          </cell>
          <cell r="O8790">
            <v>2</v>
          </cell>
          <cell r="P8790" t="str">
            <v>G</v>
          </cell>
          <cell r="Q8790" t="str">
            <v>MM</v>
          </cell>
          <cell r="R8790">
            <v>285</v>
          </cell>
        </row>
        <row r="8791">
          <cell r="E8791" t="str">
            <v>Volcanic Wind</v>
          </cell>
          <cell r="F8791" t="str">
            <v>Mercadian Masques</v>
          </cell>
          <cell r="G8791" t="str">
            <v>U</v>
          </cell>
          <cell r="H8791" t="str">
            <v>Sorcery</v>
          </cell>
          <cell r="L8791" t="str">
            <v>Volcanic Wind deals X damage divided as you choose among any number of target creatures, where X is the number of creatures on the battlefield as you cast Volcanic Wind.</v>
          </cell>
          <cell r="M8791" t="str">
            <v>{4}{R}{R}</v>
          </cell>
          <cell r="O8791">
            <v>6</v>
          </cell>
          <cell r="P8791" t="str">
            <v>R</v>
          </cell>
          <cell r="Q8791" t="str">
            <v>MM</v>
          </cell>
          <cell r="R8791">
            <v>223</v>
          </cell>
        </row>
        <row r="8792">
          <cell r="A8792" t="str">
            <v>YES</v>
          </cell>
          <cell r="E8792" t="str">
            <v>Wall of Distortion</v>
          </cell>
          <cell r="F8792" t="str">
            <v>Mercadian Masques</v>
          </cell>
          <cell r="G8792" t="str">
            <v>C</v>
          </cell>
          <cell r="H8792" t="str">
            <v>Creature — Wall</v>
          </cell>
          <cell r="I8792">
            <v>1</v>
          </cell>
          <cell r="J8792">
            <v>3</v>
          </cell>
          <cell r="L8792" t="str">
            <v>Defender #_(This creature can't attack.)_#?{2}{B}, {T}: Target player discards a card. Activate this ability only any time you could cast a sorcery.</v>
          </cell>
          <cell r="M8792" t="str">
            <v>{2}{B}{B}</v>
          </cell>
          <cell r="O8792">
            <v>4</v>
          </cell>
          <cell r="P8792" t="str">
            <v>B</v>
          </cell>
          <cell r="Q8792" t="str">
            <v>MM</v>
          </cell>
          <cell r="R8792">
            <v>171</v>
          </cell>
        </row>
        <row r="8793">
          <cell r="E8793" t="str">
            <v>War Cadence</v>
          </cell>
          <cell r="F8793" t="str">
            <v>Mercadian Masques</v>
          </cell>
          <cell r="G8793" t="str">
            <v>U</v>
          </cell>
          <cell r="H8793" t="str">
            <v>Enchantment</v>
          </cell>
          <cell r="L8793" t="str">
            <v>{X}{R}: This turn, creatures can't block unless their controller pays {X} for each blocking creature he or she controls.</v>
          </cell>
          <cell r="M8793" t="str">
            <v>{2}{R}</v>
          </cell>
          <cell r="O8793">
            <v>3</v>
          </cell>
          <cell r="P8793" t="str">
            <v>R</v>
          </cell>
          <cell r="Q8793" t="str">
            <v>MM</v>
          </cell>
          <cell r="R8793">
            <v>224</v>
          </cell>
        </row>
        <row r="8794">
          <cell r="A8794" t="str">
            <v>YES (Foil)</v>
          </cell>
          <cell r="E8794" t="str">
            <v>War Tax</v>
          </cell>
          <cell r="F8794" t="str">
            <v>Mercadian Masques</v>
          </cell>
          <cell r="G8794" t="str">
            <v>U</v>
          </cell>
          <cell r="H8794" t="str">
            <v>Enchantment</v>
          </cell>
          <cell r="L8794" t="str">
            <v>{X}{U}: This turn, creatures can't attack unless their controller pays {X} for each attacking creature he or she controls.</v>
          </cell>
          <cell r="M8794" t="str">
            <v>{2}{U}</v>
          </cell>
          <cell r="O8794">
            <v>3</v>
          </cell>
          <cell r="P8794" t="str">
            <v>U</v>
          </cell>
          <cell r="Q8794" t="str">
            <v>MM</v>
          </cell>
          <cell r="R8794">
            <v>113</v>
          </cell>
        </row>
        <row r="8795">
          <cell r="A8795" t="str">
            <v>Promo</v>
          </cell>
          <cell r="E8795" t="str">
            <v>Warmonger</v>
          </cell>
          <cell r="F8795" t="str">
            <v>Mercadian Masques</v>
          </cell>
          <cell r="G8795" t="str">
            <v>U</v>
          </cell>
          <cell r="H8795" t="str">
            <v>Creature — Minotaur Monger</v>
          </cell>
          <cell r="I8795">
            <v>3</v>
          </cell>
          <cell r="J8795">
            <v>3</v>
          </cell>
          <cell r="L8795" t="str">
            <v>{2}: Warmonger deals 1 damage to each creature without flying and each player. Any player may activate this ability.</v>
          </cell>
          <cell r="M8795" t="str">
            <v>{3}{R}</v>
          </cell>
          <cell r="O8795">
            <v>4</v>
          </cell>
          <cell r="P8795" t="str">
            <v>R</v>
          </cell>
          <cell r="Q8795" t="str">
            <v>MM</v>
          </cell>
          <cell r="R8795">
            <v>225</v>
          </cell>
        </row>
        <row r="8796">
          <cell r="E8796" t="str">
            <v>Warpath</v>
          </cell>
          <cell r="F8796" t="str">
            <v>Mercadian Masques</v>
          </cell>
          <cell r="G8796" t="str">
            <v>U</v>
          </cell>
          <cell r="H8796" t="str">
            <v>Instant</v>
          </cell>
          <cell r="L8796" t="str">
            <v>Warpath deals 3 damage to each blocking creature and each blocked creature.</v>
          </cell>
          <cell r="M8796" t="str">
            <v>{3}{R}</v>
          </cell>
          <cell r="O8796">
            <v>4</v>
          </cell>
          <cell r="P8796" t="str">
            <v>R</v>
          </cell>
          <cell r="Q8796" t="str">
            <v>MM</v>
          </cell>
          <cell r="R8796">
            <v>226</v>
          </cell>
        </row>
        <row r="8797">
          <cell r="A8797" t="str">
            <v>YES</v>
          </cell>
          <cell r="E8797" t="str">
            <v>Waterfront Bouncer</v>
          </cell>
          <cell r="F8797" t="str">
            <v>Mercadian Masques</v>
          </cell>
          <cell r="G8797" t="str">
            <v>C</v>
          </cell>
          <cell r="H8797" t="str">
            <v>Creature — Merfolk Spellshaper</v>
          </cell>
          <cell r="I8797">
            <v>1</v>
          </cell>
          <cell r="J8797">
            <v>1</v>
          </cell>
          <cell r="L8797" t="str">
            <v>{U}, {T}, Discard a card: Return target creature to its owner's hand.</v>
          </cell>
          <cell r="M8797" t="str">
            <v>{1}{U}</v>
          </cell>
          <cell r="O8797">
            <v>2</v>
          </cell>
          <cell r="P8797" t="str">
            <v>U</v>
          </cell>
          <cell r="Q8797" t="str">
            <v>MM</v>
          </cell>
          <cell r="R8797">
            <v>114</v>
          </cell>
        </row>
        <row r="8798">
          <cell r="E8798" t="str">
            <v>Wave of Reckoning</v>
          </cell>
          <cell r="F8798" t="str">
            <v>Mercadian Masques</v>
          </cell>
          <cell r="G8798" t="str">
            <v>R</v>
          </cell>
          <cell r="H8798" t="str">
            <v>Sorcery</v>
          </cell>
          <cell r="L8798" t="str">
            <v>Each creature deals damage to itself equal to its power.</v>
          </cell>
          <cell r="M8798" t="str">
            <v>{4}{W}</v>
          </cell>
          <cell r="O8798">
            <v>5</v>
          </cell>
          <cell r="P8798" t="str">
            <v>W</v>
          </cell>
          <cell r="Q8798" t="str">
            <v>MM</v>
          </cell>
          <cell r="R8798">
            <v>56</v>
          </cell>
        </row>
        <row r="8799">
          <cell r="E8799" t="str">
            <v>Wild Jhovall</v>
          </cell>
          <cell r="F8799" t="str">
            <v>Mercadian Masques</v>
          </cell>
          <cell r="G8799" t="str">
            <v>C</v>
          </cell>
          <cell r="H8799" t="str">
            <v>Creature — Cat</v>
          </cell>
          <cell r="I8799">
            <v>3</v>
          </cell>
          <cell r="J8799">
            <v>3</v>
          </cell>
          <cell r="L8799">
            <v>0</v>
          </cell>
          <cell r="M8799" t="str">
            <v>{3}{R}</v>
          </cell>
          <cell r="O8799">
            <v>4</v>
          </cell>
          <cell r="P8799" t="str">
            <v>R</v>
          </cell>
          <cell r="Q8799" t="str">
            <v>MM</v>
          </cell>
          <cell r="R8799">
            <v>227</v>
          </cell>
        </row>
        <row r="8800">
          <cell r="E8800" t="str">
            <v>Wishmonger</v>
          </cell>
          <cell r="F8800" t="str">
            <v>Mercadian Masques</v>
          </cell>
          <cell r="G8800" t="str">
            <v>U</v>
          </cell>
          <cell r="H8800" t="str">
            <v>Creature — Unicorn Monger</v>
          </cell>
          <cell r="I8800">
            <v>3</v>
          </cell>
          <cell r="J8800">
            <v>3</v>
          </cell>
          <cell r="L8800" t="str">
            <v>{2}: Target creature gains protection from the color of its controller's choice until end of turn. Any player may activate this ability.</v>
          </cell>
          <cell r="M8800" t="str">
            <v>{3}{W}</v>
          </cell>
          <cell r="O8800">
            <v>4</v>
          </cell>
          <cell r="P8800" t="str">
            <v>W</v>
          </cell>
          <cell r="Q8800" t="str">
            <v>MM</v>
          </cell>
          <cell r="R8800">
            <v>57</v>
          </cell>
        </row>
        <row r="8801">
          <cell r="E8801" t="str">
            <v>Word of Blasting</v>
          </cell>
          <cell r="F8801" t="str">
            <v>Mercadian Masques</v>
          </cell>
          <cell r="G8801" t="str">
            <v>U</v>
          </cell>
          <cell r="H8801" t="str">
            <v>Instant</v>
          </cell>
          <cell r="L8801" t="str">
            <v>Destroy target Wall. It can't be regenerated. Word of Blasting deals damage equal to that Wall's converted mana cost to the Wall's controller.</v>
          </cell>
          <cell r="M8801" t="str">
            <v>{1}{R}</v>
          </cell>
          <cell r="O8801">
            <v>2</v>
          </cell>
          <cell r="P8801" t="str">
            <v>R</v>
          </cell>
          <cell r="Q8801" t="str">
            <v>MM</v>
          </cell>
          <cell r="R8801">
            <v>228</v>
          </cell>
        </row>
        <row r="8802">
          <cell r="E8802" t="str">
            <v>Worry Beads</v>
          </cell>
          <cell r="F8802" t="str">
            <v>Mercadian Masques</v>
          </cell>
          <cell r="G8802" t="str">
            <v>R</v>
          </cell>
          <cell r="H8802" t="str">
            <v>Artifact</v>
          </cell>
          <cell r="L8802" t="str">
            <v>At the beginning of each player's upkeep, that player puts the top card of his or her library into his or her graveyard.</v>
          </cell>
          <cell r="M8802" t="str">
            <v>{3}</v>
          </cell>
          <cell r="O8802">
            <v>3</v>
          </cell>
          <cell r="P8802" t="str">
            <v>A</v>
          </cell>
          <cell r="Q8802" t="str">
            <v>MM</v>
          </cell>
          <cell r="R8802">
            <v>315</v>
          </cell>
        </row>
        <row r="8803">
          <cell r="E8803" t="str">
            <v>Forest</v>
          </cell>
          <cell r="F8803" t="str">
            <v>Mercadian Masques</v>
          </cell>
          <cell r="G8803" t="str">
            <v>C</v>
          </cell>
          <cell r="H8803" t="str">
            <v>Basic Land — Forest</v>
          </cell>
          <cell r="L8803" t="str">
            <v>{G}</v>
          </cell>
          <cell r="N8803" t="str">
            <v>{G}</v>
          </cell>
          <cell r="O8803">
            <v>0</v>
          </cell>
          <cell r="P8803" t="str">
            <v>L</v>
          </cell>
          <cell r="Q8803" t="str">
            <v>MM</v>
          </cell>
          <cell r="R8803">
            <v>347</v>
          </cell>
        </row>
        <row r="8804">
          <cell r="E8804" t="str">
            <v>Forest</v>
          </cell>
          <cell r="F8804" t="str">
            <v>Mercadian Masques</v>
          </cell>
          <cell r="G8804" t="str">
            <v>C</v>
          </cell>
          <cell r="H8804" t="str">
            <v>Basic Land — Forest</v>
          </cell>
          <cell r="L8804" t="str">
            <v>{G}</v>
          </cell>
          <cell r="N8804" t="str">
            <v>{G}</v>
          </cell>
          <cell r="O8804">
            <v>0</v>
          </cell>
          <cell r="P8804" t="str">
            <v>L</v>
          </cell>
          <cell r="Q8804" t="str">
            <v>MM</v>
          </cell>
          <cell r="R8804">
            <v>350</v>
          </cell>
        </row>
        <row r="8805">
          <cell r="E8805" t="str">
            <v>Forest</v>
          </cell>
          <cell r="F8805" t="str">
            <v>Mercadian Masques</v>
          </cell>
          <cell r="G8805" t="str">
            <v>C</v>
          </cell>
          <cell r="H8805" t="str">
            <v>Basic Land — Forest</v>
          </cell>
          <cell r="L8805" t="str">
            <v>{G}</v>
          </cell>
          <cell r="N8805" t="str">
            <v>{G}</v>
          </cell>
          <cell r="O8805">
            <v>0</v>
          </cell>
          <cell r="P8805" t="str">
            <v>L</v>
          </cell>
          <cell r="Q8805" t="str">
            <v>MM</v>
          </cell>
          <cell r="R8805">
            <v>349</v>
          </cell>
        </row>
        <row r="8806">
          <cell r="E8806" t="str">
            <v>Island</v>
          </cell>
          <cell r="F8806" t="str">
            <v>Mercadian Masques</v>
          </cell>
          <cell r="G8806" t="str">
            <v>C</v>
          </cell>
          <cell r="H8806" t="str">
            <v>Basic Land — Island</v>
          </cell>
          <cell r="L8806" t="str">
            <v>{U}</v>
          </cell>
          <cell r="N8806" t="str">
            <v>{U}</v>
          </cell>
          <cell r="O8806">
            <v>0</v>
          </cell>
          <cell r="P8806" t="str">
            <v>L</v>
          </cell>
          <cell r="Q8806" t="str">
            <v>MM</v>
          </cell>
          <cell r="R8806">
            <v>336</v>
          </cell>
        </row>
        <row r="8807">
          <cell r="E8807" t="str">
            <v>Island</v>
          </cell>
          <cell r="F8807" t="str">
            <v>Mercadian Masques</v>
          </cell>
          <cell r="G8807" t="str">
            <v>C</v>
          </cell>
          <cell r="H8807" t="str">
            <v>Basic Land — Island</v>
          </cell>
          <cell r="L8807" t="str">
            <v>{U}</v>
          </cell>
          <cell r="N8807" t="str">
            <v>{U}</v>
          </cell>
          <cell r="O8807">
            <v>0</v>
          </cell>
          <cell r="P8807" t="str">
            <v>L</v>
          </cell>
          <cell r="Q8807" t="str">
            <v>MM</v>
          </cell>
          <cell r="R8807">
            <v>338</v>
          </cell>
        </row>
        <row r="8808">
          <cell r="E8808" t="str">
            <v>Island</v>
          </cell>
          <cell r="F8808" t="str">
            <v>Mercadian Masques</v>
          </cell>
          <cell r="G8808" t="str">
            <v>C</v>
          </cell>
          <cell r="H8808" t="str">
            <v>Basic Land — Island</v>
          </cell>
          <cell r="L8808" t="str">
            <v>{U}</v>
          </cell>
          <cell r="N8808" t="str">
            <v>{U}</v>
          </cell>
          <cell r="O8808">
            <v>0</v>
          </cell>
          <cell r="P8808" t="str">
            <v>L</v>
          </cell>
          <cell r="Q8808" t="str">
            <v>MM</v>
          </cell>
          <cell r="R8808">
            <v>335</v>
          </cell>
        </row>
        <row r="8809">
          <cell r="E8809" t="str">
            <v>Mountain</v>
          </cell>
          <cell r="F8809" t="str">
            <v>Mercadian Masques</v>
          </cell>
          <cell r="G8809" t="str">
            <v>C</v>
          </cell>
          <cell r="H8809" t="str">
            <v>Basic Land — Mountain</v>
          </cell>
          <cell r="L8809" t="str">
            <v>{R}</v>
          </cell>
          <cell r="N8809" t="str">
            <v>{R}</v>
          </cell>
          <cell r="O8809">
            <v>0</v>
          </cell>
          <cell r="P8809" t="str">
            <v>L</v>
          </cell>
          <cell r="Q8809" t="str">
            <v>MM</v>
          </cell>
          <cell r="R8809">
            <v>345</v>
          </cell>
        </row>
        <row r="8810">
          <cell r="E8810" t="str">
            <v>Mountain</v>
          </cell>
          <cell r="F8810" t="str">
            <v>Mercadian Masques</v>
          </cell>
          <cell r="G8810" t="str">
            <v>C</v>
          </cell>
          <cell r="H8810" t="str">
            <v>Basic Land — Mountain</v>
          </cell>
          <cell r="L8810" t="str">
            <v>{R}</v>
          </cell>
          <cell r="N8810" t="str">
            <v>{R}</v>
          </cell>
          <cell r="O8810">
            <v>0</v>
          </cell>
          <cell r="P8810" t="str">
            <v>L</v>
          </cell>
          <cell r="Q8810" t="str">
            <v>MM</v>
          </cell>
          <cell r="R8810">
            <v>343</v>
          </cell>
        </row>
        <row r="8811">
          <cell r="E8811" t="str">
            <v>Mountain</v>
          </cell>
          <cell r="F8811" t="str">
            <v>Mercadian Masques</v>
          </cell>
          <cell r="G8811" t="str">
            <v>C</v>
          </cell>
          <cell r="H8811" t="str">
            <v>Basic Land — Mountain</v>
          </cell>
          <cell r="L8811" t="str">
            <v>{R}</v>
          </cell>
          <cell r="N8811" t="str">
            <v>{R}</v>
          </cell>
          <cell r="O8811">
            <v>0</v>
          </cell>
          <cell r="P8811" t="str">
            <v>L</v>
          </cell>
          <cell r="Q8811" t="str">
            <v>MM</v>
          </cell>
          <cell r="R8811">
            <v>346</v>
          </cell>
        </row>
        <row r="8812">
          <cell r="E8812" t="str">
            <v>Plains</v>
          </cell>
          <cell r="F8812" t="str">
            <v>Mercadian Masques</v>
          </cell>
          <cell r="G8812" t="str">
            <v>C</v>
          </cell>
          <cell r="H8812" t="str">
            <v>Basic Land — Plains</v>
          </cell>
          <cell r="L8812" t="str">
            <v>{W}</v>
          </cell>
          <cell r="N8812" t="str">
            <v>{W}</v>
          </cell>
          <cell r="O8812">
            <v>0</v>
          </cell>
          <cell r="P8812" t="str">
            <v>L</v>
          </cell>
          <cell r="Q8812" t="str">
            <v>MM</v>
          </cell>
          <cell r="R8812">
            <v>334</v>
          </cell>
        </row>
        <row r="8813">
          <cell r="E8813" t="str">
            <v>Plains</v>
          </cell>
          <cell r="F8813" t="str">
            <v>Mercadian Masques</v>
          </cell>
          <cell r="G8813" t="str">
            <v>C</v>
          </cell>
          <cell r="H8813" t="str">
            <v>Basic Land — Plains</v>
          </cell>
          <cell r="L8813" t="str">
            <v>{W}</v>
          </cell>
          <cell r="N8813" t="str">
            <v>{W}</v>
          </cell>
          <cell r="O8813">
            <v>0</v>
          </cell>
          <cell r="P8813" t="str">
            <v>L</v>
          </cell>
          <cell r="Q8813" t="str">
            <v>MM</v>
          </cell>
          <cell r="R8813">
            <v>333</v>
          </cell>
        </row>
        <row r="8814">
          <cell r="E8814" t="str">
            <v>Plains</v>
          </cell>
          <cell r="F8814" t="str">
            <v>Mercadian Masques</v>
          </cell>
          <cell r="G8814" t="str">
            <v>C</v>
          </cell>
          <cell r="H8814" t="str">
            <v>Basic Land — Plains</v>
          </cell>
          <cell r="L8814" t="str">
            <v>{W}</v>
          </cell>
          <cell r="N8814" t="str">
            <v>{W}</v>
          </cell>
          <cell r="O8814">
            <v>0</v>
          </cell>
          <cell r="P8814" t="str">
            <v>L</v>
          </cell>
          <cell r="Q8814" t="str">
            <v>MM</v>
          </cell>
          <cell r="R8814">
            <v>331</v>
          </cell>
        </row>
        <row r="8815">
          <cell r="E8815" t="str">
            <v>Swamp</v>
          </cell>
          <cell r="F8815" t="str">
            <v>Mercadian Masques</v>
          </cell>
          <cell r="G8815" t="str">
            <v>C</v>
          </cell>
          <cell r="H8815" t="str">
            <v>Basic Land — Swamp</v>
          </cell>
          <cell r="L8815" t="str">
            <v>{B}</v>
          </cell>
          <cell r="N8815" t="str">
            <v>{B}</v>
          </cell>
          <cell r="O8815">
            <v>0</v>
          </cell>
          <cell r="P8815" t="str">
            <v>L</v>
          </cell>
          <cell r="Q8815" t="str">
            <v>MM</v>
          </cell>
          <cell r="R8815">
            <v>340</v>
          </cell>
        </row>
        <row r="8816">
          <cell r="E8816" t="str">
            <v>Swamp</v>
          </cell>
          <cell r="F8816" t="str">
            <v>Mercadian Masques</v>
          </cell>
          <cell r="G8816" t="str">
            <v>C</v>
          </cell>
          <cell r="H8816" t="str">
            <v>Basic Land — Swamp</v>
          </cell>
          <cell r="L8816" t="str">
            <v>{B}</v>
          </cell>
          <cell r="N8816" t="str">
            <v>{B}</v>
          </cell>
          <cell r="O8816">
            <v>0</v>
          </cell>
          <cell r="P8816" t="str">
            <v>L</v>
          </cell>
          <cell r="Q8816" t="str">
            <v>MM</v>
          </cell>
          <cell r="R8816">
            <v>339</v>
          </cell>
        </row>
        <row r="8817">
          <cell r="E8817" t="str">
            <v>Swamp</v>
          </cell>
          <cell r="F8817" t="str">
            <v>Mercadian Masques</v>
          </cell>
          <cell r="G8817" t="str">
            <v>C</v>
          </cell>
          <cell r="H8817" t="str">
            <v>Basic Land — Swamp</v>
          </cell>
          <cell r="L8817" t="str">
            <v>{B}</v>
          </cell>
          <cell r="N8817" t="str">
            <v>{B}</v>
          </cell>
          <cell r="O8817">
            <v>0</v>
          </cell>
          <cell r="P8817" t="str">
            <v>L</v>
          </cell>
          <cell r="Q8817" t="str">
            <v>MM</v>
          </cell>
          <cell r="R8817">
            <v>342</v>
          </cell>
        </row>
        <row r="8818">
          <cell r="E8818" t="str">
            <v>Abyssal Hunter</v>
          </cell>
          <cell r="F8818" t="str">
            <v>Mirage</v>
          </cell>
          <cell r="G8818" t="str">
            <v>R</v>
          </cell>
          <cell r="H8818" t="str">
            <v>Creature — Human Assassin</v>
          </cell>
          <cell r="I8818">
            <v>1</v>
          </cell>
          <cell r="J8818">
            <v>1</v>
          </cell>
          <cell r="L8818" t="str">
            <v>{B}, {T}: Tap target creature. Abyssal Hunter deals damage equal to Abyssal Hunter's power to that creature.</v>
          </cell>
          <cell r="M8818" t="str">
            <v>{3}{B}</v>
          </cell>
          <cell r="O8818">
            <v>4</v>
          </cell>
          <cell r="P8818" t="str">
            <v>B</v>
          </cell>
          <cell r="Q8818" t="str">
            <v>MI</v>
          </cell>
          <cell r="R8818">
            <v>1</v>
          </cell>
        </row>
        <row r="8819">
          <cell r="E8819" t="str">
            <v>Acidic Dagger</v>
          </cell>
          <cell r="F8819" t="str">
            <v>Mirage</v>
          </cell>
          <cell r="G8819" t="str">
            <v>R</v>
          </cell>
          <cell r="H8819" t="str">
            <v>Artifact</v>
          </cell>
          <cell r="L8819" t="str">
            <v>{4}, {T}: Whenever target creature deals combat damage to a non-Wall creature this turn, destroy that non-Wall creature. When the targeted creature leaves the battlefield this turn, sacrifice Acidic Dagger. Activate this ability only before blockers are declared.</v>
          </cell>
          <cell r="M8819" t="str">
            <v>{4}</v>
          </cell>
          <cell r="O8819">
            <v>4</v>
          </cell>
          <cell r="P8819" t="str">
            <v>A</v>
          </cell>
          <cell r="Q8819" t="str">
            <v>MI</v>
          </cell>
          <cell r="R8819">
            <v>256</v>
          </cell>
        </row>
        <row r="8820">
          <cell r="E8820" t="str">
            <v>Afiya Grove</v>
          </cell>
          <cell r="F8820" t="str">
            <v>Mirage</v>
          </cell>
          <cell r="G8820" t="str">
            <v>R</v>
          </cell>
          <cell r="H8820" t="str">
            <v>Enchantment</v>
          </cell>
          <cell r="L8820" t="str">
            <v>Afiya Grove enters the battlefield with three +1/+1 counters on it. At the beginning of your upkeep, move a +1/+1 counter from Afiya Grove onto target creature. When Afiya Grove has no +1/+1 counters on it, sacrifice it.</v>
          </cell>
          <cell r="M8820" t="str">
            <v>{1}{G}</v>
          </cell>
          <cell r="O8820">
            <v>2</v>
          </cell>
          <cell r="P8820" t="str">
            <v>G</v>
          </cell>
          <cell r="Q8820" t="str">
            <v>MI</v>
          </cell>
          <cell r="R8820">
            <v>103</v>
          </cell>
        </row>
        <row r="8821">
          <cell r="E8821" t="str">
            <v>Afterlife</v>
          </cell>
          <cell r="F8821" t="str">
            <v>Mirage</v>
          </cell>
          <cell r="G8821" t="str">
            <v>U</v>
          </cell>
          <cell r="H8821" t="str">
            <v>Instant</v>
          </cell>
          <cell r="L8821" t="str">
            <v>Destroy target creature. It can't be regenerated. Its controller puts a 1/1 white Spirit creature token with flying onto the battlefield.</v>
          </cell>
          <cell r="M8821" t="str">
            <v>{2}{W}</v>
          </cell>
          <cell r="O8821">
            <v>3</v>
          </cell>
          <cell r="P8821" t="str">
            <v>W</v>
          </cell>
          <cell r="Q8821" t="str">
            <v>MI</v>
          </cell>
          <cell r="R8821">
            <v>205</v>
          </cell>
        </row>
        <row r="8822">
          <cell r="E8822" t="str">
            <v>Agility</v>
          </cell>
          <cell r="F8822" t="str">
            <v>Mirage</v>
          </cell>
          <cell r="G8822" t="str">
            <v>C</v>
          </cell>
          <cell r="H8822" t="str">
            <v>Enchantment — Aura</v>
          </cell>
          <cell r="L8822" t="str">
            <v>Enchant creature?Enchanted creature gets +1/+1 and has flanking. #_(Whenever a creature without flanking blocks this creature, the blocking creature gets -1/-1 until end of turn.)_#</v>
          </cell>
          <cell r="M8822" t="str">
            <v>{1}{R}</v>
          </cell>
          <cell r="O8822">
            <v>2</v>
          </cell>
          <cell r="P8822" t="str">
            <v>R</v>
          </cell>
          <cell r="Q8822" t="str">
            <v>MI</v>
          </cell>
          <cell r="R8822">
            <v>154</v>
          </cell>
        </row>
        <row r="8823">
          <cell r="E8823" t="str">
            <v>Alarum</v>
          </cell>
          <cell r="F8823" t="str">
            <v>Mirage</v>
          </cell>
          <cell r="G8823" t="str">
            <v>C</v>
          </cell>
          <cell r="H8823" t="str">
            <v>Instant</v>
          </cell>
          <cell r="L8823" t="str">
            <v>Untap target nonattacking creature. It gets +1/+3 until end of turn.</v>
          </cell>
          <cell r="M8823" t="str">
            <v>{1}{W}</v>
          </cell>
          <cell r="O8823">
            <v>2</v>
          </cell>
          <cell r="P8823" t="str">
            <v>W</v>
          </cell>
          <cell r="Q8823" t="str">
            <v>MI</v>
          </cell>
          <cell r="R8823">
            <v>206</v>
          </cell>
        </row>
        <row r="8824">
          <cell r="E8824" t="str">
            <v>Aleatory</v>
          </cell>
          <cell r="F8824" t="str">
            <v>Mirage</v>
          </cell>
          <cell r="G8824" t="str">
            <v>U</v>
          </cell>
          <cell r="H8824" t="str">
            <v>Instant</v>
          </cell>
          <cell r="L8824" t="str">
            <v>Cast Aleatory only during combat after blockers are declared. Flip a coin. If you win the flip, target creature gets +1/+1 until end of turn. Draw a card at the beginning of the next turn's upkeep.</v>
          </cell>
          <cell r="M8824" t="str">
            <v>{1}{R}</v>
          </cell>
          <cell r="O8824">
            <v>2</v>
          </cell>
          <cell r="P8824" t="str">
            <v>R</v>
          </cell>
          <cell r="Q8824" t="str">
            <v>MI</v>
          </cell>
          <cell r="R8824">
            <v>155</v>
          </cell>
        </row>
        <row r="8825">
          <cell r="E8825" t="str">
            <v>Amber Prison</v>
          </cell>
          <cell r="F8825" t="str">
            <v>Mirage</v>
          </cell>
          <cell r="G8825" t="str">
            <v>R</v>
          </cell>
          <cell r="H8825" t="str">
            <v>Artifact</v>
          </cell>
          <cell r="L8825" t="str">
            <v>You may choose not to untap Amber Prison during your untap step. {4}, {T}: Tap target artifact, creature, or land. That permanent doesn't untap during its controller's untap step for as long as Amber Prison remains tapped.</v>
          </cell>
          <cell r="M8825" t="str">
            <v>{4}</v>
          </cell>
          <cell r="O8825">
            <v>4</v>
          </cell>
          <cell r="P8825" t="str">
            <v>A</v>
          </cell>
          <cell r="Q8825" t="str">
            <v>MI</v>
          </cell>
          <cell r="R8825">
            <v>257</v>
          </cell>
        </row>
        <row r="8826">
          <cell r="E8826" t="str">
            <v>Amulet of Unmaking</v>
          </cell>
          <cell r="F8826" t="str">
            <v>Mirage</v>
          </cell>
          <cell r="G8826" t="str">
            <v>R</v>
          </cell>
          <cell r="H8826" t="str">
            <v>Artifact</v>
          </cell>
          <cell r="L8826" t="str">
            <v>{5}, {T}, Exile Amulet of Unmaking: Exile target artifact, creature, or land. Activate this ability only any time you could cast a sorcery.</v>
          </cell>
          <cell r="M8826" t="str">
            <v>{5}</v>
          </cell>
          <cell r="O8826">
            <v>5</v>
          </cell>
          <cell r="P8826" t="str">
            <v>A</v>
          </cell>
          <cell r="Q8826" t="str">
            <v>MI</v>
          </cell>
          <cell r="R8826">
            <v>258</v>
          </cell>
        </row>
        <row r="8827">
          <cell r="E8827" t="str">
            <v>Ancestral Memories</v>
          </cell>
          <cell r="F8827" t="str">
            <v>Mirage</v>
          </cell>
          <cell r="G8827" t="str">
            <v>R</v>
          </cell>
          <cell r="H8827" t="str">
            <v>Sorcery</v>
          </cell>
          <cell r="L8827" t="str">
            <v>Look at the top seven cards of your library. Put two of them into your hand and the rest into your graveyard.</v>
          </cell>
          <cell r="M8827" t="str">
            <v>{2}{U}{U}{U}</v>
          </cell>
          <cell r="O8827">
            <v>5</v>
          </cell>
          <cell r="P8827" t="str">
            <v>U</v>
          </cell>
          <cell r="Q8827" t="str">
            <v>MI</v>
          </cell>
          <cell r="R8827">
            <v>52</v>
          </cell>
        </row>
        <row r="8828">
          <cell r="E8828" t="str">
            <v>Armor of Thorns</v>
          </cell>
          <cell r="F8828" t="str">
            <v>Mirage</v>
          </cell>
          <cell r="G8828" t="str">
            <v>C</v>
          </cell>
          <cell r="H8828" t="str">
            <v>Enchantment — Aura</v>
          </cell>
          <cell r="L8828" t="str">
            <v>You may cast Armor of Thorns as though it had flash. If you cast it any time a sorcery couldn't have been cast, the controller of the permanent it becomes sacrifices it at the beginning of the next cleanup step. Enchant nonblack creature?Enchanted creature gets +2/+2.</v>
          </cell>
          <cell r="M8828" t="str">
            <v>{1}{G}</v>
          </cell>
          <cell r="O8828">
            <v>2</v>
          </cell>
          <cell r="P8828" t="str">
            <v>G</v>
          </cell>
          <cell r="Q8828" t="str">
            <v>MI</v>
          </cell>
          <cell r="R8828">
            <v>104</v>
          </cell>
        </row>
        <row r="8829">
          <cell r="E8829" t="str">
            <v>Armorer Guildmage</v>
          </cell>
          <cell r="F8829" t="str">
            <v>Mirage</v>
          </cell>
          <cell r="G8829" t="str">
            <v>C</v>
          </cell>
          <cell r="H8829" t="str">
            <v>Creature — Human Wizard</v>
          </cell>
          <cell r="I8829">
            <v>1</v>
          </cell>
          <cell r="J8829">
            <v>1</v>
          </cell>
          <cell r="L8829" t="str">
            <v>{B}, {T}: Target creature gets +1/+0 until end of turn. {G}, {T}: Target creature gets +0/+1 until end of turn.</v>
          </cell>
          <cell r="M8829" t="str">
            <v>{R}</v>
          </cell>
          <cell r="O8829">
            <v>1</v>
          </cell>
          <cell r="P8829" t="str">
            <v>R</v>
          </cell>
          <cell r="Q8829" t="str">
            <v>MI</v>
          </cell>
          <cell r="R8829">
            <v>156</v>
          </cell>
        </row>
        <row r="8830">
          <cell r="E8830" t="str">
            <v>Ashen Powder</v>
          </cell>
          <cell r="F8830" t="str">
            <v>Mirage</v>
          </cell>
          <cell r="G8830" t="str">
            <v>R</v>
          </cell>
          <cell r="H8830" t="str">
            <v>Sorcery</v>
          </cell>
          <cell r="L8830" t="str">
            <v>Put target creature card from an opponent's graveyard onto the battlefield under your control.</v>
          </cell>
          <cell r="M8830" t="str">
            <v>{2}{B}{B}</v>
          </cell>
          <cell r="O8830">
            <v>4</v>
          </cell>
          <cell r="P8830" t="str">
            <v>B</v>
          </cell>
          <cell r="Q8830" t="str">
            <v>MI</v>
          </cell>
          <cell r="R8830">
            <v>2</v>
          </cell>
        </row>
        <row r="8831">
          <cell r="E8831" t="str">
            <v>Asmira, Holy Avenger</v>
          </cell>
          <cell r="F8831" t="str">
            <v>Mirage</v>
          </cell>
          <cell r="G8831" t="str">
            <v>R</v>
          </cell>
          <cell r="H8831" t="str">
            <v>Legendary Creature — Human Cleric</v>
          </cell>
          <cell r="I8831">
            <v>2</v>
          </cell>
          <cell r="J8831">
            <v>3</v>
          </cell>
          <cell r="L8831" t="str">
            <v>Flying?At the beginning of each end step, put a +1/+1 counter on Asmira, Holy Avenger for each creature put into your graveyard from the battlefield this turn.</v>
          </cell>
          <cell r="M8831" t="str">
            <v>{2}{G}{W}</v>
          </cell>
          <cell r="O8831">
            <v>4</v>
          </cell>
          <cell r="P8831" t="str">
            <v>GW</v>
          </cell>
          <cell r="Q8831" t="str">
            <v>MI</v>
          </cell>
          <cell r="R8831">
            <v>316</v>
          </cell>
        </row>
        <row r="8832">
          <cell r="E8832" t="str">
            <v>Auspicious Ancestor</v>
          </cell>
          <cell r="F8832" t="str">
            <v>Mirage</v>
          </cell>
          <cell r="G8832" t="str">
            <v>R</v>
          </cell>
          <cell r="H8832" t="str">
            <v>Creature — Human Cleric</v>
          </cell>
          <cell r="I8832">
            <v>2</v>
          </cell>
          <cell r="J8832">
            <v>3</v>
          </cell>
          <cell r="L8832" t="str">
            <v>When Auspicious Ancestor dies, you gain 3 life. Whenever a player casts a white spell, you may pay {1}. If you do, you gain 1 life.</v>
          </cell>
          <cell r="M8832" t="str">
            <v>{3}{W}</v>
          </cell>
          <cell r="O8832">
            <v>4</v>
          </cell>
          <cell r="P8832" t="str">
            <v>W</v>
          </cell>
          <cell r="Q8832" t="str">
            <v>MI</v>
          </cell>
          <cell r="R8832">
            <v>207</v>
          </cell>
        </row>
        <row r="8833">
          <cell r="E8833" t="str">
            <v>Azimaet Drake</v>
          </cell>
          <cell r="F8833" t="str">
            <v>Mirage</v>
          </cell>
          <cell r="G8833" t="str">
            <v>C</v>
          </cell>
          <cell r="H8833" t="str">
            <v>Creature — Drake</v>
          </cell>
          <cell r="I8833">
            <v>1</v>
          </cell>
          <cell r="J8833">
            <v>3</v>
          </cell>
          <cell r="L8833" t="str">
            <v>Flying?{U}: Azimaet Drake gets +1/+0 until end of turn. Activate this ability only once each turn.</v>
          </cell>
          <cell r="M8833" t="str">
            <v>{2}{U}</v>
          </cell>
          <cell r="O8833">
            <v>3</v>
          </cell>
          <cell r="P8833" t="str">
            <v>U</v>
          </cell>
          <cell r="Q8833" t="str">
            <v>MI</v>
          </cell>
          <cell r="R8833">
            <v>53</v>
          </cell>
        </row>
        <row r="8834">
          <cell r="A8834" t="str">
            <v>YES</v>
          </cell>
          <cell r="E8834" t="str">
            <v>Bad River</v>
          </cell>
          <cell r="F8834" t="str">
            <v>Mirage</v>
          </cell>
          <cell r="G8834" t="str">
            <v>U</v>
          </cell>
          <cell r="H8834" t="str">
            <v>Land</v>
          </cell>
          <cell r="L8834" t="str">
            <v>Bad River enters the battlefield tapped. {T}, Sacrifice Bad River: Search your library for an Island or Swamp card and put it onto the battlefield. Then shuffle your library.</v>
          </cell>
          <cell r="O8834">
            <v>0</v>
          </cell>
          <cell r="P8834" t="str">
            <v>L</v>
          </cell>
          <cell r="Q8834" t="str">
            <v>MI</v>
          </cell>
          <cell r="R8834">
            <v>289</v>
          </cell>
        </row>
        <row r="8835">
          <cell r="E8835" t="str">
            <v>Barbed Foliage</v>
          </cell>
          <cell r="F8835" t="str">
            <v>Mirage</v>
          </cell>
          <cell r="G8835" t="str">
            <v>U</v>
          </cell>
          <cell r="H8835" t="str">
            <v>Enchantment</v>
          </cell>
          <cell r="L8835" t="str">
            <v>Whenever a creature attacks you, it loses flanking until end of turn. ?Whenever a creature without flying attacks you, Barbed Foliage deals 1 damage to it.</v>
          </cell>
          <cell r="M8835" t="str">
            <v>{2}{G}{G}</v>
          </cell>
          <cell r="O8835">
            <v>4</v>
          </cell>
          <cell r="P8835" t="str">
            <v>G</v>
          </cell>
          <cell r="Q8835" t="str">
            <v>MI</v>
          </cell>
          <cell r="R8835">
            <v>105</v>
          </cell>
        </row>
        <row r="8836">
          <cell r="E8836" t="str">
            <v>Barbed-Back Wurm</v>
          </cell>
          <cell r="F8836" t="str">
            <v>Mirage</v>
          </cell>
          <cell r="G8836" t="str">
            <v>U</v>
          </cell>
          <cell r="H8836" t="str">
            <v>Creature — Wurm</v>
          </cell>
          <cell r="I8836">
            <v>4</v>
          </cell>
          <cell r="J8836">
            <v>3</v>
          </cell>
          <cell r="L8836" t="str">
            <v>{B}: Target green creature blocking Barbed-Back Wurm gets -1/-1 until end of turn.</v>
          </cell>
          <cell r="M8836" t="str">
            <v>{4}{B}</v>
          </cell>
          <cell r="O8836">
            <v>5</v>
          </cell>
          <cell r="P8836" t="str">
            <v>B</v>
          </cell>
          <cell r="Q8836" t="str">
            <v>MI</v>
          </cell>
          <cell r="R8836">
            <v>3</v>
          </cell>
        </row>
        <row r="8837">
          <cell r="E8837" t="str">
            <v>Barreling Attack</v>
          </cell>
          <cell r="F8837" t="str">
            <v>Mirage</v>
          </cell>
          <cell r="G8837" t="str">
            <v>R</v>
          </cell>
          <cell r="H8837" t="str">
            <v>Instant</v>
          </cell>
          <cell r="L8837" t="str">
            <v>Target creature gains trample until end of turn. When that creature becomes blocked this turn, it gets +1/+1 until end of turn for each creature blocking it.</v>
          </cell>
          <cell r="M8837" t="str">
            <v>{2}{R}{R}</v>
          </cell>
          <cell r="O8837">
            <v>4</v>
          </cell>
          <cell r="P8837" t="str">
            <v>R</v>
          </cell>
          <cell r="Q8837" t="str">
            <v>MI</v>
          </cell>
          <cell r="R8837">
            <v>157</v>
          </cell>
        </row>
        <row r="8838">
          <cell r="E8838" t="str">
            <v>Basalt Golem</v>
          </cell>
          <cell r="F8838" t="str">
            <v>Mirage</v>
          </cell>
          <cell r="G8838" t="str">
            <v>U</v>
          </cell>
          <cell r="H8838" t="str">
            <v>Artifact Creature — Golem</v>
          </cell>
          <cell r="I8838">
            <v>2</v>
          </cell>
          <cell r="J8838">
            <v>4</v>
          </cell>
          <cell r="L8838" t="str">
            <v>Basalt Golem can't be blocked by artifact creatures. Whenever Basalt Golem becomes blocked by a creature, that creature's controller sacrifices it at end of combat. If the player does, he or she puts a 0/2 colorless Wall artifact creature token with defender onto the battlefield.</v>
          </cell>
          <cell r="M8838" t="str">
            <v>{5}</v>
          </cell>
          <cell r="O8838">
            <v>5</v>
          </cell>
          <cell r="P8838" t="str">
            <v>A</v>
          </cell>
          <cell r="Q8838" t="str">
            <v>MI</v>
          </cell>
          <cell r="R8838">
            <v>259</v>
          </cell>
        </row>
        <row r="8839">
          <cell r="E8839" t="str">
            <v>Bay Falcon</v>
          </cell>
          <cell r="F8839" t="str">
            <v>Mirage</v>
          </cell>
          <cell r="G8839" t="str">
            <v>C</v>
          </cell>
          <cell r="H8839" t="str">
            <v>Creature — Bird</v>
          </cell>
          <cell r="I8839">
            <v>1</v>
          </cell>
          <cell r="J8839">
            <v>1</v>
          </cell>
          <cell r="L8839" t="str">
            <v>Flying, vigilance</v>
          </cell>
          <cell r="M8839" t="str">
            <v>{1}{U}</v>
          </cell>
          <cell r="O8839">
            <v>2</v>
          </cell>
          <cell r="P8839" t="str">
            <v>U</v>
          </cell>
          <cell r="Q8839" t="str">
            <v>MI</v>
          </cell>
          <cell r="R8839">
            <v>54</v>
          </cell>
        </row>
        <row r="8840">
          <cell r="E8840" t="str">
            <v>Bazaar of Wonders</v>
          </cell>
          <cell r="F8840" t="str">
            <v>Mirage</v>
          </cell>
          <cell r="G8840" t="str">
            <v>R</v>
          </cell>
          <cell r="H8840" t="str">
            <v>World Enchantment</v>
          </cell>
          <cell r="L8840" t="str">
            <v>When Bazaar of Wonders enters the battlefield, exile all cards from all graveyards. Whenever a player casts a spell, counter it if a card with the same name is in a graveyard or a nontoken permanent with the same name is on the battlefield.</v>
          </cell>
          <cell r="M8840" t="str">
            <v>{3}{U}{U}</v>
          </cell>
          <cell r="O8840">
            <v>5</v>
          </cell>
          <cell r="P8840" t="str">
            <v>U</v>
          </cell>
          <cell r="Q8840" t="str">
            <v>MI</v>
          </cell>
          <cell r="R8840">
            <v>55</v>
          </cell>
        </row>
        <row r="8841">
          <cell r="E8841" t="str">
            <v>Benevolent Unicorn</v>
          </cell>
          <cell r="F8841" t="str">
            <v>Mirage</v>
          </cell>
          <cell r="G8841" t="str">
            <v>C</v>
          </cell>
          <cell r="H8841" t="str">
            <v>Creature — Unicorn</v>
          </cell>
          <cell r="I8841">
            <v>1</v>
          </cell>
          <cell r="J8841">
            <v>2</v>
          </cell>
          <cell r="L8841" t="str">
            <v>If a spell would deal damage to a creature or player, it deals that much damage minus 1 to that creature or player instead.</v>
          </cell>
          <cell r="M8841" t="str">
            <v>{1}{W}</v>
          </cell>
          <cell r="O8841">
            <v>2</v>
          </cell>
          <cell r="P8841" t="str">
            <v>W</v>
          </cell>
          <cell r="Q8841" t="str">
            <v>MI</v>
          </cell>
          <cell r="R8841">
            <v>208</v>
          </cell>
        </row>
        <row r="8842">
          <cell r="E8842" t="str">
            <v>Benthic Djinn</v>
          </cell>
          <cell r="F8842" t="str">
            <v>Mirage</v>
          </cell>
          <cell r="G8842" t="str">
            <v>R</v>
          </cell>
          <cell r="H8842" t="str">
            <v>Creature — Djinn</v>
          </cell>
          <cell r="I8842">
            <v>5</v>
          </cell>
          <cell r="J8842">
            <v>3</v>
          </cell>
          <cell r="L8842" t="str">
            <v>Islandwalk??At the beginning of your upkeep, you lose 2 life.</v>
          </cell>
          <cell r="M8842" t="str">
            <v>{2}{U}{B}</v>
          </cell>
          <cell r="O8842">
            <v>4</v>
          </cell>
          <cell r="P8842" t="str">
            <v>UB</v>
          </cell>
          <cell r="Q8842" t="str">
            <v>MI</v>
          </cell>
          <cell r="R8842">
            <v>317</v>
          </cell>
        </row>
        <row r="8843">
          <cell r="E8843" t="str">
            <v>Binding Agony</v>
          </cell>
          <cell r="F8843" t="str">
            <v>Mirage</v>
          </cell>
          <cell r="G8843" t="str">
            <v>C</v>
          </cell>
          <cell r="H8843" t="str">
            <v>Enchantment — Aura</v>
          </cell>
          <cell r="L8843" t="str">
            <v>Enchant creature?Whenever enchanted creature is dealt damage, Binding Agony deals that much damage to that creature's controller.</v>
          </cell>
          <cell r="M8843" t="str">
            <v>{1}{B}</v>
          </cell>
          <cell r="O8843">
            <v>2</v>
          </cell>
          <cell r="P8843" t="str">
            <v>B</v>
          </cell>
          <cell r="Q8843" t="str">
            <v>MI</v>
          </cell>
          <cell r="R8843">
            <v>4</v>
          </cell>
        </row>
        <row r="8844">
          <cell r="E8844" t="str">
            <v>Blighted Shaman</v>
          </cell>
          <cell r="F8844" t="str">
            <v>Mirage</v>
          </cell>
          <cell r="G8844" t="str">
            <v>U</v>
          </cell>
          <cell r="H8844" t="str">
            <v>Creature — Human Cleric Shaman</v>
          </cell>
          <cell r="I8844">
            <v>1</v>
          </cell>
          <cell r="J8844">
            <v>1</v>
          </cell>
          <cell r="L8844" t="str">
            <v>{T}, Sacrifice a Swamp: Target creature gets +1/+1 until end of turn. {T}, Sacrifice a creature: Target creature gets +2/+2 until end of turn.</v>
          </cell>
          <cell r="M8844" t="str">
            <v>{1}{B}</v>
          </cell>
          <cell r="O8844">
            <v>2</v>
          </cell>
          <cell r="P8844" t="str">
            <v>B</v>
          </cell>
          <cell r="Q8844" t="str">
            <v>MI</v>
          </cell>
          <cell r="R8844">
            <v>5</v>
          </cell>
        </row>
        <row r="8845">
          <cell r="E8845" t="str">
            <v>Blind Fury</v>
          </cell>
          <cell r="F8845" t="str">
            <v>Mirage</v>
          </cell>
          <cell r="G8845" t="str">
            <v>U</v>
          </cell>
          <cell r="H8845" t="str">
            <v>Instant</v>
          </cell>
          <cell r="L8845" t="str">
            <v>Cast Blind Fury only before the combat damage step. All creatures lose trample until end of turn. If a creature would deal combat damage to a creature this turn, it deals double that damage to that creature instead.</v>
          </cell>
          <cell r="M8845" t="str">
            <v>{2}{R}{R}</v>
          </cell>
          <cell r="O8845">
            <v>4</v>
          </cell>
          <cell r="P8845" t="str">
            <v>R</v>
          </cell>
          <cell r="Q8845" t="str">
            <v>MI</v>
          </cell>
          <cell r="R8845">
            <v>158</v>
          </cell>
        </row>
        <row r="8846">
          <cell r="A8846" t="str">
            <v>YES</v>
          </cell>
          <cell r="E8846" t="str">
            <v>Blinding Light</v>
          </cell>
          <cell r="F8846" t="str">
            <v>Mirage</v>
          </cell>
          <cell r="G8846" t="str">
            <v>U</v>
          </cell>
          <cell r="H8846" t="str">
            <v>Sorcery</v>
          </cell>
          <cell r="L8846" t="str">
            <v>Tap all nonwhite creatures.</v>
          </cell>
          <cell r="M8846" t="str">
            <v>{2}{W}</v>
          </cell>
          <cell r="O8846">
            <v>3</v>
          </cell>
          <cell r="P8846" t="str">
            <v>W</v>
          </cell>
          <cell r="Q8846" t="str">
            <v>MI</v>
          </cell>
          <cell r="R8846">
            <v>209</v>
          </cell>
        </row>
        <row r="8847">
          <cell r="E8847" t="str">
            <v>Blistering Barrier</v>
          </cell>
          <cell r="F8847" t="str">
            <v>Mirage</v>
          </cell>
          <cell r="G8847" t="str">
            <v>C</v>
          </cell>
          <cell r="H8847" t="str">
            <v>Creature — Wall</v>
          </cell>
          <cell r="I8847">
            <v>5</v>
          </cell>
          <cell r="J8847">
            <v>2</v>
          </cell>
          <cell r="L8847" t="str">
            <v>Defender #_(This creature can't attack.)_#</v>
          </cell>
          <cell r="M8847" t="str">
            <v>{2}{R}</v>
          </cell>
          <cell r="O8847">
            <v>3</v>
          </cell>
          <cell r="P8847" t="str">
            <v>R</v>
          </cell>
          <cell r="Q8847" t="str">
            <v>MI</v>
          </cell>
          <cell r="R8847">
            <v>159</v>
          </cell>
        </row>
        <row r="8848">
          <cell r="A8848" t="str">
            <v>YES</v>
          </cell>
          <cell r="E8848" t="str">
            <v>Bone Harvest</v>
          </cell>
          <cell r="F8848" t="str">
            <v>Mirage</v>
          </cell>
          <cell r="G8848" t="str">
            <v>C</v>
          </cell>
          <cell r="H8848" t="str">
            <v>Instant</v>
          </cell>
          <cell r="L8848" t="str">
            <v>Put any number of target creature cards from your graveyard on top of your library. Draw a card at the beginning of the next turn's upkeep.</v>
          </cell>
          <cell r="M8848" t="str">
            <v>{2}{B}</v>
          </cell>
          <cell r="O8848">
            <v>3</v>
          </cell>
          <cell r="P8848" t="str">
            <v>B</v>
          </cell>
          <cell r="Q8848" t="str">
            <v>MI</v>
          </cell>
          <cell r="R8848">
            <v>6</v>
          </cell>
        </row>
        <row r="8849">
          <cell r="E8849" t="str">
            <v>Bone Mask</v>
          </cell>
          <cell r="F8849" t="str">
            <v>Mirage</v>
          </cell>
          <cell r="G8849" t="str">
            <v>R</v>
          </cell>
          <cell r="H8849" t="str">
            <v>Artifact</v>
          </cell>
          <cell r="L8849" t="str">
            <v>{2}, {T}: The next time a source of your choice would deal damage to you this turn, prevent that damage. Exile cards from the top of your library equal to the damage prevented this way.</v>
          </cell>
          <cell r="M8849" t="str">
            <v>{4}</v>
          </cell>
          <cell r="O8849">
            <v>4</v>
          </cell>
          <cell r="P8849" t="str">
            <v>A</v>
          </cell>
          <cell r="Q8849" t="str">
            <v>MI</v>
          </cell>
          <cell r="R8849">
            <v>260</v>
          </cell>
        </row>
        <row r="8850">
          <cell r="A8850" t="str">
            <v>Promo</v>
          </cell>
          <cell r="E8850" t="str">
            <v>Boomerang</v>
          </cell>
          <cell r="F8850" t="str">
            <v>Mirage</v>
          </cell>
          <cell r="G8850" t="str">
            <v>C</v>
          </cell>
          <cell r="H8850" t="str">
            <v>Instant</v>
          </cell>
          <cell r="L8850" t="str">
            <v>Return target permanent to its owner's hand.</v>
          </cell>
          <cell r="M8850" t="str">
            <v>{U}{U}</v>
          </cell>
          <cell r="O8850">
            <v>2</v>
          </cell>
          <cell r="P8850" t="str">
            <v>U</v>
          </cell>
          <cell r="Q8850" t="str">
            <v>MI</v>
          </cell>
          <cell r="R8850">
            <v>56</v>
          </cell>
        </row>
        <row r="8851">
          <cell r="E8851" t="str">
            <v>Breathstealer</v>
          </cell>
          <cell r="F8851" t="str">
            <v>Mirage</v>
          </cell>
          <cell r="G8851" t="str">
            <v>C</v>
          </cell>
          <cell r="H8851" t="str">
            <v>Creature — Nightstalker</v>
          </cell>
          <cell r="I8851">
            <v>2</v>
          </cell>
          <cell r="J8851">
            <v>2</v>
          </cell>
          <cell r="L8851" t="str">
            <v>{B}: Breathstealer gets +1/-1 until end of turn.</v>
          </cell>
          <cell r="M8851" t="str">
            <v>{2}{B}</v>
          </cell>
          <cell r="O8851">
            <v>3</v>
          </cell>
          <cell r="P8851" t="str">
            <v>B</v>
          </cell>
          <cell r="Q8851" t="str">
            <v>MI</v>
          </cell>
          <cell r="R8851">
            <v>7</v>
          </cell>
        </row>
        <row r="8852">
          <cell r="E8852" t="str">
            <v>Brushwagg</v>
          </cell>
          <cell r="F8852" t="str">
            <v>Mirage</v>
          </cell>
          <cell r="G8852" t="str">
            <v>R</v>
          </cell>
          <cell r="H8852" t="str">
            <v>Creature — Brushwagg</v>
          </cell>
          <cell r="I8852">
            <v>3</v>
          </cell>
          <cell r="J8852">
            <v>2</v>
          </cell>
          <cell r="L8852" t="str">
            <v>Whenever Brushwagg blocks or becomes blocked, it gets -2/+2 until end of turn.</v>
          </cell>
          <cell r="M8852" t="str">
            <v>{1}{G}{G}</v>
          </cell>
          <cell r="O8852">
            <v>3</v>
          </cell>
          <cell r="P8852" t="str">
            <v>G</v>
          </cell>
          <cell r="Q8852" t="str">
            <v>MI</v>
          </cell>
          <cell r="R8852">
            <v>106</v>
          </cell>
        </row>
        <row r="8853">
          <cell r="E8853" t="str">
            <v>Builder's Bane</v>
          </cell>
          <cell r="F8853" t="str">
            <v>Mirage</v>
          </cell>
          <cell r="G8853" t="str">
            <v>C</v>
          </cell>
          <cell r="H8853" t="str">
            <v>Sorcery</v>
          </cell>
          <cell r="L8853" t="str">
            <v>Destroy X target artifacts. Builder's Bane deals damage to each player equal to the number of artifacts he or she controlled put into a graveyard this way.</v>
          </cell>
          <cell r="M8853" t="str">
            <v>{X}{X}{R}</v>
          </cell>
          <cell r="O8853">
            <v>1</v>
          </cell>
          <cell r="P8853" t="str">
            <v>R</v>
          </cell>
          <cell r="Q8853" t="str">
            <v>MI</v>
          </cell>
          <cell r="R8853">
            <v>160</v>
          </cell>
        </row>
        <row r="8854">
          <cell r="E8854" t="str">
            <v>Burning Palm Efreet</v>
          </cell>
          <cell r="F8854" t="str">
            <v>Mirage</v>
          </cell>
          <cell r="G8854" t="str">
            <v>U</v>
          </cell>
          <cell r="H8854" t="str">
            <v>Creature — Efreet</v>
          </cell>
          <cell r="I8854">
            <v>2</v>
          </cell>
          <cell r="J8854">
            <v>2</v>
          </cell>
          <cell r="L8854" t="str">
            <v>{1}{R}{R}: Burning Palm Efreet deals 2 damage to target creature with flying and that creature loses flying until end of turn.</v>
          </cell>
          <cell r="M8854" t="str">
            <v>{2}{R}{R}</v>
          </cell>
          <cell r="O8854">
            <v>4</v>
          </cell>
          <cell r="P8854" t="str">
            <v>R</v>
          </cell>
          <cell r="Q8854" t="str">
            <v>MI</v>
          </cell>
          <cell r="R8854">
            <v>161</v>
          </cell>
        </row>
        <row r="8855">
          <cell r="E8855" t="str">
            <v>Burning Shield Askari</v>
          </cell>
          <cell r="F8855" t="str">
            <v>Mirage</v>
          </cell>
          <cell r="G8855" t="str">
            <v>C</v>
          </cell>
          <cell r="H8855" t="str">
            <v>Creature — Human Knight</v>
          </cell>
          <cell r="I8855">
            <v>2</v>
          </cell>
          <cell r="J8855">
            <v>2</v>
          </cell>
          <cell r="L8855" t="str">
            <v>Flanking #_(Whenever a creature without flanking blocks this creature, the blocking creature gets -1/-1 until end of turn.)_#?{R}{R}: Burning Shield Askari gains first strike until end of turn.</v>
          </cell>
          <cell r="M8855" t="str">
            <v>{2}{R}</v>
          </cell>
          <cell r="O8855">
            <v>3</v>
          </cell>
          <cell r="P8855" t="str">
            <v>R</v>
          </cell>
          <cell r="Q8855" t="str">
            <v>MI</v>
          </cell>
          <cell r="R8855">
            <v>162</v>
          </cell>
        </row>
        <row r="8856">
          <cell r="A8856" t="str">
            <v>YES</v>
          </cell>
          <cell r="E8856" t="str">
            <v>Cadaverous Bloom</v>
          </cell>
          <cell r="F8856" t="str">
            <v>Mirage</v>
          </cell>
          <cell r="G8856" t="str">
            <v>R</v>
          </cell>
          <cell r="H8856" t="str">
            <v>Enchantment</v>
          </cell>
          <cell r="L8856" t="str">
            <v>Exile a card from your hand: Add {B}{B} or {G}{G} to your mana pool.</v>
          </cell>
          <cell r="M8856" t="str">
            <v>{3}{B}{G}</v>
          </cell>
          <cell r="N8856" t="str">
            <v>{B}{G}</v>
          </cell>
          <cell r="O8856">
            <v>5</v>
          </cell>
          <cell r="P8856" t="str">
            <v>GB</v>
          </cell>
          <cell r="Q8856" t="str">
            <v>MI</v>
          </cell>
          <cell r="R8856">
            <v>318</v>
          </cell>
        </row>
        <row r="8857">
          <cell r="E8857" t="str">
            <v>Cadaverous Knight</v>
          </cell>
          <cell r="F8857" t="str">
            <v>Mirage</v>
          </cell>
          <cell r="G8857" t="str">
            <v>C</v>
          </cell>
          <cell r="H8857" t="str">
            <v>Creature — Zombie Knight</v>
          </cell>
          <cell r="I8857">
            <v>2</v>
          </cell>
          <cell r="J8857">
            <v>2</v>
          </cell>
          <cell r="L8857" t="str">
            <v>Flanking #_(Whenever a creature without flanking blocks this creature, the blocking creature gets -1/-1 until end of turn.)_#?{1}{B}{B}: Regenerate Cadaverous Knight.</v>
          </cell>
          <cell r="M8857" t="str">
            <v>{2}{B}</v>
          </cell>
          <cell r="O8857">
            <v>3</v>
          </cell>
          <cell r="P8857" t="str">
            <v>B</v>
          </cell>
          <cell r="Q8857" t="str">
            <v>MI</v>
          </cell>
          <cell r="R8857">
            <v>8</v>
          </cell>
        </row>
        <row r="8858">
          <cell r="E8858" t="str">
            <v>Canopy Dragon</v>
          </cell>
          <cell r="F8858" t="str">
            <v>Mirage</v>
          </cell>
          <cell r="G8858" t="str">
            <v>R</v>
          </cell>
          <cell r="H8858" t="str">
            <v>Creature — Dragon</v>
          </cell>
          <cell r="I8858">
            <v>4</v>
          </cell>
          <cell r="J8858">
            <v>4</v>
          </cell>
          <cell r="L8858" t="str">
            <v>Trample?{1}{G}: Canopy Dragon gains flying and loses trample until end of turn.</v>
          </cell>
          <cell r="M8858" t="str">
            <v>{4}{G}{G}</v>
          </cell>
          <cell r="O8858">
            <v>6</v>
          </cell>
          <cell r="P8858" t="str">
            <v>G</v>
          </cell>
          <cell r="Q8858" t="str">
            <v>MI</v>
          </cell>
          <cell r="R8858">
            <v>107</v>
          </cell>
        </row>
        <row r="8859">
          <cell r="E8859" t="str">
            <v>Carrion</v>
          </cell>
          <cell r="F8859" t="str">
            <v>Mirage</v>
          </cell>
          <cell r="G8859" t="str">
            <v>R</v>
          </cell>
          <cell r="H8859" t="str">
            <v>Instant</v>
          </cell>
          <cell r="L8859" t="str">
            <v>As an additional cost to cast Carrion, sacrifice a creature. Put X 0/1 black Insect creature tokens onto the battlefield, where X is the sacrificed creature's power.</v>
          </cell>
          <cell r="M8859" t="str">
            <v>{1}{B}{B}</v>
          </cell>
          <cell r="O8859">
            <v>3</v>
          </cell>
          <cell r="P8859" t="str">
            <v>B</v>
          </cell>
          <cell r="Q8859" t="str">
            <v>MI</v>
          </cell>
          <cell r="R8859">
            <v>9</v>
          </cell>
        </row>
        <row r="8860">
          <cell r="E8860" t="str">
            <v>Catacomb Dragon</v>
          </cell>
          <cell r="F8860" t="str">
            <v>Mirage</v>
          </cell>
          <cell r="G8860" t="str">
            <v>R</v>
          </cell>
          <cell r="H8860" t="str">
            <v>Creature — Dragon</v>
          </cell>
          <cell r="I8860">
            <v>4</v>
          </cell>
          <cell r="J8860">
            <v>4</v>
          </cell>
          <cell r="L8860" t="str">
            <v>Flying?Whenever Catacomb Dragon becomes blocked by a nonartifact, non-Dragon creature, that creature gets -X/-0 until end of turn, where X is half the creature's power, rounded down.</v>
          </cell>
          <cell r="M8860" t="str">
            <v>{4}{B}{B}</v>
          </cell>
          <cell r="O8860">
            <v>6</v>
          </cell>
          <cell r="P8860" t="str">
            <v>B</v>
          </cell>
          <cell r="Q8860" t="str">
            <v>MI</v>
          </cell>
          <cell r="R8860">
            <v>10</v>
          </cell>
        </row>
        <row r="8861">
          <cell r="A8861" t="str">
            <v>YES</v>
          </cell>
          <cell r="E8861" t="str">
            <v>Celestial Dawn</v>
          </cell>
          <cell r="F8861" t="str">
            <v>Mirage</v>
          </cell>
          <cell r="G8861" t="str">
            <v>R</v>
          </cell>
          <cell r="H8861" t="str">
            <v>Enchantment</v>
          </cell>
          <cell r="L8861" t="str">
            <v>Lands you control are Plains. Nonland cards you own that aren't on the battlefield, spells you control, and nonland permanents you control are white. You may spend white mana as though it were mana of any color. You may spend other mana only as though it were colorless mana.</v>
          </cell>
          <cell r="M8861" t="str">
            <v>{1}{W}{W}</v>
          </cell>
          <cell r="O8861">
            <v>3</v>
          </cell>
          <cell r="P8861" t="str">
            <v>W</v>
          </cell>
          <cell r="Q8861" t="str">
            <v>MI</v>
          </cell>
          <cell r="R8861">
            <v>210</v>
          </cell>
        </row>
        <row r="8862">
          <cell r="E8862" t="str">
            <v>Cerulean Wyvern</v>
          </cell>
          <cell r="F8862" t="str">
            <v>Mirage</v>
          </cell>
          <cell r="G8862" t="str">
            <v>U</v>
          </cell>
          <cell r="H8862" t="str">
            <v>Creature — Drake</v>
          </cell>
          <cell r="I8862">
            <v>3</v>
          </cell>
          <cell r="J8862">
            <v>3</v>
          </cell>
          <cell r="L8862" t="str">
            <v>Flying, protection from green</v>
          </cell>
          <cell r="M8862" t="str">
            <v>{4}{U}</v>
          </cell>
          <cell r="O8862">
            <v>5</v>
          </cell>
          <cell r="P8862" t="str">
            <v>U</v>
          </cell>
          <cell r="Q8862" t="str">
            <v>MI</v>
          </cell>
          <cell r="R8862">
            <v>57</v>
          </cell>
        </row>
        <row r="8863">
          <cell r="E8863" t="str">
            <v>Chaos Charm</v>
          </cell>
          <cell r="F8863" t="str">
            <v>Mirage</v>
          </cell>
          <cell r="G8863" t="str">
            <v>C</v>
          </cell>
          <cell r="H8863" t="str">
            <v>Instant</v>
          </cell>
          <cell r="L8863" t="str">
            <v>Choose one — Destroy target Wall; or Chaos Charm deals 1 damage to target creature; or target creature gains haste until end of turn.</v>
          </cell>
          <cell r="M8863" t="str">
            <v>{R}</v>
          </cell>
          <cell r="O8863">
            <v>1</v>
          </cell>
          <cell r="P8863" t="str">
            <v>R</v>
          </cell>
          <cell r="Q8863" t="str">
            <v>MI</v>
          </cell>
          <cell r="R8863">
            <v>163</v>
          </cell>
        </row>
        <row r="8864">
          <cell r="E8864" t="str">
            <v>Chaosphere</v>
          </cell>
          <cell r="F8864" t="str">
            <v>Mirage</v>
          </cell>
          <cell r="G8864" t="str">
            <v>R</v>
          </cell>
          <cell r="H8864" t="str">
            <v>World Enchantment</v>
          </cell>
          <cell r="L8864" t="str">
            <v>Creatures with flying can block only creatures with flying. Creatures without flying have reach. #_(They can block creatures with flying.)_#</v>
          </cell>
          <cell r="M8864" t="str">
            <v>{2}{R}</v>
          </cell>
          <cell r="O8864">
            <v>3</v>
          </cell>
          <cell r="P8864" t="str">
            <v>R</v>
          </cell>
          <cell r="Q8864" t="str">
            <v>MI</v>
          </cell>
          <cell r="R8864">
            <v>164</v>
          </cell>
        </row>
        <row r="8865">
          <cell r="E8865" t="str">
            <v>Charcoal Diamond</v>
          </cell>
          <cell r="F8865" t="str">
            <v>Mirage</v>
          </cell>
          <cell r="G8865" t="str">
            <v>U</v>
          </cell>
          <cell r="H8865" t="str">
            <v>Artifact</v>
          </cell>
          <cell r="L8865" t="str">
            <v>Charcoal Diamond enters the battlefield tapped. {T}: Add {B} to your mana pool.</v>
          </cell>
          <cell r="M8865" t="str">
            <v>{2}</v>
          </cell>
          <cell r="N8865" t="str">
            <v>{B}</v>
          </cell>
          <cell r="O8865">
            <v>2</v>
          </cell>
          <cell r="P8865" t="str">
            <v>A</v>
          </cell>
          <cell r="Q8865" t="str">
            <v>MI</v>
          </cell>
          <cell r="R8865">
            <v>261</v>
          </cell>
        </row>
        <row r="8866">
          <cell r="E8866" t="str">
            <v>Chariot of the Sun</v>
          </cell>
          <cell r="F8866" t="str">
            <v>Mirage</v>
          </cell>
          <cell r="G8866" t="str">
            <v>U</v>
          </cell>
          <cell r="H8866" t="str">
            <v>Artifact</v>
          </cell>
          <cell r="L8866" t="str">
            <v>{2}, {T}: Until end of turn, target creature you control gains flying and its toughness becomes 1.</v>
          </cell>
          <cell r="M8866" t="str">
            <v>{3}</v>
          </cell>
          <cell r="O8866">
            <v>3</v>
          </cell>
          <cell r="P8866" t="str">
            <v>A</v>
          </cell>
          <cell r="Q8866" t="str">
            <v>MI</v>
          </cell>
          <cell r="R8866">
            <v>262</v>
          </cell>
        </row>
        <row r="8867">
          <cell r="A8867" t="str">
            <v>YES</v>
          </cell>
          <cell r="E8867" t="str">
            <v>Choking Sands</v>
          </cell>
          <cell r="F8867" t="str">
            <v>Mirage</v>
          </cell>
          <cell r="G8867" t="str">
            <v>C</v>
          </cell>
          <cell r="H8867" t="str">
            <v>Sorcery</v>
          </cell>
          <cell r="L8867" t="str">
            <v>Destroy target non-Swamp land. If that land was nonbasic, Choking Sands deals 2 damage to the land's controller.</v>
          </cell>
          <cell r="M8867" t="str">
            <v>{1}{B}{B}</v>
          </cell>
          <cell r="O8867">
            <v>3</v>
          </cell>
          <cell r="P8867" t="str">
            <v>B</v>
          </cell>
          <cell r="Q8867" t="str">
            <v>MI</v>
          </cell>
          <cell r="R8867">
            <v>11</v>
          </cell>
        </row>
        <row r="8868">
          <cell r="E8868" t="str">
            <v>Cinder Cloud</v>
          </cell>
          <cell r="F8868" t="str">
            <v>Mirage</v>
          </cell>
          <cell r="G8868" t="str">
            <v>U</v>
          </cell>
          <cell r="H8868" t="str">
            <v>Instant</v>
          </cell>
          <cell r="L8868" t="str">
            <v>Destroy target creature. If a white creature dies this way, Cinder Cloud deals damage to that creature's controller equal to the creature's power.</v>
          </cell>
          <cell r="M8868" t="str">
            <v>{3}{R}{R}</v>
          </cell>
          <cell r="O8868">
            <v>5</v>
          </cell>
          <cell r="P8868" t="str">
            <v>R</v>
          </cell>
          <cell r="Q8868" t="str">
            <v>MI</v>
          </cell>
          <cell r="R8868">
            <v>165</v>
          </cell>
        </row>
        <row r="8869">
          <cell r="E8869" t="str">
            <v>Circle of Despair</v>
          </cell>
          <cell r="F8869" t="str">
            <v>Mirage</v>
          </cell>
          <cell r="G8869" t="str">
            <v>R</v>
          </cell>
          <cell r="H8869" t="str">
            <v>Enchantment</v>
          </cell>
          <cell r="L8869" t="str">
            <v>{1}, Sacrifice a creature: The next time a source of your choice would deal damage to target creature or player this turn, prevent that damage.</v>
          </cell>
          <cell r="M8869" t="str">
            <v>{1}{W}{B}</v>
          </cell>
          <cell r="O8869">
            <v>3</v>
          </cell>
          <cell r="P8869" t="str">
            <v>WB</v>
          </cell>
          <cell r="Q8869" t="str">
            <v>MI</v>
          </cell>
          <cell r="R8869">
            <v>319</v>
          </cell>
        </row>
        <row r="8870">
          <cell r="E8870" t="str">
            <v>Civic Guildmage</v>
          </cell>
          <cell r="F8870" t="str">
            <v>Mirage</v>
          </cell>
          <cell r="G8870" t="str">
            <v>C</v>
          </cell>
          <cell r="H8870" t="str">
            <v>Creature — Human Wizard</v>
          </cell>
          <cell r="I8870">
            <v>1</v>
          </cell>
          <cell r="J8870">
            <v>1</v>
          </cell>
          <cell r="L8870" t="str">
            <v>{G}, {T}: Target creature gets +0/+1 until end of turn. {U}, {T}: Put target creature you control on top of its owner's library.</v>
          </cell>
          <cell r="M8870" t="str">
            <v>{W}</v>
          </cell>
          <cell r="O8870">
            <v>1</v>
          </cell>
          <cell r="P8870" t="str">
            <v>W</v>
          </cell>
          <cell r="Q8870" t="str">
            <v>MI</v>
          </cell>
          <cell r="R8870">
            <v>211</v>
          </cell>
        </row>
        <row r="8871">
          <cell r="E8871" t="str">
            <v>Cloak of Invisibility</v>
          </cell>
          <cell r="F8871" t="str">
            <v>Mirage</v>
          </cell>
          <cell r="G8871" t="str">
            <v>C</v>
          </cell>
          <cell r="H8871" t="str">
            <v>Enchantment — Aura</v>
          </cell>
          <cell r="L8871" t="str">
            <v>Enchant creature?Enchanted creature has phasing and can't be blocked except by Walls. #_(It phases in or out before its controller untaps during each of his or her untap steps. While it's phased out, it's treated as though it doesn't exist.)_#</v>
          </cell>
          <cell r="M8871" t="str">
            <v>{U}</v>
          </cell>
          <cell r="O8871">
            <v>1</v>
          </cell>
          <cell r="P8871" t="str">
            <v>U</v>
          </cell>
          <cell r="Q8871" t="str">
            <v>MI</v>
          </cell>
          <cell r="R8871">
            <v>58</v>
          </cell>
        </row>
        <row r="8872">
          <cell r="E8872" t="str">
            <v>Consuming Ferocity</v>
          </cell>
          <cell r="F8872" t="str">
            <v>Mirage</v>
          </cell>
          <cell r="G8872" t="str">
            <v>U</v>
          </cell>
          <cell r="H8872" t="str">
            <v>Enchantment — Aura</v>
          </cell>
          <cell r="L8872" t="str">
            <v>Enchant non-Wall creature?Enchanted creature gets +1/+0. At the beginning of your upkeep, put a +1/+0 counter on enchanted creature. If that creature has three or more +1/+0 counters on it, it deals damage equal to its power to its controller, then destroy that creature and it can't be regenerated.</v>
          </cell>
          <cell r="M8872" t="str">
            <v>{1}{R}</v>
          </cell>
          <cell r="O8872">
            <v>2</v>
          </cell>
          <cell r="P8872" t="str">
            <v>R</v>
          </cell>
          <cell r="Q8872" t="str">
            <v>MI</v>
          </cell>
          <cell r="R8872">
            <v>166</v>
          </cell>
        </row>
        <row r="8873">
          <cell r="E8873" t="str">
            <v>Coral Fighters</v>
          </cell>
          <cell r="F8873" t="str">
            <v>Mirage</v>
          </cell>
          <cell r="G8873" t="str">
            <v>U</v>
          </cell>
          <cell r="H8873" t="str">
            <v>Creature — Merfolk Soldier</v>
          </cell>
          <cell r="I8873">
            <v>1</v>
          </cell>
          <cell r="J8873">
            <v>1</v>
          </cell>
          <cell r="L8873" t="str">
            <v>Whenever Coral Fighters attacks and isn't blocked, look at the top card of defending player's library. You may put that card on the bottom of that player's library.</v>
          </cell>
          <cell r="M8873" t="str">
            <v>{1}{U}</v>
          </cell>
          <cell r="O8873">
            <v>2</v>
          </cell>
          <cell r="P8873" t="str">
            <v>U</v>
          </cell>
          <cell r="Q8873" t="str">
            <v>MI</v>
          </cell>
          <cell r="R8873">
            <v>59</v>
          </cell>
        </row>
        <row r="8874">
          <cell r="E8874" t="str">
            <v>Crash of Rhinos</v>
          </cell>
          <cell r="F8874" t="str">
            <v>Mirage</v>
          </cell>
          <cell r="G8874" t="str">
            <v>C</v>
          </cell>
          <cell r="H8874" t="str">
            <v>Creature — Rhino</v>
          </cell>
          <cell r="I8874">
            <v>8</v>
          </cell>
          <cell r="J8874">
            <v>4</v>
          </cell>
          <cell r="L8874" t="str">
            <v>Trample</v>
          </cell>
          <cell r="M8874" t="str">
            <v>{6}{G}{G}</v>
          </cell>
          <cell r="O8874">
            <v>8</v>
          </cell>
          <cell r="P8874" t="str">
            <v>G</v>
          </cell>
          <cell r="Q8874" t="str">
            <v>MI</v>
          </cell>
          <cell r="R8874">
            <v>108</v>
          </cell>
        </row>
        <row r="8875">
          <cell r="E8875" t="str">
            <v>Crimson Hellkite</v>
          </cell>
          <cell r="F8875" t="str">
            <v>Mirage</v>
          </cell>
          <cell r="G8875" t="str">
            <v>R</v>
          </cell>
          <cell r="H8875" t="str">
            <v>Creature — Dragon</v>
          </cell>
          <cell r="I8875">
            <v>6</v>
          </cell>
          <cell r="J8875">
            <v>6</v>
          </cell>
          <cell r="L8875" t="str">
            <v>Flying?{X}, {T}: Crimson Hellkite deals X damage to target creature. Spend only red mana this way.</v>
          </cell>
          <cell r="M8875" t="str">
            <v>{6}{R}{R}{R}</v>
          </cell>
          <cell r="O8875">
            <v>9</v>
          </cell>
          <cell r="P8875" t="str">
            <v>R</v>
          </cell>
          <cell r="Q8875" t="str">
            <v>MI</v>
          </cell>
          <cell r="R8875">
            <v>167</v>
          </cell>
        </row>
        <row r="8876">
          <cell r="E8876" t="str">
            <v>Crimson Roc</v>
          </cell>
          <cell r="F8876" t="str">
            <v>Mirage</v>
          </cell>
          <cell r="G8876" t="str">
            <v>U</v>
          </cell>
          <cell r="H8876" t="str">
            <v>Creature — Bird</v>
          </cell>
          <cell r="I8876">
            <v>2</v>
          </cell>
          <cell r="J8876">
            <v>2</v>
          </cell>
          <cell r="L8876" t="str">
            <v>Flying?Whenever Crimson Roc blocks a creature without flying, Crimson Roc gets +1/+0 and gains first strike until end of turn.</v>
          </cell>
          <cell r="M8876" t="str">
            <v>{4}{R}</v>
          </cell>
          <cell r="O8876">
            <v>5</v>
          </cell>
          <cell r="P8876" t="str">
            <v>R</v>
          </cell>
          <cell r="Q8876" t="str">
            <v>MI</v>
          </cell>
          <cell r="R8876">
            <v>168</v>
          </cell>
        </row>
        <row r="8877">
          <cell r="E8877" t="str">
            <v>Crypt Cobra</v>
          </cell>
          <cell r="F8877" t="str">
            <v>Mirage</v>
          </cell>
          <cell r="G8877" t="str">
            <v>U</v>
          </cell>
          <cell r="H8877" t="str">
            <v>Creature — Snake</v>
          </cell>
          <cell r="I8877">
            <v>3</v>
          </cell>
          <cell r="J8877">
            <v>3</v>
          </cell>
          <cell r="L8877" t="str">
            <v>Whenever Crypt Cobra attacks and isn't blocked, defending player gets a poison counter. #_(A player with ten or more poison counters loses the game.)_#</v>
          </cell>
          <cell r="M8877" t="str">
            <v>{3}{B}</v>
          </cell>
          <cell r="O8877">
            <v>4</v>
          </cell>
          <cell r="P8877" t="str">
            <v>B</v>
          </cell>
          <cell r="Q8877" t="str">
            <v>MI</v>
          </cell>
          <cell r="R8877">
            <v>12</v>
          </cell>
        </row>
        <row r="8878">
          <cell r="E8878" t="str">
            <v>Crystal Golem</v>
          </cell>
          <cell r="F8878" t="str">
            <v>Mirage</v>
          </cell>
          <cell r="G8878" t="str">
            <v>U</v>
          </cell>
          <cell r="H8878" t="str">
            <v>Artifact Creature — Golem</v>
          </cell>
          <cell r="I8878">
            <v>3</v>
          </cell>
          <cell r="J8878">
            <v>3</v>
          </cell>
          <cell r="L8878" t="str">
            <v>At the beginning of your end step, Crystal Golem phases out. #_(While it's phased out, it's treated as though it doesn't exist. It phases in before you untap during your next untap step.)_#</v>
          </cell>
          <cell r="M8878" t="str">
            <v>{4}</v>
          </cell>
          <cell r="O8878">
            <v>4</v>
          </cell>
          <cell r="P8878" t="str">
            <v>A</v>
          </cell>
          <cell r="Q8878" t="str">
            <v>MI</v>
          </cell>
          <cell r="R8878">
            <v>263</v>
          </cell>
        </row>
        <row r="8879">
          <cell r="A8879" t="str">
            <v>YES</v>
          </cell>
          <cell r="E8879" t="str">
            <v>Crystal Vein</v>
          </cell>
          <cell r="F8879" t="str">
            <v>Mirage</v>
          </cell>
          <cell r="G8879" t="str">
            <v>U</v>
          </cell>
          <cell r="H8879" t="str">
            <v>Land</v>
          </cell>
          <cell r="L8879" t="str">
            <v>{T}: Add {1} to your mana pool. {T}, Sacrifice Crystal Vein: Add {2} to your mana pool.</v>
          </cell>
          <cell r="N8879" t="str">
            <v>{X}</v>
          </cell>
          <cell r="O8879">
            <v>0</v>
          </cell>
          <cell r="P8879" t="str">
            <v>L</v>
          </cell>
          <cell r="Q8879" t="str">
            <v>MI</v>
          </cell>
          <cell r="R8879">
            <v>290</v>
          </cell>
        </row>
        <row r="8880">
          <cell r="A8880" t="str">
            <v>YES</v>
          </cell>
          <cell r="E8880" t="str">
            <v>Cursed Totem</v>
          </cell>
          <cell r="F8880" t="str">
            <v>Mirage</v>
          </cell>
          <cell r="G8880" t="str">
            <v>R</v>
          </cell>
          <cell r="H8880" t="str">
            <v>Artifact</v>
          </cell>
          <cell r="L8880" t="str">
            <v>Activated abilities of creatures can't be activated.</v>
          </cell>
          <cell r="M8880" t="str">
            <v>{2}</v>
          </cell>
          <cell r="O8880">
            <v>2</v>
          </cell>
          <cell r="P8880" t="str">
            <v>A</v>
          </cell>
          <cell r="Q8880" t="str">
            <v>MI</v>
          </cell>
          <cell r="R8880">
            <v>264</v>
          </cell>
        </row>
        <row r="8881">
          <cell r="E8881" t="str">
            <v>Cycle of Life</v>
          </cell>
          <cell r="F8881" t="str">
            <v>Mirage</v>
          </cell>
          <cell r="G8881" t="str">
            <v>R</v>
          </cell>
          <cell r="H8881" t="str">
            <v>Enchantment</v>
          </cell>
          <cell r="L8881" t="str">
            <v>Return Cycle of Life to its owner's hand: Target creature you cast this turn becomes 0/1 until your next upkeep. At the beginning of your next upkeep, put a +1/+1 counter on that creature.</v>
          </cell>
          <cell r="M8881" t="str">
            <v>{1}{G}{G}</v>
          </cell>
          <cell r="O8881">
            <v>3</v>
          </cell>
          <cell r="P8881" t="str">
            <v>G</v>
          </cell>
          <cell r="Q8881" t="str">
            <v>MI</v>
          </cell>
          <cell r="R8881">
            <v>109</v>
          </cell>
        </row>
        <row r="8882">
          <cell r="A8882" t="str">
            <v>Duplicate</v>
          </cell>
          <cell r="E8882" t="str">
            <v>Daring Apprentice</v>
          </cell>
          <cell r="F8882" t="str">
            <v>Mirage</v>
          </cell>
          <cell r="G8882" t="str">
            <v>R</v>
          </cell>
          <cell r="H8882" t="str">
            <v>Creature — Human Wizard</v>
          </cell>
          <cell r="I8882">
            <v>1</v>
          </cell>
          <cell r="J8882">
            <v>1</v>
          </cell>
          <cell r="L8882" t="str">
            <v>{T}, Sacrifice Daring Apprentice: Counter target spell.</v>
          </cell>
          <cell r="M8882" t="str">
            <v>{1}{U}{U}</v>
          </cell>
          <cell r="O8882">
            <v>3</v>
          </cell>
          <cell r="P8882" t="str">
            <v>U</v>
          </cell>
          <cell r="Q8882" t="str">
            <v>MI</v>
          </cell>
          <cell r="R8882">
            <v>60</v>
          </cell>
        </row>
        <row r="8883">
          <cell r="E8883" t="str">
            <v>Dark Banishing</v>
          </cell>
          <cell r="F8883" t="str">
            <v>Mirage</v>
          </cell>
          <cell r="G8883" t="str">
            <v>C</v>
          </cell>
          <cell r="H8883" t="str">
            <v>Instant</v>
          </cell>
          <cell r="L8883" t="str">
            <v>Destroy target nonblack creature. It can't be regenerated.</v>
          </cell>
          <cell r="M8883" t="str">
            <v>{2}{B}</v>
          </cell>
          <cell r="O8883">
            <v>3</v>
          </cell>
          <cell r="P8883" t="str">
            <v>B</v>
          </cell>
          <cell r="Q8883" t="str">
            <v>MI</v>
          </cell>
          <cell r="R8883">
            <v>13</v>
          </cell>
        </row>
        <row r="8884">
          <cell r="A8884" t="str">
            <v>Promo</v>
          </cell>
          <cell r="E8884" t="str">
            <v>Dark Ritual</v>
          </cell>
          <cell r="F8884" t="str">
            <v>Mirage</v>
          </cell>
          <cell r="G8884" t="str">
            <v>C</v>
          </cell>
          <cell r="H8884" t="str">
            <v>Instant</v>
          </cell>
          <cell r="L8884" t="str">
            <v>Add {B}{B}{B} to your mana pool.</v>
          </cell>
          <cell r="M8884" t="str">
            <v>{B}</v>
          </cell>
          <cell r="N8884" t="str">
            <v>{B}</v>
          </cell>
          <cell r="O8884">
            <v>1</v>
          </cell>
          <cell r="P8884" t="str">
            <v>B</v>
          </cell>
          <cell r="Q8884" t="str">
            <v>MI</v>
          </cell>
          <cell r="R8884">
            <v>14</v>
          </cell>
        </row>
        <row r="8885">
          <cell r="E8885" t="str">
            <v>Dazzling Beauty</v>
          </cell>
          <cell r="F8885" t="str">
            <v>Mirage</v>
          </cell>
          <cell r="G8885" t="str">
            <v>C</v>
          </cell>
          <cell r="H8885" t="str">
            <v>Instant</v>
          </cell>
          <cell r="L8885" t="str">
            <v>Cast Dazzling Beauty only during the declare blockers step. Target unblocked attacking creature becomes blocked. #_(This spell works on unblockable creatures.)_#?Draw a card at the beginning of the next turn's upkeep.</v>
          </cell>
          <cell r="M8885" t="str">
            <v>{2}{W}</v>
          </cell>
          <cell r="O8885">
            <v>3</v>
          </cell>
          <cell r="P8885" t="str">
            <v>W</v>
          </cell>
          <cell r="Q8885" t="str">
            <v>MI</v>
          </cell>
          <cell r="R8885">
            <v>212</v>
          </cell>
        </row>
        <row r="8886">
          <cell r="E8886" t="str">
            <v>Decomposition</v>
          </cell>
          <cell r="F8886" t="str">
            <v>Mirage</v>
          </cell>
          <cell r="G8886" t="str">
            <v>U</v>
          </cell>
          <cell r="H8886" t="str">
            <v>Enchantment — Aura</v>
          </cell>
          <cell r="L8886" t="str">
            <v>Enchant black creature?Enchanted creature has "Cumulative upkeep—Pay 1 life." #_(At the beginning of its controller's upkeep, that player puts an age counter on it, then sacrifices it unless he or she pays its upkeep cost for each age counter on it.)_#?When enchanted creature dies, its controller loses 2 life.</v>
          </cell>
          <cell r="M8886" t="str">
            <v>{1}{G}</v>
          </cell>
          <cell r="O8886">
            <v>2</v>
          </cell>
          <cell r="P8886" t="str">
            <v>G</v>
          </cell>
          <cell r="Q8886" t="str">
            <v>MI</v>
          </cell>
          <cell r="R8886">
            <v>110</v>
          </cell>
        </row>
        <row r="8887">
          <cell r="E8887" t="str">
            <v>Delirium</v>
          </cell>
          <cell r="F8887" t="str">
            <v>Mirage</v>
          </cell>
          <cell r="G8887" t="str">
            <v>U</v>
          </cell>
          <cell r="H8887" t="str">
            <v>Instant</v>
          </cell>
          <cell r="L8887" t="str">
            <v>Cast Delirium only during an opponent's turn. Tap target creature that player controls. That creature deals damage equal to its power to the player. Prevent all combat damage that would be dealt to and dealt by the creature this turn.</v>
          </cell>
          <cell r="M8887" t="str">
            <v>{1}{B}{R}</v>
          </cell>
          <cell r="O8887">
            <v>3</v>
          </cell>
          <cell r="P8887" t="str">
            <v>RB</v>
          </cell>
          <cell r="Q8887" t="str">
            <v>MI</v>
          </cell>
          <cell r="R8887">
            <v>320</v>
          </cell>
        </row>
        <row r="8888">
          <cell r="E8888" t="str">
            <v>Dirtwater Wraith</v>
          </cell>
          <cell r="F8888" t="str">
            <v>Mirage</v>
          </cell>
          <cell r="G8888" t="str">
            <v>C</v>
          </cell>
          <cell r="H8888" t="str">
            <v>Creature — Wraith</v>
          </cell>
          <cell r="I8888">
            <v>1</v>
          </cell>
          <cell r="J8888">
            <v>3</v>
          </cell>
          <cell r="L8888" t="str">
            <v>Swampwalk??{B}: Dirtwater Wraith gets +1/+0 until end of turn.</v>
          </cell>
          <cell r="M8888" t="str">
            <v>{3}{B}</v>
          </cell>
          <cell r="O8888">
            <v>4</v>
          </cell>
          <cell r="P8888" t="str">
            <v>B</v>
          </cell>
          <cell r="Q8888" t="str">
            <v>MI</v>
          </cell>
          <cell r="R8888">
            <v>15</v>
          </cell>
        </row>
        <row r="8889">
          <cell r="E8889" t="str">
            <v>Discordant Spirit</v>
          </cell>
          <cell r="F8889" t="str">
            <v>Mirage</v>
          </cell>
          <cell r="G8889" t="str">
            <v>R</v>
          </cell>
          <cell r="H8889" t="str">
            <v>Creature — Spirit</v>
          </cell>
          <cell r="I8889">
            <v>2</v>
          </cell>
          <cell r="J8889">
            <v>2</v>
          </cell>
          <cell r="L8889" t="str">
            <v>At the beginning of each end step, if it's an opponent's turn, put a +1/+1 counter on Discordant Spirit for each 1 damage dealt to you this turn. At the beginning of your end step, remove all +1/+1 counters from Discordant Spirit.</v>
          </cell>
          <cell r="M8889" t="str">
            <v>{2}{B}{R}</v>
          </cell>
          <cell r="O8889">
            <v>4</v>
          </cell>
          <cell r="P8889" t="str">
            <v>RB</v>
          </cell>
          <cell r="Q8889" t="str">
            <v>MI</v>
          </cell>
          <cell r="R8889">
            <v>321</v>
          </cell>
        </row>
        <row r="8890">
          <cell r="E8890" t="str">
            <v>Disempower</v>
          </cell>
          <cell r="F8890" t="str">
            <v>Mirage</v>
          </cell>
          <cell r="G8890" t="str">
            <v>C</v>
          </cell>
          <cell r="H8890" t="str">
            <v>Instant</v>
          </cell>
          <cell r="L8890" t="str">
            <v>Put target artifact or enchantment on top of its owner's library.</v>
          </cell>
          <cell r="M8890" t="str">
            <v>{1}{W}</v>
          </cell>
          <cell r="O8890">
            <v>2</v>
          </cell>
          <cell r="P8890" t="str">
            <v>W</v>
          </cell>
          <cell r="Q8890" t="str">
            <v>MI</v>
          </cell>
          <cell r="R8890">
            <v>213</v>
          </cell>
        </row>
        <row r="8891">
          <cell r="A8891" t="str">
            <v>Promo</v>
          </cell>
          <cell r="E8891" t="str">
            <v>Disenchant</v>
          </cell>
          <cell r="F8891" t="str">
            <v>Mirage</v>
          </cell>
          <cell r="G8891" t="str">
            <v>C</v>
          </cell>
          <cell r="H8891" t="str">
            <v>Instant</v>
          </cell>
          <cell r="L8891" t="str">
            <v>Destroy target artifact or enchantment.</v>
          </cell>
          <cell r="M8891" t="str">
            <v>{1}{W}</v>
          </cell>
          <cell r="O8891">
            <v>2</v>
          </cell>
          <cell r="P8891" t="str">
            <v>W</v>
          </cell>
          <cell r="Q8891" t="str">
            <v>MI</v>
          </cell>
          <cell r="R8891">
            <v>214</v>
          </cell>
        </row>
        <row r="8892">
          <cell r="A8892" t="str">
            <v>Promo</v>
          </cell>
          <cell r="E8892" t="str">
            <v>Dissipate</v>
          </cell>
          <cell r="F8892" t="str">
            <v>Mirage</v>
          </cell>
          <cell r="G8892" t="str">
            <v>U</v>
          </cell>
          <cell r="H8892" t="str">
            <v>Instant</v>
          </cell>
          <cell r="L8892" t="str">
            <v>Counter target spell. If that spell is countered this way, exile it instead of putting it into its owner's graveyard.</v>
          </cell>
          <cell r="M8892" t="str">
            <v>{1}{U}{U}</v>
          </cell>
          <cell r="O8892">
            <v>3</v>
          </cell>
          <cell r="P8892" t="str">
            <v>U</v>
          </cell>
          <cell r="Q8892" t="str">
            <v>MI</v>
          </cell>
          <cell r="R8892">
            <v>61</v>
          </cell>
        </row>
        <row r="8893">
          <cell r="A8893" t="str">
            <v>Duplicate</v>
          </cell>
          <cell r="E8893" t="str">
            <v>Divine Offering</v>
          </cell>
          <cell r="F8893" t="str">
            <v>Mirage</v>
          </cell>
          <cell r="G8893" t="str">
            <v>C</v>
          </cell>
          <cell r="H8893" t="str">
            <v>Instant</v>
          </cell>
          <cell r="L8893" t="str">
            <v>Destroy target artifact. You gain life equal to its converted mana cost.</v>
          </cell>
          <cell r="M8893" t="str">
            <v>{1}{W}</v>
          </cell>
          <cell r="O8893">
            <v>2</v>
          </cell>
          <cell r="P8893" t="str">
            <v>W</v>
          </cell>
          <cell r="Q8893" t="str">
            <v>MI</v>
          </cell>
          <cell r="R8893">
            <v>215</v>
          </cell>
        </row>
        <row r="8894">
          <cell r="E8894" t="str">
            <v>Divine Retribution</v>
          </cell>
          <cell r="F8894" t="str">
            <v>Mirage</v>
          </cell>
          <cell r="G8894" t="str">
            <v>R</v>
          </cell>
          <cell r="H8894" t="str">
            <v>Instant</v>
          </cell>
          <cell r="L8894" t="str">
            <v>Divine Retribution deals damage to target attacking creature equal to the number of attacking creatures.</v>
          </cell>
          <cell r="M8894" t="str">
            <v>{1}{W}</v>
          </cell>
          <cell r="O8894">
            <v>2</v>
          </cell>
          <cell r="P8894" t="str">
            <v>W</v>
          </cell>
          <cell r="Q8894" t="str">
            <v>MI</v>
          </cell>
          <cell r="R8894">
            <v>216</v>
          </cell>
        </row>
        <row r="8895">
          <cell r="A8895" t="str">
            <v>Promo</v>
          </cell>
          <cell r="E8895" t="str">
            <v>Drain Life</v>
          </cell>
          <cell r="F8895" t="str">
            <v>Mirage</v>
          </cell>
          <cell r="G8895" t="str">
            <v>C</v>
          </cell>
          <cell r="H8895" t="str">
            <v>Sorcery</v>
          </cell>
          <cell r="L8895" t="str">
            <v>Spend only black mana on X. Drain Life deals X damage to target creature or player. You gain life equal to the damage dealt, but not more life than the player's life total before Drain Life dealt damage or the creature's toughness.</v>
          </cell>
          <cell r="M8895" t="str">
            <v>{X}{1}{B}</v>
          </cell>
          <cell r="O8895">
            <v>2</v>
          </cell>
          <cell r="P8895" t="str">
            <v>B</v>
          </cell>
          <cell r="Q8895" t="str">
            <v>MI</v>
          </cell>
          <cell r="R8895">
            <v>16</v>
          </cell>
        </row>
        <row r="8896">
          <cell r="E8896" t="str">
            <v>Dread Specter</v>
          </cell>
          <cell r="F8896" t="str">
            <v>Mirage</v>
          </cell>
          <cell r="G8896" t="str">
            <v>U</v>
          </cell>
          <cell r="H8896" t="str">
            <v>Creature — Specter</v>
          </cell>
          <cell r="I8896">
            <v>2</v>
          </cell>
          <cell r="J8896">
            <v>2</v>
          </cell>
          <cell r="L8896" t="str">
            <v>Whenever Dread Specter blocks or becomes blocked by a nonblack creature, destroy that creature at end of combat.</v>
          </cell>
          <cell r="M8896" t="str">
            <v>{3}{B}</v>
          </cell>
          <cell r="O8896">
            <v>4</v>
          </cell>
          <cell r="P8896" t="str">
            <v>B</v>
          </cell>
          <cell r="Q8896" t="str">
            <v>MI</v>
          </cell>
          <cell r="R8896">
            <v>17</v>
          </cell>
        </row>
        <row r="8897">
          <cell r="E8897" t="str">
            <v>Dream Cache</v>
          </cell>
          <cell r="F8897" t="str">
            <v>Mirage</v>
          </cell>
          <cell r="G8897" t="str">
            <v>C</v>
          </cell>
          <cell r="H8897" t="str">
            <v>Sorcery</v>
          </cell>
          <cell r="L8897" t="str">
            <v>Draw three cards, then put two cards from your hand both on top of your library or both on the bottom of your library.</v>
          </cell>
          <cell r="M8897" t="str">
            <v>{2}{U}</v>
          </cell>
          <cell r="O8897">
            <v>3</v>
          </cell>
          <cell r="P8897" t="str">
            <v>U</v>
          </cell>
          <cell r="Q8897" t="str">
            <v>MI</v>
          </cell>
          <cell r="R8897">
            <v>62</v>
          </cell>
        </row>
        <row r="8898">
          <cell r="E8898" t="str">
            <v>Dream Fighter</v>
          </cell>
          <cell r="F8898" t="str">
            <v>Mirage</v>
          </cell>
          <cell r="G8898" t="str">
            <v>C</v>
          </cell>
          <cell r="H8898" t="str">
            <v>Creature — Human Soldier</v>
          </cell>
          <cell r="I8898">
            <v>1</v>
          </cell>
          <cell r="J8898">
            <v>1</v>
          </cell>
          <cell r="L8898" t="str">
            <v>Whenever Dream Fighter blocks or becomes blocked by a creature, Dream Fighter and that creature phase out. #_(While they're phased out, they're treated as though they don't exist. Each one phases in before its controller untaps during his or her next untap step.)_#</v>
          </cell>
          <cell r="M8898" t="str">
            <v>{2}{U}</v>
          </cell>
          <cell r="O8898">
            <v>3</v>
          </cell>
          <cell r="P8898" t="str">
            <v>U</v>
          </cell>
          <cell r="Q8898" t="str">
            <v>MI</v>
          </cell>
          <cell r="R8898">
            <v>63</v>
          </cell>
        </row>
        <row r="8899">
          <cell r="E8899" t="str">
            <v>Dwarven Miner</v>
          </cell>
          <cell r="F8899" t="str">
            <v>Mirage</v>
          </cell>
          <cell r="G8899" t="str">
            <v>U</v>
          </cell>
          <cell r="H8899" t="str">
            <v>Creature — Dwarf</v>
          </cell>
          <cell r="I8899">
            <v>1</v>
          </cell>
          <cell r="J8899">
            <v>2</v>
          </cell>
          <cell r="L8899" t="str">
            <v>{2}{R}, {T}: Destroy target nonbasic land.</v>
          </cell>
          <cell r="M8899" t="str">
            <v>{1}{R}</v>
          </cell>
          <cell r="O8899">
            <v>2</v>
          </cell>
          <cell r="P8899" t="str">
            <v>R</v>
          </cell>
          <cell r="Q8899" t="str">
            <v>MI</v>
          </cell>
          <cell r="R8899">
            <v>169</v>
          </cell>
        </row>
        <row r="8900">
          <cell r="E8900" t="str">
            <v>Dwarven Nomad</v>
          </cell>
          <cell r="F8900" t="str">
            <v>Mirage</v>
          </cell>
          <cell r="G8900" t="str">
            <v>C</v>
          </cell>
          <cell r="H8900" t="str">
            <v>Creature — Dwarf Nomad</v>
          </cell>
          <cell r="I8900">
            <v>1</v>
          </cell>
          <cell r="J8900">
            <v>1</v>
          </cell>
          <cell r="L8900" t="str">
            <v>{T}: Target creature with power 2 or less is unblockable this turn.</v>
          </cell>
          <cell r="M8900" t="str">
            <v>{2}{R}</v>
          </cell>
          <cell r="O8900">
            <v>3</v>
          </cell>
          <cell r="P8900" t="str">
            <v>R</v>
          </cell>
          <cell r="Q8900" t="str">
            <v>MI</v>
          </cell>
          <cell r="R8900">
            <v>170</v>
          </cell>
        </row>
        <row r="8901">
          <cell r="E8901" t="str">
            <v>Early Harvest</v>
          </cell>
          <cell r="F8901" t="str">
            <v>Mirage</v>
          </cell>
          <cell r="G8901" t="str">
            <v>R</v>
          </cell>
          <cell r="H8901" t="str">
            <v>Instant</v>
          </cell>
          <cell r="L8901" t="str">
            <v>Target player untaps all basic lands he or she controls.</v>
          </cell>
          <cell r="M8901" t="str">
            <v>{1}{G}{G}</v>
          </cell>
          <cell r="O8901">
            <v>3</v>
          </cell>
          <cell r="P8901" t="str">
            <v>G</v>
          </cell>
          <cell r="Q8901" t="str">
            <v>MI</v>
          </cell>
          <cell r="R8901">
            <v>111</v>
          </cell>
        </row>
        <row r="8902">
          <cell r="E8902" t="str">
            <v>Ebony Charm</v>
          </cell>
          <cell r="F8902" t="str">
            <v>Mirage</v>
          </cell>
          <cell r="G8902" t="str">
            <v>C</v>
          </cell>
          <cell r="H8902" t="str">
            <v>Instant</v>
          </cell>
          <cell r="L8902" t="str">
            <v>Choose one — Target opponent loses 1 life and you gain 1 life; or exile up to three target cards from a single graveyard; or target creature gains fear until end of turn. #_(It can't be blocked except by artifact creatures and/or black creatures.)_#</v>
          </cell>
          <cell r="M8902" t="str">
            <v>{B}</v>
          </cell>
          <cell r="O8902">
            <v>1</v>
          </cell>
          <cell r="P8902" t="str">
            <v>B</v>
          </cell>
          <cell r="Q8902" t="str">
            <v>MI</v>
          </cell>
          <cell r="R8902">
            <v>18</v>
          </cell>
        </row>
        <row r="8903">
          <cell r="E8903" t="str">
            <v>Ekundu Cyclops</v>
          </cell>
          <cell r="F8903" t="str">
            <v>Mirage</v>
          </cell>
          <cell r="G8903" t="str">
            <v>C</v>
          </cell>
          <cell r="H8903" t="str">
            <v>Creature — Cyclops</v>
          </cell>
          <cell r="I8903">
            <v>3</v>
          </cell>
          <cell r="J8903">
            <v>4</v>
          </cell>
          <cell r="L8903" t="str">
            <v>If a creature you control attacks, Ekundu Cyclops also attacks if able.</v>
          </cell>
          <cell r="M8903" t="str">
            <v>{3}{R}</v>
          </cell>
          <cell r="O8903">
            <v>4</v>
          </cell>
          <cell r="P8903" t="str">
            <v>R</v>
          </cell>
          <cell r="Q8903" t="str">
            <v>MI</v>
          </cell>
          <cell r="R8903">
            <v>171</v>
          </cell>
        </row>
        <row r="8904">
          <cell r="E8904" t="str">
            <v>Ekundu Griffin</v>
          </cell>
          <cell r="F8904" t="str">
            <v>Mirage</v>
          </cell>
          <cell r="G8904" t="str">
            <v>C</v>
          </cell>
          <cell r="H8904" t="str">
            <v>Creature — Griffin</v>
          </cell>
          <cell r="I8904">
            <v>2</v>
          </cell>
          <cell r="J8904">
            <v>2</v>
          </cell>
          <cell r="L8904" t="str">
            <v>Flying, first strike</v>
          </cell>
          <cell r="M8904" t="str">
            <v>{3}{W}</v>
          </cell>
          <cell r="O8904">
            <v>4</v>
          </cell>
          <cell r="P8904" t="str">
            <v>W</v>
          </cell>
          <cell r="Q8904" t="str">
            <v>MI</v>
          </cell>
          <cell r="R8904">
            <v>217</v>
          </cell>
        </row>
        <row r="8905">
          <cell r="E8905" t="str">
            <v>Elixir of Vitality</v>
          </cell>
          <cell r="F8905" t="str">
            <v>Mirage</v>
          </cell>
          <cell r="G8905" t="str">
            <v>U</v>
          </cell>
          <cell r="H8905" t="str">
            <v>Artifact</v>
          </cell>
          <cell r="L8905" t="str">
            <v>Elixir of Vitality enters the battlefield tapped. {T}, Sacrifice Elixir of Vitality: You gain 4 life. {8}, {T}, Sacrifice Elixir of Vitality: You gain 8 life.</v>
          </cell>
          <cell r="M8905" t="str">
            <v>{4}</v>
          </cell>
          <cell r="O8905">
            <v>4</v>
          </cell>
          <cell r="P8905" t="str">
            <v>A</v>
          </cell>
          <cell r="Q8905" t="str">
            <v>MI</v>
          </cell>
          <cell r="R8905">
            <v>265</v>
          </cell>
        </row>
        <row r="8906">
          <cell r="E8906" t="str">
            <v>Emberwilde Caliph</v>
          </cell>
          <cell r="F8906" t="str">
            <v>Mirage</v>
          </cell>
          <cell r="G8906" t="str">
            <v>R</v>
          </cell>
          <cell r="H8906" t="str">
            <v>Creature — Djinn</v>
          </cell>
          <cell r="I8906">
            <v>4</v>
          </cell>
          <cell r="J8906">
            <v>4</v>
          </cell>
          <cell r="L8906" t="str">
            <v>Flying, trample??Emberwilde Caliph attacks each turn if able. ?Whenever Emberwilde Caliph deals damage, you lose that much life.</v>
          </cell>
          <cell r="M8906" t="str">
            <v>{2}{U}{R}</v>
          </cell>
          <cell r="O8906">
            <v>4</v>
          </cell>
          <cell r="P8906" t="str">
            <v>UR</v>
          </cell>
          <cell r="Q8906" t="str">
            <v>MI</v>
          </cell>
          <cell r="R8906">
            <v>322</v>
          </cell>
        </row>
        <row r="8907">
          <cell r="E8907" t="str">
            <v>Emberwilde Djinn</v>
          </cell>
          <cell r="F8907" t="str">
            <v>Mirage</v>
          </cell>
          <cell r="G8907" t="str">
            <v>R</v>
          </cell>
          <cell r="H8907" t="str">
            <v>Creature — Djinn</v>
          </cell>
          <cell r="I8907">
            <v>5</v>
          </cell>
          <cell r="J8907">
            <v>4</v>
          </cell>
          <cell r="L8907" t="str">
            <v>Flying??At the beginning of each player's upkeep, that player may pay {R}{R} or 2 life. If he or she does, the player gains control of Emberwilde Djinn.</v>
          </cell>
          <cell r="M8907" t="str">
            <v>{2}{R}{R}</v>
          </cell>
          <cell r="O8907">
            <v>4</v>
          </cell>
          <cell r="P8907" t="str">
            <v>R</v>
          </cell>
          <cell r="Q8907" t="str">
            <v>MI</v>
          </cell>
          <cell r="R8907">
            <v>172</v>
          </cell>
        </row>
        <row r="8908">
          <cell r="E8908" t="str">
            <v>Energy Bolt</v>
          </cell>
          <cell r="F8908" t="str">
            <v>Mirage</v>
          </cell>
          <cell r="G8908" t="str">
            <v>R</v>
          </cell>
          <cell r="H8908" t="str">
            <v>Sorcery</v>
          </cell>
          <cell r="L8908" t="str">
            <v>Choose one — Energy Bolt deals X damage to target player; or target player gains X life.</v>
          </cell>
          <cell r="M8908" t="str">
            <v>{X}{R}{W}</v>
          </cell>
          <cell r="O8908">
            <v>2</v>
          </cell>
          <cell r="P8908" t="str">
            <v>WR</v>
          </cell>
          <cell r="Q8908" t="str">
            <v>MI</v>
          </cell>
          <cell r="R8908">
            <v>323</v>
          </cell>
        </row>
        <row r="8909">
          <cell r="E8909" t="str">
            <v>Energy Vortex</v>
          </cell>
          <cell r="F8909" t="str">
            <v>Mirage</v>
          </cell>
          <cell r="G8909" t="str">
            <v>R</v>
          </cell>
          <cell r="H8909" t="str">
            <v>Enchantment</v>
          </cell>
          <cell r="L8909" t="str">
            <v>As Energy Vortex enters the battlefield, choose an opponent. At the beginning of your upkeep, remove all energy counters from Energy Vortex. At the beginning of the chosen player's upkeep, Energy Vortex deals 3 damage to that player unless he or she pays {1} for each energy counter on Energy Vortex. {X}: Put X energy counters on Energy Vortex. Activate this ability only during your upkeep.</v>
          </cell>
          <cell r="M8909" t="str">
            <v>{3}{U}{U}</v>
          </cell>
          <cell r="O8909">
            <v>5</v>
          </cell>
          <cell r="P8909" t="str">
            <v>U</v>
          </cell>
          <cell r="Q8909" t="str">
            <v>MI</v>
          </cell>
          <cell r="R8909">
            <v>64</v>
          </cell>
        </row>
        <row r="8910">
          <cell r="E8910" t="str">
            <v>Enfeeblement</v>
          </cell>
          <cell r="F8910" t="str">
            <v>Mirage</v>
          </cell>
          <cell r="G8910" t="str">
            <v>C</v>
          </cell>
          <cell r="H8910" t="str">
            <v>Enchantment — Aura</v>
          </cell>
          <cell r="L8910" t="str">
            <v>Enchant creature #_(Target a creature as you cast this. This card enters the battlefield attached to that creature.)_#?Enchanted creature gets -2/-2.</v>
          </cell>
          <cell r="M8910" t="str">
            <v>{B}{B}</v>
          </cell>
          <cell r="O8910">
            <v>2</v>
          </cell>
          <cell r="P8910" t="str">
            <v>B</v>
          </cell>
          <cell r="Q8910" t="str">
            <v>MI</v>
          </cell>
          <cell r="R8910">
            <v>19</v>
          </cell>
        </row>
        <row r="8911">
          <cell r="A8911" t="str">
            <v>Duplicate</v>
          </cell>
          <cell r="E8911" t="str">
            <v>Enlightened Tutor</v>
          </cell>
          <cell r="F8911" t="str">
            <v>Mirage</v>
          </cell>
          <cell r="G8911" t="str">
            <v>U</v>
          </cell>
          <cell r="H8911" t="str">
            <v>Instant</v>
          </cell>
          <cell r="L8911" t="str">
            <v>Search your library for an artifact or enchantment card and reveal that card. Shuffle your library, then put the card on top of it.</v>
          </cell>
          <cell r="M8911" t="str">
            <v>{W}</v>
          </cell>
          <cell r="O8911">
            <v>1</v>
          </cell>
          <cell r="P8911" t="str">
            <v>W</v>
          </cell>
          <cell r="Q8911" t="str">
            <v>MI</v>
          </cell>
          <cell r="R8911">
            <v>218</v>
          </cell>
        </row>
        <row r="8912">
          <cell r="E8912" t="str">
            <v>Ersatz Gnomes</v>
          </cell>
          <cell r="F8912" t="str">
            <v>Mirage</v>
          </cell>
          <cell r="G8912" t="str">
            <v>U</v>
          </cell>
          <cell r="H8912" t="str">
            <v>Artifact Creature — Gnome</v>
          </cell>
          <cell r="I8912">
            <v>1</v>
          </cell>
          <cell r="J8912">
            <v>1</v>
          </cell>
          <cell r="L8912" t="str">
            <v>{T}: Target spell becomes colorless. {T}: Target permanent becomes colorless until end of turn.</v>
          </cell>
          <cell r="M8912" t="str">
            <v>{3}</v>
          </cell>
          <cell r="O8912">
            <v>3</v>
          </cell>
          <cell r="P8912" t="str">
            <v>A</v>
          </cell>
          <cell r="Q8912" t="str">
            <v>MI</v>
          </cell>
          <cell r="R8912">
            <v>266</v>
          </cell>
        </row>
        <row r="8913">
          <cell r="E8913" t="str">
            <v>Ether Well</v>
          </cell>
          <cell r="F8913" t="str">
            <v>Mirage</v>
          </cell>
          <cell r="G8913" t="str">
            <v>U</v>
          </cell>
          <cell r="H8913" t="str">
            <v>Instant</v>
          </cell>
          <cell r="L8913" t="str">
            <v>Put target creature on top of its owner's library. If that creature is red, you may put it on the bottom of its owner's library instead.</v>
          </cell>
          <cell r="M8913" t="str">
            <v>{3}{U}</v>
          </cell>
          <cell r="O8913">
            <v>4</v>
          </cell>
          <cell r="P8913" t="str">
            <v>U</v>
          </cell>
          <cell r="Q8913" t="str">
            <v>MI</v>
          </cell>
          <cell r="R8913">
            <v>65</v>
          </cell>
        </row>
        <row r="8914">
          <cell r="E8914" t="str">
            <v>Ethereal Champion</v>
          </cell>
          <cell r="F8914" t="str">
            <v>Mirage</v>
          </cell>
          <cell r="G8914" t="str">
            <v>R</v>
          </cell>
          <cell r="H8914" t="str">
            <v>Creature — Avatar</v>
          </cell>
          <cell r="I8914">
            <v>3</v>
          </cell>
          <cell r="J8914">
            <v>4</v>
          </cell>
          <cell r="L8914" t="str">
            <v>Pay 1 life: Prevent the next 1 damage that would be dealt to Ethereal Champion this turn.</v>
          </cell>
          <cell r="M8914" t="str">
            <v>{2}{W}{W}{W}</v>
          </cell>
          <cell r="O8914">
            <v>5</v>
          </cell>
          <cell r="P8914" t="str">
            <v>W</v>
          </cell>
          <cell r="Q8914" t="str">
            <v>MI</v>
          </cell>
          <cell r="R8914">
            <v>219</v>
          </cell>
        </row>
        <row r="8915">
          <cell r="E8915" t="str">
            <v>Fallow Earth</v>
          </cell>
          <cell r="F8915" t="str">
            <v>Mirage</v>
          </cell>
          <cell r="G8915" t="str">
            <v>U</v>
          </cell>
          <cell r="H8915" t="str">
            <v>Sorcery</v>
          </cell>
          <cell r="L8915" t="str">
            <v>Put target land on top of its owner's library.</v>
          </cell>
          <cell r="M8915" t="str">
            <v>{2}{G}</v>
          </cell>
          <cell r="O8915">
            <v>3</v>
          </cell>
          <cell r="P8915" t="str">
            <v>G</v>
          </cell>
          <cell r="Q8915" t="str">
            <v>MI</v>
          </cell>
          <cell r="R8915">
            <v>112</v>
          </cell>
        </row>
        <row r="8916">
          <cell r="E8916" t="str">
            <v>Favorable Destiny</v>
          </cell>
          <cell r="F8916" t="str">
            <v>Mirage</v>
          </cell>
          <cell r="G8916" t="str">
            <v>U</v>
          </cell>
          <cell r="H8916" t="str">
            <v>Enchantment — Aura</v>
          </cell>
          <cell r="L8916" t="str">
            <v>Enchant creature?Enchanted creature gets +1/+2 as long as it's white. Enchanted creature has shroud as long as its controller controls another creature. #_(It can't be the target of spells or abilities.)_#</v>
          </cell>
          <cell r="M8916" t="str">
            <v>{1}{W}</v>
          </cell>
          <cell r="O8916">
            <v>2</v>
          </cell>
          <cell r="P8916" t="str">
            <v>W</v>
          </cell>
          <cell r="Q8916" t="str">
            <v>MI</v>
          </cell>
          <cell r="R8916">
            <v>220</v>
          </cell>
        </row>
        <row r="8917">
          <cell r="E8917" t="str">
            <v>Femeref Archers</v>
          </cell>
          <cell r="F8917" t="str">
            <v>Mirage</v>
          </cell>
          <cell r="G8917" t="str">
            <v>U</v>
          </cell>
          <cell r="H8917" t="str">
            <v>Creature — Human Archer</v>
          </cell>
          <cell r="I8917">
            <v>2</v>
          </cell>
          <cell r="J8917">
            <v>2</v>
          </cell>
          <cell r="L8917" t="str">
            <v>{T}: Femeref Archers deals 4 damage to target attacking creature with flying.</v>
          </cell>
          <cell r="M8917" t="str">
            <v>{2}{G}</v>
          </cell>
          <cell r="O8917">
            <v>3</v>
          </cell>
          <cell r="P8917" t="str">
            <v>G</v>
          </cell>
          <cell r="Q8917" t="str">
            <v>MI</v>
          </cell>
          <cell r="R8917">
            <v>113</v>
          </cell>
        </row>
        <row r="8918">
          <cell r="E8918" t="str">
            <v>Femeref Healer</v>
          </cell>
          <cell r="F8918" t="str">
            <v>Mirage</v>
          </cell>
          <cell r="G8918" t="str">
            <v>C</v>
          </cell>
          <cell r="H8918" t="str">
            <v>Creature — Human Cleric</v>
          </cell>
          <cell r="I8918">
            <v>1</v>
          </cell>
          <cell r="J8918">
            <v>1</v>
          </cell>
          <cell r="L8918" t="str">
            <v>{T}: Prevent the next 1 damage that would be dealt to target creature or player this turn.</v>
          </cell>
          <cell r="M8918" t="str">
            <v>{1}{W}</v>
          </cell>
          <cell r="O8918">
            <v>2</v>
          </cell>
          <cell r="P8918" t="str">
            <v>W</v>
          </cell>
          <cell r="Q8918" t="str">
            <v>MI</v>
          </cell>
          <cell r="R8918">
            <v>221</v>
          </cell>
        </row>
        <row r="8919">
          <cell r="E8919" t="str">
            <v>Femeref Knight</v>
          </cell>
          <cell r="F8919" t="str">
            <v>Mirage</v>
          </cell>
          <cell r="G8919" t="str">
            <v>C</v>
          </cell>
          <cell r="H8919" t="str">
            <v>Creature — Human Knight</v>
          </cell>
          <cell r="I8919">
            <v>2</v>
          </cell>
          <cell r="J8919">
            <v>2</v>
          </cell>
          <cell r="L8919" t="str">
            <v>Flanking #_(Whenever a creature without flanking blocks this creature, the blocking creature gets -1/-1 until end of turn.)_#?{W}: Femeref Knight gains vigilance until end of turn.</v>
          </cell>
          <cell r="M8919" t="str">
            <v>{2}{W}</v>
          </cell>
          <cell r="O8919">
            <v>3</v>
          </cell>
          <cell r="P8919" t="str">
            <v>W</v>
          </cell>
          <cell r="Q8919" t="str">
            <v>MI</v>
          </cell>
          <cell r="R8919">
            <v>222</v>
          </cell>
        </row>
        <row r="8920">
          <cell r="E8920" t="str">
            <v>Femeref Scouts</v>
          </cell>
          <cell r="F8920" t="str">
            <v>Mirage</v>
          </cell>
          <cell r="G8920" t="str">
            <v>C</v>
          </cell>
          <cell r="H8920" t="str">
            <v>Creature — Human Scout</v>
          </cell>
          <cell r="I8920">
            <v>1</v>
          </cell>
          <cell r="J8920">
            <v>4</v>
          </cell>
          <cell r="L8920">
            <v>0</v>
          </cell>
          <cell r="M8920" t="str">
            <v>{2}{W}</v>
          </cell>
          <cell r="O8920">
            <v>3</v>
          </cell>
          <cell r="P8920" t="str">
            <v>W</v>
          </cell>
          <cell r="Q8920" t="str">
            <v>MI</v>
          </cell>
          <cell r="R8920">
            <v>223</v>
          </cell>
        </row>
        <row r="8921">
          <cell r="E8921" t="str">
            <v>Feral Shadow</v>
          </cell>
          <cell r="F8921" t="str">
            <v>Mirage</v>
          </cell>
          <cell r="G8921" t="str">
            <v>C</v>
          </cell>
          <cell r="H8921" t="str">
            <v>Creature — Nightstalker</v>
          </cell>
          <cell r="I8921">
            <v>2</v>
          </cell>
          <cell r="J8921">
            <v>1</v>
          </cell>
          <cell r="L8921" t="str">
            <v>Flying</v>
          </cell>
          <cell r="M8921" t="str">
            <v>{2}{B}</v>
          </cell>
          <cell r="O8921">
            <v>3</v>
          </cell>
          <cell r="P8921" t="str">
            <v>B</v>
          </cell>
          <cell r="Q8921" t="str">
            <v>MI</v>
          </cell>
          <cell r="R8921">
            <v>20</v>
          </cell>
        </row>
        <row r="8922">
          <cell r="E8922" t="str">
            <v>Fetid Horror</v>
          </cell>
          <cell r="F8922" t="str">
            <v>Mirage</v>
          </cell>
          <cell r="G8922" t="str">
            <v>C</v>
          </cell>
          <cell r="H8922" t="str">
            <v>Creature — Shade Horror</v>
          </cell>
          <cell r="I8922">
            <v>1</v>
          </cell>
          <cell r="J8922">
            <v>2</v>
          </cell>
          <cell r="L8922" t="str">
            <v>{B}: Fetid Horror gets +1/+1 until end of turn.</v>
          </cell>
          <cell r="M8922" t="str">
            <v>{3}{B}</v>
          </cell>
          <cell r="O8922">
            <v>4</v>
          </cell>
          <cell r="P8922" t="str">
            <v>B</v>
          </cell>
          <cell r="Q8922" t="str">
            <v>MI</v>
          </cell>
          <cell r="R8922">
            <v>21</v>
          </cell>
        </row>
        <row r="8923">
          <cell r="E8923" t="str">
            <v>Final Fortune</v>
          </cell>
          <cell r="F8923" t="str">
            <v>Mirage</v>
          </cell>
          <cell r="G8923" t="str">
            <v>R</v>
          </cell>
          <cell r="H8923" t="str">
            <v>Instant</v>
          </cell>
          <cell r="L8923" t="str">
            <v>Take an extra turn after this one. At the beginning of that turn's end step, you lose the game.</v>
          </cell>
          <cell r="M8923" t="str">
            <v>{R}{R}</v>
          </cell>
          <cell r="O8923">
            <v>2</v>
          </cell>
          <cell r="P8923" t="str">
            <v>R</v>
          </cell>
          <cell r="Q8923" t="str">
            <v>MI</v>
          </cell>
          <cell r="R8923">
            <v>173</v>
          </cell>
        </row>
        <row r="8924">
          <cell r="E8924" t="str">
            <v>Fire Diamond</v>
          </cell>
          <cell r="F8924" t="str">
            <v>Mirage</v>
          </cell>
          <cell r="G8924" t="str">
            <v>U</v>
          </cell>
          <cell r="H8924" t="str">
            <v>Artifact</v>
          </cell>
          <cell r="L8924" t="str">
            <v>Fire Diamond enters the battlefield tapped. {T}: Add {R} to your mana pool.</v>
          </cell>
          <cell r="M8924" t="str">
            <v>{2}</v>
          </cell>
          <cell r="N8924" t="str">
            <v>{R}</v>
          </cell>
          <cell r="O8924">
            <v>2</v>
          </cell>
          <cell r="P8924" t="str">
            <v>A</v>
          </cell>
          <cell r="Q8924" t="str">
            <v>MI</v>
          </cell>
          <cell r="R8924">
            <v>267</v>
          </cell>
        </row>
        <row r="8925">
          <cell r="E8925" t="str">
            <v>Firebreathing</v>
          </cell>
          <cell r="F8925" t="str">
            <v>Mirage</v>
          </cell>
          <cell r="G8925" t="str">
            <v>C</v>
          </cell>
          <cell r="H8925" t="str">
            <v>Enchantment — Aura</v>
          </cell>
          <cell r="L8925" t="str">
            <v>Enchant creature?{R}: Enchanted creature gets +1/+0 until end of turn.</v>
          </cell>
          <cell r="M8925" t="str">
            <v>{R}</v>
          </cell>
          <cell r="O8925">
            <v>1</v>
          </cell>
          <cell r="P8925" t="str">
            <v>R</v>
          </cell>
          <cell r="Q8925" t="str">
            <v>MI</v>
          </cell>
          <cell r="R8925">
            <v>174</v>
          </cell>
        </row>
        <row r="8926">
          <cell r="E8926" t="str">
            <v>Flame Elemental</v>
          </cell>
          <cell r="F8926" t="str">
            <v>Mirage</v>
          </cell>
          <cell r="G8926" t="str">
            <v>U</v>
          </cell>
          <cell r="H8926" t="str">
            <v>Creature — Elemental</v>
          </cell>
          <cell r="I8926">
            <v>3</v>
          </cell>
          <cell r="J8926">
            <v>2</v>
          </cell>
          <cell r="L8926" t="str">
            <v>{R}, {T}, Sacrifice Flame Elemental: Flame Elemental deals damage equal to its power to target creature.</v>
          </cell>
          <cell r="M8926" t="str">
            <v>{2}{R}{R}</v>
          </cell>
          <cell r="O8926">
            <v>4</v>
          </cell>
          <cell r="P8926" t="str">
            <v>R</v>
          </cell>
          <cell r="Q8926" t="str">
            <v>MI</v>
          </cell>
          <cell r="R8926">
            <v>175</v>
          </cell>
        </row>
        <row r="8927">
          <cell r="E8927" t="str">
            <v>Flare</v>
          </cell>
          <cell r="F8927" t="str">
            <v>Mirage</v>
          </cell>
          <cell r="G8927" t="str">
            <v>C</v>
          </cell>
          <cell r="H8927" t="str">
            <v>Instant</v>
          </cell>
          <cell r="L8927" t="str">
            <v>Flare deals 1 damage to target creature or player. ?Draw a card at the beginning of the next turn's upkeep.</v>
          </cell>
          <cell r="M8927" t="str">
            <v>{2}{R}</v>
          </cell>
          <cell r="O8927">
            <v>3</v>
          </cell>
          <cell r="P8927" t="str">
            <v>R</v>
          </cell>
          <cell r="Q8927" t="str">
            <v>MI</v>
          </cell>
          <cell r="R8927">
            <v>176</v>
          </cell>
        </row>
        <row r="8928">
          <cell r="A8928" t="str">
            <v>YES</v>
          </cell>
          <cell r="E8928" t="str">
            <v>Flash</v>
          </cell>
          <cell r="F8928" t="str">
            <v>Mirage</v>
          </cell>
          <cell r="G8928" t="str">
            <v>R</v>
          </cell>
          <cell r="H8928" t="str">
            <v>Instant</v>
          </cell>
          <cell r="L8928" t="str">
            <v>You may put a creature card from your hand onto the battlefield. If you do, sacrifice it unless you pay its mana cost reduced by up to {2}.</v>
          </cell>
          <cell r="M8928" t="str">
            <v>{1}{U}</v>
          </cell>
          <cell r="O8928">
            <v>2</v>
          </cell>
          <cell r="P8928" t="str">
            <v>U</v>
          </cell>
          <cell r="Q8928" t="str">
            <v>MI</v>
          </cell>
          <cell r="R8928">
            <v>66</v>
          </cell>
        </row>
        <row r="8929">
          <cell r="A8929" t="str">
            <v>YES</v>
          </cell>
          <cell r="E8929" t="str">
            <v>Flood Plain</v>
          </cell>
          <cell r="F8929" t="str">
            <v>Mirage</v>
          </cell>
          <cell r="G8929" t="str">
            <v>U</v>
          </cell>
          <cell r="H8929" t="str">
            <v>Land</v>
          </cell>
          <cell r="L8929" t="str">
            <v>Flood Plain enters the battlefield tapped. {T}, Sacrifice Flood Plain: Search your library for a Plains or Island card and put it onto the battlefield. Then shuffle your library.</v>
          </cell>
          <cell r="O8929">
            <v>0</v>
          </cell>
          <cell r="P8929" t="str">
            <v>L</v>
          </cell>
          <cell r="Q8929" t="str">
            <v>MI</v>
          </cell>
          <cell r="R8929">
            <v>291</v>
          </cell>
        </row>
        <row r="8930">
          <cell r="E8930" t="str">
            <v>Floodgate</v>
          </cell>
          <cell r="F8930" t="str">
            <v>Mirage</v>
          </cell>
          <cell r="G8930" t="str">
            <v>U</v>
          </cell>
          <cell r="H8930" t="str">
            <v>Creature — Wall</v>
          </cell>
          <cell r="I8930">
            <v>0</v>
          </cell>
          <cell r="J8930">
            <v>5</v>
          </cell>
          <cell r="L8930" t="str">
            <v>Defender #_(This creature can't attack.)_#?When Floodgate has flying, sacrifice it. When Floodgate leaves the battlefield, it deals damage equal to half the number of Islands you control, rounded down, to each nonblue creature without flying.</v>
          </cell>
          <cell r="M8930" t="str">
            <v>{3}{U}</v>
          </cell>
          <cell r="O8930">
            <v>4</v>
          </cell>
          <cell r="P8930" t="str">
            <v>U</v>
          </cell>
          <cell r="Q8930" t="str">
            <v>MI</v>
          </cell>
          <cell r="R8930">
            <v>67</v>
          </cell>
        </row>
        <row r="8931">
          <cell r="A8931" t="str">
            <v>Duplicate</v>
          </cell>
          <cell r="E8931" t="str">
            <v>Fog</v>
          </cell>
          <cell r="F8931" t="str">
            <v>Mirage</v>
          </cell>
          <cell r="G8931" t="str">
            <v>C</v>
          </cell>
          <cell r="H8931" t="str">
            <v>Instant</v>
          </cell>
          <cell r="L8931" t="str">
            <v>Prevent all combat damage that would be dealt this turn.</v>
          </cell>
          <cell r="M8931" t="str">
            <v>{G}</v>
          </cell>
          <cell r="O8931">
            <v>1</v>
          </cell>
          <cell r="P8931" t="str">
            <v>G</v>
          </cell>
          <cell r="Q8931" t="str">
            <v>MI</v>
          </cell>
          <cell r="R8931">
            <v>114</v>
          </cell>
        </row>
        <row r="8932">
          <cell r="E8932" t="str">
            <v>Foratog</v>
          </cell>
          <cell r="F8932" t="str">
            <v>Mirage</v>
          </cell>
          <cell r="G8932" t="str">
            <v>U</v>
          </cell>
          <cell r="H8932" t="str">
            <v>Creature — Atog</v>
          </cell>
          <cell r="I8932">
            <v>1</v>
          </cell>
          <cell r="J8932">
            <v>2</v>
          </cell>
          <cell r="L8932" t="str">
            <v>{G}, Sacrifice a Forest: Foratog gets +2/+2 until end of turn.</v>
          </cell>
          <cell r="M8932" t="str">
            <v>{2}{G}</v>
          </cell>
          <cell r="O8932">
            <v>3</v>
          </cell>
          <cell r="P8932" t="str">
            <v>G</v>
          </cell>
          <cell r="Q8932" t="str">
            <v>MI</v>
          </cell>
          <cell r="R8932">
            <v>115</v>
          </cell>
        </row>
        <row r="8933">
          <cell r="E8933" t="str">
            <v>Forbidden Crypt</v>
          </cell>
          <cell r="F8933" t="str">
            <v>Mirage</v>
          </cell>
          <cell r="G8933" t="str">
            <v>R</v>
          </cell>
          <cell r="H8933" t="str">
            <v>Enchantment</v>
          </cell>
          <cell r="L8933" t="str">
            <v>If you would draw a card, return a card from your graveyard to your hand instead. If you can't, you lose the game. If a card would be put into your graveyard from anywhere, exile that card instead.</v>
          </cell>
          <cell r="M8933" t="str">
            <v>{3}{B}{B}</v>
          </cell>
          <cell r="O8933">
            <v>5</v>
          </cell>
          <cell r="P8933" t="str">
            <v>B</v>
          </cell>
          <cell r="Q8933" t="str">
            <v>MI</v>
          </cell>
          <cell r="R8933">
            <v>22</v>
          </cell>
        </row>
        <row r="8934">
          <cell r="E8934" t="str">
            <v>Forest</v>
          </cell>
          <cell r="F8934" t="str">
            <v>Mirage</v>
          </cell>
          <cell r="G8934" t="str">
            <v>C</v>
          </cell>
          <cell r="H8934" t="str">
            <v>Basic Land — Forest</v>
          </cell>
          <cell r="L8934" t="str">
            <v>{G}</v>
          </cell>
          <cell r="N8934" t="str">
            <v>{G}</v>
          </cell>
          <cell r="O8934">
            <v>0</v>
          </cell>
          <cell r="P8934" t="str">
            <v>L</v>
          </cell>
          <cell r="Q8934" t="str">
            <v>MI</v>
          </cell>
          <cell r="R8934">
            <v>293</v>
          </cell>
        </row>
        <row r="8935">
          <cell r="E8935" t="str">
            <v>Forsaken Wastes</v>
          </cell>
          <cell r="F8935" t="str">
            <v>Mirage</v>
          </cell>
          <cell r="G8935" t="str">
            <v>R</v>
          </cell>
          <cell r="H8935" t="str">
            <v>World Enchantment</v>
          </cell>
          <cell r="L8935" t="str">
            <v>Players can't gain life. At the beginning of each player's upkeep, that player loses 1 life. Whenever Forsaken Wastes becomes the target of a spell, that spell's controller loses 5 life.</v>
          </cell>
          <cell r="M8935" t="str">
            <v>{2}{B}</v>
          </cell>
          <cell r="O8935">
            <v>3</v>
          </cell>
          <cell r="P8935" t="str">
            <v>B</v>
          </cell>
          <cell r="Q8935" t="str">
            <v>MI</v>
          </cell>
          <cell r="R8935">
            <v>23</v>
          </cell>
        </row>
        <row r="8936">
          <cell r="E8936" t="str">
            <v>Frenetic Efreet</v>
          </cell>
          <cell r="F8936" t="str">
            <v>Mirage</v>
          </cell>
          <cell r="G8936" t="str">
            <v>R</v>
          </cell>
          <cell r="H8936" t="str">
            <v>Creature — Efreet</v>
          </cell>
          <cell r="I8936">
            <v>2</v>
          </cell>
          <cell r="J8936">
            <v>1</v>
          </cell>
          <cell r="L8936" t="str">
            <v>Flying?{0}: Flip a coin. If you win the flip, Frenetic Efreet phases out. If you lose the flip, sacrifice Frenetic Efreet. #_(While it's phased out, it's treated as though it doesn't exist. It phases in before you untap during your next untap step.)_#</v>
          </cell>
          <cell r="M8936" t="str">
            <v>{1}{U}{R}</v>
          </cell>
          <cell r="O8936">
            <v>3</v>
          </cell>
          <cell r="P8936" t="str">
            <v>UR</v>
          </cell>
          <cell r="Q8936" t="str">
            <v>MI</v>
          </cell>
          <cell r="R8936">
            <v>324</v>
          </cell>
        </row>
        <row r="8937">
          <cell r="E8937" t="str">
            <v>Giant Mantis</v>
          </cell>
          <cell r="F8937" t="str">
            <v>Mirage</v>
          </cell>
          <cell r="G8937" t="str">
            <v>C</v>
          </cell>
          <cell r="H8937" t="str">
            <v>Creature — Insect</v>
          </cell>
          <cell r="I8937">
            <v>2</v>
          </cell>
          <cell r="J8937">
            <v>4</v>
          </cell>
          <cell r="L8937" t="str">
            <v>Reach #_(This creature can block creatures with flying.)_#</v>
          </cell>
          <cell r="M8937" t="str">
            <v>{3}{G}</v>
          </cell>
          <cell r="O8937">
            <v>4</v>
          </cell>
          <cell r="P8937" t="str">
            <v>G</v>
          </cell>
          <cell r="Q8937" t="str">
            <v>MI</v>
          </cell>
          <cell r="R8937">
            <v>116</v>
          </cell>
        </row>
        <row r="8938">
          <cell r="E8938" t="str">
            <v>Gibbering Hyenas</v>
          </cell>
          <cell r="F8938" t="str">
            <v>Mirage</v>
          </cell>
          <cell r="G8938" t="str">
            <v>C</v>
          </cell>
          <cell r="H8938" t="str">
            <v>Creature — Hyena</v>
          </cell>
          <cell r="I8938">
            <v>3</v>
          </cell>
          <cell r="J8938">
            <v>2</v>
          </cell>
          <cell r="L8938" t="str">
            <v>Gibbering Hyenas can't block black creatures.</v>
          </cell>
          <cell r="M8938" t="str">
            <v>{2}{G}</v>
          </cell>
          <cell r="O8938">
            <v>3</v>
          </cell>
          <cell r="P8938" t="str">
            <v>G</v>
          </cell>
          <cell r="Q8938" t="str">
            <v>MI</v>
          </cell>
          <cell r="R8938">
            <v>117</v>
          </cell>
        </row>
        <row r="8939">
          <cell r="E8939" t="str">
            <v>Goblin Elite Infantry</v>
          </cell>
          <cell r="F8939" t="str">
            <v>Mirage</v>
          </cell>
          <cell r="G8939" t="str">
            <v>C</v>
          </cell>
          <cell r="H8939" t="str">
            <v>Creature — Goblin Warrior</v>
          </cell>
          <cell r="I8939">
            <v>2</v>
          </cell>
          <cell r="J8939">
            <v>2</v>
          </cell>
          <cell r="L8939" t="str">
            <v>Whenever Goblin Elite Infantry blocks or becomes blocked, it gets -1/-1 until end of turn.</v>
          </cell>
          <cell r="M8939" t="str">
            <v>{1}{R}</v>
          </cell>
          <cell r="O8939">
            <v>2</v>
          </cell>
          <cell r="P8939" t="str">
            <v>R</v>
          </cell>
          <cell r="Q8939" t="str">
            <v>MI</v>
          </cell>
          <cell r="R8939">
            <v>177</v>
          </cell>
        </row>
        <row r="8940">
          <cell r="E8940" t="str">
            <v>Goblin Scouts</v>
          </cell>
          <cell r="F8940" t="str">
            <v>Mirage</v>
          </cell>
          <cell r="G8940" t="str">
            <v>U</v>
          </cell>
          <cell r="H8940" t="str">
            <v>Sorcery</v>
          </cell>
          <cell r="L8940" t="str">
            <v>Put three 1/1 red Goblin Scout creature tokens with mountainwalk onto the battlefield.</v>
          </cell>
          <cell r="M8940" t="str">
            <v>{3}{R}{R}</v>
          </cell>
          <cell r="O8940">
            <v>5</v>
          </cell>
          <cell r="P8940" t="str">
            <v>R</v>
          </cell>
          <cell r="Q8940" t="str">
            <v>MI</v>
          </cell>
          <cell r="R8940">
            <v>178</v>
          </cell>
        </row>
        <row r="8941">
          <cell r="E8941" t="str">
            <v>Goblin Soothsayer</v>
          </cell>
          <cell r="F8941" t="str">
            <v>Mirage</v>
          </cell>
          <cell r="G8941" t="str">
            <v>U</v>
          </cell>
          <cell r="H8941" t="str">
            <v>Creature — Goblin Shaman</v>
          </cell>
          <cell r="I8941">
            <v>1</v>
          </cell>
          <cell r="J8941">
            <v>1</v>
          </cell>
          <cell r="L8941" t="str">
            <v>{R}, {T}, Sacrifice a Goblin: Red creatures get +1/+1 until end of turn.</v>
          </cell>
          <cell r="M8941" t="str">
            <v>{R}</v>
          </cell>
          <cell r="O8941">
            <v>1</v>
          </cell>
          <cell r="P8941" t="str">
            <v>R</v>
          </cell>
          <cell r="Q8941" t="str">
            <v>MI</v>
          </cell>
          <cell r="R8941">
            <v>179</v>
          </cell>
        </row>
        <row r="8942">
          <cell r="E8942" t="str">
            <v>Goblin Tinkerer</v>
          </cell>
          <cell r="F8942" t="str">
            <v>Mirage</v>
          </cell>
          <cell r="G8942" t="str">
            <v>C</v>
          </cell>
          <cell r="H8942" t="str">
            <v>Creature — Goblin Artificer</v>
          </cell>
          <cell r="I8942">
            <v>1</v>
          </cell>
          <cell r="J8942">
            <v>2</v>
          </cell>
          <cell r="L8942" t="str">
            <v>{R}, {T}: Destroy target artifact. That artifact deals damage equal to its converted mana cost to Goblin Tinkerer.</v>
          </cell>
          <cell r="M8942" t="str">
            <v>{1}{R}</v>
          </cell>
          <cell r="O8942">
            <v>2</v>
          </cell>
          <cell r="P8942" t="str">
            <v>R</v>
          </cell>
          <cell r="Q8942" t="str">
            <v>MI</v>
          </cell>
          <cell r="R8942">
            <v>180</v>
          </cell>
        </row>
        <row r="8943">
          <cell r="E8943" t="str">
            <v>Granger Guildmage</v>
          </cell>
          <cell r="F8943" t="str">
            <v>Mirage</v>
          </cell>
          <cell r="G8943" t="str">
            <v>C</v>
          </cell>
          <cell r="H8943" t="str">
            <v>Creature — Human Wizard</v>
          </cell>
          <cell r="I8943">
            <v>1</v>
          </cell>
          <cell r="J8943">
            <v>1</v>
          </cell>
          <cell r="L8943" t="str">
            <v>{W}, {T}: Target creature gains first strike until end of turn. {R}, {T}: Granger Guildmage deals 1 damage to target creature or player and 1 damage to you.</v>
          </cell>
          <cell r="M8943" t="str">
            <v>{G}</v>
          </cell>
          <cell r="O8943">
            <v>1</v>
          </cell>
          <cell r="P8943" t="str">
            <v>G</v>
          </cell>
          <cell r="Q8943" t="str">
            <v>MI</v>
          </cell>
          <cell r="R8943">
            <v>118</v>
          </cell>
        </row>
        <row r="8944">
          <cell r="A8944" t="str">
            <v>YES</v>
          </cell>
          <cell r="E8944" t="str">
            <v>Grasslands</v>
          </cell>
          <cell r="F8944" t="str">
            <v>Mirage</v>
          </cell>
          <cell r="G8944" t="str">
            <v>U</v>
          </cell>
          <cell r="H8944" t="str">
            <v>Land</v>
          </cell>
          <cell r="L8944" t="str">
            <v>Grasslands enters the battlefield tapped. {T}, Sacrifice Grasslands: Search your library for a Forest or Plains card and put it onto the battlefield. Then shuffle your library.</v>
          </cell>
          <cell r="O8944">
            <v>0</v>
          </cell>
          <cell r="P8944" t="str">
            <v>L</v>
          </cell>
          <cell r="Q8944" t="str">
            <v>MI</v>
          </cell>
          <cell r="R8944">
            <v>296</v>
          </cell>
        </row>
        <row r="8945">
          <cell r="E8945" t="str">
            <v>Grave Servitude</v>
          </cell>
          <cell r="F8945" t="str">
            <v>Mirage</v>
          </cell>
          <cell r="G8945" t="str">
            <v>C</v>
          </cell>
          <cell r="H8945" t="str">
            <v>Enchantment — Aura</v>
          </cell>
          <cell r="L8945" t="str">
            <v>You may cast Grave Servitude as though it had flash. If you cast it any time a sorcery couldn't have been cast, the controller of the permanent it becomes sacrifices it at the beginning of the next cleanup step. Enchant creature?Enchanted creature gets +3/-1 and is black.</v>
          </cell>
          <cell r="M8945" t="str">
            <v>{1}{B}</v>
          </cell>
          <cell r="O8945">
            <v>2</v>
          </cell>
          <cell r="P8945" t="str">
            <v>B</v>
          </cell>
          <cell r="Q8945" t="str">
            <v>MI</v>
          </cell>
          <cell r="R8945">
            <v>24</v>
          </cell>
        </row>
        <row r="8946">
          <cell r="E8946" t="str">
            <v>Gravebane Zombie</v>
          </cell>
          <cell r="F8946" t="str">
            <v>Mirage</v>
          </cell>
          <cell r="G8946" t="str">
            <v>C</v>
          </cell>
          <cell r="H8946" t="str">
            <v>Creature — Zombie</v>
          </cell>
          <cell r="I8946">
            <v>3</v>
          </cell>
          <cell r="J8946">
            <v>2</v>
          </cell>
          <cell r="L8946" t="str">
            <v>If Gravebane Zombie would die, put Gravebane Zombie on top of its owner's library instead.</v>
          </cell>
          <cell r="M8946" t="str">
            <v>{3}{B}</v>
          </cell>
          <cell r="O8946">
            <v>4</v>
          </cell>
          <cell r="P8946" t="str">
            <v>B</v>
          </cell>
          <cell r="Q8946" t="str">
            <v>MI</v>
          </cell>
          <cell r="R8946">
            <v>25</v>
          </cell>
        </row>
        <row r="8947">
          <cell r="A8947" t="str">
            <v>YES</v>
          </cell>
          <cell r="E8947" t="str">
            <v>Grim Feast</v>
          </cell>
          <cell r="F8947" t="str">
            <v>Mirage</v>
          </cell>
          <cell r="G8947" t="str">
            <v>R</v>
          </cell>
          <cell r="H8947" t="str">
            <v>Enchantment</v>
          </cell>
          <cell r="L8947" t="str">
            <v>At the beginning of your upkeep, Grim Feast deals 1 damage to you. Whenever a creature is put into an opponent's graveyard from the battlefield, you gain life equal to its toughness.</v>
          </cell>
          <cell r="M8947" t="str">
            <v>{1}{B}{G}</v>
          </cell>
          <cell r="O8947">
            <v>3</v>
          </cell>
          <cell r="P8947" t="str">
            <v>GB</v>
          </cell>
          <cell r="Q8947" t="str">
            <v>MI</v>
          </cell>
          <cell r="R8947">
            <v>325</v>
          </cell>
        </row>
        <row r="8948">
          <cell r="A8948" t="str">
            <v>Duplicate</v>
          </cell>
          <cell r="E8948" t="str">
            <v>Grinning Totem</v>
          </cell>
          <cell r="F8948" t="str">
            <v>Mirage</v>
          </cell>
          <cell r="G8948" t="str">
            <v>R</v>
          </cell>
          <cell r="H8948" t="str">
            <v>Artifact</v>
          </cell>
          <cell r="L8948" t="str">
            <v>{2}, {T}, Sacrifice Grinning Totem: Search target opponent's library for a card and exile it. Then that player shuffles his or her library. Until the beginning of your next upkeep, you may play that card. At the beginning of your next upkeep, if you haven't played it, put it into its owner's graveyard.</v>
          </cell>
          <cell r="M8948" t="str">
            <v>{4}</v>
          </cell>
          <cell r="O8948">
            <v>4</v>
          </cell>
          <cell r="P8948" t="str">
            <v>A</v>
          </cell>
          <cell r="Q8948" t="str">
            <v>MI</v>
          </cell>
          <cell r="R8948">
            <v>268</v>
          </cell>
        </row>
        <row r="8949">
          <cell r="E8949" t="str">
            <v>Hakim, Loreweaver</v>
          </cell>
          <cell r="F8949" t="str">
            <v>Mirage</v>
          </cell>
          <cell r="G8949" t="str">
            <v>R</v>
          </cell>
          <cell r="H8949" t="str">
            <v>Legendary Creature — Human Wizard</v>
          </cell>
          <cell r="I8949">
            <v>2</v>
          </cell>
          <cell r="J8949">
            <v>4</v>
          </cell>
          <cell r="L8949" t="str">
            <v>Flying?{U}{U}: Return target Aura card from your graveyard to the battlefield attached to Hakim, Loreweaver. Activate this ability only during your upkeep and only if Hakim isn't enchanted. {U}{U}, {T}: Destroy all Auras attached to Hakim.</v>
          </cell>
          <cell r="M8949" t="str">
            <v>{3}{U}{U}</v>
          </cell>
          <cell r="O8949">
            <v>5</v>
          </cell>
          <cell r="P8949" t="str">
            <v>U</v>
          </cell>
          <cell r="Q8949" t="str">
            <v>MI</v>
          </cell>
          <cell r="R8949">
            <v>68</v>
          </cell>
        </row>
        <row r="8950">
          <cell r="A8950" t="str">
            <v>YES</v>
          </cell>
          <cell r="E8950" t="str">
            <v>Hall of Gemstone</v>
          </cell>
          <cell r="F8950" t="str">
            <v>Mirage</v>
          </cell>
          <cell r="G8950" t="str">
            <v>R</v>
          </cell>
          <cell r="H8950" t="str">
            <v>World Enchantment</v>
          </cell>
          <cell r="L8950" t="str">
            <v>At the beginning of each player's upkeep, that player chooses a color. Until end of turn, lands tapped for mana produce mana of the chosen color instead of any other color.</v>
          </cell>
          <cell r="M8950" t="str">
            <v>{1}{G}{G}</v>
          </cell>
          <cell r="O8950">
            <v>3</v>
          </cell>
          <cell r="P8950" t="str">
            <v>G</v>
          </cell>
          <cell r="Q8950" t="str">
            <v>MI</v>
          </cell>
          <cell r="R8950">
            <v>119</v>
          </cell>
        </row>
        <row r="8951">
          <cell r="A8951" t="str">
            <v>Promo</v>
          </cell>
          <cell r="E8951" t="str">
            <v>Hammer of Bogardan</v>
          </cell>
          <cell r="F8951" t="str">
            <v>Mirage</v>
          </cell>
          <cell r="G8951" t="str">
            <v>R</v>
          </cell>
          <cell r="H8951" t="str">
            <v>Sorcery</v>
          </cell>
          <cell r="L8951" t="str">
            <v>Hammer of Bogardan deals 3 damage to target creature or player. {2}{R}{R}{R}: Return Hammer of Bogardan from your graveyard to your hand. Activate this ability only during your upkeep.</v>
          </cell>
          <cell r="M8951" t="str">
            <v>{1}{R}{R}</v>
          </cell>
          <cell r="O8951">
            <v>3</v>
          </cell>
          <cell r="P8951" t="str">
            <v>R</v>
          </cell>
          <cell r="Q8951" t="str">
            <v>MI</v>
          </cell>
          <cell r="R8951">
            <v>181</v>
          </cell>
        </row>
        <row r="8952">
          <cell r="E8952" t="str">
            <v>Harbinger of Night</v>
          </cell>
          <cell r="F8952" t="str">
            <v>Mirage</v>
          </cell>
          <cell r="G8952" t="str">
            <v>R</v>
          </cell>
          <cell r="H8952" t="str">
            <v>Creature — Spirit</v>
          </cell>
          <cell r="I8952">
            <v>2</v>
          </cell>
          <cell r="J8952">
            <v>3</v>
          </cell>
          <cell r="L8952" t="str">
            <v>At the beginning of your upkeep, put a -1/-1 counter on each creature.</v>
          </cell>
          <cell r="M8952" t="str">
            <v>{2}{B}{B}</v>
          </cell>
          <cell r="O8952">
            <v>4</v>
          </cell>
          <cell r="P8952" t="str">
            <v>B</v>
          </cell>
          <cell r="Q8952" t="str">
            <v>MI</v>
          </cell>
          <cell r="R8952">
            <v>26</v>
          </cell>
        </row>
        <row r="8953">
          <cell r="E8953" t="str">
            <v>Harbor Guardian</v>
          </cell>
          <cell r="F8953" t="str">
            <v>Mirage</v>
          </cell>
          <cell r="G8953" t="str">
            <v>U</v>
          </cell>
          <cell r="H8953" t="str">
            <v>Creature — Gargoyle</v>
          </cell>
          <cell r="I8953">
            <v>3</v>
          </cell>
          <cell r="J8953">
            <v>4</v>
          </cell>
          <cell r="L8953" t="str">
            <v>Reach #_(This creature can block creatures with flying.)_#?Whenever Harbor Guardian attacks, defending player may draw a card.</v>
          </cell>
          <cell r="M8953" t="str">
            <v>{2}{W}{U}</v>
          </cell>
          <cell r="O8953">
            <v>4</v>
          </cell>
          <cell r="P8953" t="str">
            <v>WU</v>
          </cell>
          <cell r="Q8953" t="str">
            <v>MI</v>
          </cell>
          <cell r="R8953">
            <v>326</v>
          </cell>
        </row>
        <row r="8954">
          <cell r="E8954" t="str">
            <v>Harmattan Efreet</v>
          </cell>
          <cell r="F8954" t="str">
            <v>Mirage</v>
          </cell>
          <cell r="G8954" t="str">
            <v>U</v>
          </cell>
          <cell r="H8954" t="str">
            <v>Creature — Efreet</v>
          </cell>
          <cell r="I8954">
            <v>2</v>
          </cell>
          <cell r="J8954">
            <v>2</v>
          </cell>
          <cell r="L8954" t="str">
            <v>Flying??{1}{U}{U}: Target creature gains flying until end of turn.</v>
          </cell>
          <cell r="M8954" t="str">
            <v>{2}{U}{U}</v>
          </cell>
          <cell r="O8954">
            <v>4</v>
          </cell>
          <cell r="P8954" t="str">
            <v>U</v>
          </cell>
          <cell r="Q8954" t="str">
            <v>MI</v>
          </cell>
          <cell r="R8954">
            <v>69</v>
          </cell>
        </row>
        <row r="8955">
          <cell r="E8955" t="str">
            <v>Haunting Apparition</v>
          </cell>
          <cell r="F8955" t="str">
            <v>Mirage</v>
          </cell>
          <cell r="G8955" t="str">
            <v>U</v>
          </cell>
          <cell r="H8955" t="str">
            <v>Creature — Spirit</v>
          </cell>
          <cell r="I8955" t="str">
            <v>1+*</v>
          </cell>
          <cell r="J8955">
            <v>2</v>
          </cell>
          <cell r="L8955" t="str">
            <v>Flying?As Haunting Apparition enters the battlefield, choose an opponent. Haunting Apparition's power is equal to 1 plus the number of green creature cards in the chosen player's graveyard.</v>
          </cell>
          <cell r="M8955" t="str">
            <v>{1}{U}{B}</v>
          </cell>
          <cell r="O8955">
            <v>3</v>
          </cell>
          <cell r="P8955" t="str">
            <v>UB</v>
          </cell>
          <cell r="Q8955" t="str">
            <v>MI</v>
          </cell>
          <cell r="R8955">
            <v>327</v>
          </cell>
        </row>
        <row r="8956">
          <cell r="E8956" t="str">
            <v>Hazerider Drake</v>
          </cell>
          <cell r="F8956" t="str">
            <v>Mirage</v>
          </cell>
          <cell r="G8956" t="str">
            <v>U</v>
          </cell>
          <cell r="H8956" t="str">
            <v>Creature — Drake</v>
          </cell>
          <cell r="I8956">
            <v>2</v>
          </cell>
          <cell r="J8956">
            <v>3</v>
          </cell>
          <cell r="L8956" t="str">
            <v>Flying, protection from red</v>
          </cell>
          <cell r="M8956" t="str">
            <v>{2}{W}{U}</v>
          </cell>
          <cell r="O8956">
            <v>4</v>
          </cell>
          <cell r="P8956" t="str">
            <v>WU</v>
          </cell>
          <cell r="Q8956" t="str">
            <v>MI</v>
          </cell>
          <cell r="R8956">
            <v>328</v>
          </cell>
        </row>
        <row r="8957">
          <cell r="E8957" t="str">
            <v>Healing Salve</v>
          </cell>
          <cell r="F8957" t="str">
            <v>Mirage</v>
          </cell>
          <cell r="G8957" t="str">
            <v>C</v>
          </cell>
          <cell r="H8957" t="str">
            <v>Instant</v>
          </cell>
          <cell r="L8957" t="str">
            <v>Choose one — Target player gains 3 life; or prevent the next 3 damage that would be dealt to target creature or player this turn.</v>
          </cell>
          <cell r="M8957" t="str">
            <v>{W}</v>
          </cell>
          <cell r="O8957">
            <v>1</v>
          </cell>
          <cell r="P8957" t="str">
            <v>W</v>
          </cell>
          <cell r="Q8957" t="str">
            <v>MI</v>
          </cell>
          <cell r="R8957">
            <v>224</v>
          </cell>
        </row>
        <row r="8958">
          <cell r="E8958" t="str">
            <v>Hivis of the Scale</v>
          </cell>
          <cell r="F8958" t="str">
            <v>Mirage</v>
          </cell>
          <cell r="G8958" t="str">
            <v>R</v>
          </cell>
          <cell r="H8958" t="str">
            <v>Legendary Creature — Viashino Shaman</v>
          </cell>
          <cell r="I8958">
            <v>3</v>
          </cell>
          <cell r="J8958">
            <v>4</v>
          </cell>
          <cell r="L8958" t="str">
            <v>You may choose not to untap Hivis of the Scale during your untap step. {T}: Gain control of target Dragon for as long as you control Hivis and Hivis remains tapped.</v>
          </cell>
          <cell r="M8958" t="str">
            <v>{3}{R}{R}</v>
          </cell>
          <cell r="O8958">
            <v>5</v>
          </cell>
          <cell r="P8958" t="str">
            <v>R</v>
          </cell>
          <cell r="Q8958" t="str">
            <v>MI</v>
          </cell>
          <cell r="R8958">
            <v>182</v>
          </cell>
        </row>
        <row r="8959">
          <cell r="E8959" t="str">
            <v>Horrible Hordes</v>
          </cell>
          <cell r="F8959" t="str">
            <v>Mirage</v>
          </cell>
          <cell r="G8959" t="str">
            <v>U</v>
          </cell>
          <cell r="H8959" t="str">
            <v>Artifact Creature — Spirit</v>
          </cell>
          <cell r="I8959">
            <v>2</v>
          </cell>
          <cell r="J8959">
            <v>2</v>
          </cell>
          <cell r="L8959" t="str">
            <v>Rampage 1 #_(Whenever this creature becomes blocked, it gets +1/+1 until end of turn for each creature blocking it beyond the first.)_#</v>
          </cell>
          <cell r="M8959" t="str">
            <v>{3}</v>
          </cell>
          <cell r="O8959">
            <v>3</v>
          </cell>
          <cell r="P8959" t="str">
            <v>A</v>
          </cell>
          <cell r="Q8959" t="str">
            <v>MI</v>
          </cell>
          <cell r="R8959">
            <v>269</v>
          </cell>
        </row>
        <row r="8960">
          <cell r="E8960" t="str">
            <v>Igneous Golem</v>
          </cell>
          <cell r="F8960" t="str">
            <v>Mirage</v>
          </cell>
          <cell r="G8960" t="str">
            <v>U</v>
          </cell>
          <cell r="H8960" t="str">
            <v>Artifact Creature — Golem</v>
          </cell>
          <cell r="I8960">
            <v>3</v>
          </cell>
          <cell r="J8960">
            <v>4</v>
          </cell>
          <cell r="L8960" t="str">
            <v>{2}: Igneous Golem gains trample until end of turn.</v>
          </cell>
          <cell r="M8960" t="str">
            <v>{5}</v>
          </cell>
          <cell r="O8960">
            <v>5</v>
          </cell>
          <cell r="P8960" t="str">
            <v>A</v>
          </cell>
          <cell r="Q8960" t="str">
            <v>MI</v>
          </cell>
          <cell r="R8960">
            <v>270</v>
          </cell>
        </row>
        <row r="8961">
          <cell r="E8961" t="str">
            <v>Illicit Auction</v>
          </cell>
          <cell r="F8961" t="str">
            <v>Mirage</v>
          </cell>
          <cell r="G8961" t="str">
            <v>R</v>
          </cell>
          <cell r="H8961" t="str">
            <v>Sorcery</v>
          </cell>
          <cell r="L8961" t="str">
            <v>Each player may bid life for control of target creature. You start the bidding with a bid of 0. In turn order, each player may top the high bid. The bidding ends if the high bid stands. The high bidder loses life equal to the high bid and gains control of the creature. #_(This effect lasts indefinitely.)_#</v>
          </cell>
          <cell r="M8961" t="str">
            <v>{3}{R}{R}</v>
          </cell>
          <cell r="O8961">
            <v>5</v>
          </cell>
          <cell r="P8961" t="str">
            <v>R</v>
          </cell>
          <cell r="Q8961" t="str">
            <v>MI</v>
          </cell>
          <cell r="R8961">
            <v>183</v>
          </cell>
        </row>
        <row r="8962">
          <cell r="E8962" t="str">
            <v>Illumination</v>
          </cell>
          <cell r="F8962" t="str">
            <v>Mirage</v>
          </cell>
          <cell r="G8962" t="str">
            <v>U</v>
          </cell>
          <cell r="H8962" t="str">
            <v>Instant</v>
          </cell>
          <cell r="L8962" t="str">
            <v>Counter target artifact or enchantment spell. Its controller gains life equal to its converted mana cost.</v>
          </cell>
          <cell r="M8962" t="str">
            <v>{W}{W}</v>
          </cell>
          <cell r="O8962">
            <v>2</v>
          </cell>
          <cell r="P8962" t="str">
            <v>W</v>
          </cell>
          <cell r="Q8962" t="str">
            <v>MI</v>
          </cell>
          <cell r="R8962">
            <v>225</v>
          </cell>
        </row>
        <row r="8963">
          <cell r="E8963" t="str">
            <v>Incinerate</v>
          </cell>
          <cell r="F8963" t="str">
            <v>Mirage</v>
          </cell>
          <cell r="G8963" t="str">
            <v>C</v>
          </cell>
          <cell r="H8963" t="str">
            <v>Instant</v>
          </cell>
          <cell r="L8963" t="str">
            <v>Incinerate deals 3 damage to target creature or player. A creature dealt damage this way can't be regenerated this turn.</v>
          </cell>
          <cell r="M8963" t="str">
            <v>{1}{R}</v>
          </cell>
          <cell r="O8963">
            <v>2</v>
          </cell>
          <cell r="P8963" t="str">
            <v>R</v>
          </cell>
          <cell r="Q8963" t="str">
            <v>MI</v>
          </cell>
          <cell r="R8963">
            <v>184</v>
          </cell>
        </row>
        <row r="8964">
          <cell r="E8964" t="str">
            <v>Infernal Contract</v>
          </cell>
          <cell r="F8964" t="str">
            <v>Mirage</v>
          </cell>
          <cell r="G8964" t="str">
            <v>R</v>
          </cell>
          <cell r="H8964" t="str">
            <v>Sorcery</v>
          </cell>
          <cell r="L8964" t="str">
            <v>Draw four cards. You lose half your life, rounded up.</v>
          </cell>
          <cell r="M8964" t="str">
            <v>{B}{B}{B}</v>
          </cell>
          <cell r="O8964">
            <v>3</v>
          </cell>
          <cell r="P8964" t="str">
            <v>B</v>
          </cell>
          <cell r="Q8964" t="str">
            <v>MI</v>
          </cell>
          <cell r="R8964">
            <v>27</v>
          </cell>
        </row>
        <row r="8965">
          <cell r="E8965" t="str">
            <v>Iron Tusk Elephant</v>
          </cell>
          <cell r="F8965" t="str">
            <v>Mirage</v>
          </cell>
          <cell r="G8965" t="str">
            <v>U</v>
          </cell>
          <cell r="H8965" t="str">
            <v>Creature — Elephant</v>
          </cell>
          <cell r="I8965">
            <v>3</v>
          </cell>
          <cell r="J8965">
            <v>3</v>
          </cell>
          <cell r="L8965" t="str">
            <v>Trample</v>
          </cell>
          <cell r="M8965" t="str">
            <v>{4}{W}</v>
          </cell>
          <cell r="O8965">
            <v>5</v>
          </cell>
          <cell r="P8965" t="str">
            <v>W</v>
          </cell>
          <cell r="Q8965" t="str">
            <v>MI</v>
          </cell>
          <cell r="R8965">
            <v>226</v>
          </cell>
        </row>
        <row r="8966">
          <cell r="E8966" t="str">
            <v>Island</v>
          </cell>
          <cell r="F8966" t="str">
            <v>Mirage</v>
          </cell>
          <cell r="G8966" t="str">
            <v>C</v>
          </cell>
          <cell r="H8966" t="str">
            <v>Basic Land — Island</v>
          </cell>
          <cell r="L8966" t="str">
            <v>{U}</v>
          </cell>
          <cell r="N8966" t="str">
            <v>{U}</v>
          </cell>
          <cell r="O8966">
            <v>0</v>
          </cell>
          <cell r="P8966" t="str">
            <v>L</v>
          </cell>
          <cell r="Q8966" t="str">
            <v>MI</v>
          </cell>
          <cell r="R8966">
            <v>298</v>
          </cell>
        </row>
        <row r="8967">
          <cell r="E8967" t="str">
            <v>Ivory Charm</v>
          </cell>
          <cell r="F8967" t="str">
            <v>Mirage</v>
          </cell>
          <cell r="G8967" t="str">
            <v>C</v>
          </cell>
          <cell r="H8967" t="str">
            <v>Instant</v>
          </cell>
          <cell r="L8967" t="str">
            <v>Choose one — All creatures get -2/-0 until end of turn; or tap target creature; or prevent the next 1 damage that would be dealt to target creature or player this turn.</v>
          </cell>
          <cell r="M8967" t="str">
            <v>{W}</v>
          </cell>
          <cell r="O8967">
            <v>1</v>
          </cell>
          <cell r="P8967" t="str">
            <v>W</v>
          </cell>
          <cell r="Q8967" t="str">
            <v>MI</v>
          </cell>
          <cell r="R8967">
            <v>227</v>
          </cell>
        </row>
        <row r="8968">
          <cell r="A8968" t="str">
            <v>YES</v>
          </cell>
          <cell r="E8968" t="str">
            <v>Jabari's Influence</v>
          </cell>
          <cell r="F8968" t="str">
            <v>Mirage</v>
          </cell>
          <cell r="G8968" t="str">
            <v>R</v>
          </cell>
          <cell r="H8968" t="str">
            <v>Instant</v>
          </cell>
          <cell r="L8968" t="str">
            <v>Cast Jabari's Influence only after combat. Gain control of target nonartifact", nonblack creature that attacked you this turn and put a -1/-0 counter on it.</v>
          </cell>
          <cell r="M8968" t="str">
            <v>{3}{W}{W}</v>
          </cell>
          <cell r="O8968">
            <v>5</v>
          </cell>
          <cell r="P8968" t="str">
            <v>W</v>
          </cell>
          <cell r="Q8968" t="str">
            <v>MI</v>
          </cell>
          <cell r="R8968">
            <v>228</v>
          </cell>
        </row>
        <row r="8969">
          <cell r="E8969" t="str">
            <v>Jolrael's Centaur</v>
          </cell>
          <cell r="F8969" t="str">
            <v>Mirage</v>
          </cell>
          <cell r="G8969" t="str">
            <v>C</v>
          </cell>
          <cell r="H8969" t="str">
            <v>Creature — Centaur Archer</v>
          </cell>
          <cell r="I8969">
            <v>2</v>
          </cell>
          <cell r="J8969">
            <v>2</v>
          </cell>
          <cell r="L8969" t="str">
            <v>Shroud #_(This permanent can't be the target of spells or abilities.)_#?Flanking #_(Whenever a creature without flanking blocks this creature, the blocking creature gets -1/-1 until end of turn.)_#</v>
          </cell>
          <cell r="M8969" t="str">
            <v>{1}{G}{G}</v>
          </cell>
          <cell r="O8969">
            <v>3</v>
          </cell>
          <cell r="P8969" t="str">
            <v>G</v>
          </cell>
          <cell r="Q8969" t="str">
            <v>MI</v>
          </cell>
          <cell r="R8969">
            <v>120</v>
          </cell>
        </row>
        <row r="8970">
          <cell r="E8970" t="str">
            <v>Jolt</v>
          </cell>
          <cell r="F8970" t="str">
            <v>Mirage</v>
          </cell>
          <cell r="G8970" t="str">
            <v>C</v>
          </cell>
          <cell r="H8970" t="str">
            <v>Instant</v>
          </cell>
          <cell r="L8970" t="str">
            <v>You may tap or untap target artifact, creature, or land. Draw a card at the beginning of the next turn's upkeep.</v>
          </cell>
          <cell r="M8970" t="str">
            <v>{2}{U}</v>
          </cell>
          <cell r="O8970">
            <v>3</v>
          </cell>
          <cell r="P8970" t="str">
            <v>U</v>
          </cell>
          <cell r="Q8970" t="str">
            <v>MI</v>
          </cell>
          <cell r="R8970">
            <v>70</v>
          </cell>
        </row>
        <row r="8971">
          <cell r="E8971" t="str">
            <v>Jungle Patrol</v>
          </cell>
          <cell r="F8971" t="str">
            <v>Mirage</v>
          </cell>
          <cell r="G8971" t="str">
            <v>R</v>
          </cell>
          <cell r="H8971" t="str">
            <v>Creature — Human Soldier</v>
          </cell>
          <cell r="I8971">
            <v>3</v>
          </cell>
          <cell r="J8971">
            <v>2</v>
          </cell>
          <cell r="L8971" t="str">
            <v>{1}{G}, {T}:Put a 0/1 green Wall creature token with defender named Wood onto the battlefield. Sacrifice a token named Wood: Add {R} to your mana pool.</v>
          </cell>
          <cell r="M8971" t="str">
            <v>{3}{G}</v>
          </cell>
          <cell r="N8971" t="str">
            <v>{R}</v>
          </cell>
          <cell r="O8971">
            <v>4</v>
          </cell>
          <cell r="P8971" t="str">
            <v>G</v>
          </cell>
          <cell r="Q8971" t="str">
            <v>MI</v>
          </cell>
          <cell r="R8971">
            <v>121</v>
          </cell>
        </row>
        <row r="8972">
          <cell r="E8972" t="str">
            <v>Jungle Troll</v>
          </cell>
          <cell r="F8972" t="str">
            <v>Mirage</v>
          </cell>
          <cell r="G8972" t="str">
            <v>U</v>
          </cell>
          <cell r="H8972" t="str">
            <v>Creature — Troll</v>
          </cell>
          <cell r="I8972">
            <v>2</v>
          </cell>
          <cell r="J8972">
            <v>1</v>
          </cell>
          <cell r="L8972" t="str">
            <v>{R}: Regenerate Jungle Troll. ?{G}: Regenerate Jungle Troll.</v>
          </cell>
          <cell r="M8972" t="str">
            <v>{1}{R}{G}</v>
          </cell>
          <cell r="O8972">
            <v>3</v>
          </cell>
          <cell r="P8972" t="str">
            <v>GR</v>
          </cell>
          <cell r="Q8972" t="str">
            <v>MI</v>
          </cell>
          <cell r="R8972">
            <v>329</v>
          </cell>
        </row>
        <row r="8973">
          <cell r="E8973" t="str">
            <v>Jungle Wurm</v>
          </cell>
          <cell r="F8973" t="str">
            <v>Mirage</v>
          </cell>
          <cell r="G8973" t="str">
            <v>C</v>
          </cell>
          <cell r="H8973" t="str">
            <v>Creature — Wurm</v>
          </cell>
          <cell r="I8973">
            <v>5</v>
          </cell>
          <cell r="J8973">
            <v>5</v>
          </cell>
          <cell r="L8973" t="str">
            <v>Whenever Jungle Wurm becomes blocked, it gets -1/-1 until end of turn for each creature blocking it beyond the first.</v>
          </cell>
          <cell r="M8973" t="str">
            <v>{3}{G}{G}</v>
          </cell>
          <cell r="O8973">
            <v>5</v>
          </cell>
          <cell r="P8973" t="str">
            <v>G</v>
          </cell>
          <cell r="Q8973" t="str">
            <v>MI</v>
          </cell>
          <cell r="R8973">
            <v>122</v>
          </cell>
        </row>
        <row r="8974">
          <cell r="E8974" t="str">
            <v>Kaervek's Hex</v>
          </cell>
          <cell r="F8974" t="str">
            <v>Mirage</v>
          </cell>
          <cell r="G8974" t="str">
            <v>U</v>
          </cell>
          <cell r="H8974" t="str">
            <v>Sorcery</v>
          </cell>
          <cell r="L8974" t="str">
            <v>Kaervek's Hex deals 1 damage to each nonblack creature and an additional 1 damage to each green creature.</v>
          </cell>
          <cell r="M8974" t="str">
            <v>{3}{B}</v>
          </cell>
          <cell r="O8974">
            <v>4</v>
          </cell>
          <cell r="P8974" t="str">
            <v>B</v>
          </cell>
          <cell r="Q8974" t="str">
            <v>MI</v>
          </cell>
          <cell r="R8974">
            <v>28</v>
          </cell>
        </row>
        <row r="8975">
          <cell r="E8975" t="str">
            <v>Kaervek's Purge</v>
          </cell>
          <cell r="F8975" t="str">
            <v>Mirage</v>
          </cell>
          <cell r="G8975" t="str">
            <v>U</v>
          </cell>
          <cell r="H8975" t="str">
            <v>Sorcery</v>
          </cell>
          <cell r="L8975" t="str">
            <v>Destroy target creature with converted mana cost X. If that creature dies this way, Kaervek's Purge deals damage equal to the creature's power to the creature's controller.</v>
          </cell>
          <cell r="M8975" t="str">
            <v>{X}{B}{R}</v>
          </cell>
          <cell r="O8975">
            <v>2</v>
          </cell>
          <cell r="P8975" t="str">
            <v>RB</v>
          </cell>
          <cell r="Q8975" t="str">
            <v>MI</v>
          </cell>
          <cell r="R8975">
            <v>330</v>
          </cell>
        </row>
        <row r="8976">
          <cell r="E8976" t="str">
            <v>Kaervek's Torch</v>
          </cell>
          <cell r="F8976" t="str">
            <v>Mirage</v>
          </cell>
          <cell r="G8976" t="str">
            <v>C</v>
          </cell>
          <cell r="H8976" t="str">
            <v>Sorcery</v>
          </cell>
          <cell r="L8976" t="str">
            <v>As long as Kaervek's Torch is on the stack, spells that target it cost {2} more to cast. Kaervek's Torch deals X damage to target creature or player.</v>
          </cell>
          <cell r="M8976" t="str">
            <v>{X}{R}</v>
          </cell>
          <cell r="O8976">
            <v>1</v>
          </cell>
          <cell r="P8976" t="str">
            <v>R</v>
          </cell>
          <cell r="Q8976" t="str">
            <v>MI</v>
          </cell>
          <cell r="R8976">
            <v>185</v>
          </cell>
        </row>
        <row r="8977">
          <cell r="E8977" t="str">
            <v>Karoo Meerkat</v>
          </cell>
          <cell r="F8977" t="str">
            <v>Mirage</v>
          </cell>
          <cell r="G8977" t="str">
            <v>U</v>
          </cell>
          <cell r="H8977" t="str">
            <v>Creature — Mongoose</v>
          </cell>
          <cell r="I8977">
            <v>2</v>
          </cell>
          <cell r="J8977">
            <v>1</v>
          </cell>
          <cell r="L8977" t="str">
            <v>Protection from blue</v>
          </cell>
          <cell r="M8977" t="str">
            <v>{1}{G}</v>
          </cell>
          <cell r="O8977">
            <v>2</v>
          </cell>
          <cell r="P8977" t="str">
            <v>G</v>
          </cell>
          <cell r="Q8977" t="str">
            <v>MI</v>
          </cell>
          <cell r="R8977">
            <v>123</v>
          </cell>
        </row>
        <row r="8978">
          <cell r="E8978" t="str">
            <v>Kukemssa Pirates</v>
          </cell>
          <cell r="F8978" t="str">
            <v>Mirage</v>
          </cell>
          <cell r="G8978" t="str">
            <v>R</v>
          </cell>
          <cell r="H8978" t="str">
            <v>Creature — Human Pirate</v>
          </cell>
          <cell r="I8978">
            <v>2</v>
          </cell>
          <cell r="J8978">
            <v>2</v>
          </cell>
          <cell r="L8978" t="str">
            <v>Whenever Kukemssa Pirates attacks and isn't blocked, you may gain control of target artifact defending player controls. If you do, Kukemssa Pirates assigns no combat damage this turn.</v>
          </cell>
          <cell r="M8978" t="str">
            <v>{3}{U}</v>
          </cell>
          <cell r="O8978">
            <v>4</v>
          </cell>
          <cell r="P8978" t="str">
            <v>U</v>
          </cell>
          <cell r="Q8978" t="str">
            <v>MI</v>
          </cell>
          <cell r="R8978">
            <v>71</v>
          </cell>
        </row>
        <row r="8979">
          <cell r="E8979" t="str">
            <v>Kukemssa Serpent</v>
          </cell>
          <cell r="F8979" t="str">
            <v>Mirage</v>
          </cell>
          <cell r="G8979" t="str">
            <v>C</v>
          </cell>
          <cell r="H8979" t="str">
            <v>Creature — Serpent</v>
          </cell>
          <cell r="I8979">
            <v>4</v>
          </cell>
          <cell r="J8979">
            <v>3</v>
          </cell>
          <cell r="L8979" t="str">
            <v>Kukemssa Serpent can't attack unless defending player controls an Island. {U}, Sacrifice an Island: Target land an opponent controls becomes an Island until end of turn. When you control no Islands, sacrifice Kukemssa Serpent.</v>
          </cell>
          <cell r="M8979" t="str">
            <v>{3}{U}</v>
          </cell>
          <cell r="O8979">
            <v>4</v>
          </cell>
          <cell r="P8979" t="str">
            <v>U</v>
          </cell>
          <cell r="Q8979" t="str">
            <v>MI</v>
          </cell>
          <cell r="R8979">
            <v>72</v>
          </cell>
        </row>
        <row r="8980">
          <cell r="E8980" t="str">
            <v>Lead Golem</v>
          </cell>
          <cell r="F8980" t="str">
            <v>Mirage</v>
          </cell>
          <cell r="G8980" t="str">
            <v>U</v>
          </cell>
          <cell r="H8980" t="str">
            <v>Artifact Creature — Golem</v>
          </cell>
          <cell r="I8980">
            <v>3</v>
          </cell>
          <cell r="J8980">
            <v>5</v>
          </cell>
          <cell r="L8980" t="str">
            <v>Whenever Lead Golem attacks, it doesn't untap during its controller's next untap step.</v>
          </cell>
          <cell r="M8980" t="str">
            <v>{5}</v>
          </cell>
          <cell r="O8980">
            <v>5</v>
          </cell>
          <cell r="P8980" t="str">
            <v>A</v>
          </cell>
          <cell r="Q8980" t="str">
            <v>MI</v>
          </cell>
          <cell r="R8980">
            <v>271</v>
          </cell>
        </row>
        <row r="8981">
          <cell r="E8981" t="str">
            <v>Leering Gargoyle</v>
          </cell>
          <cell r="F8981" t="str">
            <v>Mirage</v>
          </cell>
          <cell r="G8981" t="str">
            <v>R</v>
          </cell>
          <cell r="H8981" t="str">
            <v>Creature — Gargoyle</v>
          </cell>
          <cell r="I8981">
            <v>2</v>
          </cell>
          <cell r="J8981">
            <v>2</v>
          </cell>
          <cell r="L8981" t="str">
            <v>Flying??{T}: Leering Gargoyle gets -2/+2 and loses flying until end of turn.</v>
          </cell>
          <cell r="M8981" t="str">
            <v>{1}{W}{U}</v>
          </cell>
          <cell r="O8981">
            <v>3</v>
          </cell>
          <cell r="P8981" t="str">
            <v>WU</v>
          </cell>
          <cell r="Q8981" t="str">
            <v>MI</v>
          </cell>
          <cell r="R8981">
            <v>331</v>
          </cell>
        </row>
        <row r="8982">
          <cell r="E8982" t="str">
            <v>Lightning Reflexes</v>
          </cell>
          <cell r="F8982" t="str">
            <v>Mirage</v>
          </cell>
          <cell r="G8982" t="str">
            <v>C</v>
          </cell>
          <cell r="H8982" t="str">
            <v>Enchantment — Aura</v>
          </cell>
          <cell r="L8982" t="str">
            <v>You may cast Lightning Reflexes as though it had flash. If you cast it any time a sorcery couldn't have been cast, the controller of the permanent it becomes sacrifices it at the beginning of the next cleanup step. Enchant creature?Enchanted creature gets +1/+0 and has first strike.</v>
          </cell>
          <cell r="M8982" t="str">
            <v>{1}{R}</v>
          </cell>
          <cell r="O8982">
            <v>2</v>
          </cell>
          <cell r="P8982" t="str">
            <v>R</v>
          </cell>
          <cell r="Q8982" t="str">
            <v>MI</v>
          </cell>
          <cell r="R8982">
            <v>186</v>
          </cell>
        </row>
        <row r="8983">
          <cell r="E8983" t="str">
            <v>Lion's Eye Diamond</v>
          </cell>
          <cell r="F8983" t="str">
            <v>Mirage</v>
          </cell>
          <cell r="G8983" t="str">
            <v>R</v>
          </cell>
          <cell r="H8983" t="str">
            <v>Artifact</v>
          </cell>
          <cell r="L8983" t="str">
            <v>Sacrifice Lion's Eye Diamond, Discard your hand: Add three mana of any one color to your mana pool. Activate this ability only any time you could cast an instant.</v>
          </cell>
          <cell r="M8983" t="str">
            <v>{0}</v>
          </cell>
          <cell r="N8983" t="str">
            <v>{W}{U}{B}{R}{G}</v>
          </cell>
          <cell r="O8983">
            <v>0</v>
          </cell>
          <cell r="P8983" t="str">
            <v>A</v>
          </cell>
          <cell r="Q8983" t="str">
            <v>MI</v>
          </cell>
          <cell r="R8983">
            <v>272</v>
          </cell>
        </row>
        <row r="8984">
          <cell r="E8984" t="str">
            <v>Locust Swarm</v>
          </cell>
          <cell r="F8984" t="str">
            <v>Mirage</v>
          </cell>
          <cell r="G8984" t="str">
            <v>U</v>
          </cell>
          <cell r="H8984" t="str">
            <v>Creature — Insect</v>
          </cell>
          <cell r="I8984">
            <v>1</v>
          </cell>
          <cell r="J8984">
            <v>1</v>
          </cell>
          <cell r="L8984" t="str">
            <v>Flying?{G}: Regenerate Locust Swarm. {G}: Untap Locust Swarm. Activate this ability only once each turn.</v>
          </cell>
          <cell r="M8984" t="str">
            <v>{3}{G}</v>
          </cell>
          <cell r="O8984">
            <v>4</v>
          </cell>
          <cell r="P8984" t="str">
            <v>G</v>
          </cell>
          <cell r="Q8984" t="str">
            <v>MI</v>
          </cell>
          <cell r="R8984">
            <v>124</v>
          </cell>
        </row>
        <row r="8985">
          <cell r="A8985" t="str">
            <v>YES</v>
          </cell>
          <cell r="E8985" t="str">
            <v>Lure of Prey</v>
          </cell>
          <cell r="F8985" t="str">
            <v>Mirage</v>
          </cell>
          <cell r="G8985" t="str">
            <v>R</v>
          </cell>
          <cell r="H8985" t="str">
            <v>Instant</v>
          </cell>
          <cell r="L8985" t="str">
            <v>Cast Lure of Prey only if an opponent cast a creature spell this turn. You may put a green creature card from your hand onto the battlefield.</v>
          </cell>
          <cell r="M8985" t="str">
            <v>{2}{G}{G}</v>
          </cell>
          <cell r="O8985">
            <v>4</v>
          </cell>
          <cell r="P8985" t="str">
            <v>G</v>
          </cell>
          <cell r="Q8985" t="str">
            <v>MI</v>
          </cell>
          <cell r="R8985">
            <v>125</v>
          </cell>
        </row>
        <row r="8986">
          <cell r="E8986" t="str">
            <v>Malignant Growth</v>
          </cell>
          <cell r="F8986" t="str">
            <v>Mirage</v>
          </cell>
          <cell r="G8986" t="str">
            <v>R</v>
          </cell>
          <cell r="H8986" t="str">
            <v>Enchantment</v>
          </cell>
          <cell r="L8986" t="str">
            <v>Cumulative upkeep {1} #_(At the beginning of your upkeep, put an age counter on this permanent, then sacrifice it unless you pay its upkeep cost for each age counter on it.)_#?At the beginning of your upkeep, put a growth counter on Malignant Growth. At the beginning of each opponent's draw step, that player draws an additional card for each growth counter on Malignant Growth, then Malignant Growth deals damage to the player equal to the number of cards he or she drew this way.</v>
          </cell>
          <cell r="M8986" t="str">
            <v>{3}{G}{U}</v>
          </cell>
          <cell r="O8986">
            <v>5</v>
          </cell>
          <cell r="P8986" t="str">
            <v>GU</v>
          </cell>
          <cell r="Q8986" t="str">
            <v>MI</v>
          </cell>
          <cell r="R8986">
            <v>332</v>
          </cell>
        </row>
        <row r="8987">
          <cell r="E8987" t="str">
            <v>Mana Prism</v>
          </cell>
          <cell r="F8987" t="str">
            <v>Mirage</v>
          </cell>
          <cell r="G8987" t="str">
            <v>U</v>
          </cell>
          <cell r="H8987" t="str">
            <v>Artifact</v>
          </cell>
          <cell r="L8987" t="str">
            <v>{T}: Add {1} to your mana pool. ?{1}, {T}: Add one mana of any color to your mana pool.</v>
          </cell>
          <cell r="M8987" t="str">
            <v>{3}</v>
          </cell>
          <cell r="N8987" t="str">
            <v>{W}{U}{B}{R}{G}</v>
          </cell>
          <cell r="O8987">
            <v>3</v>
          </cell>
          <cell r="P8987" t="str">
            <v>A</v>
          </cell>
          <cell r="Q8987" t="str">
            <v>MI</v>
          </cell>
          <cell r="R8987">
            <v>273</v>
          </cell>
        </row>
        <row r="8988">
          <cell r="E8988" t="str">
            <v>Mangara's Blessing</v>
          </cell>
          <cell r="F8988" t="str">
            <v>Mirage</v>
          </cell>
          <cell r="G8988" t="str">
            <v>U</v>
          </cell>
          <cell r="H8988" t="str">
            <v>Instant</v>
          </cell>
          <cell r="L8988" t="str">
            <v>You gain 5 life. When a spell or ability an opponent controls causes you to discard Mangara's Blessing, you gain 2 life, and you return Mangara's Blessing from your graveyard to your hand at the beginning of the next end step.</v>
          </cell>
          <cell r="M8988" t="str">
            <v>{2}{W}</v>
          </cell>
          <cell r="O8988">
            <v>3</v>
          </cell>
          <cell r="P8988" t="str">
            <v>W</v>
          </cell>
          <cell r="Q8988" t="str">
            <v>MI</v>
          </cell>
          <cell r="R8988">
            <v>229</v>
          </cell>
        </row>
        <row r="8989">
          <cell r="E8989" t="str">
            <v>Mangara's Equity</v>
          </cell>
          <cell r="F8989" t="str">
            <v>Mirage</v>
          </cell>
          <cell r="G8989" t="str">
            <v>U</v>
          </cell>
          <cell r="H8989" t="str">
            <v>Enchantment</v>
          </cell>
          <cell r="L8989" t="str">
            <v>As Mangara's Equity enters the battlefield, choose black or red. At the beginning of your upkeep, sacrifice Mangara's Equity unless you pay {1}{W}. Whenever a creature of the chosen color deals damage to you or a white creature you control, Mangara's Equity deals that much damage to that creature.</v>
          </cell>
          <cell r="M8989" t="str">
            <v>{1}{W}{W}</v>
          </cell>
          <cell r="O8989">
            <v>3</v>
          </cell>
          <cell r="P8989" t="str">
            <v>W</v>
          </cell>
          <cell r="Q8989" t="str">
            <v>MI</v>
          </cell>
          <cell r="R8989">
            <v>230</v>
          </cell>
        </row>
        <row r="8990">
          <cell r="E8990" t="str">
            <v>Mangara's Tome</v>
          </cell>
          <cell r="F8990" t="str">
            <v>Mirage</v>
          </cell>
          <cell r="G8990" t="str">
            <v>R</v>
          </cell>
          <cell r="H8990" t="str">
            <v>Artifact</v>
          </cell>
          <cell r="L8990" t="str">
            <v>When Mangara's Tome enters the battlefield, search your library for five cards, exile them in a face-down pile, and shuffle that pile. Then shuffle your library. {2}: The next time you would draw a card this turn, instead put the top card of the exiled pile into its owner's hand.</v>
          </cell>
          <cell r="M8990" t="str">
            <v>{5}</v>
          </cell>
          <cell r="O8990">
            <v>5</v>
          </cell>
          <cell r="P8990" t="str">
            <v>A</v>
          </cell>
          <cell r="Q8990" t="str">
            <v>MI</v>
          </cell>
          <cell r="R8990">
            <v>274</v>
          </cell>
        </row>
        <row r="8991">
          <cell r="E8991" t="str">
            <v>Marble Diamond</v>
          </cell>
          <cell r="F8991" t="str">
            <v>Mirage</v>
          </cell>
          <cell r="G8991" t="str">
            <v>U</v>
          </cell>
          <cell r="H8991" t="str">
            <v>Artifact</v>
          </cell>
          <cell r="L8991" t="str">
            <v>Marble Diamond enters the battlefield tapped. {T}: Add {W} to your mana pool.</v>
          </cell>
          <cell r="M8991" t="str">
            <v>{2}</v>
          </cell>
          <cell r="N8991" t="str">
            <v>{W}</v>
          </cell>
          <cell r="O8991">
            <v>2</v>
          </cell>
          <cell r="P8991" t="str">
            <v>A</v>
          </cell>
          <cell r="Q8991" t="str">
            <v>MI</v>
          </cell>
          <cell r="R8991">
            <v>275</v>
          </cell>
        </row>
        <row r="8992">
          <cell r="E8992" t="str">
            <v>Maro</v>
          </cell>
          <cell r="F8992" t="str">
            <v>Mirage</v>
          </cell>
          <cell r="G8992" t="str">
            <v>R</v>
          </cell>
          <cell r="H8992" t="str">
            <v>Creature — Elemental</v>
          </cell>
          <cell r="I8992" t="str">
            <v>*</v>
          </cell>
          <cell r="J8992" t="str">
            <v>*</v>
          </cell>
          <cell r="L8992" t="str">
            <v>Maro's power and toughness are each equal to the number of cards in your hand.</v>
          </cell>
          <cell r="M8992" t="str">
            <v>{2}{G}{G}</v>
          </cell>
          <cell r="O8992">
            <v>4</v>
          </cell>
          <cell r="P8992" t="str">
            <v>G</v>
          </cell>
          <cell r="Q8992" t="str">
            <v>MI</v>
          </cell>
          <cell r="R8992">
            <v>126</v>
          </cell>
        </row>
        <row r="8993">
          <cell r="E8993" t="str">
            <v>Meddle</v>
          </cell>
          <cell r="F8993" t="str">
            <v>Mirage</v>
          </cell>
          <cell r="G8993" t="str">
            <v>U</v>
          </cell>
          <cell r="H8993" t="str">
            <v>Instant</v>
          </cell>
          <cell r="L8993" t="str">
            <v>If target spell has only one target and that target is a creature, change that spell's target to another creature.</v>
          </cell>
          <cell r="M8993" t="str">
            <v>{1}{U}</v>
          </cell>
          <cell r="O8993">
            <v>2</v>
          </cell>
          <cell r="P8993" t="str">
            <v>U</v>
          </cell>
          <cell r="Q8993" t="str">
            <v>MI</v>
          </cell>
          <cell r="R8993">
            <v>73</v>
          </cell>
        </row>
        <row r="8994">
          <cell r="E8994" t="str">
            <v>Melesse Spirit</v>
          </cell>
          <cell r="F8994" t="str">
            <v>Mirage</v>
          </cell>
          <cell r="G8994" t="str">
            <v>U</v>
          </cell>
          <cell r="H8994" t="str">
            <v>Creature — Angel Spirit</v>
          </cell>
          <cell r="I8994">
            <v>3</v>
          </cell>
          <cell r="J8994">
            <v>3</v>
          </cell>
          <cell r="L8994" t="str">
            <v>Flying, protection from black</v>
          </cell>
          <cell r="M8994" t="str">
            <v>{3}{W}{W}</v>
          </cell>
          <cell r="O8994">
            <v>5</v>
          </cell>
          <cell r="P8994" t="str">
            <v>W</v>
          </cell>
          <cell r="Q8994" t="str">
            <v>MI</v>
          </cell>
          <cell r="R8994">
            <v>231</v>
          </cell>
        </row>
        <row r="8995">
          <cell r="A8995" t="str">
            <v>Promo</v>
          </cell>
          <cell r="E8995" t="str">
            <v>Memory Lapse</v>
          </cell>
          <cell r="F8995" t="str">
            <v>Mirage</v>
          </cell>
          <cell r="G8995" t="str">
            <v>C</v>
          </cell>
          <cell r="H8995" t="str">
            <v>Instant</v>
          </cell>
          <cell r="L8995" t="str">
            <v>Counter target spell. If that spell is countered this way, put it on top of its owner's library instead of into that player's graveyard.</v>
          </cell>
          <cell r="M8995" t="str">
            <v>{1}{U}</v>
          </cell>
          <cell r="O8995">
            <v>2</v>
          </cell>
          <cell r="P8995" t="str">
            <v>U</v>
          </cell>
          <cell r="Q8995" t="str">
            <v>MI</v>
          </cell>
          <cell r="R8995">
            <v>74</v>
          </cell>
        </row>
        <row r="8996">
          <cell r="E8996" t="str">
            <v>Merfolk Raiders</v>
          </cell>
          <cell r="F8996" t="str">
            <v>Mirage</v>
          </cell>
          <cell r="G8996" t="str">
            <v>C</v>
          </cell>
          <cell r="H8996" t="str">
            <v>Creature — Merfolk Soldier</v>
          </cell>
          <cell r="I8996">
            <v>2</v>
          </cell>
          <cell r="J8996">
            <v>3</v>
          </cell>
          <cell r="L8996" t="str">
            <v>Islandwalk?Phasing #_(This phases in or out before you untap during each of your untap steps. While it's phased out, it's treated as though it doesn't exist.)_#</v>
          </cell>
          <cell r="M8996" t="str">
            <v>{1}{U}</v>
          </cell>
          <cell r="O8996">
            <v>2</v>
          </cell>
          <cell r="P8996" t="str">
            <v>U</v>
          </cell>
          <cell r="Q8996" t="str">
            <v>MI</v>
          </cell>
          <cell r="R8996">
            <v>75</v>
          </cell>
        </row>
        <row r="8997">
          <cell r="E8997" t="str">
            <v>Merfolk Seer</v>
          </cell>
          <cell r="F8997" t="str">
            <v>Mirage</v>
          </cell>
          <cell r="G8997" t="str">
            <v>C</v>
          </cell>
          <cell r="H8997" t="str">
            <v>Creature — Merfolk Wizard</v>
          </cell>
          <cell r="I8997">
            <v>2</v>
          </cell>
          <cell r="J8997">
            <v>2</v>
          </cell>
          <cell r="L8997" t="str">
            <v>When Merfolk Seer dies, you may pay {1}{U}. If you do, draw a card.</v>
          </cell>
          <cell r="M8997" t="str">
            <v>{2}{U}</v>
          </cell>
          <cell r="O8997">
            <v>3</v>
          </cell>
          <cell r="P8997" t="str">
            <v>U</v>
          </cell>
          <cell r="Q8997" t="str">
            <v>MI</v>
          </cell>
          <cell r="R8997">
            <v>76</v>
          </cell>
        </row>
        <row r="8998">
          <cell r="E8998" t="str">
            <v>Mind Bend</v>
          </cell>
          <cell r="F8998" t="str">
            <v>Mirage</v>
          </cell>
          <cell r="G8998" t="str">
            <v>U</v>
          </cell>
          <cell r="H8998" t="str">
            <v>Instant</v>
          </cell>
          <cell r="L8998" t="str">
            <v>Change the text of target permanent by replacing all instances of one color word with another or one basic land type with another. #_(For example, you may change "nonblack creature" to "nongreen creature" or "forestwalk" to "islandwalk." This effect lasts indefinitely.)_#</v>
          </cell>
          <cell r="M8998" t="str">
            <v>{U}</v>
          </cell>
          <cell r="O8998">
            <v>1</v>
          </cell>
          <cell r="P8998" t="str">
            <v>U</v>
          </cell>
          <cell r="Q8998" t="str">
            <v>MI</v>
          </cell>
          <cell r="R8998">
            <v>77</v>
          </cell>
        </row>
        <row r="8999">
          <cell r="E8999" t="str">
            <v>Mind Harness</v>
          </cell>
          <cell r="F8999" t="str">
            <v>Mirage</v>
          </cell>
          <cell r="G8999" t="str">
            <v>U</v>
          </cell>
          <cell r="H8999" t="str">
            <v>Enchantment — Aura</v>
          </cell>
          <cell r="L8999" t="str">
            <v>Enchant red or green creature?Cumulative upkeep {1} #_(At the beginning of your upkeep, put an age counter on this permanent, then sacrifice it unless you pay its upkeep cost for each age counter on it.)_#?You control enchanted creature.</v>
          </cell>
          <cell r="M8999" t="str">
            <v>{U}</v>
          </cell>
          <cell r="O8999">
            <v>1</v>
          </cell>
          <cell r="P8999" t="str">
            <v>U</v>
          </cell>
          <cell r="Q8999" t="str">
            <v>MI</v>
          </cell>
          <cell r="R8999">
            <v>78</v>
          </cell>
        </row>
        <row r="9000">
          <cell r="E9000" t="str">
            <v>Mindbender Spores</v>
          </cell>
          <cell r="F9000" t="str">
            <v>Mirage</v>
          </cell>
          <cell r="G9000" t="str">
            <v>R</v>
          </cell>
          <cell r="H9000" t="str">
            <v>Creature — Fungus Wall</v>
          </cell>
          <cell r="I9000">
            <v>0</v>
          </cell>
          <cell r="J9000">
            <v>1</v>
          </cell>
          <cell r="L9000" t="str">
            <v>Defender #_(This creature can't attack.)_#?Flying?Whenever Mindbender Spores blocks a creature, put four fungus counters on that creature. The creature gains "This creature doesn't untap during your untap step if it has a fungus counter on it" and "At the beginning of your upkeep, remove a fungus counter from this creature."</v>
          </cell>
          <cell r="M9000" t="str">
            <v>{2}{G}</v>
          </cell>
          <cell r="O9000">
            <v>3</v>
          </cell>
          <cell r="P9000" t="str">
            <v>G</v>
          </cell>
          <cell r="Q9000" t="str">
            <v>MI</v>
          </cell>
          <cell r="R9000">
            <v>127</v>
          </cell>
        </row>
        <row r="9001">
          <cell r="E9001" t="str">
            <v>Mire Shade</v>
          </cell>
          <cell r="F9001" t="str">
            <v>Mirage</v>
          </cell>
          <cell r="G9001" t="str">
            <v>U</v>
          </cell>
          <cell r="H9001" t="str">
            <v>Creature — Shade</v>
          </cell>
          <cell r="I9001">
            <v>1</v>
          </cell>
          <cell r="J9001">
            <v>1</v>
          </cell>
          <cell r="L9001" t="str">
            <v>{B}, Sacrifice a Swamp: Put a +1/+1 counter on Mire Shade. Activate this ability only any time you could cast a sorcery.</v>
          </cell>
          <cell r="M9001" t="str">
            <v>{1}{B}</v>
          </cell>
          <cell r="O9001">
            <v>2</v>
          </cell>
          <cell r="P9001" t="str">
            <v>B</v>
          </cell>
          <cell r="Q9001" t="str">
            <v>MI</v>
          </cell>
          <cell r="R9001">
            <v>29</v>
          </cell>
        </row>
        <row r="9002">
          <cell r="E9002" t="str">
            <v>Misers' Cage</v>
          </cell>
          <cell r="F9002" t="str">
            <v>Mirage</v>
          </cell>
          <cell r="G9002" t="str">
            <v>R</v>
          </cell>
          <cell r="H9002" t="str">
            <v>Artifact</v>
          </cell>
          <cell r="L9002" t="str">
            <v>At the beginning of each opponent's upkeep, if that player has five or more cards in hand, Misers' Cage deals 2 damage to him or her.</v>
          </cell>
          <cell r="M9002" t="str">
            <v>{3}</v>
          </cell>
          <cell r="O9002">
            <v>3</v>
          </cell>
          <cell r="P9002" t="str">
            <v>A</v>
          </cell>
          <cell r="Q9002" t="str">
            <v>MI</v>
          </cell>
          <cell r="R9002">
            <v>276</v>
          </cell>
        </row>
        <row r="9003">
          <cell r="E9003" t="str">
            <v>Mist Dragon</v>
          </cell>
          <cell r="F9003" t="str">
            <v>Mirage</v>
          </cell>
          <cell r="G9003" t="str">
            <v>R</v>
          </cell>
          <cell r="H9003" t="str">
            <v>Creature — Dragon</v>
          </cell>
          <cell r="I9003">
            <v>4</v>
          </cell>
          <cell r="J9003">
            <v>4</v>
          </cell>
          <cell r="L9003" t="str">
            <v>{0}: Mist Dragon gains flying. #_#_(This effect lasts indefinitely.)_#_#?{0}: Mist Dragon loses flying. #_#_(This effect lasts indefinitely.)_#_#?{3}{U}{U}: Mist Dragon phases out. #_(While it's phased out, it's treated as though it doesn't exist. It phases in before you untap during your next untap step.)_#</v>
          </cell>
          <cell r="M9003" t="str">
            <v>{4}{U}{U}</v>
          </cell>
          <cell r="O9003">
            <v>6</v>
          </cell>
          <cell r="P9003" t="str">
            <v>U</v>
          </cell>
          <cell r="Q9003" t="str">
            <v>MI</v>
          </cell>
          <cell r="R9003">
            <v>79</v>
          </cell>
        </row>
        <row r="9004">
          <cell r="E9004" t="str">
            <v>Moss Diamond</v>
          </cell>
          <cell r="F9004" t="str">
            <v>Mirage</v>
          </cell>
          <cell r="G9004" t="str">
            <v>U</v>
          </cell>
          <cell r="H9004" t="str">
            <v>Artifact</v>
          </cell>
          <cell r="L9004" t="str">
            <v>Moss Diamond enters the battlefield tapped. {T}: Add {G} to your mana pool.</v>
          </cell>
          <cell r="M9004" t="str">
            <v>{2}</v>
          </cell>
          <cell r="N9004" t="str">
            <v>{G}</v>
          </cell>
          <cell r="O9004">
            <v>2</v>
          </cell>
          <cell r="P9004" t="str">
            <v>A</v>
          </cell>
          <cell r="Q9004" t="str">
            <v>MI</v>
          </cell>
          <cell r="R9004">
            <v>277</v>
          </cell>
        </row>
        <row r="9005">
          <cell r="E9005" t="str">
            <v>Mountain</v>
          </cell>
          <cell r="F9005" t="str">
            <v>Mirage</v>
          </cell>
          <cell r="G9005" t="str">
            <v>C</v>
          </cell>
          <cell r="H9005" t="str">
            <v>Basic Land — Mountain</v>
          </cell>
          <cell r="L9005" t="str">
            <v>{R}</v>
          </cell>
          <cell r="N9005" t="str">
            <v>{R}</v>
          </cell>
          <cell r="O9005">
            <v>0</v>
          </cell>
          <cell r="P9005" t="str">
            <v>L</v>
          </cell>
          <cell r="Q9005" t="str">
            <v>MI</v>
          </cell>
          <cell r="R9005">
            <v>303</v>
          </cell>
        </row>
        <row r="9006">
          <cell r="A9006" t="str">
            <v>YES</v>
          </cell>
          <cell r="E9006" t="str">
            <v>Mountain Valley</v>
          </cell>
          <cell r="F9006" t="str">
            <v>Mirage</v>
          </cell>
          <cell r="G9006" t="str">
            <v>U</v>
          </cell>
          <cell r="H9006" t="str">
            <v>Land</v>
          </cell>
          <cell r="L9006" t="str">
            <v>Mountain Valley enters the battlefield tapped. {T}, Sacrifice Mountain Valley: Search your library for a Mountain or Forest card and put it onto the battlefield. Then shuffle your library.</v>
          </cell>
          <cell r="O9006">
            <v>0</v>
          </cell>
          <cell r="P9006" t="str">
            <v>L</v>
          </cell>
          <cell r="Q9006" t="str">
            <v>MI</v>
          </cell>
          <cell r="R9006">
            <v>305</v>
          </cell>
        </row>
        <row r="9007">
          <cell r="E9007" t="str">
            <v>Mtenda Griffin</v>
          </cell>
          <cell r="F9007" t="str">
            <v>Mirage</v>
          </cell>
          <cell r="G9007" t="str">
            <v>U</v>
          </cell>
          <cell r="H9007" t="str">
            <v>Creature — Griffin</v>
          </cell>
          <cell r="I9007">
            <v>2</v>
          </cell>
          <cell r="J9007">
            <v>2</v>
          </cell>
          <cell r="L9007" t="str">
            <v>Flying?{W}, {T}: Return Mtenda Griffin to its owner's hand and return target Griffin card from your graveyard to your hand. Activate this ability only during your upkeep.</v>
          </cell>
          <cell r="M9007" t="str">
            <v>{3}{W}</v>
          </cell>
          <cell r="O9007">
            <v>4</v>
          </cell>
          <cell r="P9007" t="str">
            <v>W</v>
          </cell>
          <cell r="Q9007" t="str">
            <v>MI</v>
          </cell>
          <cell r="R9007">
            <v>232</v>
          </cell>
        </row>
        <row r="9008">
          <cell r="E9008" t="str">
            <v>Mtenda Herder</v>
          </cell>
          <cell r="F9008" t="str">
            <v>Mirage</v>
          </cell>
          <cell r="G9008" t="str">
            <v>C</v>
          </cell>
          <cell r="H9008" t="str">
            <v>Creature — Human Scout</v>
          </cell>
          <cell r="I9008">
            <v>1</v>
          </cell>
          <cell r="J9008">
            <v>1</v>
          </cell>
          <cell r="L9008" t="str">
            <v>Flanking #_(Whenever a creature without flanking blocks this creature, the blocking creature gets -1/-1 until end of turn.)_#</v>
          </cell>
          <cell r="M9008" t="str">
            <v>{W}</v>
          </cell>
          <cell r="O9008">
            <v>1</v>
          </cell>
          <cell r="P9008" t="str">
            <v>W</v>
          </cell>
          <cell r="Q9008" t="str">
            <v>MI</v>
          </cell>
          <cell r="R9008">
            <v>233</v>
          </cell>
        </row>
        <row r="9009">
          <cell r="E9009" t="str">
            <v>Mtenda Lion</v>
          </cell>
          <cell r="F9009" t="str">
            <v>Mirage</v>
          </cell>
          <cell r="G9009" t="str">
            <v>C</v>
          </cell>
          <cell r="H9009" t="str">
            <v>Creature — Cat</v>
          </cell>
          <cell r="I9009">
            <v>2</v>
          </cell>
          <cell r="J9009">
            <v>1</v>
          </cell>
          <cell r="L9009" t="str">
            <v>Whenever Mtenda Lion attacks, defending player may pay {U}. If that player does, prevent all combat damage that would be dealt by Mtenda Lion this turn.</v>
          </cell>
          <cell r="M9009" t="str">
            <v>{G}</v>
          </cell>
          <cell r="O9009">
            <v>1</v>
          </cell>
          <cell r="P9009" t="str">
            <v>G</v>
          </cell>
          <cell r="Q9009" t="str">
            <v>MI</v>
          </cell>
          <cell r="R9009">
            <v>128</v>
          </cell>
        </row>
        <row r="9010">
          <cell r="E9010" t="str">
            <v>Mystical Tutor</v>
          </cell>
          <cell r="F9010" t="str">
            <v>Mirage</v>
          </cell>
          <cell r="G9010" t="str">
            <v>U</v>
          </cell>
          <cell r="H9010" t="str">
            <v>Instant</v>
          </cell>
          <cell r="L9010" t="str">
            <v>Search your library for an instant or sorcery card and reveal that card. Shuffle your library, then put the card on top of it.</v>
          </cell>
          <cell r="M9010" t="str">
            <v>{U}</v>
          </cell>
          <cell r="O9010">
            <v>1</v>
          </cell>
          <cell r="P9010" t="str">
            <v>U</v>
          </cell>
          <cell r="Q9010" t="str">
            <v>MI</v>
          </cell>
          <cell r="R9010">
            <v>80</v>
          </cell>
        </row>
        <row r="9011">
          <cell r="E9011" t="str">
            <v>Natural Balance</v>
          </cell>
          <cell r="F9011" t="str">
            <v>Mirage</v>
          </cell>
          <cell r="G9011" t="str">
            <v>R</v>
          </cell>
          <cell r="H9011" t="str">
            <v>Sorcery</v>
          </cell>
          <cell r="L9011" t="str">
            <v>Each player who controls six or more lands chooses five lands he or she controls and sacrifices the rest. Each player who controls four or fewer lands may search his or her library for X basic land cards and put them onto the battlefield, where X is five minus the number of lands he or she controls. Then each player who searched his or her library this way shuffles it.</v>
          </cell>
          <cell r="M9011" t="str">
            <v>{2}{G}{G}</v>
          </cell>
          <cell r="O9011">
            <v>4</v>
          </cell>
          <cell r="P9011" t="str">
            <v>G</v>
          </cell>
          <cell r="Q9011" t="str">
            <v>MI</v>
          </cell>
          <cell r="R9011">
            <v>129</v>
          </cell>
        </row>
        <row r="9012">
          <cell r="E9012" t="str">
            <v>Nettletooth Djinn</v>
          </cell>
          <cell r="F9012" t="str">
            <v>Mirage</v>
          </cell>
          <cell r="G9012" t="str">
            <v>U</v>
          </cell>
          <cell r="H9012" t="str">
            <v>Creature — Djinn</v>
          </cell>
          <cell r="I9012">
            <v>4</v>
          </cell>
          <cell r="J9012">
            <v>4</v>
          </cell>
          <cell r="L9012" t="str">
            <v>At the beginning of your upkeep, Nettletooth Djinn deals 1 damage to you.</v>
          </cell>
          <cell r="M9012" t="str">
            <v>{3}{G}</v>
          </cell>
          <cell r="O9012">
            <v>4</v>
          </cell>
          <cell r="P9012" t="str">
            <v>G</v>
          </cell>
          <cell r="Q9012" t="str">
            <v>MI</v>
          </cell>
          <cell r="R9012">
            <v>130</v>
          </cell>
        </row>
        <row r="9013">
          <cell r="E9013" t="str">
            <v>Noble Elephant</v>
          </cell>
          <cell r="F9013" t="str">
            <v>Mirage</v>
          </cell>
          <cell r="G9013" t="str">
            <v>C</v>
          </cell>
          <cell r="H9013" t="str">
            <v>Creature — Elephant</v>
          </cell>
          <cell r="I9013">
            <v>2</v>
          </cell>
          <cell r="J9013">
            <v>2</v>
          </cell>
          <cell r="L9013" t="str">
            <v>Trample;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9013" t="str">
            <v>{3}{W}</v>
          </cell>
          <cell r="O9013">
            <v>4</v>
          </cell>
          <cell r="P9013" t="str">
            <v>W</v>
          </cell>
          <cell r="Q9013" t="str">
            <v>MI</v>
          </cell>
          <cell r="R9013">
            <v>234</v>
          </cell>
        </row>
        <row r="9014">
          <cell r="E9014" t="str">
            <v>Nocturnal Raid</v>
          </cell>
          <cell r="F9014" t="str">
            <v>Mirage</v>
          </cell>
          <cell r="G9014" t="str">
            <v>U</v>
          </cell>
          <cell r="H9014" t="str">
            <v>Instant</v>
          </cell>
          <cell r="L9014" t="str">
            <v>Black creatures get +2/+0 until end of turn.</v>
          </cell>
          <cell r="M9014" t="str">
            <v>{2}{B}{B}</v>
          </cell>
          <cell r="O9014">
            <v>4</v>
          </cell>
          <cell r="P9014" t="str">
            <v>B</v>
          </cell>
          <cell r="Q9014" t="str">
            <v>MI</v>
          </cell>
          <cell r="R9014">
            <v>30</v>
          </cell>
        </row>
        <row r="9015">
          <cell r="E9015" t="str">
            <v>Null Chamber</v>
          </cell>
          <cell r="F9015" t="str">
            <v>Mirage</v>
          </cell>
          <cell r="G9015" t="str">
            <v>R</v>
          </cell>
          <cell r="H9015" t="str">
            <v>World Enchantment</v>
          </cell>
          <cell r="L9015" t="str">
            <v>As Null Chamber enters the battlefield, you and an opponent each name a card other than a basic land card. The named cards can't be played.</v>
          </cell>
          <cell r="M9015" t="str">
            <v>{3}{W}</v>
          </cell>
          <cell r="O9015">
            <v>4</v>
          </cell>
          <cell r="P9015" t="str">
            <v>W</v>
          </cell>
          <cell r="Q9015" t="str">
            <v>MI</v>
          </cell>
          <cell r="R9015">
            <v>235</v>
          </cell>
        </row>
        <row r="9016">
          <cell r="A9016" t="str">
            <v>Duplicate</v>
          </cell>
          <cell r="E9016" t="str">
            <v>Pacifism</v>
          </cell>
          <cell r="F9016" t="str">
            <v>Mirage</v>
          </cell>
          <cell r="G9016" t="str">
            <v>C</v>
          </cell>
          <cell r="H9016" t="str">
            <v>Enchantment — Aura</v>
          </cell>
          <cell r="L9016" t="str">
            <v>Enchant creature?Enchanted creature can't attack or block.</v>
          </cell>
          <cell r="M9016" t="str">
            <v>{1}{W}</v>
          </cell>
          <cell r="O9016">
            <v>2</v>
          </cell>
          <cell r="P9016" t="str">
            <v>W</v>
          </cell>
          <cell r="Q9016" t="str">
            <v>MI</v>
          </cell>
          <cell r="R9016">
            <v>236</v>
          </cell>
        </row>
        <row r="9017">
          <cell r="E9017" t="str">
            <v>Painful Memories</v>
          </cell>
          <cell r="F9017" t="str">
            <v>Mirage</v>
          </cell>
          <cell r="G9017" t="str">
            <v>U</v>
          </cell>
          <cell r="H9017" t="str">
            <v>Sorcery</v>
          </cell>
          <cell r="L9017" t="str">
            <v>Look at target opponent's hand and choose a card from it. Put that card on top of that player's library.</v>
          </cell>
          <cell r="M9017" t="str">
            <v>{1}{B}</v>
          </cell>
          <cell r="O9017">
            <v>2</v>
          </cell>
          <cell r="P9017" t="str">
            <v>B</v>
          </cell>
          <cell r="Q9017" t="str">
            <v>MI</v>
          </cell>
          <cell r="R9017">
            <v>31</v>
          </cell>
        </row>
        <row r="9018">
          <cell r="E9018" t="str">
            <v>Patagia Golem</v>
          </cell>
          <cell r="F9018" t="str">
            <v>Mirage</v>
          </cell>
          <cell r="G9018" t="str">
            <v>U</v>
          </cell>
          <cell r="H9018" t="str">
            <v>Artifact Creature — Golem</v>
          </cell>
          <cell r="I9018">
            <v>2</v>
          </cell>
          <cell r="J9018">
            <v>3</v>
          </cell>
          <cell r="L9018" t="str">
            <v>{3}: Patagia Golem gains flying until end of turn.</v>
          </cell>
          <cell r="M9018" t="str">
            <v>{4}</v>
          </cell>
          <cell r="O9018">
            <v>4</v>
          </cell>
          <cell r="P9018" t="str">
            <v>A</v>
          </cell>
          <cell r="Q9018" t="str">
            <v>MI</v>
          </cell>
          <cell r="R9018">
            <v>278</v>
          </cell>
        </row>
        <row r="9019">
          <cell r="E9019" t="str">
            <v>Paupers' Cage</v>
          </cell>
          <cell r="F9019" t="str">
            <v>Mirage</v>
          </cell>
          <cell r="G9019" t="str">
            <v>R</v>
          </cell>
          <cell r="H9019" t="str">
            <v>Artifact</v>
          </cell>
          <cell r="L9019" t="str">
            <v>At the beginning of each opponent's upkeep, if that player has two or fewer cards in hand, Paupers' Cage deals 2 damage to him or her.</v>
          </cell>
          <cell r="M9019" t="str">
            <v>{3}</v>
          </cell>
          <cell r="O9019">
            <v>3</v>
          </cell>
          <cell r="P9019" t="str">
            <v>A</v>
          </cell>
          <cell r="Q9019" t="str">
            <v>MI</v>
          </cell>
          <cell r="R9019">
            <v>279</v>
          </cell>
        </row>
        <row r="9020">
          <cell r="E9020" t="str">
            <v>Pearl Dragon</v>
          </cell>
          <cell r="F9020" t="str">
            <v>Mirage</v>
          </cell>
          <cell r="G9020" t="str">
            <v>R</v>
          </cell>
          <cell r="H9020" t="str">
            <v>Creature — Dragon</v>
          </cell>
          <cell r="I9020">
            <v>4</v>
          </cell>
          <cell r="J9020">
            <v>4</v>
          </cell>
          <cell r="L9020" t="str">
            <v>Flying?{1}{W}: Pearl Dragon gets +0/+1 until end of turn.</v>
          </cell>
          <cell r="M9020" t="str">
            <v>{4}{W}{W}</v>
          </cell>
          <cell r="O9020">
            <v>6</v>
          </cell>
          <cell r="P9020" t="str">
            <v>W</v>
          </cell>
          <cell r="Q9020" t="str">
            <v>MI</v>
          </cell>
          <cell r="R9020">
            <v>237</v>
          </cell>
        </row>
        <row r="9021">
          <cell r="A9021" t="str">
            <v>Promo</v>
          </cell>
          <cell r="E9021" t="str">
            <v>Phyrexian Dreadnought</v>
          </cell>
          <cell r="F9021" t="str">
            <v>Mirage</v>
          </cell>
          <cell r="G9021" t="str">
            <v>R</v>
          </cell>
          <cell r="H9021" t="str">
            <v>Artifact Creature — Dreadnought</v>
          </cell>
          <cell r="I9021">
            <v>12</v>
          </cell>
          <cell r="J9021">
            <v>12</v>
          </cell>
          <cell r="L9021" t="str">
            <v>Trample?When Phyrexian Dreadnought enters the battlefield, sacrifice it unless you sacrifice any number of creatures with total power 12 or greater.</v>
          </cell>
          <cell r="M9021" t="str">
            <v>{1}</v>
          </cell>
          <cell r="O9021">
            <v>1</v>
          </cell>
          <cell r="P9021" t="str">
            <v>A</v>
          </cell>
          <cell r="Q9021" t="str">
            <v>MI</v>
          </cell>
          <cell r="R9021">
            <v>280</v>
          </cell>
        </row>
        <row r="9022">
          <cell r="E9022" t="str">
            <v>Phyrexian Purge</v>
          </cell>
          <cell r="F9022" t="str">
            <v>Mirage</v>
          </cell>
          <cell r="G9022" t="str">
            <v>R</v>
          </cell>
          <cell r="H9022" t="str">
            <v>Sorcery</v>
          </cell>
          <cell r="L9022" t="str">
            <v>Destroy any number of target creatures. Phyrexian Purge costs 3 life more to cast for each target.</v>
          </cell>
          <cell r="M9022" t="str">
            <v>{2}{B}{R}</v>
          </cell>
          <cell r="O9022">
            <v>4</v>
          </cell>
          <cell r="P9022" t="str">
            <v>RB</v>
          </cell>
          <cell r="Q9022" t="str">
            <v>MI</v>
          </cell>
          <cell r="R9022">
            <v>333</v>
          </cell>
        </row>
        <row r="9023">
          <cell r="E9023" t="str">
            <v>Phyrexian Tribute</v>
          </cell>
          <cell r="F9023" t="str">
            <v>Mirage</v>
          </cell>
          <cell r="G9023" t="str">
            <v>R</v>
          </cell>
          <cell r="H9023" t="str">
            <v>Sorcery</v>
          </cell>
          <cell r="L9023" t="str">
            <v>As an additional cost to cast Phyrexian Tribute, sacrifice two creatures. Destroy target artifact.</v>
          </cell>
          <cell r="M9023" t="str">
            <v>{2}{B}</v>
          </cell>
          <cell r="O9023">
            <v>3</v>
          </cell>
          <cell r="P9023" t="str">
            <v>B</v>
          </cell>
          <cell r="Q9023" t="str">
            <v>MI</v>
          </cell>
          <cell r="R9023">
            <v>32</v>
          </cell>
        </row>
        <row r="9024">
          <cell r="E9024" t="str">
            <v>Phyrexian Vault</v>
          </cell>
          <cell r="F9024" t="str">
            <v>Mirage</v>
          </cell>
          <cell r="G9024" t="str">
            <v>U</v>
          </cell>
          <cell r="H9024" t="str">
            <v>Artifact</v>
          </cell>
          <cell r="L9024" t="str">
            <v>{2}, {T}, Sacrifice a creature: Draw a card.</v>
          </cell>
          <cell r="M9024" t="str">
            <v>{3}</v>
          </cell>
          <cell r="O9024">
            <v>3</v>
          </cell>
          <cell r="P9024" t="str">
            <v>A</v>
          </cell>
          <cell r="Q9024" t="str">
            <v>MI</v>
          </cell>
          <cell r="R9024">
            <v>281</v>
          </cell>
        </row>
        <row r="9025">
          <cell r="E9025" t="str">
            <v>Plains</v>
          </cell>
          <cell r="F9025" t="str">
            <v>Mirage</v>
          </cell>
          <cell r="G9025" t="str">
            <v>C</v>
          </cell>
          <cell r="H9025" t="str">
            <v>Basic Land — Plains</v>
          </cell>
          <cell r="L9025" t="str">
            <v>{W}</v>
          </cell>
          <cell r="N9025" t="str">
            <v>{W}</v>
          </cell>
          <cell r="O9025">
            <v>0</v>
          </cell>
          <cell r="P9025" t="str">
            <v>L</v>
          </cell>
          <cell r="Q9025" t="str">
            <v>MI</v>
          </cell>
          <cell r="R9025">
            <v>307</v>
          </cell>
        </row>
        <row r="9026">
          <cell r="E9026" t="str">
            <v>Political Trickery</v>
          </cell>
          <cell r="F9026" t="str">
            <v>Mirage</v>
          </cell>
          <cell r="G9026" t="str">
            <v>R</v>
          </cell>
          <cell r="H9026" t="str">
            <v>Sorcery</v>
          </cell>
          <cell r="L9026" t="str">
            <v>Exchange control of target land you control and target land an opponent controls. #_(This effect lasts indefinitely.)_#</v>
          </cell>
          <cell r="M9026" t="str">
            <v>{2}{U}</v>
          </cell>
          <cell r="O9026">
            <v>3</v>
          </cell>
          <cell r="P9026" t="str">
            <v>U</v>
          </cell>
          <cell r="Q9026" t="str">
            <v>MI</v>
          </cell>
          <cell r="R9026">
            <v>81</v>
          </cell>
        </row>
        <row r="9027">
          <cell r="A9027" t="str">
            <v>Duplicate</v>
          </cell>
          <cell r="E9027" t="str">
            <v>Polymorph</v>
          </cell>
          <cell r="F9027" t="str">
            <v>Mirage</v>
          </cell>
          <cell r="G9027" t="str">
            <v>R</v>
          </cell>
          <cell r="H9027" t="str">
            <v>Sorcery</v>
          </cell>
          <cell r="L9027" t="str">
            <v>Destroy target creature. It can't be regenerated. Its controller reveals cards from the top of his or her library until he or she reveals a creature card. The player puts that card onto the battlefield, then shuffles all other cards revealed this way into his or her library.</v>
          </cell>
          <cell r="M9027" t="str">
            <v>{3}{U}</v>
          </cell>
          <cell r="O9027">
            <v>4</v>
          </cell>
          <cell r="P9027" t="str">
            <v>U</v>
          </cell>
          <cell r="Q9027" t="str">
            <v>MI</v>
          </cell>
          <cell r="R9027">
            <v>82</v>
          </cell>
        </row>
        <row r="9028">
          <cell r="E9028" t="str">
            <v>Power Sink</v>
          </cell>
          <cell r="F9028" t="str">
            <v>Mirage</v>
          </cell>
          <cell r="G9028" t="str">
            <v>C</v>
          </cell>
          <cell r="H9028" t="str">
            <v>Instant</v>
          </cell>
          <cell r="L9028" t="str">
            <v>Counter target spell unless its controller pays {X}. If he or she doesn't, that player taps all lands with mana abilities he or she controls and empties his or her mana pool.</v>
          </cell>
          <cell r="M9028" t="str">
            <v>{X}{U}</v>
          </cell>
          <cell r="O9028">
            <v>1</v>
          </cell>
          <cell r="P9028" t="str">
            <v>U</v>
          </cell>
          <cell r="Q9028" t="str">
            <v>MI</v>
          </cell>
          <cell r="R9028">
            <v>83</v>
          </cell>
        </row>
        <row r="9029">
          <cell r="E9029" t="str">
            <v>Preferred Selection</v>
          </cell>
          <cell r="F9029" t="str">
            <v>Mirage</v>
          </cell>
          <cell r="G9029" t="str">
            <v>R</v>
          </cell>
          <cell r="H9029" t="str">
            <v>Enchantment</v>
          </cell>
          <cell r="L9029" t="str">
            <v>At the beginning of your upkeep, look at the top two cards of your library. You may sacrifice Preferred Selection and pay {2}{G}{G}. If you do, put one of those cards into your hand. If you don't, put one of those cards on the bottom of your library.</v>
          </cell>
          <cell r="M9029" t="str">
            <v>{2}{G}{G}</v>
          </cell>
          <cell r="O9029">
            <v>4</v>
          </cell>
          <cell r="P9029" t="str">
            <v>G</v>
          </cell>
          <cell r="Q9029" t="str">
            <v>MI</v>
          </cell>
          <cell r="R9029">
            <v>131</v>
          </cell>
        </row>
        <row r="9030">
          <cell r="E9030" t="str">
            <v>Prismatic Boon</v>
          </cell>
          <cell r="F9030" t="str">
            <v>Mirage</v>
          </cell>
          <cell r="G9030" t="str">
            <v>U</v>
          </cell>
          <cell r="H9030" t="str">
            <v>Instant</v>
          </cell>
          <cell r="L9030" t="str">
            <v>Choose a color. X target creatures gain protection from the chosen color until end of turn.</v>
          </cell>
          <cell r="M9030" t="str">
            <v>{X}{W}{U}</v>
          </cell>
          <cell r="O9030">
            <v>2</v>
          </cell>
          <cell r="P9030" t="str">
            <v>WU</v>
          </cell>
          <cell r="Q9030" t="str">
            <v>MI</v>
          </cell>
          <cell r="R9030">
            <v>334</v>
          </cell>
        </row>
        <row r="9031">
          <cell r="E9031" t="str">
            <v>Prismatic Circle</v>
          </cell>
          <cell r="F9031" t="str">
            <v>Mirage</v>
          </cell>
          <cell r="G9031" t="str">
            <v>C</v>
          </cell>
          <cell r="H9031" t="str">
            <v>Enchantment</v>
          </cell>
          <cell r="L9031" t="str">
            <v>Cumulative upkeep {1} #_(At the beginning of your upkeep, put an age counter on this permanent, then sacrifice it unless you pay its upkeep cost for each age counter on it.)_#?As Prismatic Circle enters the battlefield, choose a color. {1}: The next time a source of your choice of the chosen color would deal damage to you this turn, prevent that damage.</v>
          </cell>
          <cell r="M9031" t="str">
            <v>{2}{W}</v>
          </cell>
          <cell r="O9031">
            <v>3</v>
          </cell>
          <cell r="P9031" t="str">
            <v>W</v>
          </cell>
          <cell r="Q9031" t="str">
            <v>MI</v>
          </cell>
          <cell r="R9031">
            <v>238</v>
          </cell>
        </row>
        <row r="9032">
          <cell r="E9032" t="str">
            <v>Prismatic Lace</v>
          </cell>
          <cell r="F9032" t="str">
            <v>Mirage</v>
          </cell>
          <cell r="G9032" t="str">
            <v>R</v>
          </cell>
          <cell r="H9032" t="str">
            <v>Instant</v>
          </cell>
          <cell r="L9032" t="str">
            <v>Target permanent becomes the color or colors of your choice. #_(This effect lasts indefinitely.)_#</v>
          </cell>
          <cell r="M9032" t="str">
            <v>{U}</v>
          </cell>
          <cell r="O9032">
            <v>1</v>
          </cell>
          <cell r="P9032" t="str">
            <v>U</v>
          </cell>
          <cell r="Q9032" t="str">
            <v>MI</v>
          </cell>
          <cell r="R9032">
            <v>84</v>
          </cell>
        </row>
        <row r="9033">
          <cell r="E9033" t="str">
            <v>Psychic Transfer</v>
          </cell>
          <cell r="F9033" t="str">
            <v>Mirage</v>
          </cell>
          <cell r="G9033" t="str">
            <v>R</v>
          </cell>
          <cell r="H9033" t="str">
            <v>Sorcery</v>
          </cell>
          <cell r="L9033" t="str">
            <v>If the difference between your life total and target player's life total is 5 or less, exchange life totals with that player.</v>
          </cell>
          <cell r="M9033" t="str">
            <v>{4}{U}</v>
          </cell>
          <cell r="O9033">
            <v>5</v>
          </cell>
          <cell r="P9033" t="str">
            <v>U</v>
          </cell>
          <cell r="Q9033" t="str">
            <v>MI</v>
          </cell>
          <cell r="R9033">
            <v>85</v>
          </cell>
        </row>
        <row r="9034">
          <cell r="A9034" t="str">
            <v>YES</v>
          </cell>
          <cell r="E9034" t="str">
            <v>Purgatory</v>
          </cell>
          <cell r="F9034" t="str">
            <v>Mirage</v>
          </cell>
          <cell r="G9034" t="str">
            <v>R</v>
          </cell>
          <cell r="H9034" t="str">
            <v>Enchantment</v>
          </cell>
          <cell r="L9034" t="str">
            <v>Whenever a nontoken creature is put into your graveyard from the battlefield, exile that card. At the beginning of your upkeep, you may pay {4} and 2 life. If you do, return a card exiled with Purgatory to the battlefield.</v>
          </cell>
          <cell r="M9034" t="str">
            <v>{2}{W}{B}</v>
          </cell>
          <cell r="O9034">
            <v>4</v>
          </cell>
          <cell r="P9034" t="str">
            <v>WB</v>
          </cell>
          <cell r="Q9034" t="str">
            <v>MI</v>
          </cell>
          <cell r="R9034">
            <v>335</v>
          </cell>
        </row>
        <row r="9035">
          <cell r="E9035" t="str">
            <v>Purraj of Urborg</v>
          </cell>
          <cell r="F9035" t="str">
            <v>Mirage</v>
          </cell>
          <cell r="G9035" t="str">
            <v>R</v>
          </cell>
          <cell r="H9035" t="str">
            <v>Legendary Creature — Cat Warrior</v>
          </cell>
          <cell r="I9035">
            <v>2</v>
          </cell>
          <cell r="J9035">
            <v>3</v>
          </cell>
          <cell r="L9035" t="str">
            <v>Purraj of Urborg has first strike as long as it's attacking. Whenever a player casts a black spell, you may pay {B}. If you do, put a +1/+1 counter on Purraj of Urborg.</v>
          </cell>
          <cell r="M9035" t="str">
            <v>{3}{B}{B}</v>
          </cell>
          <cell r="O9035">
            <v>5</v>
          </cell>
          <cell r="P9035" t="str">
            <v>B</v>
          </cell>
          <cell r="Q9035" t="str">
            <v>MI</v>
          </cell>
          <cell r="R9035">
            <v>33</v>
          </cell>
        </row>
        <row r="9036">
          <cell r="E9036" t="str">
            <v>Pyric Salamander</v>
          </cell>
          <cell r="F9036" t="str">
            <v>Mirage</v>
          </cell>
          <cell r="G9036" t="str">
            <v>C</v>
          </cell>
          <cell r="H9036" t="str">
            <v>Creature — Salamander</v>
          </cell>
          <cell r="I9036">
            <v>1</v>
          </cell>
          <cell r="J9036">
            <v>1</v>
          </cell>
          <cell r="L9036" t="str">
            <v>{R}: Pyric Salamander gets +1/+0 until end of turn. Sacrifice Pyric Salamander at the beginning of the next end step.</v>
          </cell>
          <cell r="M9036" t="str">
            <v>{1}{R}</v>
          </cell>
          <cell r="O9036">
            <v>2</v>
          </cell>
          <cell r="P9036" t="str">
            <v>R</v>
          </cell>
          <cell r="Q9036" t="str">
            <v>MI</v>
          </cell>
          <cell r="R9036">
            <v>187</v>
          </cell>
        </row>
        <row r="9037">
          <cell r="E9037" t="str">
            <v>Quirion Elves</v>
          </cell>
          <cell r="F9037" t="str">
            <v>Mirage</v>
          </cell>
          <cell r="G9037" t="str">
            <v>C</v>
          </cell>
          <cell r="H9037" t="str">
            <v>Creature — Elf Druid</v>
          </cell>
          <cell r="I9037">
            <v>1</v>
          </cell>
          <cell r="J9037">
            <v>1</v>
          </cell>
          <cell r="L9037" t="str">
            <v>As Quirion Elves enters the battlefield, choose a color. {T}: Add {G} to your mana pool. {T}: Add one mana of the chosen color to your mana pool.</v>
          </cell>
          <cell r="M9037" t="str">
            <v>{1}{G}</v>
          </cell>
          <cell r="N9037" t="str">
            <v>{W}{U}{B}{R}{G}</v>
          </cell>
          <cell r="O9037">
            <v>2</v>
          </cell>
          <cell r="P9037" t="str">
            <v>G</v>
          </cell>
          <cell r="Q9037" t="str">
            <v>MI</v>
          </cell>
          <cell r="R9037">
            <v>132</v>
          </cell>
        </row>
        <row r="9038">
          <cell r="E9038" t="str">
            <v>Radiant Essence</v>
          </cell>
          <cell r="F9038" t="str">
            <v>Mirage</v>
          </cell>
          <cell r="G9038" t="str">
            <v>U</v>
          </cell>
          <cell r="H9038" t="str">
            <v>Creature — Spirit</v>
          </cell>
          <cell r="I9038">
            <v>2</v>
          </cell>
          <cell r="J9038">
            <v>3</v>
          </cell>
          <cell r="L9038" t="str">
            <v>Radiant Essence gets +1/+2 as long as an opponent controls a black permanent.</v>
          </cell>
          <cell r="M9038" t="str">
            <v>{1}{G}{W}</v>
          </cell>
          <cell r="O9038">
            <v>3</v>
          </cell>
          <cell r="P9038" t="str">
            <v>GW</v>
          </cell>
          <cell r="Q9038" t="str">
            <v>MI</v>
          </cell>
          <cell r="R9038">
            <v>336</v>
          </cell>
        </row>
        <row r="9039">
          <cell r="E9039" t="str">
            <v>Raging Spirit</v>
          </cell>
          <cell r="F9039" t="str">
            <v>Mirage</v>
          </cell>
          <cell r="G9039" t="str">
            <v>C</v>
          </cell>
          <cell r="H9039" t="str">
            <v>Creature — Spirit</v>
          </cell>
          <cell r="I9039">
            <v>3</v>
          </cell>
          <cell r="J9039">
            <v>3</v>
          </cell>
          <cell r="L9039" t="str">
            <v>{2}: Raging Spirit becomes colorless until end of turn.</v>
          </cell>
          <cell r="M9039" t="str">
            <v>{3}{R}</v>
          </cell>
          <cell r="O9039">
            <v>4</v>
          </cell>
          <cell r="P9039" t="str">
            <v>R</v>
          </cell>
          <cell r="Q9039" t="str">
            <v>MI</v>
          </cell>
          <cell r="R9039">
            <v>188</v>
          </cell>
        </row>
        <row r="9040">
          <cell r="A9040" t="str">
            <v>Duplicate</v>
          </cell>
          <cell r="E9040" t="str">
            <v>Rampant Growth</v>
          </cell>
          <cell r="F9040" t="str">
            <v>Mirage</v>
          </cell>
          <cell r="G9040" t="str">
            <v>C</v>
          </cell>
          <cell r="H9040" t="str">
            <v>Sorcery</v>
          </cell>
          <cell r="L9040" t="str">
            <v>Search your library for a basic land card and put that card onto the battlefield tapped. Then shuffle your library.</v>
          </cell>
          <cell r="M9040" t="str">
            <v>{1}{G}</v>
          </cell>
          <cell r="O9040">
            <v>2</v>
          </cell>
          <cell r="P9040" t="str">
            <v>G</v>
          </cell>
          <cell r="Q9040" t="str">
            <v>MI</v>
          </cell>
          <cell r="R9040">
            <v>133</v>
          </cell>
        </row>
        <row r="9041">
          <cell r="E9041" t="str">
            <v>Rashida Scalebane</v>
          </cell>
          <cell r="F9041" t="str">
            <v>Mirage</v>
          </cell>
          <cell r="G9041" t="str">
            <v>R</v>
          </cell>
          <cell r="H9041" t="str">
            <v>Legendary Creature — Human Soldier</v>
          </cell>
          <cell r="I9041">
            <v>3</v>
          </cell>
          <cell r="J9041">
            <v>4</v>
          </cell>
          <cell r="L9041" t="str">
            <v>{T}: Destroy target attacking or blocking Dragon. It can't be regenerated. You gain life equal to its power.</v>
          </cell>
          <cell r="M9041" t="str">
            <v>{3}{W}{W}</v>
          </cell>
          <cell r="O9041">
            <v>5</v>
          </cell>
          <cell r="P9041" t="str">
            <v>W</v>
          </cell>
          <cell r="Q9041" t="str">
            <v>MI</v>
          </cell>
          <cell r="R9041">
            <v>239</v>
          </cell>
        </row>
        <row r="9042">
          <cell r="E9042" t="str">
            <v>Ravenous Vampire</v>
          </cell>
          <cell r="F9042" t="str">
            <v>Mirage</v>
          </cell>
          <cell r="G9042" t="str">
            <v>U</v>
          </cell>
          <cell r="H9042" t="str">
            <v>Creature — Vampire</v>
          </cell>
          <cell r="I9042">
            <v>3</v>
          </cell>
          <cell r="J9042">
            <v>3</v>
          </cell>
          <cell r="L9042" t="str">
            <v>Flying??At the beginning of your upkeep, you may sacrifice a nonartifact creature. If you do, put a +1/+1 counter on Ravenous Vampire. If you don't, tap Ravenous Vampire.</v>
          </cell>
          <cell r="M9042" t="str">
            <v>{3}{B}{B}</v>
          </cell>
          <cell r="O9042">
            <v>5</v>
          </cell>
          <cell r="P9042" t="str">
            <v>B</v>
          </cell>
          <cell r="Q9042" t="str">
            <v>MI</v>
          </cell>
          <cell r="R9042">
            <v>34</v>
          </cell>
        </row>
        <row r="9043">
          <cell r="A9043" t="str">
            <v>Duplicate</v>
          </cell>
          <cell r="E9043" t="str">
            <v>Ray of Command</v>
          </cell>
          <cell r="F9043" t="str">
            <v>Mirage</v>
          </cell>
          <cell r="G9043" t="str">
            <v>C</v>
          </cell>
          <cell r="H9043" t="str">
            <v>Instant</v>
          </cell>
          <cell r="L9043" t="str">
            <v>Untap target creature an opponent controls and gain control of it until end of turn. That creature gains haste until end of turn. When you lose control of the creature, tap it.</v>
          </cell>
          <cell r="M9043" t="str">
            <v>{3}{U}</v>
          </cell>
          <cell r="O9043">
            <v>4</v>
          </cell>
          <cell r="P9043" t="str">
            <v>U</v>
          </cell>
          <cell r="Q9043" t="str">
            <v>MI</v>
          </cell>
          <cell r="R9043">
            <v>86</v>
          </cell>
        </row>
        <row r="9044">
          <cell r="E9044" t="str">
            <v>Razor Pendulum</v>
          </cell>
          <cell r="F9044" t="str">
            <v>Mirage</v>
          </cell>
          <cell r="G9044" t="str">
            <v>R</v>
          </cell>
          <cell r="H9044" t="str">
            <v>Artifact</v>
          </cell>
          <cell r="L9044" t="str">
            <v>At the beginning of each player's end step, if that player has 5 or less life, Razor Pendulum deals 2 damage to him or her.</v>
          </cell>
          <cell r="M9044" t="str">
            <v>{4}</v>
          </cell>
          <cell r="O9044">
            <v>4</v>
          </cell>
          <cell r="P9044" t="str">
            <v>A</v>
          </cell>
          <cell r="Q9044" t="str">
            <v>MI</v>
          </cell>
          <cell r="R9044">
            <v>282</v>
          </cell>
        </row>
        <row r="9045">
          <cell r="E9045" t="str">
            <v>Reality Ripple</v>
          </cell>
          <cell r="F9045" t="str">
            <v>Mirage</v>
          </cell>
          <cell r="G9045" t="str">
            <v>C</v>
          </cell>
          <cell r="H9045" t="str">
            <v>Instant</v>
          </cell>
          <cell r="L9045" t="str">
            <v>Target artifact, creature, or land phases out. #_(While it's phased out, it's treated as though it doesn't exist. It phases in before its controller untaps during his or her next untap step.)_#</v>
          </cell>
          <cell r="M9045" t="str">
            <v>{1}{U}</v>
          </cell>
          <cell r="O9045">
            <v>2</v>
          </cell>
          <cell r="P9045" t="str">
            <v>U</v>
          </cell>
          <cell r="Q9045" t="str">
            <v>MI</v>
          </cell>
          <cell r="R9045">
            <v>87</v>
          </cell>
        </row>
        <row r="9046">
          <cell r="E9046" t="str">
            <v>Reckless Embermage</v>
          </cell>
          <cell r="F9046" t="str">
            <v>Mirage</v>
          </cell>
          <cell r="G9046" t="str">
            <v>R</v>
          </cell>
          <cell r="H9046" t="str">
            <v>Creature — Human Wizard</v>
          </cell>
          <cell r="I9046">
            <v>2</v>
          </cell>
          <cell r="J9046">
            <v>2</v>
          </cell>
          <cell r="L9046" t="str">
            <v>{1}{R}: Reckless Embermage deals 1 damage to target creature or player and 1 damage to itself.</v>
          </cell>
          <cell r="M9046" t="str">
            <v>{3}{R}</v>
          </cell>
          <cell r="O9046">
            <v>4</v>
          </cell>
          <cell r="P9046" t="str">
            <v>R</v>
          </cell>
          <cell r="Q9046" t="str">
            <v>MI</v>
          </cell>
          <cell r="R9046">
            <v>189</v>
          </cell>
        </row>
        <row r="9047">
          <cell r="E9047" t="str">
            <v>Reflect Damage</v>
          </cell>
          <cell r="F9047" t="str">
            <v>Mirage</v>
          </cell>
          <cell r="G9047" t="str">
            <v>R</v>
          </cell>
          <cell r="H9047" t="str">
            <v>Instant</v>
          </cell>
          <cell r="L9047" t="str">
            <v>The next time a source of your choice would deal damage this turn, that damage is dealt to that source's controller instead.</v>
          </cell>
          <cell r="M9047" t="str">
            <v>{3}{R}{W}</v>
          </cell>
          <cell r="O9047">
            <v>5</v>
          </cell>
          <cell r="P9047" t="str">
            <v>WR</v>
          </cell>
          <cell r="Q9047" t="str">
            <v>MI</v>
          </cell>
          <cell r="R9047">
            <v>337</v>
          </cell>
        </row>
        <row r="9048">
          <cell r="E9048" t="str">
            <v>Regeneration</v>
          </cell>
          <cell r="F9048" t="str">
            <v>Mirage</v>
          </cell>
          <cell r="G9048" t="str">
            <v>C</v>
          </cell>
          <cell r="H9048" t="str">
            <v>Enchantment — Aura</v>
          </cell>
          <cell r="L9048" t="str">
            <v>Enchant creature #_(Target a creature as you cast this. This card enters the battlefield attached to that creature.)_#?{G}: Regenerate enchanted creature. #_(The next time that creature would be destroyed this turn, it isn't. Instead tap it, remove all damage from it, and remove it from combat.)_#</v>
          </cell>
          <cell r="M9048" t="str">
            <v>{1}{G}</v>
          </cell>
          <cell r="O9048">
            <v>2</v>
          </cell>
          <cell r="P9048" t="str">
            <v>G</v>
          </cell>
          <cell r="Q9048" t="str">
            <v>MI</v>
          </cell>
          <cell r="R9048">
            <v>134</v>
          </cell>
        </row>
        <row r="9049">
          <cell r="E9049" t="str">
            <v>Reign of Chaos</v>
          </cell>
          <cell r="F9049" t="str">
            <v>Mirage</v>
          </cell>
          <cell r="G9049" t="str">
            <v>U</v>
          </cell>
          <cell r="H9049" t="str">
            <v>Sorcery</v>
          </cell>
          <cell r="L9049" t="str">
            <v>Choose one — Destroy target Plains and target white creature; or destroy target Island and target blue creature.</v>
          </cell>
          <cell r="M9049" t="str">
            <v>{2}{R}{R}</v>
          </cell>
          <cell r="O9049">
            <v>4</v>
          </cell>
          <cell r="P9049" t="str">
            <v>R</v>
          </cell>
          <cell r="Q9049" t="str">
            <v>MI</v>
          </cell>
          <cell r="R9049">
            <v>190</v>
          </cell>
        </row>
        <row r="9050">
          <cell r="E9050" t="str">
            <v>Reign of Terror</v>
          </cell>
          <cell r="F9050" t="str">
            <v>Mirage</v>
          </cell>
          <cell r="G9050" t="str">
            <v>U</v>
          </cell>
          <cell r="H9050" t="str">
            <v>Sorcery</v>
          </cell>
          <cell r="L9050" t="str">
            <v>Destroy all green creatures or all white creatures. They can't be regenerated. You lose 2 life for each creature that died this way.</v>
          </cell>
          <cell r="M9050" t="str">
            <v>{3}{B}{B}</v>
          </cell>
          <cell r="O9050">
            <v>5</v>
          </cell>
          <cell r="P9050" t="str">
            <v>B</v>
          </cell>
          <cell r="Q9050" t="str">
            <v>MI</v>
          </cell>
          <cell r="R9050">
            <v>35</v>
          </cell>
        </row>
        <row r="9051">
          <cell r="A9051" t="str">
            <v>YES</v>
          </cell>
          <cell r="E9051" t="str">
            <v>Reparations</v>
          </cell>
          <cell r="F9051" t="str">
            <v>Mirage</v>
          </cell>
          <cell r="G9051" t="str">
            <v>R</v>
          </cell>
          <cell r="H9051" t="str">
            <v>Enchantment</v>
          </cell>
          <cell r="L9051" t="str">
            <v>Whenever an opponent casts a spell that targets you or a creature you control, you may draw a card.</v>
          </cell>
          <cell r="M9051" t="str">
            <v>{1}{W}{U}</v>
          </cell>
          <cell r="O9051">
            <v>3</v>
          </cell>
          <cell r="P9051" t="str">
            <v>WU</v>
          </cell>
          <cell r="Q9051" t="str">
            <v>MI</v>
          </cell>
          <cell r="R9051">
            <v>338</v>
          </cell>
        </row>
        <row r="9052">
          <cell r="E9052" t="str">
            <v>Restless Dead</v>
          </cell>
          <cell r="F9052" t="str">
            <v>Mirage</v>
          </cell>
          <cell r="G9052" t="str">
            <v>C</v>
          </cell>
          <cell r="H9052" t="str">
            <v>Creature — Skeleton</v>
          </cell>
          <cell r="I9052">
            <v>1</v>
          </cell>
          <cell r="J9052">
            <v>1</v>
          </cell>
          <cell r="L9052" t="str">
            <v>{B}: Regenerate Restless Dead.</v>
          </cell>
          <cell r="M9052" t="str">
            <v>{1}{B}</v>
          </cell>
          <cell r="O9052">
            <v>2</v>
          </cell>
          <cell r="P9052" t="str">
            <v>B</v>
          </cell>
          <cell r="Q9052" t="str">
            <v>MI</v>
          </cell>
          <cell r="R9052">
            <v>36</v>
          </cell>
        </row>
        <row r="9053">
          <cell r="E9053" t="str">
            <v>Ritual of Steel</v>
          </cell>
          <cell r="F9053" t="str">
            <v>Mirage</v>
          </cell>
          <cell r="G9053" t="str">
            <v>C</v>
          </cell>
          <cell r="H9053" t="str">
            <v>Enchantment — Aura</v>
          </cell>
          <cell r="L9053" t="str">
            <v>Enchant creature?When Ritual of Steel enters the battlefield, draw a card at the beginning of the next turn's upkeep. Enchanted creature gets +0/+2.</v>
          </cell>
          <cell r="M9053" t="str">
            <v>{2}{W}</v>
          </cell>
          <cell r="O9053">
            <v>3</v>
          </cell>
          <cell r="P9053" t="str">
            <v>W</v>
          </cell>
          <cell r="Q9053" t="str">
            <v>MI</v>
          </cell>
          <cell r="R9053">
            <v>240</v>
          </cell>
        </row>
        <row r="9054">
          <cell r="E9054" t="str">
            <v>Rock Basilisk</v>
          </cell>
          <cell r="F9054" t="str">
            <v>Mirage</v>
          </cell>
          <cell r="G9054" t="str">
            <v>R</v>
          </cell>
          <cell r="H9054" t="str">
            <v>Creature — Basilisk</v>
          </cell>
          <cell r="I9054">
            <v>4</v>
          </cell>
          <cell r="J9054">
            <v>5</v>
          </cell>
          <cell r="L9054" t="str">
            <v>Whenever Rock Basilisk blocks or becomes blocked by a non-Wall creature, destroy that creature at end of combat.</v>
          </cell>
          <cell r="M9054" t="str">
            <v>{4}{R}{G}</v>
          </cell>
          <cell r="O9054">
            <v>6</v>
          </cell>
          <cell r="P9054" t="str">
            <v>GR</v>
          </cell>
          <cell r="Q9054" t="str">
            <v>MI</v>
          </cell>
          <cell r="R9054">
            <v>339</v>
          </cell>
        </row>
        <row r="9055">
          <cell r="A9055" t="str">
            <v>YES</v>
          </cell>
          <cell r="E9055" t="str">
            <v>Rocky Tar Pit</v>
          </cell>
          <cell r="F9055" t="str">
            <v>Mirage</v>
          </cell>
          <cell r="G9055" t="str">
            <v>U</v>
          </cell>
          <cell r="H9055" t="str">
            <v>Land</v>
          </cell>
          <cell r="L9055" t="str">
            <v>Rocky Tar Pit enters the battlefield tapped. {T}, Sacrifice Rocky Tar Pit: Search your library for a Swamp or Mountain card and put it onto the battlefield. Then shuffle your library.</v>
          </cell>
          <cell r="O9055">
            <v>0</v>
          </cell>
          <cell r="P9055" t="str">
            <v>L</v>
          </cell>
          <cell r="Q9055" t="str">
            <v>MI</v>
          </cell>
          <cell r="R9055">
            <v>310</v>
          </cell>
        </row>
        <row r="9056">
          <cell r="E9056" t="str">
            <v>Roots of Life</v>
          </cell>
          <cell r="F9056" t="str">
            <v>Mirage</v>
          </cell>
          <cell r="G9056" t="str">
            <v>U</v>
          </cell>
          <cell r="H9056" t="str">
            <v>Enchantment</v>
          </cell>
          <cell r="L9056" t="str">
            <v>As Roots of Life enters the battlefield, choose Islands or Swamps. Whenever a land of the chosen type an opponent controls becomes tapped, you gain 1 life.</v>
          </cell>
          <cell r="M9056" t="str">
            <v>{1}{G}{G}</v>
          </cell>
          <cell r="O9056">
            <v>3</v>
          </cell>
          <cell r="P9056" t="str">
            <v>G</v>
          </cell>
          <cell r="Q9056" t="str">
            <v>MI</v>
          </cell>
          <cell r="R9056">
            <v>135</v>
          </cell>
        </row>
        <row r="9057">
          <cell r="E9057" t="str">
            <v>Sabertooth Cobra</v>
          </cell>
          <cell r="F9057" t="str">
            <v>Mirage</v>
          </cell>
          <cell r="G9057" t="str">
            <v>C</v>
          </cell>
          <cell r="H9057" t="str">
            <v>Creature — Snake</v>
          </cell>
          <cell r="I9057">
            <v>2</v>
          </cell>
          <cell r="J9057">
            <v>2</v>
          </cell>
          <cell r="L9057" t="str">
            <v>Whenever Sabertooth Cobra deals damage to a player, he or she gets a poison counter. That player gets another poison counter at the beginning of his or her next upkeep unless he or she pays {2} before that turn. #_(A player with ten or more poison counters loses the game.)_#</v>
          </cell>
          <cell r="M9057" t="str">
            <v>{2}{G}</v>
          </cell>
          <cell r="O9057">
            <v>3</v>
          </cell>
          <cell r="P9057" t="str">
            <v>G</v>
          </cell>
          <cell r="Q9057" t="str">
            <v>MI</v>
          </cell>
          <cell r="R9057">
            <v>136</v>
          </cell>
        </row>
        <row r="9058">
          <cell r="E9058" t="str">
            <v>Sacred Mesa</v>
          </cell>
          <cell r="F9058" t="str">
            <v>Mirage</v>
          </cell>
          <cell r="G9058" t="str">
            <v>R</v>
          </cell>
          <cell r="H9058" t="str">
            <v>Enchantment</v>
          </cell>
          <cell r="L9058" t="str">
            <v>At the beginning of your upkeep, sacrifice Sacred Mesa unless you sacrifice a Pegasus. {1}{W}: Put a 1/1 white Pegasus creature token with flying onto the battlefield.</v>
          </cell>
          <cell r="M9058" t="str">
            <v>{2}{W}</v>
          </cell>
          <cell r="O9058">
            <v>3</v>
          </cell>
          <cell r="P9058" t="str">
            <v>W</v>
          </cell>
          <cell r="Q9058" t="str">
            <v>MI</v>
          </cell>
          <cell r="R9058">
            <v>241</v>
          </cell>
        </row>
        <row r="9059">
          <cell r="E9059" t="str">
            <v>Sand Golem</v>
          </cell>
          <cell r="F9059" t="str">
            <v>Mirage</v>
          </cell>
          <cell r="G9059" t="str">
            <v>U</v>
          </cell>
          <cell r="H9059" t="str">
            <v>Artifact Creature — Golem</v>
          </cell>
          <cell r="I9059">
            <v>3</v>
          </cell>
          <cell r="J9059">
            <v>3</v>
          </cell>
          <cell r="L9059" t="str">
            <v>When a spell or ability an opponent controls causes you to discard Sand Golem, return Sand Golem from your graveyard to the battlefield with a +1/+1 counter on it at the beginning of the next end step.</v>
          </cell>
          <cell r="M9059" t="str">
            <v>{5}</v>
          </cell>
          <cell r="O9059">
            <v>5</v>
          </cell>
          <cell r="P9059" t="str">
            <v>A</v>
          </cell>
          <cell r="Q9059" t="str">
            <v>MI</v>
          </cell>
          <cell r="R9059">
            <v>283</v>
          </cell>
        </row>
        <row r="9060">
          <cell r="E9060" t="str">
            <v>Sandbar Crocodile</v>
          </cell>
          <cell r="F9060" t="str">
            <v>Mirage</v>
          </cell>
          <cell r="G9060" t="str">
            <v>C</v>
          </cell>
          <cell r="H9060" t="str">
            <v>Creature — Crocodile</v>
          </cell>
          <cell r="I9060">
            <v>6</v>
          </cell>
          <cell r="J9060">
            <v>5</v>
          </cell>
          <cell r="L9060" t="str">
            <v>Phasing #_(This phases in or out before you untap during each of your untap steps. While it's phased out, it's treated as though it doesn't exist.)_#</v>
          </cell>
          <cell r="M9060" t="str">
            <v>{4}{U}</v>
          </cell>
          <cell r="O9060">
            <v>5</v>
          </cell>
          <cell r="P9060" t="str">
            <v>U</v>
          </cell>
          <cell r="Q9060" t="str">
            <v>MI</v>
          </cell>
          <cell r="R9060">
            <v>88</v>
          </cell>
        </row>
        <row r="9061">
          <cell r="E9061" t="str">
            <v>Sandstorm</v>
          </cell>
          <cell r="F9061" t="str">
            <v>Mirage</v>
          </cell>
          <cell r="G9061" t="str">
            <v>C</v>
          </cell>
          <cell r="H9061" t="str">
            <v>Instant</v>
          </cell>
          <cell r="L9061" t="str">
            <v>Sandstorm deals 1 damage to each attacking creature.</v>
          </cell>
          <cell r="M9061" t="str">
            <v>{G}</v>
          </cell>
          <cell r="O9061">
            <v>1</v>
          </cell>
          <cell r="P9061" t="str">
            <v>G</v>
          </cell>
          <cell r="Q9061" t="str">
            <v>MI</v>
          </cell>
          <cell r="R9061">
            <v>137</v>
          </cell>
        </row>
        <row r="9062">
          <cell r="E9062" t="str">
            <v>Sapphire Charm</v>
          </cell>
          <cell r="F9062" t="str">
            <v>Mirage</v>
          </cell>
          <cell r="G9062" t="str">
            <v>C</v>
          </cell>
          <cell r="H9062" t="str">
            <v>Instant</v>
          </cell>
          <cell r="L9062" t="str">
            <v>Choose one — Target player draws a card at the beginning of the next turn's upkeep; or target creature gains flying until end of turn; or target creature an opponent controls phases out. #_(While it's phased out, it's treated as though it doesn't exist. It phases in before its controller untaps during his or her next untap step.)_#</v>
          </cell>
          <cell r="M9062" t="str">
            <v>{U}</v>
          </cell>
          <cell r="O9062">
            <v>1</v>
          </cell>
          <cell r="P9062" t="str">
            <v>U</v>
          </cell>
          <cell r="Q9062" t="str">
            <v>MI</v>
          </cell>
          <cell r="R9062">
            <v>89</v>
          </cell>
        </row>
        <row r="9063">
          <cell r="E9063" t="str">
            <v>Savage Twister</v>
          </cell>
          <cell r="F9063" t="str">
            <v>Mirage</v>
          </cell>
          <cell r="G9063" t="str">
            <v>U</v>
          </cell>
          <cell r="H9063" t="str">
            <v>Sorcery</v>
          </cell>
          <cell r="L9063" t="str">
            <v>Savage Twister deals X damage to each creature.</v>
          </cell>
          <cell r="M9063" t="str">
            <v>{X}{R}{G}</v>
          </cell>
          <cell r="O9063">
            <v>2</v>
          </cell>
          <cell r="P9063" t="str">
            <v>GR</v>
          </cell>
          <cell r="Q9063" t="str">
            <v>MI</v>
          </cell>
          <cell r="R9063">
            <v>340</v>
          </cell>
        </row>
        <row r="9064">
          <cell r="E9064" t="str">
            <v>Sawback Manticore</v>
          </cell>
          <cell r="F9064" t="str">
            <v>Mirage</v>
          </cell>
          <cell r="G9064" t="str">
            <v>R</v>
          </cell>
          <cell r="H9064" t="str">
            <v>Creature — Manticore</v>
          </cell>
          <cell r="I9064">
            <v>2</v>
          </cell>
          <cell r="J9064">
            <v>4</v>
          </cell>
          <cell r="L9064" t="str">
            <v>{4}: Sawback Manticore gains flying until end of turn. {1}: Sawback Manticore deals 2 damage to target attacking or blocking creature. Activate this ability only if Sawback Manticore is attacking or blocking and only once each turn.</v>
          </cell>
          <cell r="M9064" t="str">
            <v>{3}{R}{G}</v>
          </cell>
          <cell r="O9064">
            <v>5</v>
          </cell>
          <cell r="P9064" t="str">
            <v>GR</v>
          </cell>
          <cell r="Q9064" t="str">
            <v>MI</v>
          </cell>
          <cell r="R9064">
            <v>341</v>
          </cell>
        </row>
        <row r="9065">
          <cell r="E9065" t="str">
            <v>Sea Scryer</v>
          </cell>
          <cell r="F9065" t="str">
            <v>Mirage</v>
          </cell>
          <cell r="G9065" t="str">
            <v>C</v>
          </cell>
          <cell r="H9065" t="str">
            <v>Creature — Merfolk Wizard</v>
          </cell>
          <cell r="I9065">
            <v>1</v>
          </cell>
          <cell r="J9065">
            <v>1</v>
          </cell>
          <cell r="L9065" t="str">
            <v>{T}: Add {1} to your mana pool. {1}, {T}: Add {U} to your mana pool.</v>
          </cell>
          <cell r="M9065" t="str">
            <v>{1}{U}</v>
          </cell>
          <cell r="N9065" t="str">
            <v>{U}</v>
          </cell>
          <cell r="O9065">
            <v>2</v>
          </cell>
          <cell r="P9065" t="str">
            <v>U</v>
          </cell>
          <cell r="Q9065" t="str">
            <v>MI</v>
          </cell>
          <cell r="R9065">
            <v>90</v>
          </cell>
        </row>
        <row r="9066">
          <cell r="E9066" t="str">
            <v>Sealed Fate</v>
          </cell>
          <cell r="F9066" t="str">
            <v>Mirage</v>
          </cell>
          <cell r="G9066" t="str">
            <v>U</v>
          </cell>
          <cell r="H9066" t="str">
            <v>Sorcery</v>
          </cell>
          <cell r="L9066" t="str">
            <v>Look at the top X cards of target opponent's library. Exile one of those cards and put the rest back on top of that player's library in any order.</v>
          </cell>
          <cell r="M9066" t="str">
            <v>{X}{U}{B}</v>
          </cell>
          <cell r="O9066">
            <v>2</v>
          </cell>
          <cell r="P9066" t="str">
            <v>UB</v>
          </cell>
          <cell r="Q9066" t="str">
            <v>MI</v>
          </cell>
          <cell r="R9066">
            <v>342</v>
          </cell>
        </row>
        <row r="9067">
          <cell r="E9067" t="str">
            <v>Searing Spear Askari</v>
          </cell>
          <cell r="F9067" t="str">
            <v>Mirage</v>
          </cell>
          <cell r="G9067" t="str">
            <v>C</v>
          </cell>
          <cell r="H9067" t="str">
            <v>Creature — Human Knight</v>
          </cell>
          <cell r="I9067">
            <v>2</v>
          </cell>
          <cell r="J9067">
            <v>2</v>
          </cell>
          <cell r="L9067" t="str">
            <v>Flanking #_(Whenever a creature without flanking blocks this creature, the blocking creature gets -1/-1 until end of turn.)_#?{1}{R}: Searing Spear Askari can't be blocked except by two or more creatures this turn.</v>
          </cell>
          <cell r="M9067" t="str">
            <v>{2}{R}</v>
          </cell>
          <cell r="O9067">
            <v>3</v>
          </cell>
          <cell r="P9067" t="str">
            <v>R</v>
          </cell>
          <cell r="Q9067" t="str">
            <v>MI</v>
          </cell>
          <cell r="R9067">
            <v>191</v>
          </cell>
        </row>
        <row r="9068">
          <cell r="E9068" t="str">
            <v>Seedling Charm</v>
          </cell>
          <cell r="F9068" t="str">
            <v>Mirage</v>
          </cell>
          <cell r="G9068" t="str">
            <v>C</v>
          </cell>
          <cell r="H9068" t="str">
            <v>Instant</v>
          </cell>
          <cell r="L9068" t="str">
            <v>Choose one — Return target Aura attached to a creature to its owner's hand; or regenerate target green creature; or target creature gains trample until end of turn.</v>
          </cell>
          <cell r="M9068" t="str">
            <v>{G}</v>
          </cell>
          <cell r="O9068">
            <v>1</v>
          </cell>
          <cell r="P9068" t="str">
            <v>G</v>
          </cell>
          <cell r="Q9068" t="str">
            <v>MI</v>
          </cell>
          <cell r="R9068">
            <v>138</v>
          </cell>
        </row>
        <row r="9069">
          <cell r="A9069" t="str">
            <v>YES</v>
          </cell>
          <cell r="E9069" t="str">
            <v>Seeds of Innocence</v>
          </cell>
          <cell r="F9069" t="str">
            <v>Mirage</v>
          </cell>
          <cell r="G9069" t="str">
            <v>R</v>
          </cell>
          <cell r="H9069" t="str">
            <v>Sorcery</v>
          </cell>
          <cell r="L9069" t="str">
            <v>Destroy all artifacts. They can't be regenerated. The controller of each artifact destroyed this way gains life equal to its converted mana cost.</v>
          </cell>
          <cell r="M9069" t="str">
            <v>{1}{G}{G}</v>
          </cell>
          <cell r="O9069">
            <v>3</v>
          </cell>
          <cell r="P9069" t="str">
            <v>G</v>
          </cell>
          <cell r="Q9069" t="str">
            <v>MI</v>
          </cell>
          <cell r="R9069">
            <v>139</v>
          </cell>
        </row>
        <row r="9070">
          <cell r="E9070" t="str">
            <v>Serene Heart</v>
          </cell>
          <cell r="F9070" t="str">
            <v>Mirage</v>
          </cell>
          <cell r="G9070" t="str">
            <v>C</v>
          </cell>
          <cell r="H9070" t="str">
            <v>Instant</v>
          </cell>
          <cell r="L9070" t="str">
            <v>Destroy all Auras.</v>
          </cell>
          <cell r="M9070" t="str">
            <v>{1}{G}</v>
          </cell>
          <cell r="O9070">
            <v>2</v>
          </cell>
          <cell r="P9070" t="str">
            <v>G</v>
          </cell>
          <cell r="Q9070" t="str">
            <v>MI</v>
          </cell>
          <cell r="R9070">
            <v>140</v>
          </cell>
        </row>
        <row r="9071">
          <cell r="E9071" t="str">
            <v>Sewer Rats</v>
          </cell>
          <cell r="F9071" t="str">
            <v>Mirage</v>
          </cell>
          <cell r="G9071" t="str">
            <v>C</v>
          </cell>
          <cell r="H9071" t="str">
            <v>Creature — Rat</v>
          </cell>
          <cell r="I9071">
            <v>1</v>
          </cell>
          <cell r="J9071">
            <v>1</v>
          </cell>
          <cell r="L9071" t="str">
            <v>{B}, Pay 1 life: Sewer Rats gets +1/+0 until end of turn. Activate this ability no more than three times each turn.</v>
          </cell>
          <cell r="M9071" t="str">
            <v>{B}</v>
          </cell>
          <cell r="O9071">
            <v>1</v>
          </cell>
          <cell r="P9071" t="str">
            <v>B</v>
          </cell>
          <cell r="Q9071" t="str">
            <v>MI</v>
          </cell>
          <cell r="R9071">
            <v>37</v>
          </cell>
        </row>
        <row r="9072">
          <cell r="E9072" t="str">
            <v>Shadow Guildmage</v>
          </cell>
          <cell r="F9072" t="str">
            <v>Mirage</v>
          </cell>
          <cell r="G9072" t="str">
            <v>C</v>
          </cell>
          <cell r="H9072" t="str">
            <v>Creature — Human Wizard</v>
          </cell>
          <cell r="I9072">
            <v>1</v>
          </cell>
          <cell r="J9072">
            <v>1</v>
          </cell>
          <cell r="L9072" t="str">
            <v>{U}, {T}: Put target creature you control on top of its owner's library. {R}, {T}: Shadow Guildmage deals 1 damage to target creature or player and 1 damage to you.</v>
          </cell>
          <cell r="M9072" t="str">
            <v>{B}</v>
          </cell>
          <cell r="O9072">
            <v>1</v>
          </cell>
          <cell r="P9072" t="str">
            <v>B</v>
          </cell>
          <cell r="Q9072" t="str">
            <v>MI</v>
          </cell>
          <cell r="R9072">
            <v>38</v>
          </cell>
        </row>
        <row r="9073">
          <cell r="E9073" t="str">
            <v>Shadowbane</v>
          </cell>
          <cell r="F9073" t="str">
            <v>Mirage</v>
          </cell>
          <cell r="G9073" t="str">
            <v>U</v>
          </cell>
          <cell r="H9073" t="str">
            <v>Instant</v>
          </cell>
          <cell r="L9073" t="str">
            <v>The next time a source of your choice would deal damage to you and/or creatures you control this turn, prevent that damage. If damage from a black source is prevented this way, you gain that much life.</v>
          </cell>
          <cell r="M9073" t="str">
            <v>{1}{W}</v>
          </cell>
          <cell r="O9073">
            <v>2</v>
          </cell>
          <cell r="P9073" t="str">
            <v>W</v>
          </cell>
          <cell r="Q9073" t="str">
            <v>MI</v>
          </cell>
          <cell r="R9073">
            <v>242</v>
          </cell>
        </row>
        <row r="9074">
          <cell r="A9074" t="str">
            <v>YES</v>
          </cell>
          <cell r="E9074" t="str">
            <v>Shallow Grave</v>
          </cell>
          <cell r="F9074" t="str">
            <v>Mirage</v>
          </cell>
          <cell r="G9074" t="str">
            <v>R</v>
          </cell>
          <cell r="H9074" t="str">
            <v>Instant</v>
          </cell>
          <cell r="L9074" t="str">
            <v>Return the top creature card of your graveyard to the battlefield. That creature gains haste until end of turn. Exile it at the beginning of the next end step.</v>
          </cell>
          <cell r="M9074" t="str">
            <v>{1}{B}</v>
          </cell>
          <cell r="O9074">
            <v>2</v>
          </cell>
          <cell r="P9074" t="str">
            <v>B</v>
          </cell>
          <cell r="Q9074" t="str">
            <v>MI</v>
          </cell>
          <cell r="R9074">
            <v>39</v>
          </cell>
        </row>
        <row r="9075">
          <cell r="E9075" t="str">
            <v>Shaper Guildmage</v>
          </cell>
          <cell r="F9075" t="str">
            <v>Mirage</v>
          </cell>
          <cell r="G9075" t="str">
            <v>C</v>
          </cell>
          <cell r="H9075" t="str">
            <v>Creature — Human Wizard</v>
          </cell>
          <cell r="I9075">
            <v>1</v>
          </cell>
          <cell r="J9075">
            <v>1</v>
          </cell>
          <cell r="L9075" t="str">
            <v>{W}, {T}: Target creature gains first strike until end of turn. {B}, {T}: Target creature gets +1/+0 until end of turn.</v>
          </cell>
          <cell r="M9075" t="str">
            <v>{U}</v>
          </cell>
          <cell r="O9075">
            <v>1</v>
          </cell>
          <cell r="P9075" t="str">
            <v>U</v>
          </cell>
          <cell r="Q9075" t="str">
            <v>MI</v>
          </cell>
          <cell r="R9075">
            <v>91</v>
          </cell>
        </row>
        <row r="9076">
          <cell r="E9076" t="str">
            <v>Shauku, Endbringer</v>
          </cell>
          <cell r="F9076" t="str">
            <v>Mirage</v>
          </cell>
          <cell r="G9076" t="str">
            <v>R</v>
          </cell>
          <cell r="H9076" t="str">
            <v>Legendary Creature — Vampire</v>
          </cell>
          <cell r="I9076">
            <v>5</v>
          </cell>
          <cell r="J9076">
            <v>5</v>
          </cell>
          <cell r="L9076" t="str">
            <v>Flying?Shauku, Endbringer can't attack if there's another creature on the battlefield. At the beginning of your upkeep, you lose 3 life. {T}: Exile target creature and put a +1/+1 counter on Shauku.</v>
          </cell>
          <cell r="M9076" t="str">
            <v>{5}{B}{B}</v>
          </cell>
          <cell r="O9076">
            <v>7</v>
          </cell>
          <cell r="P9076" t="str">
            <v>B</v>
          </cell>
          <cell r="Q9076" t="str">
            <v>MI</v>
          </cell>
          <cell r="R9076">
            <v>40</v>
          </cell>
        </row>
        <row r="9077">
          <cell r="E9077" t="str">
            <v>Shauku's Minion</v>
          </cell>
          <cell r="F9077" t="str">
            <v>Mirage</v>
          </cell>
          <cell r="G9077" t="str">
            <v>U</v>
          </cell>
          <cell r="H9077" t="str">
            <v>Creature — Human Minion</v>
          </cell>
          <cell r="I9077">
            <v>2</v>
          </cell>
          <cell r="J9077">
            <v>2</v>
          </cell>
          <cell r="L9077" t="str">
            <v>{B}{R}, {T}: Shauku's Minion deals 2 damage to target white creature.</v>
          </cell>
          <cell r="M9077" t="str">
            <v>{1}{B}{R}</v>
          </cell>
          <cell r="O9077">
            <v>3</v>
          </cell>
          <cell r="P9077" t="str">
            <v>RB</v>
          </cell>
          <cell r="Q9077" t="str">
            <v>MI</v>
          </cell>
          <cell r="R9077">
            <v>343</v>
          </cell>
        </row>
        <row r="9078">
          <cell r="E9078" t="str">
            <v>Shimmer</v>
          </cell>
          <cell r="F9078" t="str">
            <v>Mirage</v>
          </cell>
          <cell r="G9078" t="str">
            <v>R</v>
          </cell>
          <cell r="H9078" t="str">
            <v>Enchantment</v>
          </cell>
          <cell r="L9078" t="str">
            <v>As Shimmer enters the battlefield, choose a land type. Each land of the chosen type has phasing. #_(It phases in or out before its controller untaps during each of his or her untap steps. While it's phased out, it's treated as though it doesn't exist.)_#</v>
          </cell>
          <cell r="M9078" t="str">
            <v>{2}{U}{U}</v>
          </cell>
          <cell r="O9078">
            <v>4</v>
          </cell>
          <cell r="P9078" t="str">
            <v>U</v>
          </cell>
          <cell r="Q9078" t="str">
            <v>MI</v>
          </cell>
          <cell r="R9078">
            <v>92</v>
          </cell>
        </row>
        <row r="9079">
          <cell r="A9079" t="str">
            <v>YES</v>
          </cell>
          <cell r="E9079" t="str">
            <v>Sidar Jabari</v>
          </cell>
          <cell r="F9079" t="str">
            <v>Mirage</v>
          </cell>
          <cell r="G9079" t="str">
            <v>R</v>
          </cell>
          <cell r="H9079" t="str">
            <v>Legendary Creature — Human Knight</v>
          </cell>
          <cell r="I9079">
            <v>2</v>
          </cell>
          <cell r="J9079">
            <v>2</v>
          </cell>
          <cell r="L9079" t="str">
            <v>Flanking #_(Whenever a creature without flanking blocks this creature, the blocking creature gets -1/-1 until end of turn.)_#?Whenever Sidar Jabari attacks, tap target creature defending player controls.</v>
          </cell>
          <cell r="M9079" t="str">
            <v>{3}{W}</v>
          </cell>
          <cell r="O9079">
            <v>4</v>
          </cell>
          <cell r="P9079" t="str">
            <v>W</v>
          </cell>
          <cell r="Q9079" t="str">
            <v>MI</v>
          </cell>
          <cell r="R9079">
            <v>243</v>
          </cell>
        </row>
        <row r="9080">
          <cell r="E9080" t="str">
            <v>Sirocco</v>
          </cell>
          <cell r="F9080" t="str">
            <v>Mirage</v>
          </cell>
          <cell r="G9080" t="str">
            <v>U</v>
          </cell>
          <cell r="H9080" t="str">
            <v>Instant</v>
          </cell>
          <cell r="L9080" t="str">
            <v>Target player reveals his or her hand. For each blue instant card revealed this way, that player discards that card unless he or she pays 4 life.</v>
          </cell>
          <cell r="M9080" t="str">
            <v>{1}{R}</v>
          </cell>
          <cell r="O9080">
            <v>2</v>
          </cell>
          <cell r="P9080" t="str">
            <v>R</v>
          </cell>
          <cell r="Q9080" t="str">
            <v>MI</v>
          </cell>
          <cell r="R9080">
            <v>192</v>
          </cell>
        </row>
        <row r="9081">
          <cell r="E9081" t="str">
            <v>Skulking Ghost</v>
          </cell>
          <cell r="F9081" t="str">
            <v>Mirage</v>
          </cell>
          <cell r="G9081" t="str">
            <v>C</v>
          </cell>
          <cell r="H9081" t="str">
            <v>Creature — Spirit</v>
          </cell>
          <cell r="I9081">
            <v>2</v>
          </cell>
          <cell r="J9081">
            <v>1</v>
          </cell>
          <cell r="L9081" t="str">
            <v>Flying?When Skulking Ghost becomes the target of a spell or ability, sacrifice it.</v>
          </cell>
          <cell r="M9081" t="str">
            <v>{1}{B}</v>
          </cell>
          <cell r="O9081">
            <v>2</v>
          </cell>
          <cell r="P9081" t="str">
            <v>B</v>
          </cell>
          <cell r="Q9081" t="str">
            <v>MI</v>
          </cell>
          <cell r="R9081">
            <v>41</v>
          </cell>
        </row>
        <row r="9082">
          <cell r="E9082" t="str">
            <v>Sky Diamond</v>
          </cell>
          <cell r="F9082" t="str">
            <v>Mirage</v>
          </cell>
          <cell r="G9082" t="str">
            <v>U</v>
          </cell>
          <cell r="H9082" t="str">
            <v>Artifact</v>
          </cell>
          <cell r="L9082" t="str">
            <v>Sky Diamond enters the battlefield tapped. {T}: Add {U} to your mana pool.</v>
          </cell>
          <cell r="M9082" t="str">
            <v>{2}</v>
          </cell>
          <cell r="N9082" t="str">
            <v>{U}</v>
          </cell>
          <cell r="O9082">
            <v>2</v>
          </cell>
          <cell r="P9082" t="str">
            <v>A</v>
          </cell>
          <cell r="Q9082" t="str">
            <v>MI</v>
          </cell>
          <cell r="R9082">
            <v>284</v>
          </cell>
        </row>
        <row r="9083">
          <cell r="E9083" t="str">
            <v>Soar</v>
          </cell>
          <cell r="F9083" t="str">
            <v>Mirage</v>
          </cell>
          <cell r="G9083" t="str">
            <v>C</v>
          </cell>
          <cell r="H9083" t="str">
            <v>Enchantment — Aura</v>
          </cell>
          <cell r="L9083" t="str">
            <v>You may cast Soar as though it had flash. If you cast it any time a sorcery couldn't have been cast, the controller of the permanent it becomes sacrifices it at the beginning of the next cleanup step. Enchant creature?Enchanted creature gets +0/+1 and has flying.</v>
          </cell>
          <cell r="M9083" t="str">
            <v>{1}{U}</v>
          </cell>
          <cell r="O9083">
            <v>2</v>
          </cell>
          <cell r="P9083" t="str">
            <v>U</v>
          </cell>
          <cell r="Q9083" t="str">
            <v>MI</v>
          </cell>
          <cell r="R9083">
            <v>93</v>
          </cell>
        </row>
        <row r="9084">
          <cell r="E9084" t="str">
            <v>Soul Echo</v>
          </cell>
          <cell r="F9084" t="str">
            <v>Mirage</v>
          </cell>
          <cell r="G9084" t="str">
            <v>R</v>
          </cell>
          <cell r="H9084" t="str">
            <v>Enchantment</v>
          </cell>
          <cell r="L9084" t="str">
            <v>Soul Echo enters the battlefield with X echo counters on it. You don't lose the game for having 0 or less life. At the beginning of your upkeep, sacrifice Soul Echo if there are no echo counters on it. Otherwise, target opponent may choose that for each 1 damage that would be dealt to you until your next upkeep, you remove an echo counter from Soul Echo instead.</v>
          </cell>
          <cell r="M9084" t="str">
            <v>{X}{W}{W}</v>
          </cell>
          <cell r="O9084">
            <v>2</v>
          </cell>
          <cell r="P9084" t="str">
            <v>W</v>
          </cell>
          <cell r="Q9084" t="str">
            <v>MI</v>
          </cell>
          <cell r="R9084">
            <v>244</v>
          </cell>
        </row>
        <row r="9085">
          <cell r="E9085" t="str">
            <v>Soul Rend</v>
          </cell>
          <cell r="F9085" t="str">
            <v>Mirage</v>
          </cell>
          <cell r="G9085" t="str">
            <v>U</v>
          </cell>
          <cell r="H9085" t="str">
            <v>Instant</v>
          </cell>
          <cell r="L9085" t="str">
            <v>Destroy target creature if it's white. A creature destroyed this way can't be regenerated. ?Draw a card at the beginning of the next turn's upkeep.</v>
          </cell>
          <cell r="M9085" t="str">
            <v>{1}{B}</v>
          </cell>
          <cell r="O9085">
            <v>2</v>
          </cell>
          <cell r="P9085" t="str">
            <v>B</v>
          </cell>
          <cell r="Q9085" t="str">
            <v>MI</v>
          </cell>
          <cell r="R9085">
            <v>42</v>
          </cell>
        </row>
        <row r="9086">
          <cell r="E9086" t="str">
            <v>Soulshriek</v>
          </cell>
          <cell r="F9086" t="str">
            <v>Mirage</v>
          </cell>
          <cell r="G9086" t="str">
            <v>C</v>
          </cell>
          <cell r="H9086" t="str">
            <v>Instant</v>
          </cell>
          <cell r="L9086" t="str">
            <v>Target creature you control gets +X/+0 until end of turn, where X is the number of creature cards in your graveyard. Sacrifice that creature at the beginning of the next end step.</v>
          </cell>
          <cell r="M9086" t="str">
            <v>{B}</v>
          </cell>
          <cell r="O9086">
            <v>1</v>
          </cell>
          <cell r="P9086" t="str">
            <v>B</v>
          </cell>
          <cell r="Q9086" t="str">
            <v>MI</v>
          </cell>
          <cell r="R9086">
            <v>43</v>
          </cell>
        </row>
        <row r="9087">
          <cell r="E9087" t="str">
            <v>Spatial Binding</v>
          </cell>
          <cell r="F9087" t="str">
            <v>Mirage</v>
          </cell>
          <cell r="G9087" t="str">
            <v>U</v>
          </cell>
          <cell r="H9087" t="str">
            <v>Enchantment</v>
          </cell>
          <cell r="L9087" t="str">
            <v>Pay 1 life: Until your next upkeep, target permanent can't phase out.</v>
          </cell>
          <cell r="M9087" t="str">
            <v>{U}{B}</v>
          </cell>
          <cell r="O9087">
            <v>2</v>
          </cell>
          <cell r="P9087" t="str">
            <v>UB</v>
          </cell>
          <cell r="Q9087" t="str">
            <v>MI</v>
          </cell>
          <cell r="R9087">
            <v>344</v>
          </cell>
        </row>
        <row r="9088">
          <cell r="A9088" t="str">
            <v>YES</v>
          </cell>
          <cell r="E9088" t="str">
            <v>Spectral Guardian</v>
          </cell>
          <cell r="F9088" t="str">
            <v>Mirage</v>
          </cell>
          <cell r="G9088" t="str">
            <v>R</v>
          </cell>
          <cell r="H9088" t="str">
            <v>Creature — Spirit</v>
          </cell>
          <cell r="I9088">
            <v>2</v>
          </cell>
          <cell r="J9088">
            <v>3</v>
          </cell>
          <cell r="L9088" t="str">
            <v>As long as Spectral Guardian is untapped, noncreature artifacts have shroud. #_(They can't be the targets of spells or abilities.)_#</v>
          </cell>
          <cell r="M9088" t="str">
            <v>{2}{W}{W}</v>
          </cell>
          <cell r="O9088">
            <v>4</v>
          </cell>
          <cell r="P9088" t="str">
            <v>W</v>
          </cell>
          <cell r="Q9088" t="str">
            <v>MI</v>
          </cell>
          <cell r="R9088">
            <v>245</v>
          </cell>
        </row>
        <row r="9089">
          <cell r="E9089" t="str">
            <v>Spirit of the Night</v>
          </cell>
          <cell r="F9089" t="str">
            <v>Mirage</v>
          </cell>
          <cell r="G9089" t="str">
            <v>R</v>
          </cell>
          <cell r="H9089" t="str">
            <v>Legendary Creature — Demon Spirit</v>
          </cell>
          <cell r="I9089">
            <v>6</v>
          </cell>
          <cell r="J9089">
            <v>5</v>
          </cell>
          <cell r="L9089" t="str">
            <v>Flying, trample, haste, protection from black?Spirit of the Night has first strike as long as it's attacking.</v>
          </cell>
          <cell r="M9089" t="str">
            <v>{6}{B}{B}{B}</v>
          </cell>
          <cell r="O9089">
            <v>9</v>
          </cell>
          <cell r="P9089" t="str">
            <v>B</v>
          </cell>
          <cell r="Q9089" t="str">
            <v>MI</v>
          </cell>
          <cell r="R9089">
            <v>44</v>
          </cell>
        </row>
        <row r="9090">
          <cell r="E9090" t="str">
            <v>Spitting Earth</v>
          </cell>
          <cell r="F9090" t="str">
            <v>Mirage</v>
          </cell>
          <cell r="G9090" t="str">
            <v>C</v>
          </cell>
          <cell r="H9090" t="str">
            <v>Sorcery</v>
          </cell>
          <cell r="L9090" t="str">
            <v>Spitting Earth deals damage to target creature equal to the number of Mountains you control.</v>
          </cell>
          <cell r="M9090" t="str">
            <v>{1}{R}</v>
          </cell>
          <cell r="O9090">
            <v>2</v>
          </cell>
          <cell r="P9090" t="str">
            <v>R</v>
          </cell>
          <cell r="Q9090" t="str">
            <v>MI</v>
          </cell>
          <cell r="R9090">
            <v>193</v>
          </cell>
        </row>
        <row r="9091">
          <cell r="E9091" t="str">
            <v>Stalking Tiger</v>
          </cell>
          <cell r="F9091" t="str">
            <v>Mirage</v>
          </cell>
          <cell r="G9091" t="str">
            <v>C</v>
          </cell>
          <cell r="H9091" t="str">
            <v>Creature — Cat</v>
          </cell>
          <cell r="I9091">
            <v>3</v>
          </cell>
          <cell r="J9091">
            <v>3</v>
          </cell>
          <cell r="L9091" t="str">
            <v>Stalking Tiger can't be blocked by more than one creature.</v>
          </cell>
          <cell r="M9091" t="str">
            <v>{3}{G}</v>
          </cell>
          <cell r="O9091">
            <v>4</v>
          </cell>
          <cell r="P9091" t="str">
            <v>G</v>
          </cell>
          <cell r="Q9091" t="str">
            <v>MI</v>
          </cell>
          <cell r="R9091">
            <v>141</v>
          </cell>
        </row>
        <row r="9092">
          <cell r="A9092" t="str">
            <v>Promo</v>
          </cell>
          <cell r="E9092" t="str">
            <v>Stone Rain</v>
          </cell>
          <cell r="F9092" t="str">
            <v>Mirage</v>
          </cell>
          <cell r="G9092" t="str">
            <v>C</v>
          </cell>
          <cell r="H9092" t="str">
            <v>Sorcery</v>
          </cell>
          <cell r="L9092" t="str">
            <v>Destroy target land.</v>
          </cell>
          <cell r="M9092" t="str">
            <v>{2}{R}</v>
          </cell>
          <cell r="O9092">
            <v>3</v>
          </cell>
          <cell r="P9092" t="str">
            <v>R</v>
          </cell>
          <cell r="Q9092" t="str">
            <v>MI</v>
          </cell>
          <cell r="R9092">
            <v>194</v>
          </cell>
        </row>
        <row r="9093">
          <cell r="A9093" t="str">
            <v>Promo</v>
          </cell>
          <cell r="E9093" t="str">
            <v>Stupor</v>
          </cell>
          <cell r="F9093" t="str">
            <v>Mirage</v>
          </cell>
          <cell r="G9093" t="str">
            <v>U</v>
          </cell>
          <cell r="H9093" t="str">
            <v>Sorcery</v>
          </cell>
          <cell r="L9093" t="str">
            <v>Target opponent discards a card at random, then discards a card.</v>
          </cell>
          <cell r="M9093" t="str">
            <v>{2}{B}</v>
          </cell>
          <cell r="O9093">
            <v>3</v>
          </cell>
          <cell r="P9093" t="str">
            <v>B</v>
          </cell>
          <cell r="Q9093" t="str">
            <v>MI</v>
          </cell>
          <cell r="R9093">
            <v>45</v>
          </cell>
        </row>
        <row r="9094">
          <cell r="E9094" t="str">
            <v>Subterranean Spirit</v>
          </cell>
          <cell r="F9094" t="str">
            <v>Mirage</v>
          </cell>
          <cell r="G9094" t="str">
            <v>R</v>
          </cell>
          <cell r="H9094" t="str">
            <v>Creature — Elemental Spirit</v>
          </cell>
          <cell r="I9094">
            <v>3</v>
          </cell>
          <cell r="J9094">
            <v>3</v>
          </cell>
          <cell r="L9094" t="str">
            <v>Protection from red?{T}: Subterranean Spirit deals 1 damage to each creature without flying.</v>
          </cell>
          <cell r="M9094" t="str">
            <v>{3}{R}{R}</v>
          </cell>
          <cell r="O9094">
            <v>5</v>
          </cell>
          <cell r="P9094" t="str">
            <v>R</v>
          </cell>
          <cell r="Q9094" t="str">
            <v>MI</v>
          </cell>
          <cell r="R9094">
            <v>195</v>
          </cell>
        </row>
        <row r="9095">
          <cell r="E9095" t="str">
            <v>Sunweb</v>
          </cell>
          <cell r="F9095" t="str">
            <v>Mirage</v>
          </cell>
          <cell r="G9095" t="str">
            <v>R</v>
          </cell>
          <cell r="H9095" t="str">
            <v>Creature — Wall</v>
          </cell>
          <cell r="I9095">
            <v>5</v>
          </cell>
          <cell r="J9095">
            <v>6</v>
          </cell>
          <cell r="L9095" t="str">
            <v>Defender #_(This creature can't attack.)_#?Flying?Sunweb can't block creatures with power 2 or less.</v>
          </cell>
          <cell r="M9095" t="str">
            <v>{3}{W}</v>
          </cell>
          <cell r="O9095">
            <v>4</v>
          </cell>
          <cell r="P9095" t="str">
            <v>W</v>
          </cell>
          <cell r="Q9095" t="str">
            <v>MI</v>
          </cell>
          <cell r="R9095">
            <v>246</v>
          </cell>
        </row>
        <row r="9096">
          <cell r="E9096" t="str">
            <v>Superior Numbers</v>
          </cell>
          <cell r="F9096" t="str">
            <v>Mirage</v>
          </cell>
          <cell r="G9096" t="str">
            <v>U</v>
          </cell>
          <cell r="H9096" t="str">
            <v>Sorcery</v>
          </cell>
          <cell r="L9096" t="str">
            <v>Superior Numbers deals damage to target creature equal to the number of creatures you control in excess of the number of creatures target opponent controls.</v>
          </cell>
          <cell r="M9096" t="str">
            <v>{G}{G}</v>
          </cell>
          <cell r="O9096">
            <v>2</v>
          </cell>
          <cell r="P9096" t="str">
            <v>G</v>
          </cell>
          <cell r="Q9096" t="str">
            <v>MI</v>
          </cell>
          <cell r="R9096">
            <v>142</v>
          </cell>
        </row>
        <row r="9097">
          <cell r="E9097" t="str">
            <v>Suq'Ata Firewalker</v>
          </cell>
          <cell r="F9097" t="str">
            <v>Mirage</v>
          </cell>
          <cell r="G9097" t="str">
            <v>U</v>
          </cell>
          <cell r="H9097" t="str">
            <v>Creature — Human Wizard</v>
          </cell>
          <cell r="I9097">
            <v>0</v>
          </cell>
          <cell r="J9097">
            <v>1</v>
          </cell>
          <cell r="L9097" t="str">
            <v>Suq'Ata Firewalker can't be the target of red spells or abilities from red sources. {T}: Suq'Ata Firewalker deals 1 damage to target creature or player.</v>
          </cell>
          <cell r="M9097" t="str">
            <v>{1}{U}{U}</v>
          </cell>
          <cell r="O9097">
            <v>3</v>
          </cell>
          <cell r="P9097" t="str">
            <v>U</v>
          </cell>
          <cell r="Q9097" t="str">
            <v>MI</v>
          </cell>
          <cell r="R9097">
            <v>94</v>
          </cell>
        </row>
        <row r="9098">
          <cell r="E9098" t="str">
            <v>Swamp</v>
          </cell>
          <cell r="F9098" t="str">
            <v>Mirage</v>
          </cell>
          <cell r="G9098" t="str">
            <v>C</v>
          </cell>
          <cell r="H9098" t="str">
            <v>Basic Land — Swamp</v>
          </cell>
          <cell r="L9098" t="str">
            <v>{B}</v>
          </cell>
          <cell r="N9098" t="str">
            <v>{B}</v>
          </cell>
          <cell r="O9098">
            <v>0</v>
          </cell>
          <cell r="P9098" t="str">
            <v>L</v>
          </cell>
          <cell r="Q9098" t="str">
            <v>MI</v>
          </cell>
          <cell r="R9098">
            <v>314</v>
          </cell>
        </row>
        <row r="9099">
          <cell r="E9099" t="str">
            <v>Tainted Specter</v>
          </cell>
          <cell r="F9099" t="str">
            <v>Mirage</v>
          </cell>
          <cell r="G9099" t="str">
            <v>R</v>
          </cell>
          <cell r="H9099" t="str">
            <v>Creature — Specter</v>
          </cell>
          <cell r="I9099">
            <v>2</v>
          </cell>
          <cell r="J9099">
            <v>2</v>
          </cell>
          <cell r="L9099" t="str">
            <v>Flying?{1}{B}{B}, {T}: Target player discards a card unless he or she puts a card from his or her hand on top of his or her library. If that player discards a card this way, Tainted Specter deals 1 damage to each creature and each player. Activate this ability only any time you could cast a sorcery.</v>
          </cell>
          <cell r="M9099" t="str">
            <v>{3}{B}</v>
          </cell>
          <cell r="O9099">
            <v>4</v>
          </cell>
          <cell r="P9099" t="str">
            <v>B</v>
          </cell>
          <cell r="Q9099" t="str">
            <v>MI</v>
          </cell>
          <cell r="R9099">
            <v>46</v>
          </cell>
        </row>
        <row r="9100">
          <cell r="E9100" t="str">
            <v>Talruum Minotaur</v>
          </cell>
          <cell r="F9100" t="str">
            <v>Mirage</v>
          </cell>
          <cell r="G9100" t="str">
            <v>C</v>
          </cell>
          <cell r="H9100" t="str">
            <v>Creature — Minotaur Berserker</v>
          </cell>
          <cell r="I9100">
            <v>3</v>
          </cell>
          <cell r="J9100">
            <v>3</v>
          </cell>
          <cell r="L9100" t="str">
            <v>Haste</v>
          </cell>
          <cell r="M9100" t="str">
            <v>{2}{R}{R}</v>
          </cell>
          <cell r="O9100">
            <v>4</v>
          </cell>
          <cell r="P9100" t="str">
            <v>R</v>
          </cell>
          <cell r="Q9100" t="str">
            <v>MI</v>
          </cell>
          <cell r="R9100">
            <v>196</v>
          </cell>
        </row>
        <row r="9101">
          <cell r="E9101" t="str">
            <v>Taniwha</v>
          </cell>
          <cell r="F9101" t="str">
            <v>Mirage</v>
          </cell>
          <cell r="G9101" t="str">
            <v>R</v>
          </cell>
          <cell r="H9101" t="str">
            <v>Legendary Creature — Serpent</v>
          </cell>
          <cell r="I9101">
            <v>7</v>
          </cell>
          <cell r="J9101">
            <v>7</v>
          </cell>
          <cell r="L9101" t="str">
            <v>Trample?Phasing #_(This phases in or out before you untap during each of your untap steps. While it's phased out, it's treated as though it doesn't exist.)_#?At the beginning of your upkeep, all lands you control phase out. #_(They phase in before you untap during your next untap step.)_#</v>
          </cell>
          <cell r="M9101" t="str">
            <v>{3}{U}{U}</v>
          </cell>
          <cell r="O9101">
            <v>5</v>
          </cell>
          <cell r="P9101" t="str">
            <v>U</v>
          </cell>
          <cell r="Q9101" t="str">
            <v>MI</v>
          </cell>
          <cell r="R9101">
            <v>95</v>
          </cell>
        </row>
        <row r="9102">
          <cell r="E9102" t="str">
            <v>Teeka's Dragon</v>
          </cell>
          <cell r="F9102" t="str">
            <v>Mirage</v>
          </cell>
          <cell r="G9102" t="str">
            <v>R</v>
          </cell>
          <cell r="H9102" t="str">
            <v>Artifact Creature — Dragon</v>
          </cell>
          <cell r="I9102">
            <v>5</v>
          </cell>
          <cell r="J9102">
            <v>5</v>
          </cell>
          <cell r="L9102" t="str">
            <v>Flying; trample; rampage 4 #_(Whenever this creature becomes blocked, it gets +4/+4 until end of turn for each creature blocking it beyond the first.)_#</v>
          </cell>
          <cell r="M9102" t="str">
            <v>{9}</v>
          </cell>
          <cell r="O9102">
            <v>9</v>
          </cell>
          <cell r="P9102" t="str">
            <v>A</v>
          </cell>
          <cell r="Q9102" t="str">
            <v>MI</v>
          </cell>
          <cell r="R9102">
            <v>285</v>
          </cell>
        </row>
        <row r="9103">
          <cell r="E9103" t="str">
            <v>Teferi's Curse</v>
          </cell>
          <cell r="F9103" t="str">
            <v>Mirage</v>
          </cell>
          <cell r="G9103" t="str">
            <v>C</v>
          </cell>
          <cell r="H9103" t="str">
            <v>Enchantment — Aura</v>
          </cell>
          <cell r="L9103" t="str">
            <v>Enchant artifact or creature?Enchanted permanent has phasing. #_(It phases in or out before its controller untaps during each of his or her untap steps. While it's phased out, it's treated as though it doesn't exist.)_#</v>
          </cell>
          <cell r="M9103" t="str">
            <v>{1}{U}</v>
          </cell>
          <cell r="O9103">
            <v>2</v>
          </cell>
          <cell r="P9103" t="str">
            <v>U</v>
          </cell>
          <cell r="Q9103" t="str">
            <v>MI</v>
          </cell>
          <cell r="R9103">
            <v>96</v>
          </cell>
        </row>
        <row r="9104">
          <cell r="E9104" t="str">
            <v>Teferi's Drake</v>
          </cell>
          <cell r="F9104" t="str">
            <v>Mirage</v>
          </cell>
          <cell r="G9104" t="str">
            <v>C</v>
          </cell>
          <cell r="H9104" t="str">
            <v>Creature — Drake</v>
          </cell>
          <cell r="I9104">
            <v>3</v>
          </cell>
          <cell r="J9104">
            <v>2</v>
          </cell>
          <cell r="L9104" t="str">
            <v>Flying?Phasing #_(This phases in or out before you untap during each of your untap steps. While it's phased out, it's treated as though it doesn't exist.)_#</v>
          </cell>
          <cell r="M9104" t="str">
            <v>{2}{U}</v>
          </cell>
          <cell r="O9104">
            <v>3</v>
          </cell>
          <cell r="P9104" t="str">
            <v>U</v>
          </cell>
          <cell r="Q9104" t="str">
            <v>MI</v>
          </cell>
          <cell r="R9104">
            <v>97</v>
          </cell>
        </row>
        <row r="9105">
          <cell r="E9105" t="str">
            <v>Teferi's Imp</v>
          </cell>
          <cell r="F9105" t="str">
            <v>Mirage</v>
          </cell>
          <cell r="G9105" t="str">
            <v>R</v>
          </cell>
          <cell r="H9105" t="str">
            <v>Creature — Imp</v>
          </cell>
          <cell r="I9105">
            <v>1</v>
          </cell>
          <cell r="J9105">
            <v>1</v>
          </cell>
          <cell r="L9105" t="str">
            <v>Flying?Phasing #_(This phases in or out before you untap during each of your untap steps. While it's phased out, it's treated as though it doesn't exist.)_#?Whenever Teferi's Imp phases out, discard a card. Whenever Teferi's Imp phases in, draw a card.</v>
          </cell>
          <cell r="M9105" t="str">
            <v>{2}{U}</v>
          </cell>
          <cell r="O9105">
            <v>3</v>
          </cell>
          <cell r="P9105" t="str">
            <v>U</v>
          </cell>
          <cell r="Q9105" t="str">
            <v>MI</v>
          </cell>
          <cell r="R9105">
            <v>98</v>
          </cell>
        </row>
        <row r="9106">
          <cell r="A9106" t="str">
            <v>YES</v>
          </cell>
          <cell r="E9106" t="str">
            <v>Teferi's Isle</v>
          </cell>
          <cell r="F9106" t="str">
            <v>Mirage</v>
          </cell>
          <cell r="G9106" t="str">
            <v>R</v>
          </cell>
          <cell r="H9106" t="str">
            <v>Legendary Land</v>
          </cell>
          <cell r="L9106" t="str">
            <v>Phasing #_(This phases in or out before you untap during each of your untap steps. While it's phased out, it's treated as though it doesn't exist.)_#?Teferi's Isle enters the battlefield tapped. {T}: Add {U}{U} to your mana pool.</v>
          </cell>
          <cell r="N9106" t="str">
            <v>{U}</v>
          </cell>
          <cell r="O9106">
            <v>0</v>
          </cell>
          <cell r="P9106" t="str">
            <v>L</v>
          </cell>
          <cell r="Q9106" t="str">
            <v>MI</v>
          </cell>
          <cell r="R9106">
            <v>315</v>
          </cell>
        </row>
        <row r="9107">
          <cell r="E9107" t="str">
            <v>Telim'Tor</v>
          </cell>
          <cell r="F9107" t="str">
            <v>Mirage</v>
          </cell>
          <cell r="G9107" t="str">
            <v>R</v>
          </cell>
          <cell r="H9107" t="str">
            <v>Legendary Creature — Human Knight</v>
          </cell>
          <cell r="I9107">
            <v>2</v>
          </cell>
          <cell r="J9107">
            <v>2</v>
          </cell>
          <cell r="L9107" t="str">
            <v>Flanking #_(Whenever a creature without flanking blocks this creature, the blocking creature gets -1/-1 until end of turn.)_#?Whenever Telim'Tor attacks, all attacking creatures with flanking get +1/+1 until end of turn.</v>
          </cell>
          <cell r="M9107" t="str">
            <v>{4}{R}</v>
          </cell>
          <cell r="O9107">
            <v>5</v>
          </cell>
          <cell r="P9107" t="str">
            <v>R</v>
          </cell>
          <cell r="Q9107" t="str">
            <v>MI</v>
          </cell>
          <cell r="R9107">
            <v>197</v>
          </cell>
        </row>
        <row r="9108">
          <cell r="E9108" t="str">
            <v>Telim'Tor's Darts</v>
          </cell>
          <cell r="F9108" t="str">
            <v>Mirage</v>
          </cell>
          <cell r="G9108" t="str">
            <v>U</v>
          </cell>
          <cell r="H9108" t="str">
            <v>Artifact</v>
          </cell>
          <cell r="L9108" t="str">
            <v>{2}, {T}: Telim'Tor's Darts deals 1 damage to target player.</v>
          </cell>
          <cell r="M9108" t="str">
            <v>{2}</v>
          </cell>
          <cell r="O9108">
            <v>2</v>
          </cell>
          <cell r="P9108" t="str">
            <v>A</v>
          </cell>
          <cell r="Q9108" t="str">
            <v>MI</v>
          </cell>
          <cell r="R9108">
            <v>286</v>
          </cell>
        </row>
        <row r="9109">
          <cell r="E9109" t="str">
            <v>Telim'Tor's Edict</v>
          </cell>
          <cell r="F9109" t="str">
            <v>Mirage</v>
          </cell>
          <cell r="G9109" t="str">
            <v>R</v>
          </cell>
          <cell r="H9109" t="str">
            <v>Instant</v>
          </cell>
          <cell r="L9109" t="str">
            <v>Exile target permanent you own or control. Draw a card at the beginning of the next turn's upkeep.</v>
          </cell>
          <cell r="M9109" t="str">
            <v>{R}</v>
          </cell>
          <cell r="O9109">
            <v>1</v>
          </cell>
          <cell r="P9109" t="str">
            <v>R</v>
          </cell>
          <cell r="Q9109" t="str">
            <v>MI</v>
          </cell>
          <cell r="R9109">
            <v>198</v>
          </cell>
        </row>
        <row r="9110">
          <cell r="E9110" t="str">
            <v>Teremko Griffin</v>
          </cell>
          <cell r="F9110" t="str">
            <v>Mirage</v>
          </cell>
          <cell r="G9110" t="str">
            <v>C</v>
          </cell>
          <cell r="H9110" t="str">
            <v>Creature — Griffin</v>
          </cell>
          <cell r="I9110">
            <v>2</v>
          </cell>
          <cell r="J9110">
            <v>2</v>
          </cell>
          <cell r="L9110" t="str">
            <v>Flying;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9110" t="str">
            <v>{3}{W}</v>
          </cell>
          <cell r="O9110">
            <v>4</v>
          </cell>
          <cell r="P9110" t="str">
            <v>W</v>
          </cell>
          <cell r="Q9110" t="str">
            <v>MI</v>
          </cell>
          <cell r="R9110">
            <v>247</v>
          </cell>
        </row>
        <row r="9111">
          <cell r="E9111" t="str">
            <v>Thirst</v>
          </cell>
          <cell r="F9111" t="str">
            <v>Mirage</v>
          </cell>
          <cell r="G9111" t="str">
            <v>C</v>
          </cell>
          <cell r="H9111" t="str">
            <v>Enchantment — Aura</v>
          </cell>
          <cell r="L9111" t="str">
            <v>Enchant creature?When Thirst enters the battlefield, tap enchanted creature. Enchanted creature doesn't untap during its controller's untap step. At the beginning of your upkeep, sacrifice Thirst unless you pay {U}.</v>
          </cell>
          <cell r="M9111" t="str">
            <v>{2}{U}</v>
          </cell>
          <cell r="O9111">
            <v>3</v>
          </cell>
          <cell r="P9111" t="str">
            <v>U</v>
          </cell>
          <cell r="Q9111" t="str">
            <v>MI</v>
          </cell>
          <cell r="R9111">
            <v>99</v>
          </cell>
        </row>
        <row r="9112">
          <cell r="E9112" t="str">
            <v>Tidal Wave</v>
          </cell>
          <cell r="F9112" t="str">
            <v>Mirage</v>
          </cell>
          <cell r="G9112" t="str">
            <v>U</v>
          </cell>
          <cell r="H9112" t="str">
            <v>Instant</v>
          </cell>
          <cell r="L9112" t="str">
            <v>Put a 5/5 blue Wall creature token with defender onto the battlefield. Sacrifice it at the beginning of the next end step.</v>
          </cell>
          <cell r="M9112" t="str">
            <v>{2}{U}</v>
          </cell>
          <cell r="O9112">
            <v>3</v>
          </cell>
          <cell r="P9112" t="str">
            <v>U</v>
          </cell>
          <cell r="Q9112" t="str">
            <v>MI</v>
          </cell>
          <cell r="R9112">
            <v>100</v>
          </cell>
        </row>
        <row r="9113">
          <cell r="E9113" t="str">
            <v>Tombstone Stairwell</v>
          </cell>
          <cell r="F9113" t="str">
            <v>Mirage</v>
          </cell>
          <cell r="G9113" t="str">
            <v>R</v>
          </cell>
          <cell r="H9113" t="str">
            <v>World Enchantment</v>
          </cell>
          <cell r="L9113" t="str">
            <v>Cumulative upkeep {1}{B} #_(At the beginning of your upkeep, put an age counter on this permanent, then sacrifice it unless you pay its upkeep cost for each age counter on it.)_#?At the beginning of each upkeep, if Tombstone Stairwell is on the battlefield, each player puts a 2/2 black Zombie creature token with haste named Tombspawn onto the battlefield for each creature card in his or her graveyard. At the beginning of each end step or when Tombstone Stairwell leaves the battlefield, destroy all tokens put onto the battlefield with Tombstone Stairwell. They can't be regenerated.</v>
          </cell>
          <cell r="M9113" t="str">
            <v>{2}{B}{B}</v>
          </cell>
          <cell r="O9113">
            <v>4</v>
          </cell>
          <cell r="P9113" t="str">
            <v>B</v>
          </cell>
          <cell r="Q9113" t="str">
            <v>MI</v>
          </cell>
          <cell r="R9113">
            <v>47</v>
          </cell>
        </row>
        <row r="9114">
          <cell r="E9114" t="str">
            <v>Torrent of Lava</v>
          </cell>
          <cell r="F9114" t="str">
            <v>Mirage</v>
          </cell>
          <cell r="G9114" t="str">
            <v>R</v>
          </cell>
          <cell r="H9114" t="str">
            <v>Sorcery</v>
          </cell>
          <cell r="L9114" t="str">
            <v>Torrent of Lava deals X damage to each creature without flying. As long as Torrent of Lava is on the stack, each creature has "{T}: Prevent the next 1 damage that would be dealt to this creature by Torrent of Lava this turn."</v>
          </cell>
          <cell r="M9114" t="str">
            <v>{X}{R}{R}</v>
          </cell>
          <cell r="O9114">
            <v>2</v>
          </cell>
          <cell r="P9114" t="str">
            <v>R</v>
          </cell>
          <cell r="Q9114" t="str">
            <v>MI</v>
          </cell>
          <cell r="R9114">
            <v>199</v>
          </cell>
        </row>
        <row r="9115">
          <cell r="E9115" t="str">
            <v>Tranquil Domain</v>
          </cell>
          <cell r="F9115" t="str">
            <v>Mirage</v>
          </cell>
          <cell r="G9115" t="str">
            <v>C</v>
          </cell>
          <cell r="H9115" t="str">
            <v>Instant</v>
          </cell>
          <cell r="L9115" t="str">
            <v>Destroy all non-Aura enchantments.</v>
          </cell>
          <cell r="M9115" t="str">
            <v>{1}{G}</v>
          </cell>
          <cell r="O9115">
            <v>2</v>
          </cell>
          <cell r="P9115" t="str">
            <v>G</v>
          </cell>
          <cell r="Q9115" t="str">
            <v>MI</v>
          </cell>
          <cell r="R9115">
            <v>143</v>
          </cell>
        </row>
        <row r="9116">
          <cell r="E9116" t="str">
            <v>Tropical Storm</v>
          </cell>
          <cell r="F9116" t="str">
            <v>Mirage</v>
          </cell>
          <cell r="G9116" t="str">
            <v>U</v>
          </cell>
          <cell r="H9116" t="str">
            <v>Sorcery</v>
          </cell>
          <cell r="L9116" t="str">
            <v>Tropical Storm deals X damage to each creature with flying and 1 additional damage to each blue creature.</v>
          </cell>
          <cell r="M9116" t="str">
            <v>{X}{G}</v>
          </cell>
          <cell r="O9116">
            <v>1</v>
          </cell>
          <cell r="P9116" t="str">
            <v>G</v>
          </cell>
          <cell r="Q9116" t="str">
            <v>MI</v>
          </cell>
          <cell r="R9116">
            <v>144</v>
          </cell>
        </row>
        <row r="9117">
          <cell r="E9117" t="str">
            <v>Uktabi Faerie</v>
          </cell>
          <cell r="F9117" t="str">
            <v>Mirage</v>
          </cell>
          <cell r="G9117" t="str">
            <v>C</v>
          </cell>
          <cell r="H9117" t="str">
            <v>Creature — Faerie</v>
          </cell>
          <cell r="I9117">
            <v>1</v>
          </cell>
          <cell r="J9117">
            <v>1</v>
          </cell>
          <cell r="L9117" t="str">
            <v>Flying?{3}{G}, Sacrifice Uktabi Faerie: Destroy target artifact.</v>
          </cell>
          <cell r="M9117" t="str">
            <v>{1}{G}</v>
          </cell>
          <cell r="O9117">
            <v>2</v>
          </cell>
          <cell r="P9117" t="str">
            <v>G</v>
          </cell>
          <cell r="Q9117" t="str">
            <v>MI</v>
          </cell>
          <cell r="R9117">
            <v>145</v>
          </cell>
        </row>
        <row r="9118">
          <cell r="E9118" t="str">
            <v>Uktabi Wildcats</v>
          </cell>
          <cell r="F9118" t="str">
            <v>Mirage</v>
          </cell>
          <cell r="G9118" t="str">
            <v>R</v>
          </cell>
          <cell r="H9118" t="str">
            <v>Creature — Cat</v>
          </cell>
          <cell r="I9118" t="str">
            <v>*</v>
          </cell>
          <cell r="J9118" t="str">
            <v>*</v>
          </cell>
          <cell r="L9118" t="str">
            <v>Uktabi Wildcats's power and toughness are each equal to the number of Forests you control. {G}, Sacrifice a Forest: Regenerate Uktabi Wildcats.</v>
          </cell>
          <cell r="M9118" t="str">
            <v>{4}{G}</v>
          </cell>
          <cell r="O9118">
            <v>5</v>
          </cell>
          <cell r="P9118" t="str">
            <v>G</v>
          </cell>
          <cell r="Q9118" t="str">
            <v>MI</v>
          </cell>
          <cell r="R9118">
            <v>146</v>
          </cell>
        </row>
        <row r="9119">
          <cell r="E9119" t="str">
            <v>Unerring Sling</v>
          </cell>
          <cell r="F9119" t="str">
            <v>Mirage</v>
          </cell>
          <cell r="G9119" t="str">
            <v>U</v>
          </cell>
          <cell r="H9119" t="str">
            <v>Artifact</v>
          </cell>
          <cell r="L9119" t="str">
            <v>{3}, {T}, Tap an untapped creature you control: Unerring Sling deals damage equal to the tapped creature's power to target attacking or blocking creature with flying.</v>
          </cell>
          <cell r="M9119" t="str">
            <v>{3}</v>
          </cell>
          <cell r="O9119">
            <v>3</v>
          </cell>
          <cell r="P9119" t="str">
            <v>A</v>
          </cell>
          <cell r="Q9119" t="str">
            <v>MI</v>
          </cell>
          <cell r="R9119">
            <v>287</v>
          </cell>
        </row>
        <row r="9120">
          <cell r="E9120" t="str">
            <v>Unfulfilled Desires</v>
          </cell>
          <cell r="F9120" t="str">
            <v>Mirage</v>
          </cell>
          <cell r="G9120" t="str">
            <v>R</v>
          </cell>
          <cell r="H9120" t="str">
            <v>Enchantment</v>
          </cell>
          <cell r="L9120" t="str">
            <v>{1}, Pay 1 life: Draw a card, then discard a card.</v>
          </cell>
          <cell r="M9120" t="str">
            <v>{1}{U}{B}</v>
          </cell>
          <cell r="O9120">
            <v>3</v>
          </cell>
          <cell r="P9120" t="str">
            <v>UB</v>
          </cell>
          <cell r="Q9120" t="str">
            <v>MI</v>
          </cell>
          <cell r="R9120">
            <v>345</v>
          </cell>
        </row>
        <row r="9121">
          <cell r="E9121" t="str">
            <v>Unseen Walker</v>
          </cell>
          <cell r="F9121" t="str">
            <v>Mirage</v>
          </cell>
          <cell r="G9121" t="str">
            <v>U</v>
          </cell>
          <cell r="H9121" t="str">
            <v>Creature — Dryad</v>
          </cell>
          <cell r="I9121">
            <v>1</v>
          </cell>
          <cell r="J9121">
            <v>1</v>
          </cell>
          <cell r="L9121" t="str">
            <v>Forestwalk??{1}{G}{G}: Target creature gains forestwalk until end of turn.</v>
          </cell>
          <cell r="M9121" t="str">
            <v>{1}{G}</v>
          </cell>
          <cell r="O9121">
            <v>2</v>
          </cell>
          <cell r="P9121" t="str">
            <v>G</v>
          </cell>
          <cell r="Q9121" t="str">
            <v>MI</v>
          </cell>
          <cell r="R9121">
            <v>147</v>
          </cell>
        </row>
        <row r="9122">
          <cell r="E9122" t="str">
            <v>Unyaro Bee Sting</v>
          </cell>
          <cell r="F9122" t="str">
            <v>Mirage</v>
          </cell>
          <cell r="G9122" t="str">
            <v>U</v>
          </cell>
          <cell r="H9122" t="str">
            <v>Sorcery</v>
          </cell>
          <cell r="L9122" t="str">
            <v>Unyaro Bee Sting deals 2 damage to target creature or player.</v>
          </cell>
          <cell r="M9122" t="str">
            <v>{3}{G}</v>
          </cell>
          <cell r="O9122">
            <v>4</v>
          </cell>
          <cell r="P9122" t="str">
            <v>G</v>
          </cell>
          <cell r="Q9122" t="str">
            <v>MI</v>
          </cell>
          <cell r="R9122">
            <v>148</v>
          </cell>
        </row>
        <row r="9123">
          <cell r="E9123" t="str">
            <v>Unyaro Griffin</v>
          </cell>
          <cell r="F9123" t="str">
            <v>Mirage</v>
          </cell>
          <cell r="G9123" t="str">
            <v>U</v>
          </cell>
          <cell r="H9123" t="str">
            <v>Creature — Griffin</v>
          </cell>
          <cell r="I9123">
            <v>2</v>
          </cell>
          <cell r="J9123">
            <v>2</v>
          </cell>
          <cell r="L9123" t="str">
            <v>Flying??Sacrifice Unyaro Griffin: Counter target red instant or sorcery spell.</v>
          </cell>
          <cell r="M9123" t="str">
            <v>{3}{W}</v>
          </cell>
          <cell r="O9123">
            <v>4</v>
          </cell>
          <cell r="P9123" t="str">
            <v>W</v>
          </cell>
          <cell r="Q9123" t="str">
            <v>MI</v>
          </cell>
          <cell r="R9123">
            <v>248</v>
          </cell>
        </row>
        <row r="9124">
          <cell r="E9124" t="str">
            <v>Urborg Panther</v>
          </cell>
          <cell r="F9124" t="str">
            <v>Mirage</v>
          </cell>
          <cell r="G9124" t="str">
            <v>C</v>
          </cell>
          <cell r="H9124" t="str">
            <v>Creature — Nightstalker Cat</v>
          </cell>
          <cell r="I9124">
            <v>2</v>
          </cell>
          <cell r="J9124">
            <v>2</v>
          </cell>
          <cell r="L9124" t="str">
            <v>{B}, Sacrifice Urborg Panther: Destroy target creature blocking Urborg Panther. Sacrifice a creature named Feral Shadow, a creature named Breathstealer, and Urborg Panther: Search your library for a card named Spirit of the Night and put that card onto the battlefield. Then shuffle your library.</v>
          </cell>
          <cell r="M9124" t="str">
            <v>{2}{B}</v>
          </cell>
          <cell r="O9124">
            <v>3</v>
          </cell>
          <cell r="P9124" t="str">
            <v>B</v>
          </cell>
          <cell r="Q9124" t="str">
            <v>MI</v>
          </cell>
          <cell r="R9124">
            <v>48</v>
          </cell>
        </row>
        <row r="9125">
          <cell r="E9125" t="str">
            <v>Vaporous Djinn</v>
          </cell>
          <cell r="F9125" t="str">
            <v>Mirage</v>
          </cell>
          <cell r="G9125" t="str">
            <v>U</v>
          </cell>
          <cell r="H9125" t="str">
            <v>Creature — Djinn</v>
          </cell>
          <cell r="I9125">
            <v>3</v>
          </cell>
          <cell r="J9125">
            <v>4</v>
          </cell>
          <cell r="L9125" t="str">
            <v>Flying?At the beginning of your upkeep, Vaporous Djinn phases out unless you pay {U}{U}. #_(While it's phased out, it's treated as though it doesn't exist. It phases in before you untap during your next untap step.)_#</v>
          </cell>
          <cell r="M9125" t="str">
            <v>{2}{U}{U}</v>
          </cell>
          <cell r="O9125">
            <v>4</v>
          </cell>
          <cell r="P9125" t="str">
            <v>U</v>
          </cell>
          <cell r="Q9125" t="str">
            <v>MI</v>
          </cell>
          <cell r="R9125">
            <v>101</v>
          </cell>
        </row>
        <row r="9126">
          <cell r="E9126" t="str">
            <v>Ventifact Bottle</v>
          </cell>
          <cell r="F9126" t="str">
            <v>Mirage</v>
          </cell>
          <cell r="G9126" t="str">
            <v>R</v>
          </cell>
          <cell r="H9126" t="str">
            <v>Artifact</v>
          </cell>
          <cell r="L9126" t="str">
            <v>{X}{1}, {T}: Put X charge counters on Ventifact Bottle. Activate this ability only any time you could cast a sorcery. At the beginning of your precombat main phase, if Ventifact Bottle has a charge counter on it, tap it and remove all charge counters from it. Add {1} to your mana pool for each charge counter removed this way.</v>
          </cell>
          <cell r="M9126" t="str">
            <v>{3}</v>
          </cell>
          <cell r="N9126" t="str">
            <v>{X}</v>
          </cell>
          <cell r="O9126">
            <v>3</v>
          </cell>
          <cell r="P9126" t="str">
            <v>A</v>
          </cell>
          <cell r="Q9126" t="str">
            <v>MI</v>
          </cell>
          <cell r="R9126">
            <v>288</v>
          </cell>
        </row>
        <row r="9127">
          <cell r="E9127" t="str">
            <v>Viashino Warrior</v>
          </cell>
          <cell r="F9127" t="str">
            <v>Mirage</v>
          </cell>
          <cell r="G9127" t="str">
            <v>C</v>
          </cell>
          <cell r="H9127" t="str">
            <v>Creature — Viashino Warrior</v>
          </cell>
          <cell r="I9127">
            <v>4</v>
          </cell>
          <cell r="J9127">
            <v>2</v>
          </cell>
          <cell r="L9127">
            <v>0</v>
          </cell>
          <cell r="M9127" t="str">
            <v>{3}{R}</v>
          </cell>
          <cell r="O9127">
            <v>4</v>
          </cell>
          <cell r="P9127" t="str">
            <v>R</v>
          </cell>
          <cell r="Q9127" t="str">
            <v>MI</v>
          </cell>
          <cell r="R9127">
            <v>200</v>
          </cell>
        </row>
        <row r="9128">
          <cell r="A9128" t="str">
            <v>YES</v>
          </cell>
          <cell r="E9128" t="str">
            <v>Vigilant Martyr</v>
          </cell>
          <cell r="F9128" t="str">
            <v>Mirage</v>
          </cell>
          <cell r="G9128" t="str">
            <v>U</v>
          </cell>
          <cell r="H9128" t="str">
            <v>Creature — Human Cleric</v>
          </cell>
          <cell r="I9128">
            <v>1</v>
          </cell>
          <cell r="J9128">
            <v>1</v>
          </cell>
          <cell r="L9128" t="str">
            <v>Sacrifice Vigilant Martyr: Regenerate target creature. {W}{W}, {T}, Sacrifice Vigilant Martyr: Counter target spell that targets an enchantment.</v>
          </cell>
          <cell r="M9128" t="str">
            <v>{W}</v>
          </cell>
          <cell r="O9128">
            <v>1</v>
          </cell>
          <cell r="P9128" t="str">
            <v>W</v>
          </cell>
          <cell r="Q9128" t="str">
            <v>MI</v>
          </cell>
          <cell r="R9128">
            <v>249</v>
          </cell>
        </row>
        <row r="9129">
          <cell r="E9129" t="str">
            <v>Village Elder</v>
          </cell>
          <cell r="F9129" t="str">
            <v>Mirage</v>
          </cell>
          <cell r="G9129" t="str">
            <v>C</v>
          </cell>
          <cell r="H9129" t="str">
            <v>Creature — Human Druid</v>
          </cell>
          <cell r="I9129">
            <v>1</v>
          </cell>
          <cell r="J9129">
            <v>1</v>
          </cell>
          <cell r="L9129" t="str">
            <v>{G}, {T}, Sacrifice a Forest: Regenerate target creature.</v>
          </cell>
          <cell r="M9129" t="str">
            <v>{G}</v>
          </cell>
          <cell r="O9129">
            <v>1</v>
          </cell>
          <cell r="P9129" t="str">
            <v>G</v>
          </cell>
          <cell r="Q9129" t="str">
            <v>MI</v>
          </cell>
          <cell r="R9129">
            <v>149</v>
          </cell>
        </row>
        <row r="9130">
          <cell r="E9130" t="str">
            <v>Vitalizing Cascade</v>
          </cell>
          <cell r="F9130" t="str">
            <v>Mirage</v>
          </cell>
          <cell r="G9130" t="str">
            <v>U</v>
          </cell>
          <cell r="H9130" t="str">
            <v>Instant</v>
          </cell>
          <cell r="L9130" t="str">
            <v>You gain X plus 3 life.</v>
          </cell>
          <cell r="M9130" t="str">
            <v>{X}{G}{W}</v>
          </cell>
          <cell r="O9130">
            <v>2</v>
          </cell>
          <cell r="P9130" t="str">
            <v>GW</v>
          </cell>
          <cell r="Q9130" t="str">
            <v>MI</v>
          </cell>
          <cell r="R9130">
            <v>346</v>
          </cell>
        </row>
        <row r="9131">
          <cell r="E9131" t="str">
            <v>Volcanic Dragon</v>
          </cell>
          <cell r="F9131" t="str">
            <v>Mirage</v>
          </cell>
          <cell r="G9131" t="str">
            <v>R</v>
          </cell>
          <cell r="H9131" t="str">
            <v>Creature — Dragon</v>
          </cell>
          <cell r="I9131">
            <v>4</v>
          </cell>
          <cell r="J9131">
            <v>4</v>
          </cell>
          <cell r="L9131" t="str">
            <v>Flying?Haste #_(This creature can attack and {T} as soon as it comes under your control.)_#</v>
          </cell>
          <cell r="M9131" t="str">
            <v>{4}{R}{R}</v>
          </cell>
          <cell r="O9131">
            <v>6</v>
          </cell>
          <cell r="P9131" t="str">
            <v>R</v>
          </cell>
          <cell r="Q9131" t="str">
            <v>MI</v>
          </cell>
          <cell r="R9131">
            <v>201</v>
          </cell>
        </row>
        <row r="9132">
          <cell r="A9132" t="str">
            <v>Promo</v>
          </cell>
          <cell r="E9132" t="str">
            <v>Volcanic Geyser</v>
          </cell>
          <cell r="F9132" t="str">
            <v>Mirage</v>
          </cell>
          <cell r="G9132" t="str">
            <v>U</v>
          </cell>
          <cell r="H9132" t="str">
            <v>Instant</v>
          </cell>
          <cell r="L9132" t="str">
            <v>Volcanic Geyser deals X damage to target creature or player.</v>
          </cell>
          <cell r="M9132" t="str">
            <v>{X}{R}{R}</v>
          </cell>
          <cell r="O9132">
            <v>2</v>
          </cell>
          <cell r="P9132" t="str">
            <v>R</v>
          </cell>
          <cell r="Q9132" t="str">
            <v>MI</v>
          </cell>
          <cell r="R9132">
            <v>202</v>
          </cell>
        </row>
        <row r="9133">
          <cell r="E9133" t="str">
            <v>Waiting in the Weeds</v>
          </cell>
          <cell r="F9133" t="str">
            <v>Mirage</v>
          </cell>
          <cell r="G9133" t="str">
            <v>R</v>
          </cell>
          <cell r="H9133" t="str">
            <v>Sorcery</v>
          </cell>
          <cell r="L9133" t="str">
            <v>Each player puts a 1/1 green Cat creature token onto the battlefield for each untapped Forest he or she controls.</v>
          </cell>
          <cell r="M9133" t="str">
            <v>{1}{G}{G}</v>
          </cell>
          <cell r="O9133">
            <v>3</v>
          </cell>
          <cell r="P9133" t="str">
            <v>G</v>
          </cell>
          <cell r="Q9133" t="str">
            <v>MI</v>
          </cell>
          <cell r="R9133">
            <v>150</v>
          </cell>
        </row>
        <row r="9134">
          <cell r="E9134" t="str">
            <v>Wall of Corpses</v>
          </cell>
          <cell r="F9134" t="str">
            <v>Mirage</v>
          </cell>
          <cell r="G9134" t="str">
            <v>C</v>
          </cell>
          <cell r="H9134" t="str">
            <v>Creature — Wall</v>
          </cell>
          <cell r="I9134">
            <v>0</v>
          </cell>
          <cell r="J9134">
            <v>2</v>
          </cell>
          <cell r="L9134" t="str">
            <v>Defender #_(This creature can't attack.)_#?{B}, Sacrifice Wall of Corpses: Destroy target creature Wall of Corpses is blocking.</v>
          </cell>
          <cell r="M9134" t="str">
            <v>{1}{B}</v>
          </cell>
          <cell r="O9134">
            <v>2</v>
          </cell>
          <cell r="P9134" t="str">
            <v>B</v>
          </cell>
          <cell r="Q9134" t="str">
            <v>MI</v>
          </cell>
          <cell r="R9134">
            <v>49</v>
          </cell>
        </row>
        <row r="9135">
          <cell r="E9135" t="str">
            <v>Wall of Resistance</v>
          </cell>
          <cell r="F9135" t="str">
            <v>Mirage</v>
          </cell>
          <cell r="G9135" t="str">
            <v>C</v>
          </cell>
          <cell r="H9135" t="str">
            <v>Creature — Wall</v>
          </cell>
          <cell r="I9135">
            <v>0</v>
          </cell>
          <cell r="J9135">
            <v>3</v>
          </cell>
          <cell r="L9135" t="str">
            <v>Defender #_(This creature can't attack.)_#?Flying?At the beginning of each end step, if Wall of Resistance was dealt damage this turn, put a +0/+1 counter on it.</v>
          </cell>
          <cell r="M9135" t="str">
            <v>{1}{W}</v>
          </cell>
          <cell r="O9135">
            <v>2</v>
          </cell>
          <cell r="P9135" t="str">
            <v>W</v>
          </cell>
          <cell r="Q9135" t="str">
            <v>MI</v>
          </cell>
          <cell r="R9135">
            <v>250</v>
          </cell>
        </row>
        <row r="9136">
          <cell r="A9136" t="str">
            <v>Promo</v>
          </cell>
          <cell r="E9136" t="str">
            <v>Wall of Roots</v>
          </cell>
          <cell r="F9136" t="str">
            <v>Mirage</v>
          </cell>
          <cell r="G9136" t="str">
            <v>C</v>
          </cell>
          <cell r="H9136" t="str">
            <v>Creature — Plant Wall</v>
          </cell>
          <cell r="I9136">
            <v>0</v>
          </cell>
          <cell r="J9136">
            <v>5</v>
          </cell>
          <cell r="L9136" t="str">
            <v>Defender?Put a -0/-1 counter on Wall of Roots: Add {G} to your mana pool. Activate this ability only once each turn.</v>
          </cell>
          <cell r="M9136" t="str">
            <v>{1}{G}</v>
          </cell>
          <cell r="N9136" t="str">
            <v>{G}</v>
          </cell>
          <cell r="O9136">
            <v>2</v>
          </cell>
          <cell r="P9136" t="str">
            <v>G</v>
          </cell>
          <cell r="Q9136" t="str">
            <v>MI</v>
          </cell>
          <cell r="R9136">
            <v>151</v>
          </cell>
        </row>
        <row r="9137">
          <cell r="E9137" t="str">
            <v>Ward of Lights</v>
          </cell>
          <cell r="F9137" t="str">
            <v>Mirage</v>
          </cell>
          <cell r="G9137" t="str">
            <v>C</v>
          </cell>
          <cell r="H9137" t="str">
            <v>Enchantment — Aura</v>
          </cell>
          <cell r="L9137" t="str">
            <v>You may cast Ward of Lights as though it had flash. If you cast it any time a sorcery couldn't have been cast, the controller of the permanent it becomes sacrifices it at the beginning of the next cleanup step. Enchant creature?As Ward of Lights enters the battlefield, choose a color. Enchanted creature has protection from the chosen color. This effect doesn't remove Ward of Lights.</v>
          </cell>
          <cell r="M9137" t="str">
            <v>{W}{W}</v>
          </cell>
          <cell r="O9137">
            <v>2</v>
          </cell>
          <cell r="P9137" t="str">
            <v>W</v>
          </cell>
          <cell r="Q9137" t="str">
            <v>MI</v>
          </cell>
          <cell r="R9137">
            <v>251</v>
          </cell>
        </row>
        <row r="9138">
          <cell r="E9138" t="str">
            <v>Warping Wurm</v>
          </cell>
          <cell r="F9138" t="str">
            <v>Mirage</v>
          </cell>
          <cell r="G9138" t="str">
            <v>R</v>
          </cell>
          <cell r="H9138" t="str">
            <v>Creature — Wurm</v>
          </cell>
          <cell r="I9138">
            <v>1</v>
          </cell>
          <cell r="J9138">
            <v>1</v>
          </cell>
          <cell r="L9138" t="str">
            <v>Phasing #_(This phases in or out before you untap during each of your untap steps. While it's phased out, it's treated as though it doesn't exist.)_#?At the beginning of your upkeep, Warping Wurm phases out unless you pay {2}{G}{U}. When Warping Wurm phases in, put a +1/+1 counter on it.</v>
          </cell>
          <cell r="M9138" t="str">
            <v>{2}{G}{U}</v>
          </cell>
          <cell r="O9138">
            <v>4</v>
          </cell>
          <cell r="P9138" t="str">
            <v>GU</v>
          </cell>
          <cell r="Q9138" t="str">
            <v>MI</v>
          </cell>
          <cell r="R9138">
            <v>347</v>
          </cell>
        </row>
        <row r="9139">
          <cell r="E9139" t="str">
            <v>Wave Elemental</v>
          </cell>
          <cell r="F9139" t="str">
            <v>Mirage</v>
          </cell>
          <cell r="G9139" t="str">
            <v>U</v>
          </cell>
          <cell r="H9139" t="str">
            <v>Creature — Elemental</v>
          </cell>
          <cell r="I9139">
            <v>2</v>
          </cell>
          <cell r="J9139">
            <v>3</v>
          </cell>
          <cell r="L9139" t="str">
            <v>{U}, {T}, Sacrifice Wave Elemental: Tap up to three target creatures without flying.</v>
          </cell>
          <cell r="M9139" t="str">
            <v>{2}{U}{U}</v>
          </cell>
          <cell r="O9139">
            <v>4</v>
          </cell>
          <cell r="P9139" t="str">
            <v>U</v>
          </cell>
          <cell r="Q9139" t="str">
            <v>MI</v>
          </cell>
          <cell r="R9139">
            <v>102</v>
          </cell>
        </row>
        <row r="9140">
          <cell r="E9140" t="str">
            <v>Wellspring</v>
          </cell>
          <cell r="F9140" t="str">
            <v>Mirage</v>
          </cell>
          <cell r="G9140" t="str">
            <v>R</v>
          </cell>
          <cell r="H9140" t="str">
            <v>Enchantment — Aura</v>
          </cell>
          <cell r="L9140" t="str">
            <v>Enchant land?When Wellspring enters the battlefield, gain control of enchanted land until end of turn. At the beginning of your upkeep, untap enchanted land. You gain control of that land until end of turn.</v>
          </cell>
          <cell r="M9140" t="str">
            <v>{1}{G}{W}</v>
          </cell>
          <cell r="O9140">
            <v>3</v>
          </cell>
          <cell r="P9140" t="str">
            <v>GW</v>
          </cell>
          <cell r="Q9140" t="str">
            <v>MI</v>
          </cell>
          <cell r="R9140">
            <v>348</v>
          </cell>
        </row>
        <row r="9141">
          <cell r="E9141" t="str">
            <v>Wild Elephant</v>
          </cell>
          <cell r="F9141" t="str">
            <v>Mirage</v>
          </cell>
          <cell r="G9141" t="str">
            <v>C</v>
          </cell>
          <cell r="H9141" t="str">
            <v>Creature — Elephant</v>
          </cell>
          <cell r="I9141">
            <v>3</v>
          </cell>
          <cell r="J9141">
            <v>3</v>
          </cell>
          <cell r="L9141" t="str">
            <v>Trample</v>
          </cell>
          <cell r="M9141" t="str">
            <v>{3}{G}</v>
          </cell>
          <cell r="O9141">
            <v>4</v>
          </cell>
          <cell r="P9141" t="str">
            <v>G</v>
          </cell>
          <cell r="Q9141" t="str">
            <v>MI</v>
          </cell>
          <cell r="R9141">
            <v>152</v>
          </cell>
        </row>
        <row r="9142">
          <cell r="E9142" t="str">
            <v>Wildfire Emissary</v>
          </cell>
          <cell r="F9142" t="str">
            <v>Mirage</v>
          </cell>
          <cell r="G9142" t="str">
            <v>U</v>
          </cell>
          <cell r="H9142" t="str">
            <v>Creature — Efreet</v>
          </cell>
          <cell r="I9142">
            <v>2</v>
          </cell>
          <cell r="J9142">
            <v>4</v>
          </cell>
          <cell r="L9142" t="str">
            <v>Protection from white?{1}{R}: Wildfire Emissary gets +1/+0 until end of turn.</v>
          </cell>
          <cell r="M9142" t="str">
            <v>{3}{R}</v>
          </cell>
          <cell r="O9142">
            <v>4</v>
          </cell>
          <cell r="P9142" t="str">
            <v>R</v>
          </cell>
          <cell r="Q9142" t="str">
            <v>MI</v>
          </cell>
          <cell r="R9142">
            <v>203</v>
          </cell>
        </row>
        <row r="9143">
          <cell r="E9143" t="str">
            <v>Windreaper Falcon</v>
          </cell>
          <cell r="F9143" t="str">
            <v>Mirage</v>
          </cell>
          <cell r="G9143" t="str">
            <v>U</v>
          </cell>
          <cell r="H9143" t="str">
            <v>Creature — Bird</v>
          </cell>
          <cell r="I9143">
            <v>1</v>
          </cell>
          <cell r="J9143">
            <v>1</v>
          </cell>
          <cell r="L9143" t="str">
            <v>Flying, protection from blue</v>
          </cell>
          <cell r="M9143" t="str">
            <v>{1}{R}{G}</v>
          </cell>
          <cell r="O9143">
            <v>3</v>
          </cell>
          <cell r="P9143" t="str">
            <v>GR</v>
          </cell>
          <cell r="Q9143" t="str">
            <v>MI</v>
          </cell>
          <cell r="R9143">
            <v>349</v>
          </cell>
        </row>
        <row r="9144">
          <cell r="E9144" t="str">
            <v>Withering Boon</v>
          </cell>
          <cell r="F9144" t="str">
            <v>Mirage</v>
          </cell>
          <cell r="G9144" t="str">
            <v>U</v>
          </cell>
          <cell r="H9144" t="str">
            <v>Instant</v>
          </cell>
          <cell r="L9144" t="str">
            <v>As an additional cost to cast Withering Boon, pay 3 life. Counter target creature spell.</v>
          </cell>
          <cell r="M9144" t="str">
            <v>{1}{B}</v>
          </cell>
          <cell r="O9144">
            <v>2</v>
          </cell>
          <cell r="P9144" t="str">
            <v>B</v>
          </cell>
          <cell r="Q9144" t="str">
            <v>MI</v>
          </cell>
          <cell r="R9144">
            <v>50</v>
          </cell>
        </row>
        <row r="9145">
          <cell r="E9145" t="str">
            <v>Worldly Tutor</v>
          </cell>
          <cell r="F9145" t="str">
            <v>Mirage</v>
          </cell>
          <cell r="G9145" t="str">
            <v>U</v>
          </cell>
          <cell r="H9145" t="str">
            <v>Instant</v>
          </cell>
          <cell r="L9145" t="str">
            <v>Search your library for a creature card and reveal that card. Shuffle your library, then put the card on top of it.</v>
          </cell>
          <cell r="M9145" t="str">
            <v>{G}</v>
          </cell>
          <cell r="O9145">
            <v>1</v>
          </cell>
          <cell r="P9145" t="str">
            <v>G</v>
          </cell>
          <cell r="Q9145" t="str">
            <v>MI</v>
          </cell>
          <cell r="R9145">
            <v>153</v>
          </cell>
        </row>
        <row r="9146">
          <cell r="E9146" t="str">
            <v>Yare</v>
          </cell>
          <cell r="F9146" t="str">
            <v>Mirage</v>
          </cell>
          <cell r="G9146" t="str">
            <v>R</v>
          </cell>
          <cell r="H9146" t="str">
            <v>Instant</v>
          </cell>
          <cell r="L9146" t="str">
            <v>Target creature defending player controls gets +3/+0 until end of turn. That creature can block up to two additional creatures this turn.</v>
          </cell>
          <cell r="M9146" t="str">
            <v>{2}{W}</v>
          </cell>
          <cell r="O9146">
            <v>3</v>
          </cell>
          <cell r="P9146" t="str">
            <v>W</v>
          </cell>
          <cell r="Q9146" t="str">
            <v>MI</v>
          </cell>
          <cell r="R9146">
            <v>252</v>
          </cell>
        </row>
        <row r="9147">
          <cell r="E9147" t="str">
            <v>Zebra Unicorn</v>
          </cell>
          <cell r="F9147" t="str">
            <v>Mirage</v>
          </cell>
          <cell r="G9147" t="str">
            <v>U</v>
          </cell>
          <cell r="H9147" t="str">
            <v>Creature — Unicorn</v>
          </cell>
          <cell r="I9147">
            <v>2</v>
          </cell>
          <cell r="J9147">
            <v>2</v>
          </cell>
          <cell r="L9147" t="str">
            <v>Whenever Zebra Unicorn deals damage, you gain that much life.</v>
          </cell>
          <cell r="M9147" t="str">
            <v>{2}{G}{W}</v>
          </cell>
          <cell r="O9147">
            <v>4</v>
          </cell>
          <cell r="P9147" t="str">
            <v>GW</v>
          </cell>
          <cell r="Q9147" t="str">
            <v>MI</v>
          </cell>
          <cell r="R9147">
            <v>350</v>
          </cell>
        </row>
        <row r="9148">
          <cell r="E9148" t="str">
            <v>Zhalfirin Commander</v>
          </cell>
          <cell r="F9148" t="str">
            <v>Mirage</v>
          </cell>
          <cell r="G9148" t="str">
            <v>U</v>
          </cell>
          <cell r="H9148" t="str">
            <v>Creature — Human Knight</v>
          </cell>
          <cell r="I9148">
            <v>2</v>
          </cell>
          <cell r="J9148">
            <v>2</v>
          </cell>
          <cell r="L9148" t="str">
            <v>Flanking #_(Whenever a creature without flanking blocks this creature, the blocking creature gets -1/-1 until end of turn.)_#?{1}{W}{W}: Target Knight creature gets +1/+1 until end of turn.</v>
          </cell>
          <cell r="M9148" t="str">
            <v>{2}{W}</v>
          </cell>
          <cell r="O9148">
            <v>3</v>
          </cell>
          <cell r="P9148" t="str">
            <v>W</v>
          </cell>
          <cell r="Q9148" t="str">
            <v>MI</v>
          </cell>
          <cell r="R9148">
            <v>253</v>
          </cell>
        </row>
        <row r="9149">
          <cell r="E9149" t="str">
            <v>Zhalfirin Knight</v>
          </cell>
          <cell r="F9149" t="str">
            <v>Mirage</v>
          </cell>
          <cell r="G9149" t="str">
            <v>C</v>
          </cell>
          <cell r="H9149" t="str">
            <v>Creature — Human Knight</v>
          </cell>
          <cell r="I9149">
            <v>2</v>
          </cell>
          <cell r="J9149">
            <v>2</v>
          </cell>
          <cell r="L9149" t="str">
            <v>Flanking #_(Whenever a creature without flanking blocks this creature, the blocking creature gets -1/-1 until end of turn.)_#?{W}{W}: Zhalfirin Knight gains first strike until end of turn.</v>
          </cell>
          <cell r="M9149" t="str">
            <v>{2}{W}</v>
          </cell>
          <cell r="O9149">
            <v>3</v>
          </cell>
          <cell r="P9149" t="str">
            <v>W</v>
          </cell>
          <cell r="Q9149" t="str">
            <v>MI</v>
          </cell>
          <cell r="R9149">
            <v>254</v>
          </cell>
        </row>
        <row r="9150">
          <cell r="E9150" t="str">
            <v>Zirilan of the Claw</v>
          </cell>
          <cell r="F9150" t="str">
            <v>Mirage</v>
          </cell>
          <cell r="G9150" t="str">
            <v>R</v>
          </cell>
          <cell r="H9150" t="str">
            <v>Legendary Creature — Viashino Shaman</v>
          </cell>
          <cell r="I9150">
            <v>3</v>
          </cell>
          <cell r="J9150">
            <v>4</v>
          </cell>
          <cell r="L9150" t="str">
            <v>{1}{R}{R}, {T}: Search your library for a Dragon permanent card and put that card onto the battlefield. Then shuffle your library. That Dragon gains haste until end of turn. Exile it at the beginning of the next end step.</v>
          </cell>
          <cell r="M9150" t="str">
            <v>{3}{R}{R}</v>
          </cell>
          <cell r="O9150">
            <v>5</v>
          </cell>
          <cell r="P9150" t="str">
            <v>R</v>
          </cell>
          <cell r="Q9150" t="str">
            <v>MI</v>
          </cell>
          <cell r="R9150">
            <v>204</v>
          </cell>
        </row>
        <row r="9151">
          <cell r="E9151" t="str">
            <v>Zombie Mob</v>
          </cell>
          <cell r="F9151" t="str">
            <v>Mirage</v>
          </cell>
          <cell r="G9151" t="str">
            <v>U</v>
          </cell>
          <cell r="H9151" t="str">
            <v>Creature — Zombie</v>
          </cell>
          <cell r="I9151">
            <v>2</v>
          </cell>
          <cell r="J9151">
            <v>0</v>
          </cell>
          <cell r="L9151" t="str">
            <v>Zombie Mob enters the battlefield with a +1/+1 counter on it for each creature card in your graveyard. When Zombie Mob enters the battlefield, exile all creature cards from your graveyard.</v>
          </cell>
          <cell r="M9151" t="str">
            <v>{2}{B}{B}</v>
          </cell>
          <cell r="O9151">
            <v>4</v>
          </cell>
          <cell r="P9151" t="str">
            <v>B</v>
          </cell>
          <cell r="Q9151" t="str">
            <v>MI</v>
          </cell>
          <cell r="R9151">
            <v>51</v>
          </cell>
        </row>
        <row r="9152">
          <cell r="E9152" t="str">
            <v>Zuberi, Golden Feather</v>
          </cell>
          <cell r="F9152" t="str">
            <v>Mirage</v>
          </cell>
          <cell r="G9152" t="str">
            <v>R</v>
          </cell>
          <cell r="H9152" t="str">
            <v>Legendary Creature — Griffin</v>
          </cell>
          <cell r="I9152">
            <v>3</v>
          </cell>
          <cell r="J9152">
            <v>3</v>
          </cell>
          <cell r="L9152" t="str">
            <v>Flying?Other Griffin creatures get +1/+1.</v>
          </cell>
          <cell r="M9152" t="str">
            <v>{4}{W}</v>
          </cell>
          <cell r="O9152">
            <v>5</v>
          </cell>
          <cell r="P9152" t="str">
            <v>W</v>
          </cell>
          <cell r="Q9152" t="str">
            <v>MI</v>
          </cell>
          <cell r="R9152">
            <v>255</v>
          </cell>
        </row>
        <row r="9153">
          <cell r="E9153" t="str">
            <v>Forest</v>
          </cell>
          <cell r="F9153" t="str">
            <v>Mirage</v>
          </cell>
          <cell r="G9153" t="str">
            <v>C</v>
          </cell>
          <cell r="H9153" t="str">
            <v>Basic Land — Forest</v>
          </cell>
          <cell r="L9153" t="str">
            <v>{G}</v>
          </cell>
          <cell r="N9153" t="str">
            <v>{G}</v>
          </cell>
          <cell r="O9153">
            <v>0</v>
          </cell>
          <cell r="P9153" t="str">
            <v>L</v>
          </cell>
          <cell r="Q9153" t="str">
            <v>MI</v>
          </cell>
          <cell r="R9153">
            <v>292</v>
          </cell>
        </row>
        <row r="9154">
          <cell r="E9154" t="str">
            <v>Forest</v>
          </cell>
          <cell r="F9154" t="str">
            <v>Mirage</v>
          </cell>
          <cell r="G9154" t="str">
            <v>C</v>
          </cell>
          <cell r="H9154" t="str">
            <v>Basic Land — Forest</v>
          </cell>
          <cell r="L9154" t="str">
            <v>{G}</v>
          </cell>
          <cell r="N9154" t="str">
            <v>{G}</v>
          </cell>
          <cell r="O9154">
            <v>0</v>
          </cell>
          <cell r="P9154" t="str">
            <v>L</v>
          </cell>
          <cell r="Q9154" t="str">
            <v>MI</v>
          </cell>
          <cell r="R9154">
            <v>294</v>
          </cell>
        </row>
        <row r="9155">
          <cell r="E9155" t="str">
            <v>Forest</v>
          </cell>
          <cell r="F9155" t="str">
            <v>Mirage</v>
          </cell>
          <cell r="G9155" t="str">
            <v>C</v>
          </cell>
          <cell r="H9155" t="str">
            <v>Basic Land — Forest</v>
          </cell>
          <cell r="L9155" t="str">
            <v>{G}</v>
          </cell>
          <cell r="N9155" t="str">
            <v>{G}</v>
          </cell>
          <cell r="O9155">
            <v>0</v>
          </cell>
          <cell r="P9155" t="str">
            <v>L</v>
          </cell>
          <cell r="Q9155" t="str">
            <v>MI</v>
          </cell>
          <cell r="R9155">
            <v>295</v>
          </cell>
        </row>
        <row r="9156">
          <cell r="E9156" t="str">
            <v>Island</v>
          </cell>
          <cell r="F9156" t="str">
            <v>Mirage</v>
          </cell>
          <cell r="G9156" t="str">
            <v>C</v>
          </cell>
          <cell r="H9156" t="str">
            <v>Basic Land — Island</v>
          </cell>
          <cell r="L9156" t="str">
            <v>{U}</v>
          </cell>
          <cell r="N9156" t="str">
            <v>{U}</v>
          </cell>
          <cell r="O9156">
            <v>0</v>
          </cell>
          <cell r="P9156" t="str">
            <v>L</v>
          </cell>
          <cell r="Q9156" t="str">
            <v>MI</v>
          </cell>
          <cell r="R9156">
            <v>297</v>
          </cell>
        </row>
        <row r="9157">
          <cell r="E9157" t="str">
            <v>Island</v>
          </cell>
          <cell r="F9157" t="str">
            <v>Mirage</v>
          </cell>
          <cell r="G9157" t="str">
            <v>C</v>
          </cell>
          <cell r="H9157" t="str">
            <v>Basic Land — Island</v>
          </cell>
          <cell r="L9157" t="str">
            <v>{U}</v>
          </cell>
          <cell r="N9157" t="str">
            <v>{U}</v>
          </cell>
          <cell r="O9157">
            <v>0</v>
          </cell>
          <cell r="P9157" t="str">
            <v>L</v>
          </cell>
          <cell r="Q9157" t="str">
            <v>MI</v>
          </cell>
          <cell r="R9157">
            <v>299</v>
          </cell>
        </row>
        <row r="9158">
          <cell r="E9158" t="str">
            <v>Island</v>
          </cell>
          <cell r="F9158" t="str">
            <v>Mirage</v>
          </cell>
          <cell r="G9158" t="str">
            <v>C</v>
          </cell>
          <cell r="H9158" t="str">
            <v>Basic Land — Island</v>
          </cell>
          <cell r="L9158" t="str">
            <v>{U}</v>
          </cell>
          <cell r="N9158" t="str">
            <v>{U}</v>
          </cell>
          <cell r="O9158">
            <v>0</v>
          </cell>
          <cell r="P9158" t="str">
            <v>L</v>
          </cell>
          <cell r="Q9158" t="str">
            <v>MI</v>
          </cell>
          <cell r="R9158">
            <v>300</v>
          </cell>
        </row>
        <row r="9159">
          <cell r="E9159" t="str">
            <v>Mountain</v>
          </cell>
          <cell r="F9159" t="str">
            <v>Mirage</v>
          </cell>
          <cell r="G9159" t="str">
            <v>C</v>
          </cell>
          <cell r="H9159" t="str">
            <v>Basic Land — Mountain</v>
          </cell>
          <cell r="L9159" t="str">
            <v>{R}</v>
          </cell>
          <cell r="N9159" t="str">
            <v>{R}</v>
          </cell>
          <cell r="O9159">
            <v>0</v>
          </cell>
          <cell r="P9159" t="str">
            <v>L</v>
          </cell>
          <cell r="Q9159" t="str">
            <v>MI</v>
          </cell>
          <cell r="R9159">
            <v>301</v>
          </cell>
        </row>
        <row r="9160">
          <cell r="E9160" t="str">
            <v>Mountain</v>
          </cell>
          <cell r="F9160" t="str">
            <v>Mirage</v>
          </cell>
          <cell r="G9160" t="str">
            <v>C</v>
          </cell>
          <cell r="H9160" t="str">
            <v>Basic Land — Mountain</v>
          </cell>
          <cell r="L9160" t="str">
            <v>{R}</v>
          </cell>
          <cell r="N9160" t="str">
            <v>{R}</v>
          </cell>
          <cell r="O9160">
            <v>0</v>
          </cell>
          <cell r="P9160" t="str">
            <v>L</v>
          </cell>
          <cell r="Q9160" t="str">
            <v>MI</v>
          </cell>
          <cell r="R9160">
            <v>302</v>
          </cell>
        </row>
        <row r="9161">
          <cell r="E9161" t="str">
            <v>Mountain</v>
          </cell>
          <cell r="F9161" t="str">
            <v>Mirage</v>
          </cell>
          <cell r="G9161" t="str">
            <v>C</v>
          </cell>
          <cell r="H9161" t="str">
            <v>Basic Land — Mountain</v>
          </cell>
          <cell r="L9161" t="str">
            <v>{R}</v>
          </cell>
          <cell r="N9161" t="str">
            <v>{R}</v>
          </cell>
          <cell r="O9161">
            <v>0</v>
          </cell>
          <cell r="P9161" t="str">
            <v>L</v>
          </cell>
          <cell r="Q9161" t="str">
            <v>MI</v>
          </cell>
          <cell r="R9161">
            <v>304</v>
          </cell>
        </row>
        <row r="9162">
          <cell r="E9162" t="str">
            <v>Plains</v>
          </cell>
          <cell r="F9162" t="str">
            <v>Mirage</v>
          </cell>
          <cell r="G9162" t="str">
            <v>C</v>
          </cell>
          <cell r="H9162" t="str">
            <v>Basic Land — Plains</v>
          </cell>
          <cell r="L9162" t="str">
            <v>{W}</v>
          </cell>
          <cell r="N9162" t="str">
            <v>{W}</v>
          </cell>
          <cell r="O9162">
            <v>0</v>
          </cell>
          <cell r="P9162" t="str">
            <v>L</v>
          </cell>
          <cell r="Q9162" t="str">
            <v>MI</v>
          </cell>
          <cell r="R9162">
            <v>306</v>
          </cell>
        </row>
        <row r="9163">
          <cell r="E9163" t="str">
            <v>Plains</v>
          </cell>
          <cell r="F9163" t="str">
            <v>Mirage</v>
          </cell>
          <cell r="G9163" t="str">
            <v>C</v>
          </cell>
          <cell r="H9163" t="str">
            <v>Basic Land — Plains</v>
          </cell>
          <cell r="L9163" t="str">
            <v>{W}</v>
          </cell>
          <cell r="N9163" t="str">
            <v>{W}</v>
          </cell>
          <cell r="O9163">
            <v>0</v>
          </cell>
          <cell r="P9163" t="str">
            <v>L</v>
          </cell>
          <cell r="Q9163" t="str">
            <v>MI</v>
          </cell>
          <cell r="R9163">
            <v>308</v>
          </cell>
        </row>
        <row r="9164">
          <cell r="E9164" t="str">
            <v>Plains</v>
          </cell>
          <cell r="F9164" t="str">
            <v>Mirage</v>
          </cell>
          <cell r="G9164" t="str">
            <v>C</v>
          </cell>
          <cell r="H9164" t="str">
            <v>Basic Land — Plains</v>
          </cell>
          <cell r="L9164" t="str">
            <v>{W}</v>
          </cell>
          <cell r="N9164" t="str">
            <v>{W}</v>
          </cell>
          <cell r="O9164">
            <v>0</v>
          </cell>
          <cell r="P9164" t="str">
            <v>L</v>
          </cell>
          <cell r="Q9164" t="str">
            <v>MI</v>
          </cell>
          <cell r="R9164">
            <v>309</v>
          </cell>
        </row>
        <row r="9165">
          <cell r="E9165" t="str">
            <v>Swamp</v>
          </cell>
          <cell r="F9165" t="str">
            <v>Mirage</v>
          </cell>
          <cell r="G9165" t="str">
            <v>C</v>
          </cell>
          <cell r="H9165" t="str">
            <v>Basic Land — Swamp</v>
          </cell>
          <cell r="L9165" t="str">
            <v>{B}</v>
          </cell>
          <cell r="N9165" t="str">
            <v>{B}</v>
          </cell>
          <cell r="O9165">
            <v>0</v>
          </cell>
          <cell r="P9165" t="str">
            <v>L</v>
          </cell>
          <cell r="Q9165" t="str">
            <v>MI</v>
          </cell>
          <cell r="R9165">
            <v>311</v>
          </cell>
        </row>
        <row r="9166">
          <cell r="E9166" t="str">
            <v>Swamp</v>
          </cell>
          <cell r="F9166" t="str">
            <v>Mirage</v>
          </cell>
          <cell r="G9166" t="str">
            <v>C</v>
          </cell>
          <cell r="H9166" t="str">
            <v>Basic Land — Swamp</v>
          </cell>
          <cell r="L9166" t="str">
            <v>{B}</v>
          </cell>
          <cell r="N9166" t="str">
            <v>{B}</v>
          </cell>
          <cell r="O9166">
            <v>0</v>
          </cell>
          <cell r="P9166" t="str">
            <v>L</v>
          </cell>
          <cell r="Q9166" t="str">
            <v>MI</v>
          </cell>
          <cell r="R9166">
            <v>312</v>
          </cell>
        </row>
        <row r="9167">
          <cell r="E9167" t="str">
            <v>Swamp</v>
          </cell>
          <cell r="F9167" t="str">
            <v>Mirage</v>
          </cell>
          <cell r="G9167" t="str">
            <v>C</v>
          </cell>
          <cell r="H9167" t="str">
            <v>Basic Land — Swamp</v>
          </cell>
          <cell r="L9167" t="str">
            <v>{B}</v>
          </cell>
          <cell r="N9167" t="str">
            <v>{B}</v>
          </cell>
          <cell r="O9167">
            <v>0</v>
          </cell>
          <cell r="P9167" t="str">
            <v>L</v>
          </cell>
          <cell r="Q9167" t="str">
            <v>MI</v>
          </cell>
          <cell r="R9167">
            <v>313</v>
          </cell>
        </row>
        <row r="9168">
          <cell r="A9168" t="str">
            <v>YES</v>
          </cell>
          <cell r="E9168" t="str">
            <v>Aether Spellbomb</v>
          </cell>
          <cell r="F9168" t="str">
            <v>Mirrodin</v>
          </cell>
          <cell r="G9168" t="str">
            <v>C</v>
          </cell>
          <cell r="H9168" t="str">
            <v>Artifact</v>
          </cell>
          <cell r="L9168" t="str">
            <v>{U}, Sacrifice ?ther Spellbomb: Return target creature to its owner's hand. {1}, Sacrifice ?ther Spellbomb: Draw a card.</v>
          </cell>
          <cell r="M9168" t="str">
            <v>{1}</v>
          </cell>
          <cell r="O9168">
            <v>1</v>
          </cell>
          <cell r="P9168" t="str">
            <v>A</v>
          </cell>
          <cell r="Q9168" t="str">
            <v>MR</v>
          </cell>
          <cell r="R9168">
            <v>141</v>
          </cell>
        </row>
        <row r="9169">
          <cell r="E9169" t="str">
            <v>Alpha Myr</v>
          </cell>
          <cell r="F9169" t="str">
            <v>Mirrodin</v>
          </cell>
          <cell r="G9169" t="str">
            <v>C</v>
          </cell>
          <cell r="H9169" t="str">
            <v>Artifact Creature — Myr</v>
          </cell>
          <cell r="I9169">
            <v>2</v>
          </cell>
          <cell r="J9169">
            <v>1</v>
          </cell>
          <cell r="L9169">
            <v>0</v>
          </cell>
          <cell r="M9169" t="str">
            <v>{2}</v>
          </cell>
          <cell r="O9169">
            <v>2</v>
          </cell>
          <cell r="P9169" t="str">
            <v>A</v>
          </cell>
          <cell r="Q9169" t="str">
            <v>MR</v>
          </cell>
          <cell r="R9169">
            <v>142</v>
          </cell>
        </row>
        <row r="9170">
          <cell r="A9170" t="str">
            <v>YES (Foil)</v>
          </cell>
          <cell r="E9170" t="str">
            <v>Altar of Shadows</v>
          </cell>
          <cell r="F9170" t="str">
            <v>Mirrodin</v>
          </cell>
          <cell r="G9170" t="str">
            <v>R</v>
          </cell>
          <cell r="H9170" t="str">
            <v>Artifact</v>
          </cell>
          <cell r="L9170" t="str">
            <v>At the beginning of your precombat main phase, add {B} to your mana pool for each charge counter on Altar of Shadows. {7}, {T}: Destroy target creature. Then put a charge counter on Altar of Shadows.</v>
          </cell>
          <cell r="M9170" t="str">
            <v>{7}</v>
          </cell>
          <cell r="N9170" t="str">
            <v>{B}</v>
          </cell>
          <cell r="O9170">
            <v>7</v>
          </cell>
          <cell r="P9170" t="str">
            <v>A</v>
          </cell>
          <cell r="Q9170" t="str">
            <v>MR</v>
          </cell>
          <cell r="R9170">
            <v>143</v>
          </cell>
        </row>
        <row r="9171">
          <cell r="A9171" t="str">
            <v>YES</v>
          </cell>
          <cell r="E9171" t="str">
            <v>Altar's Light</v>
          </cell>
          <cell r="F9171" t="str">
            <v>Mirrodin</v>
          </cell>
          <cell r="G9171" t="str">
            <v>U</v>
          </cell>
          <cell r="H9171" t="str">
            <v>Instant</v>
          </cell>
          <cell r="L9171" t="str">
            <v>Exile target artifact or enchantment.</v>
          </cell>
          <cell r="M9171" t="str">
            <v>{2}{W}{W}</v>
          </cell>
          <cell r="O9171">
            <v>4</v>
          </cell>
          <cell r="P9171" t="str">
            <v>W</v>
          </cell>
          <cell r="Q9171" t="str">
            <v>MR</v>
          </cell>
          <cell r="R9171">
            <v>1</v>
          </cell>
        </row>
        <row r="9172">
          <cell r="E9172" t="str">
            <v>Ancient Den</v>
          </cell>
          <cell r="F9172" t="str">
            <v>Mirrodin</v>
          </cell>
          <cell r="G9172" t="str">
            <v>C</v>
          </cell>
          <cell r="H9172" t="str">
            <v>Artifact Land</v>
          </cell>
          <cell r="L9172" t="str">
            <v>#_(Ancient Den isn't a spell.)_#?{T}: Add {W} to your mana pool.</v>
          </cell>
          <cell r="N9172" t="str">
            <v>{W}</v>
          </cell>
          <cell r="O9172">
            <v>0</v>
          </cell>
          <cell r="P9172" t="str">
            <v>AL</v>
          </cell>
          <cell r="Q9172" t="str">
            <v>MR</v>
          </cell>
          <cell r="R9172">
            <v>278</v>
          </cell>
        </row>
        <row r="9173">
          <cell r="A9173" t="str">
            <v>YES</v>
          </cell>
          <cell r="E9173" t="str">
            <v>Annul</v>
          </cell>
          <cell r="F9173" t="str">
            <v>Mirrodin</v>
          </cell>
          <cell r="G9173" t="str">
            <v>C</v>
          </cell>
          <cell r="H9173" t="str">
            <v>Instant</v>
          </cell>
          <cell r="L9173" t="str">
            <v>Counter target artifact or enchantment spell.</v>
          </cell>
          <cell r="M9173" t="str">
            <v>{U}</v>
          </cell>
          <cell r="O9173">
            <v>1</v>
          </cell>
          <cell r="P9173" t="str">
            <v>U</v>
          </cell>
          <cell r="Q9173" t="str">
            <v>MR</v>
          </cell>
          <cell r="R9173">
            <v>29</v>
          </cell>
        </row>
        <row r="9174">
          <cell r="E9174" t="str">
            <v>Arc-Slogger</v>
          </cell>
          <cell r="F9174" t="str">
            <v>Mirrodin</v>
          </cell>
          <cell r="G9174" t="str">
            <v>R</v>
          </cell>
          <cell r="H9174" t="str">
            <v>Creature — Beast</v>
          </cell>
          <cell r="I9174">
            <v>4</v>
          </cell>
          <cell r="J9174">
            <v>5</v>
          </cell>
          <cell r="L9174" t="str">
            <v>{R}, Exile the top ten cards of your library: Arc-Slogger deals 2 damage to target creature or player.</v>
          </cell>
          <cell r="M9174" t="str">
            <v>{3}{R}{R}</v>
          </cell>
          <cell r="O9174">
            <v>5</v>
          </cell>
          <cell r="P9174" t="str">
            <v>R</v>
          </cell>
          <cell r="Q9174" t="str">
            <v>MR</v>
          </cell>
          <cell r="R9174">
            <v>85</v>
          </cell>
        </row>
        <row r="9175">
          <cell r="A9175" t="str">
            <v>Promo</v>
          </cell>
          <cell r="E9175" t="str">
            <v>Arrest</v>
          </cell>
          <cell r="F9175" t="str">
            <v>Mirrodin</v>
          </cell>
          <cell r="G9175" t="str">
            <v>C</v>
          </cell>
          <cell r="H9175" t="str">
            <v>Enchantment — Aura</v>
          </cell>
          <cell r="L9175" t="str">
            <v>Enchant creature?Enchanted creature can't attack or block, and its activated abilities can't be activated.</v>
          </cell>
          <cell r="M9175" t="str">
            <v>{2}{W}</v>
          </cell>
          <cell r="O9175">
            <v>3</v>
          </cell>
          <cell r="P9175" t="str">
            <v>W</v>
          </cell>
          <cell r="Q9175" t="str">
            <v>MR</v>
          </cell>
          <cell r="R9175">
            <v>2</v>
          </cell>
        </row>
        <row r="9176">
          <cell r="E9176" t="str">
            <v>Assert Authority</v>
          </cell>
          <cell r="F9176" t="str">
            <v>Mirrodin</v>
          </cell>
          <cell r="G9176" t="str">
            <v>U</v>
          </cell>
          <cell r="H9176" t="str">
            <v>Instant</v>
          </cell>
          <cell r="L9176" t="str">
            <v>Affinity for artifacts #_(This spell costs {1} less to cast for each artifact you control.)_#?Counter target spell. If that spell is countered this way, exile it instead of putting it into its owner's graveyard.</v>
          </cell>
          <cell r="M9176" t="str">
            <v>{5}{U}{U}</v>
          </cell>
          <cell r="O9176">
            <v>7</v>
          </cell>
          <cell r="P9176" t="str">
            <v>U</v>
          </cell>
          <cell r="Q9176" t="str">
            <v>MR</v>
          </cell>
          <cell r="R9176">
            <v>30</v>
          </cell>
        </row>
        <row r="9177">
          <cell r="E9177" t="str">
            <v>Atog</v>
          </cell>
          <cell r="F9177" t="str">
            <v>Mirrodin</v>
          </cell>
          <cell r="G9177" t="str">
            <v>U</v>
          </cell>
          <cell r="H9177" t="str">
            <v>Creature — Atog</v>
          </cell>
          <cell r="I9177">
            <v>1</v>
          </cell>
          <cell r="J9177">
            <v>2</v>
          </cell>
          <cell r="L9177" t="str">
            <v>Sacrifice an artifact: Atog gets +2/+2 until end of turn.</v>
          </cell>
          <cell r="M9177" t="str">
            <v>{1}{R}</v>
          </cell>
          <cell r="O9177">
            <v>2</v>
          </cell>
          <cell r="P9177" t="str">
            <v>R</v>
          </cell>
          <cell r="Q9177" t="str">
            <v>MR</v>
          </cell>
          <cell r="R9177">
            <v>86</v>
          </cell>
        </row>
        <row r="9178">
          <cell r="A9178" t="str">
            <v>YES</v>
          </cell>
          <cell r="E9178" t="str">
            <v>Auriok Bladewarden</v>
          </cell>
          <cell r="F9178" t="str">
            <v>Mirrodin</v>
          </cell>
          <cell r="G9178" t="str">
            <v>U</v>
          </cell>
          <cell r="H9178" t="str">
            <v>Creature — Human Soldier</v>
          </cell>
          <cell r="I9178">
            <v>1</v>
          </cell>
          <cell r="J9178">
            <v>1</v>
          </cell>
          <cell r="L9178" t="str">
            <v>{T}: Target creature gets +X/+X until end of turn, where X is Auriok Bladewarden's power.</v>
          </cell>
          <cell r="M9178" t="str">
            <v>{1}{W}</v>
          </cell>
          <cell r="O9178">
            <v>2</v>
          </cell>
          <cell r="P9178" t="str">
            <v>W</v>
          </cell>
          <cell r="Q9178" t="str">
            <v>MR</v>
          </cell>
          <cell r="R9178">
            <v>3</v>
          </cell>
        </row>
        <row r="9179">
          <cell r="A9179" t="str">
            <v>YES</v>
          </cell>
          <cell r="E9179" t="str">
            <v>Auriok Steelshaper</v>
          </cell>
          <cell r="F9179" t="str">
            <v>Mirrodin</v>
          </cell>
          <cell r="G9179" t="str">
            <v>R</v>
          </cell>
          <cell r="H9179" t="str">
            <v>Creature — Human Soldier</v>
          </cell>
          <cell r="I9179">
            <v>1</v>
          </cell>
          <cell r="J9179">
            <v>1</v>
          </cell>
          <cell r="L9179" t="str">
            <v>Equip costs you pay cost {1} less. As long as Auriok Steelshaper is equipped, Soldier and/or Knight creatures you control get +1/+1.</v>
          </cell>
          <cell r="M9179" t="str">
            <v>{1}{W}</v>
          </cell>
          <cell r="O9179">
            <v>2</v>
          </cell>
          <cell r="P9179" t="str">
            <v>W</v>
          </cell>
          <cell r="Q9179" t="str">
            <v>MR</v>
          </cell>
          <cell r="R9179">
            <v>4</v>
          </cell>
        </row>
        <row r="9180">
          <cell r="E9180" t="str">
            <v>Auriok Transfixer</v>
          </cell>
          <cell r="F9180" t="str">
            <v>Mirrodin</v>
          </cell>
          <cell r="G9180" t="str">
            <v>C</v>
          </cell>
          <cell r="H9180" t="str">
            <v>Creature — Human Scout</v>
          </cell>
          <cell r="I9180">
            <v>1</v>
          </cell>
          <cell r="J9180">
            <v>1</v>
          </cell>
          <cell r="L9180" t="str">
            <v>{W}, {T}: Tap target artifact.</v>
          </cell>
          <cell r="M9180" t="str">
            <v>{W}</v>
          </cell>
          <cell r="O9180">
            <v>1</v>
          </cell>
          <cell r="P9180" t="str">
            <v>W</v>
          </cell>
          <cell r="Q9180" t="str">
            <v>MR</v>
          </cell>
          <cell r="R9180">
            <v>5</v>
          </cell>
        </row>
        <row r="9181">
          <cell r="A9181" t="str">
            <v>YES</v>
          </cell>
          <cell r="E9181" t="str">
            <v>Awe Strike</v>
          </cell>
          <cell r="F9181" t="str">
            <v>Mirrodin</v>
          </cell>
          <cell r="G9181" t="str">
            <v>C</v>
          </cell>
          <cell r="H9181" t="str">
            <v>Instant</v>
          </cell>
          <cell r="L9181" t="str">
            <v>The next time target creature would deal damage this turn, prevent that damage. You gain life equal to the damage prevented this way.</v>
          </cell>
          <cell r="M9181" t="str">
            <v>{W}</v>
          </cell>
          <cell r="O9181">
            <v>1</v>
          </cell>
          <cell r="P9181" t="str">
            <v>W</v>
          </cell>
          <cell r="Q9181" t="str">
            <v>MR</v>
          </cell>
          <cell r="R9181">
            <v>6</v>
          </cell>
        </row>
        <row r="9182">
          <cell r="E9182" t="str">
            <v>Banshee's Blade</v>
          </cell>
          <cell r="F9182" t="str">
            <v>Mirrodin</v>
          </cell>
          <cell r="G9182" t="str">
            <v>U</v>
          </cell>
          <cell r="H9182" t="str">
            <v>Artifact — Equipment</v>
          </cell>
          <cell r="L9182" t="str">
            <v>Equipped creature gets +1/+1 for each charge counter on Banshee's Blade. Whenever equipped creature deals combat damage, put a charge counter on Banshee's Blade. Equip {2} #_({2}: Attach to target creature you control. Equip only as a sorcery. This card enters the battlefield unattached and stays on the battlefield if the creature leaves.)_#</v>
          </cell>
          <cell r="M9182" t="str">
            <v>{2}</v>
          </cell>
          <cell r="O9182">
            <v>2</v>
          </cell>
          <cell r="P9182" t="str">
            <v>A</v>
          </cell>
          <cell r="Q9182" t="str">
            <v>MR</v>
          </cell>
          <cell r="R9182">
            <v>144</v>
          </cell>
        </row>
        <row r="9183">
          <cell r="A9183" t="str">
            <v>Duplicate</v>
          </cell>
          <cell r="E9183" t="str">
            <v>Barter in Blood</v>
          </cell>
          <cell r="F9183" t="str">
            <v>Mirrodin</v>
          </cell>
          <cell r="G9183" t="str">
            <v>U</v>
          </cell>
          <cell r="H9183" t="str">
            <v>Sorcery</v>
          </cell>
          <cell r="L9183" t="str">
            <v>Each player sacrifices two creatures.</v>
          </cell>
          <cell r="M9183" t="str">
            <v>{2}{B}{B}</v>
          </cell>
          <cell r="O9183">
            <v>4</v>
          </cell>
          <cell r="P9183" t="str">
            <v>B</v>
          </cell>
          <cell r="Q9183" t="str">
            <v>MR</v>
          </cell>
          <cell r="R9183">
            <v>57</v>
          </cell>
        </row>
        <row r="9184">
          <cell r="E9184" t="str">
            <v>Battlegrowth</v>
          </cell>
          <cell r="F9184" t="str">
            <v>Mirrodin</v>
          </cell>
          <cell r="G9184" t="str">
            <v>C</v>
          </cell>
          <cell r="H9184" t="str">
            <v>Instant</v>
          </cell>
          <cell r="L9184" t="str">
            <v>Put a +1/+1 counter on target creature.</v>
          </cell>
          <cell r="M9184" t="str">
            <v>{G}</v>
          </cell>
          <cell r="O9184">
            <v>1</v>
          </cell>
          <cell r="P9184" t="str">
            <v>G</v>
          </cell>
          <cell r="Q9184" t="str">
            <v>MR</v>
          </cell>
          <cell r="R9184">
            <v>113</v>
          </cell>
        </row>
        <row r="9185">
          <cell r="A9185" t="str">
            <v>YES</v>
          </cell>
          <cell r="E9185" t="str">
            <v>Betrayal of Flesh</v>
          </cell>
          <cell r="F9185" t="str">
            <v>Mirrodin</v>
          </cell>
          <cell r="G9185" t="str">
            <v>U</v>
          </cell>
          <cell r="H9185" t="str">
            <v>Instant</v>
          </cell>
          <cell r="L9185" t="str">
            <v>Choose one — Destroy target creature; or return target creature card from your graveyard to the battlefield. Entwine—Sacrifice three lands.</v>
          </cell>
          <cell r="M9185" t="str">
            <v>{5}{B}</v>
          </cell>
          <cell r="O9185">
            <v>6</v>
          </cell>
          <cell r="P9185" t="str">
            <v>B</v>
          </cell>
          <cell r="Q9185" t="str">
            <v>MR</v>
          </cell>
          <cell r="R9185">
            <v>58</v>
          </cell>
        </row>
        <row r="9186">
          <cell r="A9186" t="str">
            <v>YES</v>
          </cell>
          <cell r="E9186" t="str">
            <v>Blinding Beam</v>
          </cell>
          <cell r="F9186" t="str">
            <v>Mirrodin</v>
          </cell>
          <cell r="G9186" t="str">
            <v>C</v>
          </cell>
          <cell r="H9186" t="str">
            <v>Instant</v>
          </cell>
          <cell r="L9186" t="str">
            <v>Choose one — Tap two target creatures; or creatures don't untap during target player's next untap step. Entwine {1}.</v>
          </cell>
          <cell r="M9186" t="str">
            <v>{2}{W}</v>
          </cell>
          <cell r="O9186">
            <v>3</v>
          </cell>
          <cell r="P9186" t="str">
            <v>W</v>
          </cell>
          <cell r="Q9186" t="str">
            <v>MR</v>
          </cell>
          <cell r="R9186">
            <v>7</v>
          </cell>
        </row>
        <row r="9187">
          <cell r="A9187" t="str">
            <v>YES (Foil)</v>
          </cell>
          <cell r="E9187" t="str">
            <v>Blinkmoth Urn</v>
          </cell>
          <cell r="F9187" t="str">
            <v>Mirrodin</v>
          </cell>
          <cell r="G9187" t="str">
            <v>R</v>
          </cell>
          <cell r="H9187" t="str">
            <v>Artifact</v>
          </cell>
          <cell r="L9187" t="str">
            <v>At the beginning of each player's precombat main phase, if Blinkmoth Urn is untapped, that player adds {1} to his or her mana pool for each artifact he or she controls.</v>
          </cell>
          <cell r="M9187" t="str">
            <v>{5}</v>
          </cell>
          <cell r="O9187">
            <v>5</v>
          </cell>
          <cell r="P9187" t="str">
            <v>A</v>
          </cell>
          <cell r="Q9187" t="str">
            <v>MR</v>
          </cell>
          <cell r="R9187">
            <v>145</v>
          </cell>
        </row>
        <row r="9188">
          <cell r="A9188" t="str">
            <v>YES</v>
          </cell>
          <cell r="E9188" t="str">
            <v>Blinkmoth Well</v>
          </cell>
          <cell r="F9188" t="str">
            <v>Mirrodin</v>
          </cell>
          <cell r="G9188" t="str">
            <v>U</v>
          </cell>
          <cell r="H9188" t="str">
            <v>Land</v>
          </cell>
          <cell r="L9188" t="str">
            <v>{T}: Add {1} to your mana pool. {2}, {T}: Tap target noncreature artifact.</v>
          </cell>
          <cell r="N9188" t="str">
            <v>{X}</v>
          </cell>
          <cell r="O9188">
            <v>0</v>
          </cell>
          <cell r="P9188" t="str">
            <v>L</v>
          </cell>
          <cell r="Q9188" t="str">
            <v>MR</v>
          </cell>
          <cell r="R9188">
            <v>279</v>
          </cell>
        </row>
        <row r="9189">
          <cell r="E9189" t="str">
            <v>Bloodscent</v>
          </cell>
          <cell r="F9189" t="str">
            <v>Mirrodin</v>
          </cell>
          <cell r="G9189" t="str">
            <v>U</v>
          </cell>
          <cell r="H9189" t="str">
            <v>Instant</v>
          </cell>
          <cell r="L9189" t="str">
            <v>All creatures able to block target creature this turn do so.</v>
          </cell>
          <cell r="M9189" t="str">
            <v>{3}{G}</v>
          </cell>
          <cell r="O9189">
            <v>4</v>
          </cell>
          <cell r="P9189" t="str">
            <v>G</v>
          </cell>
          <cell r="Q9189" t="str">
            <v>MR</v>
          </cell>
          <cell r="R9189">
            <v>114</v>
          </cell>
        </row>
        <row r="9190">
          <cell r="A9190" t="str">
            <v>Promo</v>
          </cell>
          <cell r="E9190" t="str">
            <v>Bonesplitter</v>
          </cell>
          <cell r="F9190" t="str">
            <v>Mirrodin</v>
          </cell>
          <cell r="G9190" t="str">
            <v>C</v>
          </cell>
          <cell r="H9190" t="str">
            <v>Artifact — Equipment</v>
          </cell>
          <cell r="L9190" t="str">
            <v>Equipped creature gets +2/+0. Equip {1} #_({1}: Attach to target creature you control. Equip only as a sorcery. This card enters the battlefield unattached and stays on the battlefield if the creature leaves.)_#</v>
          </cell>
          <cell r="M9190" t="str">
            <v>{1}</v>
          </cell>
          <cell r="O9190">
            <v>1</v>
          </cell>
          <cell r="P9190" t="str">
            <v>A</v>
          </cell>
          <cell r="Q9190" t="str">
            <v>MR</v>
          </cell>
          <cell r="R9190">
            <v>146</v>
          </cell>
        </row>
        <row r="9191">
          <cell r="E9191" t="str">
            <v>Bosh, Iron Golem</v>
          </cell>
          <cell r="F9191" t="str">
            <v>Mirrodin</v>
          </cell>
          <cell r="G9191" t="str">
            <v>R</v>
          </cell>
          <cell r="H9191" t="str">
            <v>Legendary Artifact Creature — Golem</v>
          </cell>
          <cell r="I9191">
            <v>6</v>
          </cell>
          <cell r="J9191">
            <v>7</v>
          </cell>
          <cell r="L9191" t="str">
            <v>Trample?{3}{R}, Sacrifice an artifact: Bosh, Iron Golem deals damage equal to the sacrificed artifact's converted mana cost to target creature or player.</v>
          </cell>
          <cell r="M9191" t="str">
            <v>{8}</v>
          </cell>
          <cell r="O9191">
            <v>8</v>
          </cell>
          <cell r="P9191" t="str">
            <v>A</v>
          </cell>
          <cell r="Q9191" t="str">
            <v>MR</v>
          </cell>
          <cell r="R9191">
            <v>147</v>
          </cell>
        </row>
        <row r="9192">
          <cell r="A9192" t="str">
            <v>Promo</v>
          </cell>
          <cell r="E9192" t="str">
            <v>Bottle Gnomes</v>
          </cell>
          <cell r="F9192" t="str">
            <v>Mirrodin</v>
          </cell>
          <cell r="G9192" t="str">
            <v>U</v>
          </cell>
          <cell r="H9192" t="str">
            <v>Artifact Creature — Gnome</v>
          </cell>
          <cell r="I9192">
            <v>1</v>
          </cell>
          <cell r="J9192">
            <v>3</v>
          </cell>
          <cell r="L9192" t="str">
            <v>Sacrifice Bottle Gnomes: You gain 3 life.</v>
          </cell>
          <cell r="M9192" t="str">
            <v>{3}</v>
          </cell>
          <cell r="O9192">
            <v>3</v>
          </cell>
          <cell r="P9192" t="str">
            <v>A</v>
          </cell>
          <cell r="Q9192" t="str">
            <v>MR</v>
          </cell>
          <cell r="R9192">
            <v>148</v>
          </cell>
        </row>
        <row r="9193">
          <cell r="E9193" t="str">
            <v>Broodstar</v>
          </cell>
          <cell r="F9193" t="str">
            <v>Mirrodin</v>
          </cell>
          <cell r="G9193" t="str">
            <v>R</v>
          </cell>
          <cell r="H9193" t="str">
            <v>Creature — Beast</v>
          </cell>
          <cell r="I9193" t="str">
            <v>*</v>
          </cell>
          <cell r="J9193" t="str">
            <v>*</v>
          </cell>
          <cell r="L9193" t="str">
            <v>Affinity for artifacts #_(This spell costs {1} less to cast for each artifact you control.)_#?Flying?Broodstar's power and toughness are each equal to the number of artifacts you control.</v>
          </cell>
          <cell r="M9193" t="str">
            <v>{8}{U}{U}</v>
          </cell>
          <cell r="O9193">
            <v>10</v>
          </cell>
          <cell r="P9193" t="str">
            <v>U</v>
          </cell>
          <cell r="Q9193" t="str">
            <v>MR</v>
          </cell>
          <cell r="R9193">
            <v>31</v>
          </cell>
        </row>
        <row r="9194">
          <cell r="A9194" t="str">
            <v>YES</v>
          </cell>
          <cell r="E9194" t="str">
            <v>Brown Ouphe</v>
          </cell>
          <cell r="F9194" t="str">
            <v>Mirrodin</v>
          </cell>
          <cell r="G9194" t="str">
            <v>U</v>
          </cell>
          <cell r="H9194" t="str">
            <v>Creature — Ouphe</v>
          </cell>
          <cell r="I9194">
            <v>1</v>
          </cell>
          <cell r="J9194">
            <v>1</v>
          </cell>
          <cell r="L9194" t="str">
            <v>{1}{G}, {T}: Counter target activated ability from an artifact source. #_(Mana abilities can't be targeted.)_#</v>
          </cell>
          <cell r="M9194" t="str">
            <v>{G}</v>
          </cell>
          <cell r="O9194">
            <v>1</v>
          </cell>
          <cell r="P9194" t="str">
            <v>G</v>
          </cell>
          <cell r="Q9194" t="str">
            <v>MR</v>
          </cell>
          <cell r="R9194">
            <v>115</v>
          </cell>
        </row>
        <row r="9195">
          <cell r="A9195" t="str">
            <v>YES</v>
          </cell>
          <cell r="E9195" t="str">
            <v>Cathodion</v>
          </cell>
          <cell r="F9195" t="str">
            <v>Mirrodin</v>
          </cell>
          <cell r="G9195" t="str">
            <v>U</v>
          </cell>
          <cell r="H9195" t="str">
            <v>Artifact Creature — Construct</v>
          </cell>
          <cell r="I9195">
            <v>3</v>
          </cell>
          <cell r="J9195">
            <v>3</v>
          </cell>
          <cell r="L9195" t="str">
            <v>When Cathodion dies, add {3} to your mana pool.</v>
          </cell>
          <cell r="M9195" t="str">
            <v>{3}</v>
          </cell>
          <cell r="N9195" t="str">
            <v>{X}</v>
          </cell>
          <cell r="O9195">
            <v>3</v>
          </cell>
          <cell r="P9195" t="str">
            <v>A</v>
          </cell>
          <cell r="Q9195" t="str">
            <v>MR</v>
          </cell>
          <cell r="R9195">
            <v>149</v>
          </cell>
        </row>
        <row r="9196">
          <cell r="E9196" t="str">
            <v>Chalice of the Void</v>
          </cell>
          <cell r="F9196" t="str">
            <v>Mirrodin</v>
          </cell>
          <cell r="G9196" t="str">
            <v>R</v>
          </cell>
          <cell r="H9196" t="str">
            <v>Artifact</v>
          </cell>
          <cell r="L9196" t="str">
            <v>Chalice of the Void enters the battlefield with X charge counters on it. Whenever a player casts a spell with converted mana cost equal to the number of charge counters on Chalice of the Void, counter that spell.</v>
          </cell>
          <cell r="M9196" t="str">
            <v>{X}{X}</v>
          </cell>
          <cell r="O9196">
            <v>0</v>
          </cell>
          <cell r="P9196" t="str">
            <v>A</v>
          </cell>
          <cell r="Q9196" t="str">
            <v>MR</v>
          </cell>
          <cell r="R9196">
            <v>150</v>
          </cell>
        </row>
        <row r="9197">
          <cell r="E9197" t="str">
            <v>Chimney Imp</v>
          </cell>
          <cell r="F9197" t="str">
            <v>Mirrodin</v>
          </cell>
          <cell r="G9197" t="str">
            <v>C</v>
          </cell>
          <cell r="H9197" t="str">
            <v>Creature — Imp</v>
          </cell>
          <cell r="I9197">
            <v>1</v>
          </cell>
          <cell r="J9197">
            <v>2</v>
          </cell>
          <cell r="L9197" t="str">
            <v>Flying?When Chimney Imp dies, target opponent puts a card from his or her hand on top of his or her library.</v>
          </cell>
          <cell r="M9197" t="str">
            <v>{4}{B}</v>
          </cell>
          <cell r="O9197">
            <v>5</v>
          </cell>
          <cell r="P9197" t="str">
            <v>B</v>
          </cell>
          <cell r="Q9197" t="str">
            <v>MR</v>
          </cell>
          <cell r="R9197">
            <v>59</v>
          </cell>
        </row>
        <row r="9198">
          <cell r="A9198" t="str">
            <v>YES</v>
          </cell>
          <cell r="E9198" t="str">
            <v>Chromatic Sphere</v>
          </cell>
          <cell r="F9198" t="str">
            <v>Mirrodin</v>
          </cell>
          <cell r="G9198" t="str">
            <v>C</v>
          </cell>
          <cell r="H9198" t="str">
            <v>Artifact</v>
          </cell>
          <cell r="L9198" t="str">
            <v>{1}, {T}, Sacrifice Chromatic Sphere: Add one mana of any color to your mana pool. Draw a card.</v>
          </cell>
          <cell r="M9198" t="str">
            <v>{1}</v>
          </cell>
          <cell r="N9198" t="str">
            <v>{W}{U}{B}{R}{G}</v>
          </cell>
          <cell r="O9198">
            <v>1</v>
          </cell>
          <cell r="P9198" t="str">
            <v>A</v>
          </cell>
          <cell r="Q9198" t="str">
            <v>MR</v>
          </cell>
          <cell r="R9198">
            <v>151</v>
          </cell>
        </row>
        <row r="9199">
          <cell r="A9199" t="str">
            <v>Promo</v>
          </cell>
          <cell r="E9199" t="str">
            <v>Chrome Mox</v>
          </cell>
          <cell r="F9199" t="str">
            <v>Mirrodin</v>
          </cell>
          <cell r="G9199" t="str">
            <v>R</v>
          </cell>
          <cell r="H9199" t="str">
            <v>Artifact</v>
          </cell>
          <cell r="L9199" t="str">
            <v>Imprint — When Chrome Mox enters the battlefield, you may exile a nonartifact, nonland card from your hand. ?{T}: Add one mana of any of the exiled card's colors to your mana pool.</v>
          </cell>
          <cell r="M9199" t="str">
            <v>{0}</v>
          </cell>
          <cell r="N9199" t="str">
            <v>{W}{U}{B}{R}{G}</v>
          </cell>
          <cell r="O9199">
            <v>0</v>
          </cell>
          <cell r="P9199" t="str">
            <v>A</v>
          </cell>
          <cell r="Q9199" t="str">
            <v>MR</v>
          </cell>
          <cell r="R9199">
            <v>152</v>
          </cell>
        </row>
        <row r="9200">
          <cell r="E9200" t="str">
            <v>Clockwork Beetle</v>
          </cell>
          <cell r="F9200" t="str">
            <v>Mirrodin</v>
          </cell>
          <cell r="G9200" t="str">
            <v>C</v>
          </cell>
          <cell r="H9200" t="str">
            <v>Artifact Creature — Insect</v>
          </cell>
          <cell r="I9200">
            <v>0</v>
          </cell>
          <cell r="J9200">
            <v>0</v>
          </cell>
          <cell r="L9200" t="str">
            <v>Clockwork Beetle enters the battlefield with two +1/+1 counters on it. Whenever Clockwork Beetle attacks or blocks, remove a +1/+1 counter from it at end of combat.</v>
          </cell>
          <cell r="M9200" t="str">
            <v>{1}</v>
          </cell>
          <cell r="O9200">
            <v>1</v>
          </cell>
          <cell r="P9200" t="str">
            <v>A</v>
          </cell>
          <cell r="Q9200" t="str">
            <v>MR</v>
          </cell>
          <cell r="R9200">
            <v>153</v>
          </cell>
        </row>
        <row r="9201">
          <cell r="E9201" t="str">
            <v>Clockwork Condor</v>
          </cell>
          <cell r="F9201" t="str">
            <v>Mirrodin</v>
          </cell>
          <cell r="G9201" t="str">
            <v>C</v>
          </cell>
          <cell r="H9201" t="str">
            <v>Artifact Creature — Bird</v>
          </cell>
          <cell r="I9201">
            <v>0</v>
          </cell>
          <cell r="J9201">
            <v>0</v>
          </cell>
          <cell r="L9201" t="str">
            <v>Flying?Clockwork Condor enters the battlefield with three +1/+1 counters on it. Whenever Clockwork Condor attacks or blocks, remove a +1/+1 counter from it at end of combat.</v>
          </cell>
          <cell r="M9201" t="str">
            <v>{4}</v>
          </cell>
          <cell r="O9201">
            <v>4</v>
          </cell>
          <cell r="P9201" t="str">
            <v>A</v>
          </cell>
          <cell r="Q9201" t="str">
            <v>MR</v>
          </cell>
          <cell r="R9201">
            <v>154</v>
          </cell>
        </row>
        <row r="9202">
          <cell r="A9202" t="str">
            <v>YES</v>
          </cell>
          <cell r="E9202" t="str">
            <v>Clockwork Dragon</v>
          </cell>
          <cell r="F9202" t="str">
            <v>Mirrodin</v>
          </cell>
          <cell r="G9202" t="str">
            <v>R</v>
          </cell>
          <cell r="H9202" t="str">
            <v>Artifact Creature — Dragon</v>
          </cell>
          <cell r="I9202">
            <v>0</v>
          </cell>
          <cell r="J9202">
            <v>0</v>
          </cell>
          <cell r="L9202" t="str">
            <v>Flying?Clockwork Dragon enters the battlefield with six +1/+1 counters on it. Whenever Clockwork Dragon attacks or blocks, remove a +1/+1 counter from it at end of combat. {3}: Put a +1/+1 counter on Clockwork Dragon.</v>
          </cell>
          <cell r="M9202" t="str">
            <v>{7}</v>
          </cell>
          <cell r="O9202">
            <v>7</v>
          </cell>
          <cell r="P9202" t="str">
            <v>A</v>
          </cell>
          <cell r="Q9202" t="str">
            <v>MR</v>
          </cell>
          <cell r="R9202">
            <v>155</v>
          </cell>
        </row>
        <row r="9203">
          <cell r="E9203" t="str">
            <v>Clockwork Vorrac</v>
          </cell>
          <cell r="F9203" t="str">
            <v>Mirrodin</v>
          </cell>
          <cell r="G9203" t="str">
            <v>U</v>
          </cell>
          <cell r="H9203" t="str">
            <v>Artifact Creature — Boar Beast</v>
          </cell>
          <cell r="I9203">
            <v>0</v>
          </cell>
          <cell r="J9203">
            <v>0</v>
          </cell>
          <cell r="L9203" t="str">
            <v>Trample?Clockwork Vorrac enters the battlefield with four +1/+1 counters on it. Whenever Clockwork Vorrac attacks or blocks, remove a +1/+1 counter from it at end of combat. {T}: Put a +1/+1 counter on Clockwork Vorrac.</v>
          </cell>
          <cell r="M9203" t="str">
            <v>{5}</v>
          </cell>
          <cell r="O9203">
            <v>5</v>
          </cell>
          <cell r="P9203" t="str">
            <v>A</v>
          </cell>
          <cell r="Q9203" t="str">
            <v>MR</v>
          </cell>
          <cell r="R9203">
            <v>156</v>
          </cell>
        </row>
        <row r="9204">
          <cell r="A9204" t="str">
            <v>YES</v>
          </cell>
          <cell r="E9204" t="str">
            <v>Cloudpost</v>
          </cell>
          <cell r="F9204" t="str">
            <v>Mirrodin</v>
          </cell>
          <cell r="G9204" t="str">
            <v>C</v>
          </cell>
          <cell r="H9204" t="str">
            <v>Land — Locus</v>
          </cell>
          <cell r="L9204" t="str">
            <v>Cloudpost enters the battlefield tapped. {T}: Add {1} to your mana pool for each Locus on the battlefield.</v>
          </cell>
          <cell r="N9204" t="str">
            <v>{X}</v>
          </cell>
          <cell r="O9204">
            <v>0</v>
          </cell>
          <cell r="P9204" t="str">
            <v>L</v>
          </cell>
          <cell r="Q9204" t="str">
            <v>MR</v>
          </cell>
          <cell r="R9204">
            <v>280</v>
          </cell>
        </row>
        <row r="9205">
          <cell r="E9205" t="str">
            <v>Cobalt Golem</v>
          </cell>
          <cell r="F9205" t="str">
            <v>Mirrodin</v>
          </cell>
          <cell r="G9205" t="str">
            <v>C</v>
          </cell>
          <cell r="H9205" t="str">
            <v>Artifact Creature — Golem</v>
          </cell>
          <cell r="I9205">
            <v>2</v>
          </cell>
          <cell r="J9205">
            <v>3</v>
          </cell>
          <cell r="L9205" t="str">
            <v>{1}{U}: Cobalt Golem gains flying until end of turn.</v>
          </cell>
          <cell r="M9205" t="str">
            <v>{4}</v>
          </cell>
          <cell r="O9205">
            <v>4</v>
          </cell>
          <cell r="P9205" t="str">
            <v>A</v>
          </cell>
          <cell r="Q9205" t="str">
            <v>MR</v>
          </cell>
          <cell r="R9205">
            <v>157</v>
          </cell>
        </row>
        <row r="9206">
          <cell r="E9206" t="str">
            <v>Confusion in the Ranks</v>
          </cell>
          <cell r="F9206" t="str">
            <v>Mirrodin</v>
          </cell>
          <cell r="G9206" t="str">
            <v>R</v>
          </cell>
          <cell r="H9206" t="str">
            <v>Enchantment</v>
          </cell>
          <cell r="L9206" t="str">
            <v>Whenever an artifact, creature, or enchantment enters the battlefield, its controller chooses target permanent another player controls that shares a card type with it. Exchange control of those permanents.</v>
          </cell>
          <cell r="M9206" t="str">
            <v>{3}{R}{R}</v>
          </cell>
          <cell r="O9206">
            <v>5</v>
          </cell>
          <cell r="P9206" t="str">
            <v>R</v>
          </cell>
          <cell r="Q9206" t="str">
            <v>MR</v>
          </cell>
          <cell r="R9206">
            <v>87</v>
          </cell>
        </row>
        <row r="9207">
          <cell r="A9207" t="str">
            <v>Promo</v>
          </cell>
          <cell r="E9207" t="str">
            <v>Consume Spirit</v>
          </cell>
          <cell r="F9207" t="str">
            <v>Mirrodin</v>
          </cell>
          <cell r="G9207" t="str">
            <v>C</v>
          </cell>
          <cell r="H9207" t="str">
            <v>Sorcery</v>
          </cell>
          <cell r="L9207" t="str">
            <v>Spend only black mana on X. Consume Spirit deals X damage to target creature or player and you gain X life.</v>
          </cell>
          <cell r="M9207" t="str">
            <v>{X}{1}{B}</v>
          </cell>
          <cell r="O9207">
            <v>2</v>
          </cell>
          <cell r="P9207" t="str">
            <v>B</v>
          </cell>
          <cell r="Q9207" t="str">
            <v>MR</v>
          </cell>
          <cell r="R9207">
            <v>60</v>
          </cell>
        </row>
        <row r="9208">
          <cell r="E9208" t="str">
            <v>Contaminated Bond</v>
          </cell>
          <cell r="F9208" t="str">
            <v>Mirrodin</v>
          </cell>
          <cell r="G9208" t="str">
            <v>C</v>
          </cell>
          <cell r="H9208" t="str">
            <v>Enchantment — Aura</v>
          </cell>
          <cell r="L9208" t="str">
            <v>Enchant creature #_(Target a creature as you cast this. This card enters the battlefield attached to that creature.)_#?Whenever enchanted creature attacks or blocks, its controller loses 3 life.</v>
          </cell>
          <cell r="M9208" t="str">
            <v>{1}{B}</v>
          </cell>
          <cell r="O9208">
            <v>2</v>
          </cell>
          <cell r="P9208" t="str">
            <v>B</v>
          </cell>
          <cell r="Q9208" t="str">
            <v>MR</v>
          </cell>
          <cell r="R9208">
            <v>61</v>
          </cell>
        </row>
        <row r="9209">
          <cell r="E9209" t="str">
            <v>Copper Myr</v>
          </cell>
          <cell r="F9209" t="str">
            <v>Mirrodin</v>
          </cell>
          <cell r="G9209" t="str">
            <v>C</v>
          </cell>
          <cell r="H9209" t="str">
            <v>Artifact Creature — Myr</v>
          </cell>
          <cell r="I9209">
            <v>1</v>
          </cell>
          <cell r="J9209">
            <v>1</v>
          </cell>
          <cell r="L9209" t="str">
            <v>{T}: Add {G} to your mana pool.</v>
          </cell>
          <cell r="M9209" t="str">
            <v>{2}</v>
          </cell>
          <cell r="N9209" t="str">
            <v>{G}</v>
          </cell>
          <cell r="O9209">
            <v>2</v>
          </cell>
          <cell r="P9209" t="str">
            <v>A</v>
          </cell>
          <cell r="Q9209" t="str">
            <v>MR</v>
          </cell>
          <cell r="R9209">
            <v>158</v>
          </cell>
        </row>
        <row r="9210">
          <cell r="A9210" t="str">
            <v>YES (Foil)</v>
          </cell>
          <cell r="E9210" t="str">
            <v>Copperhoof Vorrac</v>
          </cell>
          <cell r="F9210" t="str">
            <v>Mirrodin</v>
          </cell>
          <cell r="G9210" t="str">
            <v>R</v>
          </cell>
          <cell r="H9210" t="str">
            <v>Creature — Boar Beast</v>
          </cell>
          <cell r="I9210">
            <v>2</v>
          </cell>
          <cell r="J9210">
            <v>2</v>
          </cell>
          <cell r="L9210" t="str">
            <v>Copperhoof Vorrac gets +1/+1 for each untapped permanent your opponents control.</v>
          </cell>
          <cell r="M9210" t="str">
            <v>{3}{G}{G}</v>
          </cell>
          <cell r="O9210">
            <v>5</v>
          </cell>
          <cell r="P9210" t="str">
            <v>G</v>
          </cell>
          <cell r="Q9210" t="str">
            <v>MR</v>
          </cell>
          <cell r="R9210">
            <v>116</v>
          </cell>
        </row>
        <row r="9211">
          <cell r="A9211" t="str">
            <v>Promo</v>
          </cell>
          <cell r="E9211" t="str">
            <v>Creeping Mold</v>
          </cell>
          <cell r="F9211" t="str">
            <v>Mirrodin</v>
          </cell>
          <cell r="G9211" t="str">
            <v>U</v>
          </cell>
          <cell r="H9211" t="str">
            <v>Sorcery</v>
          </cell>
          <cell r="L9211" t="str">
            <v>Destroy target artifact, enchantment, or land.</v>
          </cell>
          <cell r="M9211" t="str">
            <v>{2}{G}{G}</v>
          </cell>
          <cell r="O9211">
            <v>4</v>
          </cell>
          <cell r="P9211" t="str">
            <v>G</v>
          </cell>
          <cell r="Q9211" t="str">
            <v>MR</v>
          </cell>
          <cell r="R9211">
            <v>117</v>
          </cell>
        </row>
        <row r="9212">
          <cell r="E9212" t="str">
            <v>Crystal Shard</v>
          </cell>
          <cell r="F9212" t="str">
            <v>Mirrodin</v>
          </cell>
          <cell r="G9212" t="str">
            <v>U</v>
          </cell>
          <cell r="H9212" t="str">
            <v>Artifact</v>
          </cell>
          <cell r="L9212" t="str">
            <v>{3}, {T} or {U}, {T}: Return target creature to its owner's hand unless its controller pays {1}.</v>
          </cell>
          <cell r="M9212" t="str">
            <v>{3}</v>
          </cell>
          <cell r="O9212">
            <v>3</v>
          </cell>
          <cell r="P9212" t="str">
            <v>A</v>
          </cell>
          <cell r="Q9212" t="str">
            <v>MR</v>
          </cell>
          <cell r="R9212">
            <v>159</v>
          </cell>
        </row>
        <row r="9213">
          <cell r="E9213" t="str">
            <v>Culling Scales</v>
          </cell>
          <cell r="F9213" t="str">
            <v>Mirrodin</v>
          </cell>
          <cell r="G9213" t="str">
            <v>R</v>
          </cell>
          <cell r="H9213" t="str">
            <v>Artifact</v>
          </cell>
          <cell r="L9213" t="str">
            <v>At the beginning of your upkeep, destroy target nonland permanent with the lowest converted mana cost. #_(If two or more permanents are tied for lowest cost, target any one of them.)_#</v>
          </cell>
          <cell r="M9213" t="str">
            <v>{3}</v>
          </cell>
          <cell r="O9213">
            <v>3</v>
          </cell>
          <cell r="P9213" t="str">
            <v>A</v>
          </cell>
          <cell r="Q9213" t="str">
            <v>MR</v>
          </cell>
          <cell r="R9213">
            <v>160</v>
          </cell>
        </row>
        <row r="9214">
          <cell r="E9214" t="str">
            <v>Damping Matrix</v>
          </cell>
          <cell r="F9214" t="str">
            <v>Mirrodin</v>
          </cell>
          <cell r="G9214" t="str">
            <v>R</v>
          </cell>
          <cell r="H9214" t="str">
            <v>Artifact</v>
          </cell>
          <cell r="L9214" t="str">
            <v>Activated abilities of artifacts and creatures can't be activated unless they're mana abilities.</v>
          </cell>
          <cell r="M9214" t="str">
            <v>{3}</v>
          </cell>
          <cell r="O9214">
            <v>3</v>
          </cell>
          <cell r="P9214" t="str">
            <v>A</v>
          </cell>
          <cell r="Q9214" t="str">
            <v>MR</v>
          </cell>
          <cell r="R9214">
            <v>161</v>
          </cell>
        </row>
        <row r="9215">
          <cell r="E9215" t="str">
            <v>Dead-Iron Sledge</v>
          </cell>
          <cell r="F9215" t="str">
            <v>Mirrodin</v>
          </cell>
          <cell r="G9215" t="str">
            <v>U</v>
          </cell>
          <cell r="H9215" t="str">
            <v>Artifact — Equipment</v>
          </cell>
          <cell r="L9215" t="str">
            <v>Whenever equipped creature blocks or becomes blocked by a creature, destroy both creatures. Equip {2} #_({2}: Attach to target creature you control. Equip only as a sorcery. This card enters the battlefield unattached and stays on the battlefield if the creature leaves.)_#</v>
          </cell>
          <cell r="M9215" t="str">
            <v>{1}</v>
          </cell>
          <cell r="O9215">
            <v>1</v>
          </cell>
          <cell r="P9215" t="str">
            <v>A</v>
          </cell>
          <cell r="Q9215" t="str">
            <v>MR</v>
          </cell>
          <cell r="R9215">
            <v>162</v>
          </cell>
        </row>
        <row r="9216">
          <cell r="E9216" t="str">
            <v>Deconstruct</v>
          </cell>
          <cell r="F9216" t="str">
            <v>Mirrodin</v>
          </cell>
          <cell r="G9216" t="str">
            <v>C</v>
          </cell>
          <cell r="H9216" t="str">
            <v>Sorcery</v>
          </cell>
          <cell r="L9216" t="str">
            <v>Destroy target artifact. Add {G}{G}{G} to your mana pool.</v>
          </cell>
          <cell r="M9216" t="str">
            <v>{2}{G}</v>
          </cell>
          <cell r="N9216" t="str">
            <v>{G}</v>
          </cell>
          <cell r="O9216">
            <v>3</v>
          </cell>
          <cell r="P9216" t="str">
            <v>G</v>
          </cell>
          <cell r="Q9216" t="str">
            <v>MR</v>
          </cell>
          <cell r="R9216">
            <v>118</v>
          </cell>
        </row>
        <row r="9217">
          <cell r="E9217" t="str">
            <v>Detonate</v>
          </cell>
          <cell r="F9217" t="str">
            <v>Mirrodin</v>
          </cell>
          <cell r="G9217" t="str">
            <v>U</v>
          </cell>
          <cell r="H9217" t="str">
            <v>Sorcery</v>
          </cell>
          <cell r="L9217" t="str">
            <v>Destroy target artifact with converted mana cost X. It can't be regenerated. Detonate deals X damage to that artifact's controller.</v>
          </cell>
          <cell r="M9217" t="str">
            <v>{X}{R}</v>
          </cell>
          <cell r="O9217">
            <v>1</v>
          </cell>
          <cell r="P9217" t="str">
            <v>R</v>
          </cell>
          <cell r="Q9217" t="str">
            <v>MR</v>
          </cell>
          <cell r="R9217">
            <v>88</v>
          </cell>
        </row>
        <row r="9218">
          <cell r="E9218" t="str">
            <v>Disarm</v>
          </cell>
          <cell r="F9218" t="str">
            <v>Mirrodin</v>
          </cell>
          <cell r="G9218" t="str">
            <v>C</v>
          </cell>
          <cell r="H9218" t="str">
            <v>Instant</v>
          </cell>
          <cell r="L9218" t="str">
            <v>Unattach all Equipment from target creature.</v>
          </cell>
          <cell r="M9218" t="str">
            <v>{U}</v>
          </cell>
          <cell r="O9218">
            <v>1</v>
          </cell>
          <cell r="P9218" t="str">
            <v>U</v>
          </cell>
          <cell r="Q9218" t="str">
            <v>MR</v>
          </cell>
          <cell r="R9218">
            <v>32</v>
          </cell>
        </row>
        <row r="9219">
          <cell r="E9219" t="str">
            <v>Disciple of the Vault</v>
          </cell>
          <cell r="F9219" t="str">
            <v>Mirrodin</v>
          </cell>
          <cell r="G9219" t="str">
            <v>C</v>
          </cell>
          <cell r="H9219" t="str">
            <v>Creature — Human Cleric</v>
          </cell>
          <cell r="I9219">
            <v>1</v>
          </cell>
          <cell r="J9219">
            <v>1</v>
          </cell>
          <cell r="L9219" t="str">
            <v>Whenever an artifact is put into a graveyard from the battlefield, you may have target opponent lose 1 life.</v>
          </cell>
          <cell r="M9219" t="str">
            <v>{B}</v>
          </cell>
          <cell r="O9219">
            <v>1</v>
          </cell>
          <cell r="P9219" t="str">
            <v>B</v>
          </cell>
          <cell r="Q9219" t="str">
            <v>MR</v>
          </cell>
          <cell r="R9219">
            <v>62</v>
          </cell>
        </row>
        <row r="9220">
          <cell r="E9220" t="str">
            <v>Domineer</v>
          </cell>
          <cell r="F9220" t="str">
            <v>Mirrodin</v>
          </cell>
          <cell r="G9220" t="str">
            <v>U</v>
          </cell>
          <cell r="H9220" t="str">
            <v>Enchantment — Aura</v>
          </cell>
          <cell r="L9220" t="str">
            <v>Enchant artifact creature?You control enchanted artifact creature.</v>
          </cell>
          <cell r="M9220" t="str">
            <v>{1}{U}{U}</v>
          </cell>
          <cell r="O9220">
            <v>3</v>
          </cell>
          <cell r="P9220" t="str">
            <v>U</v>
          </cell>
          <cell r="Q9220" t="str">
            <v>MR</v>
          </cell>
          <cell r="R9220">
            <v>33</v>
          </cell>
        </row>
        <row r="9221">
          <cell r="E9221" t="str">
            <v>Dragon Blood</v>
          </cell>
          <cell r="F9221" t="str">
            <v>Mirrodin</v>
          </cell>
          <cell r="G9221" t="str">
            <v>U</v>
          </cell>
          <cell r="H9221" t="str">
            <v>Artifact</v>
          </cell>
          <cell r="L9221" t="str">
            <v>{3}, {T}: Put a +1/+1 counter on target creature.</v>
          </cell>
          <cell r="M9221" t="str">
            <v>{3}</v>
          </cell>
          <cell r="O9221">
            <v>3</v>
          </cell>
          <cell r="P9221" t="str">
            <v>A</v>
          </cell>
          <cell r="Q9221" t="str">
            <v>MR</v>
          </cell>
          <cell r="R9221">
            <v>163</v>
          </cell>
        </row>
        <row r="9222">
          <cell r="E9222" t="str">
            <v>Dream's Grip</v>
          </cell>
          <cell r="F9222" t="str">
            <v>Mirrodin</v>
          </cell>
          <cell r="G9222" t="str">
            <v>C</v>
          </cell>
          <cell r="H9222" t="str">
            <v>Instant</v>
          </cell>
          <cell r="L9222" t="str">
            <v>Choose one — Tap target permanent; or untap target permanent. Entwine {1} #_(Choose both if you pay the entwine cost.)_#</v>
          </cell>
          <cell r="M9222" t="str">
            <v>{U}</v>
          </cell>
          <cell r="O9222">
            <v>1</v>
          </cell>
          <cell r="P9222" t="str">
            <v>U</v>
          </cell>
          <cell r="Q9222" t="str">
            <v>MR</v>
          </cell>
          <cell r="R9222">
            <v>34</v>
          </cell>
        </row>
        <row r="9223">
          <cell r="E9223" t="str">
            <v>Dross Harvester</v>
          </cell>
          <cell r="F9223" t="str">
            <v>Mirrodin</v>
          </cell>
          <cell r="G9223" t="str">
            <v>R</v>
          </cell>
          <cell r="H9223" t="str">
            <v>Creature — Horror</v>
          </cell>
          <cell r="I9223">
            <v>4</v>
          </cell>
          <cell r="J9223">
            <v>4</v>
          </cell>
          <cell r="L9223" t="str">
            <v>Protection from white?At the beginning of your end step, you lose 4 life. Whenever a creature dies, you gain 2 life.</v>
          </cell>
          <cell r="M9223" t="str">
            <v>{1}{B}{B}</v>
          </cell>
          <cell r="O9223">
            <v>3</v>
          </cell>
          <cell r="P9223" t="str">
            <v>B</v>
          </cell>
          <cell r="Q9223" t="str">
            <v>MR</v>
          </cell>
          <cell r="R9223">
            <v>63</v>
          </cell>
        </row>
        <row r="9224">
          <cell r="E9224" t="str">
            <v>Dross Prowler</v>
          </cell>
          <cell r="F9224" t="str">
            <v>Mirrodin</v>
          </cell>
          <cell r="G9224" t="str">
            <v>C</v>
          </cell>
          <cell r="H9224" t="str">
            <v>Creature — Zombie</v>
          </cell>
          <cell r="I9224">
            <v>2</v>
          </cell>
          <cell r="J9224">
            <v>1</v>
          </cell>
          <cell r="L9224" t="str">
            <v>Fear #_(This creature can't be blocked except by artifact creatures and/or black creatures.)_#</v>
          </cell>
          <cell r="M9224" t="str">
            <v>{2}{B}</v>
          </cell>
          <cell r="O9224">
            <v>3</v>
          </cell>
          <cell r="P9224" t="str">
            <v>B</v>
          </cell>
          <cell r="Q9224" t="str">
            <v>MR</v>
          </cell>
          <cell r="R9224">
            <v>64</v>
          </cell>
        </row>
        <row r="9225">
          <cell r="A9225" t="str">
            <v>YES</v>
          </cell>
          <cell r="E9225" t="str">
            <v>Dross Scorpion</v>
          </cell>
          <cell r="F9225" t="str">
            <v>Mirrodin</v>
          </cell>
          <cell r="G9225" t="str">
            <v>C</v>
          </cell>
          <cell r="H9225" t="str">
            <v>Artifact Creature — Scorpion</v>
          </cell>
          <cell r="I9225">
            <v>3</v>
          </cell>
          <cell r="J9225">
            <v>1</v>
          </cell>
          <cell r="L9225" t="str">
            <v>Whenever Dross Scorpion or another artifact creature dies, you may untap target artifact.</v>
          </cell>
          <cell r="M9225" t="str">
            <v>{4}</v>
          </cell>
          <cell r="O9225">
            <v>4</v>
          </cell>
          <cell r="P9225" t="str">
            <v>A</v>
          </cell>
          <cell r="Q9225" t="str">
            <v>MR</v>
          </cell>
          <cell r="R9225">
            <v>164</v>
          </cell>
        </row>
        <row r="9226">
          <cell r="E9226" t="str">
            <v>Duplicant</v>
          </cell>
          <cell r="F9226" t="str">
            <v>Mirrodin</v>
          </cell>
          <cell r="G9226" t="str">
            <v>R</v>
          </cell>
          <cell r="H9226" t="str">
            <v>Artifact Creature — Shapeshifter</v>
          </cell>
          <cell r="I9226">
            <v>2</v>
          </cell>
          <cell r="J9226">
            <v>4</v>
          </cell>
          <cell r="L9226" t="str">
            <v>Imprint — When Duplicant enters the battlefield, you may exile target nontoken creature. As long as the exiled card is a creature card, Duplicant has that card's power, toughness, and creature types. It's still a Shapeshifter.</v>
          </cell>
          <cell r="M9226" t="str">
            <v>{6}</v>
          </cell>
          <cell r="O9226">
            <v>6</v>
          </cell>
          <cell r="P9226" t="str">
            <v>A</v>
          </cell>
          <cell r="Q9226" t="str">
            <v>MR</v>
          </cell>
          <cell r="R9226">
            <v>165</v>
          </cell>
        </row>
        <row r="9227">
          <cell r="E9227" t="str">
            <v>Duskworker</v>
          </cell>
          <cell r="F9227" t="str">
            <v>Mirrodin</v>
          </cell>
          <cell r="G9227" t="str">
            <v>U</v>
          </cell>
          <cell r="H9227" t="str">
            <v>Artifact Creature — Construct</v>
          </cell>
          <cell r="I9227">
            <v>2</v>
          </cell>
          <cell r="J9227">
            <v>2</v>
          </cell>
          <cell r="L9227" t="str">
            <v>Whenever Duskworker becomes blocked, regenerate it. {3}: Duskworker gets +1/+0 until end of turn.</v>
          </cell>
          <cell r="M9227" t="str">
            <v>{4}</v>
          </cell>
          <cell r="O9227">
            <v>4</v>
          </cell>
          <cell r="P9227" t="str">
            <v>A</v>
          </cell>
          <cell r="Q9227" t="str">
            <v>MR</v>
          </cell>
          <cell r="R9227">
            <v>166</v>
          </cell>
        </row>
        <row r="9228">
          <cell r="E9228" t="str">
            <v>Electrostatic Bolt</v>
          </cell>
          <cell r="F9228" t="str">
            <v>Mirrodin</v>
          </cell>
          <cell r="G9228" t="str">
            <v>C</v>
          </cell>
          <cell r="H9228" t="str">
            <v>Instant</v>
          </cell>
          <cell r="L9228" t="str">
            <v>Electrostatic Bolt deals 2 damage to target creature. If it's an artifact creature, Electrostatic Bolt deals 4 damage to it instead.</v>
          </cell>
          <cell r="M9228" t="str">
            <v>{R}</v>
          </cell>
          <cell r="O9228">
            <v>1</v>
          </cell>
          <cell r="P9228" t="str">
            <v>R</v>
          </cell>
          <cell r="Q9228" t="str">
            <v>MR</v>
          </cell>
          <cell r="R9228">
            <v>89</v>
          </cell>
        </row>
        <row r="9229">
          <cell r="E9229" t="str">
            <v>Elf Replica</v>
          </cell>
          <cell r="F9229" t="str">
            <v>Mirrodin</v>
          </cell>
          <cell r="G9229" t="str">
            <v>C</v>
          </cell>
          <cell r="H9229" t="str">
            <v>Artifact Creature — Elf</v>
          </cell>
          <cell r="I9229">
            <v>2</v>
          </cell>
          <cell r="J9229">
            <v>2</v>
          </cell>
          <cell r="L9229" t="str">
            <v>{1}{G}, Sacrifice Elf Replica: Destroy target enchantment.</v>
          </cell>
          <cell r="M9229" t="str">
            <v>{3}</v>
          </cell>
          <cell r="O9229">
            <v>3</v>
          </cell>
          <cell r="P9229" t="str">
            <v>A</v>
          </cell>
          <cell r="Q9229" t="str">
            <v>MR</v>
          </cell>
          <cell r="R9229">
            <v>167</v>
          </cell>
        </row>
        <row r="9230">
          <cell r="E9230" t="str">
            <v>Empyrial Plate</v>
          </cell>
          <cell r="F9230" t="str">
            <v>Mirrodin</v>
          </cell>
          <cell r="G9230" t="str">
            <v>R</v>
          </cell>
          <cell r="H9230" t="str">
            <v>Artifact — Equipment</v>
          </cell>
          <cell r="L9230" t="str">
            <v>Equipped creature gets +1/+1 for each card in your hand. Equip {2} #_({2}: Attach to target creature you control. Equip only as a sorcery. This card enters the battlefield unattached and stays on the battlefield if the creature leaves.)_#</v>
          </cell>
          <cell r="M9230" t="str">
            <v>{2}</v>
          </cell>
          <cell r="O9230">
            <v>2</v>
          </cell>
          <cell r="P9230" t="str">
            <v>A</v>
          </cell>
          <cell r="Q9230" t="str">
            <v>MR</v>
          </cell>
          <cell r="R9230">
            <v>168</v>
          </cell>
        </row>
        <row r="9231">
          <cell r="E9231" t="str">
            <v>Extraplanar Lens</v>
          </cell>
          <cell r="F9231" t="str">
            <v>Mirrodin</v>
          </cell>
          <cell r="G9231" t="str">
            <v>R</v>
          </cell>
          <cell r="H9231" t="str">
            <v>Artifact</v>
          </cell>
          <cell r="L9231" t="str">
            <v>Imprint — When Extraplanar Lens enters the battlefield, you may exile target land you control. Whenever a land with the same name as the exiled card is tapped for mana, its controller adds one mana to his or her mana pool of any type that land produced.</v>
          </cell>
          <cell r="M9231" t="str">
            <v>{3}</v>
          </cell>
          <cell r="N9231" t="str">
            <v>{W}{U}{B}{R}{G}</v>
          </cell>
          <cell r="O9231">
            <v>3</v>
          </cell>
          <cell r="P9231" t="str">
            <v>A</v>
          </cell>
          <cell r="Q9231" t="str">
            <v>MR</v>
          </cell>
          <cell r="R9231">
            <v>169</v>
          </cell>
        </row>
        <row r="9232">
          <cell r="A9232" t="str">
            <v>YES</v>
          </cell>
          <cell r="E9232" t="str">
            <v>Fabricate</v>
          </cell>
          <cell r="F9232" t="str">
            <v>Mirrodin</v>
          </cell>
          <cell r="G9232" t="str">
            <v>U</v>
          </cell>
          <cell r="H9232" t="str">
            <v>Sorcery</v>
          </cell>
          <cell r="L9232" t="str">
            <v>Search your library for an artifact card, reveal it, and put it into your hand. Then shuffle your library.</v>
          </cell>
          <cell r="M9232" t="str">
            <v>{2}{U}</v>
          </cell>
          <cell r="O9232">
            <v>3</v>
          </cell>
          <cell r="P9232" t="str">
            <v>U</v>
          </cell>
          <cell r="Q9232" t="str">
            <v>MR</v>
          </cell>
          <cell r="R9232">
            <v>35</v>
          </cell>
        </row>
        <row r="9233">
          <cell r="E9233" t="str">
            <v>Fangren Hunter</v>
          </cell>
          <cell r="F9233" t="str">
            <v>Mirrodin</v>
          </cell>
          <cell r="G9233" t="str">
            <v>C</v>
          </cell>
          <cell r="H9233" t="str">
            <v>Creature — Beast</v>
          </cell>
          <cell r="I9233">
            <v>4</v>
          </cell>
          <cell r="J9233">
            <v>4</v>
          </cell>
          <cell r="L9233" t="str">
            <v>Trample</v>
          </cell>
          <cell r="M9233" t="str">
            <v>{3}{G}{G}</v>
          </cell>
          <cell r="O9233">
            <v>5</v>
          </cell>
          <cell r="P9233" t="str">
            <v>G</v>
          </cell>
          <cell r="Q9233" t="str">
            <v>MR</v>
          </cell>
          <cell r="R9233">
            <v>119</v>
          </cell>
        </row>
        <row r="9234">
          <cell r="A9234" t="str">
            <v>YES</v>
          </cell>
          <cell r="E9234" t="str">
            <v>Farsight Mask</v>
          </cell>
          <cell r="F9234" t="str">
            <v>Mirrodin</v>
          </cell>
          <cell r="G9234" t="str">
            <v>U</v>
          </cell>
          <cell r="H9234" t="str">
            <v>Artifact</v>
          </cell>
          <cell r="L9234" t="str">
            <v>Whenever a source an opponent controls deals damage to you, if Farsight Mask is untapped, you may draw a card.</v>
          </cell>
          <cell r="M9234" t="str">
            <v>{5}</v>
          </cell>
          <cell r="O9234">
            <v>5</v>
          </cell>
          <cell r="P9234" t="str">
            <v>A</v>
          </cell>
          <cell r="Q9234" t="str">
            <v>MR</v>
          </cell>
          <cell r="R9234">
            <v>170</v>
          </cell>
        </row>
        <row r="9235">
          <cell r="A9235" t="str">
            <v>YES (Foil)</v>
          </cell>
          <cell r="E9235" t="str">
            <v>Fatespinner</v>
          </cell>
          <cell r="F9235" t="str">
            <v>Mirrodin</v>
          </cell>
          <cell r="G9235" t="str">
            <v>R</v>
          </cell>
          <cell r="H9235" t="str">
            <v>Creature — Human Wizard</v>
          </cell>
          <cell r="I9235">
            <v>1</v>
          </cell>
          <cell r="J9235">
            <v>2</v>
          </cell>
          <cell r="L9235" t="str">
            <v>At the beginning of each opponent's upkeep, that player chooses draw step, main phase, or combat phase. The player skips each instance of the chosen step or phase this turn.</v>
          </cell>
          <cell r="M9235" t="str">
            <v>{1}{U}{U}</v>
          </cell>
          <cell r="O9235">
            <v>3</v>
          </cell>
          <cell r="P9235" t="str">
            <v>U</v>
          </cell>
          <cell r="Q9235" t="str">
            <v>MR</v>
          </cell>
          <cell r="R9235">
            <v>36</v>
          </cell>
        </row>
        <row r="9236">
          <cell r="E9236" t="str">
            <v>Fiery Gambit</v>
          </cell>
          <cell r="F9236" t="str">
            <v>Mirrodin</v>
          </cell>
          <cell r="G9236" t="str">
            <v>R</v>
          </cell>
          <cell r="H9236" t="str">
            <v>Sorcery</v>
          </cell>
          <cell r="L9236" t="str">
            <v>Flip a coin until you lose a flip or choose to stop flipping. If you lose a flip, Fiery Gambit has no effect. If you win one or more flips, Fiery Gambit deals 3 damage to target creature. If you win two or more flips, Fiery Gambit deals 6 damage to each opponent. If you win three or more flips, draw nine cards and untap all lands you control.</v>
          </cell>
          <cell r="M9236" t="str">
            <v>{2}{R}</v>
          </cell>
          <cell r="O9236">
            <v>3</v>
          </cell>
          <cell r="P9236" t="str">
            <v>R</v>
          </cell>
          <cell r="Q9236" t="str">
            <v>MR</v>
          </cell>
          <cell r="R9236">
            <v>90</v>
          </cell>
        </row>
        <row r="9237">
          <cell r="E9237" t="str">
            <v>Fireshrieker</v>
          </cell>
          <cell r="F9237" t="str">
            <v>Mirrodin</v>
          </cell>
          <cell r="G9237" t="str">
            <v>U</v>
          </cell>
          <cell r="H9237" t="str">
            <v>Artifact — Equipment</v>
          </cell>
          <cell r="L9237" t="str">
            <v>Equipped creature has double strike. #_(It deals both first-strike and regular combat damage.)_#?Equip {2} #_({2}: Attach to target creature you control. Equip only as a sorcery. This card enters the battlefield unattached and stays on the battlefield if the creature leaves.)_#</v>
          </cell>
          <cell r="M9237" t="str">
            <v>{3}</v>
          </cell>
          <cell r="O9237">
            <v>3</v>
          </cell>
          <cell r="P9237" t="str">
            <v>A</v>
          </cell>
          <cell r="Q9237" t="str">
            <v>MR</v>
          </cell>
          <cell r="R9237">
            <v>171</v>
          </cell>
        </row>
        <row r="9238">
          <cell r="E9238" t="str">
            <v>Fists of the Anvil</v>
          </cell>
          <cell r="F9238" t="str">
            <v>Mirrodin</v>
          </cell>
          <cell r="G9238" t="str">
            <v>C</v>
          </cell>
          <cell r="H9238" t="str">
            <v>Instant</v>
          </cell>
          <cell r="L9238" t="str">
            <v>Target creature gets +4/+0 until end of turn.</v>
          </cell>
          <cell r="M9238" t="str">
            <v>{1}{R}</v>
          </cell>
          <cell r="O9238">
            <v>2</v>
          </cell>
          <cell r="P9238" t="str">
            <v>R</v>
          </cell>
          <cell r="Q9238" t="str">
            <v>MR</v>
          </cell>
          <cell r="R9238">
            <v>91</v>
          </cell>
        </row>
        <row r="9239">
          <cell r="E9239" t="str">
            <v>Flayed Nim</v>
          </cell>
          <cell r="F9239" t="str">
            <v>Mirrodin</v>
          </cell>
          <cell r="G9239" t="str">
            <v>U</v>
          </cell>
          <cell r="H9239" t="str">
            <v>Creature — Skeleton</v>
          </cell>
          <cell r="I9239">
            <v>2</v>
          </cell>
          <cell r="J9239">
            <v>2</v>
          </cell>
          <cell r="L9239" t="str">
            <v>Whenever Flayed Nim deals combat damage to a creature, that creature's controller loses that much life. {2}{B}: Regenerate Flayed Nim.</v>
          </cell>
          <cell r="M9239" t="str">
            <v>{3}{B}</v>
          </cell>
          <cell r="O9239">
            <v>4</v>
          </cell>
          <cell r="P9239" t="str">
            <v>B</v>
          </cell>
          <cell r="Q9239" t="str">
            <v>MR</v>
          </cell>
          <cell r="R9239">
            <v>65</v>
          </cell>
        </row>
        <row r="9240">
          <cell r="E9240" t="str">
            <v>Forest</v>
          </cell>
          <cell r="F9240" t="str">
            <v>Mirrodin</v>
          </cell>
          <cell r="G9240" t="str">
            <v>C</v>
          </cell>
          <cell r="H9240" t="str">
            <v>Basic Land — Forest</v>
          </cell>
          <cell r="L9240" t="str">
            <v>{G}</v>
          </cell>
          <cell r="N9240" t="str">
            <v>{G}</v>
          </cell>
          <cell r="O9240">
            <v>0</v>
          </cell>
          <cell r="P9240" t="str">
            <v>L</v>
          </cell>
          <cell r="Q9240" t="str">
            <v>MR</v>
          </cell>
          <cell r="R9240">
            <v>304</v>
          </cell>
        </row>
        <row r="9241">
          <cell r="E9241" t="str">
            <v>Forge Armor</v>
          </cell>
          <cell r="F9241" t="str">
            <v>Mirrodin</v>
          </cell>
          <cell r="G9241" t="str">
            <v>U</v>
          </cell>
          <cell r="H9241" t="str">
            <v>Instant</v>
          </cell>
          <cell r="L9241" t="str">
            <v>As an additional cost to cast Forge Armor, sacrifice an artifact. Put X +1/+1 counters on target creature, where X is the sacrificed artifact's converted mana cost.</v>
          </cell>
          <cell r="M9241" t="str">
            <v>{4}{R}</v>
          </cell>
          <cell r="O9241">
            <v>5</v>
          </cell>
          <cell r="P9241" t="str">
            <v>R</v>
          </cell>
          <cell r="Q9241" t="str">
            <v>MR</v>
          </cell>
          <cell r="R9241">
            <v>92</v>
          </cell>
        </row>
        <row r="9242">
          <cell r="E9242" t="str">
            <v>Fractured Loyalty</v>
          </cell>
          <cell r="F9242" t="str">
            <v>Mirrodin</v>
          </cell>
          <cell r="G9242" t="str">
            <v>U</v>
          </cell>
          <cell r="H9242" t="str">
            <v>Enchantment — Aura</v>
          </cell>
          <cell r="L9242" t="str">
            <v>Enchant creature?Whenever enchanted creature becomes the target of a spell or ability, that spell or ability's controller gains control of that creature. #_(This effect lasts indefinitely.)_#</v>
          </cell>
          <cell r="M9242" t="str">
            <v>{1}{R}</v>
          </cell>
          <cell r="O9242">
            <v>2</v>
          </cell>
          <cell r="P9242" t="str">
            <v>R</v>
          </cell>
          <cell r="Q9242" t="str">
            <v>MR</v>
          </cell>
          <cell r="R9242">
            <v>93</v>
          </cell>
        </row>
        <row r="9243">
          <cell r="E9243" t="str">
            <v>Frogmite</v>
          </cell>
          <cell r="F9243" t="str">
            <v>Mirrodin</v>
          </cell>
          <cell r="G9243" t="str">
            <v>C</v>
          </cell>
          <cell r="H9243" t="str">
            <v>Artifact Creature — Frog</v>
          </cell>
          <cell r="I9243">
            <v>2</v>
          </cell>
          <cell r="J9243">
            <v>2</v>
          </cell>
          <cell r="L9243" t="str">
            <v>Affinity for artifacts #_(This spell costs {1} less to cast for each artifact you control.)_#</v>
          </cell>
          <cell r="M9243" t="str">
            <v>{4}</v>
          </cell>
          <cell r="O9243">
            <v>4</v>
          </cell>
          <cell r="P9243" t="str">
            <v>A</v>
          </cell>
          <cell r="Q9243" t="str">
            <v>MR</v>
          </cell>
          <cell r="R9243">
            <v>172</v>
          </cell>
        </row>
        <row r="9244">
          <cell r="A9244" t="str">
            <v>YES</v>
          </cell>
          <cell r="E9244" t="str">
            <v>Galvanic Key</v>
          </cell>
          <cell r="F9244" t="str">
            <v>Mirrodin</v>
          </cell>
          <cell r="G9244" t="str">
            <v>C</v>
          </cell>
          <cell r="H9244" t="str">
            <v>Artifact</v>
          </cell>
          <cell r="L9244" t="str">
            <v>Flash?{3}, {T}: Untap target artifact.</v>
          </cell>
          <cell r="M9244" t="str">
            <v>{2}</v>
          </cell>
          <cell r="O9244">
            <v>2</v>
          </cell>
          <cell r="P9244" t="str">
            <v>A</v>
          </cell>
          <cell r="Q9244" t="str">
            <v>MR</v>
          </cell>
          <cell r="R9244">
            <v>173</v>
          </cell>
        </row>
        <row r="9245">
          <cell r="E9245" t="str">
            <v>Gate to the Aether</v>
          </cell>
          <cell r="F9245" t="str">
            <v>Mirrodin</v>
          </cell>
          <cell r="G9245" t="str">
            <v>R</v>
          </cell>
          <cell r="H9245" t="str">
            <v>Artifact</v>
          </cell>
          <cell r="L9245" t="str">
            <v>At the beginning of each player's upkeep, that player reveals the top card of his or her library. If it's an artifact, creature, enchantment, or land card, the player may put it onto the battlefield.</v>
          </cell>
          <cell r="M9245" t="str">
            <v>{6}</v>
          </cell>
          <cell r="O9245">
            <v>6</v>
          </cell>
          <cell r="P9245" t="str">
            <v>A</v>
          </cell>
          <cell r="Q9245" t="str">
            <v>MR</v>
          </cell>
          <cell r="R9245">
            <v>174</v>
          </cell>
        </row>
        <row r="9246">
          <cell r="E9246" t="str">
            <v>Gilded Lotus</v>
          </cell>
          <cell r="F9246" t="str">
            <v>Mirrodin</v>
          </cell>
          <cell r="G9246" t="str">
            <v>R</v>
          </cell>
          <cell r="H9246" t="str">
            <v>Artifact</v>
          </cell>
          <cell r="L9246" t="str">
            <v>{T}: Add three mana of any one color to your mana pool.</v>
          </cell>
          <cell r="M9246" t="str">
            <v>{5}</v>
          </cell>
          <cell r="N9246" t="str">
            <v>{W}{U}{B}{R}{G}</v>
          </cell>
          <cell r="O9246">
            <v>5</v>
          </cell>
          <cell r="P9246" t="str">
            <v>A</v>
          </cell>
          <cell r="Q9246" t="str">
            <v>MR</v>
          </cell>
          <cell r="R9246">
            <v>175</v>
          </cell>
        </row>
        <row r="9247">
          <cell r="E9247" t="str">
            <v>Glimmervoid</v>
          </cell>
          <cell r="F9247" t="str">
            <v>Mirrodin</v>
          </cell>
          <cell r="G9247" t="str">
            <v>R</v>
          </cell>
          <cell r="H9247" t="str">
            <v>Land</v>
          </cell>
          <cell r="L9247" t="str">
            <v>At the beginning of the end step, if you control no artifacts, sacrifice Glimmervoid. {T}: Add one mana of any color to your mana pool.</v>
          </cell>
          <cell r="N9247" t="str">
            <v>{W}{U}{B}{R}{G}</v>
          </cell>
          <cell r="O9247">
            <v>0</v>
          </cell>
          <cell r="P9247" t="str">
            <v>L</v>
          </cell>
          <cell r="Q9247" t="str">
            <v>MR</v>
          </cell>
          <cell r="R9247">
            <v>281</v>
          </cell>
        </row>
        <row r="9248">
          <cell r="E9248" t="str">
            <v>Glissa Sunseeker</v>
          </cell>
          <cell r="F9248" t="str">
            <v>Mirrodin</v>
          </cell>
          <cell r="G9248" t="str">
            <v>R</v>
          </cell>
          <cell r="H9248" t="str">
            <v>Legendary Creature — Elf</v>
          </cell>
          <cell r="I9248">
            <v>3</v>
          </cell>
          <cell r="J9248">
            <v>2</v>
          </cell>
          <cell r="L9248" t="str">
            <v>First strike. {T}: Destroy target artifact if its converted mana cost is equal to the amount of mana in your mana pool.</v>
          </cell>
          <cell r="M9248" t="str">
            <v>{2}{G}{G}</v>
          </cell>
          <cell r="O9248">
            <v>4</v>
          </cell>
          <cell r="P9248" t="str">
            <v>G</v>
          </cell>
          <cell r="Q9248" t="str">
            <v>MR</v>
          </cell>
          <cell r="R9248">
            <v>120</v>
          </cell>
        </row>
        <row r="9249">
          <cell r="E9249" t="str">
            <v>Goblin Charbelcher</v>
          </cell>
          <cell r="F9249" t="str">
            <v>Mirrodin</v>
          </cell>
          <cell r="G9249" t="str">
            <v>R</v>
          </cell>
          <cell r="H9249" t="str">
            <v>Artifact</v>
          </cell>
          <cell r="L9249" t="str">
            <v>{3}, {T}: Reveal cards from the top of your library until you reveal a land card. Goblin Charbelcher deals damage equal to the number of nonland cards revealed this way to target creature or player. If the revealed land card was a Mountain, Goblin Charbelcher deals double that damage instead. Put the revealed cards on the bottom of your library in any order.</v>
          </cell>
          <cell r="M9249" t="str">
            <v>{4}</v>
          </cell>
          <cell r="O9249">
            <v>4</v>
          </cell>
          <cell r="P9249" t="str">
            <v>A</v>
          </cell>
          <cell r="Q9249" t="str">
            <v>MR</v>
          </cell>
          <cell r="R9249">
            <v>176</v>
          </cell>
        </row>
        <row r="9250">
          <cell r="E9250" t="str">
            <v>Goblin Dirigible</v>
          </cell>
          <cell r="F9250" t="str">
            <v>Mirrodin</v>
          </cell>
          <cell r="G9250" t="str">
            <v>U</v>
          </cell>
          <cell r="H9250" t="str">
            <v>Artifact Creature — Construct</v>
          </cell>
          <cell r="I9250">
            <v>4</v>
          </cell>
          <cell r="J9250">
            <v>4</v>
          </cell>
          <cell r="L9250" t="str">
            <v>Flying?Goblin Dirigible doesn't untap during your untap step. At the beginning of your upkeep, you may pay {4}. If you do, untap Goblin Dirigible.</v>
          </cell>
          <cell r="M9250" t="str">
            <v>{6}</v>
          </cell>
          <cell r="O9250">
            <v>6</v>
          </cell>
          <cell r="P9250" t="str">
            <v>A</v>
          </cell>
          <cell r="Q9250" t="str">
            <v>MR</v>
          </cell>
          <cell r="R9250">
            <v>177</v>
          </cell>
        </row>
        <row r="9251">
          <cell r="E9251" t="str">
            <v>Goblin Replica</v>
          </cell>
          <cell r="F9251" t="str">
            <v>Mirrodin</v>
          </cell>
          <cell r="G9251" t="str">
            <v>C</v>
          </cell>
          <cell r="H9251" t="str">
            <v>Artifact Creature — Goblin</v>
          </cell>
          <cell r="I9251">
            <v>2</v>
          </cell>
          <cell r="J9251">
            <v>2</v>
          </cell>
          <cell r="L9251" t="str">
            <v>{3}{R}, Sacrifice Goblin Replica: Destroy target artifact.</v>
          </cell>
          <cell r="M9251" t="str">
            <v>{3}</v>
          </cell>
          <cell r="O9251">
            <v>3</v>
          </cell>
          <cell r="P9251" t="str">
            <v>A</v>
          </cell>
          <cell r="Q9251" t="str">
            <v>MR</v>
          </cell>
          <cell r="R9251">
            <v>178</v>
          </cell>
        </row>
        <row r="9252">
          <cell r="E9252" t="str">
            <v>Goblin Striker</v>
          </cell>
          <cell r="F9252" t="str">
            <v>Mirrodin</v>
          </cell>
          <cell r="G9252" t="str">
            <v>C</v>
          </cell>
          <cell r="H9252" t="str">
            <v>Creature — Goblin Berserker</v>
          </cell>
          <cell r="I9252">
            <v>1</v>
          </cell>
          <cell r="J9252">
            <v>1</v>
          </cell>
          <cell r="L9252" t="str">
            <v>First strike, haste</v>
          </cell>
          <cell r="M9252" t="str">
            <v>{1}{R}</v>
          </cell>
          <cell r="O9252">
            <v>2</v>
          </cell>
          <cell r="P9252" t="str">
            <v>R</v>
          </cell>
          <cell r="Q9252" t="str">
            <v>MR</v>
          </cell>
          <cell r="R9252">
            <v>94</v>
          </cell>
        </row>
        <row r="9253">
          <cell r="E9253" t="str">
            <v>Goblin War Wagon</v>
          </cell>
          <cell r="F9253" t="str">
            <v>Mirrodin</v>
          </cell>
          <cell r="G9253" t="str">
            <v>C</v>
          </cell>
          <cell r="H9253" t="str">
            <v>Artifact Creature — Juggernaut</v>
          </cell>
          <cell r="I9253">
            <v>3</v>
          </cell>
          <cell r="J9253">
            <v>3</v>
          </cell>
          <cell r="L9253" t="str">
            <v>Goblin War Wagon doesn't untap during your untap step. At the beginning of your upkeep, you may pay {2}. If you do, untap Goblin War Wagon.</v>
          </cell>
          <cell r="M9253" t="str">
            <v>{4}</v>
          </cell>
          <cell r="O9253">
            <v>4</v>
          </cell>
          <cell r="P9253" t="str">
            <v>A</v>
          </cell>
          <cell r="Q9253" t="str">
            <v>MR</v>
          </cell>
          <cell r="R9253">
            <v>179</v>
          </cell>
        </row>
        <row r="9254">
          <cell r="A9254" t="str">
            <v>Duplicate</v>
          </cell>
          <cell r="E9254" t="str">
            <v>Gold Myr</v>
          </cell>
          <cell r="F9254" t="str">
            <v>Mirrodin</v>
          </cell>
          <cell r="G9254" t="str">
            <v>C</v>
          </cell>
          <cell r="H9254" t="str">
            <v>Artifact Creature — Myr</v>
          </cell>
          <cell r="I9254">
            <v>1</v>
          </cell>
          <cell r="J9254">
            <v>1</v>
          </cell>
          <cell r="L9254" t="str">
            <v>{T}: Add {W} to your mana pool.</v>
          </cell>
          <cell r="M9254" t="str">
            <v>{2}</v>
          </cell>
          <cell r="N9254" t="str">
            <v>{W}</v>
          </cell>
          <cell r="O9254">
            <v>2</v>
          </cell>
          <cell r="P9254" t="str">
            <v>A</v>
          </cell>
          <cell r="Q9254" t="str">
            <v>MR</v>
          </cell>
          <cell r="R9254">
            <v>180</v>
          </cell>
        </row>
        <row r="9255">
          <cell r="E9255" t="str">
            <v>Golem-Skin Gauntlets</v>
          </cell>
          <cell r="F9255" t="str">
            <v>Mirrodin</v>
          </cell>
          <cell r="G9255" t="str">
            <v>U</v>
          </cell>
          <cell r="H9255" t="str">
            <v>Artifact — Equipment</v>
          </cell>
          <cell r="L9255" t="str">
            <v>Equipped creature gets +1/+0 for each Equipment attached to it. Equip {2} #_({2}: Attach to target creature you control. Equip only as a sorcery. This card enters the battlefield unattached and stays on the battlefield if the creature leaves.)_#</v>
          </cell>
          <cell r="M9255" t="str">
            <v>{1}</v>
          </cell>
          <cell r="O9255">
            <v>1</v>
          </cell>
          <cell r="P9255" t="str">
            <v>A</v>
          </cell>
          <cell r="Q9255" t="str">
            <v>MR</v>
          </cell>
          <cell r="R9255">
            <v>181</v>
          </cell>
        </row>
        <row r="9256">
          <cell r="E9256" t="str">
            <v>Grab the Reins</v>
          </cell>
          <cell r="F9256" t="str">
            <v>Mirrodin</v>
          </cell>
          <cell r="G9256" t="str">
            <v>U</v>
          </cell>
          <cell r="H9256" t="str">
            <v>Instant</v>
          </cell>
          <cell r="L9256" t="str">
            <v>Choose one — Until end of turn, you gain control of target creature and it gains haste; or sacrifice a creature, then Grab the Reins deals damage equal to that creature's power to target creature or player. Entwine {2}{R} #_(Choose both if you pay the entwine cost.)_#</v>
          </cell>
          <cell r="M9256" t="str">
            <v>{3}{R}</v>
          </cell>
          <cell r="O9256">
            <v>4</v>
          </cell>
          <cell r="P9256" t="str">
            <v>R</v>
          </cell>
          <cell r="Q9256" t="str">
            <v>MR</v>
          </cell>
          <cell r="R9256">
            <v>95</v>
          </cell>
        </row>
        <row r="9257">
          <cell r="E9257" t="str">
            <v>Granite Shard</v>
          </cell>
          <cell r="F9257" t="str">
            <v>Mirrodin</v>
          </cell>
          <cell r="G9257" t="str">
            <v>U</v>
          </cell>
          <cell r="H9257" t="str">
            <v>Artifact</v>
          </cell>
          <cell r="L9257" t="str">
            <v>{3}, {T} or {R}, {T}: Granite Shard deals 1 damage to target creature or player.</v>
          </cell>
          <cell r="M9257" t="str">
            <v>{3}</v>
          </cell>
          <cell r="O9257">
            <v>3</v>
          </cell>
          <cell r="P9257" t="str">
            <v>A</v>
          </cell>
          <cell r="Q9257" t="str">
            <v>MR</v>
          </cell>
          <cell r="R9257">
            <v>182</v>
          </cell>
        </row>
        <row r="9258">
          <cell r="A9258" t="str">
            <v>YES</v>
          </cell>
          <cell r="E9258" t="str">
            <v>Great Furnace</v>
          </cell>
          <cell r="F9258" t="str">
            <v>Mirrodin</v>
          </cell>
          <cell r="G9258" t="str">
            <v>C</v>
          </cell>
          <cell r="H9258" t="str">
            <v>Artifact Land</v>
          </cell>
          <cell r="L9258" t="str">
            <v>#_(Great Furnace isn't a spell.)_#?{T}: Add {R} to your mana pool.</v>
          </cell>
          <cell r="N9258" t="str">
            <v>{R}</v>
          </cell>
          <cell r="O9258">
            <v>0</v>
          </cell>
          <cell r="P9258" t="str">
            <v>AL</v>
          </cell>
          <cell r="Q9258" t="str">
            <v>MR</v>
          </cell>
          <cell r="R9258">
            <v>282</v>
          </cell>
        </row>
        <row r="9259">
          <cell r="E9259" t="str">
            <v>Grid Monitor</v>
          </cell>
          <cell r="F9259" t="str">
            <v>Mirrodin</v>
          </cell>
          <cell r="G9259" t="str">
            <v>R</v>
          </cell>
          <cell r="H9259" t="str">
            <v>Artifact Creature — Construct</v>
          </cell>
          <cell r="I9259">
            <v>4</v>
          </cell>
          <cell r="J9259">
            <v>6</v>
          </cell>
          <cell r="L9259" t="str">
            <v>You can't cast creature spells.</v>
          </cell>
          <cell r="M9259" t="str">
            <v>{4}</v>
          </cell>
          <cell r="O9259">
            <v>4</v>
          </cell>
          <cell r="P9259" t="str">
            <v>A</v>
          </cell>
          <cell r="Q9259" t="str">
            <v>MR</v>
          </cell>
          <cell r="R9259">
            <v>183</v>
          </cell>
        </row>
        <row r="9260">
          <cell r="E9260" t="str">
            <v>Grim Reminder</v>
          </cell>
          <cell r="F9260" t="str">
            <v>Mirrodin</v>
          </cell>
          <cell r="G9260" t="str">
            <v>R</v>
          </cell>
          <cell r="H9260" t="str">
            <v>Instant</v>
          </cell>
          <cell r="L9260" t="str">
            <v>Search your library for a nonland card and reveal it. Each opponent who cast a card this turn with the same name as that card loses 6 life. Then shuffle your library. ?{B}{B}: Return Grim Reminder from your graveyard to your hand. Activate this ability only during your upkeep.</v>
          </cell>
          <cell r="M9260" t="str">
            <v>{2}{B}</v>
          </cell>
          <cell r="O9260">
            <v>3</v>
          </cell>
          <cell r="P9260" t="str">
            <v>B</v>
          </cell>
          <cell r="Q9260" t="str">
            <v>MR</v>
          </cell>
          <cell r="R9260">
            <v>66</v>
          </cell>
        </row>
        <row r="9261">
          <cell r="E9261" t="str">
            <v>Groffskithur</v>
          </cell>
          <cell r="F9261" t="str">
            <v>Mirrodin</v>
          </cell>
          <cell r="G9261" t="str">
            <v>C</v>
          </cell>
          <cell r="H9261" t="str">
            <v>Creature — Beast</v>
          </cell>
          <cell r="I9261">
            <v>3</v>
          </cell>
          <cell r="J9261">
            <v>3</v>
          </cell>
          <cell r="L9261" t="str">
            <v>Whenever Groffskithur becomes blocked, you may return target card named Groffskithur from your graveyard to your hand.</v>
          </cell>
          <cell r="M9261" t="str">
            <v>{5}{G}</v>
          </cell>
          <cell r="O9261">
            <v>6</v>
          </cell>
          <cell r="P9261" t="str">
            <v>G</v>
          </cell>
          <cell r="Q9261" t="str">
            <v>MR</v>
          </cell>
          <cell r="R9261">
            <v>121</v>
          </cell>
        </row>
        <row r="9262">
          <cell r="E9262" t="str">
            <v>Heartwood Shard</v>
          </cell>
          <cell r="F9262" t="str">
            <v>Mirrodin</v>
          </cell>
          <cell r="G9262" t="str">
            <v>U</v>
          </cell>
          <cell r="H9262" t="str">
            <v>Artifact</v>
          </cell>
          <cell r="L9262" t="str">
            <v>{3}, {T} or {G}, {T}: Target creature gains trample until end of turn.</v>
          </cell>
          <cell r="M9262" t="str">
            <v>{3}</v>
          </cell>
          <cell r="O9262">
            <v>3</v>
          </cell>
          <cell r="P9262" t="str">
            <v>A</v>
          </cell>
          <cell r="Q9262" t="str">
            <v>MR</v>
          </cell>
          <cell r="R9262">
            <v>184</v>
          </cell>
        </row>
        <row r="9263">
          <cell r="E9263" t="str">
            <v>Hematite Golem</v>
          </cell>
          <cell r="F9263" t="str">
            <v>Mirrodin</v>
          </cell>
          <cell r="G9263" t="str">
            <v>C</v>
          </cell>
          <cell r="H9263" t="str">
            <v>Artifact Creature — Golem</v>
          </cell>
          <cell r="I9263">
            <v>1</v>
          </cell>
          <cell r="J9263">
            <v>4</v>
          </cell>
          <cell r="L9263" t="str">
            <v>{1}{R}: Hematite Golem gets +2/+0 until end of turn.</v>
          </cell>
          <cell r="M9263" t="str">
            <v>{4}</v>
          </cell>
          <cell r="O9263">
            <v>4</v>
          </cell>
          <cell r="P9263" t="str">
            <v>A</v>
          </cell>
          <cell r="Q9263" t="str">
            <v>MR</v>
          </cell>
          <cell r="R9263">
            <v>185</v>
          </cell>
        </row>
        <row r="9264">
          <cell r="E9264" t="str">
            <v>Hum of the Radix</v>
          </cell>
          <cell r="F9264" t="str">
            <v>Mirrodin</v>
          </cell>
          <cell r="G9264" t="str">
            <v>R</v>
          </cell>
          <cell r="H9264" t="str">
            <v>Enchantment</v>
          </cell>
          <cell r="L9264" t="str">
            <v>Each artifact spell costs {1} more to cast for each artifact its controller controls.</v>
          </cell>
          <cell r="M9264" t="str">
            <v>{2}{G}{G}</v>
          </cell>
          <cell r="O9264">
            <v>4</v>
          </cell>
          <cell r="P9264" t="str">
            <v>G</v>
          </cell>
          <cell r="Q9264" t="str">
            <v>MR</v>
          </cell>
          <cell r="R9264">
            <v>122</v>
          </cell>
        </row>
        <row r="9265">
          <cell r="A9265" t="str">
            <v>Promo</v>
          </cell>
          <cell r="E9265" t="str">
            <v>Icy Manipulator</v>
          </cell>
          <cell r="F9265" t="str">
            <v>Mirrodin</v>
          </cell>
          <cell r="G9265" t="str">
            <v>U</v>
          </cell>
          <cell r="H9265" t="str">
            <v>Artifact</v>
          </cell>
          <cell r="L9265" t="str">
            <v>{1}, {T}: Tap target artifact, creature, or land.</v>
          </cell>
          <cell r="M9265" t="str">
            <v>{4}</v>
          </cell>
          <cell r="O9265">
            <v>4</v>
          </cell>
          <cell r="P9265" t="str">
            <v>A</v>
          </cell>
          <cell r="Q9265" t="str">
            <v>MR</v>
          </cell>
          <cell r="R9265">
            <v>186</v>
          </cell>
        </row>
        <row r="9266">
          <cell r="E9266" t="str">
            <v>Incite War</v>
          </cell>
          <cell r="F9266" t="str">
            <v>Mirrodin</v>
          </cell>
          <cell r="G9266" t="str">
            <v>C</v>
          </cell>
          <cell r="H9266" t="str">
            <v>Instant</v>
          </cell>
          <cell r="L9266" t="str">
            <v>Choose one — Creatures target player controls attack this turn if able; or creatures you control gain first strike until end of turn. Entwine {2} #_(Choose both if you pay the entwine cost.)_#</v>
          </cell>
          <cell r="M9266" t="str">
            <v>{2}{R}</v>
          </cell>
          <cell r="O9266">
            <v>3</v>
          </cell>
          <cell r="P9266" t="str">
            <v>R</v>
          </cell>
          <cell r="Q9266" t="str">
            <v>MR</v>
          </cell>
          <cell r="R9266">
            <v>96</v>
          </cell>
        </row>
        <row r="9267">
          <cell r="E9267" t="str">
            <v>Inertia Bubble</v>
          </cell>
          <cell r="F9267" t="str">
            <v>Mirrodin</v>
          </cell>
          <cell r="G9267" t="str">
            <v>C</v>
          </cell>
          <cell r="H9267" t="str">
            <v>Enchantment — Aura</v>
          </cell>
          <cell r="L9267" t="str">
            <v>Enchant artifact?Enchanted artifact doesn't untap during its controller's untap step.</v>
          </cell>
          <cell r="M9267" t="str">
            <v>{1}{U}</v>
          </cell>
          <cell r="O9267">
            <v>2</v>
          </cell>
          <cell r="P9267" t="str">
            <v>U</v>
          </cell>
          <cell r="Q9267" t="str">
            <v>MR</v>
          </cell>
          <cell r="R9267">
            <v>37</v>
          </cell>
        </row>
        <row r="9268">
          <cell r="A9268" t="str">
            <v>Duplicate</v>
          </cell>
          <cell r="E9268" t="str">
            <v>Iron Myr</v>
          </cell>
          <cell r="F9268" t="str">
            <v>Mirrodin</v>
          </cell>
          <cell r="G9268" t="str">
            <v>C</v>
          </cell>
          <cell r="H9268" t="str">
            <v>Artifact Creature — Myr</v>
          </cell>
          <cell r="I9268">
            <v>1</v>
          </cell>
          <cell r="J9268">
            <v>1</v>
          </cell>
          <cell r="L9268" t="str">
            <v>{T}: Add {R} to your mana pool.</v>
          </cell>
          <cell r="M9268" t="str">
            <v>{2}</v>
          </cell>
          <cell r="N9268" t="str">
            <v>{R}</v>
          </cell>
          <cell r="O9268">
            <v>2</v>
          </cell>
          <cell r="P9268" t="str">
            <v>A</v>
          </cell>
          <cell r="Q9268" t="str">
            <v>MR</v>
          </cell>
          <cell r="R9268">
            <v>187</v>
          </cell>
        </row>
        <row r="9269">
          <cell r="E9269" t="str">
            <v>Irradiate</v>
          </cell>
          <cell r="F9269" t="str">
            <v>Mirrodin</v>
          </cell>
          <cell r="G9269" t="str">
            <v>C</v>
          </cell>
          <cell r="H9269" t="str">
            <v>Instant</v>
          </cell>
          <cell r="L9269" t="str">
            <v>Target creature gets -1/-1 until end of turn for each artifact you control.</v>
          </cell>
          <cell r="M9269" t="str">
            <v>{3}{B}</v>
          </cell>
          <cell r="O9269">
            <v>4</v>
          </cell>
          <cell r="P9269" t="str">
            <v>B</v>
          </cell>
          <cell r="Q9269" t="str">
            <v>MR</v>
          </cell>
          <cell r="R9269">
            <v>67</v>
          </cell>
        </row>
        <row r="9270">
          <cell r="E9270" t="str">
            <v>Island</v>
          </cell>
          <cell r="F9270" t="str">
            <v>Mirrodin</v>
          </cell>
          <cell r="G9270" t="str">
            <v>C</v>
          </cell>
          <cell r="H9270" t="str">
            <v>Basic Land — Island</v>
          </cell>
          <cell r="L9270" t="str">
            <v>{U}</v>
          </cell>
          <cell r="N9270" t="str">
            <v>{U}</v>
          </cell>
          <cell r="O9270">
            <v>0</v>
          </cell>
          <cell r="P9270" t="str">
            <v>L</v>
          </cell>
          <cell r="Q9270" t="str">
            <v>MR</v>
          </cell>
          <cell r="R9270">
            <v>292</v>
          </cell>
        </row>
        <row r="9271">
          <cell r="A9271" t="str">
            <v>Promo</v>
          </cell>
          <cell r="E9271" t="str">
            <v>Isochron Scepter</v>
          </cell>
          <cell r="F9271" t="str">
            <v>Mirrodin</v>
          </cell>
          <cell r="G9271" t="str">
            <v>U</v>
          </cell>
          <cell r="H9271" t="str">
            <v>Artifact</v>
          </cell>
          <cell r="L9271" t="str">
            <v>Imprint — When Isochron Scepter enters the battlefield, you may exile an instant card with converted mana cost 2 or less from your hand. {2}, {T}: You may copy the exiled card. If you do, you may cast the copy without paying its mana cost.</v>
          </cell>
          <cell r="M9271" t="str">
            <v>{2}</v>
          </cell>
          <cell r="O9271">
            <v>2</v>
          </cell>
          <cell r="P9271" t="str">
            <v>A</v>
          </cell>
          <cell r="Q9271" t="str">
            <v>MR</v>
          </cell>
          <cell r="R9271">
            <v>188</v>
          </cell>
        </row>
        <row r="9272">
          <cell r="E9272" t="str">
            <v>Jinxed Choker</v>
          </cell>
          <cell r="F9272" t="str">
            <v>Mirrodin</v>
          </cell>
          <cell r="G9272" t="str">
            <v>R</v>
          </cell>
          <cell r="H9272" t="str">
            <v>Artifact</v>
          </cell>
          <cell r="L9272" t="str">
            <v>At the beginning of your end step, target opponent gains control of Jinxed Choker and puts a charge counter on it. At the beginning of your upkeep, Jinxed Choker deals damage to you equal to the number of charge counters on it. {3}: Put a charge counter on Jinxed Choker or remove one from it.</v>
          </cell>
          <cell r="M9272" t="str">
            <v>{3}</v>
          </cell>
          <cell r="O9272">
            <v>3</v>
          </cell>
          <cell r="P9272" t="str">
            <v>A</v>
          </cell>
          <cell r="Q9272" t="str">
            <v>MR</v>
          </cell>
          <cell r="R9272">
            <v>189</v>
          </cell>
        </row>
        <row r="9273">
          <cell r="A9273" t="str">
            <v>YES</v>
          </cell>
          <cell r="E9273" t="str">
            <v>Journey of Discovery</v>
          </cell>
          <cell r="F9273" t="str">
            <v>Mirrodin</v>
          </cell>
          <cell r="G9273" t="str">
            <v>C</v>
          </cell>
          <cell r="H9273" t="str">
            <v>Sorcery</v>
          </cell>
          <cell r="L9273" t="str">
            <v>Choose one — Search your library for up to two basic land cards, reveal them, put them into your hand, then shuffle your library; or you may play up to two additional lands this turn. Entwine {2}{G} #_(Choose both if you pay the entwine cost.)_#</v>
          </cell>
          <cell r="M9273" t="str">
            <v>{2}{G}</v>
          </cell>
          <cell r="O9273">
            <v>3</v>
          </cell>
          <cell r="P9273" t="str">
            <v>G</v>
          </cell>
          <cell r="Q9273" t="str">
            <v>MR</v>
          </cell>
          <cell r="R9273">
            <v>123</v>
          </cell>
        </row>
        <row r="9274">
          <cell r="E9274" t="str">
            <v>Krark-Clan Grunt</v>
          </cell>
          <cell r="F9274" t="str">
            <v>Mirrodin</v>
          </cell>
          <cell r="G9274" t="str">
            <v>C</v>
          </cell>
          <cell r="H9274" t="str">
            <v>Creature — Goblin Warrior</v>
          </cell>
          <cell r="I9274">
            <v>2</v>
          </cell>
          <cell r="J9274">
            <v>2</v>
          </cell>
          <cell r="L9274" t="str">
            <v>Sacrifice an artifact: Krark-Clan Grunt gets +1/+0 and gains first strike until end of turn.</v>
          </cell>
          <cell r="M9274" t="str">
            <v>{2}{R}</v>
          </cell>
          <cell r="O9274">
            <v>3</v>
          </cell>
          <cell r="P9274" t="str">
            <v>R</v>
          </cell>
          <cell r="Q9274" t="str">
            <v>MR</v>
          </cell>
          <cell r="R9274">
            <v>97</v>
          </cell>
        </row>
        <row r="9275">
          <cell r="E9275" t="str">
            <v>Krark-Clan Shaman</v>
          </cell>
          <cell r="F9275" t="str">
            <v>Mirrodin</v>
          </cell>
          <cell r="G9275" t="str">
            <v>C</v>
          </cell>
          <cell r="H9275" t="str">
            <v>Creature — Goblin Shaman</v>
          </cell>
          <cell r="I9275">
            <v>1</v>
          </cell>
          <cell r="J9275">
            <v>1</v>
          </cell>
          <cell r="L9275" t="str">
            <v>Sacrifice an artifact: Krark-Clan Shaman deals 1 damage to each creature without flying.</v>
          </cell>
          <cell r="M9275" t="str">
            <v>{R}</v>
          </cell>
          <cell r="O9275">
            <v>1</v>
          </cell>
          <cell r="P9275" t="str">
            <v>R</v>
          </cell>
          <cell r="Q9275" t="str">
            <v>MR</v>
          </cell>
          <cell r="R9275">
            <v>98</v>
          </cell>
        </row>
        <row r="9276">
          <cell r="E9276" t="str">
            <v>Krark's Thumb</v>
          </cell>
          <cell r="F9276" t="str">
            <v>Mirrodin</v>
          </cell>
          <cell r="G9276" t="str">
            <v>R</v>
          </cell>
          <cell r="H9276" t="str">
            <v>Legendary Artifact</v>
          </cell>
          <cell r="L9276" t="str">
            <v>If you would flip a coin, instead flip two coins and ignore one.</v>
          </cell>
          <cell r="M9276" t="str">
            <v>{2}</v>
          </cell>
          <cell r="O9276">
            <v>2</v>
          </cell>
          <cell r="P9276" t="str">
            <v>A</v>
          </cell>
          <cell r="Q9276" t="str">
            <v>MR</v>
          </cell>
          <cell r="R9276">
            <v>190</v>
          </cell>
        </row>
        <row r="9277">
          <cell r="A9277" t="str">
            <v>Duplicate</v>
          </cell>
          <cell r="E9277" t="str">
            <v>Leaden Myr</v>
          </cell>
          <cell r="F9277" t="str">
            <v>Mirrodin</v>
          </cell>
          <cell r="G9277" t="str">
            <v>C</v>
          </cell>
          <cell r="H9277" t="str">
            <v>Artifact Creature — Myr</v>
          </cell>
          <cell r="I9277">
            <v>1</v>
          </cell>
          <cell r="J9277">
            <v>1</v>
          </cell>
          <cell r="L9277" t="str">
            <v>{T}: Add {B} to your mana pool.</v>
          </cell>
          <cell r="M9277" t="str">
            <v>{2}</v>
          </cell>
          <cell r="N9277" t="str">
            <v>{B}</v>
          </cell>
          <cell r="O9277">
            <v>2</v>
          </cell>
          <cell r="P9277" t="str">
            <v>A</v>
          </cell>
          <cell r="Q9277" t="str">
            <v>MR</v>
          </cell>
          <cell r="R9277">
            <v>191</v>
          </cell>
        </row>
        <row r="9278">
          <cell r="E9278" t="str">
            <v>Leonin Abunas</v>
          </cell>
          <cell r="F9278" t="str">
            <v>Mirrodin</v>
          </cell>
          <cell r="G9278" t="str">
            <v>R</v>
          </cell>
          <cell r="H9278" t="str">
            <v>Creature — Cat Cleric</v>
          </cell>
          <cell r="I9278">
            <v>2</v>
          </cell>
          <cell r="J9278">
            <v>5</v>
          </cell>
          <cell r="L9278" t="str">
            <v>Artifacts you control have hexproof. #_(They can't be the targets of spells or abilities your opponents control.)_#</v>
          </cell>
          <cell r="M9278" t="str">
            <v>{3}{W}</v>
          </cell>
          <cell r="O9278">
            <v>4</v>
          </cell>
          <cell r="P9278" t="str">
            <v>W</v>
          </cell>
          <cell r="Q9278" t="str">
            <v>MR</v>
          </cell>
          <cell r="R9278">
            <v>8</v>
          </cell>
        </row>
        <row r="9279">
          <cell r="E9279" t="str">
            <v>Leonin Bladetrap</v>
          </cell>
          <cell r="F9279" t="str">
            <v>Mirrodin</v>
          </cell>
          <cell r="G9279" t="str">
            <v>U</v>
          </cell>
          <cell r="H9279" t="str">
            <v>Artifact</v>
          </cell>
          <cell r="L9279" t="str">
            <v>Flash?{2}, Sacrifice Leonin Bladetrap: Leonin Bladetrap deals 2 damage to each attacking creature without flying.</v>
          </cell>
          <cell r="M9279" t="str">
            <v>{3}</v>
          </cell>
          <cell r="O9279">
            <v>3</v>
          </cell>
          <cell r="P9279" t="str">
            <v>A</v>
          </cell>
          <cell r="Q9279" t="str">
            <v>MR</v>
          </cell>
          <cell r="R9279">
            <v>192</v>
          </cell>
        </row>
        <row r="9280">
          <cell r="A9280" t="str">
            <v>YES</v>
          </cell>
          <cell r="E9280" t="str">
            <v>Leonin Den-Guard</v>
          </cell>
          <cell r="F9280" t="str">
            <v>Mirrodin</v>
          </cell>
          <cell r="G9280" t="str">
            <v>C</v>
          </cell>
          <cell r="H9280" t="str">
            <v>Creature — Cat Soldier</v>
          </cell>
          <cell r="I9280">
            <v>1</v>
          </cell>
          <cell r="J9280">
            <v>3</v>
          </cell>
          <cell r="L9280" t="str">
            <v>As long as Leonin Den-Guard is equipped, it gets +1/+1 and has vigilance.</v>
          </cell>
          <cell r="M9280" t="str">
            <v>{1}{W}</v>
          </cell>
          <cell r="O9280">
            <v>2</v>
          </cell>
          <cell r="P9280" t="str">
            <v>W</v>
          </cell>
          <cell r="Q9280" t="str">
            <v>MR</v>
          </cell>
          <cell r="R9280">
            <v>9</v>
          </cell>
        </row>
        <row r="9281">
          <cell r="A9281" t="str">
            <v>YES</v>
          </cell>
          <cell r="E9281" t="str">
            <v>Leonin Elder</v>
          </cell>
          <cell r="F9281" t="str">
            <v>Mirrodin</v>
          </cell>
          <cell r="G9281" t="str">
            <v>C</v>
          </cell>
          <cell r="H9281" t="str">
            <v>Creature — Cat Cleric</v>
          </cell>
          <cell r="I9281">
            <v>1</v>
          </cell>
          <cell r="J9281">
            <v>1</v>
          </cell>
          <cell r="L9281" t="str">
            <v>Whenever an artifact enters the battlefield, you may gain 1 life.</v>
          </cell>
          <cell r="M9281" t="str">
            <v>{W}</v>
          </cell>
          <cell r="O9281">
            <v>1</v>
          </cell>
          <cell r="P9281" t="str">
            <v>W</v>
          </cell>
          <cell r="Q9281" t="str">
            <v>MR</v>
          </cell>
          <cell r="R9281">
            <v>10</v>
          </cell>
        </row>
        <row r="9282">
          <cell r="E9282" t="str">
            <v>Leonin Scimitar</v>
          </cell>
          <cell r="F9282" t="str">
            <v>Mirrodin</v>
          </cell>
          <cell r="G9282" t="str">
            <v>C</v>
          </cell>
          <cell r="H9282" t="str">
            <v>Artifact — Equipment</v>
          </cell>
          <cell r="L9282" t="str">
            <v>Equipped creature gets +1/+1. Equip {1} #_({1}: Attach to target creature you control. Equip only as a sorcery.)_#</v>
          </cell>
          <cell r="M9282" t="str">
            <v>{1}</v>
          </cell>
          <cell r="O9282">
            <v>1</v>
          </cell>
          <cell r="P9282" t="str">
            <v>A</v>
          </cell>
          <cell r="Q9282" t="str">
            <v>MR</v>
          </cell>
          <cell r="R9282">
            <v>193</v>
          </cell>
        </row>
        <row r="9283">
          <cell r="A9283" t="str">
            <v>Duplicate</v>
          </cell>
          <cell r="E9283" t="str">
            <v>Leonin Skyhunter</v>
          </cell>
          <cell r="F9283" t="str">
            <v>Mirrodin</v>
          </cell>
          <cell r="G9283" t="str">
            <v>U</v>
          </cell>
          <cell r="H9283" t="str">
            <v>Creature — Cat Knight</v>
          </cell>
          <cell r="I9283">
            <v>2</v>
          </cell>
          <cell r="J9283">
            <v>2</v>
          </cell>
          <cell r="L9283" t="str">
            <v>Flying</v>
          </cell>
          <cell r="M9283" t="str">
            <v>{W}{W}</v>
          </cell>
          <cell r="O9283">
            <v>2</v>
          </cell>
          <cell r="P9283" t="str">
            <v>W</v>
          </cell>
          <cell r="Q9283" t="str">
            <v>MR</v>
          </cell>
          <cell r="R9283">
            <v>11</v>
          </cell>
        </row>
        <row r="9284">
          <cell r="A9284" t="str">
            <v>YES</v>
          </cell>
          <cell r="E9284" t="str">
            <v>Leonin Sun Standard</v>
          </cell>
          <cell r="F9284" t="str">
            <v>Mirrodin</v>
          </cell>
          <cell r="G9284" t="str">
            <v>R</v>
          </cell>
          <cell r="H9284" t="str">
            <v>Artifact</v>
          </cell>
          <cell r="L9284" t="str">
            <v>{1}{W}: Creatures you control get +1/+1 until end of turn.</v>
          </cell>
          <cell r="M9284" t="str">
            <v>{2}</v>
          </cell>
          <cell r="O9284">
            <v>2</v>
          </cell>
          <cell r="P9284" t="str">
            <v>A</v>
          </cell>
          <cell r="Q9284" t="str">
            <v>MR</v>
          </cell>
          <cell r="R9284">
            <v>194</v>
          </cell>
        </row>
        <row r="9285">
          <cell r="E9285" t="str">
            <v>Leveler</v>
          </cell>
          <cell r="F9285" t="str">
            <v>Mirrodin</v>
          </cell>
          <cell r="G9285" t="str">
            <v>R</v>
          </cell>
          <cell r="H9285" t="str">
            <v>Artifact Creature — Juggernaut</v>
          </cell>
          <cell r="I9285">
            <v>10</v>
          </cell>
          <cell r="J9285">
            <v>10</v>
          </cell>
          <cell r="L9285" t="str">
            <v>When Leveler enters the battlefield, exile all cards from your library.</v>
          </cell>
          <cell r="M9285" t="str">
            <v>{5}</v>
          </cell>
          <cell r="O9285">
            <v>5</v>
          </cell>
          <cell r="P9285" t="str">
            <v>A</v>
          </cell>
          <cell r="Q9285" t="str">
            <v>MR</v>
          </cell>
          <cell r="R9285">
            <v>195</v>
          </cell>
        </row>
        <row r="9286">
          <cell r="E9286" t="str">
            <v>Liar's Pendulum</v>
          </cell>
          <cell r="F9286" t="str">
            <v>Mirrodin</v>
          </cell>
          <cell r="G9286" t="str">
            <v>R</v>
          </cell>
          <cell r="H9286" t="str">
            <v>Artifact</v>
          </cell>
          <cell r="L9286" t="str">
            <v>{2}, {T}: Name a card. Target opponent guesses whether a card with that name is in your hand. You may reveal your hand. If you do and your opponent guessed wrong, draw a card.</v>
          </cell>
          <cell r="M9286" t="str">
            <v>{1}</v>
          </cell>
          <cell r="O9286">
            <v>1</v>
          </cell>
          <cell r="P9286" t="str">
            <v>A</v>
          </cell>
          <cell r="Q9286" t="str">
            <v>MR</v>
          </cell>
          <cell r="R9286">
            <v>196</v>
          </cell>
        </row>
        <row r="9287">
          <cell r="A9287" t="str">
            <v>YES</v>
          </cell>
          <cell r="E9287" t="str">
            <v>Lifespark Spellbomb</v>
          </cell>
          <cell r="F9287" t="str">
            <v>Mirrodin</v>
          </cell>
          <cell r="G9287" t="str">
            <v>C</v>
          </cell>
          <cell r="H9287" t="str">
            <v>Artifact</v>
          </cell>
          <cell r="L9287" t="str">
            <v>{G}, Sacrifice Lifespark Spellbomb: Until end of turn, target land becomes a 3/3 creature that's still a land. {1}, Sacrifice Lifespark Spellbomb: Draw a card.</v>
          </cell>
          <cell r="M9287" t="str">
            <v>{1}</v>
          </cell>
          <cell r="O9287">
            <v>1</v>
          </cell>
          <cell r="P9287" t="str">
            <v>A</v>
          </cell>
          <cell r="Q9287" t="str">
            <v>MR</v>
          </cell>
          <cell r="R9287">
            <v>197</v>
          </cell>
        </row>
        <row r="9288">
          <cell r="A9288" t="str">
            <v>YES</v>
          </cell>
          <cell r="E9288" t="str">
            <v>Lightning Coils</v>
          </cell>
          <cell r="F9288" t="str">
            <v>Mirrodin</v>
          </cell>
          <cell r="G9288" t="str">
            <v>R</v>
          </cell>
          <cell r="H9288" t="str">
            <v>Artifact</v>
          </cell>
          <cell r="L9288" t="str">
            <v>Whenever a nontoken creature you control dies, put a charge counter on Lightning Coils. At the beginning of your upkeep, if Lightning Coils has five or more charge counters on it, remove all of them from it and put that many 3/1 red Elemental creature tokens with haste onto the battlefield. Exile them at the beginning of the next end step.</v>
          </cell>
          <cell r="M9288" t="str">
            <v>{3}</v>
          </cell>
          <cell r="O9288">
            <v>3</v>
          </cell>
          <cell r="P9288" t="str">
            <v>A</v>
          </cell>
          <cell r="Q9288" t="str">
            <v>MR</v>
          </cell>
          <cell r="R9288">
            <v>198</v>
          </cell>
        </row>
        <row r="9289">
          <cell r="A9289" t="str">
            <v>Promo</v>
          </cell>
          <cell r="E9289" t="str">
            <v>Lightning Greaves</v>
          </cell>
          <cell r="F9289" t="str">
            <v>Mirrodin</v>
          </cell>
          <cell r="G9289" t="str">
            <v>U</v>
          </cell>
          <cell r="H9289" t="str">
            <v>Artifact — Equipment</v>
          </cell>
          <cell r="L9289" t="str">
            <v>Equipped creature has haste and shroud. Equip {0}.</v>
          </cell>
          <cell r="M9289" t="str">
            <v>{2}</v>
          </cell>
          <cell r="O9289">
            <v>2</v>
          </cell>
          <cell r="P9289" t="str">
            <v>A</v>
          </cell>
          <cell r="Q9289" t="str">
            <v>MR</v>
          </cell>
          <cell r="R9289">
            <v>199</v>
          </cell>
        </row>
        <row r="9290">
          <cell r="A9290" t="str">
            <v>YES (Foil)</v>
          </cell>
          <cell r="E9290" t="str">
            <v>Living Hive</v>
          </cell>
          <cell r="F9290" t="str">
            <v>Mirrodin</v>
          </cell>
          <cell r="G9290" t="str">
            <v>R</v>
          </cell>
          <cell r="H9290" t="str">
            <v>Creature — Elemental Insect</v>
          </cell>
          <cell r="I9290">
            <v>6</v>
          </cell>
          <cell r="J9290">
            <v>6</v>
          </cell>
          <cell r="L9290" t="str">
            <v>Trample. Whenever Living Hive deals combat damage to a player, put that many 1/1 green Insect creature tokens onto the battlefield.</v>
          </cell>
          <cell r="M9290" t="str">
            <v>{6}{G}{G}</v>
          </cell>
          <cell r="O9290">
            <v>8</v>
          </cell>
          <cell r="P9290" t="str">
            <v>G</v>
          </cell>
          <cell r="Q9290" t="str">
            <v>MR</v>
          </cell>
          <cell r="R9290">
            <v>124</v>
          </cell>
        </row>
        <row r="9291">
          <cell r="E9291" t="str">
            <v>Lodestone Myr</v>
          </cell>
          <cell r="F9291" t="str">
            <v>Mirrodin</v>
          </cell>
          <cell r="G9291" t="str">
            <v>R</v>
          </cell>
          <cell r="H9291" t="str">
            <v>Artifact Creature — Myr</v>
          </cell>
          <cell r="I9291">
            <v>2</v>
          </cell>
          <cell r="J9291">
            <v>2</v>
          </cell>
          <cell r="L9291" t="str">
            <v>Trample. Tap an untapped artifact you control: Lodestone Myr gets +1/+1 until end of turn.</v>
          </cell>
          <cell r="M9291" t="str">
            <v>{4}</v>
          </cell>
          <cell r="O9291">
            <v>4</v>
          </cell>
          <cell r="P9291" t="str">
            <v>A</v>
          </cell>
          <cell r="Q9291" t="str">
            <v>MR</v>
          </cell>
          <cell r="R9291">
            <v>200</v>
          </cell>
        </row>
        <row r="9292">
          <cell r="A9292" t="str">
            <v>YES</v>
          </cell>
          <cell r="E9292" t="str">
            <v>Looming Hoverguard</v>
          </cell>
          <cell r="F9292" t="str">
            <v>Mirrodin</v>
          </cell>
          <cell r="G9292" t="str">
            <v>U</v>
          </cell>
          <cell r="H9292" t="str">
            <v>Creature — Drone</v>
          </cell>
          <cell r="I9292">
            <v>3</v>
          </cell>
          <cell r="J9292">
            <v>3</v>
          </cell>
          <cell r="L9292" t="str">
            <v>Flying. When Looming Hoverguard enters the battlefield, put target artifact on top of its owner's library.</v>
          </cell>
          <cell r="M9292" t="str">
            <v>{4}{U}{U}</v>
          </cell>
          <cell r="O9292">
            <v>6</v>
          </cell>
          <cell r="P9292" t="str">
            <v>U</v>
          </cell>
          <cell r="Q9292" t="str">
            <v>MR</v>
          </cell>
          <cell r="R9292">
            <v>38</v>
          </cell>
        </row>
        <row r="9293">
          <cell r="E9293" t="str">
            <v>Loxodon Mender</v>
          </cell>
          <cell r="F9293" t="str">
            <v>Mirrodin</v>
          </cell>
          <cell r="G9293" t="str">
            <v>C</v>
          </cell>
          <cell r="H9293" t="str">
            <v>Creature — Elephant Cleric</v>
          </cell>
          <cell r="I9293">
            <v>3</v>
          </cell>
          <cell r="J9293">
            <v>3</v>
          </cell>
          <cell r="L9293" t="str">
            <v>{W}, {T}: Regenerate target artifact.</v>
          </cell>
          <cell r="M9293" t="str">
            <v>{5}{W}</v>
          </cell>
          <cell r="O9293">
            <v>6</v>
          </cell>
          <cell r="P9293" t="str">
            <v>W</v>
          </cell>
          <cell r="Q9293" t="str">
            <v>MR</v>
          </cell>
          <cell r="R9293">
            <v>12</v>
          </cell>
        </row>
        <row r="9294">
          <cell r="E9294" t="str">
            <v>Loxodon Peacekeeper</v>
          </cell>
          <cell r="F9294" t="str">
            <v>Mirrodin</v>
          </cell>
          <cell r="G9294" t="str">
            <v>R</v>
          </cell>
          <cell r="H9294" t="str">
            <v>Creature — Elephant Soldier</v>
          </cell>
          <cell r="I9294">
            <v>4</v>
          </cell>
          <cell r="J9294">
            <v>4</v>
          </cell>
          <cell r="L9294" t="str">
            <v>At the beginning of your upkeep, the player with the lowest life total gains control of Loxodon Peacekeeper. If two or more players are tied for lowest life total, you choose one of them, and that player gains control of Loxodon Peacekeeper.</v>
          </cell>
          <cell r="M9294" t="str">
            <v>{1}{W}</v>
          </cell>
          <cell r="O9294">
            <v>2</v>
          </cell>
          <cell r="P9294" t="str">
            <v>W</v>
          </cell>
          <cell r="Q9294" t="str">
            <v>MR</v>
          </cell>
          <cell r="R9294">
            <v>13</v>
          </cell>
        </row>
        <row r="9295">
          <cell r="E9295" t="str">
            <v>Loxodon Punisher</v>
          </cell>
          <cell r="F9295" t="str">
            <v>Mirrodin</v>
          </cell>
          <cell r="G9295" t="str">
            <v>R</v>
          </cell>
          <cell r="H9295" t="str">
            <v>Creature — Elephant Soldier</v>
          </cell>
          <cell r="I9295">
            <v>2</v>
          </cell>
          <cell r="J9295">
            <v>2</v>
          </cell>
          <cell r="L9295" t="str">
            <v>Loxodon Punisher gets +2/+2 for each Equipment attached to it.</v>
          </cell>
          <cell r="M9295" t="str">
            <v>{3}{W}</v>
          </cell>
          <cell r="O9295">
            <v>4</v>
          </cell>
          <cell r="P9295" t="str">
            <v>W</v>
          </cell>
          <cell r="Q9295" t="str">
            <v>MR</v>
          </cell>
          <cell r="R9295">
            <v>14</v>
          </cell>
        </row>
        <row r="9296">
          <cell r="E9296" t="str">
            <v>Loxodon Warhammer</v>
          </cell>
          <cell r="F9296" t="str">
            <v>Mirrodin</v>
          </cell>
          <cell r="G9296" t="str">
            <v>U</v>
          </cell>
          <cell r="H9296" t="str">
            <v>Artifact — Equipment</v>
          </cell>
          <cell r="L9296" t="str">
            <v>Equipped creature gets +3/+0 and has trample and lifelink. Equip {3}.</v>
          </cell>
          <cell r="M9296" t="str">
            <v>{3}</v>
          </cell>
          <cell r="O9296">
            <v>3</v>
          </cell>
          <cell r="P9296" t="str">
            <v>A</v>
          </cell>
          <cell r="Q9296" t="str">
            <v>MR</v>
          </cell>
          <cell r="R9296">
            <v>201</v>
          </cell>
        </row>
        <row r="9297">
          <cell r="A9297" t="str">
            <v>YES (Foil)</v>
          </cell>
          <cell r="E9297" t="str">
            <v>Lumengrid Augur</v>
          </cell>
          <cell r="F9297" t="str">
            <v>Mirrodin</v>
          </cell>
          <cell r="G9297" t="str">
            <v>R</v>
          </cell>
          <cell r="H9297" t="str">
            <v>Creature — Vedalken Wizard</v>
          </cell>
          <cell r="I9297">
            <v>2</v>
          </cell>
          <cell r="J9297">
            <v>2</v>
          </cell>
          <cell r="L9297" t="str">
            <v>{1}, {T}: Target player draws a card, then discards a card. If that player discards an artifact card this way, untap Lumengrid Augur.</v>
          </cell>
          <cell r="M9297" t="str">
            <v>{3}{U}</v>
          </cell>
          <cell r="O9297">
            <v>4</v>
          </cell>
          <cell r="P9297" t="str">
            <v>U</v>
          </cell>
          <cell r="Q9297" t="str">
            <v>MR</v>
          </cell>
          <cell r="R9297">
            <v>39</v>
          </cell>
        </row>
        <row r="9298">
          <cell r="A9298" t="str">
            <v>YES</v>
          </cell>
          <cell r="E9298" t="str">
            <v>Lumengrid Sentinel</v>
          </cell>
          <cell r="F9298" t="str">
            <v>Mirrodin</v>
          </cell>
          <cell r="G9298" t="str">
            <v>U</v>
          </cell>
          <cell r="H9298" t="str">
            <v>Creature — Human Wizard</v>
          </cell>
          <cell r="I9298">
            <v>1</v>
          </cell>
          <cell r="J9298">
            <v>2</v>
          </cell>
          <cell r="L9298" t="str">
            <v>Flying?Whenever an artifact enters the battlefield under your control, you may tap target permanent.</v>
          </cell>
          <cell r="M9298" t="str">
            <v>{2}{U}</v>
          </cell>
          <cell r="O9298">
            <v>3</v>
          </cell>
          <cell r="P9298" t="str">
            <v>U</v>
          </cell>
          <cell r="Q9298" t="str">
            <v>MR</v>
          </cell>
          <cell r="R9298">
            <v>40</v>
          </cell>
        </row>
        <row r="9299">
          <cell r="E9299" t="str">
            <v>Lumengrid Warden</v>
          </cell>
          <cell r="F9299" t="str">
            <v>Mirrodin</v>
          </cell>
          <cell r="G9299" t="str">
            <v>C</v>
          </cell>
          <cell r="H9299" t="str">
            <v>Creature — Human Wizard</v>
          </cell>
          <cell r="I9299">
            <v>1</v>
          </cell>
          <cell r="J9299">
            <v>3</v>
          </cell>
          <cell r="L9299">
            <v>0</v>
          </cell>
          <cell r="M9299" t="str">
            <v>{1}{U}</v>
          </cell>
          <cell r="O9299">
            <v>2</v>
          </cell>
          <cell r="P9299" t="str">
            <v>U</v>
          </cell>
          <cell r="Q9299" t="str">
            <v>MR</v>
          </cell>
          <cell r="R9299">
            <v>41</v>
          </cell>
        </row>
        <row r="9300">
          <cell r="E9300" t="str">
            <v>Luminous Angel</v>
          </cell>
          <cell r="F9300" t="str">
            <v>Mirrodin</v>
          </cell>
          <cell r="G9300" t="str">
            <v>R</v>
          </cell>
          <cell r="H9300" t="str">
            <v>Creature — Angel</v>
          </cell>
          <cell r="I9300">
            <v>4</v>
          </cell>
          <cell r="J9300">
            <v>4</v>
          </cell>
          <cell r="L9300" t="str">
            <v>Flying?At the beginning of your upkeep, you may put a 1/1 white Spirit creature token with flying onto the battlefield.</v>
          </cell>
          <cell r="M9300" t="str">
            <v>{4}{W}{W}{W}</v>
          </cell>
          <cell r="O9300">
            <v>7</v>
          </cell>
          <cell r="P9300" t="str">
            <v>W</v>
          </cell>
          <cell r="Q9300" t="str">
            <v>MR</v>
          </cell>
          <cell r="R9300">
            <v>15</v>
          </cell>
        </row>
        <row r="9301">
          <cell r="E9301" t="str">
            <v>Malachite Golem</v>
          </cell>
          <cell r="F9301" t="str">
            <v>Mirrodin</v>
          </cell>
          <cell r="G9301" t="str">
            <v>C</v>
          </cell>
          <cell r="H9301" t="str">
            <v>Artifact Creature — Golem</v>
          </cell>
          <cell r="I9301">
            <v>5</v>
          </cell>
          <cell r="J9301">
            <v>3</v>
          </cell>
          <cell r="L9301" t="str">
            <v>{1}{G}: Malachite Golem gains trample until end of turn.</v>
          </cell>
          <cell r="M9301" t="str">
            <v>{6}</v>
          </cell>
          <cell r="O9301">
            <v>6</v>
          </cell>
          <cell r="P9301" t="str">
            <v>A</v>
          </cell>
          <cell r="Q9301" t="str">
            <v>MR</v>
          </cell>
          <cell r="R9301">
            <v>202</v>
          </cell>
        </row>
        <row r="9302">
          <cell r="A9302" t="str">
            <v>YES</v>
          </cell>
          <cell r="E9302" t="str">
            <v>March of the Machines</v>
          </cell>
          <cell r="F9302" t="str">
            <v>Mirrodin</v>
          </cell>
          <cell r="G9302" t="str">
            <v>R</v>
          </cell>
          <cell r="H9302" t="str">
            <v>Enchantment</v>
          </cell>
          <cell r="L9302" t="str">
            <v>Each noncreature artifact is an artifact creature with power and toughness each equal to its converted mana cost. #_(Equipment that's a creature can't equip a creature.)_#</v>
          </cell>
          <cell r="M9302" t="str">
            <v>{3}{U}</v>
          </cell>
          <cell r="O9302">
            <v>4</v>
          </cell>
          <cell r="P9302" t="str">
            <v>U</v>
          </cell>
          <cell r="Q9302" t="str">
            <v>MR</v>
          </cell>
          <cell r="R9302">
            <v>42</v>
          </cell>
        </row>
        <row r="9303">
          <cell r="A9303" t="str">
            <v>YES</v>
          </cell>
          <cell r="E9303" t="str">
            <v>Mask of Memory</v>
          </cell>
          <cell r="F9303" t="str">
            <v>Mirrodin</v>
          </cell>
          <cell r="G9303" t="str">
            <v>U</v>
          </cell>
          <cell r="H9303" t="str">
            <v>Artifact — Equipment</v>
          </cell>
          <cell r="L9303" t="str">
            <v>Whenever equipped creature deals combat damage to a player, you may draw two cards. If you do, discard a card. Equip {1}</v>
          </cell>
          <cell r="M9303" t="str">
            <v>{2}</v>
          </cell>
          <cell r="O9303">
            <v>2</v>
          </cell>
          <cell r="P9303" t="str">
            <v>A</v>
          </cell>
          <cell r="Q9303" t="str">
            <v>MR</v>
          </cell>
          <cell r="R9303">
            <v>203</v>
          </cell>
        </row>
        <row r="9304">
          <cell r="E9304" t="str">
            <v>Mass Hysteria</v>
          </cell>
          <cell r="F9304" t="str">
            <v>Mirrodin</v>
          </cell>
          <cell r="G9304" t="str">
            <v>R</v>
          </cell>
          <cell r="H9304" t="str">
            <v>Enchantment</v>
          </cell>
          <cell r="L9304" t="str">
            <v>All creatures have haste.</v>
          </cell>
          <cell r="M9304" t="str">
            <v>{R}</v>
          </cell>
          <cell r="O9304">
            <v>1</v>
          </cell>
          <cell r="P9304" t="str">
            <v>R</v>
          </cell>
          <cell r="Q9304" t="str">
            <v>MR</v>
          </cell>
          <cell r="R9304">
            <v>99</v>
          </cell>
        </row>
        <row r="9305">
          <cell r="E9305" t="str">
            <v>Megatog</v>
          </cell>
          <cell r="F9305" t="str">
            <v>Mirrodin</v>
          </cell>
          <cell r="G9305" t="str">
            <v>R</v>
          </cell>
          <cell r="H9305" t="str">
            <v>Creature — Atog</v>
          </cell>
          <cell r="I9305">
            <v>3</v>
          </cell>
          <cell r="J9305">
            <v>4</v>
          </cell>
          <cell r="L9305" t="str">
            <v>Sacrifice an artifact: Megatog gets +3/+3 and gains trample until end of turn.</v>
          </cell>
          <cell r="M9305" t="str">
            <v>{4}{R}{R}</v>
          </cell>
          <cell r="O9305">
            <v>6</v>
          </cell>
          <cell r="P9305" t="str">
            <v>R</v>
          </cell>
          <cell r="Q9305" t="str">
            <v>MR</v>
          </cell>
          <cell r="R9305">
            <v>100</v>
          </cell>
        </row>
        <row r="9306">
          <cell r="E9306" t="str">
            <v>Mesmeric Orb</v>
          </cell>
          <cell r="F9306" t="str">
            <v>Mirrodin</v>
          </cell>
          <cell r="G9306" t="str">
            <v>R</v>
          </cell>
          <cell r="H9306" t="str">
            <v>Artifact</v>
          </cell>
          <cell r="L9306" t="str">
            <v>Whenever a permanent becomes untapped, that permanent's controller puts the top card of his or her library into his or her graveyard.</v>
          </cell>
          <cell r="M9306" t="str">
            <v>{2}</v>
          </cell>
          <cell r="O9306">
            <v>2</v>
          </cell>
          <cell r="P9306" t="str">
            <v>A</v>
          </cell>
          <cell r="Q9306" t="str">
            <v>MR</v>
          </cell>
          <cell r="R9306">
            <v>204</v>
          </cell>
        </row>
        <row r="9307">
          <cell r="E9307" t="str">
            <v>Mind's Eye</v>
          </cell>
          <cell r="F9307" t="str">
            <v>Mirrodin</v>
          </cell>
          <cell r="G9307" t="str">
            <v>R</v>
          </cell>
          <cell r="H9307" t="str">
            <v>Artifact</v>
          </cell>
          <cell r="L9307" t="str">
            <v>Whenever an opponent draws a card, you may pay {1}. If you do, draw a card.</v>
          </cell>
          <cell r="M9307" t="str">
            <v>{5}</v>
          </cell>
          <cell r="O9307">
            <v>5</v>
          </cell>
          <cell r="P9307" t="str">
            <v>A</v>
          </cell>
          <cell r="Q9307" t="str">
            <v>MR</v>
          </cell>
          <cell r="R9307">
            <v>205</v>
          </cell>
        </row>
        <row r="9308">
          <cell r="A9308" t="str">
            <v>Duplicate</v>
          </cell>
          <cell r="E9308" t="str">
            <v>Mindslaver</v>
          </cell>
          <cell r="F9308" t="str">
            <v>Mirrodin</v>
          </cell>
          <cell r="G9308" t="str">
            <v>R</v>
          </cell>
          <cell r="H9308" t="str">
            <v>Legendary Artifact</v>
          </cell>
          <cell r="L9308" t="str">
            <v>{4}, {T}, Sacrifice Mindslaver: You control target player during that player's next turn.</v>
          </cell>
          <cell r="M9308" t="str">
            <v>{6}</v>
          </cell>
          <cell r="O9308">
            <v>6</v>
          </cell>
          <cell r="P9308" t="str">
            <v>A</v>
          </cell>
          <cell r="Q9308" t="str">
            <v>MR</v>
          </cell>
          <cell r="R9308">
            <v>206</v>
          </cell>
        </row>
        <row r="9309">
          <cell r="A9309" t="str">
            <v>YES</v>
          </cell>
          <cell r="E9309" t="str">
            <v>Mindstorm Crown</v>
          </cell>
          <cell r="F9309" t="str">
            <v>Mirrodin</v>
          </cell>
          <cell r="G9309" t="str">
            <v>U</v>
          </cell>
          <cell r="H9309" t="str">
            <v>Artifact</v>
          </cell>
          <cell r="L9309" t="str">
            <v>At the beginning of your upkeep, draw a card if you had no cards in hand at the beginning of this turn. If you had a card in hand, Mindstorm Crown deals 1 damage to you.</v>
          </cell>
          <cell r="M9309" t="str">
            <v>{3}</v>
          </cell>
          <cell r="O9309">
            <v>3</v>
          </cell>
          <cell r="P9309" t="str">
            <v>A</v>
          </cell>
          <cell r="Q9309" t="str">
            <v>MR</v>
          </cell>
          <cell r="R9309">
            <v>207</v>
          </cell>
        </row>
        <row r="9310">
          <cell r="E9310" t="str">
            <v>Mirror Golem</v>
          </cell>
          <cell r="F9310" t="str">
            <v>Mirrodin</v>
          </cell>
          <cell r="G9310" t="str">
            <v>U</v>
          </cell>
          <cell r="H9310" t="str">
            <v>Artifact Creature — Golem</v>
          </cell>
          <cell r="I9310">
            <v>3</v>
          </cell>
          <cell r="J9310">
            <v>4</v>
          </cell>
          <cell r="L9310" t="str">
            <v>Imprint — When Mirror Golem enters the battlefield, you may exile target card from a graveyard. Mirror Golem has protection from each of the exiled card's card types. #_(Artifact, creature, enchantment, instant, land, planeswalker, sorcery, and tribal are card types.)_#</v>
          </cell>
          <cell r="M9310" t="str">
            <v>{6}</v>
          </cell>
          <cell r="O9310">
            <v>6</v>
          </cell>
          <cell r="P9310" t="str">
            <v>A</v>
          </cell>
          <cell r="Q9310" t="str">
            <v>MR</v>
          </cell>
          <cell r="R9310">
            <v>208</v>
          </cell>
        </row>
        <row r="9311">
          <cell r="A9311" t="str">
            <v>YES</v>
          </cell>
          <cell r="E9311" t="str">
            <v>Molder Slug</v>
          </cell>
          <cell r="F9311" t="str">
            <v>Mirrodin</v>
          </cell>
          <cell r="G9311" t="str">
            <v>R</v>
          </cell>
          <cell r="H9311" t="str">
            <v>Creature — Slug Beast</v>
          </cell>
          <cell r="I9311">
            <v>4</v>
          </cell>
          <cell r="J9311">
            <v>6</v>
          </cell>
          <cell r="L9311" t="str">
            <v>At the beginning of each player's upkeep, that player sacrifices an artifact.</v>
          </cell>
          <cell r="M9311" t="str">
            <v>{3}{G}{G}</v>
          </cell>
          <cell r="O9311">
            <v>5</v>
          </cell>
          <cell r="P9311" t="str">
            <v>G</v>
          </cell>
          <cell r="Q9311" t="str">
            <v>MR</v>
          </cell>
          <cell r="R9311">
            <v>125</v>
          </cell>
        </row>
        <row r="9312">
          <cell r="E9312" t="str">
            <v>Molten Rain</v>
          </cell>
          <cell r="F9312" t="str">
            <v>Mirrodin</v>
          </cell>
          <cell r="G9312" t="str">
            <v>C</v>
          </cell>
          <cell r="H9312" t="str">
            <v>Sorcery</v>
          </cell>
          <cell r="L9312" t="str">
            <v>Destroy target land. If that land was nonbasic, Molten Rain deals 2 damage to the land's controller.</v>
          </cell>
          <cell r="M9312" t="str">
            <v>{1}{R}{R}</v>
          </cell>
          <cell r="O9312">
            <v>3</v>
          </cell>
          <cell r="P9312" t="str">
            <v>R</v>
          </cell>
          <cell r="Q9312" t="str">
            <v>MR</v>
          </cell>
          <cell r="R9312">
            <v>101</v>
          </cell>
        </row>
        <row r="9313">
          <cell r="A9313" t="str">
            <v>YES</v>
          </cell>
          <cell r="E9313" t="str">
            <v>Moriok Scavenger</v>
          </cell>
          <cell r="F9313" t="str">
            <v>Mirrodin</v>
          </cell>
          <cell r="G9313" t="str">
            <v>C</v>
          </cell>
          <cell r="H9313" t="str">
            <v>Creature — Human Rogue</v>
          </cell>
          <cell r="I9313">
            <v>2</v>
          </cell>
          <cell r="J9313">
            <v>3</v>
          </cell>
          <cell r="L9313" t="str">
            <v>When Moriok Scavenger enters the battlefield, you may return target artifact creature card from your graveyard to your hand.</v>
          </cell>
          <cell r="M9313" t="str">
            <v>{3}{B}</v>
          </cell>
          <cell r="O9313">
            <v>4</v>
          </cell>
          <cell r="P9313" t="str">
            <v>B</v>
          </cell>
          <cell r="Q9313" t="str">
            <v>MR</v>
          </cell>
          <cell r="R9313">
            <v>68</v>
          </cell>
        </row>
        <row r="9314">
          <cell r="E9314" t="str">
            <v>Mountain</v>
          </cell>
          <cell r="F9314" t="str">
            <v>Mirrodin</v>
          </cell>
          <cell r="G9314" t="str">
            <v>C</v>
          </cell>
          <cell r="H9314" t="str">
            <v>Basic Land — Mountain</v>
          </cell>
          <cell r="L9314" t="str">
            <v>{R}</v>
          </cell>
          <cell r="N9314" t="str">
            <v>{R}</v>
          </cell>
          <cell r="O9314">
            <v>0</v>
          </cell>
          <cell r="P9314" t="str">
            <v>L</v>
          </cell>
          <cell r="Q9314" t="str">
            <v>MR</v>
          </cell>
          <cell r="R9314">
            <v>300</v>
          </cell>
        </row>
        <row r="9315">
          <cell r="E9315" t="str">
            <v>Mourner's Shield</v>
          </cell>
          <cell r="F9315" t="str">
            <v>Mirrodin</v>
          </cell>
          <cell r="G9315" t="str">
            <v>U</v>
          </cell>
          <cell r="H9315" t="str">
            <v>Artifact</v>
          </cell>
          <cell r="L9315" t="str">
            <v>Imprint — When Mourner's Shield enters the battlefield, you may exile target card from a graveyard. {2}, {T}: Prevent all damage that would be dealt this turn by a source of your choice that shares a color with the exiled card.</v>
          </cell>
          <cell r="M9315" t="str">
            <v>{4}</v>
          </cell>
          <cell r="O9315">
            <v>4</v>
          </cell>
          <cell r="P9315" t="str">
            <v>A</v>
          </cell>
          <cell r="Q9315" t="str">
            <v>MR</v>
          </cell>
          <cell r="R9315">
            <v>209</v>
          </cell>
        </row>
        <row r="9316">
          <cell r="A9316" t="str">
            <v>YES</v>
          </cell>
          <cell r="E9316" t="str">
            <v>Myr Adapter</v>
          </cell>
          <cell r="F9316" t="str">
            <v>Mirrodin</v>
          </cell>
          <cell r="G9316" t="str">
            <v>C</v>
          </cell>
          <cell r="H9316" t="str">
            <v>Artifact Creature — Myr</v>
          </cell>
          <cell r="I9316">
            <v>1</v>
          </cell>
          <cell r="J9316">
            <v>1</v>
          </cell>
          <cell r="L9316" t="str">
            <v>Myr Adapter gets +1/+1 for each Equipment attached to it.</v>
          </cell>
          <cell r="M9316" t="str">
            <v>{3}</v>
          </cell>
          <cell r="O9316">
            <v>3</v>
          </cell>
          <cell r="P9316" t="str">
            <v>A</v>
          </cell>
          <cell r="Q9316" t="str">
            <v>MR</v>
          </cell>
          <cell r="R9316">
            <v>210</v>
          </cell>
        </row>
        <row r="9317">
          <cell r="A9317" t="str">
            <v>Promo</v>
          </cell>
          <cell r="E9317" t="str">
            <v>Myr Enforcer</v>
          </cell>
          <cell r="F9317" t="str">
            <v>Mirrodin</v>
          </cell>
          <cell r="G9317" t="str">
            <v>C</v>
          </cell>
          <cell r="H9317" t="str">
            <v>Artifact Creature — Myr</v>
          </cell>
          <cell r="I9317">
            <v>4</v>
          </cell>
          <cell r="J9317">
            <v>4</v>
          </cell>
          <cell r="L9317" t="str">
            <v>Affinity for artifacts #_(This spell costs {1} less to cast for each artifact you control.)_#</v>
          </cell>
          <cell r="M9317" t="str">
            <v>{7}</v>
          </cell>
          <cell r="O9317">
            <v>7</v>
          </cell>
          <cell r="P9317" t="str">
            <v>A</v>
          </cell>
          <cell r="Q9317" t="str">
            <v>MR</v>
          </cell>
          <cell r="R9317">
            <v>211</v>
          </cell>
        </row>
        <row r="9318">
          <cell r="E9318" t="str">
            <v>Myr Incubator</v>
          </cell>
          <cell r="F9318" t="str">
            <v>Mirrodin</v>
          </cell>
          <cell r="G9318" t="str">
            <v>R</v>
          </cell>
          <cell r="H9318" t="str">
            <v>Artifact</v>
          </cell>
          <cell r="L9318" t="str">
            <v>{6}, {T}, Sacrifice Myr Incubator: Search your library for any number of artifact cards, exile them, then put that many 1/1 colorless Myr artifact creature tokens onto the battlefield. Then shuffle your library.</v>
          </cell>
          <cell r="M9318" t="str">
            <v>{6}</v>
          </cell>
          <cell r="O9318">
            <v>6</v>
          </cell>
          <cell r="P9318" t="str">
            <v>A</v>
          </cell>
          <cell r="Q9318" t="str">
            <v>MR</v>
          </cell>
          <cell r="R9318">
            <v>212</v>
          </cell>
        </row>
        <row r="9319">
          <cell r="A9319" t="str">
            <v>YES</v>
          </cell>
          <cell r="E9319" t="str">
            <v>Myr Mindservant</v>
          </cell>
          <cell r="F9319" t="str">
            <v>Mirrodin</v>
          </cell>
          <cell r="G9319" t="str">
            <v>U</v>
          </cell>
          <cell r="H9319" t="str">
            <v>Artifact Creature — Myr</v>
          </cell>
          <cell r="I9319">
            <v>1</v>
          </cell>
          <cell r="J9319">
            <v>1</v>
          </cell>
          <cell r="L9319" t="str">
            <v>{2}, {T}: Shuffle your library.</v>
          </cell>
          <cell r="M9319" t="str">
            <v>{1}</v>
          </cell>
          <cell r="O9319">
            <v>1</v>
          </cell>
          <cell r="P9319" t="str">
            <v>A</v>
          </cell>
          <cell r="Q9319" t="str">
            <v>MR</v>
          </cell>
          <cell r="R9319">
            <v>213</v>
          </cell>
        </row>
        <row r="9320">
          <cell r="E9320" t="str">
            <v>Myr Prototype</v>
          </cell>
          <cell r="F9320" t="str">
            <v>Mirrodin</v>
          </cell>
          <cell r="G9320" t="str">
            <v>U</v>
          </cell>
          <cell r="H9320" t="str">
            <v>Artifact Creature — Myr</v>
          </cell>
          <cell r="I9320">
            <v>2</v>
          </cell>
          <cell r="J9320">
            <v>2</v>
          </cell>
          <cell r="L9320" t="str">
            <v>At the beginning of your upkeep, put a +1/+1 counter on Myr Prototype. Myr Prototype can't attack or block unless you pay {1} for each +1/+1 counter on it.</v>
          </cell>
          <cell r="M9320" t="str">
            <v>{5}</v>
          </cell>
          <cell r="O9320">
            <v>5</v>
          </cell>
          <cell r="P9320" t="str">
            <v>A</v>
          </cell>
          <cell r="Q9320" t="str">
            <v>MR</v>
          </cell>
          <cell r="R9320">
            <v>214</v>
          </cell>
        </row>
        <row r="9321">
          <cell r="A9321" t="str">
            <v>YES (Foil)</v>
          </cell>
          <cell r="E9321" t="str">
            <v>Myr Retriever</v>
          </cell>
          <cell r="F9321" t="str">
            <v>Mirrodin</v>
          </cell>
          <cell r="G9321" t="str">
            <v>U</v>
          </cell>
          <cell r="H9321" t="str">
            <v>Artifact Creature — Myr</v>
          </cell>
          <cell r="I9321">
            <v>1</v>
          </cell>
          <cell r="J9321">
            <v>1</v>
          </cell>
          <cell r="L9321" t="str">
            <v>When Myr Retriever dies, return another target artifact card from your graveyard to your hand.</v>
          </cell>
          <cell r="M9321" t="str">
            <v>{2}</v>
          </cell>
          <cell r="O9321">
            <v>2</v>
          </cell>
          <cell r="P9321" t="str">
            <v>A</v>
          </cell>
          <cell r="Q9321" t="str">
            <v>MR</v>
          </cell>
          <cell r="R9321">
            <v>215</v>
          </cell>
        </row>
        <row r="9322">
          <cell r="E9322" t="str">
            <v>Necrogen Mists</v>
          </cell>
          <cell r="F9322" t="str">
            <v>Mirrodin</v>
          </cell>
          <cell r="G9322" t="str">
            <v>R</v>
          </cell>
          <cell r="H9322" t="str">
            <v>Enchantment</v>
          </cell>
          <cell r="L9322" t="str">
            <v>At the beginning of each player's upkeep, that player discards a card.</v>
          </cell>
          <cell r="M9322" t="str">
            <v>{2}{B}</v>
          </cell>
          <cell r="O9322">
            <v>3</v>
          </cell>
          <cell r="P9322" t="str">
            <v>B</v>
          </cell>
          <cell r="Q9322" t="str">
            <v>MR</v>
          </cell>
          <cell r="R9322">
            <v>69</v>
          </cell>
        </row>
        <row r="9323">
          <cell r="A9323" t="str">
            <v>YES</v>
          </cell>
          <cell r="E9323" t="str">
            <v>Necrogen Spellbomb</v>
          </cell>
          <cell r="F9323" t="str">
            <v>Mirrodin</v>
          </cell>
          <cell r="G9323" t="str">
            <v>C</v>
          </cell>
          <cell r="H9323" t="str">
            <v>Artifact</v>
          </cell>
          <cell r="L9323" t="str">
            <v>{B}, Sacrifice Necrogen Spellbomb: Target player discards a card. {1}, Sacrifice Necrogen Spellbomb: Draw a card.</v>
          </cell>
          <cell r="M9323" t="str">
            <v>{1}</v>
          </cell>
          <cell r="O9323">
            <v>1</v>
          </cell>
          <cell r="P9323" t="str">
            <v>A</v>
          </cell>
          <cell r="Q9323" t="str">
            <v>MR</v>
          </cell>
          <cell r="R9323">
            <v>216</v>
          </cell>
        </row>
        <row r="9324">
          <cell r="E9324" t="str">
            <v>Needlebug</v>
          </cell>
          <cell r="F9324" t="str">
            <v>Mirrodin</v>
          </cell>
          <cell r="G9324" t="str">
            <v>U</v>
          </cell>
          <cell r="H9324" t="str">
            <v>Artifact Creature — Insect</v>
          </cell>
          <cell r="I9324">
            <v>2</v>
          </cell>
          <cell r="J9324">
            <v>2</v>
          </cell>
          <cell r="L9324" t="str">
            <v>Flash?Protection from artifacts</v>
          </cell>
          <cell r="M9324" t="str">
            <v>{4}</v>
          </cell>
          <cell r="O9324">
            <v>4</v>
          </cell>
          <cell r="P9324" t="str">
            <v>A</v>
          </cell>
          <cell r="Q9324" t="str">
            <v>MR</v>
          </cell>
          <cell r="R9324">
            <v>217</v>
          </cell>
        </row>
        <row r="9325">
          <cell r="A9325" t="str">
            <v>YES</v>
          </cell>
          <cell r="E9325" t="str">
            <v>Neurok Familiar</v>
          </cell>
          <cell r="F9325" t="str">
            <v>Mirrodin</v>
          </cell>
          <cell r="G9325" t="str">
            <v>C</v>
          </cell>
          <cell r="H9325" t="str">
            <v>Creature — Bird</v>
          </cell>
          <cell r="I9325">
            <v>1</v>
          </cell>
          <cell r="J9325">
            <v>1</v>
          </cell>
          <cell r="L9325" t="str">
            <v>Flying?When Neurok Familiar enters the battlefield, reveal the top card of your library. If it's an artifact card, put it into your hand. Otherwise, put it into your graveyard.</v>
          </cell>
          <cell r="M9325" t="str">
            <v>{1}{U}</v>
          </cell>
          <cell r="O9325">
            <v>2</v>
          </cell>
          <cell r="P9325" t="str">
            <v>U</v>
          </cell>
          <cell r="Q9325" t="str">
            <v>MR</v>
          </cell>
          <cell r="R9325">
            <v>43</v>
          </cell>
        </row>
        <row r="9326">
          <cell r="E9326" t="str">
            <v>Neurok Hoversail</v>
          </cell>
          <cell r="F9326" t="str">
            <v>Mirrodin</v>
          </cell>
          <cell r="G9326" t="str">
            <v>C</v>
          </cell>
          <cell r="H9326" t="str">
            <v>Artifact — Equipment</v>
          </cell>
          <cell r="L9326" t="str">
            <v>Equipped creature has flying. Equip {2} #_({2}: Attach to target creature you control. Equip only as a sorcery. This card enters the battlefield unattached and stays on the battlefield if the creature leaves.)_#</v>
          </cell>
          <cell r="M9326" t="str">
            <v>{1}</v>
          </cell>
          <cell r="O9326">
            <v>1</v>
          </cell>
          <cell r="P9326" t="str">
            <v>A</v>
          </cell>
          <cell r="Q9326" t="str">
            <v>MR</v>
          </cell>
          <cell r="R9326">
            <v>218</v>
          </cell>
        </row>
        <row r="9327">
          <cell r="E9327" t="str">
            <v>Neurok Spy</v>
          </cell>
          <cell r="F9327" t="str">
            <v>Mirrodin</v>
          </cell>
          <cell r="G9327" t="str">
            <v>C</v>
          </cell>
          <cell r="H9327" t="str">
            <v>Creature — Human Rogue</v>
          </cell>
          <cell r="I9327">
            <v>2</v>
          </cell>
          <cell r="J9327">
            <v>2</v>
          </cell>
          <cell r="L9327" t="str">
            <v>Neurok Spy is unblockable as long as defending player controls an artifact.</v>
          </cell>
          <cell r="M9327" t="str">
            <v>{2}{U}</v>
          </cell>
          <cell r="O9327">
            <v>3</v>
          </cell>
          <cell r="P9327" t="str">
            <v>U</v>
          </cell>
          <cell r="Q9327" t="str">
            <v>MR</v>
          </cell>
          <cell r="R9327">
            <v>44</v>
          </cell>
        </row>
        <row r="9328">
          <cell r="E9328" t="str">
            <v>Nightmare Lash</v>
          </cell>
          <cell r="F9328" t="str">
            <v>Mirrodin</v>
          </cell>
          <cell r="G9328" t="str">
            <v>R</v>
          </cell>
          <cell r="H9328" t="str">
            <v>Artifact — Equipment</v>
          </cell>
          <cell r="L9328" t="str">
            <v>Equipped creature gets +1/+1 for each Swamp you control. Equip—Pay 3 life. #_(Pay 3 life: Attach to target creature you control. Equip only as a sorcery. This card enters the battlefield unattached and stays on the battlefield if the creature leaves.)_#</v>
          </cell>
          <cell r="M9328" t="str">
            <v>{4}</v>
          </cell>
          <cell r="O9328">
            <v>4</v>
          </cell>
          <cell r="P9328" t="str">
            <v>A</v>
          </cell>
          <cell r="Q9328" t="str">
            <v>MR</v>
          </cell>
          <cell r="R9328">
            <v>219</v>
          </cell>
        </row>
        <row r="9329">
          <cell r="E9329" t="str">
            <v>Nim Devourer</v>
          </cell>
          <cell r="F9329" t="str">
            <v>Mirrodin</v>
          </cell>
          <cell r="G9329" t="str">
            <v>R</v>
          </cell>
          <cell r="H9329" t="str">
            <v>Creature — Zombie</v>
          </cell>
          <cell r="I9329">
            <v>4</v>
          </cell>
          <cell r="J9329">
            <v>1</v>
          </cell>
          <cell r="L9329" t="str">
            <v>Nim Devourer gets +1/+0 for each artifact you control. {B}{B}: Return Nim Devourer from your graveyard to the battlefield, then sacrifice a creature. Activate this ability only during your upkeep.</v>
          </cell>
          <cell r="M9329" t="str">
            <v>{3}{B}{B}</v>
          </cell>
          <cell r="O9329">
            <v>5</v>
          </cell>
          <cell r="P9329" t="str">
            <v>B</v>
          </cell>
          <cell r="Q9329" t="str">
            <v>MR</v>
          </cell>
          <cell r="R9329">
            <v>70</v>
          </cell>
        </row>
        <row r="9330">
          <cell r="E9330" t="str">
            <v>Nim Lasher</v>
          </cell>
          <cell r="F9330" t="str">
            <v>Mirrodin</v>
          </cell>
          <cell r="G9330" t="str">
            <v>C</v>
          </cell>
          <cell r="H9330" t="str">
            <v>Creature — Zombie</v>
          </cell>
          <cell r="I9330">
            <v>1</v>
          </cell>
          <cell r="J9330">
            <v>1</v>
          </cell>
          <cell r="L9330" t="str">
            <v>Nim Lasher gets +1/+0 for each artifact you control.</v>
          </cell>
          <cell r="M9330" t="str">
            <v>{2}{B}</v>
          </cell>
          <cell r="O9330">
            <v>3</v>
          </cell>
          <cell r="P9330" t="str">
            <v>B</v>
          </cell>
          <cell r="Q9330" t="str">
            <v>MR</v>
          </cell>
          <cell r="R9330">
            <v>71</v>
          </cell>
        </row>
        <row r="9331">
          <cell r="E9331" t="str">
            <v>Nim Replica</v>
          </cell>
          <cell r="F9331" t="str">
            <v>Mirrodin</v>
          </cell>
          <cell r="G9331" t="str">
            <v>C</v>
          </cell>
          <cell r="H9331" t="str">
            <v>Artifact Creature — Zombie</v>
          </cell>
          <cell r="I9331">
            <v>3</v>
          </cell>
          <cell r="J9331">
            <v>1</v>
          </cell>
          <cell r="L9331" t="str">
            <v>{2}{B}, Sacrifice Nim Replica: Target creature gets -1/-1 until end of turn.</v>
          </cell>
          <cell r="M9331" t="str">
            <v>{3}</v>
          </cell>
          <cell r="O9331">
            <v>3</v>
          </cell>
          <cell r="P9331" t="str">
            <v>A</v>
          </cell>
          <cell r="Q9331" t="str">
            <v>MR</v>
          </cell>
          <cell r="R9331">
            <v>220</v>
          </cell>
        </row>
        <row r="9332">
          <cell r="E9332" t="str">
            <v>Nim Shambler</v>
          </cell>
          <cell r="F9332" t="str">
            <v>Mirrodin</v>
          </cell>
          <cell r="G9332" t="str">
            <v>U</v>
          </cell>
          <cell r="H9332" t="str">
            <v>Creature — Zombie</v>
          </cell>
          <cell r="I9332">
            <v>2</v>
          </cell>
          <cell r="J9332">
            <v>1</v>
          </cell>
          <cell r="L9332" t="str">
            <v>Nim Shambler gets +1/+0 for each artifact you control. Sacrifice a creature: Regenerate Nim Shambler.</v>
          </cell>
          <cell r="M9332" t="str">
            <v>{2}{B}{B}</v>
          </cell>
          <cell r="O9332">
            <v>4</v>
          </cell>
          <cell r="P9332" t="str">
            <v>B</v>
          </cell>
          <cell r="Q9332" t="str">
            <v>MR</v>
          </cell>
          <cell r="R9332">
            <v>72</v>
          </cell>
        </row>
        <row r="9333">
          <cell r="E9333" t="str">
            <v>Nim Shrieker</v>
          </cell>
          <cell r="F9333" t="str">
            <v>Mirrodin</v>
          </cell>
          <cell r="G9333" t="str">
            <v>C</v>
          </cell>
          <cell r="H9333" t="str">
            <v>Creature — Zombie</v>
          </cell>
          <cell r="I9333">
            <v>0</v>
          </cell>
          <cell r="J9333">
            <v>1</v>
          </cell>
          <cell r="L9333" t="str">
            <v>Flying?Nim Shrieker gets +1/+0 for each artifact you control.</v>
          </cell>
          <cell r="M9333" t="str">
            <v>{3}{B}</v>
          </cell>
          <cell r="O9333">
            <v>4</v>
          </cell>
          <cell r="P9333" t="str">
            <v>B</v>
          </cell>
          <cell r="Q9333" t="str">
            <v>MR</v>
          </cell>
          <cell r="R9333">
            <v>73</v>
          </cell>
        </row>
        <row r="9334">
          <cell r="A9334" t="str">
            <v>YES</v>
          </cell>
          <cell r="E9334" t="str">
            <v>Nuisance Engine</v>
          </cell>
          <cell r="F9334" t="str">
            <v>Mirrodin</v>
          </cell>
          <cell r="G9334" t="str">
            <v>U</v>
          </cell>
          <cell r="H9334" t="str">
            <v>Artifact</v>
          </cell>
          <cell r="L9334" t="str">
            <v>{2}, {T}: Put a 0/1 colorless Pest artifact creature token onto the battlefield.</v>
          </cell>
          <cell r="M9334" t="str">
            <v>{3}</v>
          </cell>
          <cell r="O9334">
            <v>3</v>
          </cell>
          <cell r="P9334" t="str">
            <v>A</v>
          </cell>
          <cell r="Q9334" t="str">
            <v>MR</v>
          </cell>
          <cell r="R9334">
            <v>221</v>
          </cell>
        </row>
        <row r="9335">
          <cell r="E9335" t="str">
            <v>Oblivion Stone</v>
          </cell>
          <cell r="F9335" t="str">
            <v>Mirrodin</v>
          </cell>
          <cell r="G9335" t="str">
            <v>R</v>
          </cell>
          <cell r="H9335" t="str">
            <v>Artifact</v>
          </cell>
          <cell r="L9335" t="str">
            <v>{4}, {T}: Put a fate counter on target permanent. {5}, {T}, Sacrifice Oblivion Stone: Destroy each nonland permanent without a fate counter on it, then remove all fate counters from all permanents.</v>
          </cell>
          <cell r="M9335" t="str">
            <v>{3}</v>
          </cell>
          <cell r="O9335">
            <v>3</v>
          </cell>
          <cell r="P9335" t="str">
            <v>A</v>
          </cell>
          <cell r="Q9335" t="str">
            <v>MR</v>
          </cell>
          <cell r="R9335">
            <v>222</v>
          </cell>
        </row>
        <row r="9336">
          <cell r="E9336" t="str">
            <v>Ogre Leadfoot</v>
          </cell>
          <cell r="F9336" t="str">
            <v>Mirrodin</v>
          </cell>
          <cell r="G9336" t="str">
            <v>C</v>
          </cell>
          <cell r="H9336" t="str">
            <v>Creature — Ogre</v>
          </cell>
          <cell r="I9336">
            <v>3</v>
          </cell>
          <cell r="J9336">
            <v>3</v>
          </cell>
          <cell r="L9336" t="str">
            <v>Whenever Ogre Leadfoot becomes blocked by an artifact creature, destroy that creature.</v>
          </cell>
          <cell r="M9336" t="str">
            <v>{4}{R}</v>
          </cell>
          <cell r="O9336">
            <v>5</v>
          </cell>
          <cell r="P9336" t="str">
            <v>R</v>
          </cell>
          <cell r="Q9336" t="str">
            <v>MR</v>
          </cell>
          <cell r="R9336">
            <v>102</v>
          </cell>
        </row>
        <row r="9337">
          <cell r="E9337" t="str">
            <v>Omega Myr</v>
          </cell>
          <cell r="F9337" t="str">
            <v>Mirrodin</v>
          </cell>
          <cell r="G9337" t="str">
            <v>C</v>
          </cell>
          <cell r="H9337" t="str">
            <v>Artifact Creature — Myr</v>
          </cell>
          <cell r="I9337">
            <v>1</v>
          </cell>
          <cell r="J9337">
            <v>2</v>
          </cell>
          <cell r="L9337">
            <v>0</v>
          </cell>
          <cell r="M9337" t="str">
            <v>{2}</v>
          </cell>
          <cell r="O9337">
            <v>2</v>
          </cell>
          <cell r="P9337" t="str">
            <v>A</v>
          </cell>
          <cell r="Q9337" t="str">
            <v>MR</v>
          </cell>
          <cell r="R9337">
            <v>223</v>
          </cell>
        </row>
        <row r="9338">
          <cell r="A9338" t="str">
            <v>YES</v>
          </cell>
          <cell r="E9338" t="str">
            <v>One Dozen Eyes</v>
          </cell>
          <cell r="F9338" t="str">
            <v>Mirrodin</v>
          </cell>
          <cell r="G9338" t="str">
            <v>U</v>
          </cell>
          <cell r="H9338" t="str">
            <v>Sorcery</v>
          </cell>
          <cell r="L9338" t="str">
            <v>Choose one — Put a 5/5 green Beast creature token onto the battlefield; or put five 1/1 green Insect creature tokens onto the battlefield. Entwine {G}{G}{G} #_(Choose both if you pay the entwine cost.)_#</v>
          </cell>
          <cell r="M9338" t="str">
            <v>{5}{G}</v>
          </cell>
          <cell r="O9338">
            <v>6</v>
          </cell>
          <cell r="P9338" t="str">
            <v>G</v>
          </cell>
          <cell r="Q9338" t="str">
            <v>MR</v>
          </cell>
          <cell r="R9338">
            <v>126</v>
          </cell>
        </row>
        <row r="9339">
          <cell r="A9339" t="str">
            <v>Duplicate</v>
          </cell>
          <cell r="E9339" t="str">
            <v>Ornithopter</v>
          </cell>
          <cell r="F9339" t="str">
            <v>Mirrodin</v>
          </cell>
          <cell r="G9339" t="str">
            <v>U</v>
          </cell>
          <cell r="H9339" t="str">
            <v>Artifact Creature — Thopter</v>
          </cell>
          <cell r="I9339">
            <v>0</v>
          </cell>
          <cell r="J9339">
            <v>2</v>
          </cell>
          <cell r="L9339" t="str">
            <v>Flying</v>
          </cell>
          <cell r="M9339" t="str">
            <v>{0}</v>
          </cell>
          <cell r="O9339">
            <v>0</v>
          </cell>
          <cell r="P9339" t="str">
            <v>A</v>
          </cell>
          <cell r="Q9339" t="str">
            <v>MR</v>
          </cell>
          <cell r="R9339">
            <v>224</v>
          </cell>
        </row>
        <row r="9340">
          <cell r="E9340" t="str">
            <v>Override</v>
          </cell>
          <cell r="F9340" t="str">
            <v>Mirrodin</v>
          </cell>
          <cell r="G9340" t="str">
            <v>C</v>
          </cell>
          <cell r="H9340" t="str">
            <v>Instant</v>
          </cell>
          <cell r="L9340" t="str">
            <v>Counter target spell unless its controller pays {1} for each artifact you control.</v>
          </cell>
          <cell r="M9340" t="str">
            <v>{2}{U}</v>
          </cell>
          <cell r="O9340">
            <v>3</v>
          </cell>
          <cell r="P9340" t="str">
            <v>U</v>
          </cell>
          <cell r="Q9340" t="str">
            <v>MR</v>
          </cell>
          <cell r="R9340">
            <v>45</v>
          </cell>
        </row>
        <row r="9341">
          <cell r="A9341" t="str">
            <v>YES (Foil)</v>
          </cell>
          <cell r="E9341" t="str">
            <v>Pearl Shard</v>
          </cell>
          <cell r="F9341" t="str">
            <v>Mirrodin</v>
          </cell>
          <cell r="G9341" t="str">
            <v>U</v>
          </cell>
          <cell r="H9341" t="str">
            <v>Artifact</v>
          </cell>
          <cell r="L9341" t="str">
            <v>{3}, {T} or {W}, {T}: Prevent the next 2 damage that would be dealt to target creature or player this turn.</v>
          </cell>
          <cell r="M9341" t="str">
            <v>{3}</v>
          </cell>
          <cell r="O9341">
            <v>3</v>
          </cell>
          <cell r="P9341" t="str">
            <v>A</v>
          </cell>
          <cell r="Q9341" t="str">
            <v>MR</v>
          </cell>
          <cell r="R9341">
            <v>225</v>
          </cell>
        </row>
        <row r="9342">
          <cell r="A9342" t="str">
            <v>Duplicate</v>
          </cell>
          <cell r="E9342" t="str">
            <v>Pentavus</v>
          </cell>
          <cell r="F9342" t="str">
            <v>Mirrodin</v>
          </cell>
          <cell r="G9342" t="str">
            <v>R</v>
          </cell>
          <cell r="H9342" t="str">
            <v>Artifact Creature — Construct</v>
          </cell>
          <cell r="I9342">
            <v>0</v>
          </cell>
          <cell r="J9342">
            <v>0</v>
          </cell>
          <cell r="L9342" t="str">
            <v>Pentavus enters the battlefield with five +1/+1 counters on it. {1}, Remove a +1/+1 counter from Pentavus: Put a 1/1 colorless Pentavite artifact creature token with flying onto the battlefield. {1}, Sacrifice a Pentavite: Put a +1/+1 counter on Pentavus.</v>
          </cell>
          <cell r="M9342" t="str">
            <v>{7}</v>
          </cell>
          <cell r="O9342">
            <v>7</v>
          </cell>
          <cell r="P9342" t="str">
            <v>A</v>
          </cell>
          <cell r="Q9342" t="str">
            <v>MR</v>
          </cell>
          <cell r="R9342">
            <v>226</v>
          </cell>
        </row>
        <row r="9343">
          <cell r="E9343" t="str">
            <v>Pewter Golem</v>
          </cell>
          <cell r="F9343" t="str">
            <v>Mirrodin</v>
          </cell>
          <cell r="G9343" t="str">
            <v>C</v>
          </cell>
          <cell r="H9343" t="str">
            <v>Artifact Creature — Golem</v>
          </cell>
          <cell r="I9343">
            <v>4</v>
          </cell>
          <cell r="J9343">
            <v>2</v>
          </cell>
          <cell r="L9343" t="str">
            <v>{1}{B}: Regenerate Pewter Golem.</v>
          </cell>
          <cell r="M9343" t="str">
            <v>{5}</v>
          </cell>
          <cell r="O9343">
            <v>5</v>
          </cell>
          <cell r="P9343" t="str">
            <v>A</v>
          </cell>
          <cell r="Q9343" t="str">
            <v>MR</v>
          </cell>
          <cell r="R9343">
            <v>227</v>
          </cell>
        </row>
        <row r="9344">
          <cell r="E9344" t="str">
            <v>Plains</v>
          </cell>
          <cell r="F9344" t="str">
            <v>Mirrodin</v>
          </cell>
          <cell r="G9344" t="str">
            <v>C</v>
          </cell>
          <cell r="H9344" t="str">
            <v>Basic Land — Plains</v>
          </cell>
          <cell r="L9344" t="str">
            <v>{W}</v>
          </cell>
          <cell r="N9344" t="str">
            <v>{W}</v>
          </cell>
          <cell r="O9344">
            <v>0</v>
          </cell>
          <cell r="P9344" t="str">
            <v>L</v>
          </cell>
          <cell r="Q9344" t="str">
            <v>MR</v>
          </cell>
          <cell r="R9344">
            <v>288</v>
          </cell>
        </row>
        <row r="9345">
          <cell r="E9345" t="str">
            <v>Plated Slagwurm</v>
          </cell>
          <cell r="F9345" t="str">
            <v>Mirrodin</v>
          </cell>
          <cell r="G9345" t="str">
            <v>R</v>
          </cell>
          <cell r="H9345" t="str">
            <v>Creature — Wurm</v>
          </cell>
          <cell r="I9345">
            <v>8</v>
          </cell>
          <cell r="J9345">
            <v>8</v>
          </cell>
          <cell r="L9345" t="str">
            <v>Hexproof #_(This creature can't be the target of spells or abilities your opponents control.)_#</v>
          </cell>
          <cell r="M9345" t="str">
            <v>{4}{G}{G}{G}</v>
          </cell>
          <cell r="O9345">
            <v>7</v>
          </cell>
          <cell r="P9345" t="str">
            <v>G</v>
          </cell>
          <cell r="Q9345" t="str">
            <v>MR</v>
          </cell>
          <cell r="R9345">
            <v>127</v>
          </cell>
        </row>
        <row r="9346">
          <cell r="A9346" t="str">
            <v>Duplicate</v>
          </cell>
          <cell r="E9346" t="str">
            <v>Platinum Angel</v>
          </cell>
          <cell r="F9346" t="str">
            <v>Mirrodin</v>
          </cell>
          <cell r="G9346" t="str">
            <v>R</v>
          </cell>
          <cell r="H9346" t="str">
            <v>Artifact Creature — Angel</v>
          </cell>
          <cell r="I9346">
            <v>4</v>
          </cell>
          <cell r="J9346">
            <v>4</v>
          </cell>
          <cell r="L9346" t="str">
            <v>Flying. You can't lose the game and your opponents can't win the game.</v>
          </cell>
          <cell r="M9346" t="str">
            <v>{7}</v>
          </cell>
          <cell r="O9346">
            <v>7</v>
          </cell>
          <cell r="P9346" t="str">
            <v>A</v>
          </cell>
          <cell r="Q9346" t="str">
            <v>MR</v>
          </cell>
          <cell r="R9346">
            <v>228</v>
          </cell>
        </row>
        <row r="9347">
          <cell r="A9347" t="str">
            <v>YES</v>
          </cell>
          <cell r="E9347" t="str">
            <v>Power Conduit</v>
          </cell>
          <cell r="F9347" t="str">
            <v>Mirrodin</v>
          </cell>
          <cell r="G9347" t="str">
            <v>U</v>
          </cell>
          <cell r="H9347" t="str">
            <v>Artifact</v>
          </cell>
          <cell r="L9347" t="str">
            <v>{T}, Remove a counter from a permanent you control: Choose one — Put a charge counter on target artifact; or put a +1/+1 counter on target creature.</v>
          </cell>
          <cell r="M9347" t="str">
            <v>{2}</v>
          </cell>
          <cell r="O9347">
            <v>2</v>
          </cell>
          <cell r="P9347" t="str">
            <v>A</v>
          </cell>
          <cell r="Q9347" t="str">
            <v>MR</v>
          </cell>
          <cell r="R9347">
            <v>229</v>
          </cell>
        </row>
        <row r="9348">
          <cell r="E9348" t="str">
            <v>Predator's Strike</v>
          </cell>
          <cell r="F9348" t="str">
            <v>Mirrodin</v>
          </cell>
          <cell r="G9348" t="str">
            <v>C</v>
          </cell>
          <cell r="H9348" t="str">
            <v>Instant</v>
          </cell>
          <cell r="L9348" t="str">
            <v>Target creature gets +3/+3 and gains trample until end of turn.</v>
          </cell>
          <cell r="M9348" t="str">
            <v>{1}{G}</v>
          </cell>
          <cell r="O9348">
            <v>2</v>
          </cell>
          <cell r="P9348" t="str">
            <v>G</v>
          </cell>
          <cell r="Q9348" t="str">
            <v>MR</v>
          </cell>
          <cell r="R9348">
            <v>128</v>
          </cell>
        </row>
        <row r="9349">
          <cell r="A9349" t="str">
            <v>YES (Foil)</v>
          </cell>
          <cell r="E9349" t="str">
            <v>Promise of Power</v>
          </cell>
          <cell r="F9349" t="str">
            <v>Mirrodin</v>
          </cell>
          <cell r="G9349" t="str">
            <v>R</v>
          </cell>
          <cell r="H9349" t="str">
            <v>Sorcery</v>
          </cell>
          <cell r="L9349" t="str">
            <v>Choose one — You draw five cards and you lose 5 life; or put an X/X black Demon creature token with flying onto the battlefield, where X is the number of cards in your hand as the token enters the battlefield. Entwine {4}</v>
          </cell>
          <cell r="M9349" t="str">
            <v>{2}{B}{B}{B}</v>
          </cell>
          <cell r="O9349">
            <v>5</v>
          </cell>
          <cell r="P9349" t="str">
            <v>B</v>
          </cell>
          <cell r="Q9349" t="str">
            <v>MR</v>
          </cell>
          <cell r="R9349">
            <v>74</v>
          </cell>
        </row>
        <row r="9350">
          <cell r="A9350" t="str">
            <v>YES (Foil)</v>
          </cell>
          <cell r="E9350" t="str">
            <v>Proteus Staff</v>
          </cell>
          <cell r="F9350" t="str">
            <v>Mirrodin</v>
          </cell>
          <cell r="G9350" t="str">
            <v>R</v>
          </cell>
          <cell r="H9350" t="str">
            <v>Artifact</v>
          </cell>
          <cell r="L9350" t="str">
            <v>{2}{U}, {T}: Put target creature on the bottom of its owner's library. That creature's controller reveals cards from the top of his or her library until he or she reveals a creature card. The player puts that card onto the battlefield and the rest on the bottom of his or her library in any order. Activate this ability only any time you could cast a sorcery.</v>
          </cell>
          <cell r="M9350" t="str">
            <v>{3}</v>
          </cell>
          <cell r="O9350">
            <v>3</v>
          </cell>
          <cell r="P9350" t="str">
            <v>A</v>
          </cell>
          <cell r="Q9350" t="str">
            <v>MR</v>
          </cell>
          <cell r="R9350">
            <v>230</v>
          </cell>
        </row>
        <row r="9351">
          <cell r="E9351" t="str">
            <v>Psychic Membrane</v>
          </cell>
          <cell r="F9351" t="str">
            <v>Mirrodin</v>
          </cell>
          <cell r="G9351" t="str">
            <v>U</v>
          </cell>
          <cell r="H9351" t="str">
            <v>Creature — Wall</v>
          </cell>
          <cell r="I9351">
            <v>0</v>
          </cell>
          <cell r="J9351">
            <v>3</v>
          </cell>
          <cell r="L9351" t="str">
            <v>Defender #_(This creature can't attack.)_#?Whenever Psychic Membrane blocks, you may draw a card.</v>
          </cell>
          <cell r="M9351" t="str">
            <v>{2}{U}</v>
          </cell>
          <cell r="O9351">
            <v>3</v>
          </cell>
          <cell r="P9351" t="str">
            <v>U</v>
          </cell>
          <cell r="Q9351" t="str">
            <v>MR</v>
          </cell>
          <cell r="R9351">
            <v>46</v>
          </cell>
        </row>
        <row r="9352">
          <cell r="E9352" t="str">
            <v>Psychogenic Probe</v>
          </cell>
          <cell r="F9352" t="str">
            <v>Mirrodin</v>
          </cell>
          <cell r="G9352" t="str">
            <v>R</v>
          </cell>
          <cell r="H9352" t="str">
            <v>Artifact</v>
          </cell>
          <cell r="L9352" t="str">
            <v>Whenever a spell or ability causes a player to shuffle his or her library, Psychogenic Probe deals 2 damage to him or her.</v>
          </cell>
          <cell r="M9352" t="str">
            <v>{2}</v>
          </cell>
          <cell r="O9352">
            <v>2</v>
          </cell>
          <cell r="P9352" t="str">
            <v>A</v>
          </cell>
          <cell r="Q9352" t="str">
            <v>MR</v>
          </cell>
          <cell r="R9352">
            <v>231</v>
          </cell>
        </row>
        <row r="9353">
          <cell r="E9353" t="str">
            <v>Pyrite Spellbomb</v>
          </cell>
          <cell r="F9353" t="str">
            <v>Mirrodin</v>
          </cell>
          <cell r="G9353" t="str">
            <v>C</v>
          </cell>
          <cell r="H9353" t="str">
            <v>Artifact</v>
          </cell>
          <cell r="L9353" t="str">
            <v>{R}, Sacrifice Pyrite Spellbomb: Pyrite Spellbomb deals 2 damage to target creature or player. {1}, Sacrifice Pyrite Spellbomb: Draw a card.</v>
          </cell>
          <cell r="M9353" t="str">
            <v>{1}</v>
          </cell>
          <cell r="O9353">
            <v>1</v>
          </cell>
          <cell r="P9353" t="str">
            <v>A</v>
          </cell>
          <cell r="Q9353" t="str">
            <v>MR</v>
          </cell>
          <cell r="R9353">
            <v>232</v>
          </cell>
        </row>
        <row r="9354">
          <cell r="A9354" t="str">
            <v>YES</v>
          </cell>
          <cell r="E9354" t="str">
            <v>Quicksilver Elemental</v>
          </cell>
          <cell r="F9354" t="str">
            <v>Mirrodin</v>
          </cell>
          <cell r="G9354" t="str">
            <v>R</v>
          </cell>
          <cell r="H9354" t="str">
            <v>Creature — Elemental</v>
          </cell>
          <cell r="I9354">
            <v>3</v>
          </cell>
          <cell r="J9354">
            <v>4</v>
          </cell>
          <cell r="L9354" t="str">
            <v>{U}: Quicksilver Elemental gains all activated abilities of target creature until end of turn. #_(If any of the abilities use that creature's name, use this creature's name instead.)_#?You may spend blue mana as though it were mana of any color to pay the activation costs of Quicksilver Elemental's abilities.</v>
          </cell>
          <cell r="M9354" t="str">
            <v>{3}{U}{U}</v>
          </cell>
          <cell r="O9354">
            <v>5</v>
          </cell>
          <cell r="P9354" t="str">
            <v>U</v>
          </cell>
          <cell r="Q9354" t="str">
            <v>MR</v>
          </cell>
          <cell r="R9354">
            <v>47</v>
          </cell>
        </row>
        <row r="9355">
          <cell r="E9355" t="str">
            <v>Quicksilver Fountain</v>
          </cell>
          <cell r="F9355" t="str">
            <v>Mirrodin</v>
          </cell>
          <cell r="G9355" t="str">
            <v>R</v>
          </cell>
          <cell r="H9355" t="str">
            <v>Artifact</v>
          </cell>
          <cell r="L9355" t="str">
            <v>At the beginning of each player's upkeep, that player puts a flood counter on target non-Island land he or she controls of his or her choice. That land is an Island for as long as it has a flood counter on it. At the beginning of each end step, if all lands on the battlefield are Islands, remove all flood counters from them.</v>
          </cell>
          <cell r="M9355" t="str">
            <v>{3}</v>
          </cell>
          <cell r="O9355">
            <v>3</v>
          </cell>
          <cell r="P9355" t="str">
            <v>A</v>
          </cell>
          <cell r="Q9355" t="str">
            <v>MR</v>
          </cell>
          <cell r="R9355">
            <v>233</v>
          </cell>
        </row>
        <row r="9356">
          <cell r="A9356" t="str">
            <v>YES</v>
          </cell>
          <cell r="E9356" t="str">
            <v>Raise the Alarm</v>
          </cell>
          <cell r="F9356" t="str">
            <v>Mirrodin</v>
          </cell>
          <cell r="G9356" t="str">
            <v>C</v>
          </cell>
          <cell r="H9356" t="str">
            <v>Instant</v>
          </cell>
          <cell r="L9356" t="str">
            <v>Put two 1/1 white Soldier creature tokens onto the battlefield.</v>
          </cell>
          <cell r="M9356" t="str">
            <v>{1}{W}</v>
          </cell>
          <cell r="O9356">
            <v>2</v>
          </cell>
          <cell r="P9356" t="str">
            <v>W</v>
          </cell>
          <cell r="Q9356" t="str">
            <v>MR</v>
          </cell>
          <cell r="R9356">
            <v>16</v>
          </cell>
        </row>
        <row r="9357">
          <cell r="E9357" t="str">
            <v>Razor Barrier</v>
          </cell>
          <cell r="F9357" t="str">
            <v>Mirrodin</v>
          </cell>
          <cell r="G9357" t="str">
            <v>C</v>
          </cell>
          <cell r="H9357" t="str">
            <v>Instant</v>
          </cell>
          <cell r="L9357" t="str">
            <v>Target permanent you control gains protection from artifacts or from the color of your choice until end of turn.</v>
          </cell>
          <cell r="M9357" t="str">
            <v>{1}{W}</v>
          </cell>
          <cell r="O9357">
            <v>2</v>
          </cell>
          <cell r="P9357" t="str">
            <v>W</v>
          </cell>
          <cell r="Q9357" t="str">
            <v>MR</v>
          </cell>
          <cell r="R9357">
            <v>17</v>
          </cell>
        </row>
        <row r="9358">
          <cell r="E9358" t="str">
            <v>Regress</v>
          </cell>
          <cell r="F9358" t="str">
            <v>Mirrodin</v>
          </cell>
          <cell r="G9358" t="str">
            <v>C</v>
          </cell>
          <cell r="H9358" t="str">
            <v>Instant</v>
          </cell>
          <cell r="L9358" t="str">
            <v>Return target permanent to its owner's hand.</v>
          </cell>
          <cell r="M9358" t="str">
            <v>{2}{U}</v>
          </cell>
          <cell r="O9358">
            <v>3</v>
          </cell>
          <cell r="P9358" t="str">
            <v>U</v>
          </cell>
          <cell r="Q9358" t="str">
            <v>MR</v>
          </cell>
          <cell r="R9358">
            <v>48</v>
          </cell>
        </row>
        <row r="9359">
          <cell r="E9359" t="str">
            <v>Reiver Demon</v>
          </cell>
          <cell r="F9359" t="str">
            <v>Mirrodin</v>
          </cell>
          <cell r="G9359" t="str">
            <v>R</v>
          </cell>
          <cell r="H9359" t="str">
            <v>Creature — Demon</v>
          </cell>
          <cell r="I9359">
            <v>6</v>
          </cell>
          <cell r="J9359">
            <v>6</v>
          </cell>
          <cell r="L9359" t="str">
            <v>Flying?When Reiver Demon enters the battlefield, if you cast it from your hand, destroy all nonartifact, nonblack creatures. They can't be regenerated.</v>
          </cell>
          <cell r="M9359" t="str">
            <v>{4}{B}{B}{B}{B}</v>
          </cell>
          <cell r="O9359">
            <v>8</v>
          </cell>
          <cell r="P9359" t="str">
            <v>B</v>
          </cell>
          <cell r="Q9359" t="str">
            <v>MR</v>
          </cell>
          <cell r="R9359">
            <v>75</v>
          </cell>
        </row>
        <row r="9360">
          <cell r="E9360" t="str">
            <v>Relic Bane</v>
          </cell>
          <cell r="F9360" t="str">
            <v>Mirrodin</v>
          </cell>
          <cell r="G9360" t="str">
            <v>U</v>
          </cell>
          <cell r="H9360" t="str">
            <v>Enchantment — Aura</v>
          </cell>
          <cell r="L9360" t="str">
            <v>Enchant artifact?Enchanted artifact has "At the beginning of your upkeep, you lose 2 life."</v>
          </cell>
          <cell r="M9360" t="str">
            <v>{1}{B}{B}</v>
          </cell>
          <cell r="O9360">
            <v>3</v>
          </cell>
          <cell r="P9360" t="str">
            <v>B</v>
          </cell>
          <cell r="Q9360" t="str">
            <v>MR</v>
          </cell>
          <cell r="R9360">
            <v>76</v>
          </cell>
        </row>
        <row r="9361">
          <cell r="E9361" t="str">
            <v>Roar of the Kha</v>
          </cell>
          <cell r="F9361" t="str">
            <v>Mirrodin</v>
          </cell>
          <cell r="G9361" t="str">
            <v>U</v>
          </cell>
          <cell r="H9361" t="str">
            <v>Instant</v>
          </cell>
          <cell r="L9361" t="str">
            <v>Choose one — Creatures you control get +1/+1 until end of turn; or untap all creatures you control. Entwine {1}{W} #_(Choose both if you pay the entwine cost.)_#</v>
          </cell>
          <cell r="M9361" t="str">
            <v>{1}{W}</v>
          </cell>
          <cell r="O9361">
            <v>2</v>
          </cell>
          <cell r="P9361" t="str">
            <v>W</v>
          </cell>
          <cell r="Q9361" t="str">
            <v>MR</v>
          </cell>
          <cell r="R9361">
            <v>18</v>
          </cell>
        </row>
        <row r="9362">
          <cell r="E9362" t="str">
            <v>Rule of Law</v>
          </cell>
          <cell r="F9362" t="str">
            <v>Mirrodin</v>
          </cell>
          <cell r="G9362" t="str">
            <v>R</v>
          </cell>
          <cell r="H9362" t="str">
            <v>Enchantment</v>
          </cell>
          <cell r="L9362" t="str">
            <v>Each player can't cast more than one spell each turn.</v>
          </cell>
          <cell r="M9362" t="str">
            <v>{2}{W}</v>
          </cell>
          <cell r="O9362">
            <v>3</v>
          </cell>
          <cell r="P9362" t="str">
            <v>W</v>
          </cell>
          <cell r="Q9362" t="str">
            <v>MR</v>
          </cell>
          <cell r="R9362">
            <v>19</v>
          </cell>
        </row>
        <row r="9363">
          <cell r="E9363" t="str">
            <v>Rust Elemental</v>
          </cell>
          <cell r="F9363" t="str">
            <v>Mirrodin</v>
          </cell>
          <cell r="G9363" t="str">
            <v>U</v>
          </cell>
          <cell r="H9363" t="str">
            <v>Artifact Creature — Elemental</v>
          </cell>
          <cell r="I9363">
            <v>4</v>
          </cell>
          <cell r="J9363">
            <v>4</v>
          </cell>
          <cell r="L9363" t="str">
            <v>Flying?At the beginning of your upkeep, sacrifice an artifact other than Rust Elemental. If you can't, tap Rust Elemental and you lose 4 life.</v>
          </cell>
          <cell r="M9363" t="str">
            <v>{4}</v>
          </cell>
          <cell r="O9363">
            <v>4</v>
          </cell>
          <cell r="P9363" t="str">
            <v>A</v>
          </cell>
          <cell r="Q9363" t="str">
            <v>MR</v>
          </cell>
          <cell r="R9363">
            <v>234</v>
          </cell>
        </row>
        <row r="9364">
          <cell r="E9364" t="str">
            <v>Rustmouth Ogre</v>
          </cell>
          <cell r="F9364" t="str">
            <v>Mirrodin</v>
          </cell>
          <cell r="G9364" t="str">
            <v>U</v>
          </cell>
          <cell r="H9364" t="str">
            <v>Creature — Ogre</v>
          </cell>
          <cell r="I9364">
            <v>5</v>
          </cell>
          <cell r="J9364">
            <v>4</v>
          </cell>
          <cell r="L9364" t="str">
            <v>Whenever Rustmouth Ogre deals combat damage to a player, you may destroy target artifact that player controls.</v>
          </cell>
          <cell r="M9364" t="str">
            <v>{4}{R}{R}</v>
          </cell>
          <cell r="O9364">
            <v>6</v>
          </cell>
          <cell r="P9364" t="str">
            <v>R</v>
          </cell>
          <cell r="Q9364" t="str">
            <v>MR</v>
          </cell>
          <cell r="R9364">
            <v>103</v>
          </cell>
        </row>
        <row r="9365">
          <cell r="E9365" t="str">
            <v>Rustspore Ram</v>
          </cell>
          <cell r="F9365" t="str">
            <v>Mirrodin</v>
          </cell>
          <cell r="G9365" t="str">
            <v>U</v>
          </cell>
          <cell r="H9365" t="str">
            <v>Artifact Creature — Sheep</v>
          </cell>
          <cell r="I9365">
            <v>1</v>
          </cell>
          <cell r="J9365">
            <v>3</v>
          </cell>
          <cell r="L9365" t="str">
            <v>When Rustspore Ram enters the battlefield, destroy target Equipment.</v>
          </cell>
          <cell r="M9365" t="str">
            <v>{4}</v>
          </cell>
          <cell r="O9365">
            <v>4</v>
          </cell>
          <cell r="P9365" t="str">
            <v>A</v>
          </cell>
          <cell r="Q9365" t="str">
            <v>MR</v>
          </cell>
          <cell r="R9365">
            <v>235</v>
          </cell>
        </row>
        <row r="9366">
          <cell r="E9366" t="str">
            <v>Scale of Chiss-Goria</v>
          </cell>
          <cell r="F9366" t="str">
            <v>Mirrodin</v>
          </cell>
          <cell r="G9366" t="str">
            <v>C</v>
          </cell>
          <cell r="H9366" t="str">
            <v>Artifact</v>
          </cell>
          <cell r="L9366" t="str">
            <v>Flash?Affinity for artifacts #_(This spell costs {1} less to cast for each artifact you control.)_#?{T}: Target creature gets +0/+1 until end of turn.</v>
          </cell>
          <cell r="M9366" t="str">
            <v>{3}</v>
          </cell>
          <cell r="O9366">
            <v>3</v>
          </cell>
          <cell r="P9366" t="str">
            <v>A</v>
          </cell>
          <cell r="Q9366" t="str">
            <v>MR</v>
          </cell>
          <cell r="R9366">
            <v>236</v>
          </cell>
        </row>
        <row r="9367">
          <cell r="A9367" t="str">
            <v>YES</v>
          </cell>
          <cell r="E9367" t="str">
            <v>Scrabbling Claws</v>
          </cell>
          <cell r="F9367" t="str">
            <v>Mirrodin</v>
          </cell>
          <cell r="G9367" t="str">
            <v>U</v>
          </cell>
          <cell r="H9367" t="str">
            <v>Artifact</v>
          </cell>
          <cell r="L9367" t="str">
            <v>{T}: Target player exiles a card from his or her graveyard. {1}, Sacrifice Scrabbling Claws: Exile target card from a graveyard. Draw a card.</v>
          </cell>
          <cell r="M9367" t="str">
            <v>{1}</v>
          </cell>
          <cell r="O9367">
            <v>1</v>
          </cell>
          <cell r="P9367" t="str">
            <v>A</v>
          </cell>
          <cell r="Q9367" t="str">
            <v>MR</v>
          </cell>
          <cell r="R9367">
            <v>237</v>
          </cell>
        </row>
        <row r="9368">
          <cell r="E9368" t="str">
            <v>Sculpting Steel</v>
          </cell>
          <cell r="F9368" t="str">
            <v>Mirrodin</v>
          </cell>
          <cell r="G9368" t="str">
            <v>R</v>
          </cell>
          <cell r="H9368" t="str">
            <v>Artifact</v>
          </cell>
          <cell r="L9368" t="str">
            <v>You may have Sculpting Steel enter the battlefield as a copy of any artifact on the battlefield.</v>
          </cell>
          <cell r="M9368" t="str">
            <v>{3}</v>
          </cell>
          <cell r="O9368">
            <v>3</v>
          </cell>
          <cell r="P9368" t="str">
            <v>A</v>
          </cell>
          <cell r="Q9368" t="str">
            <v>MR</v>
          </cell>
          <cell r="R9368">
            <v>238</v>
          </cell>
        </row>
        <row r="9369">
          <cell r="A9369" t="str">
            <v>YES (Foil)</v>
          </cell>
          <cell r="E9369" t="str">
            <v>Scythe of the Wretched</v>
          </cell>
          <cell r="F9369" t="str">
            <v>Mirrodin</v>
          </cell>
          <cell r="G9369" t="str">
            <v>R</v>
          </cell>
          <cell r="H9369" t="str">
            <v>Artifact — Equipment</v>
          </cell>
          <cell r="L9369" t="str">
            <v>Equipped creature gets +2/+2. Whenever a creature dealt damage by equipped creature this turn dies, return that card to the battlefield under your control. Attach Scythe of the Wretched to that creature. Equip {4}.</v>
          </cell>
          <cell r="M9369" t="str">
            <v>{2}</v>
          </cell>
          <cell r="O9369">
            <v>2</v>
          </cell>
          <cell r="P9369" t="str">
            <v>A</v>
          </cell>
          <cell r="Q9369" t="str">
            <v>MR</v>
          </cell>
          <cell r="R9369">
            <v>239</v>
          </cell>
        </row>
        <row r="9370">
          <cell r="E9370" t="str">
            <v>Seat of the Synod</v>
          </cell>
          <cell r="F9370" t="str">
            <v>Mirrodin</v>
          </cell>
          <cell r="G9370" t="str">
            <v>C</v>
          </cell>
          <cell r="H9370" t="str">
            <v>Artifact Land</v>
          </cell>
          <cell r="L9370" t="str">
            <v>{T}: Add {U} to your mana pool.</v>
          </cell>
          <cell r="N9370" t="str">
            <v>{U}</v>
          </cell>
          <cell r="O9370">
            <v>0</v>
          </cell>
          <cell r="P9370" t="str">
            <v>AL</v>
          </cell>
          <cell r="Q9370" t="str">
            <v>MR</v>
          </cell>
          <cell r="R9370">
            <v>283</v>
          </cell>
        </row>
        <row r="9371">
          <cell r="A9371" t="str">
            <v>Wishlist (Low)</v>
          </cell>
          <cell r="E9371" t="str">
            <v>Second Sunrise</v>
          </cell>
          <cell r="F9371" t="str">
            <v>Mirrodin</v>
          </cell>
          <cell r="G9371" t="str">
            <v>R</v>
          </cell>
          <cell r="H9371" t="str">
            <v>Instant</v>
          </cell>
          <cell r="L9371" t="str">
            <v>Each player returns to the battlefield all artifact, creature, enchantment, and land cards in his or her graveyard that were put there from the battlefield this turn.</v>
          </cell>
          <cell r="M9371" t="str">
            <v>{1}{W}{W}</v>
          </cell>
          <cell r="O9371">
            <v>3</v>
          </cell>
          <cell r="P9371" t="str">
            <v>W</v>
          </cell>
          <cell r="Q9371" t="str">
            <v>MR</v>
          </cell>
          <cell r="R9371">
            <v>20</v>
          </cell>
        </row>
        <row r="9372">
          <cell r="A9372" t="str">
            <v>Duplicate</v>
          </cell>
          <cell r="E9372" t="str">
            <v>Seething Song</v>
          </cell>
          <cell r="F9372" t="str">
            <v>Mirrodin</v>
          </cell>
          <cell r="G9372" t="str">
            <v>C</v>
          </cell>
          <cell r="H9372" t="str">
            <v>Instant</v>
          </cell>
          <cell r="L9372" t="str">
            <v>Add {R}{R}{R}{R}{R} to your mana pool.</v>
          </cell>
          <cell r="M9372" t="str">
            <v>{2}{R}</v>
          </cell>
          <cell r="N9372" t="str">
            <v>{R}</v>
          </cell>
          <cell r="O9372">
            <v>3</v>
          </cell>
          <cell r="P9372" t="str">
            <v>R</v>
          </cell>
          <cell r="Q9372" t="str">
            <v>MR</v>
          </cell>
          <cell r="R9372">
            <v>104</v>
          </cell>
        </row>
        <row r="9373">
          <cell r="A9373" t="str">
            <v>YES</v>
          </cell>
          <cell r="E9373" t="str">
            <v>Serum Tank</v>
          </cell>
          <cell r="F9373" t="str">
            <v>Mirrodin</v>
          </cell>
          <cell r="G9373" t="str">
            <v>U</v>
          </cell>
          <cell r="H9373" t="str">
            <v>Artifact</v>
          </cell>
          <cell r="L9373" t="str">
            <v>Whenever Serum Tank or another artifact enters the battlefield, put a charge counter on Serum Tank. {3}, {T}, Remove a charge counter from Serum Tank: Draw a card.</v>
          </cell>
          <cell r="M9373" t="str">
            <v>{3}</v>
          </cell>
          <cell r="O9373">
            <v>3</v>
          </cell>
          <cell r="P9373" t="str">
            <v>A</v>
          </cell>
          <cell r="Q9373" t="str">
            <v>MR</v>
          </cell>
          <cell r="R9373">
            <v>240</v>
          </cell>
        </row>
        <row r="9374">
          <cell r="E9374" t="str">
            <v>Shared Fate</v>
          </cell>
          <cell r="F9374" t="str">
            <v>Mirrodin</v>
          </cell>
          <cell r="G9374" t="str">
            <v>R</v>
          </cell>
          <cell r="H9374" t="str">
            <v>Enchantment</v>
          </cell>
          <cell r="L9374" t="str">
            <v>If a player would draw a card, that player exiles the top card of an opponent's library face down instead. Each player may look at and play cards he or she exiled with Shared Fate.</v>
          </cell>
          <cell r="M9374" t="str">
            <v>{4}{U}</v>
          </cell>
          <cell r="O9374">
            <v>5</v>
          </cell>
          <cell r="P9374" t="str">
            <v>U</v>
          </cell>
          <cell r="Q9374" t="str">
            <v>MR</v>
          </cell>
          <cell r="R9374">
            <v>49</v>
          </cell>
        </row>
        <row r="9375">
          <cell r="E9375" t="str">
            <v>Shatter</v>
          </cell>
          <cell r="F9375" t="str">
            <v>Mirrodin</v>
          </cell>
          <cell r="G9375" t="str">
            <v>C</v>
          </cell>
          <cell r="H9375" t="str">
            <v>Instant</v>
          </cell>
          <cell r="L9375" t="str">
            <v>Destroy target artifact.</v>
          </cell>
          <cell r="M9375" t="str">
            <v>{1}{R}</v>
          </cell>
          <cell r="O9375">
            <v>2</v>
          </cell>
          <cell r="P9375" t="str">
            <v>R</v>
          </cell>
          <cell r="Q9375" t="str">
            <v>MR</v>
          </cell>
          <cell r="R9375">
            <v>105</v>
          </cell>
        </row>
        <row r="9376">
          <cell r="A9376" t="str">
            <v>Promo</v>
          </cell>
          <cell r="E9376" t="str">
            <v>Shrapnel Blast</v>
          </cell>
          <cell r="F9376" t="str">
            <v>Mirrodin</v>
          </cell>
          <cell r="G9376" t="str">
            <v>U</v>
          </cell>
          <cell r="H9376" t="str">
            <v>Instant</v>
          </cell>
          <cell r="L9376" t="str">
            <v>As an additional cost to cast Shrapnel Blast, sacrifice an artifact. Shrapnel Blast deals 5 damage to target creature or player.</v>
          </cell>
          <cell r="M9376" t="str">
            <v>{1}{R}</v>
          </cell>
          <cell r="O9376">
            <v>2</v>
          </cell>
          <cell r="P9376" t="str">
            <v>R</v>
          </cell>
          <cell r="Q9376" t="str">
            <v>MR</v>
          </cell>
          <cell r="R9376">
            <v>106</v>
          </cell>
        </row>
        <row r="9377">
          <cell r="A9377" t="str">
            <v>Duplicate</v>
          </cell>
          <cell r="E9377" t="str">
            <v>Silver Myr</v>
          </cell>
          <cell r="F9377" t="str">
            <v>Mirrodin</v>
          </cell>
          <cell r="G9377" t="str">
            <v>C</v>
          </cell>
          <cell r="H9377" t="str">
            <v>Artifact Creature — Myr</v>
          </cell>
          <cell r="I9377">
            <v>1</v>
          </cell>
          <cell r="J9377">
            <v>1</v>
          </cell>
          <cell r="L9377" t="str">
            <v>{T}: Add {U} to your mana pool.</v>
          </cell>
          <cell r="M9377" t="str">
            <v>{2}</v>
          </cell>
          <cell r="N9377" t="str">
            <v>{U}</v>
          </cell>
          <cell r="O9377">
            <v>2</v>
          </cell>
          <cell r="P9377" t="str">
            <v>A</v>
          </cell>
          <cell r="Q9377" t="str">
            <v>MR</v>
          </cell>
          <cell r="R9377">
            <v>241</v>
          </cell>
        </row>
        <row r="9378">
          <cell r="A9378" t="str">
            <v>YES</v>
          </cell>
          <cell r="E9378" t="str">
            <v>Skeleton Shard</v>
          </cell>
          <cell r="F9378" t="str">
            <v>Mirrodin</v>
          </cell>
          <cell r="G9378" t="str">
            <v>U</v>
          </cell>
          <cell r="H9378" t="str">
            <v>Artifact</v>
          </cell>
          <cell r="L9378" t="str">
            <v>{3}, {T} or {B}, {T}: Return target artifact creature card from your graveyard to your hand.</v>
          </cell>
          <cell r="M9378" t="str">
            <v>{3}</v>
          </cell>
          <cell r="O9378">
            <v>3</v>
          </cell>
          <cell r="P9378" t="str">
            <v>A</v>
          </cell>
          <cell r="Q9378" t="str">
            <v>MR</v>
          </cell>
          <cell r="R9378">
            <v>242</v>
          </cell>
        </row>
        <row r="9379">
          <cell r="A9379" t="str">
            <v>YES</v>
          </cell>
          <cell r="E9379" t="str">
            <v>Skyhunter Cub</v>
          </cell>
          <cell r="F9379" t="str">
            <v>Mirrodin</v>
          </cell>
          <cell r="G9379" t="str">
            <v>C</v>
          </cell>
          <cell r="H9379" t="str">
            <v>Creature — Cat Knight</v>
          </cell>
          <cell r="I9379">
            <v>2</v>
          </cell>
          <cell r="J9379">
            <v>2</v>
          </cell>
          <cell r="L9379" t="str">
            <v>As long as Skyhunter Cub is equipped, it gets +1/+1 and has flying.</v>
          </cell>
          <cell r="M9379" t="str">
            <v>{2}{W}</v>
          </cell>
          <cell r="O9379">
            <v>3</v>
          </cell>
          <cell r="P9379" t="str">
            <v>W</v>
          </cell>
          <cell r="Q9379" t="str">
            <v>MR</v>
          </cell>
          <cell r="R9379">
            <v>21</v>
          </cell>
        </row>
        <row r="9380">
          <cell r="E9380" t="str">
            <v>Skyhunter Patrol</v>
          </cell>
          <cell r="F9380" t="str">
            <v>Mirrodin</v>
          </cell>
          <cell r="G9380" t="str">
            <v>C</v>
          </cell>
          <cell r="H9380" t="str">
            <v>Creature — Cat Knight</v>
          </cell>
          <cell r="I9380">
            <v>2</v>
          </cell>
          <cell r="J9380">
            <v>3</v>
          </cell>
          <cell r="L9380" t="str">
            <v>Flying, first strike #_(This creature can't be blocked except by creatures with flying or reach, and it deals combat damage before creatures without first strike.)_#</v>
          </cell>
          <cell r="M9380" t="str">
            <v>{2}{W}{W}</v>
          </cell>
          <cell r="O9380">
            <v>4</v>
          </cell>
          <cell r="P9380" t="str">
            <v>W</v>
          </cell>
          <cell r="Q9380" t="str">
            <v>MR</v>
          </cell>
          <cell r="R9380">
            <v>22</v>
          </cell>
        </row>
        <row r="9381">
          <cell r="E9381" t="str">
            <v>Slagwurm Armor</v>
          </cell>
          <cell r="F9381" t="str">
            <v>Mirrodin</v>
          </cell>
          <cell r="G9381" t="str">
            <v>C</v>
          </cell>
          <cell r="H9381" t="str">
            <v>Artifact — Equipment</v>
          </cell>
          <cell r="L9381" t="str">
            <v>Equipped creature gets +0/+6. Equip {3} #_({3}: Attach to target creature you control. Equip only as a sorcery. This card enters the battlefield unattached and stays on the battlefield if the creature leaves.)_#</v>
          </cell>
          <cell r="M9381" t="str">
            <v>{1}</v>
          </cell>
          <cell r="O9381">
            <v>1</v>
          </cell>
          <cell r="P9381" t="str">
            <v>A</v>
          </cell>
          <cell r="Q9381" t="str">
            <v>MR</v>
          </cell>
          <cell r="R9381">
            <v>243</v>
          </cell>
        </row>
        <row r="9382">
          <cell r="A9382" t="str">
            <v>YES</v>
          </cell>
          <cell r="E9382" t="str">
            <v>Slith Ascendant</v>
          </cell>
          <cell r="F9382" t="str">
            <v>Mirrodin</v>
          </cell>
          <cell r="G9382" t="str">
            <v>U</v>
          </cell>
          <cell r="H9382" t="str">
            <v>Creature — Slith</v>
          </cell>
          <cell r="I9382">
            <v>1</v>
          </cell>
          <cell r="J9382">
            <v>1</v>
          </cell>
          <cell r="L9382" t="str">
            <v>Flying?Whenever Slith Ascendant deals combat damage to a player, put a +1/+1 counter on it.</v>
          </cell>
          <cell r="M9382" t="str">
            <v>{1}{W}{W}</v>
          </cell>
          <cell r="O9382">
            <v>3</v>
          </cell>
          <cell r="P9382" t="str">
            <v>W</v>
          </cell>
          <cell r="Q9382" t="str">
            <v>MR</v>
          </cell>
          <cell r="R9382">
            <v>23</v>
          </cell>
        </row>
        <row r="9383">
          <cell r="A9383" t="str">
            <v>YES</v>
          </cell>
          <cell r="E9383" t="str">
            <v>Slith Bloodletter</v>
          </cell>
          <cell r="F9383" t="str">
            <v>Mirrodin</v>
          </cell>
          <cell r="G9383" t="str">
            <v>U</v>
          </cell>
          <cell r="H9383" t="str">
            <v>Creature — Slith</v>
          </cell>
          <cell r="I9383">
            <v>1</v>
          </cell>
          <cell r="J9383">
            <v>1</v>
          </cell>
          <cell r="L9383" t="str">
            <v>Whenever Slith Bloodletter deals combat damage to a player, put a +1/+1 counter on it. {1}{B}: Regenerate Slith Bloodletter.</v>
          </cell>
          <cell r="M9383" t="str">
            <v>{B}{B}</v>
          </cell>
          <cell r="O9383">
            <v>2</v>
          </cell>
          <cell r="P9383" t="str">
            <v>B</v>
          </cell>
          <cell r="Q9383" t="str">
            <v>MR</v>
          </cell>
          <cell r="R9383">
            <v>77</v>
          </cell>
        </row>
        <row r="9384">
          <cell r="A9384" t="str">
            <v>Promo</v>
          </cell>
          <cell r="E9384" t="str">
            <v>Slith Firewalker</v>
          </cell>
          <cell r="F9384" t="str">
            <v>Mirrodin</v>
          </cell>
          <cell r="G9384" t="str">
            <v>U</v>
          </cell>
          <cell r="H9384" t="str">
            <v>Creature — Slith</v>
          </cell>
          <cell r="I9384">
            <v>1</v>
          </cell>
          <cell r="J9384">
            <v>1</v>
          </cell>
          <cell r="L9384" t="str">
            <v>Haste?Whenever Slith Firewalker deals combat damage to a player, put a +1/+1 counter on it.</v>
          </cell>
          <cell r="M9384" t="str">
            <v>{R}{R}</v>
          </cell>
          <cell r="O9384">
            <v>2</v>
          </cell>
          <cell r="P9384" t="str">
            <v>R</v>
          </cell>
          <cell r="Q9384" t="str">
            <v>MR</v>
          </cell>
          <cell r="R9384">
            <v>107</v>
          </cell>
        </row>
        <row r="9385">
          <cell r="A9385" t="str">
            <v>YES</v>
          </cell>
          <cell r="E9385" t="str">
            <v>Slith Predator</v>
          </cell>
          <cell r="F9385" t="str">
            <v>Mirrodin</v>
          </cell>
          <cell r="G9385" t="str">
            <v>U</v>
          </cell>
          <cell r="H9385" t="str">
            <v>Creature — Slith</v>
          </cell>
          <cell r="I9385">
            <v>1</v>
          </cell>
          <cell r="J9385">
            <v>1</v>
          </cell>
          <cell r="L9385" t="str">
            <v>Trample?Whenever Slith Predator deals combat damage to a player, put a +1/+1 counter on it.</v>
          </cell>
          <cell r="M9385" t="str">
            <v>{G}{G}</v>
          </cell>
          <cell r="O9385">
            <v>2</v>
          </cell>
          <cell r="P9385" t="str">
            <v>G</v>
          </cell>
          <cell r="Q9385" t="str">
            <v>MR</v>
          </cell>
          <cell r="R9385">
            <v>129</v>
          </cell>
        </row>
        <row r="9386">
          <cell r="A9386" t="str">
            <v>YES</v>
          </cell>
          <cell r="E9386" t="str">
            <v>Slith Strider</v>
          </cell>
          <cell r="F9386" t="str">
            <v>Mirrodin</v>
          </cell>
          <cell r="G9386" t="str">
            <v>U</v>
          </cell>
          <cell r="H9386" t="str">
            <v>Creature — Slith</v>
          </cell>
          <cell r="I9386">
            <v>1</v>
          </cell>
          <cell r="J9386">
            <v>1</v>
          </cell>
          <cell r="L9386" t="str">
            <v>Whenever Slith Strider becomes blocked, draw a card. Whenever Slith Strider deals combat damage to a player, put a +1/+1 counter on it.</v>
          </cell>
          <cell r="M9386" t="str">
            <v>{1}{U}{U}</v>
          </cell>
          <cell r="O9386">
            <v>3</v>
          </cell>
          <cell r="P9386" t="str">
            <v>U</v>
          </cell>
          <cell r="Q9386" t="str">
            <v>MR</v>
          </cell>
          <cell r="R9386">
            <v>50</v>
          </cell>
        </row>
        <row r="9387">
          <cell r="A9387" t="str">
            <v>YES</v>
          </cell>
          <cell r="E9387" t="str">
            <v>Solar Tide</v>
          </cell>
          <cell r="F9387" t="str">
            <v>Mirrodin</v>
          </cell>
          <cell r="G9387" t="str">
            <v>R</v>
          </cell>
          <cell r="H9387" t="str">
            <v>Sorcery</v>
          </cell>
          <cell r="L9387" t="str">
            <v>Choose one — Destroy all creatures with power 2 or less; or destroy all creatures with power 3 or greater. Entwine—Sacrifice two lands. #_(Choose both if you pay the entwine cost.)_#</v>
          </cell>
          <cell r="M9387" t="str">
            <v>{4}{W}{W}</v>
          </cell>
          <cell r="O9387">
            <v>6</v>
          </cell>
          <cell r="P9387" t="str">
            <v>W</v>
          </cell>
          <cell r="Q9387" t="str">
            <v>MR</v>
          </cell>
          <cell r="R9387">
            <v>24</v>
          </cell>
        </row>
        <row r="9388">
          <cell r="E9388" t="str">
            <v>Soldier Replica</v>
          </cell>
          <cell r="F9388" t="str">
            <v>Mirrodin</v>
          </cell>
          <cell r="G9388" t="str">
            <v>C</v>
          </cell>
          <cell r="H9388" t="str">
            <v>Artifact Creature — Soldier</v>
          </cell>
          <cell r="I9388">
            <v>1</v>
          </cell>
          <cell r="J9388">
            <v>3</v>
          </cell>
          <cell r="L9388" t="str">
            <v>{1}{W}, Sacrifice Soldier Replica: Soldier Replica deals 3 damage to target attacking or blocking creature.</v>
          </cell>
          <cell r="M9388" t="str">
            <v>{3}</v>
          </cell>
          <cell r="O9388">
            <v>3</v>
          </cell>
          <cell r="P9388" t="str">
            <v>A</v>
          </cell>
          <cell r="Q9388" t="str">
            <v>MR</v>
          </cell>
          <cell r="R9388">
            <v>244</v>
          </cell>
        </row>
        <row r="9389">
          <cell r="A9389" t="str">
            <v>Duplicate</v>
          </cell>
          <cell r="E9389" t="str">
            <v>Solemn Simulacrum</v>
          </cell>
          <cell r="F9389" t="str">
            <v>Mirrodin</v>
          </cell>
          <cell r="G9389" t="str">
            <v>R</v>
          </cell>
          <cell r="H9389" t="str">
            <v>Artifact Creature — Golem</v>
          </cell>
          <cell r="I9389">
            <v>2</v>
          </cell>
          <cell r="J9389">
            <v>2</v>
          </cell>
          <cell r="L9389" t="str">
            <v>When Solemn Simulacrum enters the battlefield, you may search your library for a basic land card, put that card onto the battlefield tapped, then shuffle your library. When Solemn Simulacrum dies, you may draw a card.</v>
          </cell>
          <cell r="M9389" t="str">
            <v>{4}</v>
          </cell>
          <cell r="O9389">
            <v>4</v>
          </cell>
          <cell r="P9389" t="str">
            <v>A</v>
          </cell>
          <cell r="Q9389" t="str">
            <v>MR</v>
          </cell>
          <cell r="R9389">
            <v>245</v>
          </cell>
        </row>
        <row r="9390">
          <cell r="E9390" t="str">
            <v>Somber Hoverguard</v>
          </cell>
          <cell r="F9390" t="str">
            <v>Mirrodin</v>
          </cell>
          <cell r="G9390" t="str">
            <v>C</v>
          </cell>
          <cell r="H9390" t="str">
            <v>Creature — Drone</v>
          </cell>
          <cell r="I9390">
            <v>3</v>
          </cell>
          <cell r="J9390">
            <v>2</v>
          </cell>
          <cell r="L9390" t="str">
            <v>Affinity for artifacts #_(This spell costs {1} less to cast for each artifact you control.)_#?Flying</v>
          </cell>
          <cell r="M9390" t="str">
            <v>{5}{U}</v>
          </cell>
          <cell r="O9390">
            <v>6</v>
          </cell>
          <cell r="P9390" t="str">
            <v>U</v>
          </cell>
          <cell r="Q9390" t="str">
            <v>MR</v>
          </cell>
          <cell r="R9390">
            <v>51</v>
          </cell>
        </row>
        <row r="9391">
          <cell r="A9391" t="str">
            <v>YES (Foil)</v>
          </cell>
          <cell r="E9391" t="str">
            <v>Soul Foundry</v>
          </cell>
          <cell r="F9391" t="str">
            <v>Mirrodin</v>
          </cell>
          <cell r="G9391" t="str">
            <v>R</v>
          </cell>
          <cell r="H9391" t="str">
            <v>Artifact</v>
          </cell>
          <cell r="L9391" t="str">
            <v>Imprint — When Soul Foundry enters the battlefield, you may exile a creature card from your hand. {X}, {T}: Put a token that's a copy of the exiled card onto the battlefield. X is the converted mana cost of that card.</v>
          </cell>
          <cell r="M9391" t="str">
            <v>{4}</v>
          </cell>
          <cell r="O9391">
            <v>4</v>
          </cell>
          <cell r="P9391" t="str">
            <v>A</v>
          </cell>
          <cell r="Q9391" t="str">
            <v>MR</v>
          </cell>
          <cell r="R9391">
            <v>246</v>
          </cell>
        </row>
        <row r="9392">
          <cell r="A9392" t="str">
            <v>YES</v>
          </cell>
          <cell r="E9392" t="str">
            <v>Soul Nova</v>
          </cell>
          <cell r="F9392" t="str">
            <v>Mirrodin</v>
          </cell>
          <cell r="G9392" t="str">
            <v>U</v>
          </cell>
          <cell r="H9392" t="str">
            <v>Instant</v>
          </cell>
          <cell r="L9392" t="str">
            <v>Exile target attacking creature and all Equipment attached to it.</v>
          </cell>
          <cell r="M9392" t="str">
            <v>{3}{W}{W}</v>
          </cell>
          <cell r="O9392">
            <v>5</v>
          </cell>
          <cell r="P9392" t="str">
            <v>W</v>
          </cell>
          <cell r="Q9392" t="str">
            <v>MR</v>
          </cell>
          <cell r="R9392">
            <v>25</v>
          </cell>
        </row>
        <row r="9393">
          <cell r="E9393" t="str">
            <v>Spellweaver Helix</v>
          </cell>
          <cell r="F9393" t="str">
            <v>Mirrodin</v>
          </cell>
          <cell r="G9393" t="str">
            <v>R</v>
          </cell>
          <cell r="H9393" t="str">
            <v>Artifact</v>
          </cell>
          <cell r="L9393" t="str">
            <v>Imprint — When Spellweaver Helix enters the battlefield, you may exile two target sorcery cards from a single graveyard. ?Whenever a player casts a card, if it has the same name as one of the cards exiled with Spellweaver Helix, you may copy the other. If you do, you may cast the copy without paying its mana cost.</v>
          </cell>
          <cell r="M9393" t="str">
            <v>{3}</v>
          </cell>
          <cell r="O9393">
            <v>3</v>
          </cell>
          <cell r="P9393" t="str">
            <v>A</v>
          </cell>
          <cell r="Q9393" t="str">
            <v>MR</v>
          </cell>
          <cell r="R9393">
            <v>247</v>
          </cell>
        </row>
        <row r="9394">
          <cell r="E9394" t="str">
            <v>Sphere of Purity</v>
          </cell>
          <cell r="F9394" t="str">
            <v>Mirrodin</v>
          </cell>
          <cell r="G9394" t="str">
            <v>C</v>
          </cell>
          <cell r="H9394" t="str">
            <v>Enchantment</v>
          </cell>
          <cell r="L9394" t="str">
            <v>If an artifact would deal damage to you, prevent 1 of that damage.</v>
          </cell>
          <cell r="M9394" t="str">
            <v>{3}{W}</v>
          </cell>
          <cell r="O9394">
            <v>4</v>
          </cell>
          <cell r="P9394" t="str">
            <v>W</v>
          </cell>
          <cell r="Q9394" t="str">
            <v>MR</v>
          </cell>
          <cell r="R9394">
            <v>26</v>
          </cell>
        </row>
        <row r="9395">
          <cell r="E9395" t="str">
            <v>Spikeshot Goblin</v>
          </cell>
          <cell r="F9395" t="str">
            <v>Mirrodin</v>
          </cell>
          <cell r="G9395" t="str">
            <v>C</v>
          </cell>
          <cell r="H9395" t="str">
            <v>Creature — Goblin Shaman</v>
          </cell>
          <cell r="I9395">
            <v>1</v>
          </cell>
          <cell r="J9395">
            <v>2</v>
          </cell>
          <cell r="L9395" t="str">
            <v>{R}, {T}: Spikeshot Goblin deals damage equal to its power to target creature or player.</v>
          </cell>
          <cell r="M9395" t="str">
            <v>{2}{R}</v>
          </cell>
          <cell r="O9395">
            <v>3</v>
          </cell>
          <cell r="P9395" t="str">
            <v>R</v>
          </cell>
          <cell r="Q9395" t="str">
            <v>MR</v>
          </cell>
          <cell r="R9395">
            <v>108</v>
          </cell>
        </row>
        <row r="9396">
          <cell r="E9396" t="str">
            <v>Spoils of the Vault</v>
          </cell>
          <cell r="F9396" t="str">
            <v>Mirrodin</v>
          </cell>
          <cell r="G9396" t="str">
            <v>R</v>
          </cell>
          <cell r="H9396" t="str">
            <v>Instant</v>
          </cell>
          <cell r="L9396" t="str">
            <v>Name a card. Reveal cards from the top of your library until you reveal the named card, then put that card into your hand. Exile all other cards revealed this way, and you lose 1 life for each of the exiled cards.</v>
          </cell>
          <cell r="M9396" t="str">
            <v>{B}</v>
          </cell>
          <cell r="O9396">
            <v>1</v>
          </cell>
          <cell r="P9396" t="str">
            <v>B</v>
          </cell>
          <cell r="Q9396" t="str">
            <v>MR</v>
          </cell>
          <cell r="R9396">
            <v>78</v>
          </cell>
        </row>
        <row r="9397">
          <cell r="A9397" t="str">
            <v>YES (Foil)</v>
          </cell>
          <cell r="E9397" t="str">
            <v>Stalking Stones</v>
          </cell>
          <cell r="F9397" t="str">
            <v>Mirrodin</v>
          </cell>
          <cell r="G9397" t="str">
            <v>U</v>
          </cell>
          <cell r="H9397" t="str">
            <v>Land</v>
          </cell>
          <cell r="L9397" t="str">
            <v>{T}: Add {1} to your mana pool. {6}: Stalking Stones becomes a 3/3 Elemental artifact creature that's still a land. #_(This effect lasts indefinitely.)_#</v>
          </cell>
          <cell r="N9397" t="str">
            <v>{X}</v>
          </cell>
          <cell r="O9397">
            <v>0</v>
          </cell>
          <cell r="P9397" t="str">
            <v>L</v>
          </cell>
          <cell r="Q9397" t="str">
            <v>MR</v>
          </cell>
          <cell r="R9397">
            <v>284</v>
          </cell>
        </row>
        <row r="9398">
          <cell r="E9398" t="str">
            <v>Steel Wall</v>
          </cell>
          <cell r="F9398" t="str">
            <v>Mirrodin</v>
          </cell>
          <cell r="G9398" t="str">
            <v>C</v>
          </cell>
          <cell r="H9398" t="str">
            <v>Artifact Creature — Wall</v>
          </cell>
          <cell r="I9398">
            <v>0</v>
          </cell>
          <cell r="J9398">
            <v>4</v>
          </cell>
          <cell r="L9398" t="str">
            <v>Defender #_(This creature can't attack.)_#</v>
          </cell>
          <cell r="M9398" t="str">
            <v>{1}</v>
          </cell>
          <cell r="O9398">
            <v>1</v>
          </cell>
          <cell r="P9398" t="str">
            <v>A</v>
          </cell>
          <cell r="Q9398" t="str">
            <v>MR</v>
          </cell>
          <cell r="R9398">
            <v>248</v>
          </cell>
        </row>
        <row r="9399">
          <cell r="A9399" t="str">
            <v>YES</v>
          </cell>
          <cell r="E9399" t="str">
            <v>Sun Droplet</v>
          </cell>
          <cell r="F9399" t="str">
            <v>Mirrodin</v>
          </cell>
          <cell r="G9399" t="str">
            <v>U</v>
          </cell>
          <cell r="H9399" t="str">
            <v>Artifact</v>
          </cell>
          <cell r="L9399" t="str">
            <v>Whenever you're dealt damage, put that many charge counters on Sun Droplet. At the beginning of each upkeep, you may remove a charge counter from Sun Droplet. If you do, you gain 1 life.</v>
          </cell>
          <cell r="M9399" t="str">
            <v>{2}</v>
          </cell>
          <cell r="O9399">
            <v>2</v>
          </cell>
          <cell r="P9399" t="str">
            <v>A</v>
          </cell>
          <cell r="Q9399" t="str">
            <v>MR</v>
          </cell>
          <cell r="R9399">
            <v>249</v>
          </cell>
        </row>
        <row r="9400">
          <cell r="A9400" t="str">
            <v>YES (Foil)</v>
          </cell>
          <cell r="E9400" t="str">
            <v>Sunbeam Spellbomb</v>
          </cell>
          <cell r="F9400" t="str">
            <v>Mirrodin</v>
          </cell>
          <cell r="G9400" t="str">
            <v>C</v>
          </cell>
          <cell r="H9400" t="str">
            <v>Artifact</v>
          </cell>
          <cell r="L9400" t="str">
            <v>{W}, Sacrifice Sunbeam Spellbomb: You gain 5 life. {1}, Sacrifice Sunbeam Spellbomb: Draw a card.</v>
          </cell>
          <cell r="M9400" t="str">
            <v>{1}</v>
          </cell>
          <cell r="O9400">
            <v>1</v>
          </cell>
          <cell r="P9400" t="str">
            <v>A</v>
          </cell>
          <cell r="Q9400" t="str">
            <v>MR</v>
          </cell>
          <cell r="R9400">
            <v>250</v>
          </cell>
        </row>
        <row r="9401">
          <cell r="E9401" t="str">
            <v>Swamp</v>
          </cell>
          <cell r="F9401" t="str">
            <v>Mirrodin</v>
          </cell>
          <cell r="G9401" t="str">
            <v>C</v>
          </cell>
          <cell r="H9401" t="str">
            <v>Basic Land — Swamp</v>
          </cell>
          <cell r="L9401" t="str">
            <v>{B}</v>
          </cell>
          <cell r="N9401" t="str">
            <v>{B}</v>
          </cell>
          <cell r="O9401">
            <v>0</v>
          </cell>
          <cell r="P9401" t="str">
            <v>L</v>
          </cell>
          <cell r="Q9401" t="str">
            <v>MR</v>
          </cell>
          <cell r="R9401">
            <v>296</v>
          </cell>
        </row>
        <row r="9402">
          <cell r="A9402" t="str">
            <v>Promo</v>
          </cell>
          <cell r="E9402" t="str">
            <v>Sword of Kaldra</v>
          </cell>
          <cell r="F9402" t="str">
            <v>Mirrodin</v>
          </cell>
          <cell r="G9402" t="str">
            <v>R</v>
          </cell>
          <cell r="H9402" t="str">
            <v>Legendary Artifact — Equipment</v>
          </cell>
          <cell r="L9402" t="str">
            <v>Equipped creature gets +5/+5. Whenever equipped creature deals damage to a creature, exile that creature. Equip {4} #_({4}: Attach to target creature you control. Equip only as a sorcery. This card enters the battlefield unattached and stays on the battlefield if the creature leaves.)_#</v>
          </cell>
          <cell r="M9402" t="str">
            <v>{4}</v>
          </cell>
          <cell r="O9402">
            <v>4</v>
          </cell>
          <cell r="P9402" t="str">
            <v>A</v>
          </cell>
          <cell r="Q9402" t="str">
            <v>MR</v>
          </cell>
          <cell r="R9402">
            <v>251</v>
          </cell>
        </row>
        <row r="9403">
          <cell r="A9403" t="str">
            <v>YES (Foil)</v>
          </cell>
          <cell r="E9403" t="str">
            <v>Sylvan Scrying</v>
          </cell>
          <cell r="F9403" t="str">
            <v>Mirrodin</v>
          </cell>
          <cell r="G9403" t="str">
            <v>U</v>
          </cell>
          <cell r="H9403" t="str">
            <v>Sorcery</v>
          </cell>
          <cell r="L9403" t="str">
            <v>Search your library for a land card, reveal it, and put it into your hand. Then shuffle your library.</v>
          </cell>
          <cell r="M9403" t="str">
            <v>{1}{G}</v>
          </cell>
          <cell r="O9403">
            <v>2</v>
          </cell>
          <cell r="P9403" t="str">
            <v>G</v>
          </cell>
          <cell r="Q9403" t="str">
            <v>MR</v>
          </cell>
          <cell r="R9403">
            <v>130</v>
          </cell>
        </row>
        <row r="9404">
          <cell r="E9404" t="str">
            <v>Synod Sanctum</v>
          </cell>
          <cell r="F9404" t="str">
            <v>Mirrodin</v>
          </cell>
          <cell r="G9404" t="str">
            <v>U</v>
          </cell>
          <cell r="H9404" t="str">
            <v>Artifact</v>
          </cell>
          <cell r="L9404" t="str">
            <v>{2}, {T}: Exile target permanent you control. {2}, Sacrifice Synod Sanctum: Return all cards exiled with Synod Sanctum to the battlefield under your control.</v>
          </cell>
          <cell r="M9404" t="str">
            <v>{1}</v>
          </cell>
          <cell r="O9404">
            <v>1</v>
          </cell>
          <cell r="P9404" t="str">
            <v>A</v>
          </cell>
          <cell r="Q9404" t="str">
            <v>MR</v>
          </cell>
          <cell r="R9404">
            <v>252</v>
          </cell>
        </row>
        <row r="9405">
          <cell r="A9405" t="str">
            <v>YES</v>
          </cell>
          <cell r="E9405" t="str">
            <v>Taj-Nar Swordsmith</v>
          </cell>
          <cell r="F9405" t="str">
            <v>Mirrodin</v>
          </cell>
          <cell r="G9405" t="str">
            <v>U</v>
          </cell>
          <cell r="H9405" t="str">
            <v>Creature — Cat Soldier</v>
          </cell>
          <cell r="I9405">
            <v>2</v>
          </cell>
          <cell r="J9405">
            <v>3</v>
          </cell>
          <cell r="L9405" t="str">
            <v>When Taj-Nar Swordsmith enters the battlefield, you may pay {X}. If you do, search your library for an Equipment card with converted mana cost X or less and put that card onto the battlefield. Then shuffle your library.</v>
          </cell>
          <cell r="M9405" t="str">
            <v>{3}{W}</v>
          </cell>
          <cell r="O9405">
            <v>4</v>
          </cell>
          <cell r="P9405" t="str">
            <v>W</v>
          </cell>
          <cell r="Q9405" t="str">
            <v>MR</v>
          </cell>
          <cell r="R9405">
            <v>27</v>
          </cell>
        </row>
        <row r="9406">
          <cell r="E9406" t="str">
            <v>Talisman of Dominance</v>
          </cell>
          <cell r="F9406" t="str">
            <v>Mirrodin</v>
          </cell>
          <cell r="G9406" t="str">
            <v>U</v>
          </cell>
          <cell r="H9406" t="str">
            <v>Artifact</v>
          </cell>
          <cell r="L9406" t="str">
            <v>{T}: Add {1} to your mana pool. {T}: Add {U} or {B} to your mana pool. Talisman of Dominance deals 1 damage to you.</v>
          </cell>
          <cell r="M9406" t="str">
            <v>{2}</v>
          </cell>
          <cell r="N9406" t="str">
            <v>{U}{B}</v>
          </cell>
          <cell r="O9406">
            <v>2</v>
          </cell>
          <cell r="P9406" t="str">
            <v>A</v>
          </cell>
          <cell r="Q9406" t="str">
            <v>MR</v>
          </cell>
          <cell r="R9406">
            <v>253</v>
          </cell>
        </row>
        <row r="9407">
          <cell r="E9407" t="str">
            <v>Talisman of Impulse</v>
          </cell>
          <cell r="F9407" t="str">
            <v>Mirrodin</v>
          </cell>
          <cell r="G9407" t="str">
            <v>U</v>
          </cell>
          <cell r="H9407" t="str">
            <v>Artifact</v>
          </cell>
          <cell r="L9407" t="str">
            <v>{T}: Add {1} to your mana pool. {T}: Add {R} or {G} to your mana pool. Talisman of Impulse deals 1 damage to you.</v>
          </cell>
          <cell r="M9407" t="str">
            <v>{2}</v>
          </cell>
          <cell r="N9407" t="str">
            <v>{R}{G}</v>
          </cell>
          <cell r="O9407">
            <v>2</v>
          </cell>
          <cell r="P9407" t="str">
            <v>A</v>
          </cell>
          <cell r="Q9407" t="str">
            <v>MR</v>
          </cell>
          <cell r="R9407">
            <v>254</v>
          </cell>
        </row>
        <row r="9408">
          <cell r="E9408" t="str">
            <v>Talisman of Indulgence</v>
          </cell>
          <cell r="F9408" t="str">
            <v>Mirrodin</v>
          </cell>
          <cell r="G9408" t="str">
            <v>U</v>
          </cell>
          <cell r="H9408" t="str">
            <v>Artifact</v>
          </cell>
          <cell r="L9408" t="str">
            <v>{T}: Add {1} to your mana pool. {T}: Add {B} or {R} to your mana pool. Talisman of Indulgence deals 1 damage to you.</v>
          </cell>
          <cell r="M9408" t="str">
            <v>{2}</v>
          </cell>
          <cell r="N9408" t="str">
            <v>{B}{R}</v>
          </cell>
          <cell r="O9408">
            <v>2</v>
          </cell>
          <cell r="P9408" t="str">
            <v>A</v>
          </cell>
          <cell r="Q9408" t="str">
            <v>MR</v>
          </cell>
          <cell r="R9408">
            <v>255</v>
          </cell>
        </row>
        <row r="9409">
          <cell r="E9409" t="str">
            <v>Talisman of Progress</v>
          </cell>
          <cell r="F9409" t="str">
            <v>Mirrodin</v>
          </cell>
          <cell r="G9409" t="str">
            <v>U</v>
          </cell>
          <cell r="H9409" t="str">
            <v>Artifact</v>
          </cell>
          <cell r="L9409" t="str">
            <v>{T}: Add {1} to your mana pool. {T}: Add {W} or {U} to your mana pool. Talisman of Progress deals 1 damage to you.</v>
          </cell>
          <cell r="M9409" t="str">
            <v>{2}</v>
          </cell>
          <cell r="N9409" t="str">
            <v>{W}{U}</v>
          </cell>
          <cell r="O9409">
            <v>2</v>
          </cell>
          <cell r="P9409" t="str">
            <v>A</v>
          </cell>
          <cell r="Q9409" t="str">
            <v>MR</v>
          </cell>
          <cell r="R9409">
            <v>256</v>
          </cell>
        </row>
        <row r="9410">
          <cell r="E9410" t="str">
            <v>Talisman of Unity</v>
          </cell>
          <cell r="F9410" t="str">
            <v>Mirrodin</v>
          </cell>
          <cell r="G9410" t="str">
            <v>U</v>
          </cell>
          <cell r="H9410" t="str">
            <v>Artifact</v>
          </cell>
          <cell r="L9410" t="str">
            <v>{T}: Add {1} to your mana pool. {T}: Add {G} or {W} to your mana pool. Talisman of Unity deals 1 damage to you.</v>
          </cell>
          <cell r="M9410" t="str">
            <v>{2}</v>
          </cell>
          <cell r="N9410" t="str">
            <v>{G}{W}</v>
          </cell>
          <cell r="O9410">
            <v>2</v>
          </cell>
          <cell r="P9410" t="str">
            <v>A</v>
          </cell>
          <cell r="Q9410" t="str">
            <v>MR</v>
          </cell>
          <cell r="R9410">
            <v>257</v>
          </cell>
        </row>
        <row r="9411">
          <cell r="E9411" t="str">
            <v>Tanglebloom</v>
          </cell>
          <cell r="F9411" t="str">
            <v>Mirrodin</v>
          </cell>
          <cell r="G9411" t="str">
            <v>C</v>
          </cell>
          <cell r="H9411" t="str">
            <v>Artifact</v>
          </cell>
          <cell r="L9411" t="str">
            <v>{1}, {T}: You gain 1 life.</v>
          </cell>
          <cell r="M9411" t="str">
            <v>{1}</v>
          </cell>
          <cell r="O9411">
            <v>1</v>
          </cell>
          <cell r="P9411" t="str">
            <v>A</v>
          </cell>
          <cell r="Q9411" t="str">
            <v>MR</v>
          </cell>
          <cell r="R9411">
            <v>258</v>
          </cell>
        </row>
        <row r="9412">
          <cell r="E9412" t="str">
            <v>Tangleroot</v>
          </cell>
          <cell r="F9412" t="str">
            <v>Mirrodin</v>
          </cell>
          <cell r="G9412" t="str">
            <v>R</v>
          </cell>
          <cell r="H9412" t="str">
            <v>Artifact</v>
          </cell>
          <cell r="L9412" t="str">
            <v>Whenever a player casts a creature spell, that player adds {G} to his or her mana pool.</v>
          </cell>
          <cell r="M9412" t="str">
            <v>{3}</v>
          </cell>
          <cell r="O9412">
            <v>3</v>
          </cell>
          <cell r="P9412" t="str">
            <v>A</v>
          </cell>
          <cell r="Q9412" t="str">
            <v>MR</v>
          </cell>
          <cell r="R9412">
            <v>259</v>
          </cell>
        </row>
        <row r="9413">
          <cell r="E9413" t="str">
            <v>Tel-Jilad Archers</v>
          </cell>
          <cell r="F9413" t="str">
            <v>Mirrodin</v>
          </cell>
          <cell r="G9413" t="str">
            <v>C</v>
          </cell>
          <cell r="H9413" t="str">
            <v>Creature — Elf Archer</v>
          </cell>
          <cell r="I9413">
            <v>2</v>
          </cell>
          <cell r="J9413">
            <v>4</v>
          </cell>
          <cell r="L9413" t="str">
            <v>Reach. Protection from artifacts</v>
          </cell>
          <cell r="M9413" t="str">
            <v>{4}{G}</v>
          </cell>
          <cell r="O9413">
            <v>5</v>
          </cell>
          <cell r="P9413" t="str">
            <v>G</v>
          </cell>
          <cell r="Q9413" t="str">
            <v>MR</v>
          </cell>
          <cell r="R9413">
            <v>131</v>
          </cell>
        </row>
        <row r="9414">
          <cell r="E9414" t="str">
            <v>Tel-Jilad Chosen</v>
          </cell>
          <cell r="F9414" t="str">
            <v>Mirrodin</v>
          </cell>
          <cell r="G9414" t="str">
            <v>C</v>
          </cell>
          <cell r="H9414" t="str">
            <v>Creature — Elf Warrior</v>
          </cell>
          <cell r="I9414">
            <v>2</v>
          </cell>
          <cell r="J9414">
            <v>1</v>
          </cell>
          <cell r="L9414" t="str">
            <v>Protection from artifacts</v>
          </cell>
          <cell r="M9414" t="str">
            <v>{1}{G}</v>
          </cell>
          <cell r="O9414">
            <v>2</v>
          </cell>
          <cell r="P9414" t="str">
            <v>G</v>
          </cell>
          <cell r="Q9414" t="str">
            <v>MR</v>
          </cell>
          <cell r="R9414">
            <v>132</v>
          </cell>
        </row>
        <row r="9415">
          <cell r="E9415" t="str">
            <v>Tel-Jilad Exile</v>
          </cell>
          <cell r="F9415" t="str">
            <v>Mirrodin</v>
          </cell>
          <cell r="G9415" t="str">
            <v>C</v>
          </cell>
          <cell r="H9415" t="str">
            <v>Creature — Troll Warrior</v>
          </cell>
          <cell r="I9415">
            <v>2</v>
          </cell>
          <cell r="J9415">
            <v>3</v>
          </cell>
          <cell r="L9415" t="str">
            <v>{1}{G}: Regenerate Tel-Jilad Exile.</v>
          </cell>
          <cell r="M9415" t="str">
            <v>{3}{G}</v>
          </cell>
          <cell r="O9415">
            <v>4</v>
          </cell>
          <cell r="P9415" t="str">
            <v>G</v>
          </cell>
          <cell r="Q9415" t="str">
            <v>MR</v>
          </cell>
          <cell r="R9415">
            <v>133</v>
          </cell>
        </row>
        <row r="9416">
          <cell r="E9416" t="str">
            <v>Tel-Jilad Stylus</v>
          </cell>
          <cell r="F9416" t="str">
            <v>Mirrodin</v>
          </cell>
          <cell r="G9416" t="str">
            <v>U</v>
          </cell>
          <cell r="H9416" t="str">
            <v>Artifact</v>
          </cell>
          <cell r="L9416" t="str">
            <v>{T}: Put target permanent you own on the bottom of your library.</v>
          </cell>
          <cell r="M9416" t="str">
            <v>{1}</v>
          </cell>
          <cell r="O9416">
            <v>1</v>
          </cell>
          <cell r="P9416" t="str">
            <v>A</v>
          </cell>
          <cell r="Q9416" t="str">
            <v>MR</v>
          </cell>
          <cell r="R9416">
            <v>260</v>
          </cell>
        </row>
        <row r="9417">
          <cell r="A9417" t="str">
            <v>Duplicate</v>
          </cell>
          <cell r="E9417" t="str">
            <v>Tempest of Light</v>
          </cell>
          <cell r="F9417" t="str">
            <v>Mirrodin</v>
          </cell>
          <cell r="G9417" t="str">
            <v>U</v>
          </cell>
          <cell r="H9417" t="str">
            <v>Instant</v>
          </cell>
          <cell r="L9417" t="str">
            <v>Destroy all enchantments.</v>
          </cell>
          <cell r="M9417" t="str">
            <v>{2}{W}</v>
          </cell>
          <cell r="O9417">
            <v>3</v>
          </cell>
          <cell r="P9417" t="str">
            <v>W</v>
          </cell>
          <cell r="Q9417" t="str">
            <v>MR</v>
          </cell>
          <cell r="R9417">
            <v>28</v>
          </cell>
        </row>
        <row r="9418">
          <cell r="E9418" t="str">
            <v>Temporal Cascade</v>
          </cell>
          <cell r="F9418" t="str">
            <v>Mirrodin</v>
          </cell>
          <cell r="G9418" t="str">
            <v>R</v>
          </cell>
          <cell r="H9418" t="str">
            <v>Sorcery</v>
          </cell>
          <cell r="L9418" t="str">
            <v>Choose one — Each player shuffles his or her hand and graveyard into his or her library; or each player draws seven cards. Entwine {2} #_(Choose both if you pay the entwine cost.)_#</v>
          </cell>
          <cell r="M9418" t="str">
            <v>{5}{U}{U}</v>
          </cell>
          <cell r="O9418">
            <v>7</v>
          </cell>
          <cell r="P9418" t="str">
            <v>U</v>
          </cell>
          <cell r="Q9418" t="str">
            <v>MR</v>
          </cell>
          <cell r="R9418">
            <v>52</v>
          </cell>
        </row>
        <row r="9419">
          <cell r="A9419" t="str">
            <v>Promo</v>
          </cell>
          <cell r="E9419" t="str">
            <v>Terror</v>
          </cell>
          <cell r="F9419" t="str">
            <v>Mirrodin</v>
          </cell>
          <cell r="G9419" t="str">
            <v>C</v>
          </cell>
          <cell r="H9419" t="str">
            <v>Instant</v>
          </cell>
          <cell r="L9419" t="str">
            <v>Destroy target nonartifact, nonblack creature. It can't be regenerated.</v>
          </cell>
          <cell r="M9419" t="str">
            <v>{1}{B}</v>
          </cell>
          <cell r="O9419">
            <v>2</v>
          </cell>
          <cell r="P9419" t="str">
            <v>B</v>
          </cell>
          <cell r="Q9419" t="str">
            <v>MR</v>
          </cell>
          <cell r="R9419">
            <v>79</v>
          </cell>
        </row>
        <row r="9420">
          <cell r="A9420" t="str">
            <v>Promo</v>
          </cell>
          <cell r="E9420" t="str">
            <v>Thirst for Knowledge</v>
          </cell>
          <cell r="F9420" t="str">
            <v>Mirrodin</v>
          </cell>
          <cell r="G9420" t="str">
            <v>U</v>
          </cell>
          <cell r="H9420" t="str">
            <v>Instant</v>
          </cell>
          <cell r="L9420" t="str">
            <v>Draw three cards. Then discard two cards unless you discard an artifact card.</v>
          </cell>
          <cell r="M9420" t="str">
            <v>{2}{U}</v>
          </cell>
          <cell r="O9420">
            <v>3</v>
          </cell>
          <cell r="P9420" t="str">
            <v>U</v>
          </cell>
          <cell r="Q9420" t="str">
            <v>MR</v>
          </cell>
          <cell r="R9420">
            <v>53</v>
          </cell>
        </row>
        <row r="9421">
          <cell r="A9421" t="str">
            <v>YES</v>
          </cell>
          <cell r="E9421" t="str">
            <v>Thought Prison</v>
          </cell>
          <cell r="F9421" t="str">
            <v>Mirrodin</v>
          </cell>
          <cell r="G9421" t="str">
            <v>U</v>
          </cell>
          <cell r="H9421" t="str">
            <v>Artifact</v>
          </cell>
          <cell r="L9421" t="str">
            <v>Imprint — When Thought Prison enters the battlefield, you may have target player reveal his or her hand. If you do, choose a nonland card from it and exile that card. Whenever a player casts a spell that shares a color or converted mana cost with the exiled card, Thought Prison deals 2 damage to that player.</v>
          </cell>
          <cell r="M9421" t="str">
            <v>{5}</v>
          </cell>
          <cell r="O9421">
            <v>5</v>
          </cell>
          <cell r="P9421" t="str">
            <v>A</v>
          </cell>
          <cell r="Q9421" t="str">
            <v>MR</v>
          </cell>
          <cell r="R9421">
            <v>261</v>
          </cell>
        </row>
        <row r="9422">
          <cell r="A9422" t="str">
            <v>YES</v>
          </cell>
          <cell r="E9422" t="str">
            <v>Thoughtcast</v>
          </cell>
          <cell r="F9422" t="str">
            <v>Mirrodin</v>
          </cell>
          <cell r="G9422" t="str">
            <v>C</v>
          </cell>
          <cell r="H9422" t="str">
            <v>Sorcery</v>
          </cell>
          <cell r="L9422" t="str">
            <v>Affinity for artifacts #_(This spell costs {1} less to cast for each artifact you control.)_#?Draw two cards.</v>
          </cell>
          <cell r="M9422" t="str">
            <v>{4}{U}</v>
          </cell>
          <cell r="O9422">
            <v>5</v>
          </cell>
          <cell r="P9422" t="str">
            <v>U</v>
          </cell>
          <cell r="Q9422" t="str">
            <v>MR</v>
          </cell>
          <cell r="R9422">
            <v>54</v>
          </cell>
        </row>
        <row r="9423">
          <cell r="E9423" t="str">
            <v>Timesifter</v>
          </cell>
          <cell r="F9423" t="str">
            <v>Mirrodin</v>
          </cell>
          <cell r="G9423" t="str">
            <v>R</v>
          </cell>
          <cell r="H9423" t="str">
            <v>Artifact</v>
          </cell>
          <cell r="L9423" t="str">
            <v>At the beginning of each upkeep, each player exiles the top card of his or her library. The player who exiled the card with the highest converted mana cost takes an extra turn after this one. If two or more players' cards are tied for highest cost, the tied players repeat this process until the tie is broken.</v>
          </cell>
          <cell r="M9423" t="str">
            <v>{5}</v>
          </cell>
          <cell r="O9423">
            <v>5</v>
          </cell>
          <cell r="P9423" t="str">
            <v>A</v>
          </cell>
          <cell r="Q9423" t="str">
            <v>MR</v>
          </cell>
          <cell r="R9423">
            <v>262</v>
          </cell>
        </row>
        <row r="9424">
          <cell r="E9424" t="str">
            <v>Titanium Golem</v>
          </cell>
          <cell r="F9424" t="str">
            <v>Mirrodin</v>
          </cell>
          <cell r="G9424" t="str">
            <v>C</v>
          </cell>
          <cell r="H9424" t="str">
            <v>Artifact Creature — Golem</v>
          </cell>
          <cell r="I9424">
            <v>3</v>
          </cell>
          <cell r="J9424">
            <v>3</v>
          </cell>
          <cell r="L9424" t="str">
            <v>{1}{W}: Titanium Golem gains first strike until end of turn.</v>
          </cell>
          <cell r="M9424" t="str">
            <v>{5}</v>
          </cell>
          <cell r="O9424">
            <v>5</v>
          </cell>
          <cell r="P9424" t="str">
            <v>A</v>
          </cell>
          <cell r="Q9424" t="str">
            <v>MR</v>
          </cell>
          <cell r="R9424">
            <v>263</v>
          </cell>
        </row>
        <row r="9425">
          <cell r="A9425" t="str">
            <v>Wishlist (Normal)</v>
          </cell>
          <cell r="E9425" t="str">
            <v>Tooth and Nail</v>
          </cell>
          <cell r="F9425" t="str">
            <v>Mirrodin</v>
          </cell>
          <cell r="G9425" t="str">
            <v>R</v>
          </cell>
          <cell r="H9425" t="str">
            <v>Sorcery</v>
          </cell>
          <cell r="L9425" t="str">
            <v>Choose one — Search your library for up to two creature cards, reveal them, put them into your hand, then shuffle your library; or put up to two creature cards from your hand onto the battlefield. Entwine {2}</v>
          </cell>
          <cell r="M9425" t="str">
            <v>{5}{G}{G}</v>
          </cell>
          <cell r="O9425">
            <v>7</v>
          </cell>
          <cell r="P9425" t="str">
            <v>G</v>
          </cell>
          <cell r="Q9425" t="str">
            <v>MR</v>
          </cell>
          <cell r="R9425">
            <v>134</v>
          </cell>
        </row>
        <row r="9426">
          <cell r="E9426" t="str">
            <v>Tooth of Chiss-Goria</v>
          </cell>
          <cell r="F9426" t="str">
            <v>Mirrodin</v>
          </cell>
          <cell r="G9426" t="str">
            <v>C</v>
          </cell>
          <cell r="H9426" t="str">
            <v>Artifact</v>
          </cell>
          <cell r="L9426" t="str">
            <v>Flash?Affinity for artifacts #_(This spell costs {1} less to cast for each artifact you control.)_#?{T}: Target creature gets +1/+0 until end of turn.</v>
          </cell>
          <cell r="M9426" t="str">
            <v>{3}</v>
          </cell>
          <cell r="O9426">
            <v>3</v>
          </cell>
          <cell r="P9426" t="str">
            <v>A</v>
          </cell>
          <cell r="Q9426" t="str">
            <v>MR</v>
          </cell>
          <cell r="R9426">
            <v>264</v>
          </cell>
        </row>
        <row r="9427">
          <cell r="A9427" t="str">
            <v>YES (Foil)</v>
          </cell>
          <cell r="E9427" t="str">
            <v>Tower of Champions</v>
          </cell>
          <cell r="F9427" t="str">
            <v>Mirrodin</v>
          </cell>
          <cell r="G9427" t="str">
            <v>R</v>
          </cell>
          <cell r="H9427" t="str">
            <v>Artifact</v>
          </cell>
          <cell r="L9427" t="str">
            <v>{8}, {T}: Target creature gets +6/+6 until end of turn.</v>
          </cell>
          <cell r="M9427" t="str">
            <v>{4}</v>
          </cell>
          <cell r="O9427">
            <v>4</v>
          </cell>
          <cell r="P9427" t="str">
            <v>A</v>
          </cell>
          <cell r="Q9427" t="str">
            <v>MR</v>
          </cell>
          <cell r="R9427">
            <v>265</v>
          </cell>
        </row>
        <row r="9428">
          <cell r="A9428" t="str">
            <v>YES</v>
          </cell>
          <cell r="E9428" t="str">
            <v>Tower of Eons</v>
          </cell>
          <cell r="F9428" t="str">
            <v>Mirrodin</v>
          </cell>
          <cell r="G9428" t="str">
            <v>R</v>
          </cell>
          <cell r="H9428" t="str">
            <v>Artifact</v>
          </cell>
          <cell r="L9428" t="str">
            <v>{8}, {T}: You gain 10 life.</v>
          </cell>
          <cell r="M9428" t="str">
            <v>{4}</v>
          </cell>
          <cell r="O9428">
            <v>4</v>
          </cell>
          <cell r="P9428" t="str">
            <v>A</v>
          </cell>
          <cell r="Q9428" t="str">
            <v>MR</v>
          </cell>
          <cell r="R9428">
            <v>266</v>
          </cell>
        </row>
        <row r="9429">
          <cell r="A9429" t="str">
            <v>YES</v>
          </cell>
          <cell r="E9429" t="str">
            <v>Tower of Fortunes</v>
          </cell>
          <cell r="F9429" t="str">
            <v>Mirrodin</v>
          </cell>
          <cell r="G9429" t="str">
            <v>R</v>
          </cell>
          <cell r="H9429" t="str">
            <v>Artifact</v>
          </cell>
          <cell r="L9429" t="str">
            <v>{8}, {T}: Draw four cards.</v>
          </cell>
          <cell r="M9429" t="str">
            <v>{4}</v>
          </cell>
          <cell r="O9429">
            <v>4</v>
          </cell>
          <cell r="P9429" t="str">
            <v>A</v>
          </cell>
          <cell r="Q9429" t="str">
            <v>MR</v>
          </cell>
          <cell r="R9429">
            <v>267</v>
          </cell>
        </row>
        <row r="9430">
          <cell r="A9430" t="str">
            <v>YES</v>
          </cell>
          <cell r="E9430" t="str">
            <v>Tower of Murmurs</v>
          </cell>
          <cell r="F9430" t="str">
            <v>Mirrodin</v>
          </cell>
          <cell r="G9430" t="str">
            <v>R</v>
          </cell>
          <cell r="H9430" t="str">
            <v>Artifact</v>
          </cell>
          <cell r="L9430" t="str">
            <v>{8}, {T}: Target player puts the top eight cards of his or her library into his or her graveyard.</v>
          </cell>
          <cell r="M9430" t="str">
            <v>{4}</v>
          </cell>
          <cell r="O9430">
            <v>4</v>
          </cell>
          <cell r="P9430" t="str">
            <v>A</v>
          </cell>
          <cell r="Q9430" t="str">
            <v>MR</v>
          </cell>
          <cell r="R9430">
            <v>268</v>
          </cell>
        </row>
        <row r="9431">
          <cell r="E9431" t="str">
            <v>Trash for Treasure</v>
          </cell>
          <cell r="F9431" t="str">
            <v>Mirrodin</v>
          </cell>
          <cell r="G9431" t="str">
            <v>R</v>
          </cell>
          <cell r="H9431" t="str">
            <v>Sorcery</v>
          </cell>
          <cell r="L9431" t="str">
            <v>As an additional cost to cast Trash for Treasure, sacrifice an artifact. Return target artifact card from your graveyard to the battlefield.</v>
          </cell>
          <cell r="M9431" t="str">
            <v>{2}{R}</v>
          </cell>
          <cell r="O9431">
            <v>3</v>
          </cell>
          <cell r="P9431" t="str">
            <v>R</v>
          </cell>
          <cell r="Q9431" t="str">
            <v>MR</v>
          </cell>
          <cell r="R9431">
            <v>109</v>
          </cell>
        </row>
        <row r="9432">
          <cell r="A9432" t="str">
            <v>YES</v>
          </cell>
          <cell r="E9432" t="str">
            <v>Tree of Tales</v>
          </cell>
          <cell r="F9432" t="str">
            <v>Mirrodin</v>
          </cell>
          <cell r="G9432" t="str">
            <v>C</v>
          </cell>
          <cell r="H9432" t="str">
            <v>Artifact Land</v>
          </cell>
          <cell r="L9432" t="str">
            <v>#_(Tree of Tales isn't a spell.)_#?{T}: Add {G} to your mana pool.</v>
          </cell>
          <cell r="N9432" t="str">
            <v>{G}</v>
          </cell>
          <cell r="O9432">
            <v>0</v>
          </cell>
          <cell r="P9432" t="str">
            <v>AL</v>
          </cell>
          <cell r="Q9432" t="str">
            <v>MR</v>
          </cell>
          <cell r="R9432">
            <v>285</v>
          </cell>
        </row>
        <row r="9433">
          <cell r="A9433" t="str">
            <v>Duplicate</v>
          </cell>
          <cell r="E9433" t="str">
            <v>Triskelion</v>
          </cell>
          <cell r="F9433" t="str">
            <v>Mirrodin</v>
          </cell>
          <cell r="G9433" t="str">
            <v>R</v>
          </cell>
          <cell r="H9433" t="str">
            <v>Artifact Creature — Construct</v>
          </cell>
          <cell r="I9433">
            <v>1</v>
          </cell>
          <cell r="J9433">
            <v>1</v>
          </cell>
          <cell r="L9433" t="str">
            <v>Triskelion enters the battlefield with three +1/+1 counters on it. Remove a +1/+1 counter from Triskelion: Triskelion deals 1 damage to target creature or player.</v>
          </cell>
          <cell r="M9433" t="str">
            <v>{6}</v>
          </cell>
          <cell r="O9433">
            <v>6</v>
          </cell>
          <cell r="P9433" t="str">
            <v>A</v>
          </cell>
          <cell r="Q9433" t="str">
            <v>MR</v>
          </cell>
          <cell r="R9433">
            <v>269</v>
          </cell>
        </row>
        <row r="9434">
          <cell r="E9434" t="str">
            <v>Troll Ascetic</v>
          </cell>
          <cell r="F9434" t="str">
            <v>Mirrodin</v>
          </cell>
          <cell r="G9434" t="str">
            <v>R</v>
          </cell>
          <cell r="H9434" t="str">
            <v>Creature — Troll Shaman</v>
          </cell>
          <cell r="I9434">
            <v>3</v>
          </cell>
          <cell r="J9434">
            <v>2</v>
          </cell>
          <cell r="L9434" t="str">
            <v>Hexproof. {1}{G}: Regenerate Troll Ascetic.</v>
          </cell>
          <cell r="M9434" t="str">
            <v>{1}{G}{G}</v>
          </cell>
          <cell r="O9434">
            <v>3</v>
          </cell>
          <cell r="P9434" t="str">
            <v>G</v>
          </cell>
          <cell r="Q9434" t="str">
            <v>MR</v>
          </cell>
          <cell r="R9434">
            <v>135</v>
          </cell>
        </row>
        <row r="9435">
          <cell r="A9435" t="str">
            <v>YES</v>
          </cell>
          <cell r="E9435" t="str">
            <v>Trolls of Tel-Jilad</v>
          </cell>
          <cell r="F9435" t="str">
            <v>Mirrodin</v>
          </cell>
          <cell r="G9435" t="str">
            <v>U</v>
          </cell>
          <cell r="H9435" t="str">
            <v>Creature — Troll Shaman</v>
          </cell>
          <cell r="I9435">
            <v>5</v>
          </cell>
          <cell r="J9435">
            <v>6</v>
          </cell>
          <cell r="L9435" t="str">
            <v>{1}{G}: Regenerate target green creature.</v>
          </cell>
          <cell r="M9435" t="str">
            <v>{5}{G}{G}</v>
          </cell>
          <cell r="O9435">
            <v>7</v>
          </cell>
          <cell r="P9435" t="str">
            <v>G</v>
          </cell>
          <cell r="Q9435" t="str">
            <v>MR</v>
          </cell>
          <cell r="R9435">
            <v>136</v>
          </cell>
        </row>
        <row r="9436">
          <cell r="E9436" t="str">
            <v>Turn to Dust</v>
          </cell>
          <cell r="F9436" t="str">
            <v>Mirrodin</v>
          </cell>
          <cell r="G9436" t="str">
            <v>C</v>
          </cell>
          <cell r="H9436" t="str">
            <v>Instant</v>
          </cell>
          <cell r="L9436" t="str">
            <v>Destroy target Equipment. Add {G} to your mana pool.</v>
          </cell>
          <cell r="M9436" t="str">
            <v>{G}</v>
          </cell>
          <cell r="N9436" t="str">
            <v>{G}</v>
          </cell>
          <cell r="O9436">
            <v>1</v>
          </cell>
          <cell r="P9436" t="str">
            <v>G</v>
          </cell>
          <cell r="Q9436" t="str">
            <v>MR</v>
          </cell>
          <cell r="R9436">
            <v>137</v>
          </cell>
        </row>
        <row r="9437">
          <cell r="A9437" t="str">
            <v>YES</v>
          </cell>
          <cell r="E9437" t="str">
            <v>Vault of Whispers</v>
          </cell>
          <cell r="F9437" t="str">
            <v>Mirrodin</v>
          </cell>
          <cell r="G9437" t="str">
            <v>C</v>
          </cell>
          <cell r="H9437" t="str">
            <v>Artifact Land</v>
          </cell>
          <cell r="L9437" t="str">
            <v>#_(Vault of Whispers isn't a spell.)_#?{T}: Add {B} to your mana pool.</v>
          </cell>
          <cell r="N9437" t="str">
            <v>{B}</v>
          </cell>
          <cell r="O9437">
            <v>0</v>
          </cell>
          <cell r="P9437" t="str">
            <v>AL</v>
          </cell>
          <cell r="Q9437" t="str">
            <v>MR</v>
          </cell>
          <cell r="R9437">
            <v>286</v>
          </cell>
        </row>
        <row r="9438">
          <cell r="A9438" t="str">
            <v>YES (Foil)</v>
          </cell>
          <cell r="E9438" t="str">
            <v>Vedalken Archmage</v>
          </cell>
          <cell r="F9438" t="str">
            <v>Mirrodin</v>
          </cell>
          <cell r="G9438" t="str">
            <v>R</v>
          </cell>
          <cell r="H9438" t="str">
            <v>Creature — Vedalken Wizard</v>
          </cell>
          <cell r="I9438">
            <v>0</v>
          </cell>
          <cell r="J9438">
            <v>2</v>
          </cell>
          <cell r="L9438" t="str">
            <v>Whenever you cast an artifact spell, draw a card.</v>
          </cell>
          <cell r="M9438" t="str">
            <v>{2}{U}{U}</v>
          </cell>
          <cell r="O9438">
            <v>4</v>
          </cell>
          <cell r="P9438" t="str">
            <v>U</v>
          </cell>
          <cell r="Q9438" t="str">
            <v>MR</v>
          </cell>
          <cell r="R9438">
            <v>55</v>
          </cell>
        </row>
        <row r="9439">
          <cell r="E9439" t="str">
            <v>Vermiculos</v>
          </cell>
          <cell r="F9439" t="str">
            <v>Mirrodin</v>
          </cell>
          <cell r="G9439" t="str">
            <v>R</v>
          </cell>
          <cell r="H9439" t="str">
            <v>Creature — Horror</v>
          </cell>
          <cell r="I9439">
            <v>1</v>
          </cell>
          <cell r="J9439">
            <v>1</v>
          </cell>
          <cell r="L9439" t="str">
            <v>Whenever an artifact enters the battlefield, Vermiculos gets +4/+4 until end of turn.</v>
          </cell>
          <cell r="M9439" t="str">
            <v>{4}{B}</v>
          </cell>
          <cell r="O9439">
            <v>5</v>
          </cell>
          <cell r="P9439" t="str">
            <v>B</v>
          </cell>
          <cell r="Q9439" t="str">
            <v>MR</v>
          </cell>
          <cell r="R9439">
            <v>80</v>
          </cell>
        </row>
        <row r="9440">
          <cell r="A9440" t="str">
            <v>YES (Foil)</v>
          </cell>
          <cell r="E9440" t="str">
            <v>Viridian Joiner</v>
          </cell>
          <cell r="F9440" t="str">
            <v>Mirrodin</v>
          </cell>
          <cell r="G9440" t="str">
            <v>C</v>
          </cell>
          <cell r="H9440" t="str">
            <v>Creature — Elf Druid</v>
          </cell>
          <cell r="I9440">
            <v>1</v>
          </cell>
          <cell r="J9440">
            <v>2</v>
          </cell>
          <cell r="L9440" t="str">
            <v>{T}: Add to your mana pool an amount of {G} equal to Viridian Joiner's power.</v>
          </cell>
          <cell r="M9440" t="str">
            <v>{2}{G}</v>
          </cell>
          <cell r="N9440" t="str">
            <v>{G}</v>
          </cell>
          <cell r="O9440">
            <v>3</v>
          </cell>
          <cell r="P9440" t="str">
            <v>G</v>
          </cell>
          <cell r="Q9440" t="str">
            <v>MR</v>
          </cell>
          <cell r="R9440">
            <v>138</v>
          </cell>
        </row>
        <row r="9441">
          <cell r="E9441" t="str">
            <v>Viridian Longbow</v>
          </cell>
          <cell r="F9441" t="str">
            <v>Mirrodin</v>
          </cell>
          <cell r="G9441" t="str">
            <v>C</v>
          </cell>
          <cell r="H9441" t="str">
            <v>Artifact — Equipment</v>
          </cell>
          <cell r="L9441" t="str">
            <v>Equipped creature has "{T}: This creature deals 1 damage to target creature or player."?Equip {3} #_({3}: Attach to target creature you control. Equip only as a sorcery. This card enters the battlefield unattached and stays on the battlefield if the creature leaves.)_#</v>
          </cell>
          <cell r="M9441" t="str">
            <v>{1}</v>
          </cell>
          <cell r="O9441">
            <v>1</v>
          </cell>
          <cell r="P9441" t="str">
            <v>A</v>
          </cell>
          <cell r="Q9441" t="str">
            <v>MR</v>
          </cell>
          <cell r="R9441">
            <v>270</v>
          </cell>
        </row>
        <row r="9442">
          <cell r="E9442" t="str">
            <v>Viridian Shaman</v>
          </cell>
          <cell r="F9442" t="str">
            <v>Mirrodin</v>
          </cell>
          <cell r="G9442" t="str">
            <v>U</v>
          </cell>
          <cell r="H9442" t="str">
            <v>Creature — Elf Shaman</v>
          </cell>
          <cell r="I9442">
            <v>2</v>
          </cell>
          <cell r="J9442">
            <v>2</v>
          </cell>
          <cell r="L9442" t="str">
            <v>When Viridian Shaman enters the battlefield, destroy target artifact.</v>
          </cell>
          <cell r="M9442" t="str">
            <v>{2}{G}</v>
          </cell>
          <cell r="O9442">
            <v>3</v>
          </cell>
          <cell r="P9442" t="str">
            <v>G</v>
          </cell>
          <cell r="Q9442" t="str">
            <v>MR</v>
          </cell>
          <cell r="R9442">
            <v>139</v>
          </cell>
        </row>
        <row r="9443">
          <cell r="A9443" t="str">
            <v>YES</v>
          </cell>
          <cell r="E9443" t="str">
            <v>Vorrac Battlehorns</v>
          </cell>
          <cell r="F9443" t="str">
            <v>Mirrodin</v>
          </cell>
          <cell r="G9443" t="str">
            <v>C</v>
          </cell>
          <cell r="H9443" t="str">
            <v>Artifact — Equipment</v>
          </cell>
          <cell r="L9443" t="str">
            <v>Equipped creature has trample and can't be blocked by more than one creature. Equip {1} #_({1}: Attach to target creature you control. Equip only as a sorcery. This card enters the battlefield unattached and stays on the battlefield if the creature leaves.)_#</v>
          </cell>
          <cell r="M9443" t="str">
            <v>{2}</v>
          </cell>
          <cell r="O9443">
            <v>2</v>
          </cell>
          <cell r="P9443" t="str">
            <v>A</v>
          </cell>
          <cell r="Q9443" t="str">
            <v>MR</v>
          </cell>
          <cell r="R9443">
            <v>271</v>
          </cell>
        </row>
        <row r="9444">
          <cell r="E9444" t="str">
            <v>Vulshok Battlegear</v>
          </cell>
          <cell r="F9444" t="str">
            <v>Mirrodin</v>
          </cell>
          <cell r="G9444" t="str">
            <v>U</v>
          </cell>
          <cell r="H9444" t="str">
            <v>Artifact — Equipment</v>
          </cell>
          <cell r="L9444" t="str">
            <v>Equipped creature gets +3/+3. Equip {3} #_({3}: Attach to target creature you control. Equip only as a sorcery. This card enters the battlefield unattached and stays on the battlefield if the creature leaves.)_#</v>
          </cell>
          <cell r="M9444" t="str">
            <v>{3}</v>
          </cell>
          <cell r="O9444">
            <v>3</v>
          </cell>
          <cell r="P9444" t="str">
            <v>A</v>
          </cell>
          <cell r="Q9444" t="str">
            <v>MR</v>
          </cell>
          <cell r="R9444">
            <v>272</v>
          </cell>
        </row>
        <row r="9445">
          <cell r="E9445" t="str">
            <v>Vulshok Battlemaster</v>
          </cell>
          <cell r="F9445" t="str">
            <v>Mirrodin</v>
          </cell>
          <cell r="G9445" t="str">
            <v>R</v>
          </cell>
          <cell r="H9445" t="str">
            <v>Creature — Human Warrior</v>
          </cell>
          <cell r="I9445">
            <v>2</v>
          </cell>
          <cell r="J9445">
            <v>2</v>
          </cell>
          <cell r="L9445" t="str">
            <v>Haste?When Vulshok Battlemaster enters the battlefield, attach all Equipment on the battlefield to it. #_(Control of the Equipment doesn't change.)_#</v>
          </cell>
          <cell r="M9445" t="str">
            <v>{4}{R}</v>
          </cell>
          <cell r="O9445">
            <v>5</v>
          </cell>
          <cell r="P9445" t="str">
            <v>R</v>
          </cell>
          <cell r="Q9445" t="str">
            <v>MR</v>
          </cell>
          <cell r="R9445">
            <v>110</v>
          </cell>
        </row>
        <row r="9446">
          <cell r="E9446" t="str">
            <v>Vulshok Berserker</v>
          </cell>
          <cell r="F9446" t="str">
            <v>Mirrodin</v>
          </cell>
          <cell r="G9446" t="str">
            <v>C</v>
          </cell>
          <cell r="H9446" t="str">
            <v>Creature — Human Berserker</v>
          </cell>
          <cell r="I9446">
            <v>3</v>
          </cell>
          <cell r="J9446">
            <v>2</v>
          </cell>
          <cell r="L9446" t="str">
            <v>Haste #_(This creature can attack and {T} as soon as it comes under your control.)_#</v>
          </cell>
          <cell r="M9446" t="str">
            <v>{3}{R}</v>
          </cell>
          <cell r="O9446">
            <v>4</v>
          </cell>
          <cell r="P9446" t="str">
            <v>R</v>
          </cell>
          <cell r="Q9446" t="str">
            <v>MR</v>
          </cell>
          <cell r="R9446">
            <v>111</v>
          </cell>
        </row>
        <row r="9447">
          <cell r="E9447" t="str">
            <v>Vulshok Gauntlets</v>
          </cell>
          <cell r="F9447" t="str">
            <v>Mirrodin</v>
          </cell>
          <cell r="G9447" t="str">
            <v>C</v>
          </cell>
          <cell r="H9447" t="str">
            <v>Artifact — Equipment</v>
          </cell>
          <cell r="L9447" t="str">
            <v>Equipped creature gets +4/+2 and doesn't untap during its controller's untap step. Equip {3} #_({3}: Attach to target creature you control. Equip only as a sorcery. This card enters the battlefield unattached and stays on the battlefield if the creature leaves.)_#</v>
          </cell>
          <cell r="M9447" t="str">
            <v>{2}</v>
          </cell>
          <cell r="O9447">
            <v>2</v>
          </cell>
          <cell r="P9447" t="str">
            <v>A</v>
          </cell>
          <cell r="Q9447" t="str">
            <v>MR</v>
          </cell>
          <cell r="R9447">
            <v>273</v>
          </cell>
        </row>
        <row r="9448">
          <cell r="A9448" t="str">
            <v>YES</v>
          </cell>
          <cell r="E9448" t="str">
            <v>Wail of the Nim</v>
          </cell>
          <cell r="F9448" t="str">
            <v>Mirrodin</v>
          </cell>
          <cell r="G9448" t="str">
            <v>C</v>
          </cell>
          <cell r="H9448" t="str">
            <v>Instant</v>
          </cell>
          <cell r="L9448" t="str">
            <v>Choose one — Regenerate each creature you control; or Wail of the Nim deals 1 damage to each creature and each player. Entwine {B} #_(Choose both if you pay the entwine cost.)_#</v>
          </cell>
          <cell r="M9448" t="str">
            <v>{2}{B}</v>
          </cell>
          <cell r="O9448">
            <v>3</v>
          </cell>
          <cell r="P9448" t="str">
            <v>B</v>
          </cell>
          <cell r="Q9448" t="str">
            <v>MR</v>
          </cell>
          <cell r="R9448">
            <v>81</v>
          </cell>
        </row>
        <row r="9449">
          <cell r="E9449" t="str">
            <v>Wall of Blood</v>
          </cell>
          <cell r="F9449" t="str">
            <v>Mirrodin</v>
          </cell>
          <cell r="G9449" t="str">
            <v>U</v>
          </cell>
          <cell r="H9449" t="str">
            <v>Creature — Wall</v>
          </cell>
          <cell r="I9449">
            <v>0</v>
          </cell>
          <cell r="J9449">
            <v>2</v>
          </cell>
          <cell r="L9449" t="str">
            <v>Defender #_(This creature can't attack.)_#?Pay 1 life: Wall of Blood gets +1/+1 until end of turn.</v>
          </cell>
          <cell r="M9449" t="str">
            <v>{2}{B}</v>
          </cell>
          <cell r="O9449">
            <v>3</v>
          </cell>
          <cell r="P9449" t="str">
            <v>B</v>
          </cell>
          <cell r="Q9449" t="str">
            <v>MR</v>
          </cell>
          <cell r="R9449">
            <v>82</v>
          </cell>
        </row>
        <row r="9450">
          <cell r="E9450" t="str">
            <v>Wanderguard Sentry</v>
          </cell>
          <cell r="F9450" t="str">
            <v>Mirrodin</v>
          </cell>
          <cell r="G9450" t="str">
            <v>C</v>
          </cell>
          <cell r="H9450" t="str">
            <v>Creature — Drone</v>
          </cell>
          <cell r="I9450">
            <v>3</v>
          </cell>
          <cell r="J9450">
            <v>3</v>
          </cell>
          <cell r="L9450" t="str">
            <v>When Wanderguard Sentry enters the battlefield, look at target opponent's hand.</v>
          </cell>
          <cell r="M9450" t="str">
            <v>{4}{U}</v>
          </cell>
          <cell r="O9450">
            <v>5</v>
          </cell>
          <cell r="P9450" t="str">
            <v>U</v>
          </cell>
          <cell r="Q9450" t="str">
            <v>MR</v>
          </cell>
          <cell r="R9450">
            <v>56</v>
          </cell>
        </row>
        <row r="9451">
          <cell r="E9451" t="str">
            <v>War Elemental</v>
          </cell>
          <cell r="F9451" t="str">
            <v>Mirrodin</v>
          </cell>
          <cell r="G9451" t="str">
            <v>R</v>
          </cell>
          <cell r="H9451" t="str">
            <v>Creature — Elemental</v>
          </cell>
          <cell r="I9451">
            <v>1</v>
          </cell>
          <cell r="J9451">
            <v>1</v>
          </cell>
          <cell r="L9451" t="str">
            <v>When War Elemental enters the battlefield, sacrifice it unless an opponent was dealt damage this turn. Whenever an opponent is dealt damage, put that many +1/+1 counters on War Elemental.</v>
          </cell>
          <cell r="M9451" t="str">
            <v>{R}{R}{R}</v>
          </cell>
          <cell r="O9451">
            <v>3</v>
          </cell>
          <cell r="P9451" t="str">
            <v>R</v>
          </cell>
          <cell r="Q9451" t="str">
            <v>MR</v>
          </cell>
          <cell r="R9451">
            <v>112</v>
          </cell>
        </row>
        <row r="9452">
          <cell r="E9452" t="str">
            <v>Welding Jar</v>
          </cell>
          <cell r="F9452" t="str">
            <v>Mirrodin</v>
          </cell>
          <cell r="G9452" t="str">
            <v>C</v>
          </cell>
          <cell r="H9452" t="str">
            <v>Artifact</v>
          </cell>
          <cell r="L9452" t="str">
            <v>Sacrifice Welding Jar: Regenerate target artifact.</v>
          </cell>
          <cell r="M9452" t="str">
            <v>{0}</v>
          </cell>
          <cell r="O9452">
            <v>0</v>
          </cell>
          <cell r="P9452" t="str">
            <v>A</v>
          </cell>
          <cell r="Q9452" t="str">
            <v>MR</v>
          </cell>
          <cell r="R9452">
            <v>274</v>
          </cell>
        </row>
        <row r="9453">
          <cell r="A9453" t="str">
            <v>YES</v>
          </cell>
          <cell r="E9453" t="str">
            <v>Wizard Replica</v>
          </cell>
          <cell r="F9453" t="str">
            <v>Mirrodin</v>
          </cell>
          <cell r="G9453" t="str">
            <v>C</v>
          </cell>
          <cell r="H9453" t="str">
            <v>Artifact Creature — Wizard</v>
          </cell>
          <cell r="I9453">
            <v>1</v>
          </cell>
          <cell r="J9453">
            <v>3</v>
          </cell>
          <cell r="L9453" t="str">
            <v>Flying?{U}, Sacrifice Wizard Replica: Counter target spell unless its controller pays {2}.</v>
          </cell>
          <cell r="M9453" t="str">
            <v>{3}</v>
          </cell>
          <cell r="O9453">
            <v>3</v>
          </cell>
          <cell r="P9453" t="str">
            <v>A</v>
          </cell>
          <cell r="Q9453" t="str">
            <v>MR</v>
          </cell>
          <cell r="R9453">
            <v>275</v>
          </cell>
        </row>
        <row r="9454">
          <cell r="A9454" t="str">
            <v>YES</v>
          </cell>
          <cell r="E9454" t="str">
            <v>Woebearer</v>
          </cell>
          <cell r="F9454" t="str">
            <v>Mirrodin</v>
          </cell>
          <cell r="G9454" t="str">
            <v>U</v>
          </cell>
          <cell r="H9454" t="str">
            <v>Creature — Zombie</v>
          </cell>
          <cell r="I9454">
            <v>2</v>
          </cell>
          <cell r="J9454">
            <v>3</v>
          </cell>
          <cell r="L9454" t="str">
            <v>Fear. Whenever Woebearer deals combat damage to a player, you may return target creature card from your graveyard to your hand.</v>
          </cell>
          <cell r="M9454" t="str">
            <v>{4}{B}</v>
          </cell>
          <cell r="O9454">
            <v>5</v>
          </cell>
          <cell r="P9454" t="str">
            <v>B</v>
          </cell>
          <cell r="Q9454" t="str">
            <v>MR</v>
          </cell>
          <cell r="R9454">
            <v>83</v>
          </cell>
        </row>
        <row r="9455">
          <cell r="E9455" t="str">
            <v>Worldslayer</v>
          </cell>
          <cell r="F9455" t="str">
            <v>Mirrodin</v>
          </cell>
          <cell r="G9455" t="str">
            <v>R</v>
          </cell>
          <cell r="H9455" t="str">
            <v>Artifact — Equipment</v>
          </cell>
          <cell r="L9455" t="str">
            <v>Whenever equipped creature deals combat damage to a player, destroy all permanents other than Worldslayer. Equip {5} #_({5}: Attach to target creature you control. Equip only as a sorcery.)_#</v>
          </cell>
          <cell r="M9455" t="str">
            <v>{5}</v>
          </cell>
          <cell r="O9455">
            <v>5</v>
          </cell>
          <cell r="P9455" t="str">
            <v>A</v>
          </cell>
          <cell r="Q9455" t="str">
            <v>MR</v>
          </cell>
          <cell r="R9455">
            <v>276</v>
          </cell>
        </row>
        <row r="9456">
          <cell r="E9456" t="str">
            <v>Wrench Mind</v>
          </cell>
          <cell r="F9456" t="str">
            <v>Mirrodin</v>
          </cell>
          <cell r="G9456" t="str">
            <v>C</v>
          </cell>
          <cell r="H9456" t="str">
            <v>Sorcery</v>
          </cell>
          <cell r="L9456" t="str">
            <v>Target player discards two cards unless he or she discards an artifact card.</v>
          </cell>
          <cell r="M9456" t="str">
            <v>{B}{B}</v>
          </cell>
          <cell r="O9456">
            <v>2</v>
          </cell>
          <cell r="P9456" t="str">
            <v>B</v>
          </cell>
          <cell r="Q9456" t="str">
            <v>MR</v>
          </cell>
          <cell r="R9456">
            <v>84</v>
          </cell>
        </row>
        <row r="9457">
          <cell r="E9457" t="str">
            <v>Wurmskin Forger</v>
          </cell>
          <cell r="F9457" t="str">
            <v>Mirrodin</v>
          </cell>
          <cell r="G9457" t="str">
            <v>C</v>
          </cell>
          <cell r="H9457" t="str">
            <v>Creature — Elf Warrior</v>
          </cell>
          <cell r="I9457">
            <v>2</v>
          </cell>
          <cell r="J9457">
            <v>2</v>
          </cell>
          <cell r="L9457" t="str">
            <v>When Wurmskin Forger enters the battlefield, distribute three +1/+1 counters among one, two, or three target creatures.</v>
          </cell>
          <cell r="M9457" t="str">
            <v>{5}{G}{G}</v>
          </cell>
          <cell r="O9457">
            <v>7</v>
          </cell>
          <cell r="P9457" t="str">
            <v>G</v>
          </cell>
          <cell r="Q9457" t="str">
            <v>MR</v>
          </cell>
          <cell r="R9457">
            <v>140</v>
          </cell>
        </row>
        <row r="9458">
          <cell r="E9458" t="str">
            <v>Yotian Soldier</v>
          </cell>
          <cell r="F9458" t="str">
            <v>Mirrodin</v>
          </cell>
          <cell r="G9458" t="str">
            <v>C</v>
          </cell>
          <cell r="H9458" t="str">
            <v>Artifact Creature — Soldier</v>
          </cell>
          <cell r="I9458">
            <v>1</v>
          </cell>
          <cell r="J9458">
            <v>4</v>
          </cell>
          <cell r="L9458" t="str">
            <v>Vigilance</v>
          </cell>
          <cell r="M9458" t="str">
            <v>{3}</v>
          </cell>
          <cell r="O9458">
            <v>3</v>
          </cell>
          <cell r="P9458" t="str">
            <v>A</v>
          </cell>
          <cell r="Q9458" t="str">
            <v>MR</v>
          </cell>
          <cell r="R9458">
            <v>277</v>
          </cell>
        </row>
        <row r="9459">
          <cell r="E9459" t="str">
            <v>Forest</v>
          </cell>
          <cell r="F9459" t="str">
            <v>Mirrodin</v>
          </cell>
          <cell r="G9459" t="str">
            <v>C</v>
          </cell>
          <cell r="H9459" t="str">
            <v>Basic Land — Forest</v>
          </cell>
          <cell r="L9459" t="str">
            <v>{G}</v>
          </cell>
          <cell r="N9459" t="str">
            <v>{G}</v>
          </cell>
          <cell r="O9459">
            <v>0</v>
          </cell>
          <cell r="P9459" t="str">
            <v>L</v>
          </cell>
          <cell r="Q9459" t="str">
            <v>MR</v>
          </cell>
          <cell r="R9459">
            <v>306</v>
          </cell>
        </row>
        <row r="9460">
          <cell r="E9460" t="str">
            <v>Forest</v>
          </cell>
          <cell r="F9460" t="str">
            <v>Mirrodin</v>
          </cell>
          <cell r="G9460" t="str">
            <v>C</v>
          </cell>
          <cell r="H9460" t="str">
            <v>Basic Land — Forest</v>
          </cell>
          <cell r="L9460" t="str">
            <v>{G}</v>
          </cell>
          <cell r="N9460" t="str">
            <v>{G}</v>
          </cell>
          <cell r="O9460">
            <v>0</v>
          </cell>
          <cell r="P9460" t="str">
            <v>L</v>
          </cell>
          <cell r="Q9460" t="str">
            <v>MR</v>
          </cell>
          <cell r="R9460">
            <v>303</v>
          </cell>
        </row>
        <row r="9461">
          <cell r="E9461" t="str">
            <v>Forest</v>
          </cell>
          <cell r="F9461" t="str">
            <v>Mirrodin</v>
          </cell>
          <cell r="G9461" t="str">
            <v>C</v>
          </cell>
          <cell r="H9461" t="str">
            <v>Basic Land — Forest</v>
          </cell>
          <cell r="L9461" t="str">
            <v>{G}</v>
          </cell>
          <cell r="N9461" t="str">
            <v>{G}</v>
          </cell>
          <cell r="O9461">
            <v>0</v>
          </cell>
          <cell r="P9461" t="str">
            <v>L</v>
          </cell>
          <cell r="Q9461" t="str">
            <v>MR</v>
          </cell>
          <cell r="R9461">
            <v>305</v>
          </cell>
        </row>
        <row r="9462">
          <cell r="E9462" t="str">
            <v>Island</v>
          </cell>
          <cell r="F9462" t="str">
            <v>Mirrodin</v>
          </cell>
          <cell r="G9462" t="str">
            <v>C</v>
          </cell>
          <cell r="H9462" t="str">
            <v>Basic Land — Island</v>
          </cell>
          <cell r="L9462" t="str">
            <v>{U}</v>
          </cell>
          <cell r="N9462" t="str">
            <v>{U}</v>
          </cell>
          <cell r="O9462">
            <v>0</v>
          </cell>
          <cell r="P9462" t="str">
            <v>L</v>
          </cell>
          <cell r="Q9462" t="str">
            <v>MR</v>
          </cell>
          <cell r="R9462">
            <v>291</v>
          </cell>
        </row>
        <row r="9463">
          <cell r="E9463" t="str">
            <v>Island</v>
          </cell>
          <cell r="F9463" t="str">
            <v>Mirrodin</v>
          </cell>
          <cell r="G9463" t="str">
            <v>C</v>
          </cell>
          <cell r="H9463" t="str">
            <v>Basic Land — Island</v>
          </cell>
          <cell r="L9463" t="str">
            <v>{U}</v>
          </cell>
          <cell r="N9463" t="str">
            <v>{U}</v>
          </cell>
          <cell r="O9463">
            <v>0</v>
          </cell>
          <cell r="P9463" t="str">
            <v>L</v>
          </cell>
          <cell r="Q9463" t="str">
            <v>MR</v>
          </cell>
          <cell r="R9463">
            <v>293</v>
          </cell>
        </row>
        <row r="9464">
          <cell r="E9464" t="str">
            <v>Island</v>
          </cell>
          <cell r="F9464" t="str">
            <v>Mirrodin</v>
          </cell>
          <cell r="G9464" t="str">
            <v>C</v>
          </cell>
          <cell r="H9464" t="str">
            <v>Basic Land — Island</v>
          </cell>
          <cell r="L9464" t="str">
            <v>{U}</v>
          </cell>
          <cell r="N9464" t="str">
            <v>{U}</v>
          </cell>
          <cell r="O9464">
            <v>0</v>
          </cell>
          <cell r="P9464" t="str">
            <v>L</v>
          </cell>
          <cell r="Q9464" t="str">
            <v>MR</v>
          </cell>
          <cell r="R9464">
            <v>294</v>
          </cell>
        </row>
        <row r="9465">
          <cell r="E9465" t="str">
            <v>Mountain</v>
          </cell>
          <cell r="F9465" t="str">
            <v>Mirrodin</v>
          </cell>
          <cell r="G9465" t="str">
            <v>C</v>
          </cell>
          <cell r="H9465" t="str">
            <v>Basic Land — Mountain</v>
          </cell>
          <cell r="L9465" t="str">
            <v>{R}</v>
          </cell>
          <cell r="N9465" t="str">
            <v>{R}</v>
          </cell>
          <cell r="O9465">
            <v>0</v>
          </cell>
          <cell r="P9465" t="str">
            <v>L</v>
          </cell>
          <cell r="Q9465" t="str">
            <v>MR</v>
          </cell>
          <cell r="R9465">
            <v>302</v>
          </cell>
        </row>
        <row r="9466">
          <cell r="E9466" t="str">
            <v>Mountain</v>
          </cell>
          <cell r="F9466" t="str">
            <v>Mirrodin</v>
          </cell>
          <cell r="G9466" t="str">
            <v>C</v>
          </cell>
          <cell r="H9466" t="str">
            <v>Basic Land — Mountain</v>
          </cell>
          <cell r="L9466" t="str">
            <v>{R}</v>
          </cell>
          <cell r="N9466" t="str">
            <v>{R}</v>
          </cell>
          <cell r="O9466">
            <v>0</v>
          </cell>
          <cell r="P9466" t="str">
            <v>L</v>
          </cell>
          <cell r="Q9466" t="str">
            <v>MR</v>
          </cell>
          <cell r="R9466">
            <v>299</v>
          </cell>
        </row>
        <row r="9467">
          <cell r="E9467" t="str">
            <v>Mountain</v>
          </cell>
          <cell r="F9467" t="str">
            <v>Mirrodin</v>
          </cell>
          <cell r="G9467" t="str">
            <v>C</v>
          </cell>
          <cell r="H9467" t="str">
            <v>Basic Land — Mountain</v>
          </cell>
          <cell r="L9467" t="str">
            <v>{R}</v>
          </cell>
          <cell r="N9467" t="str">
            <v>{R}</v>
          </cell>
          <cell r="O9467">
            <v>0</v>
          </cell>
          <cell r="P9467" t="str">
            <v>L</v>
          </cell>
          <cell r="Q9467" t="str">
            <v>MR</v>
          </cell>
          <cell r="R9467">
            <v>301</v>
          </cell>
        </row>
        <row r="9468">
          <cell r="E9468" t="str">
            <v>Plains</v>
          </cell>
          <cell r="F9468" t="str">
            <v>Mirrodin</v>
          </cell>
          <cell r="G9468" t="str">
            <v>C</v>
          </cell>
          <cell r="H9468" t="str">
            <v>Basic Land — Plains</v>
          </cell>
          <cell r="L9468" t="str">
            <v>{W}</v>
          </cell>
          <cell r="N9468" t="str">
            <v>{W}</v>
          </cell>
          <cell r="O9468">
            <v>0</v>
          </cell>
          <cell r="P9468" t="str">
            <v>L</v>
          </cell>
          <cell r="Q9468" t="str">
            <v>MR</v>
          </cell>
          <cell r="R9468">
            <v>287</v>
          </cell>
        </row>
        <row r="9469">
          <cell r="E9469" t="str">
            <v>Plains</v>
          </cell>
          <cell r="F9469" t="str">
            <v>Mirrodin</v>
          </cell>
          <cell r="G9469" t="str">
            <v>C</v>
          </cell>
          <cell r="H9469" t="str">
            <v>Basic Land — Plains</v>
          </cell>
          <cell r="L9469" t="str">
            <v>{W}</v>
          </cell>
          <cell r="N9469" t="str">
            <v>{W}</v>
          </cell>
          <cell r="O9469">
            <v>0</v>
          </cell>
          <cell r="P9469" t="str">
            <v>L</v>
          </cell>
          <cell r="Q9469" t="str">
            <v>MR</v>
          </cell>
          <cell r="R9469">
            <v>289</v>
          </cell>
        </row>
        <row r="9470">
          <cell r="E9470" t="str">
            <v>Plains</v>
          </cell>
          <cell r="F9470" t="str">
            <v>Mirrodin</v>
          </cell>
          <cell r="G9470" t="str">
            <v>C</v>
          </cell>
          <cell r="H9470" t="str">
            <v>Basic Land — Plains</v>
          </cell>
          <cell r="L9470" t="str">
            <v>{W}</v>
          </cell>
          <cell r="N9470" t="str">
            <v>{W}</v>
          </cell>
          <cell r="O9470">
            <v>0</v>
          </cell>
          <cell r="P9470" t="str">
            <v>L</v>
          </cell>
          <cell r="Q9470" t="str">
            <v>MR</v>
          </cell>
          <cell r="R9470">
            <v>290</v>
          </cell>
        </row>
        <row r="9471">
          <cell r="E9471" t="str">
            <v>Swamp</v>
          </cell>
          <cell r="F9471" t="str">
            <v>Mirrodin</v>
          </cell>
          <cell r="G9471" t="str">
            <v>C</v>
          </cell>
          <cell r="H9471" t="str">
            <v>Basic Land — Swamp</v>
          </cell>
          <cell r="L9471" t="str">
            <v>{B}</v>
          </cell>
          <cell r="N9471" t="str">
            <v>{B}</v>
          </cell>
          <cell r="O9471">
            <v>0</v>
          </cell>
          <cell r="P9471" t="str">
            <v>L</v>
          </cell>
          <cell r="Q9471" t="str">
            <v>MR</v>
          </cell>
          <cell r="R9471">
            <v>295</v>
          </cell>
        </row>
        <row r="9472">
          <cell r="E9472" t="str">
            <v>Swamp</v>
          </cell>
          <cell r="F9472" t="str">
            <v>Mirrodin</v>
          </cell>
          <cell r="G9472" t="str">
            <v>C</v>
          </cell>
          <cell r="H9472" t="str">
            <v>Basic Land — Swamp</v>
          </cell>
          <cell r="L9472" t="str">
            <v>{B}</v>
          </cell>
          <cell r="N9472" t="str">
            <v>{B}</v>
          </cell>
          <cell r="O9472">
            <v>0</v>
          </cell>
          <cell r="P9472" t="str">
            <v>L</v>
          </cell>
          <cell r="Q9472" t="str">
            <v>MR</v>
          </cell>
          <cell r="R9472">
            <v>297</v>
          </cell>
        </row>
        <row r="9473">
          <cell r="E9473" t="str">
            <v>Swamp</v>
          </cell>
          <cell r="F9473" t="str">
            <v>Mirrodin</v>
          </cell>
          <cell r="G9473" t="str">
            <v>C</v>
          </cell>
          <cell r="H9473" t="str">
            <v>Basic Land — Swamp</v>
          </cell>
          <cell r="L9473" t="str">
            <v>{B}</v>
          </cell>
          <cell r="N9473" t="str">
            <v>{B}</v>
          </cell>
          <cell r="O9473">
            <v>0</v>
          </cell>
          <cell r="P9473" t="str">
            <v>L</v>
          </cell>
          <cell r="Q9473" t="str">
            <v>MR</v>
          </cell>
          <cell r="R9473">
            <v>298</v>
          </cell>
        </row>
        <row r="9474">
          <cell r="A9474" t="str">
            <v>YES</v>
          </cell>
          <cell r="E9474" t="str">
            <v>Accorder Paladin</v>
          </cell>
          <cell r="F9474" t="str">
            <v>Mirrodin Besieged</v>
          </cell>
          <cell r="G9474" t="str">
            <v>U</v>
          </cell>
          <cell r="H9474" t="str">
            <v>Creature — Human Knight</v>
          </cell>
          <cell r="I9474">
            <v>3</v>
          </cell>
          <cell r="J9474">
            <v>1</v>
          </cell>
          <cell r="L9474" t="str">
            <v>Battle cry #_(Whenever this creature attacks, each other attacking creature gets +1/+0 until end of turn.)_#</v>
          </cell>
          <cell r="M9474" t="str">
            <v>{1}{W}</v>
          </cell>
          <cell r="O9474">
            <v>2</v>
          </cell>
          <cell r="P9474" t="str">
            <v>W</v>
          </cell>
          <cell r="Q9474" t="str">
            <v>MBS</v>
          </cell>
          <cell r="R9474">
            <v>1</v>
          </cell>
        </row>
        <row r="9475">
          <cell r="E9475" t="str">
            <v>Ardent Recruit</v>
          </cell>
          <cell r="F9475" t="str">
            <v>Mirrodin Besieged</v>
          </cell>
          <cell r="G9475" t="str">
            <v>C</v>
          </cell>
          <cell r="H9475" t="str">
            <v>Creature — Human Soldier</v>
          </cell>
          <cell r="I9475">
            <v>1</v>
          </cell>
          <cell r="J9475">
            <v>1</v>
          </cell>
          <cell r="L9475" t="str">
            <v>Metalcraft — Ardent Recruit gets +2/+2 as long as you control three or more artifacts.</v>
          </cell>
          <cell r="M9475" t="str">
            <v>{W}</v>
          </cell>
          <cell r="O9475">
            <v>1</v>
          </cell>
          <cell r="P9475" t="str">
            <v>W</v>
          </cell>
          <cell r="Q9475" t="str">
            <v>MBS</v>
          </cell>
          <cell r="R9475">
            <v>2</v>
          </cell>
        </row>
        <row r="9476">
          <cell r="A9476" t="str">
            <v>YES</v>
          </cell>
          <cell r="E9476" t="str">
            <v>Banishment Decree</v>
          </cell>
          <cell r="F9476" t="str">
            <v>Mirrodin Besieged</v>
          </cell>
          <cell r="G9476" t="str">
            <v>C</v>
          </cell>
          <cell r="H9476" t="str">
            <v>Instant</v>
          </cell>
          <cell r="L9476" t="str">
            <v>Put target artifact, creature, or enchantment on top of its owner's library.</v>
          </cell>
          <cell r="M9476" t="str">
            <v>{3}{W}{W}</v>
          </cell>
          <cell r="O9476">
            <v>5</v>
          </cell>
          <cell r="P9476" t="str">
            <v>W</v>
          </cell>
          <cell r="Q9476" t="str">
            <v>MBS</v>
          </cell>
          <cell r="R9476">
            <v>3</v>
          </cell>
        </row>
        <row r="9477">
          <cell r="A9477" t="str">
            <v>Promo</v>
          </cell>
          <cell r="E9477" t="str">
            <v>Black Sun's Zenith</v>
          </cell>
          <cell r="F9477" t="str">
            <v>Mirrodin Besieged</v>
          </cell>
          <cell r="G9477" t="str">
            <v>R</v>
          </cell>
          <cell r="H9477" t="str">
            <v>Sorcery</v>
          </cell>
          <cell r="L9477" t="str">
            <v>Put X -1/-1 counters on each creature. Shuffle Black Sun's Zenith into its owner's library.</v>
          </cell>
          <cell r="M9477" t="str">
            <v>{X}{B}{B}</v>
          </cell>
          <cell r="O9477">
            <v>2</v>
          </cell>
          <cell r="P9477" t="str">
            <v>B</v>
          </cell>
          <cell r="Q9477" t="str">
            <v>MBS</v>
          </cell>
          <cell r="R9477">
            <v>39</v>
          </cell>
        </row>
        <row r="9478">
          <cell r="E9478" t="str">
            <v>Bladed Sentinel</v>
          </cell>
          <cell r="F9478" t="str">
            <v>Mirrodin Besieged</v>
          </cell>
          <cell r="G9478" t="str">
            <v>C</v>
          </cell>
          <cell r="H9478" t="str">
            <v>Artifact Creature — Construct</v>
          </cell>
          <cell r="I9478">
            <v>2</v>
          </cell>
          <cell r="J9478">
            <v>4</v>
          </cell>
          <cell r="L9478" t="str">
            <v>{W}: Bladed Sentinel gains vigilance until end of turn.</v>
          </cell>
          <cell r="M9478" t="str">
            <v>{4}</v>
          </cell>
          <cell r="O9478">
            <v>4</v>
          </cell>
          <cell r="P9478" t="str">
            <v>A</v>
          </cell>
          <cell r="Q9478" t="str">
            <v>MBS</v>
          </cell>
          <cell r="R9478">
            <v>98</v>
          </cell>
        </row>
        <row r="9479">
          <cell r="E9479" t="str">
            <v>Blightsteel Colossus</v>
          </cell>
          <cell r="F9479" t="str">
            <v>Mirrodin Besieged</v>
          </cell>
          <cell r="G9479" t="str">
            <v>M</v>
          </cell>
          <cell r="H9479" t="str">
            <v>Artifact Creature — Golem</v>
          </cell>
          <cell r="I9479">
            <v>11</v>
          </cell>
          <cell r="J9479">
            <v>11</v>
          </cell>
          <cell r="L9479" t="str">
            <v>Trample, infect. Blightsteel Colossus is indestructible. If Blightsteel Colossus would be put into a graveyard from anywhere, reveal Blightsteel Colossus and shuffle it into its owner's library instead.</v>
          </cell>
          <cell r="M9479" t="str">
            <v>{12}</v>
          </cell>
          <cell r="O9479">
            <v>12</v>
          </cell>
          <cell r="P9479" t="str">
            <v>A</v>
          </cell>
          <cell r="Q9479" t="str">
            <v>MBS</v>
          </cell>
          <cell r="R9479">
            <v>99</v>
          </cell>
        </row>
        <row r="9480">
          <cell r="E9480" t="str">
            <v>Blightwidow</v>
          </cell>
          <cell r="F9480" t="str">
            <v>Mirrodin Besieged</v>
          </cell>
          <cell r="G9480" t="str">
            <v>C</v>
          </cell>
          <cell r="H9480" t="str">
            <v>Creature — Spider</v>
          </cell>
          <cell r="I9480">
            <v>2</v>
          </cell>
          <cell r="J9480">
            <v>4</v>
          </cell>
          <cell r="L9480" t="str">
            <v>Reach #_(This creature can block creatures with flying.)_#?Infect #_(This creature deals damage to creatures in the form of -1/-1 counters and to players in the form of poison counters.)_#</v>
          </cell>
          <cell r="M9480" t="str">
            <v>{3}{G}</v>
          </cell>
          <cell r="O9480">
            <v>4</v>
          </cell>
          <cell r="P9480" t="str">
            <v>G</v>
          </cell>
          <cell r="Q9480" t="str">
            <v>MBS</v>
          </cell>
          <cell r="R9480">
            <v>77</v>
          </cell>
        </row>
        <row r="9481">
          <cell r="E9481" t="str">
            <v>Blisterstick Shaman</v>
          </cell>
          <cell r="F9481" t="str">
            <v>Mirrodin Besieged</v>
          </cell>
          <cell r="G9481" t="str">
            <v>C</v>
          </cell>
          <cell r="H9481" t="str">
            <v>Creature — Goblin Shaman</v>
          </cell>
          <cell r="I9481">
            <v>2</v>
          </cell>
          <cell r="J9481">
            <v>1</v>
          </cell>
          <cell r="L9481" t="str">
            <v>When Blisterstick Shaman enters the battlefield, it deals 1 damage to target creature or player.</v>
          </cell>
          <cell r="M9481" t="str">
            <v>{2}{R}</v>
          </cell>
          <cell r="O9481">
            <v>3</v>
          </cell>
          <cell r="P9481" t="str">
            <v>R</v>
          </cell>
          <cell r="Q9481" t="str">
            <v>MBS</v>
          </cell>
          <cell r="R9481">
            <v>58</v>
          </cell>
        </row>
        <row r="9482">
          <cell r="A9482" t="str">
            <v>YES (Foil)</v>
          </cell>
          <cell r="E9482" t="str">
            <v>Blue Sun's Zenith</v>
          </cell>
          <cell r="F9482" t="str">
            <v>Mirrodin Besieged</v>
          </cell>
          <cell r="G9482" t="str">
            <v>R</v>
          </cell>
          <cell r="H9482" t="str">
            <v>Instant</v>
          </cell>
          <cell r="L9482" t="str">
            <v>Target player draws X cards. Shuffle Blue Sun's Zenith into its owner's library.</v>
          </cell>
          <cell r="M9482" t="str">
            <v>{X}{U}{U}{U}</v>
          </cell>
          <cell r="O9482">
            <v>3</v>
          </cell>
          <cell r="P9482" t="str">
            <v>U</v>
          </cell>
          <cell r="Q9482" t="str">
            <v>MBS</v>
          </cell>
          <cell r="R9482">
            <v>20</v>
          </cell>
        </row>
        <row r="9483">
          <cell r="A9483" t="str">
            <v>YES</v>
          </cell>
          <cell r="E9483" t="str">
            <v>Bonehoard</v>
          </cell>
          <cell r="F9483" t="str">
            <v>Mirrodin Besieged</v>
          </cell>
          <cell r="G9483" t="str">
            <v>R</v>
          </cell>
          <cell r="H9483" t="str">
            <v>Artifact — Equipment</v>
          </cell>
          <cell r="L9483" t="str">
            <v>Living weapon #_(When this Equipment enters the battlefield, put a 0/0 black Germ creature token onto the battlefield, then attach this to it.)_#?Equipped creature gets +X/+X, where X is the number of creature cards in all graveyards. Equip {2}</v>
          </cell>
          <cell r="M9483" t="str">
            <v>{4}</v>
          </cell>
          <cell r="O9483">
            <v>4</v>
          </cell>
          <cell r="P9483" t="str">
            <v>A</v>
          </cell>
          <cell r="Q9483" t="str">
            <v>MBS</v>
          </cell>
          <cell r="R9483">
            <v>100</v>
          </cell>
        </row>
        <row r="9484">
          <cell r="E9484" t="str">
            <v>Brass Squire</v>
          </cell>
          <cell r="F9484" t="str">
            <v>Mirrodin Besieged</v>
          </cell>
          <cell r="G9484" t="str">
            <v>U</v>
          </cell>
          <cell r="H9484" t="str">
            <v>Artifact Creature — Myr</v>
          </cell>
          <cell r="I9484">
            <v>1</v>
          </cell>
          <cell r="J9484">
            <v>3</v>
          </cell>
          <cell r="L9484" t="str">
            <v>{T}: Attach target Equipment you control to target creature you control.</v>
          </cell>
          <cell r="M9484" t="str">
            <v>{3}</v>
          </cell>
          <cell r="O9484">
            <v>3</v>
          </cell>
          <cell r="P9484" t="str">
            <v>A</v>
          </cell>
          <cell r="Q9484" t="str">
            <v>MBS</v>
          </cell>
          <cell r="R9484">
            <v>101</v>
          </cell>
        </row>
        <row r="9485">
          <cell r="E9485" t="str">
            <v>Burn the Impure</v>
          </cell>
          <cell r="F9485" t="str">
            <v>Mirrodin Besieged</v>
          </cell>
          <cell r="G9485" t="str">
            <v>C</v>
          </cell>
          <cell r="H9485" t="str">
            <v>Instant</v>
          </cell>
          <cell r="L9485" t="str">
            <v>Burn the Impure deals 3 damage to target creature. If that creature has infect, Burn the Impure deals 3 damage to that creature's controller.</v>
          </cell>
          <cell r="M9485" t="str">
            <v>{1}{R}</v>
          </cell>
          <cell r="O9485">
            <v>2</v>
          </cell>
          <cell r="P9485" t="str">
            <v>R</v>
          </cell>
          <cell r="Q9485" t="str">
            <v>MBS</v>
          </cell>
          <cell r="R9485">
            <v>59</v>
          </cell>
        </row>
        <row r="9486">
          <cell r="E9486" t="str">
            <v>Caustic Hound</v>
          </cell>
          <cell r="F9486" t="str">
            <v>Mirrodin Besieged</v>
          </cell>
          <cell r="G9486" t="str">
            <v>C</v>
          </cell>
          <cell r="H9486" t="str">
            <v>Creature — Hound</v>
          </cell>
          <cell r="I9486">
            <v>4</v>
          </cell>
          <cell r="J9486">
            <v>4</v>
          </cell>
          <cell r="L9486" t="str">
            <v>When Caustic Hound dies, each player loses 4 life.</v>
          </cell>
          <cell r="M9486" t="str">
            <v>{5}{B}</v>
          </cell>
          <cell r="O9486">
            <v>6</v>
          </cell>
          <cell r="P9486" t="str">
            <v>B</v>
          </cell>
          <cell r="Q9486" t="str">
            <v>MBS</v>
          </cell>
          <cell r="R9486">
            <v>40</v>
          </cell>
        </row>
        <row r="9487">
          <cell r="E9487" t="str">
            <v>Choking Fumes</v>
          </cell>
          <cell r="F9487" t="str">
            <v>Mirrodin Besieged</v>
          </cell>
          <cell r="G9487" t="str">
            <v>U</v>
          </cell>
          <cell r="H9487" t="str">
            <v>Instant</v>
          </cell>
          <cell r="L9487" t="str">
            <v>Put a -1/-1 counter on each attacking creature.</v>
          </cell>
          <cell r="M9487" t="str">
            <v>{2}{W}</v>
          </cell>
          <cell r="O9487">
            <v>3</v>
          </cell>
          <cell r="P9487" t="str">
            <v>W</v>
          </cell>
          <cell r="Q9487" t="str">
            <v>MBS</v>
          </cell>
          <cell r="R9487">
            <v>4</v>
          </cell>
        </row>
        <row r="9488">
          <cell r="E9488" t="str">
            <v>Concussive Bolt</v>
          </cell>
          <cell r="F9488" t="str">
            <v>Mirrodin Besieged</v>
          </cell>
          <cell r="G9488" t="str">
            <v>C</v>
          </cell>
          <cell r="H9488" t="str">
            <v>Sorcery</v>
          </cell>
          <cell r="L9488" t="str">
            <v>Concussive Bolt deals 4 damage to target player. Metalcraft — If you control three or more artifacts, creatures that player controls can't block this turn.</v>
          </cell>
          <cell r="M9488" t="str">
            <v>{3}{R}{R}</v>
          </cell>
          <cell r="O9488">
            <v>5</v>
          </cell>
          <cell r="P9488" t="str">
            <v>R</v>
          </cell>
          <cell r="Q9488" t="str">
            <v>MBS</v>
          </cell>
          <cell r="R9488">
            <v>60</v>
          </cell>
        </row>
        <row r="9489">
          <cell r="E9489" t="str">
            <v>Consecrated Sphinx</v>
          </cell>
          <cell r="F9489" t="str">
            <v>Mirrodin Besieged</v>
          </cell>
          <cell r="G9489" t="str">
            <v>M</v>
          </cell>
          <cell r="H9489" t="str">
            <v>Creature — Sphinx</v>
          </cell>
          <cell r="I9489">
            <v>4</v>
          </cell>
          <cell r="J9489">
            <v>6</v>
          </cell>
          <cell r="L9489" t="str">
            <v>Flying. Whenever an opponent draws a card, you may draw two cards.</v>
          </cell>
          <cell r="M9489" t="str">
            <v>{4}{U}{U}</v>
          </cell>
          <cell r="O9489">
            <v>6</v>
          </cell>
          <cell r="P9489" t="str">
            <v>U</v>
          </cell>
          <cell r="Q9489" t="str">
            <v>MBS</v>
          </cell>
          <cell r="R9489">
            <v>21</v>
          </cell>
        </row>
        <row r="9490">
          <cell r="A9490" t="str">
            <v>YES (Foil)</v>
          </cell>
          <cell r="E9490" t="str">
            <v>Contested War Zone</v>
          </cell>
          <cell r="F9490" t="str">
            <v>Mirrodin Besieged</v>
          </cell>
          <cell r="G9490" t="str">
            <v>R</v>
          </cell>
          <cell r="H9490" t="str">
            <v>Land</v>
          </cell>
          <cell r="L9490" t="str">
            <v>Whenever a creature deals combat damage to you, that creature's controller gains control of Contested War Zone. {T}: Add {1} to your mana pool. {1}, {T}: Attacking creatures get +1/+0 until end of turn.</v>
          </cell>
          <cell r="N9490" t="str">
            <v>{X}</v>
          </cell>
          <cell r="O9490">
            <v>0</v>
          </cell>
          <cell r="P9490" t="str">
            <v>L</v>
          </cell>
          <cell r="Q9490" t="str">
            <v>MBS</v>
          </cell>
          <cell r="R9490">
            <v>144</v>
          </cell>
        </row>
        <row r="9491">
          <cell r="E9491" t="str">
            <v>Copper Carapace</v>
          </cell>
          <cell r="F9491" t="str">
            <v>Mirrodin Besieged</v>
          </cell>
          <cell r="G9491" t="str">
            <v>C</v>
          </cell>
          <cell r="H9491" t="str">
            <v>Artifact — Equipment</v>
          </cell>
          <cell r="L9491" t="str">
            <v>Equipped creature gets +2/+2 and can't block. Equip {3} #_({3}: Attach to target creature you control. Equip only as a sorcery.)_#</v>
          </cell>
          <cell r="M9491" t="str">
            <v>{1}</v>
          </cell>
          <cell r="O9491">
            <v>1</v>
          </cell>
          <cell r="P9491" t="str">
            <v>A</v>
          </cell>
          <cell r="Q9491" t="str">
            <v>MBS</v>
          </cell>
          <cell r="R9491">
            <v>102</v>
          </cell>
        </row>
        <row r="9492">
          <cell r="E9492" t="str">
            <v>Core Prowler</v>
          </cell>
          <cell r="F9492" t="str">
            <v>Mirrodin Besieged</v>
          </cell>
          <cell r="G9492" t="str">
            <v>U</v>
          </cell>
          <cell r="H9492" t="str">
            <v>Artifact Creature — Horror</v>
          </cell>
          <cell r="I9492">
            <v>2</v>
          </cell>
          <cell r="J9492">
            <v>2</v>
          </cell>
          <cell r="L9492" t="str">
            <v>Infect #_(This creature deals damage to creatures in the form of -1/-1 counters and to players in the form of poison counters.)_#?When Core Prowler dies, proliferate. #_(You choose any number of permanents and/or players with counters on them, then give each another counter of a kind already there.)_#</v>
          </cell>
          <cell r="M9492" t="str">
            <v>{4}</v>
          </cell>
          <cell r="O9492">
            <v>4</v>
          </cell>
          <cell r="P9492" t="str">
            <v>A</v>
          </cell>
          <cell r="Q9492" t="str">
            <v>MBS</v>
          </cell>
          <cell r="R9492">
            <v>103</v>
          </cell>
        </row>
        <row r="9493">
          <cell r="A9493" t="str">
            <v>YES</v>
          </cell>
          <cell r="E9493" t="str">
            <v>Corrupted Conscience</v>
          </cell>
          <cell r="F9493" t="str">
            <v>Mirrodin Besieged</v>
          </cell>
          <cell r="G9493" t="str">
            <v>U</v>
          </cell>
          <cell r="H9493" t="str">
            <v>Enchantment — Aura</v>
          </cell>
          <cell r="L9493" t="str">
            <v>Enchant creature. You control enchanted creature. Enchanted creature has infect.</v>
          </cell>
          <cell r="M9493" t="str">
            <v>{3}{U}{U}</v>
          </cell>
          <cell r="O9493">
            <v>5</v>
          </cell>
          <cell r="P9493" t="str">
            <v>U</v>
          </cell>
          <cell r="Q9493" t="str">
            <v>MBS</v>
          </cell>
          <cell r="R9493">
            <v>22</v>
          </cell>
        </row>
        <row r="9494">
          <cell r="A9494" t="str">
            <v>YES</v>
          </cell>
          <cell r="E9494" t="str">
            <v>Creeping Corrosion</v>
          </cell>
          <cell r="F9494" t="str">
            <v>Mirrodin Besieged</v>
          </cell>
          <cell r="G9494" t="str">
            <v>R</v>
          </cell>
          <cell r="H9494" t="str">
            <v>Sorcery</v>
          </cell>
          <cell r="L9494" t="str">
            <v>Destroy all artifacts.</v>
          </cell>
          <cell r="M9494" t="str">
            <v>{2}{G}{G}</v>
          </cell>
          <cell r="O9494">
            <v>4</v>
          </cell>
          <cell r="P9494" t="str">
            <v>G</v>
          </cell>
          <cell r="Q9494" t="str">
            <v>MBS</v>
          </cell>
          <cell r="R9494">
            <v>78</v>
          </cell>
        </row>
        <row r="9495">
          <cell r="E9495" t="str">
            <v>Crush</v>
          </cell>
          <cell r="F9495" t="str">
            <v>Mirrodin Besieged</v>
          </cell>
          <cell r="G9495" t="str">
            <v>C</v>
          </cell>
          <cell r="H9495" t="str">
            <v>Instant</v>
          </cell>
          <cell r="L9495" t="str">
            <v>Destroy target noncreature artifact.</v>
          </cell>
          <cell r="M9495" t="str">
            <v>{R}</v>
          </cell>
          <cell r="O9495">
            <v>1</v>
          </cell>
          <cell r="P9495" t="str">
            <v>R</v>
          </cell>
          <cell r="Q9495" t="str">
            <v>MBS</v>
          </cell>
          <cell r="R9495">
            <v>61</v>
          </cell>
        </row>
        <row r="9496">
          <cell r="A9496" t="str">
            <v>YES (Foil)</v>
          </cell>
          <cell r="E9496" t="str">
            <v>Cryptoplasm</v>
          </cell>
          <cell r="F9496" t="str">
            <v>Mirrodin Besieged</v>
          </cell>
          <cell r="G9496" t="str">
            <v>R</v>
          </cell>
          <cell r="H9496" t="str">
            <v>Creature — Shapeshifter</v>
          </cell>
          <cell r="I9496">
            <v>2</v>
          </cell>
          <cell r="J9496">
            <v>2</v>
          </cell>
          <cell r="L9496" t="str">
            <v>At the beginning of your upkeep, you may have Cryptoplasm become a copy of another target creature. If you do, Cryptoplasm gains this ability.</v>
          </cell>
          <cell r="M9496" t="str">
            <v>{1}{U}{U}</v>
          </cell>
          <cell r="O9496">
            <v>3</v>
          </cell>
          <cell r="P9496" t="str">
            <v>U</v>
          </cell>
          <cell r="Q9496" t="str">
            <v>MBS</v>
          </cell>
          <cell r="R9496">
            <v>23</v>
          </cell>
        </row>
        <row r="9497">
          <cell r="A9497" t="str">
            <v>YES</v>
          </cell>
          <cell r="E9497" t="str">
            <v>Darksteel Plate</v>
          </cell>
          <cell r="F9497" t="str">
            <v>Mirrodin Besieged</v>
          </cell>
          <cell r="G9497" t="str">
            <v>R</v>
          </cell>
          <cell r="H9497" t="str">
            <v>Artifact — Equipment</v>
          </cell>
          <cell r="L9497" t="str">
            <v>Darksteel Plate is indestructible. Equipped creature is indestructible. Equip {2}</v>
          </cell>
          <cell r="M9497" t="str">
            <v>{3}</v>
          </cell>
          <cell r="O9497">
            <v>3</v>
          </cell>
          <cell r="P9497" t="str">
            <v>A</v>
          </cell>
          <cell r="Q9497" t="str">
            <v>MBS</v>
          </cell>
          <cell r="R9497">
            <v>104</v>
          </cell>
        </row>
        <row r="9498">
          <cell r="E9498" t="str">
            <v>Decimator Web</v>
          </cell>
          <cell r="F9498" t="str">
            <v>Mirrodin Besieged</v>
          </cell>
          <cell r="G9498" t="str">
            <v>R</v>
          </cell>
          <cell r="H9498" t="str">
            <v>Artifact</v>
          </cell>
          <cell r="L9498" t="str">
            <v>{4}, {T}: Target opponent loses 2 life, gets a poison counter, then puts the top six cards of his or her library into his or her graveyard.</v>
          </cell>
          <cell r="M9498" t="str">
            <v>{4}</v>
          </cell>
          <cell r="O9498">
            <v>4</v>
          </cell>
          <cell r="P9498" t="str">
            <v>A</v>
          </cell>
          <cell r="Q9498" t="str">
            <v>MBS</v>
          </cell>
          <cell r="R9498">
            <v>105</v>
          </cell>
        </row>
        <row r="9499">
          <cell r="A9499" t="str">
            <v>YES</v>
          </cell>
          <cell r="E9499" t="str">
            <v>Distant Memories</v>
          </cell>
          <cell r="F9499" t="str">
            <v>Mirrodin Besieged</v>
          </cell>
          <cell r="G9499" t="str">
            <v>R</v>
          </cell>
          <cell r="H9499" t="str">
            <v>Sorcery</v>
          </cell>
          <cell r="L9499" t="str">
            <v>Search your library for a card, exile it, then shuffle your library. Any opponent may have you put that card into your hand. If no player does, you draw three cards.</v>
          </cell>
          <cell r="M9499" t="str">
            <v>{2}{U}{U}</v>
          </cell>
          <cell r="O9499">
            <v>4</v>
          </cell>
          <cell r="P9499" t="str">
            <v>U</v>
          </cell>
          <cell r="Q9499" t="str">
            <v>MBS</v>
          </cell>
          <cell r="R9499">
            <v>24</v>
          </cell>
        </row>
        <row r="9500">
          <cell r="A9500" t="str">
            <v>YES</v>
          </cell>
          <cell r="E9500" t="str">
            <v>Divine Offering</v>
          </cell>
          <cell r="F9500" t="str">
            <v>Mirrodin Besieged</v>
          </cell>
          <cell r="G9500" t="str">
            <v>C</v>
          </cell>
          <cell r="H9500" t="str">
            <v>Instant</v>
          </cell>
          <cell r="L9500" t="str">
            <v>Destroy target artifact. You gain life equal to its converted mana cost.</v>
          </cell>
          <cell r="M9500" t="str">
            <v>{1}{W}</v>
          </cell>
          <cell r="O9500">
            <v>2</v>
          </cell>
          <cell r="P9500" t="str">
            <v>W</v>
          </cell>
          <cell r="Q9500" t="str">
            <v>MBS</v>
          </cell>
          <cell r="R9500">
            <v>5</v>
          </cell>
        </row>
        <row r="9501">
          <cell r="E9501" t="str">
            <v>Dross Ripper</v>
          </cell>
          <cell r="F9501" t="str">
            <v>Mirrodin Besieged</v>
          </cell>
          <cell r="G9501" t="str">
            <v>C</v>
          </cell>
          <cell r="H9501" t="str">
            <v>Artifact Creature — Hound</v>
          </cell>
          <cell r="I9501">
            <v>3</v>
          </cell>
          <cell r="J9501">
            <v>3</v>
          </cell>
          <cell r="L9501" t="str">
            <v>{2}{B}: Dross Ripper gets +1/+1 until end of turn.</v>
          </cell>
          <cell r="M9501" t="str">
            <v>{4}</v>
          </cell>
          <cell r="O9501">
            <v>4</v>
          </cell>
          <cell r="P9501" t="str">
            <v>A</v>
          </cell>
          <cell r="Q9501" t="str">
            <v>MBS</v>
          </cell>
          <cell r="R9501">
            <v>106</v>
          </cell>
        </row>
        <row r="9502">
          <cell r="A9502" t="str">
            <v>YES</v>
          </cell>
          <cell r="E9502" t="str">
            <v>Fangren Marauder</v>
          </cell>
          <cell r="F9502" t="str">
            <v>Mirrodin Besieged</v>
          </cell>
          <cell r="G9502" t="str">
            <v>C</v>
          </cell>
          <cell r="H9502" t="str">
            <v>Creature — Beast</v>
          </cell>
          <cell r="I9502">
            <v>5</v>
          </cell>
          <cell r="J9502">
            <v>5</v>
          </cell>
          <cell r="L9502" t="str">
            <v>Whenever an artifact is put into a graveyard from the battlefield, you may gain 5 life.</v>
          </cell>
          <cell r="M9502" t="str">
            <v>{5}{G}</v>
          </cell>
          <cell r="O9502">
            <v>6</v>
          </cell>
          <cell r="P9502" t="str">
            <v>G</v>
          </cell>
          <cell r="Q9502" t="str">
            <v>MBS</v>
          </cell>
          <cell r="R9502">
            <v>79</v>
          </cell>
        </row>
        <row r="9503">
          <cell r="A9503" t="str">
            <v>YES</v>
          </cell>
          <cell r="E9503" t="str">
            <v>Flayer Husk</v>
          </cell>
          <cell r="F9503" t="str">
            <v>Mirrodin Besieged</v>
          </cell>
          <cell r="G9503" t="str">
            <v>C</v>
          </cell>
          <cell r="H9503" t="str">
            <v>Artifact — Equipment</v>
          </cell>
          <cell r="L9503" t="str">
            <v>Living weapon #_(When this Equipment enters the battlefield, put a 0/0 black Germ creature token onto the battlefield, then attach this to it.)_#?Equipped creature gets +1/+1. Equip {2} #_({2}: Attach to target creature you control. Equip only as a sorcery.)_#</v>
          </cell>
          <cell r="M9503" t="str">
            <v>{1}</v>
          </cell>
          <cell r="O9503">
            <v>1</v>
          </cell>
          <cell r="P9503" t="str">
            <v>A</v>
          </cell>
          <cell r="Q9503" t="str">
            <v>MBS</v>
          </cell>
          <cell r="R9503">
            <v>107</v>
          </cell>
        </row>
        <row r="9504">
          <cell r="A9504" t="str">
            <v>YES (Foil)</v>
          </cell>
          <cell r="E9504" t="str">
            <v>Flensermite</v>
          </cell>
          <cell r="F9504" t="str">
            <v>Mirrodin Besieged</v>
          </cell>
          <cell r="G9504" t="str">
            <v>C</v>
          </cell>
          <cell r="H9504" t="str">
            <v>Creature — Gremlin</v>
          </cell>
          <cell r="I9504">
            <v>1</v>
          </cell>
          <cell r="J9504">
            <v>1</v>
          </cell>
          <cell r="L9504" t="str">
            <v>Infect #_(This creature deals damage to creatures in the form of -1/-1 counters and to players in the form of poison counters.)_#?Lifelink #_(Damage dealt by this creature also causes you to gain that much life.)_#</v>
          </cell>
          <cell r="M9504" t="str">
            <v>{1}{B}</v>
          </cell>
          <cell r="O9504">
            <v>2</v>
          </cell>
          <cell r="P9504" t="str">
            <v>B</v>
          </cell>
          <cell r="Q9504" t="str">
            <v>MBS</v>
          </cell>
          <cell r="R9504">
            <v>41</v>
          </cell>
        </row>
        <row r="9505">
          <cell r="A9505" t="str">
            <v>YES</v>
          </cell>
          <cell r="E9505" t="str">
            <v>Flesh-Eater Imp</v>
          </cell>
          <cell r="F9505" t="str">
            <v>Mirrodin Besieged</v>
          </cell>
          <cell r="G9505" t="str">
            <v>U</v>
          </cell>
          <cell r="H9505" t="str">
            <v>Creature — Imp</v>
          </cell>
          <cell r="I9505">
            <v>2</v>
          </cell>
          <cell r="J9505">
            <v>2</v>
          </cell>
          <cell r="L9505" t="str">
            <v>Flying?Infect #_(This creature deals damage to creatures in the form of -1/-1 counters and to players in the form of poison counters.)_#?Sacrifice a creature: Flesh-Eater Imp gets +1/+1 until end of turn.</v>
          </cell>
          <cell r="M9505" t="str">
            <v>{3}{B}</v>
          </cell>
          <cell r="O9505">
            <v>4</v>
          </cell>
          <cell r="P9505" t="str">
            <v>B</v>
          </cell>
          <cell r="Q9505" t="str">
            <v>MBS</v>
          </cell>
          <cell r="R9505">
            <v>42</v>
          </cell>
        </row>
        <row r="9506">
          <cell r="E9506" t="str">
            <v>Forest</v>
          </cell>
          <cell r="F9506" t="str">
            <v>Mirrodin Besieged</v>
          </cell>
          <cell r="G9506" t="str">
            <v>C</v>
          </cell>
          <cell r="H9506" t="str">
            <v>Basic Land — Forest</v>
          </cell>
          <cell r="L9506" t="str">
            <v>{G}</v>
          </cell>
          <cell r="N9506" t="str">
            <v>{G}</v>
          </cell>
          <cell r="O9506">
            <v>0</v>
          </cell>
          <cell r="P9506" t="str">
            <v>L</v>
          </cell>
          <cell r="Q9506" t="str">
            <v>MBS</v>
          </cell>
          <cell r="R9506">
            <v>155</v>
          </cell>
        </row>
        <row r="9507">
          <cell r="A9507" t="str">
            <v>YES</v>
          </cell>
          <cell r="E9507" t="str">
            <v>Frantic Salvage</v>
          </cell>
          <cell r="F9507" t="str">
            <v>Mirrodin Besieged</v>
          </cell>
          <cell r="G9507" t="str">
            <v>C</v>
          </cell>
          <cell r="H9507" t="str">
            <v>Instant</v>
          </cell>
          <cell r="L9507" t="str">
            <v>Put any number of target artifact cards from your graveyard on top of your library. Draw a card.</v>
          </cell>
          <cell r="M9507" t="str">
            <v>{3}{W}</v>
          </cell>
          <cell r="O9507">
            <v>4</v>
          </cell>
          <cell r="P9507" t="str">
            <v>W</v>
          </cell>
          <cell r="Q9507" t="str">
            <v>MBS</v>
          </cell>
          <cell r="R9507">
            <v>6</v>
          </cell>
        </row>
        <row r="9508">
          <cell r="A9508" t="str">
            <v>YES</v>
          </cell>
          <cell r="E9508" t="str">
            <v>Fuel for the Cause</v>
          </cell>
          <cell r="F9508" t="str">
            <v>Mirrodin Besieged</v>
          </cell>
          <cell r="G9508" t="str">
            <v>C</v>
          </cell>
          <cell r="H9508" t="str">
            <v>Instant</v>
          </cell>
          <cell r="L9508" t="str">
            <v>Counter target spell, then proliferate. #_(You choose any number of permanents and/or players with counters on them, then give each another counter of a kind already there.)_#</v>
          </cell>
          <cell r="M9508" t="str">
            <v>{2}{U}{U}</v>
          </cell>
          <cell r="O9508">
            <v>4</v>
          </cell>
          <cell r="P9508" t="str">
            <v>U</v>
          </cell>
          <cell r="Q9508" t="str">
            <v>MBS</v>
          </cell>
          <cell r="R9508">
            <v>25</v>
          </cell>
        </row>
        <row r="9509">
          <cell r="E9509" t="str">
            <v>Galvanoth</v>
          </cell>
          <cell r="F9509" t="str">
            <v>Mirrodin Besieged</v>
          </cell>
          <cell r="G9509" t="str">
            <v>R</v>
          </cell>
          <cell r="H9509" t="str">
            <v>Creature — Beast</v>
          </cell>
          <cell r="I9509">
            <v>3</v>
          </cell>
          <cell r="J9509">
            <v>3</v>
          </cell>
          <cell r="L9509" t="str">
            <v>At the beginning of your upkeep, you may look at the top card of your library. If it's an instant or sorcery card, you may cast it without paying its mana cost.</v>
          </cell>
          <cell r="M9509" t="str">
            <v>{3}{R}{R}</v>
          </cell>
          <cell r="O9509">
            <v>5</v>
          </cell>
          <cell r="P9509" t="str">
            <v>R</v>
          </cell>
          <cell r="Q9509" t="str">
            <v>MBS</v>
          </cell>
          <cell r="R9509">
            <v>62</v>
          </cell>
        </row>
        <row r="9510">
          <cell r="A9510" t="str">
            <v>Promo</v>
          </cell>
          <cell r="E9510" t="str">
            <v>Glissa, the Traitor</v>
          </cell>
          <cell r="F9510" t="str">
            <v>Mirrodin Besieged</v>
          </cell>
          <cell r="G9510" t="str">
            <v>M</v>
          </cell>
          <cell r="H9510" t="str">
            <v>Legendary Creature — Zombie Elf</v>
          </cell>
          <cell r="I9510">
            <v>3</v>
          </cell>
          <cell r="J9510">
            <v>3</v>
          </cell>
          <cell r="L9510" t="str">
            <v>First strike, deathtouch. Whenever a creature an opponent controls dies, you may return target artifact card from your graveyard to your hand.</v>
          </cell>
          <cell r="M9510" t="str">
            <v>{B}{G}{G}</v>
          </cell>
          <cell r="O9510">
            <v>3</v>
          </cell>
          <cell r="P9510" t="str">
            <v>GB</v>
          </cell>
          <cell r="Q9510" t="str">
            <v>MBS</v>
          </cell>
          <cell r="R9510">
            <v>96</v>
          </cell>
        </row>
        <row r="9511">
          <cell r="E9511" t="str">
            <v>Glissa's Courier</v>
          </cell>
          <cell r="F9511" t="str">
            <v>Mirrodin Besieged</v>
          </cell>
          <cell r="G9511" t="str">
            <v>C</v>
          </cell>
          <cell r="H9511" t="str">
            <v>Creature — Horror</v>
          </cell>
          <cell r="I9511">
            <v>2</v>
          </cell>
          <cell r="J9511">
            <v>3</v>
          </cell>
          <cell r="L9511" t="str">
            <v>Mountainwalk</v>
          </cell>
          <cell r="M9511" t="str">
            <v>{1}{G}{G}</v>
          </cell>
          <cell r="O9511">
            <v>3</v>
          </cell>
          <cell r="P9511" t="str">
            <v>G</v>
          </cell>
          <cell r="Q9511" t="str">
            <v>MBS</v>
          </cell>
          <cell r="R9511">
            <v>80</v>
          </cell>
        </row>
        <row r="9512">
          <cell r="E9512" t="str">
            <v>Gnathosaur</v>
          </cell>
          <cell r="F9512" t="str">
            <v>Mirrodin Besieged</v>
          </cell>
          <cell r="G9512" t="str">
            <v>C</v>
          </cell>
          <cell r="H9512" t="str">
            <v>Creature — Lizard</v>
          </cell>
          <cell r="I9512">
            <v>5</v>
          </cell>
          <cell r="J9512">
            <v>4</v>
          </cell>
          <cell r="L9512" t="str">
            <v>Sacrifice an artifact: Gnathosaur gains trample until end of turn.</v>
          </cell>
          <cell r="M9512" t="str">
            <v>{4}{R}{R}</v>
          </cell>
          <cell r="O9512">
            <v>6</v>
          </cell>
          <cell r="P9512" t="str">
            <v>R</v>
          </cell>
          <cell r="Q9512" t="str">
            <v>MBS</v>
          </cell>
          <cell r="R9512">
            <v>63</v>
          </cell>
        </row>
        <row r="9513">
          <cell r="A9513" t="str">
            <v>Promo</v>
          </cell>
          <cell r="E9513" t="str">
            <v>Go for the Throat</v>
          </cell>
          <cell r="F9513" t="str">
            <v>Mirrodin Besieged</v>
          </cell>
          <cell r="G9513" t="str">
            <v>U</v>
          </cell>
          <cell r="H9513" t="str">
            <v>Instant</v>
          </cell>
          <cell r="L9513" t="str">
            <v>Destroy target nonartifact creature.</v>
          </cell>
          <cell r="M9513" t="str">
            <v>{1}{B}</v>
          </cell>
          <cell r="O9513">
            <v>2</v>
          </cell>
          <cell r="P9513" t="str">
            <v>B</v>
          </cell>
          <cell r="Q9513" t="str">
            <v>MBS</v>
          </cell>
          <cell r="R9513">
            <v>43</v>
          </cell>
        </row>
        <row r="9514">
          <cell r="E9514" t="str">
            <v>Goblin Wardriver</v>
          </cell>
          <cell r="F9514" t="str">
            <v>Mirrodin Besieged</v>
          </cell>
          <cell r="G9514" t="str">
            <v>U</v>
          </cell>
          <cell r="H9514" t="str">
            <v>Creature — Goblin Warrior</v>
          </cell>
          <cell r="I9514">
            <v>2</v>
          </cell>
          <cell r="J9514">
            <v>2</v>
          </cell>
          <cell r="L9514" t="str">
            <v>Battle cry #_(Whenever this creature attacks, each other attacking creature gets +1/+0 until end of turn.)_#</v>
          </cell>
          <cell r="M9514" t="str">
            <v>{R}{R}</v>
          </cell>
          <cell r="O9514">
            <v>2</v>
          </cell>
          <cell r="P9514" t="str">
            <v>R</v>
          </cell>
          <cell r="Q9514" t="str">
            <v>MBS</v>
          </cell>
          <cell r="R9514">
            <v>64</v>
          </cell>
        </row>
        <row r="9515">
          <cell r="E9515" t="str">
            <v>Gore Vassal</v>
          </cell>
          <cell r="F9515" t="str">
            <v>Mirrodin Besieged</v>
          </cell>
          <cell r="G9515" t="str">
            <v>U</v>
          </cell>
          <cell r="H9515" t="str">
            <v>Creature — Hound</v>
          </cell>
          <cell r="I9515">
            <v>2</v>
          </cell>
          <cell r="J9515">
            <v>1</v>
          </cell>
          <cell r="L9515" t="str">
            <v>Sacrifice Gore Vassal: Put a -1/-1 counter on target creature. Then if that creature's toughness is 1 or greater, regenerate it.</v>
          </cell>
          <cell r="M9515" t="str">
            <v>{2}{W}</v>
          </cell>
          <cell r="O9515">
            <v>3</v>
          </cell>
          <cell r="P9515" t="str">
            <v>W</v>
          </cell>
          <cell r="Q9515" t="str">
            <v>MBS</v>
          </cell>
          <cell r="R9515">
            <v>7</v>
          </cell>
        </row>
        <row r="9516">
          <cell r="E9516" t="str">
            <v>Green Sun's Zenith</v>
          </cell>
          <cell r="F9516" t="str">
            <v>Mirrodin Besieged</v>
          </cell>
          <cell r="G9516" t="str">
            <v>R</v>
          </cell>
          <cell r="H9516" t="str">
            <v>Sorcery</v>
          </cell>
          <cell r="L9516" t="str">
            <v>Search your library for a green creature card with converted mana cost X or less, put it onto the battlefield, then shuffle your library. Shuffle Green Sun's Zenith into its owner's library.</v>
          </cell>
          <cell r="M9516" t="str">
            <v>{X}{G}</v>
          </cell>
          <cell r="O9516">
            <v>1</v>
          </cell>
          <cell r="P9516" t="str">
            <v>G</v>
          </cell>
          <cell r="Q9516" t="str">
            <v>MBS</v>
          </cell>
          <cell r="R9516">
            <v>81</v>
          </cell>
        </row>
        <row r="9517">
          <cell r="A9517" t="str">
            <v>YES</v>
          </cell>
          <cell r="E9517" t="str">
            <v>Gruesome Encore</v>
          </cell>
          <cell r="F9517" t="str">
            <v>Mirrodin Besieged</v>
          </cell>
          <cell r="G9517" t="str">
            <v>U</v>
          </cell>
          <cell r="H9517" t="str">
            <v>Sorcery</v>
          </cell>
          <cell r="L9517" t="str">
            <v>Put target creature card from an opponent's graveyard onto the battlefield under your control. It gains haste. Exile it at the beginning of the next end step. If that creature would leave the battlefield, exile it instead of putting it anywhere else.</v>
          </cell>
          <cell r="M9517" t="str">
            <v>{2}{B}</v>
          </cell>
          <cell r="O9517">
            <v>3</v>
          </cell>
          <cell r="P9517" t="str">
            <v>B</v>
          </cell>
          <cell r="Q9517" t="str">
            <v>MBS</v>
          </cell>
          <cell r="R9517">
            <v>44</v>
          </cell>
        </row>
        <row r="9518">
          <cell r="E9518" t="str">
            <v>Gust-Skimmer</v>
          </cell>
          <cell r="F9518" t="str">
            <v>Mirrodin Besieged</v>
          </cell>
          <cell r="G9518" t="str">
            <v>C</v>
          </cell>
          <cell r="H9518" t="str">
            <v>Artifact Creature — Insect</v>
          </cell>
          <cell r="I9518">
            <v>2</v>
          </cell>
          <cell r="J9518">
            <v>1</v>
          </cell>
          <cell r="L9518" t="str">
            <v>{U}: Gust-Skimmer gains flying until end of turn.</v>
          </cell>
          <cell r="M9518" t="str">
            <v>{2}</v>
          </cell>
          <cell r="O9518">
            <v>2</v>
          </cell>
          <cell r="P9518" t="str">
            <v>A</v>
          </cell>
          <cell r="Q9518" t="str">
            <v>MBS</v>
          </cell>
          <cell r="R9518">
            <v>108</v>
          </cell>
        </row>
        <row r="9519">
          <cell r="E9519" t="str">
            <v>Hellkite Igniter</v>
          </cell>
          <cell r="F9519" t="str">
            <v>Mirrodin Besieged</v>
          </cell>
          <cell r="G9519" t="str">
            <v>R</v>
          </cell>
          <cell r="H9519" t="str">
            <v>Creature — Dragon</v>
          </cell>
          <cell r="I9519">
            <v>5</v>
          </cell>
          <cell r="J9519">
            <v>5</v>
          </cell>
          <cell r="L9519" t="str">
            <v>Flying, haste?{1}{R}: Hellkite Igniter gets +X/+0 until end of turn, where X is the number of artifacts you control.</v>
          </cell>
          <cell r="M9519" t="str">
            <v>{5}{R}{R}</v>
          </cell>
          <cell r="O9519">
            <v>7</v>
          </cell>
          <cell r="P9519" t="str">
            <v>R</v>
          </cell>
          <cell r="Q9519" t="str">
            <v>MBS</v>
          </cell>
          <cell r="R9519">
            <v>65</v>
          </cell>
        </row>
        <row r="9520">
          <cell r="A9520" t="str">
            <v>Promo</v>
          </cell>
          <cell r="E9520" t="str">
            <v>Hero of Bladehold</v>
          </cell>
          <cell r="F9520" t="str">
            <v>Mirrodin Besieged</v>
          </cell>
          <cell r="G9520" t="str">
            <v>M</v>
          </cell>
          <cell r="H9520" t="str">
            <v>Creature — Human Knight</v>
          </cell>
          <cell r="I9520">
            <v>3</v>
          </cell>
          <cell r="J9520">
            <v>4</v>
          </cell>
          <cell r="L9520" t="str">
            <v>Battle cry #_(Whenever this creature attacks, each other attacking creature gets +1/+0 until end of turn.)_#?Whenever Hero of Bladehold attacks, put two 1/1 white Soldier creature tokens onto the battlefield tapped and attacking.</v>
          </cell>
          <cell r="M9520" t="str">
            <v>{2}{W}{W}</v>
          </cell>
          <cell r="O9520">
            <v>4</v>
          </cell>
          <cell r="P9520" t="str">
            <v>W</v>
          </cell>
          <cell r="Q9520" t="str">
            <v>MBS</v>
          </cell>
          <cell r="R9520">
            <v>8</v>
          </cell>
        </row>
        <row r="9521">
          <cell r="E9521" t="str">
            <v>Hero of Oxid Ridge</v>
          </cell>
          <cell r="F9521" t="str">
            <v>Mirrodin Besieged</v>
          </cell>
          <cell r="G9521" t="str">
            <v>M</v>
          </cell>
          <cell r="H9521" t="str">
            <v>Creature — Human Knight</v>
          </cell>
          <cell r="I9521">
            <v>4</v>
          </cell>
          <cell r="J9521">
            <v>2</v>
          </cell>
          <cell r="L9521" t="str">
            <v>Haste?Battle cry #_(Whenever this creature attacks, each other attacking creature gets +1/+0 until end of turn.)_#?Whenever Hero of Oxid Ridge attacks, creatures with power 1 or less can't block this turn.</v>
          </cell>
          <cell r="M9521" t="str">
            <v>{2}{R}{R}</v>
          </cell>
          <cell r="O9521">
            <v>4</v>
          </cell>
          <cell r="P9521" t="str">
            <v>R</v>
          </cell>
          <cell r="Q9521" t="str">
            <v>MBS</v>
          </cell>
          <cell r="R9521">
            <v>66</v>
          </cell>
        </row>
        <row r="9522">
          <cell r="E9522" t="str">
            <v>Hexplate Golem</v>
          </cell>
          <cell r="F9522" t="str">
            <v>Mirrodin Besieged</v>
          </cell>
          <cell r="G9522" t="str">
            <v>C</v>
          </cell>
          <cell r="H9522" t="str">
            <v>Artifact Creature — Golem</v>
          </cell>
          <cell r="I9522">
            <v>5</v>
          </cell>
          <cell r="J9522">
            <v>7</v>
          </cell>
          <cell r="L9522">
            <v>0</v>
          </cell>
          <cell r="M9522" t="str">
            <v>{7}</v>
          </cell>
          <cell r="O9522">
            <v>7</v>
          </cell>
          <cell r="P9522" t="str">
            <v>A</v>
          </cell>
          <cell r="Q9522" t="str">
            <v>MBS</v>
          </cell>
          <cell r="R9522">
            <v>109</v>
          </cell>
        </row>
        <row r="9523">
          <cell r="A9523" t="str">
            <v>YES</v>
          </cell>
          <cell r="E9523" t="str">
            <v>Horrifying Revelation</v>
          </cell>
          <cell r="F9523" t="str">
            <v>Mirrodin Besieged</v>
          </cell>
          <cell r="G9523" t="str">
            <v>C</v>
          </cell>
          <cell r="H9523" t="str">
            <v>Sorcery</v>
          </cell>
          <cell r="L9523" t="str">
            <v>Target player discards a card, then puts the top card of his or her library into his or her graveyard.</v>
          </cell>
          <cell r="M9523" t="str">
            <v>{B}</v>
          </cell>
          <cell r="O9523">
            <v>1</v>
          </cell>
          <cell r="P9523" t="str">
            <v>B</v>
          </cell>
          <cell r="Q9523" t="str">
            <v>MBS</v>
          </cell>
          <cell r="R9523">
            <v>45</v>
          </cell>
        </row>
        <row r="9524">
          <cell r="E9524" t="str">
            <v>Ichor Wellspring</v>
          </cell>
          <cell r="F9524" t="str">
            <v>Mirrodin Besieged</v>
          </cell>
          <cell r="G9524" t="str">
            <v>C</v>
          </cell>
          <cell r="H9524" t="str">
            <v>Artifact</v>
          </cell>
          <cell r="L9524" t="str">
            <v>When Ichor Wellspring enters the battlefield or is put into a graveyard from the battlefield, draw a card.</v>
          </cell>
          <cell r="M9524" t="str">
            <v>{2}</v>
          </cell>
          <cell r="O9524">
            <v>2</v>
          </cell>
          <cell r="P9524" t="str">
            <v>A</v>
          </cell>
          <cell r="Q9524" t="str">
            <v>MBS</v>
          </cell>
          <cell r="R9524">
            <v>110</v>
          </cell>
        </row>
        <row r="9525">
          <cell r="E9525" t="str">
            <v>Inkmoth Nexus</v>
          </cell>
          <cell r="F9525" t="str">
            <v>Mirrodin Besieged</v>
          </cell>
          <cell r="G9525" t="str">
            <v>R</v>
          </cell>
          <cell r="H9525" t="str">
            <v>Land</v>
          </cell>
          <cell r="L9525" t="str">
            <v>{T}: Add {1} to your mana pool. {1}: Inkmoth Nexus becomes a 1/1 Blinkmoth artifact creature with flying and infect until end of turn. It's still a land. #_(It deals damage to creatures in the form of -1/-1 counters and to players in the form of poison counters.)_#</v>
          </cell>
          <cell r="N9525" t="str">
            <v>{X}</v>
          </cell>
          <cell r="O9525">
            <v>0</v>
          </cell>
          <cell r="P9525" t="str">
            <v>L</v>
          </cell>
          <cell r="Q9525" t="str">
            <v>MBS</v>
          </cell>
          <cell r="R9525">
            <v>145</v>
          </cell>
        </row>
        <row r="9526">
          <cell r="E9526" t="str">
            <v>Into the Core</v>
          </cell>
          <cell r="F9526" t="str">
            <v>Mirrodin Besieged</v>
          </cell>
          <cell r="G9526" t="str">
            <v>U</v>
          </cell>
          <cell r="H9526" t="str">
            <v>Instant</v>
          </cell>
          <cell r="L9526" t="str">
            <v>Exile two target artifacts.</v>
          </cell>
          <cell r="M9526" t="str">
            <v>{2}{R}{R}</v>
          </cell>
          <cell r="O9526">
            <v>4</v>
          </cell>
          <cell r="P9526" t="str">
            <v>R</v>
          </cell>
          <cell r="Q9526" t="str">
            <v>MBS</v>
          </cell>
          <cell r="R9526">
            <v>67</v>
          </cell>
        </row>
        <row r="9527">
          <cell r="E9527" t="str">
            <v>Island</v>
          </cell>
          <cell r="F9527" t="str">
            <v>Mirrodin Besieged</v>
          </cell>
          <cell r="G9527" t="str">
            <v>C</v>
          </cell>
          <cell r="H9527" t="str">
            <v>Basic Land — Island</v>
          </cell>
          <cell r="L9527" t="str">
            <v>{U}</v>
          </cell>
          <cell r="N9527" t="str">
            <v>{U}</v>
          </cell>
          <cell r="O9527">
            <v>0</v>
          </cell>
          <cell r="P9527" t="str">
            <v>L</v>
          </cell>
          <cell r="Q9527" t="str">
            <v>MBS</v>
          </cell>
          <cell r="R9527">
            <v>149</v>
          </cell>
        </row>
        <row r="9528">
          <cell r="A9528" t="str">
            <v>YES</v>
          </cell>
          <cell r="E9528" t="str">
            <v>Kemba's Legion</v>
          </cell>
          <cell r="F9528" t="str">
            <v>Mirrodin Besieged</v>
          </cell>
          <cell r="G9528" t="str">
            <v>U</v>
          </cell>
          <cell r="H9528" t="str">
            <v>Creature — Cat Soldier</v>
          </cell>
          <cell r="I9528">
            <v>4</v>
          </cell>
          <cell r="J9528">
            <v>6</v>
          </cell>
          <cell r="L9528" t="str">
            <v>Vigilance?Kemba's Legion can block an additional creature for each Equipment attached to Kemba's Legion.</v>
          </cell>
          <cell r="M9528" t="str">
            <v>{5}{W}{W}</v>
          </cell>
          <cell r="O9528">
            <v>7</v>
          </cell>
          <cell r="P9528" t="str">
            <v>W</v>
          </cell>
          <cell r="Q9528" t="str">
            <v>MBS</v>
          </cell>
          <cell r="R9528">
            <v>9</v>
          </cell>
        </row>
        <row r="9529">
          <cell r="E9529" t="str">
            <v>Knowledge Pool</v>
          </cell>
          <cell r="F9529" t="str">
            <v>Mirrodin Besieged</v>
          </cell>
          <cell r="G9529" t="str">
            <v>R</v>
          </cell>
          <cell r="H9529" t="str">
            <v>Artifact</v>
          </cell>
          <cell r="L9529" t="str">
            <v>Imprint — When Knowledge Pool enters the battlefield, each player exiles the top three cards of his or her library. Whenever a player casts a spell from his or her hand, that player exiles it. If the player does, he or she may cast another nonland card exiled with Knowledge Pool without paying that card's mana cost.</v>
          </cell>
          <cell r="M9529" t="str">
            <v>{6}</v>
          </cell>
          <cell r="O9529">
            <v>6</v>
          </cell>
          <cell r="P9529" t="str">
            <v>A</v>
          </cell>
          <cell r="Q9529" t="str">
            <v>MBS</v>
          </cell>
          <cell r="R9529">
            <v>111</v>
          </cell>
        </row>
        <row r="9530">
          <cell r="E9530" t="str">
            <v>Koth's Courier</v>
          </cell>
          <cell r="F9530" t="str">
            <v>Mirrodin Besieged</v>
          </cell>
          <cell r="G9530" t="str">
            <v>C</v>
          </cell>
          <cell r="H9530" t="str">
            <v>Creature — Human Rogue</v>
          </cell>
          <cell r="I9530">
            <v>2</v>
          </cell>
          <cell r="J9530">
            <v>3</v>
          </cell>
          <cell r="L9530" t="str">
            <v>Forestwalk</v>
          </cell>
          <cell r="M9530" t="str">
            <v>{1}{R}{R}</v>
          </cell>
          <cell r="O9530">
            <v>3</v>
          </cell>
          <cell r="P9530" t="str">
            <v>R</v>
          </cell>
          <cell r="Q9530" t="str">
            <v>MBS</v>
          </cell>
          <cell r="R9530">
            <v>68</v>
          </cell>
        </row>
        <row r="9531">
          <cell r="E9531" t="str">
            <v>Kuldotha Flamefiend</v>
          </cell>
          <cell r="F9531" t="str">
            <v>Mirrodin Besieged</v>
          </cell>
          <cell r="G9531" t="str">
            <v>U</v>
          </cell>
          <cell r="H9531" t="str">
            <v>Creature — Elemental</v>
          </cell>
          <cell r="I9531">
            <v>4</v>
          </cell>
          <cell r="J9531">
            <v>4</v>
          </cell>
          <cell r="L9531" t="str">
            <v>When Kuldotha Flamefiend enters the battlefield, you may sacrifice an artifact. If you do, Kuldotha Flamefiend deals 4 damage divided as you choose among any number of target creatures and/or players.</v>
          </cell>
          <cell r="M9531" t="str">
            <v>{4}{R}{R}</v>
          </cell>
          <cell r="O9531">
            <v>6</v>
          </cell>
          <cell r="P9531" t="str">
            <v>R</v>
          </cell>
          <cell r="Q9531" t="str">
            <v>MBS</v>
          </cell>
          <cell r="R9531">
            <v>69</v>
          </cell>
        </row>
        <row r="9532">
          <cell r="E9532" t="str">
            <v>Kuldotha Ringleader</v>
          </cell>
          <cell r="F9532" t="str">
            <v>Mirrodin Besieged</v>
          </cell>
          <cell r="G9532" t="str">
            <v>C</v>
          </cell>
          <cell r="H9532" t="str">
            <v>Creature — Giant Berserker</v>
          </cell>
          <cell r="I9532">
            <v>4</v>
          </cell>
          <cell r="J9532">
            <v>4</v>
          </cell>
          <cell r="L9532" t="str">
            <v>Battle cry #_(Whenever this creature attacks, each other attacking creature gets +1/+0 until end of turn.)_#?Kuldotha Ringleader attacks each turn if able.</v>
          </cell>
          <cell r="M9532" t="str">
            <v>{4}{R}</v>
          </cell>
          <cell r="O9532">
            <v>5</v>
          </cell>
          <cell r="P9532" t="str">
            <v>R</v>
          </cell>
          <cell r="Q9532" t="str">
            <v>MBS</v>
          </cell>
          <cell r="R9532">
            <v>70</v>
          </cell>
        </row>
        <row r="9533">
          <cell r="A9533" t="str">
            <v>YES</v>
          </cell>
          <cell r="E9533" t="str">
            <v>Lead the Stampede</v>
          </cell>
          <cell r="F9533" t="str">
            <v>Mirrodin Besieged</v>
          </cell>
          <cell r="G9533" t="str">
            <v>U</v>
          </cell>
          <cell r="H9533" t="str">
            <v>Sorcery</v>
          </cell>
          <cell r="L9533" t="str">
            <v>Look at the top five cards of your library. You may reveal any number of creature cards from among them and put the revealed cards into your hand. Put the rest on the bottom of your library in any order.</v>
          </cell>
          <cell r="M9533" t="str">
            <v>{2}{G}</v>
          </cell>
          <cell r="O9533">
            <v>3</v>
          </cell>
          <cell r="P9533" t="str">
            <v>G</v>
          </cell>
          <cell r="Q9533" t="str">
            <v>MBS</v>
          </cell>
          <cell r="R9533">
            <v>82</v>
          </cell>
        </row>
        <row r="9534">
          <cell r="A9534" t="str">
            <v>YES</v>
          </cell>
          <cell r="E9534" t="str">
            <v>Leonin Relic-Warder</v>
          </cell>
          <cell r="F9534" t="str">
            <v>Mirrodin Besieged</v>
          </cell>
          <cell r="G9534" t="str">
            <v>U</v>
          </cell>
          <cell r="H9534" t="str">
            <v>Creature — Cat Cleric</v>
          </cell>
          <cell r="I9534">
            <v>2</v>
          </cell>
          <cell r="J9534">
            <v>2</v>
          </cell>
          <cell r="L9534" t="str">
            <v>When Leonin Relic-Warder enters the battlefield, you may exile target artifact or enchantment. When Leonin Relic-Warder leaves the battlefield, return the exiled card to the battlefield under its owner's control.</v>
          </cell>
          <cell r="M9534" t="str">
            <v>{W}{W}</v>
          </cell>
          <cell r="O9534">
            <v>2</v>
          </cell>
          <cell r="P9534" t="str">
            <v>W</v>
          </cell>
          <cell r="Q9534" t="str">
            <v>MBS</v>
          </cell>
          <cell r="R9534">
            <v>10</v>
          </cell>
        </row>
        <row r="9535">
          <cell r="A9535" t="str">
            <v>YES</v>
          </cell>
          <cell r="E9535" t="str">
            <v>Leonin Skyhunter</v>
          </cell>
          <cell r="F9535" t="str">
            <v>Mirrodin Besieged</v>
          </cell>
          <cell r="G9535" t="str">
            <v>C</v>
          </cell>
          <cell r="H9535" t="str">
            <v>Creature — Cat Knight</v>
          </cell>
          <cell r="I9535">
            <v>2</v>
          </cell>
          <cell r="J9535">
            <v>2</v>
          </cell>
          <cell r="L9535" t="str">
            <v>Flying</v>
          </cell>
          <cell r="M9535" t="str">
            <v>{W}{W}</v>
          </cell>
          <cell r="O9535">
            <v>2</v>
          </cell>
          <cell r="P9535" t="str">
            <v>W</v>
          </cell>
          <cell r="Q9535" t="str">
            <v>MBS</v>
          </cell>
          <cell r="R9535">
            <v>11</v>
          </cell>
        </row>
        <row r="9536">
          <cell r="E9536" t="str">
            <v>Loxodon Partisan</v>
          </cell>
          <cell r="F9536" t="str">
            <v>Mirrodin Besieged</v>
          </cell>
          <cell r="G9536" t="str">
            <v>C</v>
          </cell>
          <cell r="H9536" t="str">
            <v>Creature — Elephant Soldier</v>
          </cell>
          <cell r="I9536">
            <v>3</v>
          </cell>
          <cell r="J9536">
            <v>4</v>
          </cell>
          <cell r="L9536" t="str">
            <v>Battle cry #_(Whenever this creature attacks, each other attacking creature gets +1/+0 until end of turn.)_#</v>
          </cell>
          <cell r="M9536" t="str">
            <v>{4}{W}</v>
          </cell>
          <cell r="O9536">
            <v>5</v>
          </cell>
          <cell r="P9536" t="str">
            <v>W</v>
          </cell>
          <cell r="Q9536" t="str">
            <v>MBS</v>
          </cell>
          <cell r="R9536">
            <v>12</v>
          </cell>
        </row>
        <row r="9537">
          <cell r="E9537" t="str">
            <v>Lumengrid Gargoyle</v>
          </cell>
          <cell r="F9537" t="str">
            <v>Mirrodin Besieged</v>
          </cell>
          <cell r="G9537" t="str">
            <v>U</v>
          </cell>
          <cell r="H9537" t="str">
            <v>Artifact Creature — Gargoyle</v>
          </cell>
          <cell r="I9537">
            <v>4</v>
          </cell>
          <cell r="J9537">
            <v>4</v>
          </cell>
          <cell r="L9537" t="str">
            <v>Flying</v>
          </cell>
          <cell r="M9537" t="str">
            <v>{6}</v>
          </cell>
          <cell r="O9537">
            <v>6</v>
          </cell>
          <cell r="P9537" t="str">
            <v>A</v>
          </cell>
          <cell r="Q9537" t="str">
            <v>MBS</v>
          </cell>
          <cell r="R9537">
            <v>112</v>
          </cell>
        </row>
        <row r="9538">
          <cell r="E9538" t="str">
            <v>Magnetic Mine</v>
          </cell>
          <cell r="F9538" t="str">
            <v>Mirrodin Besieged</v>
          </cell>
          <cell r="G9538" t="str">
            <v>R</v>
          </cell>
          <cell r="H9538" t="str">
            <v>Artifact</v>
          </cell>
          <cell r="L9538" t="str">
            <v>Whenever another artifact is put into a graveyard from the battlefield, Magnetic Mine deals 2 damage to that artifact's controller.</v>
          </cell>
          <cell r="M9538" t="str">
            <v>{4}</v>
          </cell>
          <cell r="O9538">
            <v>4</v>
          </cell>
          <cell r="P9538" t="str">
            <v>A</v>
          </cell>
          <cell r="Q9538" t="str">
            <v>MBS</v>
          </cell>
          <cell r="R9538">
            <v>113</v>
          </cell>
        </row>
        <row r="9539">
          <cell r="A9539" t="str">
            <v>YES</v>
          </cell>
          <cell r="E9539" t="str">
            <v>Massacre Wurm</v>
          </cell>
          <cell r="F9539" t="str">
            <v>Mirrodin Besieged</v>
          </cell>
          <cell r="G9539" t="str">
            <v>M</v>
          </cell>
          <cell r="H9539" t="str">
            <v>Creature — Wurm</v>
          </cell>
          <cell r="I9539">
            <v>6</v>
          </cell>
          <cell r="J9539">
            <v>5</v>
          </cell>
          <cell r="L9539" t="str">
            <v>When Massacre Wurm enters the battlefield, creatures your opponents control get -2/-2 until end of turn. Whenever a creature an opponent controls dies, that player loses 2 life.</v>
          </cell>
          <cell r="M9539" t="str">
            <v>{3}{B}{B}{B}</v>
          </cell>
          <cell r="O9539">
            <v>6</v>
          </cell>
          <cell r="P9539" t="str">
            <v>B</v>
          </cell>
          <cell r="Q9539" t="str">
            <v>MBS</v>
          </cell>
          <cell r="R9539">
            <v>46</v>
          </cell>
        </row>
        <row r="9540">
          <cell r="A9540" t="str">
            <v>Promo</v>
          </cell>
          <cell r="E9540" t="str">
            <v>Master's Call</v>
          </cell>
          <cell r="F9540" t="str">
            <v>Mirrodin Besieged</v>
          </cell>
          <cell r="G9540" t="str">
            <v>C</v>
          </cell>
          <cell r="H9540" t="str">
            <v>Instant</v>
          </cell>
          <cell r="L9540" t="str">
            <v>Put two 1/1 colorless Myr artifact creature tokens onto the battlefield.</v>
          </cell>
          <cell r="M9540" t="str">
            <v>{2}{W}</v>
          </cell>
          <cell r="O9540">
            <v>3</v>
          </cell>
          <cell r="P9540" t="str">
            <v>W</v>
          </cell>
          <cell r="Q9540" t="str">
            <v>MBS</v>
          </cell>
          <cell r="R9540">
            <v>13</v>
          </cell>
        </row>
        <row r="9541">
          <cell r="E9541" t="str">
            <v>Melira's Keepers</v>
          </cell>
          <cell r="F9541" t="str">
            <v>Mirrodin Besieged</v>
          </cell>
          <cell r="G9541" t="str">
            <v>U</v>
          </cell>
          <cell r="H9541" t="str">
            <v>Creature — Human Warrior</v>
          </cell>
          <cell r="I9541">
            <v>4</v>
          </cell>
          <cell r="J9541">
            <v>4</v>
          </cell>
          <cell r="L9541" t="str">
            <v>Melira's Keepers can't have counters placed on it.</v>
          </cell>
          <cell r="M9541" t="str">
            <v>{4}{G}</v>
          </cell>
          <cell r="O9541">
            <v>5</v>
          </cell>
          <cell r="P9541" t="str">
            <v>G</v>
          </cell>
          <cell r="Q9541" t="str">
            <v>MBS</v>
          </cell>
          <cell r="R9541">
            <v>83</v>
          </cell>
        </row>
        <row r="9542">
          <cell r="E9542" t="str">
            <v>Metallic Mastery</v>
          </cell>
          <cell r="F9542" t="str">
            <v>Mirrodin Besieged</v>
          </cell>
          <cell r="G9542" t="str">
            <v>U</v>
          </cell>
          <cell r="H9542" t="str">
            <v>Sorcery</v>
          </cell>
          <cell r="L9542" t="str">
            <v>Gain control of target artifact until end of turn. Untap that artifact. It gains haste until end of turn.</v>
          </cell>
          <cell r="M9542" t="str">
            <v>{2}{R}</v>
          </cell>
          <cell r="O9542">
            <v>3</v>
          </cell>
          <cell r="P9542" t="str">
            <v>R</v>
          </cell>
          <cell r="Q9542" t="str">
            <v>MBS</v>
          </cell>
          <cell r="R9542">
            <v>71</v>
          </cell>
        </row>
        <row r="9543">
          <cell r="A9543" t="str">
            <v>Promo</v>
          </cell>
          <cell r="E9543" t="str">
            <v>Mirran Crusader</v>
          </cell>
          <cell r="F9543" t="str">
            <v>Mirrodin Besieged</v>
          </cell>
          <cell r="G9543" t="str">
            <v>R</v>
          </cell>
          <cell r="H9543" t="str">
            <v>Creature — Human Knight</v>
          </cell>
          <cell r="I9543">
            <v>2</v>
          </cell>
          <cell r="J9543">
            <v>2</v>
          </cell>
          <cell r="L9543" t="str">
            <v>Double strike, protection from black and from green</v>
          </cell>
          <cell r="M9543" t="str">
            <v>{1}{W}{W}</v>
          </cell>
          <cell r="O9543">
            <v>3</v>
          </cell>
          <cell r="P9543" t="str">
            <v>W</v>
          </cell>
          <cell r="Q9543" t="str">
            <v>MBS</v>
          </cell>
          <cell r="R9543">
            <v>14</v>
          </cell>
        </row>
        <row r="9544">
          <cell r="E9544" t="str">
            <v>Mirran Mettle</v>
          </cell>
          <cell r="F9544" t="str">
            <v>Mirrodin Besieged</v>
          </cell>
          <cell r="G9544" t="str">
            <v>C</v>
          </cell>
          <cell r="H9544" t="str">
            <v>Instant</v>
          </cell>
          <cell r="L9544" t="str">
            <v>Target creature gets +2/+2 until end of turn. Metalcraft — That creature gets +4/+4 until end of turn instead if you control three or more artifacts.</v>
          </cell>
          <cell r="M9544" t="str">
            <v>{G}</v>
          </cell>
          <cell r="O9544">
            <v>1</v>
          </cell>
          <cell r="P9544" t="str">
            <v>G</v>
          </cell>
          <cell r="Q9544" t="str">
            <v>MBS</v>
          </cell>
          <cell r="R9544">
            <v>84</v>
          </cell>
        </row>
        <row r="9545">
          <cell r="E9545" t="str">
            <v>Mirran Spy</v>
          </cell>
          <cell r="F9545" t="str">
            <v>Mirrodin Besieged</v>
          </cell>
          <cell r="G9545" t="str">
            <v>C</v>
          </cell>
          <cell r="H9545" t="str">
            <v>Creature — Drone</v>
          </cell>
          <cell r="I9545">
            <v>1</v>
          </cell>
          <cell r="J9545">
            <v>3</v>
          </cell>
          <cell r="L9545" t="str">
            <v>Flying?Whenever you cast an artifact spell, you may untap target creature.</v>
          </cell>
          <cell r="M9545" t="str">
            <v>{2}{U}</v>
          </cell>
          <cell r="O9545">
            <v>3</v>
          </cell>
          <cell r="P9545" t="str">
            <v>U</v>
          </cell>
          <cell r="Q9545" t="str">
            <v>MBS</v>
          </cell>
          <cell r="R9545">
            <v>26</v>
          </cell>
        </row>
        <row r="9546">
          <cell r="A9546" t="str">
            <v>YES</v>
          </cell>
          <cell r="E9546" t="str">
            <v>Mirrorworks</v>
          </cell>
          <cell r="F9546" t="str">
            <v>Mirrodin Besieged</v>
          </cell>
          <cell r="G9546" t="str">
            <v>R</v>
          </cell>
          <cell r="H9546" t="str">
            <v>Artifact</v>
          </cell>
          <cell r="L9546" t="str">
            <v>Whenever another nontoken artifact enters the battlefield under your control, you may pay {2}. If you do, put a token that's a copy of that artifact onto the battlefield.</v>
          </cell>
          <cell r="M9546" t="str">
            <v>{5}</v>
          </cell>
          <cell r="O9546">
            <v>5</v>
          </cell>
          <cell r="P9546" t="str">
            <v>A</v>
          </cell>
          <cell r="Q9546" t="str">
            <v>MBS</v>
          </cell>
          <cell r="R9546">
            <v>114</v>
          </cell>
        </row>
        <row r="9547">
          <cell r="E9547" t="str">
            <v>Mitotic Manipulation</v>
          </cell>
          <cell r="F9547" t="str">
            <v>Mirrodin Besieged</v>
          </cell>
          <cell r="G9547" t="str">
            <v>R</v>
          </cell>
          <cell r="H9547" t="str">
            <v>Sorcery</v>
          </cell>
          <cell r="L9547" t="str">
            <v>Look at the top seven cards of your library. You may put one of those cards onto the battlefield if it has the same name as a permanent. Put the rest on the bottom of your library in any order.</v>
          </cell>
          <cell r="M9547" t="str">
            <v>{1}{U}{U}</v>
          </cell>
          <cell r="O9547">
            <v>3</v>
          </cell>
          <cell r="P9547" t="str">
            <v>U</v>
          </cell>
          <cell r="Q9547" t="str">
            <v>MBS</v>
          </cell>
          <cell r="R9547">
            <v>27</v>
          </cell>
        </row>
        <row r="9548">
          <cell r="A9548" t="str">
            <v>YES</v>
          </cell>
          <cell r="E9548" t="str">
            <v>Morbid Plunder</v>
          </cell>
          <cell r="F9548" t="str">
            <v>Mirrodin Besieged</v>
          </cell>
          <cell r="G9548" t="str">
            <v>C</v>
          </cell>
          <cell r="H9548" t="str">
            <v>Sorcery</v>
          </cell>
          <cell r="L9548" t="str">
            <v>Return up to two target creature cards from your graveyard to your hand.</v>
          </cell>
          <cell r="M9548" t="str">
            <v>{1}{B}{B}</v>
          </cell>
          <cell r="O9548">
            <v>3</v>
          </cell>
          <cell r="P9548" t="str">
            <v>B</v>
          </cell>
          <cell r="Q9548" t="str">
            <v>MBS</v>
          </cell>
          <cell r="R9548">
            <v>47</v>
          </cell>
        </row>
        <row r="9549">
          <cell r="A9549" t="str">
            <v>YES (Foil)</v>
          </cell>
          <cell r="E9549" t="str">
            <v>Mortarpod</v>
          </cell>
          <cell r="F9549" t="str">
            <v>Mirrodin Besieged</v>
          </cell>
          <cell r="G9549" t="str">
            <v>U</v>
          </cell>
          <cell r="H9549" t="str">
            <v>Artifact — Equipment</v>
          </cell>
          <cell r="L9549" t="str">
            <v>Living weapon. Equipped creature gets +0/+1 and has "Sacrifice this creature: This creature deals 1 damage to target creature or player". Equip {2}</v>
          </cell>
          <cell r="M9549" t="str">
            <v>{2}</v>
          </cell>
          <cell r="O9549">
            <v>2</v>
          </cell>
          <cell r="P9549" t="str">
            <v>A</v>
          </cell>
          <cell r="Q9549" t="str">
            <v>MBS</v>
          </cell>
          <cell r="R9549">
            <v>115</v>
          </cell>
        </row>
        <row r="9550">
          <cell r="E9550" t="str">
            <v>Mountain</v>
          </cell>
          <cell r="F9550" t="str">
            <v>Mirrodin Besieged</v>
          </cell>
          <cell r="G9550" t="str">
            <v>C</v>
          </cell>
          <cell r="H9550" t="str">
            <v>Basic Land — Mountain</v>
          </cell>
          <cell r="L9550" t="str">
            <v>{R}</v>
          </cell>
          <cell r="N9550" t="str">
            <v>{R}</v>
          </cell>
          <cell r="O9550">
            <v>0</v>
          </cell>
          <cell r="P9550" t="str">
            <v>L</v>
          </cell>
          <cell r="Q9550" t="str">
            <v>MBS</v>
          </cell>
          <cell r="R9550">
            <v>153</v>
          </cell>
        </row>
        <row r="9551">
          <cell r="A9551" t="str">
            <v>YES</v>
          </cell>
          <cell r="E9551" t="str">
            <v>Myr Sire</v>
          </cell>
          <cell r="F9551" t="str">
            <v>Mirrodin Besieged</v>
          </cell>
          <cell r="G9551" t="str">
            <v>C</v>
          </cell>
          <cell r="H9551" t="str">
            <v>Artifact Creature — Myr</v>
          </cell>
          <cell r="I9551">
            <v>1</v>
          </cell>
          <cell r="J9551">
            <v>1</v>
          </cell>
          <cell r="L9551" t="str">
            <v>When Myr Sire dies, put a 1/1 colorless Myr artifact creature token onto the battlefield.</v>
          </cell>
          <cell r="M9551" t="str">
            <v>{2}</v>
          </cell>
          <cell r="O9551">
            <v>2</v>
          </cell>
          <cell r="P9551" t="str">
            <v>A</v>
          </cell>
          <cell r="Q9551" t="str">
            <v>MBS</v>
          </cell>
          <cell r="R9551">
            <v>116</v>
          </cell>
        </row>
        <row r="9552">
          <cell r="E9552" t="str">
            <v>Myr Turbine</v>
          </cell>
          <cell r="F9552" t="str">
            <v>Mirrodin Besieged</v>
          </cell>
          <cell r="G9552" t="str">
            <v>R</v>
          </cell>
          <cell r="H9552" t="str">
            <v>Artifact</v>
          </cell>
          <cell r="L9552" t="str">
            <v>{T}: Put a 1/1 colorless Myr artifact creature token onto the battlefield. {T}, Tap five untapped Myr you control: Search your library for a Myr creature card, put it onto the battlefield, then shuffle your library.</v>
          </cell>
          <cell r="M9552" t="str">
            <v>{5}</v>
          </cell>
          <cell r="O9552">
            <v>5</v>
          </cell>
          <cell r="P9552" t="str">
            <v>A</v>
          </cell>
          <cell r="Q9552" t="str">
            <v>MBS</v>
          </cell>
          <cell r="R9552">
            <v>117</v>
          </cell>
        </row>
        <row r="9553">
          <cell r="A9553" t="str">
            <v>YES</v>
          </cell>
          <cell r="E9553" t="str">
            <v>Myr Welder</v>
          </cell>
          <cell r="F9553" t="str">
            <v>Mirrodin Besieged</v>
          </cell>
          <cell r="G9553" t="str">
            <v>R</v>
          </cell>
          <cell r="H9553" t="str">
            <v>Artifact Creature — Myr</v>
          </cell>
          <cell r="I9553">
            <v>1</v>
          </cell>
          <cell r="J9553">
            <v>4</v>
          </cell>
          <cell r="L9553" t="str">
            <v>Imprint — {T}: Exile target artifact card from a graveyard. Myr Welder has all activated abilities of all cards exiled with it.</v>
          </cell>
          <cell r="M9553" t="str">
            <v>{3}</v>
          </cell>
          <cell r="O9553">
            <v>3</v>
          </cell>
          <cell r="P9553" t="str">
            <v>A</v>
          </cell>
          <cell r="Q9553" t="str">
            <v>MBS</v>
          </cell>
          <cell r="R9553">
            <v>118</v>
          </cell>
        </row>
        <row r="9554">
          <cell r="A9554" t="str">
            <v>YES</v>
          </cell>
          <cell r="E9554" t="str">
            <v>Nested Ghoul</v>
          </cell>
          <cell r="F9554" t="str">
            <v>Mirrodin Besieged</v>
          </cell>
          <cell r="G9554" t="str">
            <v>U</v>
          </cell>
          <cell r="H9554" t="str">
            <v>Creature — Zombie Warrior</v>
          </cell>
          <cell r="I9554">
            <v>4</v>
          </cell>
          <cell r="J9554">
            <v>2</v>
          </cell>
          <cell r="L9554" t="str">
            <v>Whenever a source deals damage to Nested Ghoul, put a 2/2 black Zombie creature token onto the battlefield.</v>
          </cell>
          <cell r="M9554" t="str">
            <v>{3}{B}{B}</v>
          </cell>
          <cell r="O9554">
            <v>5</v>
          </cell>
          <cell r="P9554" t="str">
            <v>B</v>
          </cell>
          <cell r="Q9554" t="str">
            <v>MBS</v>
          </cell>
          <cell r="R9554">
            <v>48</v>
          </cell>
        </row>
        <row r="9555">
          <cell r="E9555" t="str">
            <v>Neurok Commando</v>
          </cell>
          <cell r="F9555" t="str">
            <v>Mirrodin Besieged</v>
          </cell>
          <cell r="G9555" t="str">
            <v>U</v>
          </cell>
          <cell r="H9555" t="str">
            <v>Creature — Human Rogue</v>
          </cell>
          <cell r="I9555">
            <v>2</v>
          </cell>
          <cell r="J9555">
            <v>1</v>
          </cell>
          <cell r="L9555" t="str">
            <v>Shroud. Whenever Neurok Commando deals combat damage to a player, you may draw a card.</v>
          </cell>
          <cell r="M9555" t="str">
            <v>{1}{U}{U}</v>
          </cell>
          <cell r="O9555">
            <v>3</v>
          </cell>
          <cell r="P9555" t="str">
            <v>U</v>
          </cell>
          <cell r="Q9555" t="str">
            <v>MBS</v>
          </cell>
          <cell r="R9555">
            <v>28</v>
          </cell>
        </row>
        <row r="9556">
          <cell r="E9556" t="str">
            <v>Oculus</v>
          </cell>
          <cell r="F9556" t="str">
            <v>Mirrodin Besieged</v>
          </cell>
          <cell r="G9556" t="str">
            <v>C</v>
          </cell>
          <cell r="H9556" t="str">
            <v>Creature — Homunculus</v>
          </cell>
          <cell r="I9556">
            <v>1</v>
          </cell>
          <cell r="J9556">
            <v>1</v>
          </cell>
          <cell r="L9556" t="str">
            <v>When Oculus dies, you may draw a card.</v>
          </cell>
          <cell r="M9556" t="str">
            <v>{1}{U}</v>
          </cell>
          <cell r="O9556">
            <v>2</v>
          </cell>
          <cell r="P9556" t="str">
            <v>U</v>
          </cell>
          <cell r="Q9556" t="str">
            <v>MBS</v>
          </cell>
          <cell r="R9556">
            <v>29</v>
          </cell>
        </row>
        <row r="9557">
          <cell r="E9557" t="str">
            <v>Ogre Resister</v>
          </cell>
          <cell r="F9557" t="str">
            <v>Mirrodin Besieged</v>
          </cell>
          <cell r="G9557" t="str">
            <v>C</v>
          </cell>
          <cell r="H9557" t="str">
            <v>Creature — Ogre</v>
          </cell>
          <cell r="I9557">
            <v>4</v>
          </cell>
          <cell r="J9557">
            <v>3</v>
          </cell>
          <cell r="L9557">
            <v>0</v>
          </cell>
          <cell r="M9557" t="str">
            <v>{2}{R}{R}</v>
          </cell>
          <cell r="O9557">
            <v>4</v>
          </cell>
          <cell r="P9557" t="str">
            <v>R</v>
          </cell>
          <cell r="Q9557" t="str">
            <v>MBS</v>
          </cell>
          <cell r="R9557">
            <v>72</v>
          </cell>
        </row>
        <row r="9558">
          <cell r="A9558" t="str">
            <v>YES</v>
          </cell>
          <cell r="E9558" t="str">
            <v>Peace Strider</v>
          </cell>
          <cell r="F9558" t="str">
            <v>Mirrodin Besieged</v>
          </cell>
          <cell r="G9558" t="str">
            <v>U</v>
          </cell>
          <cell r="H9558" t="str">
            <v>Artifact Creature — Construct</v>
          </cell>
          <cell r="I9558">
            <v>3</v>
          </cell>
          <cell r="J9558">
            <v>3</v>
          </cell>
          <cell r="L9558" t="str">
            <v>When Peace Strider enters the battlefield, you gain 3 life.</v>
          </cell>
          <cell r="M9558" t="str">
            <v>{4}</v>
          </cell>
          <cell r="O9558">
            <v>4</v>
          </cell>
          <cell r="P9558" t="str">
            <v>A</v>
          </cell>
          <cell r="Q9558" t="str">
            <v>MBS</v>
          </cell>
          <cell r="R9558">
            <v>119</v>
          </cell>
        </row>
        <row r="9559">
          <cell r="E9559" t="str">
            <v>Phyresis</v>
          </cell>
          <cell r="F9559" t="str">
            <v>Mirrodin Besieged</v>
          </cell>
          <cell r="G9559" t="str">
            <v>C</v>
          </cell>
          <cell r="H9559" t="str">
            <v>Enchantment — Aura</v>
          </cell>
          <cell r="L9559" t="str">
            <v>Enchant creature?Enchanted creature has infect. #_(It deals damage to creatures in the form of -1/-1 counters and to players in the form of poison counters.)_#</v>
          </cell>
          <cell r="M9559" t="str">
            <v>{1}{B}</v>
          </cell>
          <cell r="O9559">
            <v>2</v>
          </cell>
          <cell r="P9559" t="str">
            <v>B</v>
          </cell>
          <cell r="Q9559" t="str">
            <v>MBS</v>
          </cell>
          <cell r="R9559">
            <v>49</v>
          </cell>
        </row>
        <row r="9560">
          <cell r="A9560" t="str">
            <v>YES (Foil)</v>
          </cell>
          <cell r="E9560" t="str">
            <v>Phyrexian Crusader</v>
          </cell>
          <cell r="F9560" t="str">
            <v>Mirrodin Besieged</v>
          </cell>
          <cell r="G9560" t="str">
            <v>R</v>
          </cell>
          <cell r="H9560" t="str">
            <v>Creature — Zombie Knight</v>
          </cell>
          <cell r="I9560">
            <v>2</v>
          </cell>
          <cell r="J9560">
            <v>2</v>
          </cell>
          <cell r="L9560" t="str">
            <v>First strike, protection from red and from white. Infect</v>
          </cell>
          <cell r="M9560" t="str">
            <v>{1}{B}{B}</v>
          </cell>
          <cell r="O9560">
            <v>3</v>
          </cell>
          <cell r="P9560" t="str">
            <v>B</v>
          </cell>
          <cell r="Q9560" t="str">
            <v>MBS</v>
          </cell>
          <cell r="R9560">
            <v>50</v>
          </cell>
        </row>
        <row r="9561">
          <cell r="E9561" t="str">
            <v>Phyrexian Digester</v>
          </cell>
          <cell r="F9561" t="str">
            <v>Mirrodin Besieged</v>
          </cell>
          <cell r="G9561" t="str">
            <v>C</v>
          </cell>
          <cell r="H9561" t="str">
            <v>Artifact Creature — Construct</v>
          </cell>
          <cell r="I9561">
            <v>2</v>
          </cell>
          <cell r="J9561">
            <v>1</v>
          </cell>
          <cell r="L9561" t="str">
            <v>Infect #_(This creature deals damage to creatures in the form of -1/-1 counters and to players in the form of poison counters.)_#</v>
          </cell>
          <cell r="M9561" t="str">
            <v>{3}</v>
          </cell>
          <cell r="O9561">
            <v>3</v>
          </cell>
          <cell r="P9561" t="str">
            <v>A</v>
          </cell>
          <cell r="Q9561" t="str">
            <v>MBS</v>
          </cell>
          <cell r="R9561">
            <v>120</v>
          </cell>
        </row>
        <row r="9562">
          <cell r="A9562" t="str">
            <v>YES</v>
          </cell>
          <cell r="E9562" t="str">
            <v>Phyrexian Hydra</v>
          </cell>
          <cell r="F9562" t="str">
            <v>Mirrodin Besieged</v>
          </cell>
          <cell r="G9562" t="str">
            <v>R</v>
          </cell>
          <cell r="H9562" t="str">
            <v>Creature — Hydra</v>
          </cell>
          <cell r="I9562">
            <v>7</v>
          </cell>
          <cell r="J9562">
            <v>7</v>
          </cell>
          <cell r="L9562" t="str">
            <v>Infect #_(This creature deals damage to creatures in the form of -1/-1 counters and to players in the form of poison counters.)_#?If damage would be dealt to Phyrexian Hydra, prevent that damage. Put a -1/-1 counter on Phyrexian Hydra for each 1 damage prevented this way.</v>
          </cell>
          <cell r="M9562" t="str">
            <v>{3}{G}{G}</v>
          </cell>
          <cell r="O9562">
            <v>5</v>
          </cell>
          <cell r="P9562" t="str">
            <v>G</v>
          </cell>
          <cell r="Q9562" t="str">
            <v>MBS</v>
          </cell>
          <cell r="R9562">
            <v>85</v>
          </cell>
        </row>
        <row r="9563">
          <cell r="E9563" t="str">
            <v>Phyrexian Juggernaut</v>
          </cell>
          <cell r="F9563" t="str">
            <v>Mirrodin Besieged</v>
          </cell>
          <cell r="G9563" t="str">
            <v>U</v>
          </cell>
          <cell r="H9563" t="str">
            <v>Artifact Creature — Juggernaut</v>
          </cell>
          <cell r="I9563">
            <v>5</v>
          </cell>
          <cell r="J9563">
            <v>5</v>
          </cell>
          <cell r="L9563" t="str">
            <v>Infect #_(This creature deals damage to creatures in the form of -1/-1 counters and to players in the form of poison counters.)_#?Phyrexian Juggernaut attacks each turn if able.</v>
          </cell>
          <cell r="M9563" t="str">
            <v>{6}</v>
          </cell>
          <cell r="O9563">
            <v>6</v>
          </cell>
          <cell r="P9563" t="str">
            <v>A</v>
          </cell>
          <cell r="Q9563" t="str">
            <v>MBS</v>
          </cell>
          <cell r="R9563">
            <v>121</v>
          </cell>
        </row>
        <row r="9564">
          <cell r="A9564" t="str">
            <v>Promo</v>
          </cell>
          <cell r="E9564" t="str">
            <v>Phyrexian Rager</v>
          </cell>
          <cell r="F9564" t="str">
            <v>Mirrodin Besieged</v>
          </cell>
          <cell r="G9564" t="str">
            <v>C</v>
          </cell>
          <cell r="H9564" t="str">
            <v>Creature — Horror</v>
          </cell>
          <cell r="I9564">
            <v>2</v>
          </cell>
          <cell r="J9564">
            <v>2</v>
          </cell>
          <cell r="L9564" t="str">
            <v>When Phyrexian Rager enters the battlefield, you draw a card and you lose 1 life.</v>
          </cell>
          <cell r="M9564" t="str">
            <v>{2}{B}</v>
          </cell>
          <cell r="O9564">
            <v>3</v>
          </cell>
          <cell r="P9564" t="str">
            <v>B</v>
          </cell>
          <cell r="Q9564" t="str">
            <v>MBS</v>
          </cell>
          <cell r="R9564">
            <v>51</v>
          </cell>
        </row>
        <row r="9565">
          <cell r="A9565" t="str">
            <v>YES</v>
          </cell>
          <cell r="E9565" t="str">
            <v>Phyrexian Rebirth</v>
          </cell>
          <cell r="F9565" t="str">
            <v>Mirrodin Besieged</v>
          </cell>
          <cell r="G9565" t="str">
            <v>R</v>
          </cell>
          <cell r="H9565" t="str">
            <v>Sorcery</v>
          </cell>
          <cell r="L9565" t="str">
            <v>Destroy all creatures, then put an X/X colorless Horror artifact creature token onto the battlefield, where X is the number of creatures destroyed this way.</v>
          </cell>
          <cell r="M9565" t="str">
            <v>{4}{W}{W}</v>
          </cell>
          <cell r="O9565">
            <v>6</v>
          </cell>
          <cell r="P9565" t="str">
            <v>W</v>
          </cell>
          <cell r="Q9565" t="str">
            <v>MBS</v>
          </cell>
          <cell r="R9565">
            <v>15</v>
          </cell>
        </row>
        <row r="9566">
          <cell r="A9566" t="str">
            <v>YES</v>
          </cell>
          <cell r="E9566" t="str">
            <v>Phyrexian Revoker</v>
          </cell>
          <cell r="F9566" t="str">
            <v>Mirrodin Besieged</v>
          </cell>
          <cell r="G9566" t="str">
            <v>R</v>
          </cell>
          <cell r="H9566" t="str">
            <v>Artifact Creature — Horror</v>
          </cell>
          <cell r="I9566">
            <v>2</v>
          </cell>
          <cell r="J9566">
            <v>1</v>
          </cell>
          <cell r="L9566" t="str">
            <v>As Phyrexian Revoker enters the battlefield, name a nonland card. Activated abilities of sources with the chosen name can't be activated.</v>
          </cell>
          <cell r="M9566" t="str">
            <v>{2}</v>
          </cell>
          <cell r="O9566">
            <v>2</v>
          </cell>
          <cell r="P9566" t="str">
            <v>A</v>
          </cell>
          <cell r="Q9566" t="str">
            <v>MBS</v>
          </cell>
          <cell r="R9566">
            <v>122</v>
          </cell>
        </row>
        <row r="9567">
          <cell r="E9567" t="str">
            <v>Phyrexian Vatmother</v>
          </cell>
          <cell r="F9567" t="str">
            <v>Mirrodin Besieged</v>
          </cell>
          <cell r="G9567" t="str">
            <v>R</v>
          </cell>
          <cell r="H9567" t="str">
            <v>Creature — Horror</v>
          </cell>
          <cell r="I9567">
            <v>4</v>
          </cell>
          <cell r="J9567">
            <v>5</v>
          </cell>
          <cell r="L9567" t="str">
            <v>Infect #_(This creature deals damage to creatures in the form of -1/-1 counters and to players in the form of poison counters.)_#?At the beginning of your upkeep, you get a poison counter.</v>
          </cell>
          <cell r="M9567" t="str">
            <v>{2}{B}{B}</v>
          </cell>
          <cell r="O9567">
            <v>4</v>
          </cell>
          <cell r="P9567" t="str">
            <v>B</v>
          </cell>
          <cell r="Q9567" t="str">
            <v>MBS</v>
          </cell>
          <cell r="R9567">
            <v>52</v>
          </cell>
        </row>
        <row r="9568">
          <cell r="A9568" t="str">
            <v>YES</v>
          </cell>
          <cell r="E9568" t="str">
            <v>Pierce Strider</v>
          </cell>
          <cell r="F9568" t="str">
            <v>Mirrodin Besieged</v>
          </cell>
          <cell r="G9568" t="str">
            <v>U</v>
          </cell>
          <cell r="H9568" t="str">
            <v>Artifact Creature — Construct</v>
          </cell>
          <cell r="I9568">
            <v>3</v>
          </cell>
          <cell r="J9568">
            <v>3</v>
          </cell>
          <cell r="L9568" t="str">
            <v>When Pierce Strider enters the battlefield, target opponent loses 3 life.</v>
          </cell>
          <cell r="M9568" t="str">
            <v>{4}</v>
          </cell>
          <cell r="O9568">
            <v>4</v>
          </cell>
          <cell r="P9568" t="str">
            <v>A</v>
          </cell>
          <cell r="Q9568" t="str">
            <v>MBS</v>
          </cell>
          <cell r="R9568">
            <v>123</v>
          </cell>
        </row>
        <row r="9569">
          <cell r="A9569" t="str">
            <v>YES (Foil)</v>
          </cell>
          <cell r="E9569" t="str">
            <v>Piston Sledge</v>
          </cell>
          <cell r="F9569" t="str">
            <v>Mirrodin Besieged</v>
          </cell>
          <cell r="G9569" t="str">
            <v>U</v>
          </cell>
          <cell r="H9569" t="str">
            <v>Artifact — Equipment</v>
          </cell>
          <cell r="L9569" t="str">
            <v>When Piston Sledge enters the battlefield, attach it to target creature you control. Equipped creature gets +3/+1. Equip—Sacrifice an artifact.</v>
          </cell>
          <cell r="M9569" t="str">
            <v>{3}</v>
          </cell>
          <cell r="O9569">
            <v>3</v>
          </cell>
          <cell r="P9569" t="str">
            <v>A</v>
          </cell>
          <cell r="Q9569" t="str">
            <v>MBS</v>
          </cell>
          <cell r="R9569">
            <v>124</v>
          </cell>
        </row>
        <row r="9570">
          <cell r="E9570" t="str">
            <v>Pistus Strike</v>
          </cell>
          <cell r="F9570" t="str">
            <v>Mirrodin Besieged</v>
          </cell>
          <cell r="G9570" t="str">
            <v>C</v>
          </cell>
          <cell r="H9570" t="str">
            <v>Instant</v>
          </cell>
          <cell r="L9570" t="str">
            <v>Destroy target creature with flying. Its controller gets a poison counter.</v>
          </cell>
          <cell r="M9570" t="str">
            <v>{2}{G}</v>
          </cell>
          <cell r="O9570">
            <v>3</v>
          </cell>
          <cell r="P9570" t="str">
            <v>G</v>
          </cell>
          <cell r="Q9570" t="str">
            <v>MBS</v>
          </cell>
          <cell r="R9570">
            <v>86</v>
          </cell>
        </row>
        <row r="9571">
          <cell r="A9571" t="str">
            <v>Promo</v>
          </cell>
          <cell r="E9571" t="str">
            <v>Plague Myr</v>
          </cell>
          <cell r="F9571" t="str">
            <v>Mirrodin Besieged</v>
          </cell>
          <cell r="G9571" t="str">
            <v>U</v>
          </cell>
          <cell r="H9571" t="str">
            <v>Artifact Creature — Myr</v>
          </cell>
          <cell r="I9571">
            <v>1</v>
          </cell>
          <cell r="J9571">
            <v>1</v>
          </cell>
          <cell r="L9571" t="str">
            <v>Infect #_(This creature deals damage to creatures in the form of -1/-1 counters and to players in the form of poison counters.)_#?{T}: Add {1} to your mana pool.</v>
          </cell>
          <cell r="M9571" t="str">
            <v>{2}</v>
          </cell>
          <cell r="N9571" t="str">
            <v>{X}</v>
          </cell>
          <cell r="O9571">
            <v>2</v>
          </cell>
          <cell r="P9571" t="str">
            <v>A</v>
          </cell>
          <cell r="Q9571" t="str">
            <v>MBS</v>
          </cell>
          <cell r="R9571">
            <v>125</v>
          </cell>
        </row>
        <row r="9572">
          <cell r="A9572" t="str">
            <v>YES</v>
          </cell>
          <cell r="E9572" t="str">
            <v>Plaguemaw Beast</v>
          </cell>
          <cell r="F9572" t="str">
            <v>Mirrodin Besieged</v>
          </cell>
          <cell r="G9572" t="str">
            <v>U</v>
          </cell>
          <cell r="H9572" t="str">
            <v>Creature — Beast</v>
          </cell>
          <cell r="I9572">
            <v>4</v>
          </cell>
          <cell r="J9572">
            <v>3</v>
          </cell>
          <cell r="L9572" t="str">
            <v>{T}, Sacrifice a creature: Proliferate. #_(You choose any number of permanents and/or players with counters on them, then give each another counter of a kind already there.)_#</v>
          </cell>
          <cell r="M9572" t="str">
            <v>{3}{G}{G}</v>
          </cell>
          <cell r="O9572">
            <v>5</v>
          </cell>
          <cell r="P9572" t="str">
            <v>G</v>
          </cell>
          <cell r="Q9572" t="str">
            <v>MBS</v>
          </cell>
          <cell r="R9572">
            <v>87</v>
          </cell>
        </row>
        <row r="9573">
          <cell r="E9573" t="str">
            <v>Plains</v>
          </cell>
          <cell r="F9573" t="str">
            <v>Mirrodin Besieged</v>
          </cell>
          <cell r="G9573" t="str">
            <v>C</v>
          </cell>
          <cell r="H9573" t="str">
            <v>Basic Land — Plains</v>
          </cell>
          <cell r="L9573" t="str">
            <v>{W}</v>
          </cell>
          <cell r="N9573" t="str">
            <v>{W}</v>
          </cell>
          <cell r="O9573">
            <v>0</v>
          </cell>
          <cell r="P9573" t="str">
            <v>L</v>
          </cell>
          <cell r="Q9573" t="str">
            <v>MBS</v>
          </cell>
          <cell r="R9573">
            <v>146</v>
          </cell>
        </row>
        <row r="9574">
          <cell r="A9574" t="str">
            <v>YES (Foil)</v>
          </cell>
          <cell r="E9574" t="str">
            <v>Praetor's Counsel</v>
          </cell>
          <cell r="F9574" t="str">
            <v>Mirrodin Besieged</v>
          </cell>
          <cell r="G9574" t="str">
            <v>M</v>
          </cell>
          <cell r="H9574" t="str">
            <v>Sorcery</v>
          </cell>
          <cell r="L9574" t="str">
            <v>Return all cards from your graveyard to your hand. Exile Praetor's Counsel. You have no maximum hand size for the rest of the game.</v>
          </cell>
          <cell r="M9574" t="str">
            <v>{5}{G}{G}{G}</v>
          </cell>
          <cell r="O9574">
            <v>8</v>
          </cell>
          <cell r="P9574" t="str">
            <v>G</v>
          </cell>
          <cell r="Q9574" t="str">
            <v>MBS</v>
          </cell>
          <cell r="R9574">
            <v>88</v>
          </cell>
        </row>
        <row r="9575">
          <cell r="E9575" t="str">
            <v>Priests of Norn</v>
          </cell>
          <cell r="F9575" t="str">
            <v>Mirrodin Besieged</v>
          </cell>
          <cell r="G9575" t="str">
            <v>C</v>
          </cell>
          <cell r="H9575" t="str">
            <v>Creature — Cleric</v>
          </cell>
          <cell r="I9575">
            <v>1</v>
          </cell>
          <cell r="J9575">
            <v>4</v>
          </cell>
          <cell r="L9575" t="str">
            <v>Vigilance?Infect #_(This creature deals damage to creatures in the form of -1/-1 counters and to players in the form of poison counters.)_#</v>
          </cell>
          <cell r="M9575" t="str">
            <v>{2}{W}</v>
          </cell>
          <cell r="O9575">
            <v>3</v>
          </cell>
          <cell r="P9575" t="str">
            <v>W</v>
          </cell>
          <cell r="Q9575" t="str">
            <v>MBS</v>
          </cell>
          <cell r="R9575">
            <v>16</v>
          </cell>
        </row>
        <row r="9576">
          <cell r="A9576" t="str">
            <v>YES</v>
          </cell>
          <cell r="E9576" t="str">
            <v>Psychosis Crawler</v>
          </cell>
          <cell r="F9576" t="str">
            <v>Mirrodin Besieged</v>
          </cell>
          <cell r="G9576" t="str">
            <v>R</v>
          </cell>
          <cell r="H9576" t="str">
            <v>Artifact Creature — Horror</v>
          </cell>
          <cell r="I9576" t="str">
            <v>*</v>
          </cell>
          <cell r="J9576" t="str">
            <v>*</v>
          </cell>
          <cell r="L9576" t="str">
            <v>Psychosis Crawler's power and toughness are each equal to the number of cards in your hand. Whenever you draw a card, each opponent loses 1 life.</v>
          </cell>
          <cell r="M9576" t="str">
            <v>{5}</v>
          </cell>
          <cell r="O9576">
            <v>5</v>
          </cell>
          <cell r="P9576" t="str">
            <v>A</v>
          </cell>
          <cell r="Q9576" t="str">
            <v>MBS</v>
          </cell>
          <cell r="R9576">
            <v>126</v>
          </cell>
        </row>
        <row r="9577">
          <cell r="A9577" t="str">
            <v>YES (Foil)</v>
          </cell>
          <cell r="E9577" t="str">
            <v>Quicksilver Geyser</v>
          </cell>
          <cell r="F9577" t="str">
            <v>Mirrodin Besieged</v>
          </cell>
          <cell r="G9577" t="str">
            <v>C</v>
          </cell>
          <cell r="H9577" t="str">
            <v>Instant</v>
          </cell>
          <cell r="L9577" t="str">
            <v>Return up to two target nonland permanents to their owners' hands.</v>
          </cell>
          <cell r="M9577" t="str">
            <v>{4}{U}</v>
          </cell>
          <cell r="O9577">
            <v>5</v>
          </cell>
          <cell r="P9577" t="str">
            <v>U</v>
          </cell>
          <cell r="Q9577" t="str">
            <v>MBS</v>
          </cell>
          <cell r="R9577">
            <v>30</v>
          </cell>
        </row>
        <row r="9578">
          <cell r="E9578" t="str">
            <v>Quilled Slagwurm</v>
          </cell>
          <cell r="F9578" t="str">
            <v>Mirrodin Besieged</v>
          </cell>
          <cell r="G9578" t="str">
            <v>U</v>
          </cell>
          <cell r="H9578" t="str">
            <v>Creature — Wurm</v>
          </cell>
          <cell r="I9578">
            <v>8</v>
          </cell>
          <cell r="J9578">
            <v>8</v>
          </cell>
          <cell r="L9578">
            <v>0</v>
          </cell>
          <cell r="M9578" t="str">
            <v>{4}{G}{G}{G}</v>
          </cell>
          <cell r="O9578">
            <v>7</v>
          </cell>
          <cell r="P9578" t="str">
            <v>G</v>
          </cell>
          <cell r="Q9578" t="str">
            <v>MBS</v>
          </cell>
          <cell r="R9578">
            <v>89</v>
          </cell>
        </row>
        <row r="9579">
          <cell r="E9579" t="str">
            <v>Rally the Forces</v>
          </cell>
          <cell r="F9579" t="str">
            <v>Mirrodin Besieged</v>
          </cell>
          <cell r="G9579" t="str">
            <v>C</v>
          </cell>
          <cell r="H9579" t="str">
            <v>Instant</v>
          </cell>
          <cell r="L9579" t="str">
            <v>Attacking creatures get +1/+0 and gain first strike until end of turn.</v>
          </cell>
          <cell r="M9579" t="str">
            <v>{2}{R}</v>
          </cell>
          <cell r="O9579">
            <v>3</v>
          </cell>
          <cell r="P9579" t="str">
            <v>R</v>
          </cell>
          <cell r="Q9579" t="str">
            <v>MBS</v>
          </cell>
          <cell r="R9579">
            <v>73</v>
          </cell>
        </row>
        <row r="9580">
          <cell r="E9580" t="str">
            <v>Razorfield Rhino</v>
          </cell>
          <cell r="F9580" t="str">
            <v>Mirrodin Besieged</v>
          </cell>
          <cell r="G9580" t="str">
            <v>C</v>
          </cell>
          <cell r="H9580" t="str">
            <v>Artifact Creature — Rhino</v>
          </cell>
          <cell r="I9580">
            <v>4</v>
          </cell>
          <cell r="J9580">
            <v>4</v>
          </cell>
          <cell r="L9580" t="str">
            <v>Metalcraft — Razorfield Rhino gets +2/+2 as long as you control three or more artifacts.</v>
          </cell>
          <cell r="M9580" t="str">
            <v>{6}</v>
          </cell>
          <cell r="O9580">
            <v>6</v>
          </cell>
          <cell r="P9580" t="str">
            <v>A</v>
          </cell>
          <cell r="Q9580" t="str">
            <v>MBS</v>
          </cell>
          <cell r="R9580">
            <v>127</v>
          </cell>
        </row>
        <row r="9581">
          <cell r="E9581" t="str">
            <v>Red Sun's Zenith</v>
          </cell>
          <cell r="F9581" t="str">
            <v>Mirrodin Besieged</v>
          </cell>
          <cell r="G9581" t="str">
            <v>R</v>
          </cell>
          <cell r="H9581" t="str">
            <v>Sorcery</v>
          </cell>
          <cell r="L9581" t="str">
            <v>Red Sun's Zenith deals X damage to target creature or player. If a creature dealt damage this way would die this turn, exile it instead. Shuffle Red Sun's Zenith into its owner's library.</v>
          </cell>
          <cell r="M9581" t="str">
            <v>{X}{R}</v>
          </cell>
          <cell r="O9581">
            <v>1</v>
          </cell>
          <cell r="P9581" t="str">
            <v>R</v>
          </cell>
          <cell r="Q9581" t="str">
            <v>MBS</v>
          </cell>
          <cell r="R9581">
            <v>74</v>
          </cell>
        </row>
        <row r="9582">
          <cell r="A9582" t="str">
            <v>YES</v>
          </cell>
          <cell r="E9582" t="str">
            <v>Rot Wolf</v>
          </cell>
          <cell r="F9582" t="str">
            <v>Mirrodin Besieged</v>
          </cell>
          <cell r="G9582" t="str">
            <v>C</v>
          </cell>
          <cell r="H9582" t="str">
            <v>Creature — Wolf</v>
          </cell>
          <cell r="I9582">
            <v>2</v>
          </cell>
          <cell r="J9582">
            <v>2</v>
          </cell>
          <cell r="L9582" t="str">
            <v>Infect #_(This creature deals damage to creatures in the form of -1/-1 counters and to players in the form of poison counters.)_#?Whenever a creature dealt damage by Rot Wolf this turn dies, you may draw a card.</v>
          </cell>
          <cell r="M9582" t="str">
            <v>{2}{G}</v>
          </cell>
          <cell r="O9582">
            <v>3</v>
          </cell>
          <cell r="P9582" t="str">
            <v>G</v>
          </cell>
          <cell r="Q9582" t="str">
            <v>MBS</v>
          </cell>
          <cell r="R9582">
            <v>90</v>
          </cell>
        </row>
        <row r="9583">
          <cell r="E9583" t="str">
            <v>Rusted Slasher</v>
          </cell>
          <cell r="F9583" t="str">
            <v>Mirrodin Besieged</v>
          </cell>
          <cell r="G9583" t="str">
            <v>C</v>
          </cell>
          <cell r="H9583" t="str">
            <v>Artifact Creature — Horror</v>
          </cell>
          <cell r="I9583">
            <v>4</v>
          </cell>
          <cell r="J9583">
            <v>1</v>
          </cell>
          <cell r="L9583" t="str">
            <v>Sacrifice an artifact: Regenerate Rusted Slasher.</v>
          </cell>
          <cell r="M9583" t="str">
            <v>{4}</v>
          </cell>
          <cell r="O9583">
            <v>4</v>
          </cell>
          <cell r="P9583" t="str">
            <v>A</v>
          </cell>
          <cell r="Q9583" t="str">
            <v>MBS</v>
          </cell>
          <cell r="R9583">
            <v>128</v>
          </cell>
        </row>
        <row r="9584">
          <cell r="A9584" t="str">
            <v>YES (Foil)</v>
          </cell>
          <cell r="E9584" t="str">
            <v>Sangromancer</v>
          </cell>
          <cell r="F9584" t="str">
            <v>Mirrodin Besieged</v>
          </cell>
          <cell r="G9584" t="str">
            <v>R</v>
          </cell>
          <cell r="H9584" t="str">
            <v>Creature — Vampire Shaman</v>
          </cell>
          <cell r="I9584">
            <v>3</v>
          </cell>
          <cell r="J9584">
            <v>3</v>
          </cell>
          <cell r="L9584" t="str">
            <v>Flying. Whenever a creature an opponent controls dies, you may gain 3 life. Whenever an opponent discards a card, you may gain 3 life.</v>
          </cell>
          <cell r="M9584" t="str">
            <v>{2}{B}{B}</v>
          </cell>
          <cell r="O9584">
            <v>4</v>
          </cell>
          <cell r="P9584" t="str">
            <v>B</v>
          </cell>
          <cell r="Q9584" t="str">
            <v>MBS</v>
          </cell>
          <cell r="R9584">
            <v>53</v>
          </cell>
        </row>
        <row r="9585">
          <cell r="E9585" t="str">
            <v>Scourge Servant</v>
          </cell>
          <cell r="F9585" t="str">
            <v>Mirrodin Besieged</v>
          </cell>
          <cell r="G9585" t="str">
            <v>C</v>
          </cell>
          <cell r="H9585" t="str">
            <v>Creature — Zombie</v>
          </cell>
          <cell r="I9585">
            <v>3</v>
          </cell>
          <cell r="J9585">
            <v>3</v>
          </cell>
          <cell r="L9585" t="str">
            <v>Infect #_(This creature deals damage to creatures in the form of -1/-1 counters and to players in the form of poison counters.)_#</v>
          </cell>
          <cell r="M9585" t="str">
            <v>{4}{B}</v>
          </cell>
          <cell r="O9585">
            <v>5</v>
          </cell>
          <cell r="P9585" t="str">
            <v>B</v>
          </cell>
          <cell r="Q9585" t="str">
            <v>MBS</v>
          </cell>
          <cell r="R9585">
            <v>54</v>
          </cell>
        </row>
        <row r="9586">
          <cell r="E9586" t="str">
            <v>Septic Rats</v>
          </cell>
          <cell r="F9586" t="str">
            <v>Mirrodin Besieged</v>
          </cell>
          <cell r="G9586" t="str">
            <v>U</v>
          </cell>
          <cell r="H9586" t="str">
            <v>Creature — Rat</v>
          </cell>
          <cell r="I9586">
            <v>2</v>
          </cell>
          <cell r="J9586">
            <v>2</v>
          </cell>
          <cell r="L9586" t="str">
            <v>Infect #_(This creature deals damage to creatures in the form of -1/-1 counters and to players in the form of poison counters.)_#?Whenever Septic Rats attacks, if defending player is poisoned, it gets +1/+1 until end of turn.</v>
          </cell>
          <cell r="M9586" t="str">
            <v>{1}{B}{B}</v>
          </cell>
          <cell r="O9586">
            <v>3</v>
          </cell>
          <cell r="P9586" t="str">
            <v>B</v>
          </cell>
          <cell r="Q9586" t="str">
            <v>MBS</v>
          </cell>
          <cell r="R9586">
            <v>55</v>
          </cell>
        </row>
        <row r="9587">
          <cell r="A9587" t="str">
            <v>YES (Foil)</v>
          </cell>
          <cell r="E9587" t="str">
            <v>Serum Raker</v>
          </cell>
          <cell r="F9587" t="str">
            <v>Mirrodin Besieged</v>
          </cell>
          <cell r="G9587" t="str">
            <v>C</v>
          </cell>
          <cell r="H9587" t="str">
            <v>Creature — Drake</v>
          </cell>
          <cell r="I9587">
            <v>3</v>
          </cell>
          <cell r="J9587">
            <v>2</v>
          </cell>
          <cell r="L9587" t="str">
            <v>Flying?When Serum Raker dies, each player discards a card.</v>
          </cell>
          <cell r="M9587" t="str">
            <v>{2}{U}{U}</v>
          </cell>
          <cell r="O9587">
            <v>4</v>
          </cell>
          <cell r="P9587" t="str">
            <v>U</v>
          </cell>
          <cell r="Q9587" t="str">
            <v>MBS</v>
          </cell>
          <cell r="R9587">
            <v>31</v>
          </cell>
        </row>
        <row r="9588">
          <cell r="A9588" t="str">
            <v>YES</v>
          </cell>
          <cell r="E9588" t="str">
            <v>Shimmer Myr</v>
          </cell>
          <cell r="F9588" t="str">
            <v>Mirrodin Besieged</v>
          </cell>
          <cell r="G9588" t="str">
            <v>R</v>
          </cell>
          <cell r="H9588" t="str">
            <v>Artifact Creature — Myr</v>
          </cell>
          <cell r="I9588">
            <v>2</v>
          </cell>
          <cell r="J9588">
            <v>2</v>
          </cell>
          <cell r="L9588" t="str">
            <v>Flash. You may cast artifact cards as though they had flash.</v>
          </cell>
          <cell r="M9588" t="str">
            <v>{3}</v>
          </cell>
          <cell r="O9588">
            <v>3</v>
          </cell>
          <cell r="P9588" t="str">
            <v>A</v>
          </cell>
          <cell r="Q9588" t="str">
            <v>MBS</v>
          </cell>
          <cell r="R9588">
            <v>129</v>
          </cell>
        </row>
        <row r="9589">
          <cell r="E9589" t="str">
            <v>Shriekhorn</v>
          </cell>
          <cell r="F9589" t="str">
            <v>Mirrodin Besieged</v>
          </cell>
          <cell r="G9589" t="str">
            <v>C</v>
          </cell>
          <cell r="H9589" t="str">
            <v>Artifact</v>
          </cell>
          <cell r="L9589" t="str">
            <v>Shriekhorn enters the battlefield with three charge counters on it. {T}, Remove a charge counter from Shriekhorn: Target player puts the top two cards of his or her library into his or her graveyard.</v>
          </cell>
          <cell r="M9589" t="str">
            <v>{1}</v>
          </cell>
          <cell r="O9589">
            <v>1</v>
          </cell>
          <cell r="P9589" t="str">
            <v>A</v>
          </cell>
          <cell r="Q9589" t="str">
            <v>MBS</v>
          </cell>
          <cell r="R9589">
            <v>130</v>
          </cell>
        </row>
        <row r="9590">
          <cell r="A9590" t="str">
            <v>Promo</v>
          </cell>
          <cell r="E9590" t="str">
            <v>Signal Pest</v>
          </cell>
          <cell r="F9590" t="str">
            <v>Mirrodin Besieged</v>
          </cell>
          <cell r="G9590" t="str">
            <v>U</v>
          </cell>
          <cell r="H9590" t="str">
            <v>Artifact Creature — Pest</v>
          </cell>
          <cell r="I9590">
            <v>0</v>
          </cell>
          <cell r="J9590">
            <v>1</v>
          </cell>
          <cell r="L9590" t="str">
            <v>Battle cry #_(Whenever this creature attacks, each other attacking creature gets +1/+0 until end of turn.)_#?Signal Pest can't be blocked except by creatures with flying or reach.</v>
          </cell>
          <cell r="M9590" t="str">
            <v>{1}</v>
          </cell>
          <cell r="O9590">
            <v>1</v>
          </cell>
          <cell r="P9590" t="str">
            <v>A</v>
          </cell>
          <cell r="Q9590" t="str">
            <v>MBS</v>
          </cell>
          <cell r="R9590">
            <v>131</v>
          </cell>
        </row>
        <row r="9591">
          <cell r="E9591" t="str">
            <v>Silverskin Armor</v>
          </cell>
          <cell r="F9591" t="str">
            <v>Mirrodin Besieged</v>
          </cell>
          <cell r="G9591" t="str">
            <v>U</v>
          </cell>
          <cell r="H9591" t="str">
            <v>Artifact — Equipment</v>
          </cell>
          <cell r="L9591" t="str">
            <v>Equipped creature gets +1/+1 and is an artifact in addition to its other types. Equip {2}</v>
          </cell>
          <cell r="M9591" t="str">
            <v>{2}</v>
          </cell>
          <cell r="O9591">
            <v>2</v>
          </cell>
          <cell r="P9591" t="str">
            <v>A</v>
          </cell>
          <cell r="Q9591" t="str">
            <v>MBS</v>
          </cell>
          <cell r="R9591">
            <v>132</v>
          </cell>
        </row>
        <row r="9592">
          <cell r="A9592" t="str">
            <v>YES</v>
          </cell>
          <cell r="E9592" t="str">
            <v>Skinwing</v>
          </cell>
          <cell r="F9592" t="str">
            <v>Mirrodin Besieged</v>
          </cell>
          <cell r="G9592" t="str">
            <v>U</v>
          </cell>
          <cell r="H9592" t="str">
            <v>Artifact — Equipment</v>
          </cell>
          <cell r="L9592" t="str">
            <v>Living weapon #_(When this Equipment enters the battlefield, put a 0/0 black Germ creature token onto the battlefield, then attach this to it.)_#?Equipped creature gets +2/+2 and has flying. Equip {6}</v>
          </cell>
          <cell r="M9592" t="str">
            <v>{4}</v>
          </cell>
          <cell r="O9592">
            <v>4</v>
          </cell>
          <cell r="P9592" t="str">
            <v>A</v>
          </cell>
          <cell r="Q9592" t="str">
            <v>MBS</v>
          </cell>
          <cell r="R9592">
            <v>133</v>
          </cell>
        </row>
        <row r="9593">
          <cell r="E9593" t="str">
            <v>Slagstorm</v>
          </cell>
          <cell r="F9593" t="str">
            <v>Mirrodin Besieged</v>
          </cell>
          <cell r="G9593" t="str">
            <v>R</v>
          </cell>
          <cell r="H9593" t="str">
            <v>Sorcery</v>
          </cell>
          <cell r="L9593" t="str">
            <v>Choose one — Slagstorm deals 3 damage to each creature; or Slagstorm deals 3 damage to each player.</v>
          </cell>
          <cell r="M9593" t="str">
            <v>{1}{R}{R}</v>
          </cell>
          <cell r="O9593">
            <v>3</v>
          </cell>
          <cell r="P9593" t="str">
            <v>R</v>
          </cell>
          <cell r="Q9593" t="str">
            <v>MBS</v>
          </cell>
          <cell r="R9593">
            <v>75</v>
          </cell>
        </row>
        <row r="9594">
          <cell r="A9594" t="str">
            <v>YES</v>
          </cell>
          <cell r="E9594" t="str">
            <v>Sphere of the Suns</v>
          </cell>
          <cell r="F9594" t="str">
            <v>Mirrodin Besieged</v>
          </cell>
          <cell r="G9594" t="str">
            <v>U</v>
          </cell>
          <cell r="H9594" t="str">
            <v>Artifact</v>
          </cell>
          <cell r="L9594" t="str">
            <v>Sphere of the Suns enters the battlefield tapped and with three charge counters on it. {T}, Remove a charge counter from Sphere of the Suns: Add one mana of any color to your mana pool.</v>
          </cell>
          <cell r="M9594" t="str">
            <v>{2}</v>
          </cell>
          <cell r="N9594" t="str">
            <v>{W}{U}{B}{R}{G}</v>
          </cell>
          <cell r="O9594">
            <v>2</v>
          </cell>
          <cell r="P9594" t="str">
            <v>A</v>
          </cell>
          <cell r="Q9594" t="str">
            <v>MBS</v>
          </cell>
          <cell r="R9594">
            <v>134</v>
          </cell>
        </row>
        <row r="9595">
          <cell r="E9595" t="str">
            <v>Spin Engine</v>
          </cell>
          <cell r="F9595" t="str">
            <v>Mirrodin Besieged</v>
          </cell>
          <cell r="G9595" t="str">
            <v>C</v>
          </cell>
          <cell r="H9595" t="str">
            <v>Artifact Creature — Construct</v>
          </cell>
          <cell r="I9595">
            <v>3</v>
          </cell>
          <cell r="J9595">
            <v>1</v>
          </cell>
          <cell r="L9595" t="str">
            <v>{R}: Target creature can't block Spin Engine this turn.</v>
          </cell>
          <cell r="M9595" t="str">
            <v>{3}</v>
          </cell>
          <cell r="O9595">
            <v>3</v>
          </cell>
          <cell r="P9595" t="str">
            <v>A</v>
          </cell>
          <cell r="Q9595" t="str">
            <v>MBS</v>
          </cell>
          <cell r="R9595">
            <v>135</v>
          </cell>
        </row>
        <row r="9596">
          <cell r="A9596" t="str">
            <v>YES</v>
          </cell>
          <cell r="E9596" t="str">
            <v>Spine of Ish Sah</v>
          </cell>
          <cell r="F9596" t="str">
            <v>Mirrodin Besieged</v>
          </cell>
          <cell r="G9596" t="str">
            <v>R</v>
          </cell>
          <cell r="H9596" t="str">
            <v>Artifact</v>
          </cell>
          <cell r="L9596" t="str">
            <v>When Spine of Ish Sah enters the battlefield, destroy target permanent. When Spine of Ish Sah is put into a graveyard from the battlefield, return Spine of Ish Sah to its owner's hand.</v>
          </cell>
          <cell r="M9596" t="str">
            <v>{7}</v>
          </cell>
          <cell r="O9596">
            <v>7</v>
          </cell>
          <cell r="P9596" t="str">
            <v>A</v>
          </cell>
          <cell r="Q9596" t="str">
            <v>MBS</v>
          </cell>
          <cell r="R9596">
            <v>136</v>
          </cell>
        </row>
        <row r="9597">
          <cell r="E9597" t="str">
            <v>Spiraling Duelist</v>
          </cell>
          <cell r="F9597" t="str">
            <v>Mirrodin Besieged</v>
          </cell>
          <cell r="G9597" t="str">
            <v>U</v>
          </cell>
          <cell r="H9597" t="str">
            <v>Creature — Human Berserker</v>
          </cell>
          <cell r="I9597">
            <v>3</v>
          </cell>
          <cell r="J9597">
            <v>1</v>
          </cell>
          <cell r="L9597" t="str">
            <v>Metalcraft — Spiraling Duelist has double strike as long as you control three or more artifacts.</v>
          </cell>
          <cell r="M9597" t="str">
            <v>{2}{R}{R}</v>
          </cell>
          <cell r="O9597">
            <v>4</v>
          </cell>
          <cell r="P9597" t="str">
            <v>R</v>
          </cell>
          <cell r="Q9597" t="str">
            <v>MBS</v>
          </cell>
          <cell r="R9597">
            <v>76</v>
          </cell>
        </row>
        <row r="9598">
          <cell r="E9598" t="str">
            <v>Spire Serpent</v>
          </cell>
          <cell r="F9598" t="str">
            <v>Mirrodin Besieged</v>
          </cell>
          <cell r="G9598" t="str">
            <v>C</v>
          </cell>
          <cell r="H9598" t="str">
            <v>Creature — Serpent</v>
          </cell>
          <cell r="I9598">
            <v>3</v>
          </cell>
          <cell r="J9598">
            <v>5</v>
          </cell>
          <cell r="L9598" t="str">
            <v>Defender?Metalcraft — As long as you control three or more artifacts, Spire Serpent gets +2/+2 and can attack as though it didn't have defender.</v>
          </cell>
          <cell r="M9598" t="str">
            <v>{4}{U}</v>
          </cell>
          <cell r="O9598">
            <v>5</v>
          </cell>
          <cell r="P9598" t="str">
            <v>U</v>
          </cell>
          <cell r="Q9598" t="str">
            <v>MBS</v>
          </cell>
          <cell r="R9598">
            <v>32</v>
          </cell>
        </row>
        <row r="9599">
          <cell r="E9599" t="str">
            <v>Spread the Sickness</v>
          </cell>
          <cell r="F9599" t="str">
            <v>Mirrodin Besieged</v>
          </cell>
          <cell r="G9599" t="str">
            <v>C</v>
          </cell>
          <cell r="H9599" t="str">
            <v>Sorcery</v>
          </cell>
          <cell r="L9599" t="str">
            <v>Destroy target creature, then proliferate. #_(You choose any number of permanents and/or players with counters on them, then give each another counter of a kind already there.)_#</v>
          </cell>
          <cell r="M9599" t="str">
            <v>{4}{B}</v>
          </cell>
          <cell r="O9599">
            <v>5</v>
          </cell>
          <cell r="P9599" t="str">
            <v>B</v>
          </cell>
          <cell r="Q9599" t="str">
            <v>MBS</v>
          </cell>
          <cell r="R9599">
            <v>56</v>
          </cell>
        </row>
        <row r="9600">
          <cell r="E9600" t="str">
            <v>Steel Sabotage</v>
          </cell>
          <cell r="F9600" t="str">
            <v>Mirrodin Besieged</v>
          </cell>
          <cell r="G9600" t="str">
            <v>C</v>
          </cell>
          <cell r="H9600" t="str">
            <v>Instant</v>
          </cell>
          <cell r="L9600" t="str">
            <v>Choose one — Counter target artifact spell; or return target artifact to its owner's hand.</v>
          </cell>
          <cell r="M9600" t="str">
            <v>{U}</v>
          </cell>
          <cell r="O9600">
            <v>1</v>
          </cell>
          <cell r="P9600" t="str">
            <v>U</v>
          </cell>
          <cell r="Q9600" t="str">
            <v>MBS</v>
          </cell>
          <cell r="R9600">
            <v>33</v>
          </cell>
        </row>
        <row r="9601">
          <cell r="A9601" t="str">
            <v>YES (Foil)</v>
          </cell>
          <cell r="E9601" t="str">
            <v>Strandwalker</v>
          </cell>
          <cell r="F9601" t="str">
            <v>Mirrodin Besieged</v>
          </cell>
          <cell r="G9601" t="str">
            <v>U</v>
          </cell>
          <cell r="H9601" t="str">
            <v>Artifact — Equipment</v>
          </cell>
          <cell r="L9601" t="str">
            <v>Living weapon #_(When this Equipment enters the battlefield, put a 0/0 black Germ creature token onto the battlefield, then attach this to it.)_#?Equipped creature gets +2/+4 and has reach. Equip {4}</v>
          </cell>
          <cell r="M9601" t="str">
            <v>{5}</v>
          </cell>
          <cell r="O9601">
            <v>5</v>
          </cell>
          <cell r="P9601" t="str">
            <v>A</v>
          </cell>
          <cell r="Q9601" t="str">
            <v>MBS</v>
          </cell>
          <cell r="R9601">
            <v>137</v>
          </cell>
        </row>
        <row r="9602">
          <cell r="E9602" t="str">
            <v>Swamp</v>
          </cell>
          <cell r="F9602" t="str">
            <v>Mirrodin Besieged</v>
          </cell>
          <cell r="G9602" t="str">
            <v>C</v>
          </cell>
          <cell r="H9602" t="str">
            <v>Basic Land — Swamp</v>
          </cell>
          <cell r="L9602" t="str">
            <v>{B}</v>
          </cell>
          <cell r="N9602" t="str">
            <v>{B}</v>
          </cell>
          <cell r="O9602">
            <v>0</v>
          </cell>
          <cell r="P9602" t="str">
            <v>L</v>
          </cell>
          <cell r="Q9602" t="str">
            <v>MBS</v>
          </cell>
          <cell r="R9602">
            <v>151</v>
          </cell>
        </row>
        <row r="9603">
          <cell r="A9603" t="str">
            <v>Wishlist (Normal)</v>
          </cell>
          <cell r="E9603" t="str">
            <v>Sword of Feast and Famine</v>
          </cell>
          <cell r="F9603" t="str">
            <v>Mirrodin Besieged</v>
          </cell>
          <cell r="G9603" t="str">
            <v>M</v>
          </cell>
          <cell r="H9603" t="str">
            <v>Artifact — Equipment</v>
          </cell>
          <cell r="L9603" t="str">
            <v>Equipped creature gets +2/+2 and has protection from black and from green. Whenever equipped creature deals combat damage to a player, that player discards a card and you untap all lands you control. Equip {2}</v>
          </cell>
          <cell r="M9603" t="str">
            <v>{3}</v>
          </cell>
          <cell r="O9603">
            <v>3</v>
          </cell>
          <cell r="P9603" t="str">
            <v>A</v>
          </cell>
          <cell r="Q9603" t="str">
            <v>MBS</v>
          </cell>
          <cell r="R9603">
            <v>138</v>
          </cell>
        </row>
        <row r="9604">
          <cell r="E9604" t="str">
            <v>Tangle Hulk</v>
          </cell>
          <cell r="F9604" t="str">
            <v>Mirrodin Besieged</v>
          </cell>
          <cell r="G9604" t="str">
            <v>C</v>
          </cell>
          <cell r="H9604" t="str">
            <v>Artifact Creature — Beast</v>
          </cell>
          <cell r="I9604">
            <v>5</v>
          </cell>
          <cell r="J9604">
            <v>3</v>
          </cell>
          <cell r="L9604" t="str">
            <v>{2}{G}: Regenerate Tangle Hulk.</v>
          </cell>
          <cell r="M9604" t="str">
            <v>{5}</v>
          </cell>
          <cell r="O9604">
            <v>5</v>
          </cell>
          <cell r="P9604" t="str">
            <v>A</v>
          </cell>
          <cell r="Q9604" t="str">
            <v>MBS</v>
          </cell>
          <cell r="R9604">
            <v>139</v>
          </cell>
        </row>
        <row r="9605">
          <cell r="E9605" t="str">
            <v>Tangle Mantis</v>
          </cell>
          <cell r="F9605" t="str">
            <v>Mirrodin Besieged</v>
          </cell>
          <cell r="G9605" t="str">
            <v>C</v>
          </cell>
          <cell r="H9605" t="str">
            <v>Creature — Insect</v>
          </cell>
          <cell r="I9605">
            <v>3</v>
          </cell>
          <cell r="J9605">
            <v>4</v>
          </cell>
          <cell r="L9605" t="str">
            <v>Trample</v>
          </cell>
          <cell r="M9605" t="str">
            <v>{2}{G}{G}</v>
          </cell>
          <cell r="O9605">
            <v>4</v>
          </cell>
          <cell r="P9605" t="str">
            <v>G</v>
          </cell>
          <cell r="Q9605" t="str">
            <v>MBS</v>
          </cell>
          <cell r="R9605">
            <v>91</v>
          </cell>
        </row>
        <row r="9606">
          <cell r="E9606" t="str">
            <v>Tezzeret, Agent of Bolas</v>
          </cell>
          <cell r="F9606" t="str">
            <v>Mirrodin Besieged</v>
          </cell>
          <cell r="G9606" t="str">
            <v>M</v>
          </cell>
          <cell r="H9606" t="str">
            <v>Planeswalker — Tezzeret</v>
          </cell>
          <cell r="K9606">
            <v>3</v>
          </cell>
          <cell r="L9606" t="str">
            <v>+1: Look at the top five cards of your library. You may reveal an artifact card from among them and put it into your hand. Put the rest on the bottom of your library in any order. -1: Target artifact becomes a 5/5 artifact creature. -4: Target player lose</v>
          </cell>
          <cell r="M9606" t="str">
            <v>{2}{U}{B}</v>
          </cell>
          <cell r="O9606">
            <v>4</v>
          </cell>
          <cell r="P9606" t="str">
            <v>UB</v>
          </cell>
          <cell r="Q9606" t="str">
            <v>MBS</v>
          </cell>
          <cell r="R9606">
            <v>97</v>
          </cell>
        </row>
        <row r="9607">
          <cell r="A9607" t="str">
            <v>Promo</v>
          </cell>
          <cell r="E9607" t="str">
            <v>Thopter Assembly</v>
          </cell>
          <cell r="F9607" t="str">
            <v>Mirrodin Besieged</v>
          </cell>
          <cell r="G9607" t="str">
            <v>R</v>
          </cell>
          <cell r="H9607" t="str">
            <v>Artifact Creature — Thopter</v>
          </cell>
          <cell r="I9607">
            <v>5</v>
          </cell>
          <cell r="J9607">
            <v>5</v>
          </cell>
          <cell r="L9607" t="str">
            <v>Flying?At the beginning of your upkeep, if you control no Thopters other than Thopter Assembly, return Thopter Assembly to its owner's hand and put five 1/1 colorless Thopter artifact creature tokens with flying onto the battlefield.</v>
          </cell>
          <cell r="M9607" t="str">
            <v>{6}</v>
          </cell>
          <cell r="O9607">
            <v>6</v>
          </cell>
          <cell r="P9607" t="str">
            <v>A</v>
          </cell>
          <cell r="Q9607" t="str">
            <v>MBS</v>
          </cell>
          <cell r="R9607">
            <v>140</v>
          </cell>
        </row>
        <row r="9608">
          <cell r="E9608" t="str">
            <v>Thrun, the Last Troll</v>
          </cell>
          <cell r="F9608" t="str">
            <v>Mirrodin Besieged</v>
          </cell>
          <cell r="G9608" t="str">
            <v>M</v>
          </cell>
          <cell r="H9608" t="str">
            <v>Legendary Creature — Troll Shaman</v>
          </cell>
          <cell r="I9608">
            <v>4</v>
          </cell>
          <cell r="J9608">
            <v>4</v>
          </cell>
          <cell r="L9608" t="str">
            <v>Hexproof. Thrun, the Last Troll can't be countered. {1}{G}: Regenerate Thrun.</v>
          </cell>
          <cell r="M9608" t="str">
            <v>{2}{G}{G}</v>
          </cell>
          <cell r="O9608">
            <v>4</v>
          </cell>
          <cell r="P9608" t="str">
            <v>G</v>
          </cell>
          <cell r="Q9608" t="str">
            <v>MBS</v>
          </cell>
          <cell r="R9608">
            <v>92</v>
          </cell>
        </row>
        <row r="9609">
          <cell r="E9609" t="str">
            <v>Tine Shrike</v>
          </cell>
          <cell r="F9609" t="str">
            <v>Mirrodin Besieged</v>
          </cell>
          <cell r="G9609" t="str">
            <v>C</v>
          </cell>
          <cell r="H9609" t="str">
            <v>Creature — Bird</v>
          </cell>
          <cell r="I9609">
            <v>2</v>
          </cell>
          <cell r="J9609">
            <v>1</v>
          </cell>
          <cell r="L9609" t="str">
            <v>Flying?Infect #_(This creature deals damage to creatures in the form of -1/-1 counters and to players in the form of poison counters.)_#</v>
          </cell>
          <cell r="M9609" t="str">
            <v>{3}{W}</v>
          </cell>
          <cell r="O9609">
            <v>4</v>
          </cell>
          <cell r="P9609" t="str">
            <v>W</v>
          </cell>
          <cell r="Q9609" t="str">
            <v>MBS</v>
          </cell>
          <cell r="R9609">
            <v>17</v>
          </cell>
        </row>
        <row r="9610">
          <cell r="E9610" t="str">
            <v>Titan Forge</v>
          </cell>
          <cell r="F9610" t="str">
            <v>Mirrodin Besieged</v>
          </cell>
          <cell r="G9610" t="str">
            <v>R</v>
          </cell>
          <cell r="H9610" t="str">
            <v>Artifact</v>
          </cell>
          <cell r="L9610" t="str">
            <v>{3}, {T}: Put a charge counter on Titan Forge. {T}, Remove three charge counters from Titan Forge: Put a 9/9 colorless Golem artifact creature token onto the battlefield.</v>
          </cell>
          <cell r="M9610" t="str">
            <v>{3}</v>
          </cell>
          <cell r="O9610">
            <v>3</v>
          </cell>
          <cell r="P9610" t="str">
            <v>A</v>
          </cell>
          <cell r="Q9610" t="str">
            <v>MBS</v>
          </cell>
          <cell r="R9610">
            <v>141</v>
          </cell>
        </row>
        <row r="9611">
          <cell r="E9611" t="str">
            <v>Training Drone</v>
          </cell>
          <cell r="F9611" t="str">
            <v>Mirrodin Besieged</v>
          </cell>
          <cell r="G9611" t="str">
            <v>C</v>
          </cell>
          <cell r="H9611" t="str">
            <v>Artifact Creature — Drone</v>
          </cell>
          <cell r="I9611">
            <v>4</v>
          </cell>
          <cell r="J9611">
            <v>4</v>
          </cell>
          <cell r="L9611" t="str">
            <v>Training Drone can't attack or block unless it's equipped.</v>
          </cell>
          <cell r="M9611" t="str">
            <v>{3}</v>
          </cell>
          <cell r="O9611">
            <v>3</v>
          </cell>
          <cell r="P9611" t="str">
            <v>A</v>
          </cell>
          <cell r="Q9611" t="str">
            <v>MBS</v>
          </cell>
          <cell r="R9611">
            <v>142</v>
          </cell>
        </row>
        <row r="9612">
          <cell r="A9612" t="str">
            <v>Promo</v>
          </cell>
          <cell r="E9612" t="str">
            <v>Treasure Mage</v>
          </cell>
          <cell r="F9612" t="str">
            <v>Mirrodin Besieged</v>
          </cell>
          <cell r="G9612" t="str">
            <v>U</v>
          </cell>
          <cell r="H9612" t="str">
            <v>Creature — Human Wizard</v>
          </cell>
          <cell r="I9612">
            <v>2</v>
          </cell>
          <cell r="J9612">
            <v>2</v>
          </cell>
          <cell r="L9612" t="str">
            <v>When Treasure Mage enters the battlefield, you may search your library for an artifact card with converted mana cost 6 or greater, reveal that card, and put it into your hand. If you do, shuffle your library.</v>
          </cell>
          <cell r="M9612" t="str">
            <v>{2}{U}</v>
          </cell>
          <cell r="O9612">
            <v>3</v>
          </cell>
          <cell r="P9612" t="str">
            <v>U</v>
          </cell>
          <cell r="Q9612" t="str">
            <v>MBS</v>
          </cell>
          <cell r="R9612">
            <v>34</v>
          </cell>
        </row>
        <row r="9613">
          <cell r="E9613" t="str">
            <v>Turn the Tide</v>
          </cell>
          <cell r="F9613" t="str">
            <v>Mirrodin Besieged</v>
          </cell>
          <cell r="G9613" t="str">
            <v>C</v>
          </cell>
          <cell r="H9613" t="str">
            <v>Instant</v>
          </cell>
          <cell r="L9613" t="str">
            <v>Creatures your opponents control get -2/-0 until end of turn.</v>
          </cell>
          <cell r="M9613" t="str">
            <v>{1}{U}</v>
          </cell>
          <cell r="O9613">
            <v>2</v>
          </cell>
          <cell r="P9613" t="str">
            <v>U</v>
          </cell>
          <cell r="Q9613" t="str">
            <v>MBS</v>
          </cell>
          <cell r="R9613">
            <v>35</v>
          </cell>
        </row>
        <row r="9614">
          <cell r="E9614" t="str">
            <v>Unnatural Predation</v>
          </cell>
          <cell r="F9614" t="str">
            <v>Mirrodin Besieged</v>
          </cell>
          <cell r="G9614" t="str">
            <v>C</v>
          </cell>
          <cell r="H9614" t="str">
            <v>Instant</v>
          </cell>
          <cell r="L9614" t="str">
            <v>Target creature gets +1/+1 and gains trample until end of turn.</v>
          </cell>
          <cell r="M9614" t="str">
            <v>{G}</v>
          </cell>
          <cell r="O9614">
            <v>1</v>
          </cell>
          <cell r="P9614" t="str">
            <v>G</v>
          </cell>
          <cell r="Q9614" t="str">
            <v>MBS</v>
          </cell>
          <cell r="R9614">
            <v>93</v>
          </cell>
        </row>
        <row r="9615">
          <cell r="A9615" t="str">
            <v>YES</v>
          </cell>
          <cell r="E9615" t="str">
            <v>Vedalken Anatomist</v>
          </cell>
          <cell r="F9615" t="str">
            <v>Mirrodin Besieged</v>
          </cell>
          <cell r="G9615" t="str">
            <v>U</v>
          </cell>
          <cell r="H9615" t="str">
            <v>Creature — Vedalken Wizard</v>
          </cell>
          <cell r="I9615">
            <v>1</v>
          </cell>
          <cell r="J9615">
            <v>2</v>
          </cell>
          <cell r="L9615" t="str">
            <v>{2}{U}, {T}: Put a -1/-1 counter on target creature. You may tap or untap that creature.</v>
          </cell>
          <cell r="M9615" t="str">
            <v>{2}{U}</v>
          </cell>
          <cell r="O9615">
            <v>3</v>
          </cell>
          <cell r="P9615" t="str">
            <v>U</v>
          </cell>
          <cell r="Q9615" t="str">
            <v>MBS</v>
          </cell>
          <cell r="R9615">
            <v>36</v>
          </cell>
        </row>
        <row r="9616">
          <cell r="E9616" t="str">
            <v>Vedalken Infuser</v>
          </cell>
          <cell r="F9616" t="str">
            <v>Mirrodin Besieged</v>
          </cell>
          <cell r="G9616" t="str">
            <v>U</v>
          </cell>
          <cell r="H9616" t="str">
            <v>Creature — Vedalken Wizard</v>
          </cell>
          <cell r="I9616">
            <v>1</v>
          </cell>
          <cell r="J9616">
            <v>4</v>
          </cell>
          <cell r="L9616" t="str">
            <v>At the beginning of your upkeep, you may put a charge counter on target artifact.</v>
          </cell>
          <cell r="M9616" t="str">
            <v>{3}{U}</v>
          </cell>
          <cell r="O9616">
            <v>4</v>
          </cell>
          <cell r="P9616" t="str">
            <v>U</v>
          </cell>
          <cell r="Q9616" t="str">
            <v>MBS</v>
          </cell>
          <cell r="R9616">
            <v>37</v>
          </cell>
        </row>
        <row r="9617">
          <cell r="A9617" t="str">
            <v>YES (Foil)</v>
          </cell>
          <cell r="E9617" t="str">
            <v>Victory's Herald</v>
          </cell>
          <cell r="F9617" t="str">
            <v>Mirrodin Besieged</v>
          </cell>
          <cell r="G9617" t="str">
            <v>R</v>
          </cell>
          <cell r="H9617" t="str">
            <v>Creature — Angel</v>
          </cell>
          <cell r="I9617">
            <v>4</v>
          </cell>
          <cell r="J9617">
            <v>4</v>
          </cell>
          <cell r="L9617" t="str">
            <v>Flying. Whenever Victory's Herald attacks, attacking creatures gain flying and lifelink until end of turn.</v>
          </cell>
          <cell r="M9617" t="str">
            <v>{3}{W}{W}{W}</v>
          </cell>
          <cell r="O9617">
            <v>6</v>
          </cell>
          <cell r="P9617" t="str">
            <v>W</v>
          </cell>
          <cell r="Q9617" t="str">
            <v>MBS</v>
          </cell>
          <cell r="R9617">
            <v>18</v>
          </cell>
        </row>
        <row r="9618">
          <cell r="E9618" t="str">
            <v>Viridian Claw</v>
          </cell>
          <cell r="F9618" t="str">
            <v>Mirrodin Besieged</v>
          </cell>
          <cell r="G9618" t="str">
            <v>U</v>
          </cell>
          <cell r="H9618" t="str">
            <v>Artifact — Equipment</v>
          </cell>
          <cell r="L9618" t="str">
            <v>Equipped creature gets +1/+0 and has first strike. Equip {1}</v>
          </cell>
          <cell r="M9618" t="str">
            <v>{2}</v>
          </cell>
          <cell r="O9618">
            <v>2</v>
          </cell>
          <cell r="P9618" t="str">
            <v>A</v>
          </cell>
          <cell r="Q9618" t="str">
            <v>MBS</v>
          </cell>
          <cell r="R9618">
            <v>143</v>
          </cell>
        </row>
        <row r="9619">
          <cell r="E9619" t="str">
            <v>Viridian Corrupter</v>
          </cell>
          <cell r="F9619" t="str">
            <v>Mirrodin Besieged</v>
          </cell>
          <cell r="G9619" t="str">
            <v>U</v>
          </cell>
          <cell r="H9619" t="str">
            <v>Creature — Elf Shaman</v>
          </cell>
          <cell r="I9619">
            <v>2</v>
          </cell>
          <cell r="J9619">
            <v>2</v>
          </cell>
          <cell r="L9619" t="str">
            <v>Infect #_(This creature deals damage to creatures in the form of -1/-1 counters and to players in the form of poison counters.)_#?When Viridian Corrupter enters the battlefield, destroy target artifact.</v>
          </cell>
          <cell r="M9619" t="str">
            <v>{1}{G}{G}</v>
          </cell>
          <cell r="O9619">
            <v>3</v>
          </cell>
          <cell r="P9619" t="str">
            <v>G</v>
          </cell>
          <cell r="Q9619" t="str">
            <v>MBS</v>
          </cell>
          <cell r="R9619">
            <v>94</v>
          </cell>
        </row>
        <row r="9620">
          <cell r="A9620" t="str">
            <v>YES</v>
          </cell>
          <cell r="E9620">
            <v>0</v>
          </cell>
          <cell r="F9620" t="str">
            <v>Mirrodin Besieged</v>
          </cell>
          <cell r="G9620" t="str">
            <v>C</v>
          </cell>
          <cell r="H9620" t="str">
            <v>Creature — Elf Scout</v>
          </cell>
          <cell r="I9620">
            <v>2</v>
          </cell>
          <cell r="J9620">
            <v>1</v>
          </cell>
          <cell r="L9620" t="str">
            <v>When Viridian Emissary dies, you may search your library for a basic land card, put it onto the battlefield tapped, then shuffle your library.</v>
          </cell>
          <cell r="M9620" t="str">
            <v>{1}{G}</v>
          </cell>
          <cell r="O9620">
            <v>2</v>
          </cell>
          <cell r="P9620" t="str">
            <v>G</v>
          </cell>
          <cell r="Q9620" t="str">
            <v>MBS</v>
          </cell>
          <cell r="R9620">
            <v>95</v>
          </cell>
        </row>
        <row r="9621">
          <cell r="E9621" t="str">
            <v>Virulent Wound</v>
          </cell>
          <cell r="F9621" t="str">
            <v>Mirrodin Besieged</v>
          </cell>
          <cell r="G9621" t="str">
            <v>C</v>
          </cell>
          <cell r="H9621" t="str">
            <v>Instant</v>
          </cell>
          <cell r="L9621" t="str">
            <v>Put a -1/-1 counter on target creature. When that creature dies this turn, its controller gets a poison counter.</v>
          </cell>
          <cell r="M9621" t="str">
            <v>{B}</v>
          </cell>
          <cell r="O9621">
            <v>1</v>
          </cell>
          <cell r="P9621" t="str">
            <v>B</v>
          </cell>
          <cell r="Q9621" t="str">
            <v>MBS</v>
          </cell>
          <cell r="R9621">
            <v>57</v>
          </cell>
        </row>
        <row r="9622">
          <cell r="E9622" t="str">
            <v>Vivisection</v>
          </cell>
          <cell r="F9622" t="str">
            <v>Mirrodin Besieged</v>
          </cell>
          <cell r="G9622" t="str">
            <v>C</v>
          </cell>
          <cell r="H9622" t="str">
            <v>Sorcery</v>
          </cell>
          <cell r="L9622" t="str">
            <v>As an additional cost to cast Vivisection, sacrifice a creature. Draw three cards.</v>
          </cell>
          <cell r="M9622" t="str">
            <v>{3}{U}</v>
          </cell>
          <cell r="O9622">
            <v>4</v>
          </cell>
          <cell r="P9622" t="str">
            <v>U</v>
          </cell>
          <cell r="Q9622" t="str">
            <v>MBS</v>
          </cell>
          <cell r="R9622">
            <v>38</v>
          </cell>
        </row>
        <row r="9623">
          <cell r="A9623" t="str">
            <v>YES</v>
          </cell>
          <cell r="E9623" t="str">
            <v>White Sun's Zenith</v>
          </cell>
          <cell r="F9623" t="str">
            <v>Mirrodin Besieged</v>
          </cell>
          <cell r="G9623" t="str">
            <v>R</v>
          </cell>
          <cell r="H9623" t="str">
            <v>Instant</v>
          </cell>
          <cell r="L9623" t="str">
            <v>Put X 2/2 white Cat creature tokens onto the battlefield. Shuffle White Sun's Zenith into its owner's library.</v>
          </cell>
          <cell r="M9623" t="str">
            <v>{X}{W}{W}{W}</v>
          </cell>
          <cell r="O9623">
            <v>3</v>
          </cell>
          <cell r="P9623" t="str">
            <v>W</v>
          </cell>
          <cell r="Q9623" t="str">
            <v>MBS</v>
          </cell>
          <cell r="R9623">
            <v>19</v>
          </cell>
        </row>
        <row r="9624">
          <cell r="E9624" t="str">
            <v>Forest</v>
          </cell>
          <cell r="F9624" t="str">
            <v>Mirrodin Besieged</v>
          </cell>
          <cell r="G9624" t="str">
            <v>C</v>
          </cell>
          <cell r="H9624" t="str">
            <v>Basic Land — Forest</v>
          </cell>
          <cell r="L9624" t="str">
            <v>{G}</v>
          </cell>
          <cell r="N9624" t="str">
            <v>{G}</v>
          </cell>
          <cell r="O9624">
            <v>0</v>
          </cell>
          <cell r="P9624" t="str">
            <v>L</v>
          </cell>
          <cell r="Q9624" t="str">
            <v>MBS</v>
          </cell>
          <cell r="R9624">
            <v>154</v>
          </cell>
        </row>
        <row r="9625">
          <cell r="E9625" t="str">
            <v>Island</v>
          </cell>
          <cell r="F9625" t="str">
            <v>Mirrodin Besieged</v>
          </cell>
          <cell r="G9625" t="str">
            <v>C</v>
          </cell>
          <cell r="H9625" t="str">
            <v>Basic Land — Island</v>
          </cell>
          <cell r="L9625" t="str">
            <v>{U}</v>
          </cell>
          <cell r="N9625" t="str">
            <v>{U}</v>
          </cell>
          <cell r="O9625">
            <v>0</v>
          </cell>
          <cell r="P9625" t="str">
            <v>L</v>
          </cell>
          <cell r="Q9625" t="str">
            <v>MBS</v>
          </cell>
          <cell r="R9625">
            <v>148</v>
          </cell>
        </row>
        <row r="9626">
          <cell r="E9626" t="str">
            <v>Mountain</v>
          </cell>
          <cell r="F9626" t="str">
            <v>Mirrodin Besieged</v>
          </cell>
          <cell r="G9626" t="str">
            <v>C</v>
          </cell>
          <cell r="H9626" t="str">
            <v>Basic Land — Mountain</v>
          </cell>
          <cell r="L9626" t="str">
            <v>{R}</v>
          </cell>
          <cell r="N9626" t="str">
            <v>{R}</v>
          </cell>
          <cell r="O9626">
            <v>0</v>
          </cell>
          <cell r="P9626" t="str">
            <v>L</v>
          </cell>
          <cell r="Q9626" t="str">
            <v>MBS</v>
          </cell>
          <cell r="R9626">
            <v>152</v>
          </cell>
        </row>
        <row r="9627">
          <cell r="E9627" t="str">
            <v>Plains</v>
          </cell>
          <cell r="F9627" t="str">
            <v>Mirrodin Besieged</v>
          </cell>
          <cell r="G9627" t="str">
            <v>C</v>
          </cell>
          <cell r="H9627" t="str">
            <v>Basic Land — Plains</v>
          </cell>
          <cell r="L9627" t="str">
            <v>{W}</v>
          </cell>
          <cell r="N9627" t="str">
            <v>{W}</v>
          </cell>
          <cell r="O9627">
            <v>0</v>
          </cell>
          <cell r="P9627" t="str">
            <v>L</v>
          </cell>
          <cell r="Q9627" t="str">
            <v>MBS</v>
          </cell>
          <cell r="R9627">
            <v>147</v>
          </cell>
        </row>
        <row r="9628">
          <cell r="E9628" t="str">
            <v>Swamp</v>
          </cell>
          <cell r="F9628" t="str">
            <v>Mirrodin Besieged</v>
          </cell>
          <cell r="G9628" t="str">
            <v>C</v>
          </cell>
          <cell r="H9628" t="str">
            <v>Basic Land — Swamp</v>
          </cell>
          <cell r="L9628" t="str">
            <v>{B}</v>
          </cell>
          <cell r="N9628" t="str">
            <v>{B}</v>
          </cell>
          <cell r="O9628">
            <v>0</v>
          </cell>
          <cell r="P9628" t="str">
            <v>L</v>
          </cell>
          <cell r="Q9628" t="str">
            <v>MBS</v>
          </cell>
          <cell r="R9628">
            <v>150</v>
          </cell>
        </row>
        <row r="9629">
          <cell r="A9629" t="str">
            <v>YES</v>
          </cell>
          <cell r="E9629" t="str">
            <v>Ambassador Oak</v>
          </cell>
          <cell r="F9629" t="str">
            <v>Morningtide</v>
          </cell>
          <cell r="G9629" t="str">
            <v>C</v>
          </cell>
          <cell r="H9629" t="str">
            <v>Creature — Treefolk Warrior</v>
          </cell>
          <cell r="I9629">
            <v>3</v>
          </cell>
          <cell r="J9629">
            <v>3</v>
          </cell>
          <cell r="L9629" t="str">
            <v>When Ambassador Oak enters the battlefield, put a 1/1 green Elf Warrior creature token onto the battlefield.</v>
          </cell>
          <cell r="M9629" t="str">
            <v>{3}{G}</v>
          </cell>
          <cell r="O9629">
            <v>4</v>
          </cell>
          <cell r="P9629" t="str">
            <v>G</v>
          </cell>
          <cell r="Q9629" t="str">
            <v>MOR</v>
          </cell>
          <cell r="R9629">
            <v>113</v>
          </cell>
        </row>
        <row r="9630">
          <cell r="E9630" t="str">
            <v>Auntie's Snitch</v>
          </cell>
          <cell r="F9630" t="str">
            <v>Morningtide</v>
          </cell>
          <cell r="G9630" t="str">
            <v>R</v>
          </cell>
          <cell r="H9630" t="str">
            <v>Creature — Goblin Rogue</v>
          </cell>
          <cell r="I9630">
            <v>3</v>
          </cell>
          <cell r="J9630">
            <v>1</v>
          </cell>
          <cell r="L9630" t="str">
            <v>Auntie's Snitch can't block. Prowl {1}{B} #_(You may cast this for its prowl cost if you dealt combat damage to a player this turn with a Goblin or Rogue.)_#?Whenever a Goblin or Rogue you control deals combat damage to a player, if Auntie's Snitch is in your graveyard, you may return Auntie's Snitch to your hand.</v>
          </cell>
          <cell r="M9630" t="str">
            <v>{2}{B}</v>
          </cell>
          <cell r="O9630">
            <v>3</v>
          </cell>
          <cell r="P9630" t="str">
            <v>B</v>
          </cell>
          <cell r="Q9630" t="str">
            <v>MOR</v>
          </cell>
          <cell r="R9630">
            <v>57</v>
          </cell>
        </row>
        <row r="9631">
          <cell r="A9631" t="str">
            <v>YES</v>
          </cell>
          <cell r="E9631" t="str">
            <v>Ballyrush Banneret</v>
          </cell>
          <cell r="F9631" t="str">
            <v>Morningtide</v>
          </cell>
          <cell r="G9631" t="str">
            <v>C</v>
          </cell>
          <cell r="H9631" t="str">
            <v>Creature — Kithkin Soldier</v>
          </cell>
          <cell r="I9631">
            <v>2</v>
          </cell>
          <cell r="J9631">
            <v>1</v>
          </cell>
          <cell r="L9631" t="str">
            <v>Kithkin spells and Soldier spells you cast cost {1} less to cast.</v>
          </cell>
          <cell r="M9631" t="str">
            <v>{1}{W}</v>
          </cell>
          <cell r="O9631">
            <v>2</v>
          </cell>
          <cell r="P9631" t="str">
            <v>W</v>
          </cell>
          <cell r="Q9631" t="str">
            <v>MOR</v>
          </cell>
          <cell r="R9631">
            <v>1</v>
          </cell>
        </row>
        <row r="9632">
          <cell r="E9632" t="str">
            <v>Battletide Alchemist</v>
          </cell>
          <cell r="F9632" t="str">
            <v>Morningtide</v>
          </cell>
          <cell r="G9632" t="str">
            <v>R</v>
          </cell>
          <cell r="H9632" t="str">
            <v>Creature — Kithkin Cleric</v>
          </cell>
          <cell r="I9632">
            <v>3</v>
          </cell>
          <cell r="J9632">
            <v>4</v>
          </cell>
          <cell r="L9632" t="str">
            <v>If a source would deal damage to a player, you may prevent X of that damage, where X is the number of Clerics you control.</v>
          </cell>
          <cell r="M9632" t="str">
            <v>{3}{W}{W}</v>
          </cell>
          <cell r="O9632">
            <v>5</v>
          </cell>
          <cell r="P9632" t="str">
            <v>W</v>
          </cell>
          <cell r="Q9632" t="str">
            <v>MOR</v>
          </cell>
          <cell r="R9632">
            <v>2</v>
          </cell>
        </row>
        <row r="9633">
          <cell r="A9633" t="str">
            <v>Promo</v>
          </cell>
          <cell r="E9633" t="str">
            <v>Bitterblossom</v>
          </cell>
          <cell r="F9633" t="str">
            <v>Morningtide</v>
          </cell>
          <cell r="G9633" t="str">
            <v>R</v>
          </cell>
          <cell r="H9633" t="str">
            <v>Tribal Enchantment — Faerie</v>
          </cell>
          <cell r="L9633" t="str">
            <v>At the beginning of your upkeep, you lose 1 life and put a 1/1 black Faerie Rogue creature token with flying onto the battlefield.</v>
          </cell>
          <cell r="M9633" t="str">
            <v>{1}{B}</v>
          </cell>
          <cell r="O9633">
            <v>2</v>
          </cell>
          <cell r="P9633" t="str">
            <v>B</v>
          </cell>
          <cell r="Q9633" t="str">
            <v>MOR</v>
          </cell>
          <cell r="R9633">
            <v>58</v>
          </cell>
        </row>
        <row r="9634">
          <cell r="A9634" t="str">
            <v>YES</v>
          </cell>
          <cell r="E9634" t="str">
            <v>Blightsoil Druid</v>
          </cell>
          <cell r="F9634" t="str">
            <v>Morningtide</v>
          </cell>
          <cell r="G9634" t="str">
            <v>C</v>
          </cell>
          <cell r="H9634" t="str">
            <v>Creature — Elf Druid</v>
          </cell>
          <cell r="I9634">
            <v>1</v>
          </cell>
          <cell r="J9634">
            <v>2</v>
          </cell>
          <cell r="L9634" t="str">
            <v>{T}, Pay 1 life: Add {G} to your mana pool.</v>
          </cell>
          <cell r="M9634" t="str">
            <v>{1}{B}</v>
          </cell>
          <cell r="N9634" t="str">
            <v>{G}</v>
          </cell>
          <cell r="O9634">
            <v>2</v>
          </cell>
          <cell r="P9634" t="str">
            <v>B</v>
          </cell>
          <cell r="Q9634" t="str">
            <v>MOR</v>
          </cell>
          <cell r="R9634">
            <v>59</v>
          </cell>
        </row>
        <row r="9635">
          <cell r="E9635" t="str">
            <v>Boldwyr Heavyweights</v>
          </cell>
          <cell r="F9635" t="str">
            <v>Morningtide</v>
          </cell>
          <cell r="G9635" t="str">
            <v>R</v>
          </cell>
          <cell r="H9635" t="str">
            <v>Creature — Giant Warrior</v>
          </cell>
          <cell r="I9635">
            <v>8</v>
          </cell>
          <cell r="J9635">
            <v>8</v>
          </cell>
          <cell r="L9635" t="str">
            <v>Trample?When Boldwyr Heavyweights enters the battlefield, each opponent may search his or her library for a creature card and put it onto the battlefield. Then each player who searched his or her library this way shuffles it.</v>
          </cell>
          <cell r="M9635" t="str">
            <v>{2}{R}{R}</v>
          </cell>
          <cell r="O9635">
            <v>4</v>
          </cell>
          <cell r="P9635" t="str">
            <v>R</v>
          </cell>
          <cell r="Q9635" t="str">
            <v>MOR</v>
          </cell>
          <cell r="R9635">
            <v>85</v>
          </cell>
        </row>
        <row r="9636">
          <cell r="E9636" t="str">
            <v>Boldwyr Intimidator</v>
          </cell>
          <cell r="F9636" t="str">
            <v>Morningtide</v>
          </cell>
          <cell r="G9636" t="str">
            <v>U</v>
          </cell>
          <cell r="H9636" t="str">
            <v>Creature — Giant Warrior</v>
          </cell>
          <cell r="I9636">
            <v>5</v>
          </cell>
          <cell r="J9636">
            <v>5</v>
          </cell>
          <cell r="L9636" t="str">
            <v>Cowards can't block Warriors. {R}: Target creature becomes a Coward until end of turn. {2}{R}: Target creature becomes a Warrior until end of turn.</v>
          </cell>
          <cell r="M9636" t="str">
            <v>{5}{R}{R}</v>
          </cell>
          <cell r="O9636">
            <v>7</v>
          </cell>
          <cell r="P9636" t="str">
            <v>R</v>
          </cell>
          <cell r="Q9636" t="str">
            <v>MOR</v>
          </cell>
          <cell r="R9636">
            <v>86</v>
          </cell>
        </row>
        <row r="9637">
          <cell r="E9637" t="str">
            <v>Borderland Behemoth</v>
          </cell>
          <cell r="F9637" t="str">
            <v>Morningtide</v>
          </cell>
          <cell r="G9637" t="str">
            <v>R</v>
          </cell>
          <cell r="H9637" t="str">
            <v>Creature — Giant Warrior</v>
          </cell>
          <cell r="I9637">
            <v>4</v>
          </cell>
          <cell r="J9637">
            <v>4</v>
          </cell>
          <cell r="L9637" t="str">
            <v>Trample?Borderland Behemoth gets +4/+4 for each other Giant you control.</v>
          </cell>
          <cell r="M9637" t="str">
            <v>{5}{R}{R}</v>
          </cell>
          <cell r="O9637">
            <v>7</v>
          </cell>
          <cell r="P9637" t="str">
            <v>R</v>
          </cell>
          <cell r="Q9637" t="str">
            <v>MOR</v>
          </cell>
          <cell r="R9637">
            <v>87</v>
          </cell>
        </row>
        <row r="9638">
          <cell r="A9638" t="str">
            <v>YES (Foil)</v>
          </cell>
          <cell r="E9638" t="str">
            <v>Bosk Banneret</v>
          </cell>
          <cell r="F9638" t="str">
            <v>Morningtide</v>
          </cell>
          <cell r="G9638" t="str">
            <v>C</v>
          </cell>
          <cell r="H9638" t="str">
            <v>Creature — Treefolk Shaman</v>
          </cell>
          <cell r="I9638">
            <v>1</v>
          </cell>
          <cell r="J9638">
            <v>3</v>
          </cell>
          <cell r="L9638" t="str">
            <v>Treefolk spells and Shaman spells you cast cost {1} less to cast.</v>
          </cell>
          <cell r="M9638" t="str">
            <v>{1}{G}</v>
          </cell>
          <cell r="O9638">
            <v>2</v>
          </cell>
          <cell r="P9638" t="str">
            <v>G</v>
          </cell>
          <cell r="Q9638" t="str">
            <v>MOR</v>
          </cell>
          <cell r="R9638">
            <v>114</v>
          </cell>
        </row>
        <row r="9639">
          <cell r="A9639" t="str">
            <v>Promo</v>
          </cell>
          <cell r="E9639" t="str">
            <v>Bramblewood Paragon</v>
          </cell>
          <cell r="F9639" t="str">
            <v>Morningtide</v>
          </cell>
          <cell r="G9639" t="str">
            <v>U</v>
          </cell>
          <cell r="H9639" t="str">
            <v>Creature — Elf Warrior</v>
          </cell>
          <cell r="I9639">
            <v>2</v>
          </cell>
          <cell r="J9639">
            <v>2</v>
          </cell>
          <cell r="L9639" t="str">
            <v>Each other Warrior creature you control enters the battlefield with an additional +1/+1 counter on it. Each creature you control with a +1/+1 counter on it has trample.</v>
          </cell>
          <cell r="M9639" t="str">
            <v>{1}{G}</v>
          </cell>
          <cell r="O9639">
            <v>2</v>
          </cell>
          <cell r="P9639" t="str">
            <v>G</v>
          </cell>
          <cell r="Q9639" t="str">
            <v>MOR</v>
          </cell>
          <cell r="R9639">
            <v>115</v>
          </cell>
        </row>
        <row r="9640">
          <cell r="E9640" t="str">
            <v>Brighthearth Banneret</v>
          </cell>
          <cell r="F9640" t="str">
            <v>Morningtide</v>
          </cell>
          <cell r="G9640" t="str">
            <v>C</v>
          </cell>
          <cell r="H9640" t="str">
            <v>Creature — Elemental Warrior</v>
          </cell>
          <cell r="I9640">
            <v>1</v>
          </cell>
          <cell r="J9640">
            <v>1</v>
          </cell>
          <cell r="L9640" t="str">
            <v>Elemental spells and Warrior spells you cast cost {1} less to cast. Reinforce 1—{1}{R} #_({1}{R}, Discard this card: Put a +1/+1 counter on target creature.)_#</v>
          </cell>
          <cell r="M9640" t="str">
            <v>{1}{R}</v>
          </cell>
          <cell r="O9640">
            <v>2</v>
          </cell>
          <cell r="P9640" t="str">
            <v>R</v>
          </cell>
          <cell r="Q9640" t="str">
            <v>MOR</v>
          </cell>
          <cell r="R9640">
            <v>88</v>
          </cell>
        </row>
        <row r="9641">
          <cell r="E9641" t="str">
            <v>Burrenton Bombardier</v>
          </cell>
          <cell r="F9641" t="str">
            <v>Morningtide</v>
          </cell>
          <cell r="G9641" t="str">
            <v>C</v>
          </cell>
          <cell r="H9641" t="str">
            <v>Creature — Kithkin Soldier</v>
          </cell>
          <cell r="I9641">
            <v>2</v>
          </cell>
          <cell r="J9641">
            <v>2</v>
          </cell>
          <cell r="L9641" t="str">
            <v>Flying?Reinforce 2—{2}{W} #_({2}{W}, Discard this card: Put two +1/+1 counters on target creature.)_#</v>
          </cell>
          <cell r="M9641" t="str">
            <v>{2}{W}</v>
          </cell>
          <cell r="O9641">
            <v>3</v>
          </cell>
          <cell r="P9641" t="str">
            <v>W</v>
          </cell>
          <cell r="Q9641" t="str">
            <v>MOR</v>
          </cell>
          <cell r="R9641">
            <v>3</v>
          </cell>
        </row>
        <row r="9642">
          <cell r="E9642" t="str">
            <v>Burrenton Shield-Bearers</v>
          </cell>
          <cell r="F9642" t="str">
            <v>Morningtide</v>
          </cell>
          <cell r="G9642" t="str">
            <v>C</v>
          </cell>
          <cell r="H9642" t="str">
            <v>Creature — Kithkin Soldier</v>
          </cell>
          <cell r="I9642">
            <v>3</v>
          </cell>
          <cell r="J9642">
            <v>3</v>
          </cell>
          <cell r="L9642" t="str">
            <v>Whenever Burrenton Shield-Bearers attacks, target creature gets +0/+3 until end of turn.</v>
          </cell>
          <cell r="M9642" t="str">
            <v>{4}{W}</v>
          </cell>
          <cell r="O9642">
            <v>5</v>
          </cell>
          <cell r="P9642" t="str">
            <v>W</v>
          </cell>
          <cell r="Q9642" t="str">
            <v>MOR</v>
          </cell>
          <cell r="R9642">
            <v>4</v>
          </cell>
        </row>
        <row r="9643">
          <cell r="A9643" t="str">
            <v>Promo</v>
          </cell>
          <cell r="E9643" t="str">
            <v>Cenn's Tactician</v>
          </cell>
          <cell r="F9643" t="str">
            <v>Morningtide</v>
          </cell>
          <cell r="G9643" t="str">
            <v>U</v>
          </cell>
          <cell r="H9643" t="str">
            <v>Creature — Kithkin Soldier</v>
          </cell>
          <cell r="I9643">
            <v>1</v>
          </cell>
          <cell r="J9643">
            <v>1</v>
          </cell>
          <cell r="L9643" t="str">
            <v>{W}, {T}: Put a +1/+1 counter on target Soldier creature. Each creature you control with a +1/+1 counter on it can block an additional creature.</v>
          </cell>
          <cell r="M9643" t="str">
            <v>{W}</v>
          </cell>
          <cell r="O9643">
            <v>1</v>
          </cell>
          <cell r="P9643" t="str">
            <v>W</v>
          </cell>
          <cell r="Q9643" t="str">
            <v>MOR</v>
          </cell>
          <cell r="R9643">
            <v>5</v>
          </cell>
        </row>
        <row r="9644">
          <cell r="A9644" t="str">
            <v>Wishlist (Low)</v>
          </cell>
          <cell r="E9644" t="str">
            <v>Chameleon Colossus</v>
          </cell>
          <cell r="F9644" t="str">
            <v>Morningtide</v>
          </cell>
          <cell r="G9644" t="str">
            <v>R</v>
          </cell>
          <cell r="H9644" t="str">
            <v>Creature — Shapeshifter</v>
          </cell>
          <cell r="I9644">
            <v>4</v>
          </cell>
          <cell r="J9644">
            <v>4</v>
          </cell>
          <cell r="L9644" t="str">
            <v>Changeling #_(This card is every creature type at all times.)_#?Protection from black?{2}{G}{G}: Chameleon Colossus gets +X/+X until end of turn, where X is its power.</v>
          </cell>
          <cell r="M9644" t="str">
            <v>{2}{G}{G}</v>
          </cell>
          <cell r="O9644">
            <v>4</v>
          </cell>
          <cell r="P9644" t="str">
            <v>G</v>
          </cell>
          <cell r="Q9644" t="str">
            <v>MOR</v>
          </cell>
          <cell r="R9644">
            <v>116</v>
          </cell>
        </row>
        <row r="9645">
          <cell r="E9645" t="str">
            <v>Changeling Sentinel</v>
          </cell>
          <cell r="F9645" t="str">
            <v>Morningtide</v>
          </cell>
          <cell r="G9645" t="str">
            <v>C</v>
          </cell>
          <cell r="H9645" t="str">
            <v>Creature — Shapeshifter</v>
          </cell>
          <cell r="I9645">
            <v>3</v>
          </cell>
          <cell r="J9645">
            <v>2</v>
          </cell>
          <cell r="L9645" t="str">
            <v>Changeling #_(This card is every creature type at all times.)_#?Vigilance</v>
          </cell>
          <cell r="M9645" t="str">
            <v>{3}{W}</v>
          </cell>
          <cell r="O9645">
            <v>4</v>
          </cell>
          <cell r="P9645" t="str">
            <v>W</v>
          </cell>
          <cell r="Q9645" t="str">
            <v>MOR</v>
          </cell>
          <cell r="R9645">
            <v>6</v>
          </cell>
        </row>
        <row r="9646">
          <cell r="A9646" t="str">
            <v>YES</v>
          </cell>
          <cell r="E9646" t="str">
            <v>Cloak and Dagger</v>
          </cell>
          <cell r="F9646" t="str">
            <v>Morningtide</v>
          </cell>
          <cell r="G9646" t="str">
            <v>U</v>
          </cell>
          <cell r="H9646" t="str">
            <v>Tribal Artifact — Rogue Equipment</v>
          </cell>
          <cell r="L9646" t="str">
            <v>Equipped creature gets +2/+0 and has shroud. #_(It can't be the target of spells or abilities.)_#?Whenever a Rogue creature enters the battlefield, you may attach Cloak and Dagger to it. Equip {3}</v>
          </cell>
          <cell r="M9646" t="str">
            <v>{2}</v>
          </cell>
          <cell r="O9646">
            <v>2</v>
          </cell>
          <cell r="P9646" t="str">
            <v>A</v>
          </cell>
          <cell r="Q9646" t="str">
            <v>MOR</v>
          </cell>
          <cell r="R9646">
            <v>141</v>
          </cell>
        </row>
        <row r="9647">
          <cell r="E9647" t="str">
            <v>Coordinated Barrage</v>
          </cell>
          <cell r="F9647" t="str">
            <v>Morningtide</v>
          </cell>
          <cell r="G9647" t="str">
            <v>C</v>
          </cell>
          <cell r="H9647" t="str">
            <v>Instant</v>
          </cell>
          <cell r="L9647" t="str">
            <v>Choose a creature type. Coordinated Barrage deals damage to target attacking or blocking creature equal to the number of permanents you control of the chosen type.</v>
          </cell>
          <cell r="M9647" t="str">
            <v>{W}</v>
          </cell>
          <cell r="O9647">
            <v>1</v>
          </cell>
          <cell r="P9647" t="str">
            <v>W</v>
          </cell>
          <cell r="Q9647" t="str">
            <v>MOR</v>
          </cell>
          <cell r="R9647">
            <v>7</v>
          </cell>
        </row>
        <row r="9648">
          <cell r="E9648" t="str">
            <v>Countryside Crusher</v>
          </cell>
          <cell r="F9648" t="str">
            <v>Morningtide</v>
          </cell>
          <cell r="G9648" t="str">
            <v>R</v>
          </cell>
          <cell r="H9648" t="str">
            <v>Creature — Giant Warrior</v>
          </cell>
          <cell r="I9648">
            <v>3</v>
          </cell>
          <cell r="J9648">
            <v>3</v>
          </cell>
          <cell r="L9648" t="str">
            <v>At the beginning of your upkeep, reveal the top card of your library. If it's a land card, put it into your graveyard and repeat this process. Whenever a land card is put into your graveyard from anywhere, put a +1/+1 counter on Countryside Crusher.</v>
          </cell>
          <cell r="M9648" t="str">
            <v>{1}{R}{R}</v>
          </cell>
          <cell r="O9648">
            <v>3</v>
          </cell>
          <cell r="P9648" t="str">
            <v>R</v>
          </cell>
          <cell r="Q9648" t="str">
            <v>MOR</v>
          </cell>
          <cell r="R9648">
            <v>89</v>
          </cell>
        </row>
        <row r="9649">
          <cell r="A9649" t="str">
            <v>YES</v>
          </cell>
          <cell r="E9649" t="str">
            <v>Cream of the Crop</v>
          </cell>
          <cell r="F9649" t="str">
            <v>Morningtide</v>
          </cell>
          <cell r="G9649" t="str">
            <v>R</v>
          </cell>
          <cell r="H9649" t="str">
            <v>Enchantment</v>
          </cell>
          <cell r="L9649" t="str">
            <v>Whenever a creature enters the battlefield under your control, you may look at the top X cards of your library, where X is that creature's power. If you do, put one of those cards on top of your library and the rest on the bottom of your library in any order.</v>
          </cell>
          <cell r="M9649" t="str">
            <v>{1}{G}</v>
          </cell>
          <cell r="O9649">
            <v>2</v>
          </cell>
          <cell r="P9649" t="str">
            <v>G</v>
          </cell>
          <cell r="Q9649" t="str">
            <v>MOR</v>
          </cell>
          <cell r="R9649">
            <v>117</v>
          </cell>
        </row>
        <row r="9650">
          <cell r="E9650" t="str">
            <v>Daily Regimen</v>
          </cell>
          <cell r="F9650" t="str">
            <v>Morningtide</v>
          </cell>
          <cell r="G9650" t="str">
            <v>U</v>
          </cell>
          <cell r="H9650" t="str">
            <v>Enchantment — Aura</v>
          </cell>
          <cell r="L9650" t="str">
            <v>Enchant creature?{1}{W}: Put a +1/+1 counter on enchanted creature.</v>
          </cell>
          <cell r="M9650" t="str">
            <v>{W}</v>
          </cell>
          <cell r="O9650">
            <v>1</v>
          </cell>
          <cell r="P9650" t="str">
            <v>W</v>
          </cell>
          <cell r="Q9650" t="str">
            <v>MOR</v>
          </cell>
          <cell r="R9650">
            <v>8</v>
          </cell>
        </row>
        <row r="9651">
          <cell r="A9651" t="str">
            <v>YES (Foil)</v>
          </cell>
          <cell r="E9651" t="str">
            <v>Declaration of Naught</v>
          </cell>
          <cell r="F9651" t="str">
            <v>Morningtide</v>
          </cell>
          <cell r="G9651" t="str">
            <v>R</v>
          </cell>
          <cell r="H9651" t="str">
            <v>Enchantment</v>
          </cell>
          <cell r="L9651" t="str">
            <v>As Declaration of Naught enters the battlefield, name a card. {U}: Counter target spell with the chosen name.</v>
          </cell>
          <cell r="M9651" t="str">
            <v>{U}{U}</v>
          </cell>
          <cell r="O9651">
            <v>2</v>
          </cell>
          <cell r="P9651" t="str">
            <v>U</v>
          </cell>
          <cell r="Q9651" t="str">
            <v>MOR</v>
          </cell>
          <cell r="R9651">
            <v>29</v>
          </cell>
        </row>
        <row r="9652">
          <cell r="A9652" t="str">
            <v>YES (Foil)</v>
          </cell>
          <cell r="E9652" t="str">
            <v>Deglamer</v>
          </cell>
          <cell r="F9652" t="str">
            <v>Morningtide</v>
          </cell>
          <cell r="G9652" t="str">
            <v>C</v>
          </cell>
          <cell r="H9652" t="str">
            <v>Instant</v>
          </cell>
          <cell r="L9652" t="str">
            <v>Choose target artifact or enchantment. Its owner shuffles it into his or her library.</v>
          </cell>
          <cell r="M9652" t="str">
            <v>{1}{G}</v>
          </cell>
          <cell r="O9652">
            <v>2</v>
          </cell>
          <cell r="P9652" t="str">
            <v>G</v>
          </cell>
          <cell r="Q9652" t="str">
            <v>MOR</v>
          </cell>
          <cell r="R9652">
            <v>118</v>
          </cell>
        </row>
        <row r="9653">
          <cell r="E9653" t="str">
            <v>Dewdrop Spy</v>
          </cell>
          <cell r="F9653" t="str">
            <v>Morningtide</v>
          </cell>
          <cell r="G9653" t="str">
            <v>C</v>
          </cell>
          <cell r="H9653" t="str">
            <v>Creature — Faerie Rogue</v>
          </cell>
          <cell r="I9653">
            <v>2</v>
          </cell>
          <cell r="J9653">
            <v>2</v>
          </cell>
          <cell r="L9653" t="str">
            <v>Flash?Flying?When Dewdrop Spy enters the battlefield, look at the top card of target player's library.</v>
          </cell>
          <cell r="M9653" t="str">
            <v>{1}{U}{U}</v>
          </cell>
          <cell r="O9653">
            <v>3</v>
          </cell>
          <cell r="P9653" t="str">
            <v>U</v>
          </cell>
          <cell r="Q9653" t="str">
            <v>MOR</v>
          </cell>
          <cell r="R9653">
            <v>30</v>
          </cell>
        </row>
        <row r="9654">
          <cell r="E9654" t="str">
            <v>Disperse</v>
          </cell>
          <cell r="F9654" t="str">
            <v>Morningtide</v>
          </cell>
          <cell r="G9654" t="str">
            <v>C</v>
          </cell>
          <cell r="H9654" t="str">
            <v>Instant</v>
          </cell>
          <cell r="L9654" t="str">
            <v>Return target nonland permanent to its owner's hand.</v>
          </cell>
          <cell r="M9654" t="str">
            <v>{1}{U}</v>
          </cell>
          <cell r="O9654">
            <v>2</v>
          </cell>
          <cell r="P9654" t="str">
            <v>U</v>
          </cell>
          <cell r="Q9654" t="str">
            <v>MOR</v>
          </cell>
          <cell r="R9654">
            <v>31</v>
          </cell>
        </row>
        <row r="9655">
          <cell r="A9655" t="str">
            <v>YES (Foil)</v>
          </cell>
          <cell r="E9655" t="str">
            <v>Distant Melody</v>
          </cell>
          <cell r="F9655" t="str">
            <v>Morningtide</v>
          </cell>
          <cell r="G9655" t="str">
            <v>C</v>
          </cell>
          <cell r="H9655" t="str">
            <v>Sorcery</v>
          </cell>
          <cell r="L9655" t="str">
            <v>Choose a creature type. Draw a card for each permanent you control of that type.</v>
          </cell>
          <cell r="M9655" t="str">
            <v>{3}{U}</v>
          </cell>
          <cell r="O9655">
            <v>4</v>
          </cell>
          <cell r="P9655" t="str">
            <v>U</v>
          </cell>
          <cell r="Q9655" t="str">
            <v>MOR</v>
          </cell>
          <cell r="R9655">
            <v>32</v>
          </cell>
        </row>
        <row r="9656">
          <cell r="A9656" t="str">
            <v>YES</v>
          </cell>
          <cell r="E9656" t="str">
            <v>Diviner's Wand</v>
          </cell>
          <cell r="F9656" t="str">
            <v>Morningtide</v>
          </cell>
          <cell r="G9656" t="str">
            <v>U</v>
          </cell>
          <cell r="H9656" t="str">
            <v>Tribal Artifact — Wizard Equipment</v>
          </cell>
          <cell r="L9656" t="str">
            <v>Equipped creature has "Whenever you draw a card, this creature gets +1/+1 and gains flying until end of turn" and "{4}: Draw a card."?Whenever a Wizard creature enters the battlefield, you may attach Diviner's Wand to it. Equip {3}</v>
          </cell>
          <cell r="M9656" t="str">
            <v>{3}</v>
          </cell>
          <cell r="O9656">
            <v>3</v>
          </cell>
          <cell r="P9656" t="str">
            <v>A</v>
          </cell>
          <cell r="Q9656" t="str">
            <v>MOR</v>
          </cell>
          <cell r="R9656">
            <v>142</v>
          </cell>
        </row>
        <row r="9657">
          <cell r="A9657" t="str">
            <v>Promo</v>
          </cell>
          <cell r="E9657" t="str">
            <v>Door of Destinies</v>
          </cell>
          <cell r="F9657" t="str">
            <v>Morningtide</v>
          </cell>
          <cell r="G9657" t="str">
            <v>R</v>
          </cell>
          <cell r="H9657" t="str">
            <v>Artifact</v>
          </cell>
          <cell r="L9657" t="str">
            <v>As Door of Destinies enters the battlefield, choose a creature type. Whenever you cast a spell of the chosen type, put a charge counter on Door of Destinies. Creatures you control of the chosen type get +1/+1 for each charge counter on Door of Destinies.</v>
          </cell>
          <cell r="M9657" t="str">
            <v>{4}</v>
          </cell>
          <cell r="O9657">
            <v>4</v>
          </cell>
          <cell r="P9657" t="str">
            <v>A</v>
          </cell>
          <cell r="Q9657" t="str">
            <v>MOR</v>
          </cell>
          <cell r="R9657">
            <v>143</v>
          </cell>
        </row>
        <row r="9658">
          <cell r="E9658" t="str">
            <v>Earthbrawn</v>
          </cell>
          <cell r="F9658" t="str">
            <v>Morningtide</v>
          </cell>
          <cell r="G9658" t="str">
            <v>C</v>
          </cell>
          <cell r="H9658" t="str">
            <v>Instant</v>
          </cell>
          <cell r="L9658" t="str">
            <v>Target creature gets +3/+3 until end of turn. Reinforce 1—{1}{G} #_({1}{G}, Discard this card: Put a +1/+1 counter on target creature.)_#</v>
          </cell>
          <cell r="M9658" t="str">
            <v>{1}{G}</v>
          </cell>
          <cell r="O9658">
            <v>2</v>
          </cell>
          <cell r="P9658" t="str">
            <v>G</v>
          </cell>
          <cell r="Q9658" t="str">
            <v>MOR</v>
          </cell>
          <cell r="R9658">
            <v>119</v>
          </cell>
        </row>
        <row r="9659">
          <cell r="A9659" t="str">
            <v>Promo</v>
          </cell>
          <cell r="E9659" t="str">
            <v>Earwig Squad</v>
          </cell>
          <cell r="F9659" t="str">
            <v>Morningtide</v>
          </cell>
          <cell r="G9659" t="str">
            <v>R</v>
          </cell>
          <cell r="H9659" t="str">
            <v>Creature — Goblin Rogue</v>
          </cell>
          <cell r="I9659">
            <v>5</v>
          </cell>
          <cell r="J9659">
            <v>3</v>
          </cell>
          <cell r="L9659" t="str">
            <v>Prowl {2}{B} #_(You may cast this for its prowl cost if you dealt combat damage to a player this turn with a Goblin or Rogue.)_#?When Earwig Squad enters the battlefield, if its prowl cost was paid, search target opponent's library for three cards and exile them. Then that player shuffles his or her library.</v>
          </cell>
          <cell r="M9659" t="str">
            <v>{3}{B}{B}</v>
          </cell>
          <cell r="O9659">
            <v>5</v>
          </cell>
          <cell r="P9659" t="str">
            <v>B</v>
          </cell>
          <cell r="Q9659" t="str">
            <v>MOR</v>
          </cell>
          <cell r="R9659">
            <v>60</v>
          </cell>
        </row>
        <row r="9660">
          <cell r="E9660" t="str">
            <v>Elvish Warrior</v>
          </cell>
          <cell r="F9660" t="str">
            <v>Morningtide</v>
          </cell>
          <cell r="G9660" t="str">
            <v>C</v>
          </cell>
          <cell r="H9660" t="str">
            <v>Creature — Elf Warrior</v>
          </cell>
          <cell r="I9660">
            <v>2</v>
          </cell>
          <cell r="J9660">
            <v>3</v>
          </cell>
          <cell r="L9660">
            <v>0</v>
          </cell>
          <cell r="M9660" t="str">
            <v>{G}{G}</v>
          </cell>
          <cell r="O9660">
            <v>2</v>
          </cell>
          <cell r="P9660" t="str">
            <v>G</v>
          </cell>
          <cell r="Q9660" t="str">
            <v>MOR</v>
          </cell>
          <cell r="R9660">
            <v>120</v>
          </cell>
        </row>
        <row r="9661">
          <cell r="A9661" t="str">
            <v>YES</v>
          </cell>
          <cell r="E9661" t="str">
            <v>Everbark Shaman</v>
          </cell>
          <cell r="F9661" t="str">
            <v>Morningtide</v>
          </cell>
          <cell r="G9661" t="str">
            <v>C</v>
          </cell>
          <cell r="H9661" t="str">
            <v>Creature — Treefolk Shaman</v>
          </cell>
          <cell r="I9661">
            <v>3</v>
          </cell>
          <cell r="J9661">
            <v>5</v>
          </cell>
          <cell r="L9661" t="str">
            <v>{T}, Exile a Treefolk card from your graveyard: Search your library for two Forest cards and put them onto the battlefield tapped. Then shuffle your library.</v>
          </cell>
          <cell r="M9661" t="str">
            <v>{4}{G}</v>
          </cell>
          <cell r="O9661">
            <v>5</v>
          </cell>
          <cell r="P9661" t="str">
            <v>G</v>
          </cell>
          <cell r="Q9661" t="str">
            <v>MOR</v>
          </cell>
          <cell r="R9661">
            <v>121</v>
          </cell>
        </row>
        <row r="9662">
          <cell r="E9662" t="str">
            <v>Fencer Clique</v>
          </cell>
          <cell r="F9662" t="str">
            <v>Morningtide</v>
          </cell>
          <cell r="G9662" t="str">
            <v>C</v>
          </cell>
          <cell r="H9662" t="str">
            <v>Creature — Faerie Soldier</v>
          </cell>
          <cell r="I9662">
            <v>3</v>
          </cell>
          <cell r="J9662">
            <v>2</v>
          </cell>
          <cell r="L9662" t="str">
            <v>Flying?{U}: Put Fencer Clique on top of its owner's library.</v>
          </cell>
          <cell r="M9662" t="str">
            <v>{2}{U}{U}</v>
          </cell>
          <cell r="O9662">
            <v>4</v>
          </cell>
          <cell r="P9662" t="str">
            <v>U</v>
          </cell>
          <cell r="Q9662" t="str">
            <v>MOR</v>
          </cell>
          <cell r="R9662">
            <v>33</v>
          </cell>
        </row>
        <row r="9663">
          <cell r="E9663" t="str">
            <v>Fendeep Summoner</v>
          </cell>
          <cell r="F9663" t="str">
            <v>Morningtide</v>
          </cell>
          <cell r="G9663" t="str">
            <v>R</v>
          </cell>
          <cell r="H9663" t="str">
            <v>Creature — Treefolk Shaman</v>
          </cell>
          <cell r="I9663">
            <v>3</v>
          </cell>
          <cell r="J9663">
            <v>5</v>
          </cell>
          <cell r="L9663" t="str">
            <v>{T}: Up to two target Swamps each become 3/5 Treefolk Warrior creatures in addition to their other types until end of turn.</v>
          </cell>
          <cell r="M9663" t="str">
            <v>{4}{B}</v>
          </cell>
          <cell r="O9663">
            <v>5</v>
          </cell>
          <cell r="P9663" t="str">
            <v>B</v>
          </cell>
          <cell r="Q9663" t="str">
            <v>MOR</v>
          </cell>
          <cell r="R9663">
            <v>61</v>
          </cell>
        </row>
        <row r="9664">
          <cell r="A9664" t="str">
            <v>YES</v>
          </cell>
          <cell r="E9664" t="str">
            <v>Fertilid</v>
          </cell>
          <cell r="F9664" t="str">
            <v>Morningtide</v>
          </cell>
          <cell r="G9664" t="str">
            <v>C</v>
          </cell>
          <cell r="H9664" t="str">
            <v>Creature — Elemental</v>
          </cell>
          <cell r="I9664">
            <v>0</v>
          </cell>
          <cell r="J9664">
            <v>0</v>
          </cell>
          <cell r="L9664" t="str">
            <v>Fertilid enters the battlefield with two +1/+1 counters on it. {1}{G}, Remove a +1/+1 counter from Fertilid: Target player searches his or her library for a basic land card and puts it onto the battlefield tapped. Then that player shuffles his or her library.</v>
          </cell>
          <cell r="M9664" t="str">
            <v>{2}{G}</v>
          </cell>
          <cell r="O9664">
            <v>3</v>
          </cell>
          <cell r="P9664" t="str">
            <v>G</v>
          </cell>
          <cell r="Q9664" t="str">
            <v>MOR</v>
          </cell>
          <cell r="R9664">
            <v>122</v>
          </cell>
        </row>
        <row r="9665">
          <cell r="A9665" t="str">
            <v>YES</v>
          </cell>
          <cell r="E9665" t="str">
            <v>Festercreep</v>
          </cell>
          <cell r="F9665" t="str">
            <v>Morningtide</v>
          </cell>
          <cell r="G9665" t="str">
            <v>C</v>
          </cell>
          <cell r="H9665" t="str">
            <v>Creature — Elemental</v>
          </cell>
          <cell r="I9665">
            <v>0</v>
          </cell>
          <cell r="J9665">
            <v>0</v>
          </cell>
          <cell r="L9665" t="str">
            <v>Festercreep enters the battlefield with a +1/+1 counter on it. {1}{B}, Remove a +1/+1 counter from Festercreep: All other creatures get -1/-1 until end of turn.</v>
          </cell>
          <cell r="M9665" t="str">
            <v>{1}{B}</v>
          </cell>
          <cell r="O9665">
            <v>2</v>
          </cell>
          <cell r="P9665" t="str">
            <v>B</v>
          </cell>
          <cell r="Q9665" t="str">
            <v>MOR</v>
          </cell>
          <cell r="R9665">
            <v>62</v>
          </cell>
        </row>
        <row r="9666">
          <cell r="A9666" t="str">
            <v>YES</v>
          </cell>
          <cell r="E9666" t="str">
            <v>Feudkiller's Verdict</v>
          </cell>
          <cell r="F9666" t="str">
            <v>Morningtide</v>
          </cell>
          <cell r="G9666" t="str">
            <v>R</v>
          </cell>
          <cell r="H9666" t="str">
            <v>Tribal Sorcery — Giant</v>
          </cell>
          <cell r="L9666" t="str">
            <v>You gain 10 life. Then if you have more life than an opponent, put a 5/5 white Giant Warrior creature token onto the battlefield.</v>
          </cell>
          <cell r="M9666" t="str">
            <v>{4}{W}{W}</v>
          </cell>
          <cell r="O9666">
            <v>6</v>
          </cell>
          <cell r="P9666" t="str">
            <v>W</v>
          </cell>
          <cell r="Q9666" t="str">
            <v>MOR</v>
          </cell>
          <cell r="R9666">
            <v>9</v>
          </cell>
        </row>
        <row r="9667">
          <cell r="A9667" t="str">
            <v>YES</v>
          </cell>
          <cell r="E9667" t="str">
            <v>Final-Sting Faerie</v>
          </cell>
          <cell r="F9667" t="str">
            <v>Morningtide</v>
          </cell>
          <cell r="G9667" t="str">
            <v>C</v>
          </cell>
          <cell r="H9667" t="str">
            <v>Creature — Faerie Assassin</v>
          </cell>
          <cell r="I9667">
            <v>2</v>
          </cell>
          <cell r="J9667">
            <v>2</v>
          </cell>
          <cell r="L9667" t="str">
            <v>Flying?When Final-Sting Faerie enters the battlefield, destroy target creature that was dealt damage this turn.</v>
          </cell>
          <cell r="M9667" t="str">
            <v>{3}{B}</v>
          </cell>
          <cell r="O9667">
            <v>4</v>
          </cell>
          <cell r="P9667" t="str">
            <v>B</v>
          </cell>
          <cell r="Q9667" t="str">
            <v>MOR</v>
          </cell>
          <cell r="R9667">
            <v>63</v>
          </cell>
        </row>
        <row r="9668">
          <cell r="E9668" t="str">
            <v>Fire Juggler</v>
          </cell>
          <cell r="F9668" t="str">
            <v>Morningtide</v>
          </cell>
          <cell r="G9668" t="str">
            <v>C</v>
          </cell>
          <cell r="H9668" t="str">
            <v>Creature — Goblin Shaman</v>
          </cell>
          <cell r="I9668">
            <v>2</v>
          </cell>
          <cell r="J9668">
            <v>2</v>
          </cell>
          <cell r="L9668" t="str">
            <v>Whenever Fire Juggler becomes blocked, clash with an opponent. If you win, Fire Juggler deals 4 damage to each creature blocking it. #_(Each clashing player reveals the top card of his or her library, then puts that card on the top or bottom. A player wins if his or her card had a higher converted mana cost.)_#</v>
          </cell>
          <cell r="M9668" t="str">
            <v>{2}{R}</v>
          </cell>
          <cell r="O9668">
            <v>3</v>
          </cell>
          <cell r="P9668" t="str">
            <v>R</v>
          </cell>
          <cell r="Q9668" t="str">
            <v>MOR</v>
          </cell>
          <cell r="R9668">
            <v>90</v>
          </cell>
        </row>
        <row r="9669">
          <cell r="E9669" t="str">
            <v>Floodchaser</v>
          </cell>
          <cell r="F9669" t="str">
            <v>Morningtide</v>
          </cell>
          <cell r="G9669" t="str">
            <v>C</v>
          </cell>
          <cell r="H9669" t="str">
            <v>Creature — Elemental</v>
          </cell>
          <cell r="I9669">
            <v>0</v>
          </cell>
          <cell r="J9669">
            <v>0</v>
          </cell>
          <cell r="L9669" t="str">
            <v>Floodchaser enters the battlefield with six +1/+1 counters on it. Floodchaser can't attack unless defending player controls an Island. {U}, Remove a +1/+1 counter from Floodchaser: Target land becomes an Island until end of turn.</v>
          </cell>
          <cell r="M9669" t="str">
            <v>{5}{U}</v>
          </cell>
          <cell r="O9669">
            <v>6</v>
          </cell>
          <cell r="P9669" t="str">
            <v>U</v>
          </cell>
          <cell r="Q9669" t="str">
            <v>MOR</v>
          </cell>
          <cell r="R9669">
            <v>34</v>
          </cell>
        </row>
        <row r="9670">
          <cell r="A9670" t="str">
            <v>YES</v>
          </cell>
          <cell r="E9670" t="str">
            <v>Forfend</v>
          </cell>
          <cell r="F9670" t="str">
            <v>Morningtide</v>
          </cell>
          <cell r="G9670" t="str">
            <v>C</v>
          </cell>
          <cell r="H9670" t="str">
            <v>Instant</v>
          </cell>
          <cell r="L9670" t="str">
            <v>Prevent all damage that would be dealt to creatures this turn.</v>
          </cell>
          <cell r="M9670" t="str">
            <v>{1}{W}</v>
          </cell>
          <cell r="O9670">
            <v>2</v>
          </cell>
          <cell r="P9670" t="str">
            <v>W</v>
          </cell>
          <cell r="Q9670" t="str">
            <v>MOR</v>
          </cell>
          <cell r="R9670">
            <v>10</v>
          </cell>
        </row>
        <row r="9671">
          <cell r="A9671" t="str">
            <v>YES (Foil)</v>
          </cell>
          <cell r="E9671" t="str">
            <v>Frogtosser Banneret</v>
          </cell>
          <cell r="F9671" t="str">
            <v>Morningtide</v>
          </cell>
          <cell r="G9671" t="str">
            <v>C</v>
          </cell>
          <cell r="H9671" t="str">
            <v>Creature — Goblin Rogue</v>
          </cell>
          <cell r="I9671">
            <v>1</v>
          </cell>
          <cell r="J9671">
            <v>1</v>
          </cell>
          <cell r="L9671" t="str">
            <v>Haste?Goblin spells and Rogue spells you cast cost {1} less to cast.</v>
          </cell>
          <cell r="M9671" t="str">
            <v>{1}{B}</v>
          </cell>
          <cell r="O9671">
            <v>2</v>
          </cell>
          <cell r="P9671" t="str">
            <v>B</v>
          </cell>
          <cell r="Q9671" t="str">
            <v>MOR</v>
          </cell>
          <cell r="R9671">
            <v>64</v>
          </cell>
        </row>
        <row r="9672">
          <cell r="A9672" t="str">
            <v>YES (Foil)</v>
          </cell>
          <cell r="E9672" t="str">
            <v>Game-Trail Changeling</v>
          </cell>
          <cell r="F9672" t="str">
            <v>Morningtide</v>
          </cell>
          <cell r="G9672" t="str">
            <v>C</v>
          </cell>
          <cell r="H9672" t="str">
            <v>Creature — Shapeshifter</v>
          </cell>
          <cell r="I9672">
            <v>4</v>
          </cell>
          <cell r="J9672">
            <v>4</v>
          </cell>
          <cell r="L9672" t="str">
            <v>Changeling #_(This card is every creature type at all times.)_#?Trample</v>
          </cell>
          <cell r="M9672" t="str">
            <v>{3}{G}{G}</v>
          </cell>
          <cell r="O9672">
            <v>5</v>
          </cell>
          <cell r="P9672" t="str">
            <v>G</v>
          </cell>
          <cell r="Q9672" t="str">
            <v>MOR</v>
          </cell>
          <cell r="R9672">
            <v>123</v>
          </cell>
        </row>
        <row r="9673">
          <cell r="A9673" t="str">
            <v>YES</v>
          </cell>
          <cell r="E9673" t="str">
            <v>Gilt-Leaf Archdruid</v>
          </cell>
          <cell r="F9673" t="str">
            <v>Morningtide</v>
          </cell>
          <cell r="G9673" t="str">
            <v>R</v>
          </cell>
          <cell r="H9673" t="str">
            <v>Creature — Elf Druid</v>
          </cell>
          <cell r="I9673">
            <v>3</v>
          </cell>
          <cell r="J9673">
            <v>3</v>
          </cell>
          <cell r="L9673" t="str">
            <v>Whenever you cast a Druid spell, you may draw a card. Tap seven untapped Druids you control: Gain control of all lands target player controls.</v>
          </cell>
          <cell r="M9673" t="str">
            <v>{3}{G}{G}</v>
          </cell>
          <cell r="O9673">
            <v>5</v>
          </cell>
          <cell r="P9673" t="str">
            <v>G</v>
          </cell>
          <cell r="Q9673" t="str">
            <v>MOR</v>
          </cell>
          <cell r="R9673">
            <v>124</v>
          </cell>
        </row>
        <row r="9674">
          <cell r="A9674" t="str">
            <v>YES</v>
          </cell>
          <cell r="E9674" t="str">
            <v>Graceful Reprieve</v>
          </cell>
          <cell r="F9674" t="str">
            <v>Morningtide</v>
          </cell>
          <cell r="G9674" t="str">
            <v>U</v>
          </cell>
          <cell r="H9674" t="str">
            <v>Instant</v>
          </cell>
          <cell r="L9674" t="str">
            <v>When target creature dies this turn, return that card to the battlefield under its owner's control.</v>
          </cell>
          <cell r="M9674" t="str">
            <v>{1}{W}</v>
          </cell>
          <cell r="O9674">
            <v>2</v>
          </cell>
          <cell r="P9674" t="str">
            <v>W</v>
          </cell>
          <cell r="Q9674" t="str">
            <v>MOR</v>
          </cell>
          <cell r="R9674">
            <v>11</v>
          </cell>
        </row>
        <row r="9675">
          <cell r="A9675" t="str">
            <v>YES (Foil)</v>
          </cell>
          <cell r="E9675" t="str">
            <v>Greatbow Doyen</v>
          </cell>
          <cell r="F9675" t="str">
            <v>Morningtide</v>
          </cell>
          <cell r="G9675" t="str">
            <v>R</v>
          </cell>
          <cell r="H9675" t="str">
            <v>Creature — Elf Archer</v>
          </cell>
          <cell r="I9675">
            <v>2</v>
          </cell>
          <cell r="J9675">
            <v>4</v>
          </cell>
          <cell r="L9675" t="str">
            <v>Other Archer creatures you control get +1/+1. Whenever an Archer you control deals damage to a creature, that Archer deals that much damage to that creature's controller.</v>
          </cell>
          <cell r="M9675" t="str">
            <v>{4}{G}</v>
          </cell>
          <cell r="O9675">
            <v>5</v>
          </cell>
          <cell r="P9675" t="str">
            <v>G</v>
          </cell>
          <cell r="Q9675" t="str">
            <v>MOR</v>
          </cell>
          <cell r="R9675">
            <v>125</v>
          </cell>
        </row>
        <row r="9676">
          <cell r="E9676" t="str">
            <v>Grimoire Thief</v>
          </cell>
          <cell r="F9676" t="str">
            <v>Morningtide</v>
          </cell>
          <cell r="G9676" t="str">
            <v>R</v>
          </cell>
          <cell r="H9676" t="str">
            <v>Creature — Merfolk Rogue</v>
          </cell>
          <cell r="I9676">
            <v>2</v>
          </cell>
          <cell r="J9676">
            <v>2</v>
          </cell>
          <cell r="L9676" t="str">
            <v>Whenever Grimoire Thief becomes tapped, exile the top three cards of target opponent's library face down. You may look at cards exiled with Grimoire Thief. {U}, Sacrifice Grimoire Thief: Turn all cards exiled with Grimoire Thief face up. Counter all spells with those names.</v>
          </cell>
          <cell r="M9676" t="str">
            <v>{U}{U}</v>
          </cell>
          <cell r="O9676">
            <v>2</v>
          </cell>
          <cell r="P9676" t="str">
            <v>U</v>
          </cell>
          <cell r="Q9676" t="str">
            <v>MOR</v>
          </cell>
          <cell r="R9676">
            <v>35</v>
          </cell>
        </row>
        <row r="9677">
          <cell r="A9677" t="str">
            <v>YES (Foil)</v>
          </cell>
          <cell r="E9677" t="str">
            <v>Heritage Druid</v>
          </cell>
          <cell r="F9677" t="str">
            <v>Morningtide</v>
          </cell>
          <cell r="G9677" t="str">
            <v>U</v>
          </cell>
          <cell r="H9677" t="str">
            <v>Creature — Elf Druid</v>
          </cell>
          <cell r="I9677">
            <v>1</v>
          </cell>
          <cell r="J9677">
            <v>1</v>
          </cell>
          <cell r="L9677" t="str">
            <v>Tap three untapped Elves you control: Add {G}{G}{G} to your mana pool.</v>
          </cell>
          <cell r="M9677" t="str">
            <v>{G}</v>
          </cell>
          <cell r="N9677" t="str">
            <v>{G}</v>
          </cell>
          <cell r="O9677">
            <v>1</v>
          </cell>
          <cell r="P9677" t="str">
            <v>G</v>
          </cell>
          <cell r="Q9677" t="str">
            <v>MOR</v>
          </cell>
          <cell r="R9677">
            <v>126</v>
          </cell>
        </row>
        <row r="9678">
          <cell r="E9678" t="str">
            <v>Hostile Realm</v>
          </cell>
          <cell r="F9678" t="str">
            <v>Morningtide</v>
          </cell>
          <cell r="G9678" t="str">
            <v>C</v>
          </cell>
          <cell r="H9678" t="str">
            <v>Enchantment — Aura</v>
          </cell>
          <cell r="L9678" t="str">
            <v>Enchant land?Enchanted land has "{T}: Target creature can't block this turn."</v>
          </cell>
          <cell r="M9678" t="str">
            <v>{2}{R}</v>
          </cell>
          <cell r="O9678">
            <v>3</v>
          </cell>
          <cell r="P9678" t="str">
            <v>R</v>
          </cell>
          <cell r="Q9678" t="str">
            <v>MOR</v>
          </cell>
          <cell r="R9678">
            <v>91</v>
          </cell>
        </row>
        <row r="9679">
          <cell r="A9679" t="str">
            <v>YES</v>
          </cell>
          <cell r="E9679" t="str">
            <v>Hunting Triad</v>
          </cell>
          <cell r="F9679" t="str">
            <v>Morningtide</v>
          </cell>
          <cell r="G9679" t="str">
            <v>U</v>
          </cell>
          <cell r="H9679" t="str">
            <v>Tribal Sorcery — Elf</v>
          </cell>
          <cell r="L9679" t="str">
            <v>Put three 1/1 green Elf Warrior creature tokens onto the battlefield. Reinforce 3—{3}{G} #_({3}{G}, Discard this card: Put three +1/+1 counters on target creature.)_#</v>
          </cell>
          <cell r="M9679" t="str">
            <v>{3}{G}</v>
          </cell>
          <cell r="O9679">
            <v>4</v>
          </cell>
          <cell r="P9679" t="str">
            <v>G</v>
          </cell>
          <cell r="Q9679" t="str">
            <v>MOR</v>
          </cell>
          <cell r="R9679">
            <v>127</v>
          </cell>
        </row>
        <row r="9680">
          <cell r="E9680" t="str">
            <v>Idyllic Tutor</v>
          </cell>
          <cell r="F9680" t="str">
            <v>Morningtide</v>
          </cell>
          <cell r="G9680" t="str">
            <v>R</v>
          </cell>
          <cell r="H9680" t="str">
            <v>Sorcery</v>
          </cell>
          <cell r="L9680" t="str">
            <v>Search your library for an enchantment card, reveal it, and put it into your hand. Then shuffle your library.</v>
          </cell>
          <cell r="M9680" t="str">
            <v>{2}{W}</v>
          </cell>
          <cell r="O9680">
            <v>3</v>
          </cell>
          <cell r="P9680" t="str">
            <v>W</v>
          </cell>
          <cell r="Q9680" t="str">
            <v>MOR</v>
          </cell>
          <cell r="R9680">
            <v>12</v>
          </cell>
        </row>
        <row r="9681">
          <cell r="E9681" t="str">
            <v>Indomitable Ancients</v>
          </cell>
          <cell r="F9681" t="str">
            <v>Morningtide</v>
          </cell>
          <cell r="G9681" t="str">
            <v>R</v>
          </cell>
          <cell r="H9681" t="str">
            <v>Creature — Treefolk Warrior</v>
          </cell>
          <cell r="I9681">
            <v>2</v>
          </cell>
          <cell r="J9681">
            <v>10</v>
          </cell>
          <cell r="L9681">
            <v>0</v>
          </cell>
          <cell r="M9681" t="str">
            <v>{2}{W}{W}</v>
          </cell>
          <cell r="O9681">
            <v>4</v>
          </cell>
          <cell r="P9681" t="str">
            <v>W</v>
          </cell>
          <cell r="Q9681" t="str">
            <v>MOR</v>
          </cell>
          <cell r="R9681">
            <v>13</v>
          </cell>
        </row>
        <row r="9682">
          <cell r="E9682" t="str">
            <v>Ink Dissolver</v>
          </cell>
          <cell r="F9682" t="str">
            <v>Morningtide</v>
          </cell>
          <cell r="G9682" t="str">
            <v>C</v>
          </cell>
          <cell r="H9682" t="str">
            <v>Creature — Merfolk Wizard</v>
          </cell>
          <cell r="I9682">
            <v>2</v>
          </cell>
          <cell r="J9682">
            <v>1</v>
          </cell>
          <cell r="L9682" t="str">
            <v>Kinship — At the beginning of your upkeep, you may look at the top card of your library. If it shares a creature type with Ink Dissolver, you may reveal it. If you do, each opponent puts the top three cards of his or her library into his or her graveyard.</v>
          </cell>
          <cell r="M9682" t="str">
            <v>{1}{U}</v>
          </cell>
          <cell r="O9682">
            <v>2</v>
          </cell>
          <cell r="P9682" t="str">
            <v>U</v>
          </cell>
          <cell r="Q9682" t="str">
            <v>MOR</v>
          </cell>
          <cell r="R9682">
            <v>36</v>
          </cell>
        </row>
        <row r="9683">
          <cell r="A9683" t="str">
            <v>YES</v>
          </cell>
          <cell r="E9683" t="str">
            <v>Inspired Sprite</v>
          </cell>
          <cell r="F9683" t="str">
            <v>Morningtide</v>
          </cell>
          <cell r="G9683" t="str">
            <v>U</v>
          </cell>
          <cell r="H9683" t="str">
            <v>Creature — Faerie Wizard</v>
          </cell>
          <cell r="I9683">
            <v>2</v>
          </cell>
          <cell r="J9683">
            <v>2</v>
          </cell>
          <cell r="L9683" t="str">
            <v>Flash?Flying?Whenever you cast a Wizard spell, you may untap Inspired Sprite. {T}: Draw a card, then discard a card.</v>
          </cell>
          <cell r="M9683" t="str">
            <v>{3}{U}</v>
          </cell>
          <cell r="O9683">
            <v>4</v>
          </cell>
          <cell r="P9683" t="str">
            <v>U</v>
          </cell>
          <cell r="Q9683" t="str">
            <v>MOR</v>
          </cell>
          <cell r="R9683">
            <v>37</v>
          </cell>
        </row>
        <row r="9684">
          <cell r="E9684" t="str">
            <v>Kindled Fury</v>
          </cell>
          <cell r="F9684" t="str">
            <v>Morningtide</v>
          </cell>
          <cell r="G9684" t="str">
            <v>C</v>
          </cell>
          <cell r="H9684" t="str">
            <v>Instant</v>
          </cell>
          <cell r="L9684" t="str">
            <v>Target creature gets +1/+0 and gains first strike until end of turn. #_(It deals combat damage before creatures without first strike.)_#</v>
          </cell>
          <cell r="M9684" t="str">
            <v>{R}</v>
          </cell>
          <cell r="O9684">
            <v>1</v>
          </cell>
          <cell r="P9684" t="str">
            <v>R</v>
          </cell>
          <cell r="Q9684" t="str">
            <v>MOR</v>
          </cell>
          <cell r="R9684">
            <v>92</v>
          </cell>
        </row>
        <row r="9685">
          <cell r="E9685" t="str">
            <v>Kinsbaile Borderguard</v>
          </cell>
          <cell r="F9685" t="str">
            <v>Morningtide</v>
          </cell>
          <cell r="G9685" t="str">
            <v>R</v>
          </cell>
          <cell r="H9685" t="str">
            <v>Creature — Kithkin Soldier</v>
          </cell>
          <cell r="I9685">
            <v>1</v>
          </cell>
          <cell r="J9685">
            <v>1</v>
          </cell>
          <cell r="L9685" t="str">
            <v>Kinsbaile Borderguard enters the battlefield with a +1/+1 counter on it for each other Kithkin you control. When Kinsbaile Borderguard dies, put a 1/1 white Kithkin Soldier creature token onto the battlefield for each counter on it.</v>
          </cell>
          <cell r="M9685" t="str">
            <v>{1}{W}{W}</v>
          </cell>
          <cell r="O9685">
            <v>3</v>
          </cell>
          <cell r="P9685" t="str">
            <v>W</v>
          </cell>
          <cell r="Q9685" t="str">
            <v>MOR</v>
          </cell>
          <cell r="R9685">
            <v>14</v>
          </cell>
        </row>
        <row r="9686">
          <cell r="A9686" t="str">
            <v>YES</v>
          </cell>
          <cell r="E9686" t="str">
            <v>Kinsbaile Cavalier</v>
          </cell>
          <cell r="F9686" t="str">
            <v>Morningtide</v>
          </cell>
          <cell r="G9686" t="str">
            <v>R</v>
          </cell>
          <cell r="H9686" t="str">
            <v>Creature — Kithkin Knight</v>
          </cell>
          <cell r="I9686">
            <v>2</v>
          </cell>
          <cell r="J9686">
            <v>2</v>
          </cell>
          <cell r="L9686" t="str">
            <v>Knight creatures you control have double strike.</v>
          </cell>
          <cell r="M9686" t="str">
            <v>{3}{W}</v>
          </cell>
          <cell r="O9686">
            <v>4</v>
          </cell>
          <cell r="P9686" t="str">
            <v>W</v>
          </cell>
          <cell r="Q9686" t="str">
            <v>MOR</v>
          </cell>
          <cell r="R9686">
            <v>15</v>
          </cell>
        </row>
        <row r="9687">
          <cell r="E9687" t="str">
            <v>Kithkin Zephyrnaut</v>
          </cell>
          <cell r="F9687" t="str">
            <v>Morningtide</v>
          </cell>
          <cell r="G9687" t="str">
            <v>C</v>
          </cell>
          <cell r="H9687" t="str">
            <v>Creature — Kithkin Soldier</v>
          </cell>
          <cell r="I9687">
            <v>2</v>
          </cell>
          <cell r="J9687">
            <v>2</v>
          </cell>
          <cell r="L9687" t="str">
            <v>Kinship — At the beginning of your upkeep, you may look at the top card of your library. If it shares a creature type with Kithkin Zephyrnaut, you may reveal it. If you do, Kithkin Zephyrnaut gets +2/+2 and gains flying and vigilance until end of turn.</v>
          </cell>
          <cell r="M9687" t="str">
            <v>{2}{W}</v>
          </cell>
          <cell r="O9687">
            <v>3</v>
          </cell>
          <cell r="P9687" t="str">
            <v>W</v>
          </cell>
          <cell r="Q9687" t="str">
            <v>MOR</v>
          </cell>
          <cell r="R9687">
            <v>16</v>
          </cell>
        </row>
        <row r="9688">
          <cell r="A9688" t="str">
            <v>YES</v>
          </cell>
          <cell r="E9688" t="str">
            <v>Knowledge Exploitation</v>
          </cell>
          <cell r="F9688" t="str">
            <v>Morningtide</v>
          </cell>
          <cell r="G9688" t="str">
            <v>R</v>
          </cell>
          <cell r="H9688" t="str">
            <v>Tribal Sorcery — Rogue</v>
          </cell>
          <cell r="L9688" t="str">
            <v>Prowl {3}{U}. Search target opponent's library for an instant or sorcery card. You may cast that card without paying its mana cost. Then that player shuffles his or her library.</v>
          </cell>
          <cell r="M9688" t="str">
            <v>{5}{U}{U}</v>
          </cell>
          <cell r="O9688">
            <v>7</v>
          </cell>
          <cell r="P9688" t="str">
            <v>U</v>
          </cell>
          <cell r="Q9688" t="str">
            <v>MOR</v>
          </cell>
          <cell r="R9688">
            <v>38</v>
          </cell>
        </row>
        <row r="9689">
          <cell r="E9689" t="str">
            <v>Latchkey Faerie</v>
          </cell>
          <cell r="F9689" t="str">
            <v>Morningtide</v>
          </cell>
          <cell r="G9689" t="str">
            <v>C</v>
          </cell>
          <cell r="H9689" t="str">
            <v>Creature — Faerie Rogue</v>
          </cell>
          <cell r="I9689">
            <v>3</v>
          </cell>
          <cell r="J9689">
            <v>1</v>
          </cell>
          <cell r="L9689" t="str">
            <v>Flying?Prowl {2}{U} #_(You may cast this for its prowl cost if you dealt combat damage to a player this turn with a Faerie or Rogue.)_#?When Latchkey Faerie enters the battlefield, if its prowl cost was paid, draw a card.</v>
          </cell>
          <cell r="M9689" t="str">
            <v>{3}{U}</v>
          </cell>
          <cell r="O9689">
            <v>4</v>
          </cell>
          <cell r="P9689" t="str">
            <v>U</v>
          </cell>
          <cell r="Q9689" t="str">
            <v>MOR</v>
          </cell>
          <cell r="R9689">
            <v>39</v>
          </cell>
        </row>
        <row r="9690">
          <cell r="E9690" t="str">
            <v>Leaf-Crowned Elder</v>
          </cell>
          <cell r="F9690" t="str">
            <v>Morningtide</v>
          </cell>
          <cell r="G9690" t="str">
            <v>R</v>
          </cell>
          <cell r="H9690" t="str">
            <v>Creature — Treefolk Shaman</v>
          </cell>
          <cell r="I9690">
            <v>3</v>
          </cell>
          <cell r="J9690">
            <v>5</v>
          </cell>
          <cell r="L9690" t="str">
            <v>Kinship — At the beginning of your upkeep, you may look at the top card of your library. If it shares a creature type with Leaf-Crowned Elder, you may reveal it. If you do, you may play that card without paying its mana cost.</v>
          </cell>
          <cell r="M9690" t="str">
            <v>{2}{G}{G}</v>
          </cell>
          <cell r="O9690">
            <v>4</v>
          </cell>
          <cell r="P9690" t="str">
            <v>G</v>
          </cell>
          <cell r="Q9690" t="str">
            <v>MOR</v>
          </cell>
          <cell r="R9690">
            <v>128</v>
          </cell>
        </row>
        <row r="9691">
          <cell r="E9691" t="str">
            <v>Lightning Crafter</v>
          </cell>
          <cell r="F9691" t="str">
            <v>Morningtide</v>
          </cell>
          <cell r="G9691" t="str">
            <v>R</v>
          </cell>
          <cell r="H9691" t="str">
            <v>Creature — Goblin Shaman</v>
          </cell>
          <cell r="I9691">
            <v>3</v>
          </cell>
          <cell r="J9691">
            <v>3</v>
          </cell>
          <cell r="L9691" t="str">
            <v>Champion a Goblin or Shaman #_(When this enters the battlefield, sacrifice it unless you exile another Goblin or Shaman you control. When this leaves the battlefield, that card returns to the battlefield.)_#?{T}: Lightning Crafter deals 3 damage to target creature or player.</v>
          </cell>
          <cell r="M9691" t="str">
            <v>{3}{R}</v>
          </cell>
          <cell r="O9691">
            <v>4</v>
          </cell>
          <cell r="P9691" t="str">
            <v>R</v>
          </cell>
          <cell r="Q9691" t="str">
            <v>MOR</v>
          </cell>
          <cell r="R9691">
            <v>93</v>
          </cell>
        </row>
        <row r="9692">
          <cell r="E9692" t="str">
            <v>Luminescent Rain</v>
          </cell>
          <cell r="F9692" t="str">
            <v>Morningtide</v>
          </cell>
          <cell r="G9692" t="str">
            <v>C</v>
          </cell>
          <cell r="H9692" t="str">
            <v>Instant</v>
          </cell>
          <cell r="L9692" t="str">
            <v>Choose a creature type. You gain 2 life for each permanent you control of that type.</v>
          </cell>
          <cell r="M9692" t="str">
            <v>{2}{G}</v>
          </cell>
          <cell r="O9692">
            <v>3</v>
          </cell>
          <cell r="P9692" t="str">
            <v>G</v>
          </cell>
          <cell r="Q9692" t="str">
            <v>MOR</v>
          </cell>
          <cell r="R9692">
            <v>129</v>
          </cell>
        </row>
        <row r="9693">
          <cell r="E9693" t="str">
            <v>Lunk Errant</v>
          </cell>
          <cell r="F9693" t="str">
            <v>Morningtide</v>
          </cell>
          <cell r="G9693" t="str">
            <v>C</v>
          </cell>
          <cell r="H9693" t="str">
            <v>Creature — Giant Warrior</v>
          </cell>
          <cell r="I9693">
            <v>4</v>
          </cell>
          <cell r="J9693">
            <v>4</v>
          </cell>
          <cell r="L9693" t="str">
            <v>Whenever Lunk Errant attacks alone, it gets +1/+1 and gains trample until end of turn.</v>
          </cell>
          <cell r="M9693" t="str">
            <v>{5}{R}</v>
          </cell>
          <cell r="O9693">
            <v>6</v>
          </cell>
          <cell r="P9693" t="str">
            <v>R</v>
          </cell>
          <cell r="Q9693" t="str">
            <v>MOR</v>
          </cell>
          <cell r="R9693">
            <v>94</v>
          </cell>
        </row>
        <row r="9694">
          <cell r="A9694" t="str">
            <v>YES</v>
          </cell>
          <cell r="E9694" t="str">
            <v>Lys Alana Bowmaster</v>
          </cell>
          <cell r="F9694" t="str">
            <v>Morningtide</v>
          </cell>
          <cell r="G9694" t="str">
            <v>C</v>
          </cell>
          <cell r="H9694" t="str">
            <v>Creature — Elf Archer</v>
          </cell>
          <cell r="I9694">
            <v>2</v>
          </cell>
          <cell r="J9694">
            <v>2</v>
          </cell>
          <cell r="L9694" t="str">
            <v>Reach #_(This can block creatures with flying.)_#?Whenever you cast an Elf spell, you may have Lys Alana Bowmaster deal 2 damage to target creature with flying.</v>
          </cell>
          <cell r="M9694" t="str">
            <v>{2}{G}</v>
          </cell>
          <cell r="O9694">
            <v>3</v>
          </cell>
          <cell r="P9694" t="str">
            <v>G</v>
          </cell>
          <cell r="Q9694" t="str">
            <v>MOR</v>
          </cell>
          <cell r="R9694">
            <v>130</v>
          </cell>
        </row>
        <row r="9695">
          <cell r="A9695" t="str">
            <v>YES</v>
          </cell>
          <cell r="E9695" t="str">
            <v>Maralen of the Mornsong</v>
          </cell>
          <cell r="F9695" t="str">
            <v>Morningtide</v>
          </cell>
          <cell r="G9695" t="str">
            <v>R</v>
          </cell>
          <cell r="H9695" t="str">
            <v>Legendary Creature — Elf Wizard</v>
          </cell>
          <cell r="I9695">
            <v>2</v>
          </cell>
          <cell r="J9695">
            <v>3</v>
          </cell>
          <cell r="L9695" t="str">
            <v>Players can't draw cards. At the beginning of each player's draw step, that player loses 3 life, searches his or her library for a card, puts it into his or her hand, then shuffles his or her library.</v>
          </cell>
          <cell r="M9695" t="str">
            <v>{1}{B}{B}</v>
          </cell>
          <cell r="O9695">
            <v>3</v>
          </cell>
          <cell r="P9695" t="str">
            <v>B</v>
          </cell>
          <cell r="Q9695" t="str">
            <v>MOR</v>
          </cell>
          <cell r="R9695">
            <v>65</v>
          </cell>
        </row>
        <row r="9696">
          <cell r="E9696" t="str">
            <v>Meadowboon</v>
          </cell>
          <cell r="F9696" t="str">
            <v>Morningtide</v>
          </cell>
          <cell r="G9696" t="str">
            <v>U</v>
          </cell>
          <cell r="H9696" t="str">
            <v>Creature — Elemental</v>
          </cell>
          <cell r="I9696">
            <v>3</v>
          </cell>
          <cell r="J9696">
            <v>3</v>
          </cell>
          <cell r="L9696" t="str">
            <v>When Meadowboon leaves the battlefield, put a +1/+1 counter on each creature target player controls. Evoke {3}{W} #_(You may cast this spell for its evoke cost. If you do, it's sacrificed when it enters the battlefield.)_#</v>
          </cell>
          <cell r="M9696" t="str">
            <v>{2}{W}{W}</v>
          </cell>
          <cell r="O9696">
            <v>4</v>
          </cell>
          <cell r="P9696" t="str">
            <v>W</v>
          </cell>
          <cell r="Q9696" t="str">
            <v>MOR</v>
          </cell>
          <cell r="R9696">
            <v>17</v>
          </cell>
        </row>
        <row r="9697">
          <cell r="E9697" t="str">
            <v>Merrow Witsniper</v>
          </cell>
          <cell r="F9697" t="str">
            <v>Morningtide</v>
          </cell>
          <cell r="G9697" t="str">
            <v>C</v>
          </cell>
          <cell r="H9697" t="str">
            <v>Creature — Merfolk Rogue</v>
          </cell>
          <cell r="I9697">
            <v>1</v>
          </cell>
          <cell r="J9697">
            <v>1</v>
          </cell>
          <cell r="L9697" t="str">
            <v>When Merrow Witsniper enters the battlefield, target player puts the top card of his or her library into his or her graveyard.</v>
          </cell>
          <cell r="M9697" t="str">
            <v>{U}</v>
          </cell>
          <cell r="O9697">
            <v>1</v>
          </cell>
          <cell r="P9697" t="str">
            <v>U</v>
          </cell>
          <cell r="Q9697" t="str">
            <v>MOR</v>
          </cell>
          <cell r="R9697">
            <v>40</v>
          </cell>
        </row>
        <row r="9698">
          <cell r="E9698" t="str">
            <v>Mind Shatter</v>
          </cell>
          <cell r="F9698" t="str">
            <v>Morningtide</v>
          </cell>
          <cell r="G9698" t="str">
            <v>R</v>
          </cell>
          <cell r="H9698" t="str">
            <v>Sorcery</v>
          </cell>
          <cell r="L9698" t="str">
            <v>Target player discards X cards at random.</v>
          </cell>
          <cell r="M9698" t="str">
            <v>{X}{B}{B}</v>
          </cell>
          <cell r="O9698">
            <v>2</v>
          </cell>
          <cell r="P9698" t="str">
            <v>B</v>
          </cell>
          <cell r="Q9698" t="str">
            <v>MOR</v>
          </cell>
          <cell r="R9698">
            <v>66</v>
          </cell>
        </row>
        <row r="9699">
          <cell r="E9699" t="str">
            <v>Mind Spring</v>
          </cell>
          <cell r="F9699" t="str">
            <v>Morningtide</v>
          </cell>
          <cell r="G9699" t="str">
            <v>R</v>
          </cell>
          <cell r="H9699" t="str">
            <v>Sorcery</v>
          </cell>
          <cell r="L9699" t="str">
            <v>Draw X cards.</v>
          </cell>
          <cell r="M9699" t="str">
            <v>{X}{U}{U}</v>
          </cell>
          <cell r="O9699">
            <v>2</v>
          </cell>
          <cell r="P9699" t="str">
            <v>U</v>
          </cell>
          <cell r="Q9699" t="str">
            <v>MOR</v>
          </cell>
          <cell r="R9699">
            <v>41</v>
          </cell>
        </row>
        <row r="9700">
          <cell r="A9700" t="str">
            <v>YES</v>
          </cell>
          <cell r="E9700" t="str">
            <v>Moonglove Changeling</v>
          </cell>
          <cell r="F9700" t="str">
            <v>Morningtide</v>
          </cell>
          <cell r="G9700" t="str">
            <v>C</v>
          </cell>
          <cell r="H9700" t="str">
            <v>Creature — Shapeshifter</v>
          </cell>
          <cell r="I9700">
            <v>2</v>
          </cell>
          <cell r="J9700">
            <v>2</v>
          </cell>
          <cell r="L9700" t="str">
            <v>Changeling #_(This card is every creature type at all times.)_#?{B}: Moonglove Changeling gains deathtouch until end of turn. #_(Any amount of damage it deals to a creature is enough to destroy that creature.)_#</v>
          </cell>
          <cell r="M9700" t="str">
            <v>{2}{B}</v>
          </cell>
          <cell r="O9700">
            <v>3</v>
          </cell>
          <cell r="P9700" t="str">
            <v>B</v>
          </cell>
          <cell r="Q9700" t="str">
            <v>MOR</v>
          </cell>
          <cell r="R9700">
            <v>67</v>
          </cell>
        </row>
        <row r="9701">
          <cell r="E9701" t="str">
            <v>Morsel Theft</v>
          </cell>
          <cell r="F9701" t="str">
            <v>Morningtide</v>
          </cell>
          <cell r="G9701" t="str">
            <v>C</v>
          </cell>
          <cell r="H9701" t="str">
            <v>Tribal Sorcery — Rogue</v>
          </cell>
          <cell r="L9701" t="str">
            <v>Prowl {1}{B} #_(You may cast this for its prowl cost if you dealt combat damage to a player this turn with a Rogue.)_#?Target player loses 3 life and you gain 3 life. If Morsel Theft's prowl cost was paid, draw a card.</v>
          </cell>
          <cell r="M9701" t="str">
            <v>{2}{B}{B}</v>
          </cell>
          <cell r="O9701">
            <v>4</v>
          </cell>
          <cell r="P9701" t="str">
            <v>B</v>
          </cell>
          <cell r="Q9701" t="str">
            <v>MOR</v>
          </cell>
          <cell r="R9701">
            <v>68</v>
          </cell>
        </row>
        <row r="9702">
          <cell r="E9702" t="str">
            <v>Mosquito Guard</v>
          </cell>
          <cell r="F9702" t="str">
            <v>Morningtide</v>
          </cell>
          <cell r="G9702" t="str">
            <v>C</v>
          </cell>
          <cell r="H9702" t="str">
            <v>Creature — Kithkin Soldier</v>
          </cell>
          <cell r="I9702">
            <v>1</v>
          </cell>
          <cell r="J9702">
            <v>1</v>
          </cell>
          <cell r="L9702" t="str">
            <v>First strike?Reinforce 1—{1}{W} #_({1}{W}, Discard this card: Put a +1/+1 counter on target creature.)_#</v>
          </cell>
          <cell r="M9702" t="str">
            <v>{W}</v>
          </cell>
          <cell r="O9702">
            <v>1</v>
          </cell>
          <cell r="P9702" t="str">
            <v>W</v>
          </cell>
          <cell r="Q9702" t="str">
            <v>MOR</v>
          </cell>
          <cell r="R9702">
            <v>18</v>
          </cell>
        </row>
        <row r="9703">
          <cell r="E9703" t="str">
            <v>Mothdust Changeling</v>
          </cell>
          <cell r="F9703" t="str">
            <v>Morningtide</v>
          </cell>
          <cell r="G9703" t="str">
            <v>C</v>
          </cell>
          <cell r="H9703" t="str">
            <v>Creature — Shapeshifter</v>
          </cell>
          <cell r="I9703">
            <v>1</v>
          </cell>
          <cell r="J9703">
            <v>1</v>
          </cell>
          <cell r="L9703" t="str">
            <v>Changeling #_(This card is every creature type at all times.)_#?Tap an untapped creature you control: Mothdust Changeling gains flying until end of turn.</v>
          </cell>
          <cell r="M9703" t="str">
            <v>{U}</v>
          </cell>
          <cell r="O9703">
            <v>1</v>
          </cell>
          <cell r="P9703" t="str">
            <v>U</v>
          </cell>
          <cell r="Q9703" t="str">
            <v>MOR</v>
          </cell>
          <cell r="R9703">
            <v>42</v>
          </cell>
        </row>
        <row r="9704">
          <cell r="E9704" t="str">
            <v>Mudbutton Clanger</v>
          </cell>
          <cell r="F9704" t="str">
            <v>Morningtide</v>
          </cell>
          <cell r="G9704" t="str">
            <v>C</v>
          </cell>
          <cell r="H9704" t="str">
            <v>Creature — Goblin Warrior</v>
          </cell>
          <cell r="I9704">
            <v>1</v>
          </cell>
          <cell r="J9704">
            <v>1</v>
          </cell>
          <cell r="L9704" t="str">
            <v>Kinship — At the beginning of your upkeep, you may look at the top card of your library. If it shares a creature type with Mudbutton Clanger, you may reveal it. If you do, Mudbutton Clanger gets +1/+1 until end of turn.</v>
          </cell>
          <cell r="M9704" t="str">
            <v>{R}</v>
          </cell>
          <cell r="O9704">
            <v>1</v>
          </cell>
          <cell r="P9704" t="str">
            <v>R</v>
          </cell>
          <cell r="Q9704" t="str">
            <v>MOR</v>
          </cell>
          <cell r="R9704">
            <v>95</v>
          </cell>
        </row>
        <row r="9705">
          <cell r="E9705" t="str">
            <v>Murmuring Bosk</v>
          </cell>
          <cell r="F9705" t="str">
            <v>Morningtide</v>
          </cell>
          <cell r="G9705" t="str">
            <v>R</v>
          </cell>
          <cell r="H9705" t="str">
            <v>Land — Forest</v>
          </cell>
          <cell r="L9705" t="str">
            <v>#_({T}: Add {G} to your mana pool.)_#?As Murmuring Bosk enters the battlefield, you may reveal a Treefolk card from your hand. If you don't, Murmuring Bosk enters the battlefield tapped. {T}: Add {W} or {B} to your mana pool. Murmuring Bosk deals 1 damage to you.</v>
          </cell>
          <cell r="N9705" t="str">
            <v>{B}{G}{W}</v>
          </cell>
          <cell r="O9705">
            <v>0</v>
          </cell>
          <cell r="P9705" t="str">
            <v>L</v>
          </cell>
          <cell r="Q9705" t="str">
            <v>MOR</v>
          </cell>
          <cell r="R9705">
            <v>147</v>
          </cell>
        </row>
        <row r="9706">
          <cell r="E9706" t="str">
            <v>Mutavault</v>
          </cell>
          <cell r="F9706" t="str">
            <v>Morningtide</v>
          </cell>
          <cell r="G9706" t="str">
            <v>R</v>
          </cell>
          <cell r="H9706" t="str">
            <v>Land</v>
          </cell>
          <cell r="L9706" t="str">
            <v>{T}: Add {1} to your mana pool. {1}: Mutavault becomes a 2/2 creature with all creature types until end of turn. It's still a land.</v>
          </cell>
          <cell r="N9706" t="str">
            <v>{X}</v>
          </cell>
          <cell r="O9706">
            <v>0</v>
          </cell>
          <cell r="P9706" t="str">
            <v>L</v>
          </cell>
          <cell r="Q9706" t="str">
            <v>MOR</v>
          </cell>
          <cell r="R9706">
            <v>148</v>
          </cell>
        </row>
        <row r="9707">
          <cell r="A9707" t="str">
            <v>Duplicate</v>
          </cell>
          <cell r="E9707" t="str">
            <v>Negate</v>
          </cell>
          <cell r="F9707" t="str">
            <v>Morningtide</v>
          </cell>
          <cell r="G9707" t="str">
            <v>C</v>
          </cell>
          <cell r="H9707" t="str">
            <v>Instant</v>
          </cell>
          <cell r="L9707" t="str">
            <v>Counter target noncreature spell.</v>
          </cell>
          <cell r="M9707" t="str">
            <v>{1}{U}</v>
          </cell>
          <cell r="O9707">
            <v>2</v>
          </cell>
          <cell r="P9707" t="str">
            <v>U</v>
          </cell>
          <cell r="Q9707" t="str">
            <v>MOR</v>
          </cell>
          <cell r="R9707">
            <v>43</v>
          </cell>
        </row>
        <row r="9708">
          <cell r="A9708" t="str">
            <v>YES</v>
          </cell>
          <cell r="E9708" t="str">
            <v>Nevermaker</v>
          </cell>
          <cell r="F9708" t="str">
            <v>Morningtide</v>
          </cell>
          <cell r="G9708" t="str">
            <v>U</v>
          </cell>
          <cell r="H9708" t="str">
            <v>Creature — Elemental</v>
          </cell>
          <cell r="I9708">
            <v>2</v>
          </cell>
          <cell r="J9708">
            <v>3</v>
          </cell>
          <cell r="L9708" t="str">
            <v>Flying?When Nevermaker leaves the battlefield, put target nonland permanent on top of its owner's library. Evoke {3}{U} #_(You may cast this spell for its evoke cost. If you do, it's sacrificed when it enters the battlefield.)_#</v>
          </cell>
          <cell r="M9708" t="str">
            <v>{3}{U}</v>
          </cell>
          <cell r="O9708">
            <v>4</v>
          </cell>
          <cell r="P9708" t="str">
            <v>U</v>
          </cell>
          <cell r="Q9708" t="str">
            <v>MOR</v>
          </cell>
          <cell r="R9708">
            <v>44</v>
          </cell>
        </row>
        <row r="9709">
          <cell r="E9709" t="str">
            <v>Nightshade Schemers</v>
          </cell>
          <cell r="F9709" t="str">
            <v>Morningtide</v>
          </cell>
          <cell r="G9709" t="str">
            <v>U</v>
          </cell>
          <cell r="H9709" t="str">
            <v>Creature — Faerie Wizard</v>
          </cell>
          <cell r="I9709">
            <v>3</v>
          </cell>
          <cell r="J9709">
            <v>2</v>
          </cell>
          <cell r="L9709" t="str">
            <v>Flying?Kinship — At the beginning of your upkeep, you may look at the top card of your library. If it shares a creature type with Nightshade Schemers, you may reveal it. If you do, each opponent loses 2 life.</v>
          </cell>
          <cell r="M9709" t="str">
            <v>{4}{B}</v>
          </cell>
          <cell r="O9709">
            <v>5</v>
          </cell>
          <cell r="P9709" t="str">
            <v>B</v>
          </cell>
          <cell r="Q9709" t="str">
            <v>MOR</v>
          </cell>
          <cell r="R9709">
            <v>69</v>
          </cell>
        </row>
        <row r="9710">
          <cell r="E9710" t="str">
            <v>Noggin Whack</v>
          </cell>
          <cell r="F9710" t="str">
            <v>Morningtide</v>
          </cell>
          <cell r="G9710" t="str">
            <v>U</v>
          </cell>
          <cell r="H9710" t="str">
            <v>Tribal Sorcery — Rogue</v>
          </cell>
          <cell r="L9710" t="str">
            <v>Prowl {1}{B} #_(You may cast this for its prowl cost if you dealt combat damage to a player this turn with a Rogue.)_#?Target player reveals three cards from his or her hand. You choose two of them. That player discards those cards.</v>
          </cell>
          <cell r="M9710" t="str">
            <v>{2}{B}{B}</v>
          </cell>
          <cell r="O9710">
            <v>4</v>
          </cell>
          <cell r="P9710" t="str">
            <v>B</v>
          </cell>
          <cell r="Q9710" t="str">
            <v>MOR</v>
          </cell>
          <cell r="R9710">
            <v>70</v>
          </cell>
        </row>
        <row r="9711">
          <cell r="E9711" t="str">
            <v>Notorious Throng</v>
          </cell>
          <cell r="F9711" t="str">
            <v>Morningtide</v>
          </cell>
          <cell r="G9711" t="str">
            <v>R</v>
          </cell>
          <cell r="H9711" t="str">
            <v>Tribal Sorcery — Rogue</v>
          </cell>
          <cell r="L9711" t="str">
            <v>Prowl {5}{U} #_(You may cast this for its prowl cost if you dealt combat damage to a player this turn with a Rogue.)_#?Put X 1/1 black Faerie Rogue creature tokens with flying onto the battlefield, where X is the damage dealt to your opponents this turn. If Notorious Throng's prowl cost was paid, take an extra turn after this one.</v>
          </cell>
          <cell r="M9711" t="str">
            <v>{3}{U}</v>
          </cell>
          <cell r="O9711">
            <v>4</v>
          </cell>
          <cell r="P9711" t="str">
            <v>U</v>
          </cell>
          <cell r="Q9711" t="str">
            <v>MOR</v>
          </cell>
          <cell r="R9711">
            <v>45</v>
          </cell>
        </row>
        <row r="9712">
          <cell r="A9712" t="str">
            <v>YES</v>
          </cell>
          <cell r="E9712" t="str">
            <v>Obsidian Battle-Axe</v>
          </cell>
          <cell r="F9712" t="str">
            <v>Morningtide</v>
          </cell>
          <cell r="G9712" t="str">
            <v>U</v>
          </cell>
          <cell r="H9712" t="str">
            <v>Tribal Artifact — Warrior Equipment</v>
          </cell>
          <cell r="L9712" t="str">
            <v>Equipped creature gets +2/+1 and has haste. Whenever a Warrior creature enters the battlefield, you may attach Obsidian Battle-Axe to it. Equip {3}</v>
          </cell>
          <cell r="M9712" t="str">
            <v>{3}</v>
          </cell>
          <cell r="O9712">
            <v>3</v>
          </cell>
          <cell r="P9712" t="str">
            <v>A</v>
          </cell>
          <cell r="Q9712" t="str">
            <v>MOR</v>
          </cell>
          <cell r="R9712">
            <v>144</v>
          </cell>
        </row>
        <row r="9713">
          <cell r="E9713" t="str">
            <v>Offalsnout</v>
          </cell>
          <cell r="F9713" t="str">
            <v>Morningtide</v>
          </cell>
          <cell r="G9713" t="str">
            <v>U</v>
          </cell>
          <cell r="H9713" t="str">
            <v>Creature — Elemental</v>
          </cell>
          <cell r="I9713">
            <v>2</v>
          </cell>
          <cell r="J9713">
            <v>2</v>
          </cell>
          <cell r="L9713" t="str">
            <v>Flash?When Offalsnout leaves the battlefield, exile target card from a graveyard. Evoke {B} #_(You may cast this spell for its evoke cost. If you do, it's sacrificed when it enters the battlefield.)_#</v>
          </cell>
          <cell r="M9713" t="str">
            <v>{2}{B}</v>
          </cell>
          <cell r="O9713">
            <v>3</v>
          </cell>
          <cell r="P9713" t="str">
            <v>B</v>
          </cell>
          <cell r="Q9713" t="str">
            <v>MOR</v>
          </cell>
          <cell r="R9713">
            <v>71</v>
          </cell>
        </row>
        <row r="9714">
          <cell r="A9714" t="str">
            <v>Promo</v>
          </cell>
          <cell r="E9714" t="str">
            <v>Oona's Blackguard</v>
          </cell>
          <cell r="F9714" t="str">
            <v>Morningtide</v>
          </cell>
          <cell r="G9714" t="str">
            <v>U</v>
          </cell>
          <cell r="H9714" t="str">
            <v>Creature — Faerie Rogue</v>
          </cell>
          <cell r="I9714">
            <v>1</v>
          </cell>
          <cell r="J9714">
            <v>1</v>
          </cell>
          <cell r="L9714" t="str">
            <v>Flying?Each other Rogue creature you control enters the battlefield with an additional +1/+1 counter on it. Whenever a creature you control with a +1/+1 counter on it deals combat damage to a player, that player discards a card.</v>
          </cell>
          <cell r="M9714" t="str">
            <v>{1}{B}</v>
          </cell>
          <cell r="O9714">
            <v>2</v>
          </cell>
          <cell r="P9714" t="str">
            <v>B</v>
          </cell>
          <cell r="Q9714" t="str">
            <v>MOR</v>
          </cell>
          <cell r="R9714">
            <v>72</v>
          </cell>
        </row>
        <row r="9715">
          <cell r="E9715" t="str">
            <v>Orchard Warden</v>
          </cell>
          <cell r="F9715" t="str">
            <v>Morningtide</v>
          </cell>
          <cell r="G9715" t="str">
            <v>U</v>
          </cell>
          <cell r="H9715" t="str">
            <v>Creature — Treefolk Shaman</v>
          </cell>
          <cell r="I9715">
            <v>4</v>
          </cell>
          <cell r="J9715">
            <v>6</v>
          </cell>
          <cell r="L9715" t="str">
            <v>Whenever another Treefolk creature enters the battlefield under your control, you may gain life equal to that creature's toughness.</v>
          </cell>
          <cell r="M9715" t="str">
            <v>{4}{G}{G}</v>
          </cell>
          <cell r="O9715">
            <v>6</v>
          </cell>
          <cell r="P9715" t="str">
            <v>G</v>
          </cell>
          <cell r="Q9715" t="str">
            <v>MOR</v>
          </cell>
          <cell r="R9715">
            <v>131</v>
          </cell>
        </row>
        <row r="9716">
          <cell r="E9716" t="str">
            <v>Order of the Golden Cricket</v>
          </cell>
          <cell r="F9716" t="str">
            <v>Morningtide</v>
          </cell>
          <cell r="G9716" t="str">
            <v>C</v>
          </cell>
          <cell r="H9716" t="str">
            <v>Creature — Kithkin Knight</v>
          </cell>
          <cell r="I9716">
            <v>2</v>
          </cell>
          <cell r="J9716">
            <v>2</v>
          </cell>
          <cell r="L9716" t="str">
            <v>Whenever Order of the Golden Cricket attacks, you may pay {W}. If you do, it gains flying until end of turn.</v>
          </cell>
          <cell r="M9716" t="str">
            <v>{1}{W}</v>
          </cell>
          <cell r="O9716">
            <v>2</v>
          </cell>
          <cell r="P9716" t="str">
            <v>W</v>
          </cell>
          <cell r="Q9716" t="str">
            <v>MOR</v>
          </cell>
          <cell r="R9716">
            <v>19</v>
          </cell>
        </row>
        <row r="9717">
          <cell r="E9717" t="str">
            <v>Pack's Disdain</v>
          </cell>
          <cell r="F9717" t="str">
            <v>Morningtide</v>
          </cell>
          <cell r="G9717" t="str">
            <v>C</v>
          </cell>
          <cell r="H9717" t="str">
            <v>Instant</v>
          </cell>
          <cell r="L9717" t="str">
            <v>Choose a creature type. Target creature gets -1/-1 until end of turn for each permanent of the chosen type you control.</v>
          </cell>
          <cell r="M9717" t="str">
            <v>{1}{B}</v>
          </cell>
          <cell r="O9717">
            <v>2</v>
          </cell>
          <cell r="P9717" t="str">
            <v>B</v>
          </cell>
          <cell r="Q9717" t="str">
            <v>MOR</v>
          </cell>
          <cell r="R9717">
            <v>73</v>
          </cell>
        </row>
        <row r="9718">
          <cell r="A9718" t="str">
            <v>YES (Foil)</v>
          </cell>
          <cell r="E9718" t="str">
            <v>Preeminent Captain</v>
          </cell>
          <cell r="F9718" t="str">
            <v>Morningtide</v>
          </cell>
          <cell r="G9718" t="str">
            <v>R</v>
          </cell>
          <cell r="H9718" t="str">
            <v>Creature — Kithkin Soldier</v>
          </cell>
          <cell r="I9718">
            <v>2</v>
          </cell>
          <cell r="J9718">
            <v>2</v>
          </cell>
          <cell r="L9718" t="str">
            <v>First strike. Whenever Preeminent Captain attacks, you may put a Soldier creature card from your hand onto the battlefield tapped and attacking.</v>
          </cell>
          <cell r="M9718" t="str">
            <v>{2}{W}</v>
          </cell>
          <cell r="O9718">
            <v>3</v>
          </cell>
          <cell r="P9718" t="str">
            <v>W</v>
          </cell>
          <cell r="Q9718" t="str">
            <v>MOR</v>
          </cell>
          <cell r="R9718">
            <v>20</v>
          </cell>
        </row>
        <row r="9719">
          <cell r="E9719" t="str">
            <v>Prickly Boggart</v>
          </cell>
          <cell r="F9719" t="str">
            <v>Morningtide</v>
          </cell>
          <cell r="G9719" t="str">
            <v>C</v>
          </cell>
          <cell r="H9719" t="str">
            <v>Creature — Goblin Rogue</v>
          </cell>
          <cell r="I9719">
            <v>1</v>
          </cell>
          <cell r="J9719">
            <v>1</v>
          </cell>
          <cell r="L9719" t="str">
            <v>Fear #_(This creature can't be blocked except by artifact creatures and/or black creatures.)_#</v>
          </cell>
          <cell r="M9719" t="str">
            <v>{B}</v>
          </cell>
          <cell r="O9719">
            <v>1</v>
          </cell>
          <cell r="P9719" t="str">
            <v>B</v>
          </cell>
          <cell r="Q9719" t="str">
            <v>MOR</v>
          </cell>
          <cell r="R9719">
            <v>74</v>
          </cell>
        </row>
        <row r="9720">
          <cell r="A9720" t="str">
            <v>YES (Foil)</v>
          </cell>
          <cell r="E9720" t="str">
            <v>Primal Beyond</v>
          </cell>
          <cell r="F9720" t="str">
            <v>Morningtide</v>
          </cell>
          <cell r="G9720" t="str">
            <v>R</v>
          </cell>
          <cell r="H9720" t="str">
            <v>Land</v>
          </cell>
          <cell r="L9720" t="str">
            <v>As Primal Beyond enters the battlefield, you may reveal an Elemental card from your hand. If you don't, Primal Beyond enters the battlefield tapped. {T}: Add {1} to your mana pool. {T}: Add one mana of any color to your mana pool. Spend this mana only to cast an Elemental spell or activate an ability of an Elemental.</v>
          </cell>
          <cell r="N9720" t="str">
            <v>{W}{U}{B}{R}{G}</v>
          </cell>
          <cell r="O9720">
            <v>0</v>
          </cell>
          <cell r="P9720" t="str">
            <v>L</v>
          </cell>
          <cell r="Q9720" t="str">
            <v>MOR</v>
          </cell>
          <cell r="R9720">
            <v>149</v>
          </cell>
        </row>
        <row r="9721">
          <cell r="A9721" t="str">
            <v>YES</v>
          </cell>
          <cell r="E9721" t="str">
            <v>Pulling Teeth</v>
          </cell>
          <cell r="F9721" t="str">
            <v>Morningtide</v>
          </cell>
          <cell r="G9721" t="str">
            <v>C</v>
          </cell>
          <cell r="H9721" t="str">
            <v>Sorcery</v>
          </cell>
          <cell r="L9721" t="str">
            <v>Clash with an opponent. If you win, target player discards two cards. Otherwise, that player discards a card. #_(Each clashing player reveals the top card of his or her library, then puts that card on the top or bottom. A player wins if his or her card had a higher converted mana cost.)_#</v>
          </cell>
          <cell r="M9721" t="str">
            <v>{1}{B}</v>
          </cell>
          <cell r="O9721">
            <v>2</v>
          </cell>
          <cell r="P9721" t="str">
            <v>B</v>
          </cell>
          <cell r="Q9721" t="str">
            <v>MOR</v>
          </cell>
          <cell r="R9721">
            <v>75</v>
          </cell>
        </row>
        <row r="9722">
          <cell r="E9722" t="str">
            <v>Pyroclast Consul</v>
          </cell>
          <cell r="F9722" t="str">
            <v>Morningtide</v>
          </cell>
          <cell r="G9722" t="str">
            <v>U</v>
          </cell>
          <cell r="H9722" t="str">
            <v>Creature — Elemental Shaman</v>
          </cell>
          <cell r="I9722">
            <v>3</v>
          </cell>
          <cell r="J9722">
            <v>3</v>
          </cell>
          <cell r="L9722" t="str">
            <v>Kinship — At the beginning of your upkeep, you may look at the top card of your library. If it shares a creature type with Pyroclast Consul, you may reveal it. If you do, Pyroclast Consul deals 2 damage to each creature.</v>
          </cell>
          <cell r="M9722" t="str">
            <v>{3}{R}{R}</v>
          </cell>
          <cell r="O9722">
            <v>5</v>
          </cell>
          <cell r="P9722" t="str">
            <v>R</v>
          </cell>
          <cell r="Q9722" t="str">
            <v>MOR</v>
          </cell>
          <cell r="R9722">
            <v>96</v>
          </cell>
        </row>
        <row r="9723">
          <cell r="E9723" t="str">
            <v>Rage Forger</v>
          </cell>
          <cell r="F9723" t="str">
            <v>Morningtide</v>
          </cell>
          <cell r="G9723" t="str">
            <v>U</v>
          </cell>
          <cell r="H9723" t="str">
            <v>Creature — Elemental Shaman</v>
          </cell>
          <cell r="I9723">
            <v>2</v>
          </cell>
          <cell r="J9723">
            <v>2</v>
          </cell>
          <cell r="L9723" t="str">
            <v>When Rage Forger enters the battlefield, put a +1/+1 counter on each other Shaman creature you control. Whenever a creature you control with a +1/+1 counter on it attacks, you may have that creature deal 1 damage to target player.</v>
          </cell>
          <cell r="M9723" t="str">
            <v>{2}{R}</v>
          </cell>
          <cell r="O9723">
            <v>3</v>
          </cell>
          <cell r="P9723" t="str">
            <v>R</v>
          </cell>
          <cell r="Q9723" t="str">
            <v>MOR</v>
          </cell>
          <cell r="R9723">
            <v>97</v>
          </cell>
        </row>
        <row r="9724">
          <cell r="A9724" t="str">
            <v>YES</v>
          </cell>
          <cell r="E9724" t="str">
            <v>Reach of Branches</v>
          </cell>
          <cell r="F9724" t="str">
            <v>Morningtide</v>
          </cell>
          <cell r="G9724" t="str">
            <v>R</v>
          </cell>
          <cell r="H9724" t="str">
            <v>Tribal Instant — Treefolk</v>
          </cell>
          <cell r="L9724" t="str">
            <v>Put a 2/5 green Treefolk Shaman creature token onto the battlefield. Whenever a Forest enters the battlefield under your control, you may return Reach of Branches from your graveyard to your hand.</v>
          </cell>
          <cell r="M9724" t="str">
            <v>{4}{G}</v>
          </cell>
          <cell r="O9724">
            <v>5</v>
          </cell>
          <cell r="P9724" t="str">
            <v>G</v>
          </cell>
          <cell r="Q9724" t="str">
            <v>MOR</v>
          </cell>
          <cell r="R9724">
            <v>132</v>
          </cell>
        </row>
        <row r="9725">
          <cell r="A9725" t="str">
            <v>YES</v>
          </cell>
          <cell r="E9725" t="str">
            <v>Recross the Paths</v>
          </cell>
          <cell r="F9725" t="str">
            <v>Morningtide</v>
          </cell>
          <cell r="G9725" t="str">
            <v>U</v>
          </cell>
          <cell r="H9725" t="str">
            <v>Sorcery</v>
          </cell>
          <cell r="L9725" t="str">
            <v>Reveal cards from the top of your library until you reveal a land card. Put that card onto the battlefield and the rest on the bottom of your library in any order. Clash with an opponent. If you win, return Recross the Paths to its owner's hand. #_(Each clashing player reveals the top card of his or her library, then puts that card on the top or bottom. A player wins if his or her card had a higher converted mana cost.)_#</v>
          </cell>
          <cell r="M9725" t="str">
            <v>{2}{G}</v>
          </cell>
          <cell r="O9725">
            <v>3</v>
          </cell>
          <cell r="P9725" t="str">
            <v>G</v>
          </cell>
          <cell r="Q9725" t="str">
            <v>MOR</v>
          </cell>
          <cell r="R9725">
            <v>133</v>
          </cell>
        </row>
        <row r="9726">
          <cell r="A9726" t="str">
            <v>YES</v>
          </cell>
          <cell r="E9726" t="str">
            <v>Redeem the Lost</v>
          </cell>
          <cell r="F9726" t="str">
            <v>Morningtide</v>
          </cell>
          <cell r="G9726" t="str">
            <v>U</v>
          </cell>
          <cell r="H9726" t="str">
            <v>Instant</v>
          </cell>
          <cell r="L9726" t="str">
            <v>Target creature you control gains protection from the color of your choice until end of turn. Clash with an opponent. If you win, return Redeem the Lost to its owner's hand. #_(Each clashing player reveals the top card of his or her library, then puts that card on the top or bottom. A player wins if his or her card had a higher converted mana cost.)_#</v>
          </cell>
          <cell r="M9726" t="str">
            <v>{1}{W}</v>
          </cell>
          <cell r="O9726">
            <v>2</v>
          </cell>
          <cell r="P9726" t="str">
            <v>W</v>
          </cell>
          <cell r="Q9726" t="str">
            <v>MOR</v>
          </cell>
          <cell r="R9726">
            <v>21</v>
          </cell>
        </row>
        <row r="9727">
          <cell r="E9727" t="str">
            <v>Reins of the Vinesteed</v>
          </cell>
          <cell r="F9727" t="str">
            <v>Morningtide</v>
          </cell>
          <cell r="G9727" t="str">
            <v>C</v>
          </cell>
          <cell r="H9727" t="str">
            <v>Enchantment — Aura</v>
          </cell>
          <cell r="L9727" t="str">
            <v>Enchant creature?Enchanted creature gets +2/+2. When enchanted creature dies, you may return Reins of the Vinesteed from your graveyard to the battlefield attached to a creature that shares a creature type with that creature.</v>
          </cell>
          <cell r="M9727" t="str">
            <v>{3}{G}</v>
          </cell>
          <cell r="O9727">
            <v>4</v>
          </cell>
          <cell r="P9727" t="str">
            <v>G</v>
          </cell>
          <cell r="Q9727" t="str">
            <v>MOR</v>
          </cell>
          <cell r="R9727">
            <v>134</v>
          </cell>
        </row>
        <row r="9728">
          <cell r="E9728" t="str">
            <v>Release the Ants</v>
          </cell>
          <cell r="F9728" t="str">
            <v>Morningtide</v>
          </cell>
          <cell r="G9728" t="str">
            <v>U</v>
          </cell>
          <cell r="H9728" t="str">
            <v>Instant</v>
          </cell>
          <cell r="L9728" t="str">
            <v>Release the Ants deals 1 damage to target creature or player. Clash with an opponent. If you win, return Release the Ants to its owner's hand. #_(Each clashing player reveals the top card of his or her library, then puts that card on the top or bottom. A player wins if his or her card had a higher converted mana cost.)_#</v>
          </cell>
          <cell r="M9728" t="str">
            <v>{1}{R}</v>
          </cell>
          <cell r="O9728">
            <v>2</v>
          </cell>
          <cell r="P9728" t="str">
            <v>R</v>
          </cell>
          <cell r="Q9728" t="str">
            <v>MOR</v>
          </cell>
          <cell r="R9728">
            <v>98</v>
          </cell>
        </row>
        <row r="9729">
          <cell r="A9729" t="str">
            <v>YES</v>
          </cell>
          <cell r="E9729" t="str">
            <v>Research the Deep</v>
          </cell>
          <cell r="F9729" t="str">
            <v>Morningtide</v>
          </cell>
          <cell r="G9729" t="str">
            <v>U</v>
          </cell>
          <cell r="H9729" t="str">
            <v>Sorcery</v>
          </cell>
          <cell r="L9729" t="str">
            <v>Draw a card. Clash with an opponent. If you win, return Research the Deep to its owner's hand. #_(Each clashing player reveals the top card of his or her library, then puts that card on the top or bottom. A player wins if his or her card had a higher converted mana cost.)_#</v>
          </cell>
          <cell r="M9729" t="str">
            <v>{1}{U}</v>
          </cell>
          <cell r="O9729">
            <v>2</v>
          </cell>
          <cell r="P9729" t="str">
            <v>U</v>
          </cell>
          <cell r="Q9729" t="str">
            <v>MOR</v>
          </cell>
          <cell r="R9729">
            <v>46</v>
          </cell>
        </row>
        <row r="9730">
          <cell r="E9730" t="str">
            <v>Reveillark</v>
          </cell>
          <cell r="F9730" t="str">
            <v>Morningtide</v>
          </cell>
          <cell r="G9730" t="str">
            <v>R</v>
          </cell>
          <cell r="H9730" t="str">
            <v>Creature — Elemental</v>
          </cell>
          <cell r="I9730">
            <v>4</v>
          </cell>
          <cell r="J9730">
            <v>3</v>
          </cell>
          <cell r="L9730" t="str">
            <v>Flying. When Reveillark leaves the battlefield, return up to two target creature cards with power 2 or less from your graveyard to the battlefield. Evoke {5}{W}</v>
          </cell>
          <cell r="M9730" t="str">
            <v>{4}{W}</v>
          </cell>
          <cell r="O9730">
            <v>5</v>
          </cell>
          <cell r="P9730" t="str">
            <v>W</v>
          </cell>
          <cell r="Q9730" t="str">
            <v>MOR</v>
          </cell>
          <cell r="R9730">
            <v>22</v>
          </cell>
        </row>
        <row r="9731">
          <cell r="A9731" t="str">
            <v>YES</v>
          </cell>
          <cell r="E9731" t="str">
            <v>Revive the Fallen</v>
          </cell>
          <cell r="F9731" t="str">
            <v>Morningtide</v>
          </cell>
          <cell r="G9731" t="str">
            <v>U</v>
          </cell>
          <cell r="H9731" t="str">
            <v>Sorcery</v>
          </cell>
          <cell r="L9731" t="str">
            <v>Return target creature card from a graveyard to its owner's hand. Clash with an opponent. If you win, return Revive the Fallen to its owner's hand. #_(Each clashing player reveals the top card of his or her library, then puts that card on the top or bottom. A player wins if his or her card had a higher converted mana cost.)_#</v>
          </cell>
          <cell r="M9731" t="str">
            <v>{1}{B}</v>
          </cell>
          <cell r="O9731">
            <v>2</v>
          </cell>
          <cell r="P9731" t="str">
            <v>B</v>
          </cell>
          <cell r="Q9731" t="str">
            <v>MOR</v>
          </cell>
          <cell r="R9731">
            <v>76</v>
          </cell>
        </row>
        <row r="9732">
          <cell r="A9732" t="str">
            <v>YES</v>
          </cell>
          <cell r="E9732" t="str">
            <v>Rhys the Exiled</v>
          </cell>
          <cell r="F9732" t="str">
            <v>Morningtide</v>
          </cell>
          <cell r="G9732" t="str">
            <v>R</v>
          </cell>
          <cell r="H9732" t="str">
            <v>Legendary Creature — Elf Warrior</v>
          </cell>
          <cell r="I9732">
            <v>3</v>
          </cell>
          <cell r="J9732">
            <v>2</v>
          </cell>
          <cell r="L9732" t="str">
            <v>Whenever Rhys the Exiled attacks, you gain 1 life for each Elf you control. {B}, Sacrifice an Elf: Regenerate Rhys the Exiled.</v>
          </cell>
          <cell r="M9732" t="str">
            <v>{2}{G}</v>
          </cell>
          <cell r="O9732">
            <v>3</v>
          </cell>
          <cell r="P9732" t="str">
            <v>G</v>
          </cell>
          <cell r="Q9732" t="str">
            <v>MOR</v>
          </cell>
          <cell r="R9732">
            <v>135</v>
          </cell>
        </row>
        <row r="9733">
          <cell r="E9733" t="str">
            <v>Rivals' Duel</v>
          </cell>
          <cell r="F9733" t="str">
            <v>Morningtide</v>
          </cell>
          <cell r="G9733" t="str">
            <v>U</v>
          </cell>
          <cell r="H9733" t="str">
            <v>Sorcery</v>
          </cell>
          <cell r="L9733" t="str">
            <v>Choose two target creatures that share no creature types. Those creatures fight each other. #_(Each deals damage equal to its power to the other.)_#</v>
          </cell>
          <cell r="M9733" t="str">
            <v>{3}{R}</v>
          </cell>
          <cell r="O9733">
            <v>4</v>
          </cell>
          <cell r="P9733" t="str">
            <v>R</v>
          </cell>
          <cell r="Q9733" t="str">
            <v>MOR</v>
          </cell>
          <cell r="R9733">
            <v>99</v>
          </cell>
        </row>
        <row r="9734">
          <cell r="E9734" t="str">
            <v>Roar of the Crowd</v>
          </cell>
          <cell r="F9734" t="str">
            <v>Morningtide</v>
          </cell>
          <cell r="G9734" t="str">
            <v>C</v>
          </cell>
          <cell r="H9734" t="str">
            <v>Sorcery</v>
          </cell>
          <cell r="L9734" t="str">
            <v>Choose a creature type. Roar of the Crowd deals damage to target creature or player equal to the number of permanents you control of the chosen type.</v>
          </cell>
          <cell r="M9734" t="str">
            <v>{3}{R}</v>
          </cell>
          <cell r="O9734">
            <v>4</v>
          </cell>
          <cell r="P9734" t="str">
            <v>R</v>
          </cell>
          <cell r="Q9734" t="str">
            <v>MOR</v>
          </cell>
          <cell r="R9734">
            <v>100</v>
          </cell>
        </row>
        <row r="9735">
          <cell r="A9735" t="str">
            <v>YES (Foil)</v>
          </cell>
          <cell r="E9735" t="str">
            <v>Rustic Clachan</v>
          </cell>
          <cell r="F9735" t="str">
            <v>Morningtide</v>
          </cell>
          <cell r="G9735" t="str">
            <v>R</v>
          </cell>
          <cell r="H9735" t="str">
            <v>Land</v>
          </cell>
          <cell r="L9735" t="str">
            <v>As Rustic Clachan enters the battlefield, you may reveal a Kithkin card from your hand. If you don't, Rustic Clachan enters the battlefield tapped. {T}: Add {W} to your mana pool. Reinforce 1—{1}{W} #_({1}{W}, Discard this card: Put a +1/+1 counter on target creature.)_#</v>
          </cell>
          <cell r="N9735" t="str">
            <v>{W}</v>
          </cell>
          <cell r="O9735">
            <v>0</v>
          </cell>
          <cell r="P9735" t="str">
            <v>L</v>
          </cell>
          <cell r="Q9735" t="str">
            <v>MOR</v>
          </cell>
          <cell r="R9735">
            <v>150</v>
          </cell>
        </row>
        <row r="9736">
          <cell r="A9736" t="str">
            <v>YES</v>
          </cell>
          <cell r="E9736" t="str">
            <v>Sage of Fables</v>
          </cell>
          <cell r="F9736" t="str">
            <v>Morningtide</v>
          </cell>
          <cell r="G9736" t="str">
            <v>U</v>
          </cell>
          <cell r="H9736" t="str">
            <v>Creature — Merfolk Wizard</v>
          </cell>
          <cell r="I9736">
            <v>2</v>
          </cell>
          <cell r="J9736">
            <v>2</v>
          </cell>
          <cell r="L9736" t="str">
            <v>Each other Wizard creature you control enters the battlefield with an additional +1/+1 counter on it. {2}, Remove a +1/+1 counter from a creature you control: Draw a card.</v>
          </cell>
          <cell r="M9736" t="str">
            <v>{2}{U}</v>
          </cell>
          <cell r="O9736">
            <v>3</v>
          </cell>
          <cell r="P9736" t="str">
            <v>U</v>
          </cell>
          <cell r="Q9736" t="str">
            <v>MOR</v>
          </cell>
          <cell r="R9736">
            <v>47</v>
          </cell>
        </row>
        <row r="9737">
          <cell r="A9737" t="str">
            <v>YES</v>
          </cell>
          <cell r="E9737" t="str">
            <v>Sage's Dousing</v>
          </cell>
          <cell r="F9737" t="str">
            <v>Morningtide</v>
          </cell>
          <cell r="G9737" t="str">
            <v>U</v>
          </cell>
          <cell r="H9737" t="str">
            <v>Tribal Instant — Wizard</v>
          </cell>
          <cell r="L9737" t="str">
            <v>Counter target spell unless its controller pays {3}. If you control a Wizard, draw a card.</v>
          </cell>
          <cell r="M9737" t="str">
            <v>{2}{U}</v>
          </cell>
          <cell r="O9737">
            <v>3</v>
          </cell>
          <cell r="P9737" t="str">
            <v>U</v>
          </cell>
          <cell r="Q9737" t="str">
            <v>MOR</v>
          </cell>
          <cell r="R9737">
            <v>48</v>
          </cell>
        </row>
        <row r="9738">
          <cell r="A9738" t="str">
            <v>YES (Foil)</v>
          </cell>
          <cell r="E9738" t="str">
            <v>Scapeshift</v>
          </cell>
          <cell r="F9738" t="str">
            <v>Morningtide</v>
          </cell>
          <cell r="G9738" t="str">
            <v>R</v>
          </cell>
          <cell r="H9738" t="str">
            <v>Sorcery</v>
          </cell>
          <cell r="L9738" t="str">
            <v>Sacrifice any number of lands. Search your library for that many land cards, put them onto the battlefield tapped, then shuffle your library.</v>
          </cell>
          <cell r="M9738" t="str">
            <v>{2}{G}{G}</v>
          </cell>
          <cell r="O9738">
            <v>4</v>
          </cell>
          <cell r="P9738" t="str">
            <v>G</v>
          </cell>
          <cell r="Q9738" t="str">
            <v>MOR</v>
          </cell>
          <cell r="R9738">
            <v>136</v>
          </cell>
        </row>
        <row r="9739">
          <cell r="A9739" t="str">
            <v>Wishlist (Normal)</v>
          </cell>
          <cell r="E9739" t="str">
            <v>Scarblade Elite</v>
          </cell>
          <cell r="F9739" t="str">
            <v>Morningtide</v>
          </cell>
          <cell r="G9739" t="str">
            <v>R</v>
          </cell>
          <cell r="H9739" t="str">
            <v>Creature — Elf Assassin</v>
          </cell>
          <cell r="I9739">
            <v>2</v>
          </cell>
          <cell r="J9739">
            <v>2</v>
          </cell>
          <cell r="L9739" t="str">
            <v>{T}, Exile an Assassin card from your graveyard: Destroy target creature.</v>
          </cell>
          <cell r="M9739" t="str">
            <v>{B}{B}</v>
          </cell>
          <cell r="O9739">
            <v>2</v>
          </cell>
          <cell r="P9739" t="str">
            <v>B</v>
          </cell>
          <cell r="Q9739" t="str">
            <v>MOR</v>
          </cell>
          <cell r="R9739">
            <v>77</v>
          </cell>
        </row>
        <row r="9740">
          <cell r="E9740" t="str">
            <v>Seething Pathblazer</v>
          </cell>
          <cell r="F9740" t="str">
            <v>Morningtide</v>
          </cell>
          <cell r="G9740" t="str">
            <v>C</v>
          </cell>
          <cell r="H9740" t="str">
            <v>Creature — Elemental Warrior</v>
          </cell>
          <cell r="I9740">
            <v>2</v>
          </cell>
          <cell r="J9740">
            <v>2</v>
          </cell>
          <cell r="L9740" t="str">
            <v>Sacrifice an Elemental: Seething Pathblazer gets +2/+0 and gains first strike until end of turn.</v>
          </cell>
          <cell r="M9740" t="str">
            <v>{2}{R}</v>
          </cell>
          <cell r="O9740">
            <v>3</v>
          </cell>
          <cell r="P9740" t="str">
            <v>R</v>
          </cell>
          <cell r="Q9740" t="str">
            <v>MOR</v>
          </cell>
          <cell r="R9740">
            <v>101</v>
          </cell>
        </row>
        <row r="9741">
          <cell r="E9741" t="str">
            <v>Sensation Gorger</v>
          </cell>
          <cell r="F9741" t="str">
            <v>Morningtide</v>
          </cell>
          <cell r="G9741" t="str">
            <v>R</v>
          </cell>
          <cell r="H9741" t="str">
            <v>Creature — Goblin Shaman</v>
          </cell>
          <cell r="I9741">
            <v>2</v>
          </cell>
          <cell r="J9741">
            <v>2</v>
          </cell>
          <cell r="L9741" t="str">
            <v>Kinship — At the beginning of your upkeep, you may look at the top card of your library. If it shares a creature type with Sensation Gorger, you may reveal it. If you do, each player discards his or her hand and draws four cards.</v>
          </cell>
          <cell r="M9741" t="str">
            <v>{1}{R}{R}</v>
          </cell>
          <cell r="O9741">
            <v>3</v>
          </cell>
          <cell r="P9741" t="str">
            <v>R</v>
          </cell>
          <cell r="Q9741" t="str">
            <v>MOR</v>
          </cell>
          <cell r="R9741">
            <v>102</v>
          </cell>
        </row>
        <row r="9742">
          <cell r="E9742" t="str">
            <v>Shard Volley</v>
          </cell>
          <cell r="F9742" t="str">
            <v>Morningtide</v>
          </cell>
          <cell r="G9742" t="str">
            <v>C</v>
          </cell>
          <cell r="H9742" t="str">
            <v>Instant</v>
          </cell>
          <cell r="L9742" t="str">
            <v>As an additional cost to cast Shard Volley, sacrifice a land. Shard Volley deals 3 damage to target creature or player.</v>
          </cell>
          <cell r="M9742" t="str">
            <v>{R}</v>
          </cell>
          <cell r="O9742">
            <v>1</v>
          </cell>
          <cell r="P9742" t="str">
            <v>R</v>
          </cell>
          <cell r="Q9742" t="str">
            <v>MOR</v>
          </cell>
          <cell r="R9742">
            <v>103</v>
          </cell>
        </row>
        <row r="9743">
          <cell r="E9743" t="str">
            <v>Shared Animosity</v>
          </cell>
          <cell r="F9743" t="str">
            <v>Morningtide</v>
          </cell>
          <cell r="G9743" t="str">
            <v>R</v>
          </cell>
          <cell r="H9743" t="str">
            <v>Enchantment</v>
          </cell>
          <cell r="L9743" t="str">
            <v>Whenever a creature you control attacks, it gets +1/+0 until end of turn for each other attacking creature that shares a creature type with it.</v>
          </cell>
          <cell r="M9743" t="str">
            <v>{2}{R}</v>
          </cell>
          <cell r="O9743">
            <v>3</v>
          </cell>
          <cell r="P9743" t="str">
            <v>R</v>
          </cell>
          <cell r="Q9743" t="str">
            <v>MOR</v>
          </cell>
          <cell r="R9743">
            <v>104</v>
          </cell>
        </row>
        <row r="9744">
          <cell r="E9744" t="str">
            <v>Shinewend</v>
          </cell>
          <cell r="F9744" t="str">
            <v>Morningtide</v>
          </cell>
          <cell r="G9744" t="str">
            <v>C</v>
          </cell>
          <cell r="H9744" t="str">
            <v>Creature — Elemental</v>
          </cell>
          <cell r="I9744">
            <v>0</v>
          </cell>
          <cell r="J9744">
            <v>0</v>
          </cell>
          <cell r="L9744" t="str">
            <v>Flying?Shinewend enters the battlefield with a +1/+1 counter on it. {1}{W}, Remove a +1/+1 counter from Shinewend: Destroy target enchantment.</v>
          </cell>
          <cell r="M9744" t="str">
            <v>{1}{W}</v>
          </cell>
          <cell r="O9744">
            <v>2</v>
          </cell>
          <cell r="P9744" t="str">
            <v>W</v>
          </cell>
          <cell r="Q9744" t="str">
            <v>MOR</v>
          </cell>
          <cell r="R9744">
            <v>23</v>
          </cell>
        </row>
        <row r="9745">
          <cell r="E9745" t="str">
            <v>Sigil Tracer</v>
          </cell>
          <cell r="F9745" t="str">
            <v>Morningtide</v>
          </cell>
          <cell r="G9745" t="str">
            <v>R</v>
          </cell>
          <cell r="H9745" t="str">
            <v>Creature — Merfolk Wizard</v>
          </cell>
          <cell r="I9745">
            <v>2</v>
          </cell>
          <cell r="J9745">
            <v>2</v>
          </cell>
          <cell r="L9745" t="str">
            <v>{1}{U}, Tap two untapped Wizards you control: Copy target instant or sorcery spell. You may choose new targets for the copy.</v>
          </cell>
          <cell r="M9745" t="str">
            <v>{1}{U}{U}</v>
          </cell>
          <cell r="O9745">
            <v>3</v>
          </cell>
          <cell r="P9745" t="str">
            <v>U</v>
          </cell>
          <cell r="Q9745" t="str">
            <v>MOR</v>
          </cell>
          <cell r="R9745">
            <v>49</v>
          </cell>
        </row>
        <row r="9746">
          <cell r="E9746" t="str">
            <v>Slithermuse</v>
          </cell>
          <cell r="F9746" t="str">
            <v>Morningtide</v>
          </cell>
          <cell r="G9746" t="str">
            <v>R</v>
          </cell>
          <cell r="H9746" t="str">
            <v>Creature — Elemental</v>
          </cell>
          <cell r="I9746">
            <v>3</v>
          </cell>
          <cell r="J9746">
            <v>3</v>
          </cell>
          <cell r="L9746" t="str">
            <v>When Slithermuse leaves the battlefield, choose an opponent. If that player has more cards in hand than you, draw cards equal to the difference. Evoke {3}{U} #_(You may cast this spell for its evoke cost. If you do, it's sacrificed when it enters the battlefield.)_#</v>
          </cell>
          <cell r="M9746" t="str">
            <v>{2}{U}{U}</v>
          </cell>
          <cell r="O9746">
            <v>4</v>
          </cell>
          <cell r="P9746" t="str">
            <v>U</v>
          </cell>
          <cell r="Q9746" t="str">
            <v>MOR</v>
          </cell>
          <cell r="R9746">
            <v>50</v>
          </cell>
        </row>
        <row r="9747">
          <cell r="E9747" t="str">
            <v>Spitebellows</v>
          </cell>
          <cell r="F9747" t="str">
            <v>Morningtide</v>
          </cell>
          <cell r="G9747" t="str">
            <v>U</v>
          </cell>
          <cell r="H9747" t="str">
            <v>Creature — Elemental</v>
          </cell>
          <cell r="I9747">
            <v>6</v>
          </cell>
          <cell r="J9747">
            <v>1</v>
          </cell>
          <cell r="L9747" t="str">
            <v>When Spitebellows leaves the battlefield, it deals 6 damage to target creature. Evoke {1}{R}{R} #_(You may cast this spell for its evoke cost. If you do, it's sacrificed when it enters the battlefield.)_#</v>
          </cell>
          <cell r="M9747" t="str">
            <v>{5}{R}</v>
          </cell>
          <cell r="O9747">
            <v>6</v>
          </cell>
          <cell r="P9747" t="str">
            <v>R</v>
          </cell>
          <cell r="Q9747" t="str">
            <v>MOR</v>
          </cell>
          <cell r="R9747">
            <v>105</v>
          </cell>
        </row>
        <row r="9748">
          <cell r="A9748" t="str">
            <v>YES</v>
          </cell>
          <cell r="E9748" t="str">
            <v>Squeaking Pie Grubfellows</v>
          </cell>
          <cell r="F9748" t="str">
            <v>Morningtide</v>
          </cell>
          <cell r="G9748" t="str">
            <v>C</v>
          </cell>
          <cell r="H9748" t="str">
            <v>Creature — Goblin Shaman</v>
          </cell>
          <cell r="I9748">
            <v>3</v>
          </cell>
          <cell r="J9748">
            <v>2</v>
          </cell>
          <cell r="L9748" t="str">
            <v>Kinship — At the beginning of your upkeep, you may look at the top card of your library. If it shares a creature type with Squeaking Pie Grubfellows, you may reveal it. If you do, each opponent discards a card.</v>
          </cell>
          <cell r="M9748" t="str">
            <v>{3}{B}</v>
          </cell>
          <cell r="O9748">
            <v>4</v>
          </cell>
          <cell r="P9748" t="str">
            <v>B</v>
          </cell>
          <cell r="Q9748" t="str">
            <v>MOR</v>
          </cell>
          <cell r="R9748">
            <v>78</v>
          </cell>
        </row>
        <row r="9749">
          <cell r="E9749" t="str">
            <v>Stenchskipper</v>
          </cell>
          <cell r="F9749" t="str">
            <v>Morningtide</v>
          </cell>
          <cell r="G9749" t="str">
            <v>R</v>
          </cell>
          <cell r="H9749" t="str">
            <v>Creature — Elemental</v>
          </cell>
          <cell r="I9749">
            <v>6</v>
          </cell>
          <cell r="J9749">
            <v>5</v>
          </cell>
          <cell r="L9749" t="str">
            <v>Flying?At the beginning of the end step, if you control no Goblins, sacrifice Stenchskipper.</v>
          </cell>
          <cell r="M9749" t="str">
            <v>{3}{B}</v>
          </cell>
          <cell r="O9749">
            <v>4</v>
          </cell>
          <cell r="P9749" t="str">
            <v>B</v>
          </cell>
          <cell r="Q9749" t="str">
            <v>MOR</v>
          </cell>
          <cell r="R9749">
            <v>79</v>
          </cell>
        </row>
        <row r="9750">
          <cell r="E9750" t="str">
            <v>Stingmoggie</v>
          </cell>
          <cell r="F9750" t="str">
            <v>Morningtide</v>
          </cell>
          <cell r="G9750" t="str">
            <v>C</v>
          </cell>
          <cell r="H9750" t="str">
            <v>Creature — Elemental</v>
          </cell>
          <cell r="I9750">
            <v>0</v>
          </cell>
          <cell r="J9750">
            <v>0</v>
          </cell>
          <cell r="L9750" t="str">
            <v>Stingmoggie enters the battlefield with two +1/+1 counters on it. {3}{R}, Remove a +1/+1 counter from Stingmoggie: Destroy target artifact or land.</v>
          </cell>
          <cell r="M9750" t="str">
            <v>{3}{R}</v>
          </cell>
          <cell r="O9750">
            <v>4</v>
          </cell>
          <cell r="P9750" t="str">
            <v>R</v>
          </cell>
          <cell r="Q9750" t="str">
            <v>MOR</v>
          </cell>
          <cell r="R9750">
            <v>106</v>
          </cell>
        </row>
        <row r="9751">
          <cell r="A9751" t="str">
            <v>YES</v>
          </cell>
          <cell r="E9751" t="str">
            <v>Stinkdrinker Bandit</v>
          </cell>
          <cell r="F9751" t="str">
            <v>Morningtide</v>
          </cell>
          <cell r="G9751" t="str">
            <v>U</v>
          </cell>
          <cell r="H9751" t="str">
            <v>Creature — Goblin Rogue</v>
          </cell>
          <cell r="I9751">
            <v>2</v>
          </cell>
          <cell r="J9751">
            <v>1</v>
          </cell>
          <cell r="L9751" t="str">
            <v>Prowl {1}{B} #_(You may cast this for its prowl cost if you dealt combat damage to a player this turn with a Goblin or Rogue.)_#?Whenever a Rogue you control attacks and isn't blocked, it gets +2/+1 until end of turn.</v>
          </cell>
          <cell r="M9751" t="str">
            <v>{3}{B}</v>
          </cell>
          <cell r="O9751">
            <v>4</v>
          </cell>
          <cell r="P9751" t="str">
            <v>B</v>
          </cell>
          <cell r="Q9751" t="str">
            <v>MOR</v>
          </cell>
          <cell r="R9751">
            <v>80</v>
          </cell>
        </row>
        <row r="9752">
          <cell r="E9752" t="str">
            <v>Stomping Slabs</v>
          </cell>
          <cell r="F9752" t="str">
            <v>Morningtide</v>
          </cell>
          <cell r="G9752" t="str">
            <v>U</v>
          </cell>
          <cell r="H9752" t="str">
            <v>Sorcery</v>
          </cell>
          <cell r="L9752" t="str">
            <v>Reveal the top seven cards of your library, then put those cards on the bottom of your library in any order. If a card named Stomping Slabs was revealed this way, Stomping Slabs deals 7 damage to target creature or player.</v>
          </cell>
          <cell r="M9752" t="str">
            <v>{2}{R}</v>
          </cell>
          <cell r="O9752">
            <v>3</v>
          </cell>
          <cell r="P9752" t="str">
            <v>R</v>
          </cell>
          <cell r="Q9752" t="str">
            <v>MOR</v>
          </cell>
          <cell r="R9752">
            <v>107</v>
          </cell>
        </row>
        <row r="9753">
          <cell r="E9753" t="str">
            <v>Stonehewer Giant</v>
          </cell>
          <cell r="F9753" t="str">
            <v>Morningtide</v>
          </cell>
          <cell r="G9753" t="str">
            <v>R</v>
          </cell>
          <cell r="H9753" t="str">
            <v>Creature — Giant Warrior</v>
          </cell>
          <cell r="I9753">
            <v>4</v>
          </cell>
          <cell r="J9753">
            <v>4</v>
          </cell>
          <cell r="L9753" t="str">
            <v>Vigilance?{1}{W}, {T}: Search your library for an Equipment card and put it onto the battlefield. Attach it to a creature you control. Then shuffle your library.</v>
          </cell>
          <cell r="M9753" t="str">
            <v>{3}{W}{W}</v>
          </cell>
          <cell r="O9753">
            <v>5</v>
          </cell>
          <cell r="P9753" t="str">
            <v>W</v>
          </cell>
          <cell r="Q9753" t="str">
            <v>MOR</v>
          </cell>
          <cell r="R9753">
            <v>24</v>
          </cell>
        </row>
        <row r="9754">
          <cell r="E9754" t="str">
            <v>Stonybrook Banneret</v>
          </cell>
          <cell r="F9754" t="str">
            <v>Morningtide</v>
          </cell>
          <cell r="G9754" t="str">
            <v>C</v>
          </cell>
          <cell r="H9754" t="str">
            <v>Creature — Merfolk Wizard</v>
          </cell>
          <cell r="I9754">
            <v>1</v>
          </cell>
          <cell r="J9754">
            <v>1</v>
          </cell>
          <cell r="L9754" t="str">
            <v>Islandwalk?Merfolk spells and Wizard spells you cast cost {1} less to cast.</v>
          </cell>
          <cell r="M9754" t="str">
            <v>{1}{U}</v>
          </cell>
          <cell r="O9754">
            <v>2</v>
          </cell>
          <cell r="P9754" t="str">
            <v>U</v>
          </cell>
          <cell r="Q9754" t="str">
            <v>MOR</v>
          </cell>
          <cell r="R9754">
            <v>51</v>
          </cell>
        </row>
        <row r="9755">
          <cell r="A9755" t="str">
            <v>YES</v>
          </cell>
          <cell r="E9755" t="str">
            <v>Stonybrook Schoolmaster</v>
          </cell>
          <cell r="F9755" t="str">
            <v>Morningtide</v>
          </cell>
          <cell r="G9755" t="str">
            <v>C</v>
          </cell>
          <cell r="H9755" t="str">
            <v>Creature — Merfolk Wizard</v>
          </cell>
          <cell r="I9755">
            <v>1</v>
          </cell>
          <cell r="J9755">
            <v>2</v>
          </cell>
          <cell r="L9755" t="str">
            <v>Whenever Stonybrook Schoolmaster becomes tapped, you may put a 1/1 blue Merfolk Wizard creature token onto the battlefield.</v>
          </cell>
          <cell r="M9755" t="str">
            <v>{2}{W}</v>
          </cell>
          <cell r="O9755">
            <v>3</v>
          </cell>
          <cell r="P9755" t="str">
            <v>W</v>
          </cell>
          <cell r="Q9755" t="str">
            <v>MOR</v>
          </cell>
          <cell r="R9755">
            <v>25</v>
          </cell>
        </row>
        <row r="9756">
          <cell r="E9756" t="str">
            <v>Stream of Unconsciousness</v>
          </cell>
          <cell r="F9756" t="str">
            <v>Morningtide</v>
          </cell>
          <cell r="G9756" t="str">
            <v>C</v>
          </cell>
          <cell r="H9756" t="str">
            <v>Tribal Instant — Wizard</v>
          </cell>
          <cell r="L9756" t="str">
            <v>Target creature gets -4/-0 until end of turn. If you control a Wizard, draw a card.</v>
          </cell>
          <cell r="M9756" t="str">
            <v>{U}</v>
          </cell>
          <cell r="O9756">
            <v>1</v>
          </cell>
          <cell r="P9756" t="str">
            <v>U</v>
          </cell>
          <cell r="Q9756" t="str">
            <v>MOR</v>
          </cell>
          <cell r="R9756">
            <v>52</v>
          </cell>
        </row>
        <row r="9757">
          <cell r="E9757" t="str">
            <v>Sunflare Shaman</v>
          </cell>
          <cell r="F9757" t="str">
            <v>Morningtide</v>
          </cell>
          <cell r="G9757" t="str">
            <v>C</v>
          </cell>
          <cell r="H9757" t="str">
            <v>Creature — Elemental Shaman</v>
          </cell>
          <cell r="I9757">
            <v>2</v>
          </cell>
          <cell r="J9757">
            <v>1</v>
          </cell>
          <cell r="L9757" t="str">
            <v>{1}{R}, {T}: Sunflare Shaman deals X damage to target creature or player and X damage to itself, where X is the number of Elemental cards in your graveyard.</v>
          </cell>
          <cell r="M9757" t="str">
            <v>{1}{R}</v>
          </cell>
          <cell r="O9757">
            <v>2</v>
          </cell>
          <cell r="P9757" t="str">
            <v>R</v>
          </cell>
          <cell r="Q9757" t="str">
            <v>MOR</v>
          </cell>
          <cell r="R9757">
            <v>108</v>
          </cell>
        </row>
        <row r="9758">
          <cell r="E9758" t="str">
            <v>Supreme Exemplar</v>
          </cell>
          <cell r="F9758" t="str">
            <v>Morningtide</v>
          </cell>
          <cell r="G9758" t="str">
            <v>R</v>
          </cell>
          <cell r="H9758" t="str">
            <v>Creature — Elemental</v>
          </cell>
          <cell r="I9758">
            <v>10</v>
          </cell>
          <cell r="J9758">
            <v>10</v>
          </cell>
          <cell r="L9758" t="str">
            <v>Flying?Champion an Elemental #_(When this enters the battlefield, sacrifice it unless you exile another Elemental you control. When this leaves the battlefield, that card returns to the battlefield.)_#</v>
          </cell>
          <cell r="M9758" t="str">
            <v>{6}{U}</v>
          </cell>
          <cell r="O9758">
            <v>7</v>
          </cell>
          <cell r="P9758" t="str">
            <v>U</v>
          </cell>
          <cell r="Q9758" t="str">
            <v>MOR</v>
          </cell>
          <cell r="R9758">
            <v>53</v>
          </cell>
        </row>
        <row r="9759">
          <cell r="E9759" t="str">
            <v>Swell of Courage</v>
          </cell>
          <cell r="F9759" t="str">
            <v>Morningtide</v>
          </cell>
          <cell r="G9759" t="str">
            <v>U</v>
          </cell>
          <cell r="H9759" t="str">
            <v>Instant</v>
          </cell>
          <cell r="L9759" t="str">
            <v>Creatures you control get +2/+2 until end of turn. Reinforce X—{X}{W}{W} #_({X}{W}{W}, Discard this card: Put X +1/+1 counters on target creature.)_#</v>
          </cell>
          <cell r="M9759" t="str">
            <v>{3}{W}{W}</v>
          </cell>
          <cell r="O9759">
            <v>5</v>
          </cell>
          <cell r="P9759" t="str">
            <v>W</v>
          </cell>
          <cell r="Q9759" t="str">
            <v>MOR</v>
          </cell>
          <cell r="R9759">
            <v>26</v>
          </cell>
        </row>
        <row r="9760">
          <cell r="E9760" t="str">
            <v>Taurean Mauler</v>
          </cell>
          <cell r="F9760" t="str">
            <v>Morningtide</v>
          </cell>
          <cell r="G9760" t="str">
            <v>R</v>
          </cell>
          <cell r="H9760" t="str">
            <v>Creature — Shapeshifter</v>
          </cell>
          <cell r="I9760">
            <v>2</v>
          </cell>
          <cell r="J9760">
            <v>2</v>
          </cell>
          <cell r="L9760" t="str">
            <v>Changeling #_(This card is every creature type at all times.)_#?Whenever an opponent casts a spell, you may put a +1/+1 counter on Taurean Mauler.</v>
          </cell>
          <cell r="M9760" t="str">
            <v>{2}{R}</v>
          </cell>
          <cell r="O9760">
            <v>3</v>
          </cell>
          <cell r="P9760" t="str">
            <v>R</v>
          </cell>
          <cell r="Q9760" t="str">
            <v>MOR</v>
          </cell>
          <cell r="R9760">
            <v>109</v>
          </cell>
        </row>
        <row r="9761">
          <cell r="A9761" t="str">
            <v>YES</v>
          </cell>
          <cell r="E9761" t="str">
            <v>Thieves' Fortune</v>
          </cell>
          <cell r="F9761" t="str">
            <v>Morningtide</v>
          </cell>
          <cell r="G9761" t="str">
            <v>U</v>
          </cell>
          <cell r="H9761" t="str">
            <v>Tribal Instant — Rogue</v>
          </cell>
          <cell r="L9761" t="str">
            <v>Prowl {U} #_(You may cast this for its prowl cost if you dealt combat damage to a player this turn with a Rogue.)_#?Look at the top four cards of your library. Put one of them into your hand and the rest on the bottom of your library in any order.</v>
          </cell>
          <cell r="M9761" t="str">
            <v>{2}{U}</v>
          </cell>
          <cell r="O9761">
            <v>3</v>
          </cell>
          <cell r="P9761" t="str">
            <v>U</v>
          </cell>
          <cell r="Q9761" t="str">
            <v>MOR</v>
          </cell>
          <cell r="R9761">
            <v>54</v>
          </cell>
        </row>
        <row r="9762">
          <cell r="A9762" t="str">
            <v>YES</v>
          </cell>
          <cell r="E9762" t="str">
            <v>Thornbite Staff</v>
          </cell>
          <cell r="F9762" t="str">
            <v>Morningtide</v>
          </cell>
          <cell r="G9762" t="str">
            <v>U</v>
          </cell>
          <cell r="H9762" t="str">
            <v>Tribal Artifact — Shaman Equipment</v>
          </cell>
          <cell r="L9762" t="str">
            <v>Equipped creature has "{2}, {T}: This creature deals 1 damage to target creature or player" and "Whenever a creature dies, untap this creature."?Whenever a Shaman creature enters the battlefield, you may attach Thornbite Staff to it. Equip {4}</v>
          </cell>
          <cell r="M9762" t="str">
            <v>{2}</v>
          </cell>
          <cell r="O9762">
            <v>2</v>
          </cell>
          <cell r="P9762" t="str">
            <v>A</v>
          </cell>
          <cell r="Q9762" t="str">
            <v>MOR</v>
          </cell>
          <cell r="R9762">
            <v>145</v>
          </cell>
        </row>
        <row r="9763">
          <cell r="E9763" t="str">
            <v>Titan's Revenge</v>
          </cell>
          <cell r="F9763" t="str">
            <v>Morningtide</v>
          </cell>
          <cell r="G9763" t="str">
            <v>R</v>
          </cell>
          <cell r="H9763" t="str">
            <v>Sorcery</v>
          </cell>
          <cell r="L9763" t="str">
            <v>Titan's Revenge deals X damage to target creature or player. Clash with an opponent. If you win, return Titan's Revenge to its owner's hand. #_(Each clashing player reveals the top card of his or her library, then puts that card on the top or bottom. A player wins if his or her card had a higher converted mana cost.)_#</v>
          </cell>
          <cell r="M9763" t="str">
            <v>{X}{R}{R}</v>
          </cell>
          <cell r="O9763">
            <v>2</v>
          </cell>
          <cell r="P9763" t="str">
            <v>R</v>
          </cell>
          <cell r="Q9763" t="str">
            <v>MOR</v>
          </cell>
          <cell r="R9763">
            <v>110</v>
          </cell>
        </row>
        <row r="9764">
          <cell r="E9764" t="str">
            <v>Unstoppable Ash</v>
          </cell>
          <cell r="F9764" t="str">
            <v>Morningtide</v>
          </cell>
          <cell r="G9764" t="str">
            <v>R</v>
          </cell>
          <cell r="H9764" t="str">
            <v>Creature — Treefolk Warrior</v>
          </cell>
          <cell r="I9764">
            <v>5</v>
          </cell>
          <cell r="J9764">
            <v>5</v>
          </cell>
          <cell r="L9764" t="str">
            <v>Trample?Champion a Treefolk or Warrior #_(When this enters the battlefield, sacrifice it unless you exile another Treefolk or Warrior you control. When this leaves the battlefield, that card returns to the battlefield.)_#?Whenever a creature you control becomes blocked, it gets +0/+5 until end of turn.</v>
          </cell>
          <cell r="M9764" t="str">
            <v>{3}{G}</v>
          </cell>
          <cell r="O9764">
            <v>4</v>
          </cell>
          <cell r="P9764" t="str">
            <v>G</v>
          </cell>
          <cell r="Q9764" t="str">
            <v>MOR</v>
          </cell>
          <cell r="R9764">
            <v>137</v>
          </cell>
        </row>
        <row r="9765">
          <cell r="A9765" t="str">
            <v>Promo</v>
          </cell>
          <cell r="E9765" t="str">
            <v>Vendilion Clique</v>
          </cell>
          <cell r="F9765" t="str">
            <v>Morningtide</v>
          </cell>
          <cell r="G9765" t="str">
            <v>R</v>
          </cell>
          <cell r="H9765" t="str">
            <v>Legendary Creature — Faerie Wizard</v>
          </cell>
          <cell r="I9765">
            <v>3</v>
          </cell>
          <cell r="J9765">
            <v>1</v>
          </cell>
          <cell r="L9765" t="str">
            <v>Flash?Flying?When Vendilion Clique enters the battlefield, look at target player's hand. You may choose a nonland card from it. If you do, that player reveals the chosen card, puts it on the bottom of his or her library, then draws a card.</v>
          </cell>
          <cell r="M9765" t="str">
            <v>{1}{U}{U}</v>
          </cell>
          <cell r="O9765">
            <v>3</v>
          </cell>
          <cell r="P9765" t="str">
            <v>U</v>
          </cell>
          <cell r="Q9765" t="str">
            <v>MOR</v>
          </cell>
          <cell r="R9765">
            <v>55</v>
          </cell>
        </row>
        <row r="9766">
          <cell r="E9766" t="str">
            <v>Vengeful Firebrand</v>
          </cell>
          <cell r="F9766" t="str">
            <v>Morningtide</v>
          </cell>
          <cell r="G9766" t="str">
            <v>R</v>
          </cell>
          <cell r="H9766" t="str">
            <v>Creature — Elemental Warrior</v>
          </cell>
          <cell r="I9766">
            <v>5</v>
          </cell>
          <cell r="J9766">
            <v>2</v>
          </cell>
          <cell r="L9766" t="str">
            <v>Vengeful Firebrand has haste as long as a Warrior card is in your graveyard. {R}: Vengeful Firebrand gets +1/+0 until end of turn.</v>
          </cell>
          <cell r="M9766" t="str">
            <v>{3}{R}</v>
          </cell>
          <cell r="O9766">
            <v>4</v>
          </cell>
          <cell r="P9766" t="str">
            <v>R</v>
          </cell>
          <cell r="Q9766" t="str">
            <v>MOR</v>
          </cell>
          <cell r="R9766">
            <v>111</v>
          </cell>
        </row>
        <row r="9767">
          <cell r="E9767" t="str">
            <v>Veteran's Armaments</v>
          </cell>
          <cell r="F9767" t="str">
            <v>Morningtide</v>
          </cell>
          <cell r="G9767" t="str">
            <v>U</v>
          </cell>
          <cell r="H9767" t="str">
            <v>Tribal Artifact — Soldier Equipment</v>
          </cell>
          <cell r="L9767" t="str">
            <v>Equipped creature has "Whenever this creature attacks or blocks, it gets +1/+1 until end of turn for each attacking creature."?Whenever a Soldier creature enters the battlefield, you may attach Veteran's Armaments to it. Equip {2}</v>
          </cell>
          <cell r="M9767" t="str">
            <v>{2}</v>
          </cell>
          <cell r="O9767">
            <v>2</v>
          </cell>
          <cell r="P9767" t="str">
            <v>A</v>
          </cell>
          <cell r="Q9767" t="str">
            <v>MOR</v>
          </cell>
          <cell r="R9767">
            <v>146</v>
          </cell>
        </row>
        <row r="9768">
          <cell r="A9768" t="str">
            <v>YES</v>
          </cell>
          <cell r="E9768" t="str">
            <v>Violet Pall</v>
          </cell>
          <cell r="F9768" t="str">
            <v>Morningtide</v>
          </cell>
          <cell r="G9768" t="str">
            <v>C</v>
          </cell>
          <cell r="H9768" t="str">
            <v>Tribal Instant — Faerie</v>
          </cell>
          <cell r="L9768" t="str">
            <v>Destroy target nonblack creature. Put a 1/1 black Faerie Rogue creature token with flying onto the battlefield.</v>
          </cell>
          <cell r="M9768" t="str">
            <v>{4}{B}</v>
          </cell>
          <cell r="O9768">
            <v>5</v>
          </cell>
          <cell r="P9768" t="str">
            <v>B</v>
          </cell>
          <cell r="Q9768" t="str">
            <v>MOR</v>
          </cell>
          <cell r="R9768">
            <v>81</v>
          </cell>
        </row>
        <row r="9769">
          <cell r="A9769" t="str">
            <v>YES</v>
          </cell>
          <cell r="E9769" t="str">
            <v>Walker of the Grove</v>
          </cell>
          <cell r="F9769" t="str">
            <v>Morningtide</v>
          </cell>
          <cell r="G9769" t="str">
            <v>U</v>
          </cell>
          <cell r="H9769" t="str">
            <v>Creature — Elemental</v>
          </cell>
          <cell r="I9769">
            <v>7</v>
          </cell>
          <cell r="J9769">
            <v>7</v>
          </cell>
          <cell r="L9769" t="str">
            <v>When Walker of the Grove leaves the battlefield, put a 4/4 green Elemental creature token onto the battlefield. Evoke {4}{G} #_(You may cast this spell for its evoke cost. If you do, it's sacrificed when it enters the battlefield.)_#</v>
          </cell>
          <cell r="M9769" t="str">
            <v>{6}{G}{G}</v>
          </cell>
          <cell r="O9769">
            <v>8</v>
          </cell>
          <cell r="P9769" t="str">
            <v>G</v>
          </cell>
          <cell r="Q9769" t="str">
            <v>MOR</v>
          </cell>
          <cell r="R9769">
            <v>138</v>
          </cell>
        </row>
        <row r="9770">
          <cell r="A9770" t="str">
            <v>YES</v>
          </cell>
          <cell r="E9770" t="str">
            <v>Wandering Graybeard</v>
          </cell>
          <cell r="F9770" t="str">
            <v>Morningtide</v>
          </cell>
          <cell r="G9770" t="str">
            <v>U</v>
          </cell>
          <cell r="H9770" t="str">
            <v>Creature — Giant Wizard</v>
          </cell>
          <cell r="I9770">
            <v>4</v>
          </cell>
          <cell r="J9770">
            <v>4</v>
          </cell>
          <cell r="L9770" t="str">
            <v>Kinship — At the beginning of your upkeep, you may look at the top card of your library. If it shares a creature type with Wandering Graybeard, you may reveal it. If you do, you gain 4 life.</v>
          </cell>
          <cell r="M9770" t="str">
            <v>{3}{W}{W}</v>
          </cell>
          <cell r="O9770">
            <v>5</v>
          </cell>
          <cell r="P9770" t="str">
            <v>W</v>
          </cell>
          <cell r="Q9770" t="str">
            <v>MOR</v>
          </cell>
          <cell r="R9770">
            <v>27</v>
          </cell>
        </row>
        <row r="9771">
          <cell r="E9771" t="str">
            <v>Warren Weirding</v>
          </cell>
          <cell r="F9771" t="str">
            <v>Morningtide</v>
          </cell>
          <cell r="G9771" t="str">
            <v>U</v>
          </cell>
          <cell r="H9771" t="str">
            <v>Tribal Sorcery — Goblin</v>
          </cell>
          <cell r="L9771" t="str">
            <v>Target player sacrifices a creature. If a Goblin is sacrificed this way", that player puts two 1/1 black Goblin Rogue creature tokens onto the battlefield, and those tokens gain haste until end of turn.</v>
          </cell>
          <cell r="M9771" t="str">
            <v>{1}{B}</v>
          </cell>
          <cell r="O9771">
            <v>2</v>
          </cell>
          <cell r="P9771" t="str">
            <v>B</v>
          </cell>
          <cell r="Q9771" t="str">
            <v>MOR</v>
          </cell>
          <cell r="R9771">
            <v>82</v>
          </cell>
        </row>
        <row r="9772">
          <cell r="E9772" t="str">
            <v>War-Spike Changeling</v>
          </cell>
          <cell r="F9772" t="str">
            <v>Morningtide</v>
          </cell>
          <cell r="G9772" t="str">
            <v>C</v>
          </cell>
          <cell r="H9772" t="str">
            <v>Creature — Shapeshifter</v>
          </cell>
          <cell r="I9772">
            <v>3</v>
          </cell>
          <cell r="J9772">
            <v>3</v>
          </cell>
          <cell r="L9772" t="str">
            <v>Changeling #_(This card is every creature type at all times.)_#?{R}: War-Spike Changeling gains first strike until end of turn.</v>
          </cell>
          <cell r="M9772" t="str">
            <v>{3}{R}</v>
          </cell>
          <cell r="O9772">
            <v>4</v>
          </cell>
          <cell r="P9772" t="str">
            <v>R</v>
          </cell>
          <cell r="Q9772" t="str">
            <v>MOR</v>
          </cell>
          <cell r="R9772">
            <v>112</v>
          </cell>
        </row>
        <row r="9773">
          <cell r="A9773" t="str">
            <v>YES</v>
          </cell>
          <cell r="E9773" t="str">
            <v>Waterspout Weavers</v>
          </cell>
          <cell r="F9773" t="str">
            <v>Morningtide</v>
          </cell>
          <cell r="G9773" t="str">
            <v>U</v>
          </cell>
          <cell r="H9773" t="str">
            <v>Creature — Merfolk Wizard</v>
          </cell>
          <cell r="I9773">
            <v>3</v>
          </cell>
          <cell r="J9773">
            <v>3</v>
          </cell>
          <cell r="L9773" t="str">
            <v>Kinship — At the beginning of your upkeep, you may look at the top card of your library. If it shares a creature type with Waterspout Weavers, you may reveal it. If you do, each creature you control gains flying until end of turn.</v>
          </cell>
          <cell r="M9773" t="str">
            <v>{3}{U}{U}</v>
          </cell>
          <cell r="O9773">
            <v>5</v>
          </cell>
          <cell r="P9773" t="str">
            <v>U</v>
          </cell>
          <cell r="Q9773" t="str">
            <v>MOR</v>
          </cell>
          <cell r="R9773">
            <v>56</v>
          </cell>
        </row>
        <row r="9774">
          <cell r="E9774" t="str">
            <v>Weed-Pruner Poplar</v>
          </cell>
          <cell r="F9774" t="str">
            <v>Morningtide</v>
          </cell>
          <cell r="G9774" t="str">
            <v>C</v>
          </cell>
          <cell r="H9774" t="str">
            <v>Creature — Treefolk Assassin</v>
          </cell>
          <cell r="I9774">
            <v>3</v>
          </cell>
          <cell r="J9774">
            <v>3</v>
          </cell>
          <cell r="L9774" t="str">
            <v>At the beginning of your upkeep, target creature other than Weed-Pruner Poplar gets -1/-1 until end of turn.</v>
          </cell>
          <cell r="M9774" t="str">
            <v>{4}{B}</v>
          </cell>
          <cell r="O9774">
            <v>5</v>
          </cell>
          <cell r="P9774" t="str">
            <v>B</v>
          </cell>
          <cell r="Q9774" t="str">
            <v>MOR</v>
          </cell>
          <cell r="R9774">
            <v>83</v>
          </cell>
        </row>
        <row r="9775">
          <cell r="E9775" t="str">
            <v>Weight of Conscience</v>
          </cell>
          <cell r="F9775" t="str">
            <v>Morningtide</v>
          </cell>
          <cell r="G9775" t="str">
            <v>C</v>
          </cell>
          <cell r="H9775" t="str">
            <v>Enchantment — Aura</v>
          </cell>
          <cell r="L9775" t="str">
            <v>Enchant creature?Enchanted creature can't attack. Tap two untapped creatures you control that share a creature type: Exile enchanted creature.</v>
          </cell>
          <cell r="M9775" t="str">
            <v>{1}{W}</v>
          </cell>
          <cell r="O9775">
            <v>2</v>
          </cell>
          <cell r="P9775" t="str">
            <v>W</v>
          </cell>
          <cell r="Q9775" t="str">
            <v>MOR</v>
          </cell>
          <cell r="R9775">
            <v>28</v>
          </cell>
        </row>
        <row r="9776">
          <cell r="E9776" t="str">
            <v>Weirding Shaman</v>
          </cell>
          <cell r="F9776" t="str">
            <v>Morningtide</v>
          </cell>
          <cell r="G9776" t="str">
            <v>R</v>
          </cell>
          <cell r="H9776" t="str">
            <v>Creature — Goblin Shaman</v>
          </cell>
          <cell r="I9776">
            <v>2</v>
          </cell>
          <cell r="J9776">
            <v>1</v>
          </cell>
          <cell r="L9776" t="str">
            <v>{3}{B}, Sacrifice a Goblin: Put two 1/1 black Goblin Rogue creature tokens onto the battlefield.</v>
          </cell>
          <cell r="M9776" t="str">
            <v>{1}{B}</v>
          </cell>
          <cell r="O9776">
            <v>2</v>
          </cell>
          <cell r="P9776" t="str">
            <v>B</v>
          </cell>
          <cell r="Q9776" t="str">
            <v>MOR</v>
          </cell>
          <cell r="R9776">
            <v>84</v>
          </cell>
        </row>
        <row r="9777">
          <cell r="A9777" t="str">
            <v>YES</v>
          </cell>
          <cell r="E9777" t="str">
            <v>Winnower Patrol</v>
          </cell>
          <cell r="F9777" t="str">
            <v>Morningtide</v>
          </cell>
          <cell r="G9777" t="str">
            <v>C</v>
          </cell>
          <cell r="H9777" t="str">
            <v>Creature — Elf Warrior</v>
          </cell>
          <cell r="I9777">
            <v>3</v>
          </cell>
          <cell r="J9777">
            <v>2</v>
          </cell>
          <cell r="L9777" t="str">
            <v>Kinship — At the beginning of your upkeep, you may look at the top card of your library. If it shares a creature type with Winnower Patrol, you may reveal it. If you do, put a +1/+1 counter on Winnower Patrol.</v>
          </cell>
          <cell r="M9777" t="str">
            <v>{2}{G}</v>
          </cell>
          <cell r="O9777">
            <v>3</v>
          </cell>
          <cell r="P9777" t="str">
            <v>G</v>
          </cell>
          <cell r="Q9777" t="str">
            <v>MOR</v>
          </cell>
          <cell r="R9777">
            <v>139</v>
          </cell>
        </row>
        <row r="9778">
          <cell r="A9778" t="str">
            <v>YES</v>
          </cell>
          <cell r="E9778" t="str">
            <v>Wolf-Skull Shaman</v>
          </cell>
          <cell r="F9778" t="str">
            <v>Morningtide</v>
          </cell>
          <cell r="G9778" t="str">
            <v>U</v>
          </cell>
          <cell r="H9778" t="str">
            <v>Creature — Elf Shaman</v>
          </cell>
          <cell r="I9778">
            <v>2</v>
          </cell>
          <cell r="J9778">
            <v>2</v>
          </cell>
          <cell r="L9778" t="str">
            <v>Kinship — At the beginning of your upkeep, you may look at the top card of your library. If it shares a creature type with Wolf-Skull Shaman, you may reveal it. If you do, put a 2/2 green Wolf creature token onto the battlefield.</v>
          </cell>
          <cell r="M9778" t="str">
            <v>{1}{G}</v>
          </cell>
          <cell r="O9778">
            <v>2</v>
          </cell>
          <cell r="P9778" t="str">
            <v>G</v>
          </cell>
          <cell r="Q9778" t="str">
            <v>MOR</v>
          </cell>
          <cell r="R9778">
            <v>140</v>
          </cell>
        </row>
        <row r="9779">
          <cell r="A9779" t="str">
            <v>Promo</v>
          </cell>
          <cell r="E9779" t="str">
            <v>Accumulated Knowledge</v>
          </cell>
          <cell r="F9779" t="str">
            <v>Nemesis</v>
          </cell>
          <cell r="G9779" t="str">
            <v>C</v>
          </cell>
          <cell r="H9779" t="str">
            <v>Instant</v>
          </cell>
          <cell r="L9779" t="str">
            <v>Draw a card, then draw cards equal to the number of cards named Accumulated Knowledge in all graveyards.</v>
          </cell>
          <cell r="M9779" t="str">
            <v>{1}{U}</v>
          </cell>
          <cell r="O9779">
            <v>2</v>
          </cell>
          <cell r="P9779" t="str">
            <v>U</v>
          </cell>
          <cell r="Q9779" t="str">
            <v>NE</v>
          </cell>
          <cell r="R9779">
            <v>26</v>
          </cell>
        </row>
        <row r="9780">
          <cell r="A9780" t="str">
            <v>YES (Foil)</v>
          </cell>
          <cell r="E9780" t="str">
            <v>Aether Barrier</v>
          </cell>
          <cell r="F9780" t="str">
            <v>Nemesis</v>
          </cell>
          <cell r="G9780" t="str">
            <v>R</v>
          </cell>
          <cell r="H9780" t="str">
            <v>Enchantment</v>
          </cell>
          <cell r="L9780" t="str">
            <v>Whenever a player casts a creature spell, that player sacrifices a permanent unless he or she pays {1}.</v>
          </cell>
          <cell r="M9780" t="str">
            <v>{2}{U}</v>
          </cell>
          <cell r="O9780">
            <v>3</v>
          </cell>
          <cell r="P9780" t="str">
            <v>U</v>
          </cell>
          <cell r="Q9780" t="str">
            <v>NE</v>
          </cell>
          <cell r="R9780">
            <v>27</v>
          </cell>
        </row>
        <row r="9781">
          <cell r="E9781" t="str">
            <v>Air Bladder</v>
          </cell>
          <cell r="F9781" t="str">
            <v>Nemesis</v>
          </cell>
          <cell r="G9781" t="str">
            <v>C</v>
          </cell>
          <cell r="H9781" t="str">
            <v>Enchantment — Aura</v>
          </cell>
          <cell r="L9781" t="str">
            <v>Enchant creature?Enchanted creature has flying. Enchanted creature can block only creatures with flying.</v>
          </cell>
          <cell r="M9781" t="str">
            <v>{U}</v>
          </cell>
          <cell r="O9781">
            <v>1</v>
          </cell>
          <cell r="P9781" t="str">
            <v>U</v>
          </cell>
          <cell r="Q9781" t="str">
            <v>NE</v>
          </cell>
          <cell r="R9781">
            <v>28</v>
          </cell>
        </row>
        <row r="9782">
          <cell r="E9782" t="str">
            <v>Ancient Hydra</v>
          </cell>
          <cell r="F9782" t="str">
            <v>Nemesis</v>
          </cell>
          <cell r="G9782" t="str">
            <v>U</v>
          </cell>
          <cell r="H9782" t="str">
            <v>Creature — Hydra</v>
          </cell>
          <cell r="I9782">
            <v>5</v>
          </cell>
          <cell r="J9782">
            <v>1</v>
          </cell>
          <cell r="L9782" t="str">
            <v>Fading 5 #_(This creature enters the battlefield with five fade counters on it. At the beginning of your upkeep, remove a fade counter from it. If you can't, sacrifice it.)_#?{1}, Remove a fade counter from Ancient Hydra: Ancient Hydra deals 1 damage to target creature or player.</v>
          </cell>
          <cell r="M9782" t="str">
            <v>{4}{R}</v>
          </cell>
          <cell r="O9782">
            <v>5</v>
          </cell>
          <cell r="P9782" t="str">
            <v>R</v>
          </cell>
          <cell r="Q9782" t="str">
            <v>NE</v>
          </cell>
          <cell r="R9782">
            <v>76</v>
          </cell>
        </row>
        <row r="9783">
          <cell r="E9783" t="str">
            <v>Angelic Favor</v>
          </cell>
          <cell r="F9783" t="str">
            <v>Nemesis</v>
          </cell>
          <cell r="G9783" t="str">
            <v>U</v>
          </cell>
          <cell r="H9783" t="str">
            <v>Instant</v>
          </cell>
          <cell r="L9783" t="str">
            <v>If you control a Plains, you may tap an untapped creature you control rather than pay Angelic Favor's mana cost. Cast Angelic Favor only during combat. Put a 4/4 white Angel creature token with flying onto the battlefield. Exile it at the beginning of the next end step.</v>
          </cell>
          <cell r="M9783" t="str">
            <v>{3}{W}</v>
          </cell>
          <cell r="O9783">
            <v>4</v>
          </cell>
          <cell r="P9783" t="str">
            <v>W</v>
          </cell>
          <cell r="Q9783" t="str">
            <v>NE</v>
          </cell>
          <cell r="R9783">
            <v>1</v>
          </cell>
        </row>
        <row r="9784">
          <cell r="E9784" t="str">
            <v>Animate Land</v>
          </cell>
          <cell r="F9784" t="str">
            <v>Nemesis</v>
          </cell>
          <cell r="G9784" t="str">
            <v>U</v>
          </cell>
          <cell r="H9784" t="str">
            <v>Instant</v>
          </cell>
          <cell r="L9784" t="str">
            <v>Until end of turn, target land becomes a 3/3 creature that's still a land.</v>
          </cell>
          <cell r="M9784" t="str">
            <v>{G}</v>
          </cell>
          <cell r="O9784">
            <v>1</v>
          </cell>
          <cell r="P9784" t="str">
            <v>G</v>
          </cell>
          <cell r="Q9784" t="str">
            <v>NE</v>
          </cell>
          <cell r="R9784">
            <v>101</v>
          </cell>
        </row>
        <row r="9785">
          <cell r="E9785" t="str">
            <v>Arc Mage</v>
          </cell>
          <cell r="F9785" t="str">
            <v>Nemesis</v>
          </cell>
          <cell r="G9785" t="str">
            <v>U</v>
          </cell>
          <cell r="H9785" t="str">
            <v>Creature — Human Spellshaper</v>
          </cell>
          <cell r="I9785">
            <v>2</v>
          </cell>
          <cell r="J9785">
            <v>2</v>
          </cell>
          <cell r="L9785" t="str">
            <v>{2}{R}, {T}, Discard a card: Arc Mage deals 2 damage divided as you choose among one or two target creatures and/or players.</v>
          </cell>
          <cell r="M9785" t="str">
            <v>{2}{R}</v>
          </cell>
          <cell r="O9785">
            <v>3</v>
          </cell>
          <cell r="P9785" t="str">
            <v>R</v>
          </cell>
          <cell r="Q9785" t="str">
            <v>NE</v>
          </cell>
          <cell r="R9785">
            <v>77</v>
          </cell>
        </row>
        <row r="9786">
          <cell r="E9786" t="str">
            <v>Ascendant Evincar</v>
          </cell>
          <cell r="F9786" t="str">
            <v>Nemesis</v>
          </cell>
          <cell r="G9786" t="str">
            <v>R</v>
          </cell>
          <cell r="H9786" t="str">
            <v>Legendary Creature — Vampire</v>
          </cell>
          <cell r="I9786">
            <v>3</v>
          </cell>
          <cell r="J9786">
            <v>3</v>
          </cell>
          <cell r="L9786" t="str">
            <v>Flying #_(This creature can't be blocked except by creatures with flying or reach.)_#?Other black creatures get +1/+1. ?Nonblack creatures get -1/-1.</v>
          </cell>
          <cell r="M9786" t="str">
            <v>{4}{B}{B}</v>
          </cell>
          <cell r="O9786">
            <v>6</v>
          </cell>
          <cell r="P9786" t="str">
            <v>B</v>
          </cell>
          <cell r="Q9786" t="str">
            <v>NE</v>
          </cell>
          <cell r="R9786">
            <v>51</v>
          </cell>
        </row>
        <row r="9787">
          <cell r="E9787" t="str">
            <v>Avenger en-Dal</v>
          </cell>
          <cell r="F9787" t="str">
            <v>Nemesis</v>
          </cell>
          <cell r="G9787" t="str">
            <v>R</v>
          </cell>
          <cell r="H9787" t="str">
            <v>Creature — Human Spellshaper</v>
          </cell>
          <cell r="I9787">
            <v>1</v>
          </cell>
          <cell r="J9787">
            <v>1</v>
          </cell>
          <cell r="L9787" t="str">
            <v>{2}{W}, {T}, Discard a card: Exile target attacking creature. Its controller gains life equal to its toughness.</v>
          </cell>
          <cell r="M9787" t="str">
            <v>{1}{W}</v>
          </cell>
          <cell r="O9787">
            <v>2</v>
          </cell>
          <cell r="P9787" t="str">
            <v>W</v>
          </cell>
          <cell r="Q9787" t="str">
            <v>NE</v>
          </cell>
          <cell r="R9787">
            <v>2</v>
          </cell>
        </row>
        <row r="9788">
          <cell r="E9788" t="str">
            <v>Battlefield Percher</v>
          </cell>
          <cell r="F9788" t="str">
            <v>Nemesis</v>
          </cell>
          <cell r="G9788" t="str">
            <v>U</v>
          </cell>
          <cell r="H9788" t="str">
            <v>Creature — Bird</v>
          </cell>
          <cell r="I9788">
            <v>2</v>
          </cell>
          <cell r="J9788">
            <v>2</v>
          </cell>
          <cell r="L9788" t="str">
            <v>Flying?Battlefield Percher can block only creatures with flying. {1}{B}: Battlefield Percher gets +1/+1 until end of turn.</v>
          </cell>
          <cell r="M9788" t="str">
            <v>{3}{B}{B}</v>
          </cell>
          <cell r="O9788">
            <v>5</v>
          </cell>
          <cell r="P9788" t="str">
            <v>B</v>
          </cell>
          <cell r="Q9788" t="str">
            <v>NE</v>
          </cell>
          <cell r="R9788">
            <v>52</v>
          </cell>
        </row>
        <row r="9789">
          <cell r="E9789" t="str">
            <v>Belbe's Armor</v>
          </cell>
          <cell r="F9789" t="str">
            <v>Nemesis</v>
          </cell>
          <cell r="G9789" t="str">
            <v>U</v>
          </cell>
          <cell r="H9789" t="str">
            <v>Artifact</v>
          </cell>
          <cell r="L9789" t="str">
            <v>{X}, {T}: Target creature gets -X/+X until end of turn.</v>
          </cell>
          <cell r="M9789" t="str">
            <v>{3}</v>
          </cell>
          <cell r="O9789">
            <v>3</v>
          </cell>
          <cell r="P9789" t="str">
            <v>A</v>
          </cell>
          <cell r="Q9789" t="str">
            <v>NE</v>
          </cell>
          <cell r="R9789">
            <v>126</v>
          </cell>
        </row>
        <row r="9790">
          <cell r="E9790" t="str">
            <v>Belbe's Percher</v>
          </cell>
          <cell r="F9790" t="str">
            <v>Nemesis</v>
          </cell>
          <cell r="G9790" t="str">
            <v>C</v>
          </cell>
          <cell r="H9790" t="str">
            <v>Creature — Bird</v>
          </cell>
          <cell r="I9790">
            <v>2</v>
          </cell>
          <cell r="J9790">
            <v>2</v>
          </cell>
          <cell r="L9790" t="str">
            <v>Flying?Belbe's Percher can block only creatures with flying.</v>
          </cell>
          <cell r="M9790" t="str">
            <v>{2}{B}</v>
          </cell>
          <cell r="O9790">
            <v>3</v>
          </cell>
          <cell r="P9790" t="str">
            <v>B</v>
          </cell>
          <cell r="Q9790" t="str">
            <v>NE</v>
          </cell>
          <cell r="R9790">
            <v>53</v>
          </cell>
        </row>
        <row r="9791">
          <cell r="E9791" t="str">
            <v>Belbe's Portal</v>
          </cell>
          <cell r="F9791" t="str">
            <v>Nemesis</v>
          </cell>
          <cell r="G9791" t="str">
            <v>R</v>
          </cell>
          <cell r="H9791" t="str">
            <v>Artifact</v>
          </cell>
          <cell r="L9791" t="str">
            <v>As Belbe's Portal enters the battlefield, choose a creature type. {3}, {T}: You may put a creature card of the chosen type from your hand onto the battlefield.</v>
          </cell>
          <cell r="M9791" t="str">
            <v>{5}</v>
          </cell>
          <cell r="O9791">
            <v>5</v>
          </cell>
          <cell r="P9791" t="str">
            <v>A</v>
          </cell>
          <cell r="Q9791" t="str">
            <v>NE</v>
          </cell>
          <cell r="R9791">
            <v>127</v>
          </cell>
        </row>
        <row r="9792">
          <cell r="A9792" t="str">
            <v>Promo</v>
          </cell>
          <cell r="E9792" t="str">
            <v>Blastoderm</v>
          </cell>
          <cell r="F9792" t="str">
            <v>Nemesis</v>
          </cell>
          <cell r="G9792" t="str">
            <v>C</v>
          </cell>
          <cell r="H9792" t="str">
            <v>Creature — Beast</v>
          </cell>
          <cell r="I9792">
            <v>5</v>
          </cell>
          <cell r="J9792">
            <v>5</v>
          </cell>
          <cell r="L9792" t="str">
            <v>Shroud #_(This permanent can't be the target of spells or abilities.)_#?Fading 3 #_(This creature enters the battlefield with three fade counters on it. At the beginning of your upkeep, remove a fade counter from it. If you can't, sacrifice it.)_#</v>
          </cell>
          <cell r="M9792" t="str">
            <v>{2}{G}{G}</v>
          </cell>
          <cell r="O9792">
            <v>4</v>
          </cell>
          <cell r="P9792" t="str">
            <v>G</v>
          </cell>
          <cell r="Q9792" t="str">
            <v>NE</v>
          </cell>
          <cell r="R9792">
            <v>102</v>
          </cell>
        </row>
        <row r="9793">
          <cell r="E9793" t="str">
            <v>Blinding Angel</v>
          </cell>
          <cell r="F9793" t="str">
            <v>Nemesis</v>
          </cell>
          <cell r="G9793" t="str">
            <v>R</v>
          </cell>
          <cell r="H9793" t="str">
            <v>Creature — Angel</v>
          </cell>
          <cell r="I9793">
            <v>2</v>
          </cell>
          <cell r="J9793">
            <v>4</v>
          </cell>
          <cell r="L9793" t="str">
            <v>Flying #_(This creature can't be blocked except by creatures with flying or reach.)_#?Whenever Blinding Angel deals combat damage to a player, that player skips his or her next combat phase.</v>
          </cell>
          <cell r="M9793" t="str">
            <v>{3}{W}{W}</v>
          </cell>
          <cell r="O9793">
            <v>5</v>
          </cell>
          <cell r="P9793" t="str">
            <v>W</v>
          </cell>
          <cell r="Q9793" t="str">
            <v>NE</v>
          </cell>
          <cell r="R9793">
            <v>3</v>
          </cell>
        </row>
        <row r="9794">
          <cell r="E9794" t="str">
            <v>Bola Warrior</v>
          </cell>
          <cell r="F9794" t="str">
            <v>Nemesis</v>
          </cell>
          <cell r="G9794" t="str">
            <v>C</v>
          </cell>
          <cell r="H9794" t="str">
            <v>Creature — Human Spellshaper Warrior</v>
          </cell>
          <cell r="I9794">
            <v>1</v>
          </cell>
          <cell r="J9794">
            <v>1</v>
          </cell>
          <cell r="L9794" t="str">
            <v>{R}, {T}, Discard a card: Target creature can't block this turn.</v>
          </cell>
          <cell r="M9794" t="str">
            <v>{1}{R}</v>
          </cell>
          <cell r="O9794">
            <v>2</v>
          </cell>
          <cell r="P9794" t="str">
            <v>R</v>
          </cell>
          <cell r="Q9794" t="str">
            <v>NE</v>
          </cell>
          <cell r="R9794">
            <v>78</v>
          </cell>
        </row>
        <row r="9795">
          <cell r="E9795" t="str">
            <v>Carrion Wall</v>
          </cell>
          <cell r="F9795" t="str">
            <v>Nemesis</v>
          </cell>
          <cell r="G9795" t="str">
            <v>U</v>
          </cell>
          <cell r="H9795" t="str">
            <v>Creature — Wall</v>
          </cell>
          <cell r="I9795">
            <v>3</v>
          </cell>
          <cell r="J9795">
            <v>2</v>
          </cell>
          <cell r="L9795" t="str">
            <v>Defender #_(This creature can't attack.)_#?{1}{B}: Regenerate Carrion Wall.</v>
          </cell>
          <cell r="M9795" t="str">
            <v>{1}{B}{B}</v>
          </cell>
          <cell r="O9795">
            <v>3</v>
          </cell>
          <cell r="P9795" t="str">
            <v>B</v>
          </cell>
          <cell r="Q9795" t="str">
            <v>NE</v>
          </cell>
          <cell r="R9795">
            <v>54</v>
          </cell>
        </row>
        <row r="9796">
          <cell r="E9796" t="str">
            <v>Chieftain en-Dal</v>
          </cell>
          <cell r="F9796" t="str">
            <v>Nemesis</v>
          </cell>
          <cell r="G9796" t="str">
            <v>U</v>
          </cell>
          <cell r="H9796" t="str">
            <v>Creature — Human Knight</v>
          </cell>
          <cell r="I9796">
            <v>2</v>
          </cell>
          <cell r="J9796">
            <v>2</v>
          </cell>
          <cell r="L9796" t="str">
            <v>Whenever Chieftain en-Dal attacks, attacking creatures gain first strike until end of turn.</v>
          </cell>
          <cell r="M9796" t="str">
            <v>{1}{W}{W}</v>
          </cell>
          <cell r="O9796">
            <v>3</v>
          </cell>
          <cell r="P9796" t="str">
            <v>W</v>
          </cell>
          <cell r="Q9796" t="str">
            <v>NE</v>
          </cell>
          <cell r="R9796">
            <v>4</v>
          </cell>
        </row>
        <row r="9797">
          <cell r="E9797" t="str">
            <v>Cloudskate</v>
          </cell>
          <cell r="F9797" t="str">
            <v>Nemesis</v>
          </cell>
          <cell r="G9797" t="str">
            <v>C</v>
          </cell>
          <cell r="H9797" t="str">
            <v>Creature — Illusion</v>
          </cell>
          <cell r="I9797">
            <v>2</v>
          </cell>
          <cell r="J9797">
            <v>2</v>
          </cell>
          <cell r="L9797" t="str">
            <v>Flying?Fading 3 #_(This creature enters the battlefield with three fade counters on it. At the beginning of your upkeep, remove a fade counter from it. If you can't, sacrifice it.)_#</v>
          </cell>
          <cell r="M9797" t="str">
            <v>{1}{U}</v>
          </cell>
          <cell r="O9797">
            <v>2</v>
          </cell>
          <cell r="P9797" t="str">
            <v>U</v>
          </cell>
          <cell r="Q9797" t="str">
            <v>NE</v>
          </cell>
          <cell r="R9797">
            <v>29</v>
          </cell>
        </row>
        <row r="9798">
          <cell r="E9798" t="str">
            <v>Coiling Woodworm</v>
          </cell>
          <cell r="F9798" t="str">
            <v>Nemesis</v>
          </cell>
          <cell r="G9798" t="str">
            <v>U</v>
          </cell>
          <cell r="H9798" t="str">
            <v>Creature — Insect Worm</v>
          </cell>
          <cell r="I9798" t="str">
            <v>*</v>
          </cell>
          <cell r="J9798">
            <v>1</v>
          </cell>
          <cell r="L9798" t="str">
            <v>Coiling Woodworm's power is equal to the number of Forests on the battlefield.</v>
          </cell>
          <cell r="M9798" t="str">
            <v>{2}{G}</v>
          </cell>
          <cell r="O9798">
            <v>3</v>
          </cell>
          <cell r="P9798" t="str">
            <v>G</v>
          </cell>
          <cell r="Q9798" t="str">
            <v>NE</v>
          </cell>
          <cell r="R9798">
            <v>103</v>
          </cell>
        </row>
        <row r="9799">
          <cell r="E9799" t="str">
            <v>Complex Automaton</v>
          </cell>
          <cell r="F9799" t="str">
            <v>Nemesis</v>
          </cell>
          <cell r="G9799" t="str">
            <v>R</v>
          </cell>
          <cell r="H9799" t="str">
            <v>Artifact Creature — Golem</v>
          </cell>
          <cell r="I9799">
            <v>4</v>
          </cell>
          <cell r="J9799">
            <v>4</v>
          </cell>
          <cell r="L9799" t="str">
            <v>At the beginning of your upkeep, if you control seven or more permanents, return Complex Automaton to its owner's hand.</v>
          </cell>
          <cell r="M9799" t="str">
            <v>{4}</v>
          </cell>
          <cell r="O9799">
            <v>4</v>
          </cell>
          <cell r="P9799" t="str">
            <v>A</v>
          </cell>
          <cell r="Q9799" t="str">
            <v>NE</v>
          </cell>
          <cell r="R9799">
            <v>128</v>
          </cell>
        </row>
        <row r="9800">
          <cell r="E9800" t="str">
            <v>Dark Triumph</v>
          </cell>
          <cell r="F9800" t="str">
            <v>Nemesis</v>
          </cell>
          <cell r="G9800" t="str">
            <v>U</v>
          </cell>
          <cell r="H9800" t="str">
            <v>Instant</v>
          </cell>
          <cell r="L9800" t="str">
            <v>If you control a Swamp, you may sacrifice a creature rather than pay Dark Triumph's mana cost. ?Creatures you control get +2/+0 until end of turn.</v>
          </cell>
          <cell r="M9800" t="str">
            <v>{4}{B}</v>
          </cell>
          <cell r="O9800">
            <v>5</v>
          </cell>
          <cell r="P9800" t="str">
            <v>B</v>
          </cell>
          <cell r="Q9800" t="str">
            <v>NE</v>
          </cell>
          <cell r="R9800">
            <v>55</v>
          </cell>
        </row>
        <row r="9801">
          <cell r="E9801" t="str">
            <v>Daze</v>
          </cell>
          <cell r="F9801" t="str">
            <v>Nemesis</v>
          </cell>
          <cell r="G9801" t="str">
            <v>C</v>
          </cell>
          <cell r="H9801" t="str">
            <v>Instant</v>
          </cell>
          <cell r="L9801" t="str">
            <v>You may return an Island you control to its owner's hand rather than pay Daze's mana cost. ?Counter target spell unless its controller pays {1}.</v>
          </cell>
          <cell r="M9801" t="str">
            <v>{1}{U}</v>
          </cell>
          <cell r="O9801">
            <v>2</v>
          </cell>
          <cell r="P9801" t="str">
            <v>U</v>
          </cell>
          <cell r="Q9801" t="str">
            <v>NE</v>
          </cell>
          <cell r="R9801">
            <v>30</v>
          </cell>
        </row>
        <row r="9802">
          <cell r="E9802" t="str">
            <v>Death Pit Offering</v>
          </cell>
          <cell r="F9802" t="str">
            <v>Nemesis</v>
          </cell>
          <cell r="G9802" t="str">
            <v>R</v>
          </cell>
          <cell r="H9802" t="str">
            <v>Enchantment</v>
          </cell>
          <cell r="L9802" t="str">
            <v>When Death Pit Offering enters the battlefield, sacrifice all creatures you control. Creatures you control get +2/+2.</v>
          </cell>
          <cell r="M9802" t="str">
            <v>{2}{B}{B}</v>
          </cell>
          <cell r="O9802">
            <v>4</v>
          </cell>
          <cell r="P9802" t="str">
            <v>B</v>
          </cell>
          <cell r="Q9802" t="str">
            <v>NE</v>
          </cell>
          <cell r="R9802">
            <v>56</v>
          </cell>
        </row>
        <row r="9803">
          <cell r="E9803" t="str">
            <v>Defender en-Vec</v>
          </cell>
          <cell r="F9803" t="str">
            <v>Nemesis</v>
          </cell>
          <cell r="G9803" t="str">
            <v>C</v>
          </cell>
          <cell r="H9803" t="str">
            <v>Creature — Human Cleric</v>
          </cell>
          <cell r="I9803">
            <v>2</v>
          </cell>
          <cell r="J9803">
            <v>4</v>
          </cell>
          <cell r="L9803" t="str">
            <v>Fading 4 #_(This creature enters the battlefield with four fade counters on it. At the beginning of your upkeep, remove a fade counter from it. If you can't, sacrifice it.)_#?Remove a fade counter from Defender en-Vec: Prevent the next 2 damage that would be dealt to target creature or player this turn.</v>
          </cell>
          <cell r="M9803" t="str">
            <v>{3}{W}</v>
          </cell>
          <cell r="O9803">
            <v>4</v>
          </cell>
          <cell r="P9803" t="str">
            <v>W</v>
          </cell>
          <cell r="Q9803" t="str">
            <v>NE</v>
          </cell>
          <cell r="R9803">
            <v>5</v>
          </cell>
        </row>
        <row r="9804">
          <cell r="E9804" t="str">
            <v>Defiant Falcon</v>
          </cell>
          <cell r="F9804" t="str">
            <v>Nemesis</v>
          </cell>
          <cell r="G9804" t="str">
            <v>C</v>
          </cell>
          <cell r="H9804" t="str">
            <v>Creature — Rebel Bird</v>
          </cell>
          <cell r="I9804">
            <v>1</v>
          </cell>
          <cell r="J9804">
            <v>1</v>
          </cell>
          <cell r="L9804" t="str">
            <v>Flying?{4}, {T}: Search your library for a Rebel permanent card with converted mana cost 3 or less and put it onto the battlefield. Then shuffle your library.</v>
          </cell>
          <cell r="M9804" t="str">
            <v>{1}{W}</v>
          </cell>
          <cell r="O9804">
            <v>2</v>
          </cell>
          <cell r="P9804" t="str">
            <v>W</v>
          </cell>
          <cell r="Q9804" t="str">
            <v>NE</v>
          </cell>
          <cell r="R9804">
            <v>6</v>
          </cell>
        </row>
        <row r="9805">
          <cell r="E9805" t="str">
            <v>Defiant Vanguard</v>
          </cell>
          <cell r="F9805" t="str">
            <v>Nemesis</v>
          </cell>
          <cell r="G9805" t="str">
            <v>U</v>
          </cell>
          <cell r="H9805" t="str">
            <v>Creature — Human Rebel</v>
          </cell>
          <cell r="I9805">
            <v>2</v>
          </cell>
          <cell r="J9805">
            <v>2</v>
          </cell>
          <cell r="L9805" t="str">
            <v>When Defiant Vanguard blocks, at end of combat, destroy it and all creatures it blocked this turn. {5}, {T}: Search your library for a Rebel permanent card with converted mana cost 4 or less and put it onto the battlefield. Then shuffle your library.</v>
          </cell>
          <cell r="M9805" t="str">
            <v>{2}{W}</v>
          </cell>
          <cell r="O9805">
            <v>3</v>
          </cell>
          <cell r="P9805" t="str">
            <v>W</v>
          </cell>
          <cell r="Q9805" t="str">
            <v>NE</v>
          </cell>
          <cell r="R9805">
            <v>7</v>
          </cell>
        </row>
        <row r="9806">
          <cell r="E9806" t="str">
            <v>Divining Witch</v>
          </cell>
          <cell r="F9806" t="str">
            <v>Nemesis</v>
          </cell>
          <cell r="G9806" t="str">
            <v>R</v>
          </cell>
          <cell r="H9806" t="str">
            <v>Creature — Human Spellshaper</v>
          </cell>
          <cell r="I9806">
            <v>1</v>
          </cell>
          <cell r="J9806">
            <v>1</v>
          </cell>
          <cell r="L9806" t="str">
            <v>{1}{B}, {T}, Discard a card: Name a card. Exile the top six cards of your library. Reveal cards from the top of your library until you reveal the named card, then put that card into your hand. Exile all other cards revealed this way.</v>
          </cell>
          <cell r="M9806" t="str">
            <v>{1}{B}</v>
          </cell>
          <cell r="O9806">
            <v>2</v>
          </cell>
          <cell r="P9806" t="str">
            <v>B</v>
          </cell>
          <cell r="Q9806" t="str">
            <v>NE</v>
          </cell>
          <cell r="R9806">
            <v>57</v>
          </cell>
        </row>
        <row r="9807">
          <cell r="A9807" t="str">
            <v>YES</v>
          </cell>
          <cell r="E9807" t="str">
            <v>Dominate</v>
          </cell>
          <cell r="F9807" t="str">
            <v>Nemesis</v>
          </cell>
          <cell r="G9807" t="str">
            <v>U</v>
          </cell>
          <cell r="H9807" t="str">
            <v>Instant</v>
          </cell>
          <cell r="L9807" t="str">
            <v>Gain control of target creature with converted mana cost X or less. #_(This effect lasts indefinitely.)_#</v>
          </cell>
          <cell r="M9807" t="str">
            <v>{X}{1}{U}{U}</v>
          </cell>
          <cell r="O9807">
            <v>3</v>
          </cell>
          <cell r="P9807" t="str">
            <v>U</v>
          </cell>
          <cell r="Q9807" t="str">
            <v>NE</v>
          </cell>
          <cell r="R9807">
            <v>31</v>
          </cell>
        </row>
        <row r="9808">
          <cell r="E9808" t="str">
            <v>Downhill Charge</v>
          </cell>
          <cell r="F9808" t="str">
            <v>Nemesis</v>
          </cell>
          <cell r="G9808" t="str">
            <v>C</v>
          </cell>
          <cell r="H9808" t="str">
            <v>Instant</v>
          </cell>
          <cell r="L9808" t="str">
            <v>You may sacrifice a Mountain rather than pay Downhill Charge's mana cost. ?Target creature gets +X/+0 until end of turn, where X is the number of Mountains you control.</v>
          </cell>
          <cell r="M9808" t="str">
            <v>{2}{R}</v>
          </cell>
          <cell r="O9808">
            <v>3</v>
          </cell>
          <cell r="P9808" t="str">
            <v>R</v>
          </cell>
          <cell r="Q9808" t="str">
            <v>NE</v>
          </cell>
          <cell r="R9808">
            <v>79</v>
          </cell>
        </row>
        <row r="9809">
          <cell r="E9809" t="str">
            <v>Ensnare</v>
          </cell>
          <cell r="F9809" t="str">
            <v>Nemesis</v>
          </cell>
          <cell r="G9809" t="str">
            <v>U</v>
          </cell>
          <cell r="H9809" t="str">
            <v>Instant</v>
          </cell>
          <cell r="L9809" t="str">
            <v>You may return two Islands you control to their owner's hand rather than pay Ensnare's mana cost. ?Tap all creatures.</v>
          </cell>
          <cell r="M9809" t="str">
            <v>{3}{U}</v>
          </cell>
          <cell r="O9809">
            <v>4</v>
          </cell>
          <cell r="P9809" t="str">
            <v>U</v>
          </cell>
          <cell r="Q9809" t="str">
            <v>NE</v>
          </cell>
          <cell r="R9809">
            <v>32</v>
          </cell>
        </row>
        <row r="9810">
          <cell r="E9810" t="str">
            <v>Eye of Yawgmoth</v>
          </cell>
          <cell r="F9810" t="str">
            <v>Nemesis</v>
          </cell>
          <cell r="G9810" t="str">
            <v>R</v>
          </cell>
          <cell r="H9810" t="str">
            <v>Artifact</v>
          </cell>
          <cell r="L9810" t="str">
            <v>{3}, {T}, Sacrifice a creature: Reveal a number of cards from the top of your library equal to the sacrificed creature's power. Put one into your hand and exile the rest.</v>
          </cell>
          <cell r="M9810" t="str">
            <v>{3}</v>
          </cell>
          <cell r="O9810">
            <v>3</v>
          </cell>
          <cell r="P9810" t="str">
            <v>A</v>
          </cell>
          <cell r="Q9810" t="str">
            <v>NE</v>
          </cell>
          <cell r="R9810">
            <v>129</v>
          </cell>
        </row>
        <row r="9811">
          <cell r="E9811" t="str">
            <v>Fanatical Devotion</v>
          </cell>
          <cell r="F9811" t="str">
            <v>Nemesis</v>
          </cell>
          <cell r="G9811" t="str">
            <v>C</v>
          </cell>
          <cell r="H9811" t="str">
            <v>Enchantment</v>
          </cell>
          <cell r="L9811" t="str">
            <v>Sacrifice a creature: Regenerate target creature.</v>
          </cell>
          <cell r="M9811" t="str">
            <v>{2}{W}</v>
          </cell>
          <cell r="O9811">
            <v>3</v>
          </cell>
          <cell r="P9811" t="str">
            <v>W</v>
          </cell>
          <cell r="Q9811" t="str">
            <v>NE</v>
          </cell>
          <cell r="R9811">
            <v>8</v>
          </cell>
        </row>
        <row r="9812">
          <cell r="E9812" t="str">
            <v>Flame Rift</v>
          </cell>
          <cell r="F9812" t="str">
            <v>Nemesis</v>
          </cell>
          <cell r="G9812" t="str">
            <v>C</v>
          </cell>
          <cell r="H9812" t="str">
            <v>Sorcery</v>
          </cell>
          <cell r="L9812" t="str">
            <v>Flame Rift deals 4 damage to each player.</v>
          </cell>
          <cell r="M9812" t="str">
            <v>{1}{R}</v>
          </cell>
          <cell r="O9812">
            <v>2</v>
          </cell>
          <cell r="P9812" t="str">
            <v>R</v>
          </cell>
          <cell r="Q9812" t="str">
            <v>NE</v>
          </cell>
          <cell r="R9812">
            <v>80</v>
          </cell>
        </row>
        <row r="9813">
          <cell r="E9813" t="str">
            <v>Flint Golem</v>
          </cell>
          <cell r="F9813" t="str">
            <v>Nemesis</v>
          </cell>
          <cell r="G9813" t="str">
            <v>U</v>
          </cell>
          <cell r="H9813" t="str">
            <v>Artifact Creature — Golem</v>
          </cell>
          <cell r="I9813">
            <v>2</v>
          </cell>
          <cell r="J9813">
            <v>3</v>
          </cell>
          <cell r="L9813" t="str">
            <v>Whenever Flint Golem becomes blocked, defending player puts the top three cards of his or her library into his or her graveyard.</v>
          </cell>
          <cell r="M9813" t="str">
            <v>{4}</v>
          </cell>
          <cell r="O9813">
            <v>4</v>
          </cell>
          <cell r="P9813" t="str">
            <v>A</v>
          </cell>
          <cell r="Q9813" t="str">
            <v>NE</v>
          </cell>
          <cell r="R9813">
            <v>130</v>
          </cell>
        </row>
        <row r="9814">
          <cell r="E9814" t="str">
            <v>Flowstone Armor</v>
          </cell>
          <cell r="F9814" t="str">
            <v>Nemesis</v>
          </cell>
          <cell r="G9814" t="str">
            <v>U</v>
          </cell>
          <cell r="H9814" t="str">
            <v>Artifact</v>
          </cell>
          <cell r="L9814" t="str">
            <v>You may choose not to untap Flowstone Armor during your untap step. {3}, {T}: Target creature gets +1/-1 for as long as Flowstone Armor remains tapped.</v>
          </cell>
          <cell r="M9814" t="str">
            <v>{3}</v>
          </cell>
          <cell r="O9814">
            <v>3</v>
          </cell>
          <cell r="P9814" t="str">
            <v>A</v>
          </cell>
          <cell r="Q9814" t="str">
            <v>NE</v>
          </cell>
          <cell r="R9814">
            <v>131</v>
          </cell>
        </row>
        <row r="9815">
          <cell r="E9815" t="str">
            <v>Flowstone Crusher</v>
          </cell>
          <cell r="F9815" t="str">
            <v>Nemesis</v>
          </cell>
          <cell r="G9815" t="str">
            <v>C</v>
          </cell>
          <cell r="H9815" t="str">
            <v>Creature — Beast</v>
          </cell>
          <cell r="I9815">
            <v>4</v>
          </cell>
          <cell r="J9815">
            <v>4</v>
          </cell>
          <cell r="L9815" t="str">
            <v>{R}: Flowstone Crusher gets +1/-1 until end of turn.</v>
          </cell>
          <cell r="M9815" t="str">
            <v>{3}{R}{R}</v>
          </cell>
          <cell r="O9815">
            <v>5</v>
          </cell>
          <cell r="P9815" t="str">
            <v>R</v>
          </cell>
          <cell r="Q9815" t="str">
            <v>NE</v>
          </cell>
          <cell r="R9815">
            <v>81</v>
          </cell>
        </row>
        <row r="9816">
          <cell r="E9816" t="str">
            <v>Flowstone Overseer</v>
          </cell>
          <cell r="F9816" t="str">
            <v>Nemesis</v>
          </cell>
          <cell r="G9816" t="str">
            <v>R</v>
          </cell>
          <cell r="H9816" t="str">
            <v>Creature — Beast</v>
          </cell>
          <cell r="I9816">
            <v>4</v>
          </cell>
          <cell r="J9816">
            <v>4</v>
          </cell>
          <cell r="L9816" t="str">
            <v>{R}{R}: Target creature gets +1/-1 until end of turn.</v>
          </cell>
          <cell r="M9816" t="str">
            <v>{2}{R}{R}{R}</v>
          </cell>
          <cell r="O9816">
            <v>5</v>
          </cell>
          <cell r="P9816" t="str">
            <v>R</v>
          </cell>
          <cell r="Q9816" t="str">
            <v>NE</v>
          </cell>
          <cell r="R9816">
            <v>82</v>
          </cell>
        </row>
        <row r="9817">
          <cell r="E9817" t="str">
            <v>Flowstone Slide</v>
          </cell>
          <cell r="F9817" t="str">
            <v>Nemesis</v>
          </cell>
          <cell r="G9817" t="str">
            <v>R</v>
          </cell>
          <cell r="H9817" t="str">
            <v>Sorcery</v>
          </cell>
          <cell r="L9817" t="str">
            <v>All creatures get +X/-X until end of turn.</v>
          </cell>
          <cell r="M9817" t="str">
            <v>{X}{2}{R}{R}</v>
          </cell>
          <cell r="O9817">
            <v>4</v>
          </cell>
          <cell r="P9817" t="str">
            <v>R</v>
          </cell>
          <cell r="Q9817" t="str">
            <v>NE</v>
          </cell>
          <cell r="R9817">
            <v>83</v>
          </cell>
        </row>
        <row r="9818">
          <cell r="E9818" t="str">
            <v>Flowstone Strike</v>
          </cell>
          <cell r="F9818" t="str">
            <v>Nemesis</v>
          </cell>
          <cell r="G9818" t="str">
            <v>C</v>
          </cell>
          <cell r="H9818" t="str">
            <v>Instant</v>
          </cell>
          <cell r="L9818" t="str">
            <v>Target creature gets +1/-1 and gains haste until end of turn.</v>
          </cell>
          <cell r="M9818" t="str">
            <v>{1}{R}</v>
          </cell>
          <cell r="O9818">
            <v>2</v>
          </cell>
          <cell r="P9818" t="str">
            <v>R</v>
          </cell>
          <cell r="Q9818" t="str">
            <v>NE</v>
          </cell>
          <cell r="R9818">
            <v>84</v>
          </cell>
        </row>
        <row r="9819">
          <cell r="E9819" t="str">
            <v>Flowstone Surge</v>
          </cell>
          <cell r="F9819" t="str">
            <v>Nemesis</v>
          </cell>
          <cell r="G9819" t="str">
            <v>U</v>
          </cell>
          <cell r="H9819" t="str">
            <v>Enchantment</v>
          </cell>
          <cell r="L9819" t="str">
            <v>Creatures you control get +1/-1.</v>
          </cell>
          <cell r="M9819" t="str">
            <v>{1}{R}</v>
          </cell>
          <cell r="O9819">
            <v>2</v>
          </cell>
          <cell r="P9819" t="str">
            <v>R</v>
          </cell>
          <cell r="Q9819" t="str">
            <v>NE</v>
          </cell>
          <cell r="R9819">
            <v>85</v>
          </cell>
        </row>
        <row r="9820">
          <cell r="E9820" t="str">
            <v>Flowstone Thopter</v>
          </cell>
          <cell r="F9820" t="str">
            <v>Nemesis</v>
          </cell>
          <cell r="G9820" t="str">
            <v>U</v>
          </cell>
          <cell r="H9820" t="str">
            <v>Artifact Creature — Thopter</v>
          </cell>
          <cell r="I9820">
            <v>4</v>
          </cell>
          <cell r="J9820">
            <v>4</v>
          </cell>
          <cell r="L9820" t="str">
            <v>{1}: Flowstone Thopter gets +1/-1 and gains flying until end of turn.</v>
          </cell>
          <cell r="M9820" t="str">
            <v>{7}</v>
          </cell>
          <cell r="O9820">
            <v>7</v>
          </cell>
          <cell r="P9820" t="str">
            <v>A</v>
          </cell>
          <cell r="Q9820" t="str">
            <v>NE</v>
          </cell>
          <cell r="R9820">
            <v>132</v>
          </cell>
        </row>
        <row r="9821">
          <cell r="E9821" t="str">
            <v>Flowstone Wall</v>
          </cell>
          <cell r="F9821" t="str">
            <v>Nemesis</v>
          </cell>
          <cell r="G9821" t="str">
            <v>C</v>
          </cell>
          <cell r="H9821" t="str">
            <v>Creature — Wall</v>
          </cell>
          <cell r="I9821">
            <v>0</v>
          </cell>
          <cell r="J9821">
            <v>6</v>
          </cell>
          <cell r="L9821" t="str">
            <v>Defender #_(This creature can't attack.)_#?{R}: Flowstone Wall gets +1/-1 until end of turn.</v>
          </cell>
          <cell r="M9821" t="str">
            <v>{2}{R}</v>
          </cell>
          <cell r="O9821">
            <v>3</v>
          </cell>
          <cell r="P9821" t="str">
            <v>R</v>
          </cell>
          <cell r="Q9821" t="str">
            <v>NE</v>
          </cell>
          <cell r="R9821">
            <v>86</v>
          </cell>
        </row>
        <row r="9822">
          <cell r="E9822" t="str">
            <v>Fog Patch</v>
          </cell>
          <cell r="F9822" t="str">
            <v>Nemesis</v>
          </cell>
          <cell r="G9822" t="str">
            <v>C</v>
          </cell>
          <cell r="H9822" t="str">
            <v>Instant</v>
          </cell>
          <cell r="L9822" t="str">
            <v>Cast Fog Patch only during the declare blockers step. Attacking creatures become blocked. #_(This spell works on unblockable creatures.)_#</v>
          </cell>
          <cell r="M9822" t="str">
            <v>{1}{G}</v>
          </cell>
          <cell r="O9822">
            <v>2</v>
          </cell>
          <cell r="P9822" t="str">
            <v>G</v>
          </cell>
          <cell r="Q9822" t="str">
            <v>NE</v>
          </cell>
          <cell r="R9822">
            <v>104</v>
          </cell>
        </row>
        <row r="9823">
          <cell r="A9823" t="str">
            <v>YES</v>
          </cell>
          <cell r="E9823" t="str">
            <v>Harvest Mage</v>
          </cell>
          <cell r="F9823" t="str">
            <v>Nemesis</v>
          </cell>
          <cell r="G9823" t="str">
            <v>C</v>
          </cell>
          <cell r="H9823" t="str">
            <v>Creature — Human Spellshaper</v>
          </cell>
          <cell r="I9823">
            <v>1</v>
          </cell>
          <cell r="J9823">
            <v>1</v>
          </cell>
          <cell r="L9823" t="str">
            <v>{G}, {T}, Discard a card: Until end of turn, if you tap a land for mana, it produces one mana of a color of your choice instead of any other type and amount.</v>
          </cell>
          <cell r="M9823" t="str">
            <v>{G}</v>
          </cell>
          <cell r="O9823">
            <v>1</v>
          </cell>
          <cell r="P9823" t="str">
            <v>G</v>
          </cell>
          <cell r="Q9823" t="str">
            <v>NE</v>
          </cell>
          <cell r="R9823">
            <v>105</v>
          </cell>
        </row>
        <row r="9824">
          <cell r="E9824" t="str">
            <v>Infiltrate</v>
          </cell>
          <cell r="F9824" t="str">
            <v>Nemesis</v>
          </cell>
          <cell r="G9824" t="str">
            <v>C</v>
          </cell>
          <cell r="H9824" t="str">
            <v>Instant</v>
          </cell>
          <cell r="L9824" t="str">
            <v>Target creature is unblockable this turn.</v>
          </cell>
          <cell r="M9824" t="str">
            <v>{U}</v>
          </cell>
          <cell r="O9824">
            <v>1</v>
          </cell>
          <cell r="P9824" t="str">
            <v>U</v>
          </cell>
          <cell r="Q9824" t="str">
            <v>NE</v>
          </cell>
          <cell r="R9824">
            <v>33</v>
          </cell>
        </row>
        <row r="9825">
          <cell r="E9825" t="str">
            <v>Jolting Merfolk</v>
          </cell>
          <cell r="F9825" t="str">
            <v>Nemesis</v>
          </cell>
          <cell r="G9825" t="str">
            <v>U</v>
          </cell>
          <cell r="H9825" t="str">
            <v>Creature — Merfolk</v>
          </cell>
          <cell r="I9825">
            <v>2</v>
          </cell>
          <cell r="J9825">
            <v>2</v>
          </cell>
          <cell r="L9825" t="str">
            <v>Fading 4 #_(This creature enters the battlefield with four fade counters on it. At the beginning of your upkeep, remove a fade counter from it. If you can't, sacrifice it.)_#?Remove a fade counter from Jolting Merfolk: Tap target creature.</v>
          </cell>
          <cell r="M9825" t="str">
            <v>{2}{U}{U}</v>
          </cell>
          <cell r="O9825">
            <v>4</v>
          </cell>
          <cell r="P9825" t="str">
            <v>U</v>
          </cell>
          <cell r="Q9825" t="str">
            <v>NE</v>
          </cell>
          <cell r="R9825">
            <v>34</v>
          </cell>
        </row>
        <row r="9826">
          <cell r="E9826" t="str">
            <v>Kill Switch</v>
          </cell>
          <cell r="F9826" t="str">
            <v>Nemesis</v>
          </cell>
          <cell r="G9826" t="str">
            <v>R</v>
          </cell>
          <cell r="H9826" t="str">
            <v>Artifact</v>
          </cell>
          <cell r="L9826" t="str">
            <v>{2}, {T}: Tap all other artifacts. They don't untap during their controllers' untap steps for as long as Kill Switch remains tapped.</v>
          </cell>
          <cell r="M9826" t="str">
            <v>{3}</v>
          </cell>
          <cell r="O9826">
            <v>3</v>
          </cell>
          <cell r="P9826" t="str">
            <v>A</v>
          </cell>
          <cell r="Q9826" t="str">
            <v>NE</v>
          </cell>
          <cell r="R9826">
            <v>133</v>
          </cell>
        </row>
        <row r="9827">
          <cell r="E9827" t="str">
            <v>Kor Haven</v>
          </cell>
          <cell r="F9827" t="str">
            <v>Nemesis</v>
          </cell>
          <cell r="G9827" t="str">
            <v>R</v>
          </cell>
          <cell r="H9827" t="str">
            <v>Legendary Land</v>
          </cell>
          <cell r="L9827" t="str">
            <v>{T}: Add {1} to your mana pool. {1}{W}, {T}: Prevent all combat damage that would be dealt by target attacking creature this turn.</v>
          </cell>
          <cell r="N9827" t="str">
            <v>{X}</v>
          </cell>
          <cell r="O9827">
            <v>0</v>
          </cell>
          <cell r="P9827" t="str">
            <v>L</v>
          </cell>
          <cell r="Q9827" t="str">
            <v>NE</v>
          </cell>
          <cell r="R9827">
            <v>141</v>
          </cell>
        </row>
        <row r="9828">
          <cell r="E9828" t="str">
            <v>Laccolith Grunt</v>
          </cell>
          <cell r="F9828" t="str">
            <v>Nemesis</v>
          </cell>
          <cell r="G9828" t="str">
            <v>C</v>
          </cell>
          <cell r="H9828" t="str">
            <v>Creature — Beast</v>
          </cell>
          <cell r="I9828">
            <v>2</v>
          </cell>
          <cell r="J9828">
            <v>2</v>
          </cell>
          <cell r="L9828" t="str">
            <v>Whenever Laccolith Grunt becomes blocked, you may have it deal damage equal to its power to target creature. If you do, Laccolith Grunt assigns no combat damage this turn.</v>
          </cell>
          <cell r="M9828" t="str">
            <v>{2}{R}</v>
          </cell>
          <cell r="O9828">
            <v>3</v>
          </cell>
          <cell r="P9828" t="str">
            <v>R</v>
          </cell>
          <cell r="Q9828" t="str">
            <v>NE</v>
          </cell>
          <cell r="R9828">
            <v>87</v>
          </cell>
        </row>
        <row r="9829">
          <cell r="E9829" t="str">
            <v>Laccolith Rig</v>
          </cell>
          <cell r="F9829" t="str">
            <v>Nemesis</v>
          </cell>
          <cell r="G9829" t="str">
            <v>C</v>
          </cell>
          <cell r="H9829" t="str">
            <v>Enchantment — Aura</v>
          </cell>
          <cell r="L9829" t="str">
            <v>Enchant creature?Whenever enchanted creature becomes blocked, you may have it deal damage equal to its power to target creature. If you do, the first creature assigns no combat damage this turn.</v>
          </cell>
          <cell r="M9829" t="str">
            <v>{R}</v>
          </cell>
          <cell r="O9829">
            <v>1</v>
          </cell>
          <cell r="P9829" t="str">
            <v>R</v>
          </cell>
          <cell r="Q9829" t="str">
            <v>NE</v>
          </cell>
          <cell r="R9829">
            <v>88</v>
          </cell>
        </row>
        <row r="9830">
          <cell r="E9830" t="str">
            <v>Laccolith Titan</v>
          </cell>
          <cell r="F9830" t="str">
            <v>Nemesis</v>
          </cell>
          <cell r="G9830" t="str">
            <v>R</v>
          </cell>
          <cell r="H9830" t="str">
            <v>Creature — Beast</v>
          </cell>
          <cell r="I9830">
            <v>6</v>
          </cell>
          <cell r="J9830">
            <v>6</v>
          </cell>
          <cell r="L9830" t="str">
            <v>Whenever Laccolith Titan becomes blocked, you may have it deal damage equal to its power to target creature. If you do, Laccolith Titan assigns no combat damage this turn.</v>
          </cell>
          <cell r="M9830" t="str">
            <v>{5}{R}{R}</v>
          </cell>
          <cell r="O9830">
            <v>7</v>
          </cell>
          <cell r="P9830" t="str">
            <v>R</v>
          </cell>
          <cell r="Q9830" t="str">
            <v>NE</v>
          </cell>
          <cell r="R9830">
            <v>89</v>
          </cell>
        </row>
        <row r="9831">
          <cell r="E9831" t="str">
            <v>Laccolith Warrior</v>
          </cell>
          <cell r="F9831" t="str">
            <v>Nemesis</v>
          </cell>
          <cell r="G9831" t="str">
            <v>U</v>
          </cell>
          <cell r="H9831" t="str">
            <v>Creature — Beast Warrior</v>
          </cell>
          <cell r="I9831">
            <v>3</v>
          </cell>
          <cell r="J9831">
            <v>3</v>
          </cell>
          <cell r="L9831" t="str">
            <v>Whenever Laccolith Warrior becomes blocked, you may have it deal damage equal to its power to target creature. If you do, Laccolith Warrior assigns no combat damage this turn.</v>
          </cell>
          <cell r="M9831" t="str">
            <v>{2}{R}{R}</v>
          </cell>
          <cell r="O9831">
            <v>4</v>
          </cell>
          <cell r="P9831" t="str">
            <v>R</v>
          </cell>
          <cell r="Q9831" t="str">
            <v>NE</v>
          </cell>
          <cell r="R9831">
            <v>90</v>
          </cell>
        </row>
        <row r="9832">
          <cell r="E9832" t="str">
            <v>Laccolith Whelp</v>
          </cell>
          <cell r="F9832" t="str">
            <v>Nemesis</v>
          </cell>
          <cell r="G9832" t="str">
            <v>C</v>
          </cell>
          <cell r="H9832" t="str">
            <v>Creature — Beast</v>
          </cell>
          <cell r="I9832">
            <v>1</v>
          </cell>
          <cell r="J9832">
            <v>1</v>
          </cell>
          <cell r="L9832" t="str">
            <v>Whenever Laccolith Whelp becomes blocked, you may have it deal damage equal to its power to target creature. If you do, Laccolith Whelp assigns no combat damage this turn.</v>
          </cell>
          <cell r="M9832" t="str">
            <v>{R}</v>
          </cell>
          <cell r="O9832">
            <v>1</v>
          </cell>
          <cell r="P9832" t="str">
            <v>R</v>
          </cell>
          <cell r="Q9832" t="str">
            <v>NE</v>
          </cell>
          <cell r="R9832">
            <v>91</v>
          </cell>
        </row>
        <row r="9833">
          <cell r="E9833" t="str">
            <v>Lashknife</v>
          </cell>
          <cell r="F9833" t="str">
            <v>Nemesis</v>
          </cell>
          <cell r="G9833" t="str">
            <v>C</v>
          </cell>
          <cell r="H9833" t="str">
            <v>Enchantment — Aura</v>
          </cell>
          <cell r="L9833" t="str">
            <v>If you control a Plains, you may tap an untapped creature you control rather than pay Lashknife's mana cost. Enchant creature?Enchanted creature has first strike.</v>
          </cell>
          <cell r="M9833" t="str">
            <v>{1}{W}</v>
          </cell>
          <cell r="O9833">
            <v>2</v>
          </cell>
          <cell r="P9833" t="str">
            <v>W</v>
          </cell>
          <cell r="Q9833" t="str">
            <v>NE</v>
          </cell>
          <cell r="R9833">
            <v>9</v>
          </cell>
        </row>
        <row r="9834">
          <cell r="E9834" t="str">
            <v>Lawbringer</v>
          </cell>
          <cell r="F9834" t="str">
            <v>Nemesis</v>
          </cell>
          <cell r="G9834" t="str">
            <v>C</v>
          </cell>
          <cell r="H9834" t="str">
            <v>Creature — Kor Rebel</v>
          </cell>
          <cell r="I9834">
            <v>2</v>
          </cell>
          <cell r="J9834">
            <v>2</v>
          </cell>
          <cell r="L9834" t="str">
            <v>{T}, Sacrifice Lawbringer: Exile target red creature.</v>
          </cell>
          <cell r="M9834" t="str">
            <v>{2}{W}</v>
          </cell>
          <cell r="O9834">
            <v>3</v>
          </cell>
          <cell r="P9834" t="str">
            <v>W</v>
          </cell>
          <cell r="Q9834" t="str">
            <v>NE</v>
          </cell>
          <cell r="R9834">
            <v>10</v>
          </cell>
        </row>
        <row r="9835">
          <cell r="E9835" t="str">
            <v>Lightbringer</v>
          </cell>
          <cell r="F9835" t="str">
            <v>Nemesis</v>
          </cell>
          <cell r="G9835" t="str">
            <v>C</v>
          </cell>
          <cell r="H9835" t="str">
            <v>Creature — Kor Rebel</v>
          </cell>
          <cell r="I9835">
            <v>2</v>
          </cell>
          <cell r="J9835">
            <v>2</v>
          </cell>
          <cell r="L9835" t="str">
            <v>{T}, Sacrifice Lightbringer: Exile target black creature.</v>
          </cell>
          <cell r="M9835" t="str">
            <v>{2}{W}</v>
          </cell>
          <cell r="O9835">
            <v>3</v>
          </cell>
          <cell r="P9835" t="str">
            <v>W</v>
          </cell>
          <cell r="Q9835" t="str">
            <v>NE</v>
          </cell>
          <cell r="R9835">
            <v>11</v>
          </cell>
        </row>
        <row r="9836">
          <cell r="E9836" t="str">
            <v>Lin Sivvi, Defiant Hero</v>
          </cell>
          <cell r="F9836" t="str">
            <v>Nemesis</v>
          </cell>
          <cell r="G9836" t="str">
            <v>R</v>
          </cell>
          <cell r="H9836" t="str">
            <v>Legendary Creature — Human Rebel</v>
          </cell>
          <cell r="I9836">
            <v>1</v>
          </cell>
          <cell r="J9836">
            <v>3</v>
          </cell>
          <cell r="L9836" t="str">
            <v>{X}, {T}: Search your library for a Rebel permanent card with converted mana cost X or less and put it onto the battlefield. Then shuffle your library. {3}: Put target Rebel card from your graveyard on the bottom of your library.</v>
          </cell>
          <cell r="M9836" t="str">
            <v>{1}{W}{W}</v>
          </cell>
          <cell r="O9836">
            <v>3</v>
          </cell>
          <cell r="P9836" t="str">
            <v>W</v>
          </cell>
          <cell r="Q9836" t="str">
            <v>NE</v>
          </cell>
          <cell r="R9836">
            <v>12</v>
          </cell>
        </row>
        <row r="9837">
          <cell r="E9837" t="str">
            <v>Mana Cache</v>
          </cell>
          <cell r="F9837" t="str">
            <v>Nemesis</v>
          </cell>
          <cell r="G9837" t="str">
            <v>R</v>
          </cell>
          <cell r="H9837" t="str">
            <v>Enchantment</v>
          </cell>
          <cell r="L9837" t="str">
            <v>At the beginning of each player's end step, put a charge counter on Mana Cache for each untapped land that player controls. Remove a charge counter from Mana Cache: Add {1} to your mana pool. Any player may activate this ability but only during his or her turn before the end step.</v>
          </cell>
          <cell r="M9837" t="str">
            <v>{1}{R}{R}</v>
          </cell>
          <cell r="N9837" t="str">
            <v>{X}</v>
          </cell>
          <cell r="O9837">
            <v>3</v>
          </cell>
          <cell r="P9837" t="str">
            <v>R</v>
          </cell>
          <cell r="Q9837" t="str">
            <v>NE</v>
          </cell>
          <cell r="R9837">
            <v>92</v>
          </cell>
        </row>
        <row r="9838">
          <cell r="E9838" t="str">
            <v>Massacre</v>
          </cell>
          <cell r="F9838" t="str">
            <v>Nemesis</v>
          </cell>
          <cell r="G9838" t="str">
            <v>U</v>
          </cell>
          <cell r="H9838" t="str">
            <v>Sorcery</v>
          </cell>
          <cell r="L9838" t="str">
            <v>If an opponent controls a Plains and you control a Swamp, you may cast Massacre without paying its mana cost. All creatures get -2/-2 until end of turn.</v>
          </cell>
          <cell r="M9838" t="str">
            <v>{2}{B}{B}</v>
          </cell>
          <cell r="O9838">
            <v>4</v>
          </cell>
          <cell r="P9838" t="str">
            <v>B</v>
          </cell>
          <cell r="Q9838" t="str">
            <v>NE</v>
          </cell>
          <cell r="R9838">
            <v>58</v>
          </cell>
        </row>
        <row r="9839">
          <cell r="A9839" t="str">
            <v>YES</v>
          </cell>
          <cell r="E9839" t="str">
            <v>Mind Slash</v>
          </cell>
          <cell r="F9839" t="str">
            <v>Nemesis</v>
          </cell>
          <cell r="G9839" t="str">
            <v>U</v>
          </cell>
          <cell r="H9839" t="str">
            <v>Enchantment</v>
          </cell>
          <cell r="L9839" t="str">
            <v>{B}, Sacrifice a creature: Target opponent reveals his or her hand. You choose a card from it. That player discards that card. Activate this ability only any time you could cast a sorcery.</v>
          </cell>
          <cell r="M9839" t="str">
            <v>{1}{B}{B}</v>
          </cell>
          <cell r="O9839">
            <v>3</v>
          </cell>
          <cell r="P9839" t="str">
            <v>B</v>
          </cell>
          <cell r="Q9839" t="str">
            <v>NE</v>
          </cell>
          <cell r="R9839">
            <v>59</v>
          </cell>
        </row>
        <row r="9840">
          <cell r="A9840" t="str">
            <v>YES</v>
          </cell>
          <cell r="E9840" t="str">
            <v>Mind Swords</v>
          </cell>
          <cell r="F9840" t="str">
            <v>Nemesis</v>
          </cell>
          <cell r="G9840" t="str">
            <v>C</v>
          </cell>
          <cell r="H9840" t="str">
            <v>Sorcery</v>
          </cell>
          <cell r="L9840" t="str">
            <v>If you control a Swamp, you may sacrifice a creature rather than pay Mind Swords's mana cost. Each player exiles two cards from his or her hand.</v>
          </cell>
          <cell r="M9840" t="str">
            <v>{1}{B}</v>
          </cell>
          <cell r="O9840">
            <v>2</v>
          </cell>
          <cell r="P9840" t="str">
            <v>B</v>
          </cell>
          <cell r="Q9840" t="str">
            <v>NE</v>
          </cell>
          <cell r="R9840">
            <v>60</v>
          </cell>
        </row>
        <row r="9841">
          <cell r="E9841" t="str">
            <v>Mogg Alarm</v>
          </cell>
          <cell r="F9841" t="str">
            <v>Nemesis</v>
          </cell>
          <cell r="G9841" t="str">
            <v>U</v>
          </cell>
          <cell r="H9841" t="str">
            <v>Sorcery</v>
          </cell>
          <cell r="L9841" t="str">
            <v>You may sacrifice two Mountains rather than pay Mogg Alarm's mana cost. Put two 1/1 red Goblin creature tokens onto the battlefield.</v>
          </cell>
          <cell r="M9841" t="str">
            <v>{1}{R}{R}</v>
          </cell>
          <cell r="O9841">
            <v>3</v>
          </cell>
          <cell r="P9841" t="str">
            <v>R</v>
          </cell>
          <cell r="Q9841" t="str">
            <v>NE</v>
          </cell>
          <cell r="R9841">
            <v>93</v>
          </cell>
        </row>
        <row r="9842">
          <cell r="E9842" t="str">
            <v>Mogg Salvage</v>
          </cell>
          <cell r="F9842" t="str">
            <v>Nemesis</v>
          </cell>
          <cell r="G9842" t="str">
            <v>U</v>
          </cell>
          <cell r="H9842" t="str">
            <v>Instant</v>
          </cell>
          <cell r="L9842" t="str">
            <v>If an opponent controls an Island and you control a Mountain, you may cast Mogg Salvage without paying its mana cost. Destroy target artifact.</v>
          </cell>
          <cell r="M9842" t="str">
            <v>{2}{R}</v>
          </cell>
          <cell r="O9842">
            <v>3</v>
          </cell>
          <cell r="P9842" t="str">
            <v>R</v>
          </cell>
          <cell r="Q9842" t="str">
            <v>NE</v>
          </cell>
          <cell r="R9842">
            <v>94</v>
          </cell>
        </row>
        <row r="9843">
          <cell r="E9843" t="str">
            <v>Mogg Toady</v>
          </cell>
          <cell r="F9843" t="str">
            <v>Nemesis</v>
          </cell>
          <cell r="G9843" t="str">
            <v>C</v>
          </cell>
          <cell r="H9843" t="str">
            <v>Creature — Goblin</v>
          </cell>
          <cell r="I9843">
            <v>2</v>
          </cell>
          <cell r="J9843">
            <v>2</v>
          </cell>
          <cell r="L9843" t="str">
            <v>Mogg Toady can't attack unless you control more creatures than defending player. Mogg Toady can't block unless you control more creatures than attacking player.</v>
          </cell>
          <cell r="M9843" t="str">
            <v>{1}{R}</v>
          </cell>
          <cell r="O9843">
            <v>2</v>
          </cell>
          <cell r="P9843" t="str">
            <v>R</v>
          </cell>
          <cell r="Q9843" t="str">
            <v>NE</v>
          </cell>
          <cell r="R9843">
            <v>95</v>
          </cell>
        </row>
        <row r="9844">
          <cell r="E9844" t="str">
            <v>Moggcatcher</v>
          </cell>
          <cell r="F9844" t="str">
            <v>Nemesis</v>
          </cell>
          <cell r="G9844" t="str">
            <v>R</v>
          </cell>
          <cell r="H9844" t="str">
            <v>Creature — Human Mercenary</v>
          </cell>
          <cell r="I9844">
            <v>2</v>
          </cell>
          <cell r="J9844">
            <v>2</v>
          </cell>
          <cell r="L9844" t="str">
            <v>{3}, {T}: Search your library for a Goblin permanent card and put it onto the battlefield. Then shuffle your library.</v>
          </cell>
          <cell r="M9844" t="str">
            <v>{2}{R}{R}</v>
          </cell>
          <cell r="O9844">
            <v>4</v>
          </cell>
          <cell r="P9844" t="str">
            <v>R</v>
          </cell>
          <cell r="Q9844" t="str">
            <v>NE</v>
          </cell>
          <cell r="R9844">
            <v>96</v>
          </cell>
        </row>
        <row r="9845">
          <cell r="E9845" t="str">
            <v>Mossdog</v>
          </cell>
          <cell r="F9845" t="str">
            <v>Nemesis</v>
          </cell>
          <cell r="G9845" t="str">
            <v>C</v>
          </cell>
          <cell r="H9845" t="str">
            <v>Creature — Plant Hound</v>
          </cell>
          <cell r="I9845">
            <v>1</v>
          </cell>
          <cell r="J9845">
            <v>1</v>
          </cell>
          <cell r="L9845" t="str">
            <v>Whenever Mossdog becomes the target of a spell or ability an opponent controls, put a +1/+1 counter on Mossdog.</v>
          </cell>
          <cell r="M9845" t="str">
            <v>{G}</v>
          </cell>
          <cell r="O9845">
            <v>1</v>
          </cell>
          <cell r="P9845" t="str">
            <v>G</v>
          </cell>
          <cell r="Q9845" t="str">
            <v>NE</v>
          </cell>
          <cell r="R9845">
            <v>106</v>
          </cell>
        </row>
        <row r="9846">
          <cell r="E9846" t="str">
            <v>Murderous Betrayal</v>
          </cell>
          <cell r="F9846" t="str">
            <v>Nemesis</v>
          </cell>
          <cell r="G9846" t="str">
            <v>R</v>
          </cell>
          <cell r="H9846" t="str">
            <v>Enchantment</v>
          </cell>
          <cell r="L9846" t="str">
            <v>{B}{B}, Pay half your life, rounded up: Destroy target nonblack creature. It can't be regenerated.</v>
          </cell>
          <cell r="M9846" t="str">
            <v>{B}{B}{B}</v>
          </cell>
          <cell r="O9846">
            <v>3</v>
          </cell>
          <cell r="P9846" t="str">
            <v>B</v>
          </cell>
          <cell r="Q9846" t="str">
            <v>NE</v>
          </cell>
          <cell r="R9846">
            <v>61</v>
          </cell>
        </row>
        <row r="9847">
          <cell r="E9847" t="str">
            <v>Nesting Wurm</v>
          </cell>
          <cell r="F9847" t="str">
            <v>Nemesis</v>
          </cell>
          <cell r="G9847" t="str">
            <v>U</v>
          </cell>
          <cell r="H9847" t="str">
            <v>Creature — Wurm</v>
          </cell>
          <cell r="I9847">
            <v>4</v>
          </cell>
          <cell r="J9847">
            <v>3</v>
          </cell>
          <cell r="L9847" t="str">
            <v>Trample?When Nesting Wurm enters the battlefield, you may search your library for up to three cards named Nesting Wurm, reveal them, and put them into your hand. If you do, shuffle your library.</v>
          </cell>
          <cell r="M9847" t="str">
            <v>{4}{G}{G}</v>
          </cell>
          <cell r="O9847">
            <v>6</v>
          </cell>
          <cell r="P9847" t="str">
            <v>G</v>
          </cell>
          <cell r="Q9847" t="str">
            <v>NE</v>
          </cell>
          <cell r="R9847">
            <v>107</v>
          </cell>
        </row>
        <row r="9848">
          <cell r="E9848" t="str">
            <v>Netter en-Dal</v>
          </cell>
          <cell r="F9848" t="str">
            <v>Nemesis</v>
          </cell>
          <cell r="G9848" t="str">
            <v>C</v>
          </cell>
          <cell r="H9848" t="str">
            <v>Creature — Human Spellshaper</v>
          </cell>
          <cell r="I9848">
            <v>1</v>
          </cell>
          <cell r="J9848">
            <v>1</v>
          </cell>
          <cell r="L9848" t="str">
            <v>{W}, {T}, Discard a card: Target creature can't attack this turn.</v>
          </cell>
          <cell r="M9848" t="str">
            <v>{W}</v>
          </cell>
          <cell r="O9848">
            <v>1</v>
          </cell>
          <cell r="P9848" t="str">
            <v>W</v>
          </cell>
          <cell r="Q9848" t="str">
            <v>NE</v>
          </cell>
          <cell r="R9848">
            <v>13</v>
          </cell>
        </row>
        <row r="9849">
          <cell r="E9849" t="str">
            <v>Noble Stand</v>
          </cell>
          <cell r="F9849" t="str">
            <v>Nemesis</v>
          </cell>
          <cell r="G9849" t="str">
            <v>U</v>
          </cell>
          <cell r="H9849" t="str">
            <v>Enchantment</v>
          </cell>
          <cell r="L9849" t="str">
            <v>Whenever a creature you control blocks, you gain 2 life.</v>
          </cell>
          <cell r="M9849" t="str">
            <v>{4}{W}</v>
          </cell>
          <cell r="O9849">
            <v>5</v>
          </cell>
          <cell r="P9849" t="str">
            <v>W</v>
          </cell>
          <cell r="Q9849" t="str">
            <v>NE</v>
          </cell>
          <cell r="R9849">
            <v>14</v>
          </cell>
        </row>
        <row r="9850">
          <cell r="E9850" t="str">
            <v>Off Balance</v>
          </cell>
          <cell r="F9850" t="str">
            <v>Nemesis</v>
          </cell>
          <cell r="G9850" t="str">
            <v>C</v>
          </cell>
          <cell r="H9850" t="str">
            <v>Instant</v>
          </cell>
          <cell r="L9850" t="str">
            <v>Target creature can't attack or block this turn.</v>
          </cell>
          <cell r="M9850" t="str">
            <v>{W}</v>
          </cell>
          <cell r="O9850">
            <v>1</v>
          </cell>
          <cell r="P9850" t="str">
            <v>W</v>
          </cell>
          <cell r="Q9850" t="str">
            <v>NE</v>
          </cell>
          <cell r="R9850">
            <v>15</v>
          </cell>
        </row>
        <row r="9851">
          <cell r="A9851" t="str">
            <v>YES</v>
          </cell>
          <cell r="E9851" t="str">
            <v>Oracle's Attendants</v>
          </cell>
          <cell r="F9851" t="str">
            <v>Nemesis</v>
          </cell>
          <cell r="G9851" t="str">
            <v>R</v>
          </cell>
          <cell r="H9851" t="str">
            <v>Creature — Human Soldier</v>
          </cell>
          <cell r="I9851">
            <v>1</v>
          </cell>
          <cell r="J9851">
            <v>5</v>
          </cell>
          <cell r="L9851" t="str">
            <v>{T}: All damage that would be dealt to target creature this turn by a source of your choice is dealt to Oracle's Attendants instead.</v>
          </cell>
          <cell r="M9851" t="str">
            <v>{3}{W}</v>
          </cell>
          <cell r="O9851">
            <v>4</v>
          </cell>
          <cell r="P9851" t="str">
            <v>W</v>
          </cell>
          <cell r="Q9851" t="str">
            <v>NE</v>
          </cell>
          <cell r="R9851">
            <v>16</v>
          </cell>
        </row>
        <row r="9852">
          <cell r="E9852" t="str">
            <v>Oraxid</v>
          </cell>
          <cell r="F9852" t="str">
            <v>Nemesis</v>
          </cell>
          <cell r="G9852" t="str">
            <v>C</v>
          </cell>
          <cell r="H9852" t="str">
            <v>Creature — Crab Beast</v>
          </cell>
          <cell r="I9852">
            <v>2</v>
          </cell>
          <cell r="J9852">
            <v>3</v>
          </cell>
          <cell r="L9852" t="str">
            <v>Protection from red</v>
          </cell>
          <cell r="M9852" t="str">
            <v>{3}{U}</v>
          </cell>
          <cell r="O9852">
            <v>4</v>
          </cell>
          <cell r="P9852" t="str">
            <v>U</v>
          </cell>
          <cell r="Q9852" t="str">
            <v>NE</v>
          </cell>
          <cell r="R9852">
            <v>35</v>
          </cell>
        </row>
        <row r="9853">
          <cell r="A9853" t="str">
            <v>YES (Foil)</v>
          </cell>
          <cell r="E9853" t="str">
            <v>Overlaid Terrain</v>
          </cell>
          <cell r="F9853" t="str">
            <v>Nemesis</v>
          </cell>
          <cell r="G9853" t="str">
            <v>R</v>
          </cell>
          <cell r="H9853" t="str">
            <v>Enchantment</v>
          </cell>
          <cell r="L9853" t="str">
            <v>As Overlaid Terrain enters the battlefield, sacrifice all lands you control. Lands you control have "{T}: Add two mana of any one color to your mana pool."</v>
          </cell>
          <cell r="M9853" t="str">
            <v>{2}{G}{G}</v>
          </cell>
          <cell r="N9853" t="str">
            <v>{W}{U}{B}{R}{G}</v>
          </cell>
          <cell r="O9853">
            <v>4</v>
          </cell>
          <cell r="P9853" t="str">
            <v>G</v>
          </cell>
          <cell r="Q9853" t="str">
            <v>NE</v>
          </cell>
          <cell r="R9853">
            <v>108</v>
          </cell>
        </row>
        <row r="9854">
          <cell r="E9854" t="str">
            <v>Pack Hunt</v>
          </cell>
          <cell r="F9854" t="str">
            <v>Nemesis</v>
          </cell>
          <cell r="G9854" t="str">
            <v>R</v>
          </cell>
          <cell r="H9854" t="str">
            <v>Sorcery</v>
          </cell>
          <cell r="L9854" t="str">
            <v>Search your library for up to three cards with the same name as target creature, reveal them, and put them into your hand. Then shuffle your library.</v>
          </cell>
          <cell r="M9854" t="str">
            <v>{3}{G}</v>
          </cell>
          <cell r="O9854">
            <v>4</v>
          </cell>
          <cell r="P9854" t="str">
            <v>G</v>
          </cell>
          <cell r="Q9854" t="str">
            <v>NE</v>
          </cell>
          <cell r="R9854">
            <v>109</v>
          </cell>
        </row>
        <row r="9855">
          <cell r="E9855" t="str">
            <v>Pale Moon</v>
          </cell>
          <cell r="F9855" t="str">
            <v>Nemesis</v>
          </cell>
          <cell r="G9855" t="str">
            <v>R</v>
          </cell>
          <cell r="H9855" t="str">
            <v>Instant</v>
          </cell>
          <cell r="L9855" t="str">
            <v>Until end of turn, if a player taps a nonbasic land for mana, it produces colorless mana instead of any other type.</v>
          </cell>
          <cell r="M9855" t="str">
            <v>{1}{U}</v>
          </cell>
          <cell r="O9855">
            <v>2</v>
          </cell>
          <cell r="P9855" t="str">
            <v>U</v>
          </cell>
          <cell r="Q9855" t="str">
            <v>NE</v>
          </cell>
          <cell r="R9855">
            <v>36</v>
          </cell>
        </row>
        <row r="9856">
          <cell r="E9856" t="str">
            <v>Parallax Dementia</v>
          </cell>
          <cell r="F9856" t="str">
            <v>Nemesis</v>
          </cell>
          <cell r="G9856" t="str">
            <v>C</v>
          </cell>
          <cell r="H9856" t="str">
            <v>Enchantment — Aura</v>
          </cell>
          <cell r="L9856" t="str">
            <v>Enchant creature?Fading 1 #_(This enchantment enters the battlefield with one fade counter on it. At the beginning of your upkeep, remove a fade counter from it. If you can't, sacrifice it.)_#?Enchanted creature gets +3/+2. When Parallax Dementia leaves the battlefield, destroy enchanted creature. That creature can't be regenerated.</v>
          </cell>
          <cell r="M9856" t="str">
            <v>{1}{B}</v>
          </cell>
          <cell r="O9856">
            <v>2</v>
          </cell>
          <cell r="P9856" t="str">
            <v>B</v>
          </cell>
          <cell r="Q9856" t="str">
            <v>NE</v>
          </cell>
          <cell r="R9856">
            <v>62</v>
          </cell>
        </row>
        <row r="9857">
          <cell r="E9857" t="str">
            <v>Parallax Inhibitor</v>
          </cell>
          <cell r="F9857" t="str">
            <v>Nemesis</v>
          </cell>
          <cell r="G9857" t="str">
            <v>R</v>
          </cell>
          <cell r="H9857" t="str">
            <v>Artifact</v>
          </cell>
          <cell r="L9857" t="str">
            <v>{1}, {T}, Sacrifice Parallax Inhibitor: Put a fade counter on each permanent with fading you control.</v>
          </cell>
          <cell r="M9857" t="str">
            <v>{2}</v>
          </cell>
          <cell r="O9857">
            <v>2</v>
          </cell>
          <cell r="P9857" t="str">
            <v>A</v>
          </cell>
          <cell r="Q9857" t="str">
            <v>NE</v>
          </cell>
          <cell r="R9857">
            <v>134</v>
          </cell>
        </row>
        <row r="9858">
          <cell r="E9858" t="str">
            <v>Parallax Nexus</v>
          </cell>
          <cell r="F9858" t="str">
            <v>Nemesis</v>
          </cell>
          <cell r="G9858" t="str">
            <v>R</v>
          </cell>
          <cell r="H9858" t="str">
            <v>Enchantment</v>
          </cell>
          <cell r="L9858" t="str">
            <v>Fading 5 #_(This enchantment enters the battlefield with five fade counters on it. At the beginning of your upkeep, remove a fade counter from it. If you can't, sacrifice it.)_#?Remove a fade counter from Parallax Nexus: Target opponent exiles a card from his or her hand. Activate this ability only any time you could cast a sorcery. When Parallax Nexus leaves the battlefield, each player returns to his or her hand all cards he or she owns exiled with Parallax Nexus.</v>
          </cell>
          <cell r="M9858" t="str">
            <v>{2}{B}</v>
          </cell>
          <cell r="O9858">
            <v>3</v>
          </cell>
          <cell r="P9858" t="str">
            <v>B</v>
          </cell>
          <cell r="Q9858" t="str">
            <v>NE</v>
          </cell>
          <cell r="R9858">
            <v>63</v>
          </cell>
        </row>
        <row r="9859">
          <cell r="E9859" t="str">
            <v>Parallax Tide</v>
          </cell>
          <cell r="F9859" t="str">
            <v>Nemesis</v>
          </cell>
          <cell r="G9859" t="str">
            <v>R</v>
          </cell>
          <cell r="H9859" t="str">
            <v>Enchantment</v>
          </cell>
          <cell r="L9859" t="str">
            <v>Fading 5 #_(This enchantment enters the battlefield with five fade counters on it. At the beginning of your upkeep, remove a fade counter from it. If you can't, sacrifice it.)_#?Remove a fade counter from Parallax Tide: Exile target land. When Parallax Tide leaves the battlefield, each player returns to the battlefield all cards he or she owns exiled with Parallax Tide.</v>
          </cell>
          <cell r="M9859" t="str">
            <v>{2}{U}{U}</v>
          </cell>
          <cell r="O9859">
            <v>4</v>
          </cell>
          <cell r="P9859" t="str">
            <v>U</v>
          </cell>
          <cell r="Q9859" t="str">
            <v>NE</v>
          </cell>
          <cell r="R9859">
            <v>37</v>
          </cell>
        </row>
        <row r="9860">
          <cell r="E9860" t="str">
            <v>Parallax Wave</v>
          </cell>
          <cell r="F9860" t="str">
            <v>Nemesis</v>
          </cell>
          <cell r="G9860" t="str">
            <v>R</v>
          </cell>
          <cell r="H9860" t="str">
            <v>Enchantment</v>
          </cell>
          <cell r="L9860" t="str">
            <v>Fading 5 #_(This enchantment enters the battlefield with five fade counters on it. At the beginning of your upkeep, remove a fade counter from it. If you can't, sacrifice it.)_#?Remove a fade counter from Parallax Wave: Exile target creature. When Parallax Wave leaves the battlefield, each player returns to the battlefield all cards he or she owns exiled with Parallax Wave.</v>
          </cell>
          <cell r="M9860" t="str">
            <v>{2}{W}{W}</v>
          </cell>
          <cell r="O9860">
            <v>4</v>
          </cell>
          <cell r="P9860" t="str">
            <v>W</v>
          </cell>
          <cell r="Q9860" t="str">
            <v>NE</v>
          </cell>
          <cell r="R9860">
            <v>17</v>
          </cell>
        </row>
        <row r="9861">
          <cell r="E9861" t="str">
            <v>Phyrexian Driver</v>
          </cell>
          <cell r="F9861" t="str">
            <v>Nemesis</v>
          </cell>
          <cell r="G9861" t="str">
            <v>C</v>
          </cell>
          <cell r="H9861" t="str">
            <v>Creature — Zombie Mercenary</v>
          </cell>
          <cell r="I9861">
            <v>1</v>
          </cell>
          <cell r="J9861">
            <v>1</v>
          </cell>
          <cell r="L9861" t="str">
            <v>When Phyrexian Driver enters the battlefield, other Mercenary creatures get +1/+1 until end of turn.</v>
          </cell>
          <cell r="M9861" t="str">
            <v>{2}{B}</v>
          </cell>
          <cell r="O9861">
            <v>3</v>
          </cell>
          <cell r="P9861" t="str">
            <v>B</v>
          </cell>
          <cell r="Q9861" t="str">
            <v>NE</v>
          </cell>
          <cell r="R9861">
            <v>64</v>
          </cell>
        </row>
        <row r="9862">
          <cell r="E9862" t="str">
            <v>Phyrexian Prowler</v>
          </cell>
          <cell r="F9862" t="str">
            <v>Nemesis</v>
          </cell>
          <cell r="G9862" t="str">
            <v>U</v>
          </cell>
          <cell r="H9862" t="str">
            <v>Creature — Zombie Mercenary</v>
          </cell>
          <cell r="I9862">
            <v>3</v>
          </cell>
          <cell r="J9862">
            <v>3</v>
          </cell>
          <cell r="L9862" t="str">
            <v>Fading 3 #_(This creature enters the battlefield with three fade counters on it. At the beginning of your upkeep, remove a fade counter from it. If you can't, sacrifice it.)_#?Remove a fade counter from Phyrexian Prowler: Phyrexian Prowler gets +1/+1 until end of turn.</v>
          </cell>
          <cell r="M9862" t="str">
            <v>{3}{B}</v>
          </cell>
          <cell r="O9862">
            <v>4</v>
          </cell>
          <cell r="P9862" t="str">
            <v>B</v>
          </cell>
          <cell r="Q9862" t="str">
            <v>NE</v>
          </cell>
          <cell r="R9862">
            <v>65</v>
          </cell>
        </row>
        <row r="9863">
          <cell r="A9863" t="str">
            <v>Wishlist (Normal)</v>
          </cell>
          <cell r="E9863" t="str">
            <v>Plague Witch</v>
          </cell>
          <cell r="F9863" t="str">
            <v>Nemesis</v>
          </cell>
          <cell r="G9863" t="str">
            <v>C</v>
          </cell>
          <cell r="H9863" t="str">
            <v>Creature — Elf Spellshaper</v>
          </cell>
          <cell r="I9863">
            <v>1</v>
          </cell>
          <cell r="J9863">
            <v>1</v>
          </cell>
          <cell r="L9863" t="str">
            <v>{B}, {T}, Discard a card: Target creature gets -1/-1 until end of turn.</v>
          </cell>
          <cell r="M9863" t="str">
            <v>{1}{B}</v>
          </cell>
          <cell r="O9863">
            <v>2</v>
          </cell>
          <cell r="P9863" t="str">
            <v>B</v>
          </cell>
          <cell r="Q9863" t="str">
            <v>NE</v>
          </cell>
          <cell r="R9863">
            <v>66</v>
          </cell>
        </row>
        <row r="9864">
          <cell r="E9864" t="str">
            <v>Predator, Flagship</v>
          </cell>
          <cell r="F9864" t="str">
            <v>Nemesis</v>
          </cell>
          <cell r="G9864" t="str">
            <v>R</v>
          </cell>
          <cell r="H9864" t="str">
            <v>Legendary Artifact</v>
          </cell>
          <cell r="L9864" t="str">
            <v>{2}: Target creature gains flying until end of turn. {5}, {T}: Destroy target creature with flying.</v>
          </cell>
          <cell r="M9864" t="str">
            <v>{5}</v>
          </cell>
          <cell r="O9864">
            <v>5</v>
          </cell>
          <cell r="P9864" t="str">
            <v>A</v>
          </cell>
          <cell r="Q9864" t="str">
            <v>NE</v>
          </cell>
          <cell r="R9864">
            <v>135</v>
          </cell>
        </row>
        <row r="9865">
          <cell r="E9865" t="str">
            <v>Rackling</v>
          </cell>
          <cell r="F9865" t="str">
            <v>Nemesis</v>
          </cell>
          <cell r="G9865" t="str">
            <v>U</v>
          </cell>
          <cell r="H9865" t="str">
            <v>Artifact Creature — Construct</v>
          </cell>
          <cell r="I9865">
            <v>2</v>
          </cell>
          <cell r="J9865">
            <v>2</v>
          </cell>
          <cell r="L9865" t="str">
            <v>At the beginning of each opponent's upkeep, Rackling deals X damage to that player, where X is 3 minus the number of cards in his or her hand.</v>
          </cell>
          <cell r="M9865" t="str">
            <v>{4}</v>
          </cell>
          <cell r="O9865">
            <v>4</v>
          </cell>
          <cell r="P9865" t="str">
            <v>A</v>
          </cell>
          <cell r="Q9865" t="str">
            <v>NE</v>
          </cell>
          <cell r="R9865">
            <v>136</v>
          </cell>
        </row>
        <row r="9866">
          <cell r="A9866" t="str">
            <v>Promo</v>
          </cell>
          <cell r="E9866" t="str">
            <v>Rathi Assassin</v>
          </cell>
          <cell r="F9866" t="str">
            <v>Nemesis</v>
          </cell>
          <cell r="G9866" t="str">
            <v>R</v>
          </cell>
          <cell r="H9866" t="str">
            <v>Creature — Zombie Mercenary Assassin</v>
          </cell>
          <cell r="I9866">
            <v>2</v>
          </cell>
          <cell r="J9866">
            <v>2</v>
          </cell>
          <cell r="L9866" t="str">
            <v>{1}{B}{B}, {T}: Destroy target tapped nonblack creature. {3}, {T}: Search your library for a Mercenary permanent card with converted mana cost 3 or less and put it onto the battlefield. Then shuffle your library.</v>
          </cell>
          <cell r="M9866" t="str">
            <v>{2}{B}{B}</v>
          </cell>
          <cell r="O9866">
            <v>4</v>
          </cell>
          <cell r="P9866" t="str">
            <v>B</v>
          </cell>
          <cell r="Q9866" t="str">
            <v>NE</v>
          </cell>
          <cell r="R9866">
            <v>67</v>
          </cell>
        </row>
        <row r="9867">
          <cell r="E9867" t="str">
            <v>Rathi Fiend</v>
          </cell>
          <cell r="F9867" t="str">
            <v>Nemesis</v>
          </cell>
          <cell r="G9867" t="str">
            <v>U</v>
          </cell>
          <cell r="H9867" t="str">
            <v>Creature — Horror Mercenary</v>
          </cell>
          <cell r="I9867">
            <v>2</v>
          </cell>
          <cell r="J9867">
            <v>2</v>
          </cell>
          <cell r="L9867" t="str">
            <v>When Rathi Fiend enters the battlefield, each player loses 3 life. {3}, {T}: Search your library for a Mercenary permanent card with converted mana cost 3 or less and put it onto the battlefield. Then shuffle your library.</v>
          </cell>
          <cell r="M9867" t="str">
            <v>{3}{B}</v>
          </cell>
          <cell r="O9867">
            <v>4</v>
          </cell>
          <cell r="P9867" t="str">
            <v>B</v>
          </cell>
          <cell r="Q9867" t="str">
            <v>NE</v>
          </cell>
          <cell r="R9867">
            <v>68</v>
          </cell>
        </row>
        <row r="9868">
          <cell r="E9868" t="str">
            <v>Rathi Intimidator</v>
          </cell>
          <cell r="F9868" t="str">
            <v>Nemesis</v>
          </cell>
          <cell r="G9868" t="str">
            <v>C</v>
          </cell>
          <cell r="H9868" t="str">
            <v>Creature — Horror Mercenary</v>
          </cell>
          <cell r="I9868">
            <v>2</v>
          </cell>
          <cell r="J9868">
            <v>1</v>
          </cell>
          <cell r="L9868" t="str">
            <v>Fear #_(This creature can't be blocked except by artifact creatures and/or black creatures.)_#?{2}, {T}: Search your library for a Mercenary permanent card with converted mana cost 2 or less and put it onto the battlefield. Then shuffle your library.</v>
          </cell>
          <cell r="M9868" t="str">
            <v>{1}{B}{B}</v>
          </cell>
          <cell r="O9868">
            <v>3</v>
          </cell>
          <cell r="P9868" t="str">
            <v>B</v>
          </cell>
          <cell r="Q9868" t="str">
            <v>NE</v>
          </cell>
          <cell r="R9868">
            <v>69</v>
          </cell>
        </row>
        <row r="9869">
          <cell r="A9869" t="str">
            <v>YES</v>
          </cell>
          <cell r="E9869" t="str">
            <v>Rath's Edge</v>
          </cell>
          <cell r="F9869" t="str">
            <v>Nemesis</v>
          </cell>
          <cell r="G9869" t="str">
            <v>R</v>
          </cell>
          <cell r="H9869" t="str">
            <v>Legendary Land</v>
          </cell>
          <cell r="L9869" t="str">
            <v>{T}: Add {1} to your mana pool. {4}, {T}, Sacrifice a land: Rath's Edge deals 1 damage to target creature or player.</v>
          </cell>
          <cell r="N9869" t="str">
            <v>{X}</v>
          </cell>
          <cell r="O9869">
            <v>0</v>
          </cell>
          <cell r="P9869" t="str">
            <v>L</v>
          </cell>
          <cell r="Q9869" t="str">
            <v>NE</v>
          </cell>
          <cell r="R9869">
            <v>142</v>
          </cell>
        </row>
        <row r="9870">
          <cell r="E9870" t="str">
            <v>Refreshing Rain</v>
          </cell>
          <cell r="F9870" t="str">
            <v>Nemesis</v>
          </cell>
          <cell r="G9870" t="str">
            <v>U</v>
          </cell>
          <cell r="H9870" t="str">
            <v>Instant</v>
          </cell>
          <cell r="L9870" t="str">
            <v>If an opponent controls a Swamp and you control a Forest, you may cast Refreshing Rain without paying its mana cost. Target player gains 6 life.</v>
          </cell>
          <cell r="M9870" t="str">
            <v>{3}{G}</v>
          </cell>
          <cell r="O9870">
            <v>4</v>
          </cell>
          <cell r="P9870" t="str">
            <v>G</v>
          </cell>
          <cell r="Q9870" t="str">
            <v>NE</v>
          </cell>
          <cell r="R9870">
            <v>110</v>
          </cell>
        </row>
        <row r="9871">
          <cell r="E9871" t="str">
            <v>Rejuvenation Chamber</v>
          </cell>
          <cell r="F9871" t="str">
            <v>Nemesis</v>
          </cell>
          <cell r="G9871" t="str">
            <v>U</v>
          </cell>
          <cell r="H9871" t="str">
            <v>Artifact</v>
          </cell>
          <cell r="L9871" t="str">
            <v>Fading 2 #_(This artifact enters the battlefield with two fade counters on it. At the beginning of your upkeep, remove a fade counter from it. If you can't, sacrifice it.)_#?{T}: You gain 2 life.</v>
          </cell>
          <cell r="M9871" t="str">
            <v>{3}</v>
          </cell>
          <cell r="O9871">
            <v>3</v>
          </cell>
          <cell r="P9871" t="str">
            <v>A</v>
          </cell>
          <cell r="Q9871" t="str">
            <v>NE</v>
          </cell>
          <cell r="R9871">
            <v>137</v>
          </cell>
        </row>
        <row r="9872">
          <cell r="E9872" t="str">
            <v>Reverent Silence</v>
          </cell>
          <cell r="F9872" t="str">
            <v>Nemesis</v>
          </cell>
          <cell r="G9872" t="str">
            <v>C</v>
          </cell>
          <cell r="H9872" t="str">
            <v>Sorcery</v>
          </cell>
          <cell r="L9872" t="str">
            <v>If you control a Forest, rather than pay Reverent Silence's mana cost, you may have each other player gain 6 life. Destroy all enchantments.</v>
          </cell>
          <cell r="M9872" t="str">
            <v>{3}{G}</v>
          </cell>
          <cell r="O9872">
            <v>4</v>
          </cell>
          <cell r="P9872" t="str">
            <v>G</v>
          </cell>
          <cell r="Q9872" t="str">
            <v>NE</v>
          </cell>
          <cell r="R9872">
            <v>111</v>
          </cell>
        </row>
        <row r="9873">
          <cell r="A9873" t="str">
            <v>Duplicate</v>
          </cell>
          <cell r="E9873" t="str">
            <v>Rhox</v>
          </cell>
          <cell r="F9873" t="str">
            <v>Nemesis</v>
          </cell>
          <cell r="G9873" t="str">
            <v>R</v>
          </cell>
          <cell r="H9873" t="str">
            <v>Creature — Rhino Beast</v>
          </cell>
          <cell r="I9873">
            <v>5</v>
          </cell>
          <cell r="J9873">
            <v>5</v>
          </cell>
          <cell r="L9873" t="str">
            <v>You may have Rhox assign its combat damage as though it weren't blocked. {2}{G}: Regenerate Rhox.</v>
          </cell>
          <cell r="M9873" t="str">
            <v>{4}{G}{G}</v>
          </cell>
          <cell r="O9873">
            <v>6</v>
          </cell>
          <cell r="P9873" t="str">
            <v>G</v>
          </cell>
          <cell r="Q9873" t="str">
            <v>NE</v>
          </cell>
          <cell r="R9873">
            <v>112</v>
          </cell>
        </row>
        <row r="9874">
          <cell r="E9874" t="str">
            <v>Rising Waters</v>
          </cell>
          <cell r="F9874" t="str">
            <v>Nemesis</v>
          </cell>
          <cell r="G9874" t="str">
            <v>R</v>
          </cell>
          <cell r="H9874" t="str">
            <v>Enchantment</v>
          </cell>
          <cell r="L9874" t="str">
            <v>Lands don't untap during their controllers' untap steps. ?At the beginning of each player's upkeep, that player untaps a land he or she controls.</v>
          </cell>
          <cell r="M9874" t="str">
            <v>{3}{U}</v>
          </cell>
          <cell r="O9874">
            <v>4</v>
          </cell>
          <cell r="P9874" t="str">
            <v>U</v>
          </cell>
          <cell r="Q9874" t="str">
            <v>NE</v>
          </cell>
          <cell r="R9874">
            <v>38</v>
          </cell>
        </row>
        <row r="9875">
          <cell r="E9875" t="str">
            <v>Rootwater Commando</v>
          </cell>
          <cell r="F9875" t="str">
            <v>Nemesis</v>
          </cell>
          <cell r="G9875" t="str">
            <v>C</v>
          </cell>
          <cell r="H9875" t="str">
            <v>Creature — Merfolk</v>
          </cell>
          <cell r="I9875">
            <v>2</v>
          </cell>
          <cell r="J9875">
            <v>2</v>
          </cell>
          <cell r="L9875" t="str">
            <v>Islandwalk #_(This creature is unblockable as long as defending player controls an Island.)_#</v>
          </cell>
          <cell r="M9875" t="str">
            <v>{2}{U}</v>
          </cell>
          <cell r="O9875">
            <v>3</v>
          </cell>
          <cell r="P9875" t="str">
            <v>U</v>
          </cell>
          <cell r="Q9875" t="str">
            <v>NE</v>
          </cell>
          <cell r="R9875">
            <v>39</v>
          </cell>
        </row>
        <row r="9876">
          <cell r="E9876" t="str">
            <v>Rootwater Thief</v>
          </cell>
          <cell r="F9876" t="str">
            <v>Nemesis</v>
          </cell>
          <cell r="G9876" t="str">
            <v>R</v>
          </cell>
          <cell r="H9876" t="str">
            <v>Creature — Merfolk Rogue</v>
          </cell>
          <cell r="I9876">
            <v>1</v>
          </cell>
          <cell r="J9876">
            <v>2</v>
          </cell>
          <cell r="L9876" t="str">
            <v>{U}: Rootwater Thief gains flying until end of turn. Whenever Rootwater Thief deals combat damage to a player, you may pay {2}. If you do, search that player's library for a card and exile it, then the player shuffles his or her library.</v>
          </cell>
          <cell r="M9876" t="str">
            <v>{1}{U}</v>
          </cell>
          <cell r="O9876">
            <v>2</v>
          </cell>
          <cell r="P9876" t="str">
            <v>U</v>
          </cell>
          <cell r="Q9876" t="str">
            <v>NE</v>
          </cell>
          <cell r="R9876">
            <v>40</v>
          </cell>
        </row>
        <row r="9877">
          <cell r="E9877" t="str">
            <v>Rupture</v>
          </cell>
          <cell r="F9877" t="str">
            <v>Nemesis</v>
          </cell>
          <cell r="G9877" t="str">
            <v>U</v>
          </cell>
          <cell r="H9877" t="str">
            <v>Sorcery</v>
          </cell>
          <cell r="L9877" t="str">
            <v>Sacrifice a creature. Rupture deals damage equal to that creature's power to each creature without flying and each player.</v>
          </cell>
          <cell r="M9877" t="str">
            <v>{2}{R}</v>
          </cell>
          <cell r="O9877">
            <v>3</v>
          </cell>
          <cell r="P9877" t="str">
            <v>R</v>
          </cell>
          <cell r="Q9877" t="str">
            <v>NE</v>
          </cell>
          <cell r="R9877">
            <v>97</v>
          </cell>
        </row>
        <row r="9878">
          <cell r="E9878" t="str">
            <v>Rusting Golem</v>
          </cell>
          <cell r="F9878" t="str">
            <v>Nemesis</v>
          </cell>
          <cell r="G9878" t="str">
            <v>U</v>
          </cell>
          <cell r="H9878" t="str">
            <v>Artifact Creature — Golem</v>
          </cell>
          <cell r="I9878" t="str">
            <v>*</v>
          </cell>
          <cell r="J9878" t="str">
            <v>*</v>
          </cell>
          <cell r="L9878" t="str">
            <v>Fading 5 #_(This creature enters the battlefield with five fade counters on it. At the beginning of your upkeep, remove a fade counter from it. If you can't, sacrifice it.)_#?Rusting Golem's power and toughness are each equal to the number of fade counters on it.</v>
          </cell>
          <cell r="M9878" t="str">
            <v>{4}</v>
          </cell>
          <cell r="O9878">
            <v>4</v>
          </cell>
          <cell r="P9878" t="str">
            <v>A</v>
          </cell>
          <cell r="Q9878" t="str">
            <v>NE</v>
          </cell>
          <cell r="R9878">
            <v>138</v>
          </cell>
        </row>
        <row r="9879">
          <cell r="E9879" t="str">
            <v>Saproling Burst</v>
          </cell>
          <cell r="F9879" t="str">
            <v>Nemesis</v>
          </cell>
          <cell r="G9879" t="str">
            <v>R</v>
          </cell>
          <cell r="H9879" t="str">
            <v>Enchantment</v>
          </cell>
          <cell r="L9879" t="str">
            <v>Fading 7 #_(This enchantment enters the battlefield with seven fade counters on it. At the beginning of your upkeep, remove a fade counter from it. If you can't, sacrifice it.)_#?Remove a fade counter from Saproling Burst: Put a green Saproling creature token onto the battlefield. It has "This creature's power and toughness are each equal to the number of fade counters on Saproling Burst."?When Saproling Burst leaves the battlefield, destroy all tokens put onto the battlefield with Saproling Burst. They can't be regenerated.</v>
          </cell>
          <cell r="M9879" t="str">
            <v>{4}{G}</v>
          </cell>
          <cell r="O9879">
            <v>5</v>
          </cell>
          <cell r="P9879" t="str">
            <v>G</v>
          </cell>
          <cell r="Q9879" t="str">
            <v>NE</v>
          </cell>
          <cell r="R9879">
            <v>113</v>
          </cell>
        </row>
        <row r="9880">
          <cell r="E9880" t="str">
            <v>Saproling Cluster</v>
          </cell>
          <cell r="F9880" t="str">
            <v>Nemesis</v>
          </cell>
          <cell r="G9880" t="str">
            <v>R</v>
          </cell>
          <cell r="H9880" t="str">
            <v>Enchantment</v>
          </cell>
          <cell r="L9880" t="str">
            <v>{1}, Discard a card: Put a 1/1 green Saproling creature token onto the battlefield. Any player may activate this ability.</v>
          </cell>
          <cell r="M9880" t="str">
            <v>{1}{G}</v>
          </cell>
          <cell r="O9880">
            <v>2</v>
          </cell>
          <cell r="P9880" t="str">
            <v>G</v>
          </cell>
          <cell r="Q9880" t="str">
            <v>NE</v>
          </cell>
          <cell r="R9880">
            <v>114</v>
          </cell>
        </row>
        <row r="9881">
          <cell r="E9881" t="str">
            <v>Seahunter</v>
          </cell>
          <cell r="F9881" t="str">
            <v>Nemesis</v>
          </cell>
          <cell r="G9881" t="str">
            <v>R</v>
          </cell>
          <cell r="H9881" t="str">
            <v>Creature — Human Mercenary</v>
          </cell>
          <cell r="I9881">
            <v>2</v>
          </cell>
          <cell r="J9881">
            <v>2</v>
          </cell>
          <cell r="L9881" t="str">
            <v>{3}, {T}: Search your library for a Merfolk permanent card and put it onto the battlefield. Then shuffle your library.</v>
          </cell>
          <cell r="M9881" t="str">
            <v>{2}{U}{U}</v>
          </cell>
          <cell r="O9881">
            <v>4</v>
          </cell>
          <cell r="P9881" t="str">
            <v>U</v>
          </cell>
          <cell r="Q9881" t="str">
            <v>NE</v>
          </cell>
          <cell r="R9881">
            <v>41</v>
          </cell>
        </row>
        <row r="9882">
          <cell r="A9882" t="str">
            <v>Promo</v>
          </cell>
          <cell r="E9882" t="str">
            <v>Seal of Cleansing</v>
          </cell>
          <cell r="F9882" t="str">
            <v>Nemesis</v>
          </cell>
          <cell r="G9882" t="str">
            <v>C</v>
          </cell>
          <cell r="H9882" t="str">
            <v>Enchantment</v>
          </cell>
          <cell r="L9882" t="str">
            <v>Sacrifice Seal of Cleansing: Destroy target artifact or enchantment.</v>
          </cell>
          <cell r="M9882" t="str">
            <v>{1}{W}</v>
          </cell>
          <cell r="O9882">
            <v>2</v>
          </cell>
          <cell r="P9882" t="str">
            <v>W</v>
          </cell>
          <cell r="Q9882" t="str">
            <v>NE</v>
          </cell>
          <cell r="R9882">
            <v>18</v>
          </cell>
        </row>
        <row r="9883">
          <cell r="E9883" t="str">
            <v>Seal of Doom</v>
          </cell>
          <cell r="F9883" t="str">
            <v>Nemesis</v>
          </cell>
          <cell r="G9883" t="str">
            <v>C</v>
          </cell>
          <cell r="H9883" t="str">
            <v>Enchantment</v>
          </cell>
          <cell r="L9883" t="str">
            <v>Sacrifice Seal of Doom: Destroy target nonblack creature. It can't be regenerated.</v>
          </cell>
          <cell r="M9883" t="str">
            <v>{2}{B}</v>
          </cell>
          <cell r="O9883">
            <v>3</v>
          </cell>
          <cell r="P9883" t="str">
            <v>B</v>
          </cell>
          <cell r="Q9883" t="str">
            <v>NE</v>
          </cell>
          <cell r="R9883">
            <v>70</v>
          </cell>
        </row>
        <row r="9884">
          <cell r="E9884" t="str">
            <v>Seal of Fire</v>
          </cell>
          <cell r="F9884" t="str">
            <v>Nemesis</v>
          </cell>
          <cell r="G9884" t="str">
            <v>C</v>
          </cell>
          <cell r="H9884" t="str">
            <v>Enchantment</v>
          </cell>
          <cell r="L9884" t="str">
            <v>Sacrifice Seal of Fire: Seal of Fire deals 2 damage to target creature or player.</v>
          </cell>
          <cell r="M9884" t="str">
            <v>{R}</v>
          </cell>
          <cell r="O9884">
            <v>1</v>
          </cell>
          <cell r="P9884" t="str">
            <v>R</v>
          </cell>
          <cell r="Q9884" t="str">
            <v>NE</v>
          </cell>
          <cell r="R9884">
            <v>98</v>
          </cell>
        </row>
        <row r="9885">
          <cell r="A9885" t="str">
            <v>YES (Foil)</v>
          </cell>
          <cell r="E9885" t="str">
            <v>Seal of Removal</v>
          </cell>
          <cell r="F9885" t="str">
            <v>Nemesis</v>
          </cell>
          <cell r="G9885" t="str">
            <v>C</v>
          </cell>
          <cell r="H9885" t="str">
            <v>Enchantment</v>
          </cell>
          <cell r="L9885" t="str">
            <v>Sacrifice Seal of Removal: Return target creature to its owner's hand.</v>
          </cell>
          <cell r="M9885" t="str">
            <v>{U}</v>
          </cell>
          <cell r="O9885">
            <v>1</v>
          </cell>
          <cell r="P9885" t="str">
            <v>U</v>
          </cell>
          <cell r="Q9885" t="str">
            <v>NE</v>
          </cell>
          <cell r="R9885">
            <v>42</v>
          </cell>
        </row>
        <row r="9886">
          <cell r="E9886" t="str">
            <v>Seal of Strength</v>
          </cell>
          <cell r="F9886" t="str">
            <v>Nemesis</v>
          </cell>
          <cell r="G9886" t="str">
            <v>C</v>
          </cell>
          <cell r="H9886" t="str">
            <v>Enchantment</v>
          </cell>
          <cell r="L9886" t="str">
            <v>Sacrifice Seal of Strength: Target creature gets +3/+3 until end of turn.</v>
          </cell>
          <cell r="M9886" t="str">
            <v>{G}</v>
          </cell>
          <cell r="O9886">
            <v>1</v>
          </cell>
          <cell r="P9886" t="str">
            <v>G</v>
          </cell>
          <cell r="Q9886" t="str">
            <v>NE</v>
          </cell>
          <cell r="R9886">
            <v>115</v>
          </cell>
        </row>
        <row r="9887">
          <cell r="E9887" t="str">
            <v>Shrieking Mogg</v>
          </cell>
          <cell r="F9887" t="str">
            <v>Nemesis</v>
          </cell>
          <cell r="G9887" t="str">
            <v>R</v>
          </cell>
          <cell r="H9887" t="str">
            <v>Creature — Goblin</v>
          </cell>
          <cell r="I9887">
            <v>1</v>
          </cell>
          <cell r="J9887">
            <v>1</v>
          </cell>
          <cell r="L9887" t="str">
            <v>Haste?When Shrieking Mogg enters the battlefield, tap all other creatures.</v>
          </cell>
          <cell r="M9887" t="str">
            <v>{1}{R}</v>
          </cell>
          <cell r="O9887">
            <v>2</v>
          </cell>
          <cell r="P9887" t="str">
            <v>R</v>
          </cell>
          <cell r="Q9887" t="str">
            <v>NE</v>
          </cell>
          <cell r="R9887">
            <v>99</v>
          </cell>
        </row>
        <row r="9888">
          <cell r="E9888" t="str">
            <v>Silkenfist Fighter</v>
          </cell>
          <cell r="F9888" t="str">
            <v>Nemesis</v>
          </cell>
          <cell r="G9888" t="str">
            <v>C</v>
          </cell>
          <cell r="H9888" t="str">
            <v>Creature — Kor Soldier</v>
          </cell>
          <cell r="I9888">
            <v>1</v>
          </cell>
          <cell r="J9888">
            <v>3</v>
          </cell>
          <cell r="L9888" t="str">
            <v>Whenever Silkenfist Fighter becomes blocked, untap it.</v>
          </cell>
          <cell r="M9888" t="str">
            <v>{1}{W}</v>
          </cell>
          <cell r="O9888">
            <v>2</v>
          </cell>
          <cell r="P9888" t="str">
            <v>W</v>
          </cell>
          <cell r="Q9888" t="str">
            <v>NE</v>
          </cell>
          <cell r="R9888">
            <v>19</v>
          </cell>
        </row>
        <row r="9889">
          <cell r="E9889" t="str">
            <v>Silkenfist Order</v>
          </cell>
          <cell r="F9889" t="str">
            <v>Nemesis</v>
          </cell>
          <cell r="G9889" t="str">
            <v>U</v>
          </cell>
          <cell r="H9889" t="str">
            <v>Creature — Kor Soldier</v>
          </cell>
          <cell r="I9889">
            <v>3</v>
          </cell>
          <cell r="J9889">
            <v>5</v>
          </cell>
          <cell r="L9889" t="str">
            <v>Whenever Silkenfist Order becomes blocked, untap it.</v>
          </cell>
          <cell r="M9889" t="str">
            <v>{3}{W}{W}</v>
          </cell>
          <cell r="O9889">
            <v>5</v>
          </cell>
          <cell r="P9889" t="str">
            <v>W</v>
          </cell>
          <cell r="Q9889" t="str">
            <v>NE</v>
          </cell>
          <cell r="R9889">
            <v>20</v>
          </cell>
        </row>
        <row r="9890">
          <cell r="E9890" t="str">
            <v>Sivvi's Ruse</v>
          </cell>
          <cell r="F9890" t="str">
            <v>Nemesis</v>
          </cell>
          <cell r="G9890" t="str">
            <v>U</v>
          </cell>
          <cell r="H9890" t="str">
            <v>Instant</v>
          </cell>
          <cell r="L9890" t="str">
            <v>If an opponent controls a Mountain and you control a Plains, you may cast Sivvi's Ruse without paying its mana cost. Prevent all damage that would be dealt this turn to creatures you control.</v>
          </cell>
          <cell r="M9890" t="str">
            <v>{2}{W}{W}</v>
          </cell>
          <cell r="O9890">
            <v>4</v>
          </cell>
          <cell r="P9890" t="str">
            <v>W</v>
          </cell>
          <cell r="Q9890" t="str">
            <v>NE</v>
          </cell>
          <cell r="R9890">
            <v>21</v>
          </cell>
        </row>
        <row r="9891">
          <cell r="E9891" t="str">
            <v>Sivvi's Valor</v>
          </cell>
          <cell r="F9891" t="str">
            <v>Nemesis</v>
          </cell>
          <cell r="G9891" t="str">
            <v>R</v>
          </cell>
          <cell r="H9891" t="str">
            <v>Instant</v>
          </cell>
          <cell r="L9891" t="str">
            <v>If you control a Plains, you may tap an untapped creature you control rather than pay Sivvi's Valor's mana cost. All damage that would be dealt to target creature this turn is dealt to you instead.</v>
          </cell>
          <cell r="M9891" t="str">
            <v>{2}{W}</v>
          </cell>
          <cell r="O9891">
            <v>3</v>
          </cell>
          <cell r="P9891" t="str">
            <v>W</v>
          </cell>
          <cell r="Q9891" t="str">
            <v>NE</v>
          </cell>
          <cell r="R9891">
            <v>22</v>
          </cell>
        </row>
        <row r="9892">
          <cell r="E9892" t="str">
            <v>Skyshroud Behemoth</v>
          </cell>
          <cell r="F9892" t="str">
            <v>Nemesis</v>
          </cell>
          <cell r="G9892" t="str">
            <v>R</v>
          </cell>
          <cell r="H9892" t="str">
            <v>Creature — Beast</v>
          </cell>
          <cell r="I9892">
            <v>10</v>
          </cell>
          <cell r="J9892">
            <v>10</v>
          </cell>
          <cell r="L9892" t="str">
            <v>Fading 2. Skyshroud Behemoth enters the battlefield tapped.</v>
          </cell>
          <cell r="M9892" t="str">
            <v>{5}{G}{G}</v>
          </cell>
          <cell r="O9892">
            <v>7</v>
          </cell>
          <cell r="P9892" t="str">
            <v>G</v>
          </cell>
          <cell r="Q9892" t="str">
            <v>NE</v>
          </cell>
          <cell r="R9892">
            <v>116</v>
          </cell>
        </row>
        <row r="9893">
          <cell r="E9893" t="str">
            <v>Skyshroud Claim</v>
          </cell>
          <cell r="F9893" t="str">
            <v>Nemesis</v>
          </cell>
          <cell r="G9893" t="str">
            <v>C</v>
          </cell>
          <cell r="H9893" t="str">
            <v>Sorcery</v>
          </cell>
          <cell r="L9893" t="str">
            <v>Search your library for up to two Forest cards and put them onto the battlefield. Then shuffle your library.</v>
          </cell>
          <cell r="M9893" t="str">
            <v>{3}{G}</v>
          </cell>
          <cell r="O9893">
            <v>4</v>
          </cell>
          <cell r="P9893" t="str">
            <v>G</v>
          </cell>
          <cell r="Q9893" t="str">
            <v>NE</v>
          </cell>
          <cell r="R9893">
            <v>117</v>
          </cell>
        </row>
        <row r="9894">
          <cell r="A9894" t="str">
            <v>YES</v>
          </cell>
          <cell r="E9894" t="str">
            <v>Skyshroud Cutter</v>
          </cell>
          <cell r="F9894" t="str">
            <v>Nemesis</v>
          </cell>
          <cell r="G9894" t="str">
            <v>C</v>
          </cell>
          <cell r="H9894" t="str">
            <v>Creature — Beast</v>
          </cell>
          <cell r="I9894">
            <v>2</v>
          </cell>
          <cell r="J9894">
            <v>2</v>
          </cell>
          <cell r="L9894" t="str">
            <v>If you control a Forest, rather than pay Skyshroud Cutter's mana cost, you may have each other player gain 5 life.</v>
          </cell>
          <cell r="M9894" t="str">
            <v>{3}{G}</v>
          </cell>
          <cell r="O9894">
            <v>4</v>
          </cell>
          <cell r="P9894" t="str">
            <v>G</v>
          </cell>
          <cell r="Q9894" t="str">
            <v>NE</v>
          </cell>
          <cell r="R9894">
            <v>118</v>
          </cell>
        </row>
        <row r="9895">
          <cell r="A9895" t="str">
            <v>YES (Foil)</v>
          </cell>
          <cell r="E9895" t="str">
            <v>Skyshroud Poacher</v>
          </cell>
          <cell r="F9895" t="str">
            <v>Nemesis</v>
          </cell>
          <cell r="G9895" t="str">
            <v>R</v>
          </cell>
          <cell r="H9895" t="str">
            <v>Creature — Human Rebel</v>
          </cell>
          <cell r="I9895">
            <v>2</v>
          </cell>
          <cell r="J9895">
            <v>2</v>
          </cell>
          <cell r="L9895" t="str">
            <v>{3}, {T}: Search your library for an Elf permanent card and put it onto the battlefield. Then shuffle your library.</v>
          </cell>
          <cell r="M9895" t="str">
            <v>{2}{G}{G}</v>
          </cell>
          <cell r="O9895">
            <v>4</v>
          </cell>
          <cell r="P9895" t="str">
            <v>G</v>
          </cell>
          <cell r="Q9895" t="str">
            <v>NE</v>
          </cell>
          <cell r="R9895">
            <v>119</v>
          </cell>
        </row>
        <row r="9896">
          <cell r="E9896" t="str">
            <v>Skyshroud Ridgeback</v>
          </cell>
          <cell r="F9896" t="str">
            <v>Nemesis</v>
          </cell>
          <cell r="G9896" t="str">
            <v>C</v>
          </cell>
          <cell r="H9896" t="str">
            <v>Creature — Beast</v>
          </cell>
          <cell r="I9896">
            <v>2</v>
          </cell>
          <cell r="J9896">
            <v>3</v>
          </cell>
          <cell r="L9896" t="str">
            <v>Fading 2</v>
          </cell>
          <cell r="M9896" t="str">
            <v>{G}</v>
          </cell>
          <cell r="O9896">
            <v>1</v>
          </cell>
          <cell r="P9896" t="str">
            <v>G</v>
          </cell>
          <cell r="Q9896" t="str">
            <v>NE</v>
          </cell>
          <cell r="R9896">
            <v>120</v>
          </cell>
        </row>
        <row r="9897">
          <cell r="E9897" t="str">
            <v>Skyshroud Sentinel</v>
          </cell>
          <cell r="F9897" t="str">
            <v>Nemesis</v>
          </cell>
          <cell r="G9897" t="str">
            <v>C</v>
          </cell>
          <cell r="H9897" t="str">
            <v>Creature — Elf</v>
          </cell>
          <cell r="I9897">
            <v>1</v>
          </cell>
          <cell r="J9897">
            <v>1</v>
          </cell>
          <cell r="L9897" t="str">
            <v>When Skyshroud Sentinel enters the battlefield, you may search your library for up to three cards named Skyshroud Sentinel, reveal them, and put them into your hand. If you do, shuffle your library.</v>
          </cell>
          <cell r="M9897" t="str">
            <v>{2}{G}</v>
          </cell>
          <cell r="O9897">
            <v>3</v>
          </cell>
          <cell r="P9897" t="str">
            <v>G</v>
          </cell>
          <cell r="Q9897" t="str">
            <v>NE</v>
          </cell>
          <cell r="R9897">
            <v>121</v>
          </cell>
        </row>
        <row r="9898">
          <cell r="E9898" t="str">
            <v>Sliptide Serpent</v>
          </cell>
          <cell r="F9898" t="str">
            <v>Nemesis</v>
          </cell>
          <cell r="G9898" t="str">
            <v>R</v>
          </cell>
          <cell r="H9898" t="str">
            <v>Creature — Serpent</v>
          </cell>
          <cell r="I9898">
            <v>4</v>
          </cell>
          <cell r="J9898">
            <v>4</v>
          </cell>
          <cell r="L9898" t="str">
            <v>{3}{U}: Return Sliptide Serpent to its owner's hand.</v>
          </cell>
          <cell r="M9898" t="str">
            <v>{4}{U}{U}</v>
          </cell>
          <cell r="O9898">
            <v>6</v>
          </cell>
          <cell r="P9898" t="str">
            <v>U</v>
          </cell>
          <cell r="Q9898" t="str">
            <v>NE</v>
          </cell>
          <cell r="R9898">
            <v>43</v>
          </cell>
        </row>
        <row r="9899">
          <cell r="E9899" t="str">
            <v>Sneaky Homunculus</v>
          </cell>
          <cell r="F9899" t="str">
            <v>Nemesis</v>
          </cell>
          <cell r="G9899" t="str">
            <v>C</v>
          </cell>
          <cell r="H9899" t="str">
            <v>Creature — Homunculus Illusion</v>
          </cell>
          <cell r="I9899">
            <v>1</v>
          </cell>
          <cell r="J9899">
            <v>1</v>
          </cell>
          <cell r="L9899" t="str">
            <v>Sneaky Homunculus can't block or be blocked by creatures with power 2 or greater.</v>
          </cell>
          <cell r="M9899" t="str">
            <v>{1}{U}</v>
          </cell>
          <cell r="O9899">
            <v>2</v>
          </cell>
          <cell r="P9899" t="str">
            <v>U</v>
          </cell>
          <cell r="Q9899" t="str">
            <v>NE</v>
          </cell>
          <cell r="R9899">
            <v>44</v>
          </cell>
        </row>
        <row r="9900">
          <cell r="E9900" t="str">
            <v>Spineless Thug</v>
          </cell>
          <cell r="F9900" t="str">
            <v>Nemesis</v>
          </cell>
          <cell r="G9900" t="str">
            <v>C</v>
          </cell>
          <cell r="H9900" t="str">
            <v>Creature — Zombie Mercenary</v>
          </cell>
          <cell r="I9900">
            <v>2</v>
          </cell>
          <cell r="J9900">
            <v>2</v>
          </cell>
          <cell r="L9900" t="str">
            <v>Spineless Thug can't block.</v>
          </cell>
          <cell r="M9900" t="str">
            <v>{1}{B}</v>
          </cell>
          <cell r="O9900">
            <v>2</v>
          </cell>
          <cell r="P9900" t="str">
            <v>B</v>
          </cell>
          <cell r="Q9900" t="str">
            <v>NE</v>
          </cell>
          <cell r="R9900">
            <v>71</v>
          </cell>
        </row>
        <row r="9901">
          <cell r="E9901" t="str">
            <v>Spiritual Asylum</v>
          </cell>
          <cell r="F9901" t="str">
            <v>Nemesis</v>
          </cell>
          <cell r="G9901" t="str">
            <v>R</v>
          </cell>
          <cell r="H9901" t="str">
            <v>Enchantment</v>
          </cell>
          <cell r="L9901" t="str">
            <v>Creatures and lands you control have shroud. #_(They can't be the targets of spells or abilities.)_#?When a creature you control attacks, sacrifice Spiritual Asylum.</v>
          </cell>
          <cell r="M9901" t="str">
            <v>{2}{W}{W}</v>
          </cell>
          <cell r="O9901">
            <v>4</v>
          </cell>
          <cell r="P9901" t="str">
            <v>W</v>
          </cell>
          <cell r="Q9901" t="str">
            <v>NE</v>
          </cell>
          <cell r="R9901">
            <v>23</v>
          </cell>
        </row>
        <row r="9902">
          <cell r="E9902" t="str">
            <v>Spiteful Bully</v>
          </cell>
          <cell r="F9902" t="str">
            <v>Nemesis</v>
          </cell>
          <cell r="G9902" t="str">
            <v>C</v>
          </cell>
          <cell r="H9902" t="str">
            <v>Creature — Zombie Mercenary</v>
          </cell>
          <cell r="I9902">
            <v>3</v>
          </cell>
          <cell r="J9902">
            <v>3</v>
          </cell>
          <cell r="L9902" t="str">
            <v>At the beginning of your upkeep, Spiteful Bully deals 3 damage to target creature you control.</v>
          </cell>
          <cell r="M9902" t="str">
            <v>{1}{B}</v>
          </cell>
          <cell r="O9902">
            <v>2</v>
          </cell>
          <cell r="P9902" t="str">
            <v>B</v>
          </cell>
          <cell r="Q9902" t="str">
            <v>NE</v>
          </cell>
          <cell r="R9902">
            <v>72</v>
          </cell>
        </row>
        <row r="9903">
          <cell r="A9903" t="str">
            <v>YES</v>
          </cell>
          <cell r="E9903" t="str">
            <v>Stampede Driver</v>
          </cell>
          <cell r="F9903" t="str">
            <v>Nemesis</v>
          </cell>
          <cell r="G9903" t="str">
            <v>U</v>
          </cell>
          <cell r="H9903" t="str">
            <v>Creature — Human Spellshaper</v>
          </cell>
          <cell r="I9903">
            <v>1</v>
          </cell>
          <cell r="J9903">
            <v>1</v>
          </cell>
          <cell r="L9903" t="str">
            <v>{1}{G}, {T}, Discard a card: Creatures you control get +1/+1 and gain trample until end of turn.</v>
          </cell>
          <cell r="M9903" t="str">
            <v>{G}</v>
          </cell>
          <cell r="O9903">
            <v>1</v>
          </cell>
          <cell r="P9903" t="str">
            <v>G</v>
          </cell>
          <cell r="Q9903" t="str">
            <v>NE</v>
          </cell>
          <cell r="R9903">
            <v>122</v>
          </cell>
        </row>
        <row r="9904">
          <cell r="A9904" t="str">
            <v>YES</v>
          </cell>
          <cell r="E9904" t="str">
            <v>Stronghold Biologist</v>
          </cell>
          <cell r="F9904" t="str">
            <v>Nemesis</v>
          </cell>
          <cell r="G9904" t="str">
            <v>U</v>
          </cell>
          <cell r="H9904" t="str">
            <v>Creature — Human Spellshaper</v>
          </cell>
          <cell r="I9904">
            <v>1</v>
          </cell>
          <cell r="J9904">
            <v>1</v>
          </cell>
          <cell r="L9904" t="str">
            <v>{U}{U}, {T}, Discard a card: Counter target creature spell.</v>
          </cell>
          <cell r="M9904" t="str">
            <v>{2}{U}</v>
          </cell>
          <cell r="O9904">
            <v>3</v>
          </cell>
          <cell r="P9904" t="str">
            <v>U</v>
          </cell>
          <cell r="Q9904" t="str">
            <v>NE</v>
          </cell>
          <cell r="R9904">
            <v>45</v>
          </cell>
        </row>
        <row r="9905">
          <cell r="E9905" t="str">
            <v>Stronghold Discipline</v>
          </cell>
          <cell r="F9905" t="str">
            <v>Nemesis</v>
          </cell>
          <cell r="G9905" t="str">
            <v>C</v>
          </cell>
          <cell r="H9905" t="str">
            <v>Sorcery</v>
          </cell>
          <cell r="L9905" t="str">
            <v>Each player loses 1 life for each creature he or she controls.</v>
          </cell>
          <cell r="M9905" t="str">
            <v>{2}{B}{B}</v>
          </cell>
          <cell r="O9905">
            <v>4</v>
          </cell>
          <cell r="P9905" t="str">
            <v>B</v>
          </cell>
          <cell r="Q9905" t="str">
            <v>NE</v>
          </cell>
          <cell r="R9905">
            <v>73</v>
          </cell>
        </row>
        <row r="9906">
          <cell r="E9906" t="str">
            <v>Stronghold Gambit</v>
          </cell>
          <cell r="F9906" t="str">
            <v>Nemesis</v>
          </cell>
          <cell r="G9906" t="str">
            <v>R</v>
          </cell>
          <cell r="H9906" t="str">
            <v>Sorcery</v>
          </cell>
          <cell r="L9906" t="str">
            <v>Each player chooses a card in his or her hand. Then each player reveals his or her chosen card. The owner of each creature card revealed this way with the lowest converted mana cost puts it onto the battlefield.</v>
          </cell>
          <cell r="M9906" t="str">
            <v>{1}{R}</v>
          </cell>
          <cell r="O9906">
            <v>2</v>
          </cell>
          <cell r="P9906" t="str">
            <v>R</v>
          </cell>
          <cell r="Q9906" t="str">
            <v>NE</v>
          </cell>
          <cell r="R9906">
            <v>100</v>
          </cell>
        </row>
        <row r="9907">
          <cell r="A9907" t="str">
            <v>YES</v>
          </cell>
          <cell r="E9907" t="str">
            <v>Stronghold Machinist</v>
          </cell>
          <cell r="F9907" t="str">
            <v>Nemesis</v>
          </cell>
          <cell r="G9907" t="str">
            <v>U</v>
          </cell>
          <cell r="H9907" t="str">
            <v>Creature — Human Spellshaper</v>
          </cell>
          <cell r="I9907">
            <v>1</v>
          </cell>
          <cell r="J9907">
            <v>1</v>
          </cell>
          <cell r="L9907" t="str">
            <v>{U}{U}, {T}, Discard a card: Counter target noncreature spell.</v>
          </cell>
          <cell r="M9907" t="str">
            <v>{2}{U}</v>
          </cell>
          <cell r="O9907">
            <v>3</v>
          </cell>
          <cell r="P9907" t="str">
            <v>U</v>
          </cell>
          <cell r="Q9907" t="str">
            <v>NE</v>
          </cell>
          <cell r="R9907">
            <v>46</v>
          </cell>
        </row>
        <row r="9908">
          <cell r="E9908" t="str">
            <v>Stronghold Zeppelin</v>
          </cell>
          <cell r="F9908" t="str">
            <v>Nemesis</v>
          </cell>
          <cell r="G9908" t="str">
            <v>U</v>
          </cell>
          <cell r="H9908" t="str">
            <v>Creature — Human</v>
          </cell>
          <cell r="I9908">
            <v>3</v>
          </cell>
          <cell r="J9908">
            <v>3</v>
          </cell>
          <cell r="L9908" t="str">
            <v>Flying?Stronghold Zeppelin can block only creatures with flying.</v>
          </cell>
          <cell r="M9908" t="str">
            <v>{2}{U}{U}</v>
          </cell>
          <cell r="O9908">
            <v>4</v>
          </cell>
          <cell r="P9908" t="str">
            <v>U</v>
          </cell>
          <cell r="Q9908" t="str">
            <v>NE</v>
          </cell>
          <cell r="R9908">
            <v>47</v>
          </cell>
        </row>
        <row r="9909">
          <cell r="E9909" t="str">
            <v>Submerge</v>
          </cell>
          <cell r="F9909" t="str">
            <v>Nemesis</v>
          </cell>
          <cell r="G9909" t="str">
            <v>U</v>
          </cell>
          <cell r="H9909" t="str">
            <v>Instant</v>
          </cell>
          <cell r="L9909" t="str">
            <v>If an opponent controls a Forest and you control an Island, you may cast Submerge without paying its mana cost. Put target creature on top of its owner's library.</v>
          </cell>
          <cell r="M9909" t="str">
            <v>{4}{U}</v>
          </cell>
          <cell r="O9909">
            <v>5</v>
          </cell>
          <cell r="P9909" t="str">
            <v>U</v>
          </cell>
          <cell r="Q9909" t="str">
            <v>NE</v>
          </cell>
          <cell r="R9909">
            <v>48</v>
          </cell>
        </row>
        <row r="9910">
          <cell r="E9910" t="str">
            <v>Tangle Wire</v>
          </cell>
          <cell r="F9910" t="str">
            <v>Nemesis</v>
          </cell>
          <cell r="G9910" t="str">
            <v>R</v>
          </cell>
          <cell r="H9910" t="str">
            <v>Artifact</v>
          </cell>
          <cell r="L9910" t="str">
            <v>Fading 4 #_(This artifact enters the battlefield with four fade counters on it. At the beginning of your upkeep, remove a fade counter from it. If you can't, sacrifice it.)_#?At the beginning of each player's upkeep, that player taps an untapped artifact, creature, or land he or she controls for each fade counter on Tangle Wire.</v>
          </cell>
          <cell r="M9910" t="str">
            <v>{3}</v>
          </cell>
          <cell r="O9910">
            <v>3</v>
          </cell>
          <cell r="P9910" t="str">
            <v>A</v>
          </cell>
          <cell r="Q9910" t="str">
            <v>NE</v>
          </cell>
          <cell r="R9910">
            <v>139</v>
          </cell>
        </row>
        <row r="9911">
          <cell r="A9911" t="str">
            <v>YES</v>
          </cell>
          <cell r="E9911" t="str">
            <v>Terrain Generator</v>
          </cell>
          <cell r="F9911" t="str">
            <v>Nemesis</v>
          </cell>
          <cell r="G9911" t="str">
            <v>U</v>
          </cell>
          <cell r="H9911" t="str">
            <v>Land</v>
          </cell>
          <cell r="L9911" t="str">
            <v>{T}: Add {1} to your mana pool. {2}, {T}: You may put a basic land card from your hand onto the battlefield tapped.</v>
          </cell>
          <cell r="N9911" t="str">
            <v>{X}</v>
          </cell>
          <cell r="O9911">
            <v>0</v>
          </cell>
          <cell r="P9911" t="str">
            <v>L</v>
          </cell>
          <cell r="Q9911" t="str">
            <v>NE</v>
          </cell>
          <cell r="R9911">
            <v>143</v>
          </cell>
        </row>
        <row r="9912">
          <cell r="E9912" t="str">
            <v>Topple</v>
          </cell>
          <cell r="F9912" t="str">
            <v>Nemesis</v>
          </cell>
          <cell r="G9912" t="str">
            <v>C</v>
          </cell>
          <cell r="H9912" t="str">
            <v>Sorcery</v>
          </cell>
          <cell r="L9912" t="str">
            <v>Exile target creature with the greatest power. #_(If two or more creatures are tied for greatest power, target any one of them.)_#</v>
          </cell>
          <cell r="M9912" t="str">
            <v>{2}{W}</v>
          </cell>
          <cell r="O9912">
            <v>3</v>
          </cell>
          <cell r="P9912" t="str">
            <v>W</v>
          </cell>
          <cell r="Q9912" t="str">
            <v>NE</v>
          </cell>
          <cell r="R9912">
            <v>24</v>
          </cell>
        </row>
        <row r="9913">
          <cell r="E9913" t="str">
            <v>Treetop Bracers</v>
          </cell>
          <cell r="F9913" t="str">
            <v>Nemesis</v>
          </cell>
          <cell r="G9913" t="str">
            <v>C</v>
          </cell>
          <cell r="H9913" t="str">
            <v>Enchantment — Aura</v>
          </cell>
          <cell r="L9913" t="str">
            <v>Enchant creature #_(Target a creature as you cast this. This card enters the battlefield attached to that creature.)_#?Enchanted creature gets +1/+1 and can't be blocked except by creatures with flying.</v>
          </cell>
          <cell r="M9913" t="str">
            <v>{1}{G}</v>
          </cell>
          <cell r="O9913">
            <v>2</v>
          </cell>
          <cell r="P9913" t="str">
            <v>G</v>
          </cell>
          <cell r="Q9913" t="str">
            <v>NE</v>
          </cell>
          <cell r="R9913">
            <v>123</v>
          </cell>
        </row>
        <row r="9914">
          <cell r="A9914" t="str">
            <v>YES</v>
          </cell>
          <cell r="E9914" t="str">
            <v>Trickster Mage</v>
          </cell>
          <cell r="F9914" t="str">
            <v>Nemesis</v>
          </cell>
          <cell r="G9914" t="str">
            <v>C</v>
          </cell>
          <cell r="H9914" t="str">
            <v>Creature — Human Spellshaper</v>
          </cell>
          <cell r="I9914">
            <v>1</v>
          </cell>
          <cell r="J9914">
            <v>1</v>
          </cell>
          <cell r="L9914" t="str">
            <v>{U}, {T}, Discard a card: You may tap or untap target artifact, creature, or land.</v>
          </cell>
          <cell r="M9914" t="str">
            <v>{U}</v>
          </cell>
          <cell r="O9914">
            <v>1</v>
          </cell>
          <cell r="P9914" t="str">
            <v>U</v>
          </cell>
          <cell r="Q9914" t="str">
            <v>NE</v>
          </cell>
          <cell r="R9914">
            <v>49</v>
          </cell>
        </row>
        <row r="9915">
          <cell r="E9915" t="str">
            <v>Vicious Hunger</v>
          </cell>
          <cell r="F9915" t="str">
            <v>Nemesis</v>
          </cell>
          <cell r="G9915" t="str">
            <v>C</v>
          </cell>
          <cell r="H9915" t="str">
            <v>Sorcery</v>
          </cell>
          <cell r="L9915" t="str">
            <v>Vicious Hunger deals 2 damage to target creature and you gain 2 life.</v>
          </cell>
          <cell r="M9915" t="str">
            <v>{B}{B}</v>
          </cell>
          <cell r="O9915">
            <v>2</v>
          </cell>
          <cell r="P9915" t="str">
            <v>B</v>
          </cell>
          <cell r="Q9915" t="str">
            <v>NE</v>
          </cell>
          <cell r="R9915">
            <v>74</v>
          </cell>
        </row>
        <row r="9916">
          <cell r="E9916" t="str">
            <v>Viseling</v>
          </cell>
          <cell r="F9916" t="str">
            <v>Nemesis</v>
          </cell>
          <cell r="G9916" t="str">
            <v>U</v>
          </cell>
          <cell r="H9916" t="str">
            <v>Artifact Creature — Construct</v>
          </cell>
          <cell r="I9916">
            <v>2</v>
          </cell>
          <cell r="J9916">
            <v>2</v>
          </cell>
          <cell r="L9916" t="str">
            <v>At the beginning of each opponent's upkeep, Viseling deals X damage to that player, where X is the number of cards in his or her hand minus 4.</v>
          </cell>
          <cell r="M9916" t="str">
            <v>{4}</v>
          </cell>
          <cell r="O9916">
            <v>4</v>
          </cell>
          <cell r="P9916" t="str">
            <v>A</v>
          </cell>
          <cell r="Q9916" t="str">
            <v>NE</v>
          </cell>
          <cell r="R9916">
            <v>140</v>
          </cell>
        </row>
        <row r="9917">
          <cell r="E9917" t="str">
            <v>Voice of Truth</v>
          </cell>
          <cell r="F9917" t="str">
            <v>Nemesis</v>
          </cell>
          <cell r="G9917" t="str">
            <v>U</v>
          </cell>
          <cell r="H9917" t="str">
            <v>Creature — Angel</v>
          </cell>
          <cell r="I9917">
            <v>2</v>
          </cell>
          <cell r="J9917">
            <v>2</v>
          </cell>
          <cell r="L9917" t="str">
            <v>Flying, protection from white</v>
          </cell>
          <cell r="M9917" t="str">
            <v>{3}{W}</v>
          </cell>
          <cell r="O9917">
            <v>4</v>
          </cell>
          <cell r="P9917" t="str">
            <v>W</v>
          </cell>
          <cell r="Q9917" t="str">
            <v>NE</v>
          </cell>
          <cell r="R9917">
            <v>25</v>
          </cell>
        </row>
        <row r="9918">
          <cell r="E9918" t="str">
            <v>Volrath the Fallen</v>
          </cell>
          <cell r="F9918" t="str">
            <v>Nemesis</v>
          </cell>
          <cell r="G9918" t="str">
            <v>R</v>
          </cell>
          <cell r="H9918" t="str">
            <v>Legendary Creature — Shapeshifter</v>
          </cell>
          <cell r="I9918">
            <v>6</v>
          </cell>
          <cell r="J9918">
            <v>4</v>
          </cell>
          <cell r="L9918" t="str">
            <v>{1}{B}, Discard a creature card: Volrath the Fallen gets +X/+X until end of turn, where X is the discarded card's converted mana cost.</v>
          </cell>
          <cell r="M9918" t="str">
            <v>{3}{B}{B}{B}</v>
          </cell>
          <cell r="O9918">
            <v>6</v>
          </cell>
          <cell r="P9918" t="str">
            <v>B</v>
          </cell>
          <cell r="Q9918" t="str">
            <v>NE</v>
          </cell>
          <cell r="R9918">
            <v>75</v>
          </cell>
        </row>
        <row r="9919">
          <cell r="E9919" t="str">
            <v>Wandering Eye</v>
          </cell>
          <cell r="F9919" t="str">
            <v>Nemesis</v>
          </cell>
          <cell r="G9919" t="str">
            <v>C</v>
          </cell>
          <cell r="H9919" t="str">
            <v>Creature — Illusion</v>
          </cell>
          <cell r="I9919">
            <v>1</v>
          </cell>
          <cell r="J9919">
            <v>3</v>
          </cell>
          <cell r="L9919" t="str">
            <v>Flying?Players play with their hands revealed.</v>
          </cell>
          <cell r="M9919" t="str">
            <v>{2}{U}</v>
          </cell>
          <cell r="O9919">
            <v>3</v>
          </cell>
          <cell r="P9919" t="str">
            <v>U</v>
          </cell>
          <cell r="Q9919" t="str">
            <v>NE</v>
          </cell>
          <cell r="R9919">
            <v>50</v>
          </cell>
        </row>
        <row r="9920">
          <cell r="E9920" t="str">
            <v>Wild Mammoth</v>
          </cell>
          <cell r="F9920" t="str">
            <v>Nemesis</v>
          </cell>
          <cell r="G9920" t="str">
            <v>U</v>
          </cell>
          <cell r="H9920" t="str">
            <v>Creature — Elephant</v>
          </cell>
          <cell r="I9920">
            <v>3</v>
          </cell>
          <cell r="J9920">
            <v>4</v>
          </cell>
          <cell r="L9920" t="str">
            <v>At the beginning of your upkeep, if a player controls more creatures than each other player, the player who controls the most creatures gains control of Wild Mammoth.</v>
          </cell>
          <cell r="M9920" t="str">
            <v>{2}{G}</v>
          </cell>
          <cell r="O9920">
            <v>3</v>
          </cell>
          <cell r="P9920" t="str">
            <v>G</v>
          </cell>
          <cell r="Q9920" t="str">
            <v>NE</v>
          </cell>
          <cell r="R9920">
            <v>124</v>
          </cell>
        </row>
        <row r="9921">
          <cell r="A9921" t="str">
            <v>YES</v>
          </cell>
          <cell r="E9921" t="str">
            <v>Woodripper</v>
          </cell>
          <cell r="F9921" t="str">
            <v>Nemesis</v>
          </cell>
          <cell r="G9921" t="str">
            <v>U</v>
          </cell>
          <cell r="H9921" t="str">
            <v>Creature — Beast</v>
          </cell>
          <cell r="I9921">
            <v>4</v>
          </cell>
          <cell r="J9921">
            <v>6</v>
          </cell>
          <cell r="L9921" t="str">
            <v>Fading 3 #_(This creature enters the battlefield with three fade counters on it. At the beginning of your upkeep, remove a fade counter from it. If you can't, sacrifice it.)_#?{1}, Remove a fade counter from Woodripper: Destroy target artifact.</v>
          </cell>
          <cell r="M9921" t="str">
            <v>{3}{G}{G}</v>
          </cell>
          <cell r="O9921">
            <v>5</v>
          </cell>
          <cell r="P9921" t="str">
            <v>G</v>
          </cell>
          <cell r="Q9921" t="str">
            <v>NE</v>
          </cell>
          <cell r="R9921">
            <v>125</v>
          </cell>
        </row>
        <row r="9922">
          <cell r="E9922" t="str">
            <v>Act of Aggression</v>
          </cell>
          <cell r="F9922" t="str">
            <v>New Phyrexia</v>
          </cell>
          <cell r="G9922" t="str">
            <v>U</v>
          </cell>
          <cell r="H9922" t="str">
            <v>Instant</v>
          </cell>
          <cell r="L9922" t="str">
            <v>#_({PR} can be paid with either {R} or 2 life.)_#?Gain control of target creature an opponent controls until end of turn. Untap that creature. It gains haste until end of turn.</v>
          </cell>
          <cell r="M9922" t="str">
            <v>{3}{PR}{PR}</v>
          </cell>
          <cell r="O9922">
            <v>5</v>
          </cell>
          <cell r="P9922" t="str">
            <v>R</v>
          </cell>
          <cell r="Q9922" t="str">
            <v>NPH</v>
          </cell>
          <cell r="R9922">
            <v>78</v>
          </cell>
        </row>
        <row r="9923">
          <cell r="A9923" t="str">
            <v>YES</v>
          </cell>
          <cell r="E9923" t="str">
            <v>Alloy Myr</v>
          </cell>
          <cell r="F9923" t="str">
            <v>New Phyrexia</v>
          </cell>
          <cell r="G9923" t="str">
            <v>U</v>
          </cell>
          <cell r="H9923" t="str">
            <v>Artifact Creature — Myr</v>
          </cell>
          <cell r="I9923">
            <v>2</v>
          </cell>
          <cell r="J9923">
            <v>2</v>
          </cell>
          <cell r="L9923" t="str">
            <v>{T}: Add one mana of any color to your mana pool.</v>
          </cell>
          <cell r="M9923" t="str">
            <v>{3}</v>
          </cell>
          <cell r="N9923" t="str">
            <v>{W}{U}{B}{R}{G}</v>
          </cell>
          <cell r="O9923">
            <v>3</v>
          </cell>
          <cell r="P9923" t="str">
            <v>A</v>
          </cell>
          <cell r="Q9923" t="str">
            <v>NPH</v>
          </cell>
          <cell r="R9923">
            <v>129</v>
          </cell>
        </row>
        <row r="9924">
          <cell r="E9924" t="str">
            <v>Apostle's Blessing</v>
          </cell>
          <cell r="F9924" t="str">
            <v>New Phyrexia</v>
          </cell>
          <cell r="G9924" t="str">
            <v>C</v>
          </cell>
          <cell r="H9924" t="str">
            <v>Instant</v>
          </cell>
          <cell r="L9924" t="str">
            <v>#_({PW} can be paid with either {W} or 2 life.)_#?Target artifact or creature you control gains protection from artifacts or from the color of your choice until end of turn.</v>
          </cell>
          <cell r="M9924" t="str">
            <v>{1}{PW}</v>
          </cell>
          <cell r="O9924">
            <v>2</v>
          </cell>
          <cell r="P9924" t="str">
            <v>W</v>
          </cell>
          <cell r="Q9924" t="str">
            <v>NPH</v>
          </cell>
          <cell r="R9924">
            <v>2</v>
          </cell>
        </row>
        <row r="9925">
          <cell r="A9925" t="str">
            <v>YES</v>
          </cell>
          <cell r="E9925" t="str">
            <v>Argent Mutation</v>
          </cell>
          <cell r="F9925" t="str">
            <v>New Phyrexia</v>
          </cell>
          <cell r="G9925" t="str">
            <v>U</v>
          </cell>
          <cell r="H9925" t="str">
            <v>Instant</v>
          </cell>
          <cell r="L9925" t="str">
            <v>Target permanent becomes an artifact in addition to its other types until end of turn. Draw a card.</v>
          </cell>
          <cell r="M9925" t="str">
            <v>{2}{U}</v>
          </cell>
          <cell r="O9925">
            <v>3</v>
          </cell>
          <cell r="P9925" t="str">
            <v>U</v>
          </cell>
          <cell r="Q9925" t="str">
            <v>NPH</v>
          </cell>
          <cell r="R9925">
            <v>27</v>
          </cell>
        </row>
        <row r="9926">
          <cell r="A9926" t="str">
            <v>YES</v>
          </cell>
          <cell r="E9926" t="str">
            <v>Arm with Aether</v>
          </cell>
          <cell r="F9926" t="str">
            <v>New Phyrexia</v>
          </cell>
          <cell r="G9926" t="str">
            <v>U</v>
          </cell>
          <cell r="H9926" t="str">
            <v>Sorcery</v>
          </cell>
          <cell r="L9926" t="str">
            <v>Until end of turn, creatures you control gain "Whenever this creature deals damage to an opponent, you may return target creature that player controls to its owner's hand."</v>
          </cell>
          <cell r="M9926" t="str">
            <v>{2}{U}</v>
          </cell>
          <cell r="O9926">
            <v>3</v>
          </cell>
          <cell r="P9926" t="str">
            <v>U</v>
          </cell>
          <cell r="Q9926" t="str">
            <v>NPH</v>
          </cell>
          <cell r="R9926">
            <v>28</v>
          </cell>
        </row>
        <row r="9927">
          <cell r="E9927" t="str">
            <v>Artillerize</v>
          </cell>
          <cell r="F9927" t="str">
            <v>New Phyrexia</v>
          </cell>
          <cell r="G9927" t="str">
            <v>C</v>
          </cell>
          <cell r="H9927" t="str">
            <v>Instant</v>
          </cell>
          <cell r="L9927" t="str">
            <v>As an additional cost to cast Artillerize, sacrifice an artifact or creature. Artillerize deals 5 damage to target creature or player.</v>
          </cell>
          <cell r="M9927" t="str">
            <v>{3}{R}</v>
          </cell>
          <cell r="O9927">
            <v>4</v>
          </cell>
          <cell r="P9927" t="str">
            <v>R</v>
          </cell>
          <cell r="Q9927" t="str">
            <v>NPH</v>
          </cell>
          <cell r="R9927">
            <v>79</v>
          </cell>
        </row>
        <row r="9928">
          <cell r="A9928" t="str">
            <v>YES</v>
          </cell>
          <cell r="E9928" t="str">
            <v>Auriok Survivors</v>
          </cell>
          <cell r="F9928" t="str">
            <v>New Phyrexia</v>
          </cell>
          <cell r="G9928" t="str">
            <v>U</v>
          </cell>
          <cell r="H9928" t="str">
            <v>Creature — Human Soldier</v>
          </cell>
          <cell r="I9928">
            <v>4</v>
          </cell>
          <cell r="J9928">
            <v>6</v>
          </cell>
          <cell r="L9928" t="str">
            <v>When Auriok Survivors enters the battlefield, you may return target Equipment card from your graveyard to the battlefield. If you do, you may attach it to Auriok Survivors.</v>
          </cell>
          <cell r="M9928" t="str">
            <v>{5}{W}</v>
          </cell>
          <cell r="O9928">
            <v>6</v>
          </cell>
          <cell r="P9928" t="str">
            <v>W</v>
          </cell>
          <cell r="Q9928" t="str">
            <v>NPH</v>
          </cell>
          <cell r="R9928">
            <v>3</v>
          </cell>
        </row>
        <row r="9929">
          <cell r="E9929" t="str">
            <v>Batterskull</v>
          </cell>
          <cell r="F9929" t="str">
            <v>New Phyrexia</v>
          </cell>
          <cell r="G9929" t="str">
            <v>M</v>
          </cell>
          <cell r="H9929" t="str">
            <v>Artifact — Equipment</v>
          </cell>
          <cell r="L9929" t="str">
            <v>Living weapon. Equipped creature gets +4/+4 and has vigilance and lifelink. {3}: Return Batterskull to its owner's hand. Equip {5}.</v>
          </cell>
          <cell r="M9929" t="str">
            <v>{5}</v>
          </cell>
          <cell r="O9929">
            <v>5</v>
          </cell>
          <cell r="P9929" t="str">
            <v>A</v>
          </cell>
          <cell r="Q9929" t="str">
            <v>NPH</v>
          </cell>
          <cell r="R9929">
            <v>130</v>
          </cell>
        </row>
        <row r="9930">
          <cell r="A9930" t="str">
            <v>YES</v>
          </cell>
          <cell r="E9930" t="str">
            <v>Beast Within</v>
          </cell>
          <cell r="F9930" t="str">
            <v>New Phyrexia</v>
          </cell>
          <cell r="G9930" t="str">
            <v>U</v>
          </cell>
          <cell r="H9930" t="str">
            <v>Instant</v>
          </cell>
          <cell r="L9930" t="str">
            <v>Destroy target permanent. Its controller puts a 3/3 green Beast creature token onto the battlefield.</v>
          </cell>
          <cell r="M9930" t="str">
            <v>{2}{G}</v>
          </cell>
          <cell r="O9930">
            <v>3</v>
          </cell>
          <cell r="P9930" t="str">
            <v>G</v>
          </cell>
          <cell r="Q9930" t="str">
            <v>NPH</v>
          </cell>
          <cell r="R9930">
            <v>103</v>
          </cell>
        </row>
        <row r="9931">
          <cell r="E9931" t="str">
            <v>Birthing Pod</v>
          </cell>
          <cell r="F9931" t="str">
            <v>New Phyrexia</v>
          </cell>
          <cell r="G9931" t="str">
            <v>R</v>
          </cell>
          <cell r="H9931" t="str">
            <v>Artifact</v>
          </cell>
          <cell r="L9931" t="str">
            <v>{1}{PG}{T}, Sacrifice a creature: Search your library for a creature card with converted mana cost equal to 1 plus the sacrificed creature's converted mana cost, put that card onto the battlefield, then shuffle your library. Activate this ability only any time you could cast a sorcery.</v>
          </cell>
          <cell r="M9931" t="str">
            <v>{3}{PG}</v>
          </cell>
          <cell r="O9931">
            <v>4</v>
          </cell>
          <cell r="P9931" t="str">
            <v>AG</v>
          </cell>
          <cell r="Q9931" t="str">
            <v>NPH</v>
          </cell>
          <cell r="R9931">
            <v>104</v>
          </cell>
        </row>
        <row r="9932">
          <cell r="E9932" t="str">
            <v>Blade Splicer</v>
          </cell>
          <cell r="F9932" t="str">
            <v>New Phyrexia</v>
          </cell>
          <cell r="G9932" t="str">
            <v>R</v>
          </cell>
          <cell r="H9932" t="str">
            <v>Creature — Human Artificer</v>
          </cell>
          <cell r="I9932">
            <v>1</v>
          </cell>
          <cell r="J9932">
            <v>1</v>
          </cell>
          <cell r="L9932" t="str">
            <v>When Blade Splicer enters the battlefield, put a 3/3 colorless Golem artifact creature token onto the battlefield. Golem creatures you control have first strike.</v>
          </cell>
          <cell r="M9932" t="str">
            <v>{2}{W}</v>
          </cell>
          <cell r="O9932">
            <v>3</v>
          </cell>
          <cell r="P9932" t="str">
            <v>W</v>
          </cell>
          <cell r="Q9932" t="str">
            <v>NPH</v>
          </cell>
          <cell r="R9932">
            <v>4</v>
          </cell>
        </row>
        <row r="9933">
          <cell r="A9933" t="str">
            <v>YES</v>
          </cell>
          <cell r="E9933" t="str">
            <v>Blighted Agent</v>
          </cell>
          <cell r="F9933" t="str">
            <v>New Phyrexia</v>
          </cell>
          <cell r="G9933" t="str">
            <v>C</v>
          </cell>
          <cell r="H9933" t="str">
            <v>Creature — Human Rogue</v>
          </cell>
          <cell r="I9933">
            <v>1</v>
          </cell>
          <cell r="J9933">
            <v>1</v>
          </cell>
          <cell r="L9933" t="str">
            <v>Infect #_(This creature deals damage to creatures in the form of -1/-1 counters and to players in the form of poison counters.)_#?Blighted Agent is unblockable.</v>
          </cell>
          <cell r="M9933" t="str">
            <v>{1}{U}</v>
          </cell>
          <cell r="O9933">
            <v>2</v>
          </cell>
          <cell r="P9933" t="str">
            <v>U</v>
          </cell>
          <cell r="Q9933" t="str">
            <v>NPH</v>
          </cell>
          <cell r="R9933">
            <v>29</v>
          </cell>
        </row>
        <row r="9934">
          <cell r="A9934" t="str">
            <v>YES</v>
          </cell>
          <cell r="E9934" t="str">
            <v>Blind Zealot</v>
          </cell>
          <cell r="F9934" t="str">
            <v>New Phyrexia</v>
          </cell>
          <cell r="G9934" t="str">
            <v>C</v>
          </cell>
          <cell r="H9934" t="str">
            <v>Creature — Human Cleric</v>
          </cell>
          <cell r="I9934">
            <v>2</v>
          </cell>
          <cell r="J9934">
            <v>2</v>
          </cell>
          <cell r="L9934" t="str">
            <v>Intimidate #_(This creature can't be blocked except by artifact creatures and/or creatures that share a color with it.)_#?Whenever Blind Zealot deals combat damage to a player, you may sacrifice it. If you do, destroy target creature that player controls.</v>
          </cell>
          <cell r="M9934" t="str">
            <v>{1}{B}{B}</v>
          </cell>
          <cell r="O9934">
            <v>3</v>
          </cell>
          <cell r="P9934" t="str">
            <v>B</v>
          </cell>
          <cell r="Q9934" t="str">
            <v>NPH</v>
          </cell>
          <cell r="R9934">
            <v>52</v>
          </cell>
        </row>
        <row r="9935">
          <cell r="A9935" t="str">
            <v>YES</v>
          </cell>
          <cell r="E9935" t="str">
            <v>Blinding Souleater</v>
          </cell>
          <cell r="F9935" t="str">
            <v>New Phyrexia</v>
          </cell>
          <cell r="G9935" t="str">
            <v>C</v>
          </cell>
          <cell r="H9935" t="str">
            <v>Artifact Creature — Cleric</v>
          </cell>
          <cell r="I9935">
            <v>1</v>
          </cell>
          <cell r="J9935">
            <v>3</v>
          </cell>
          <cell r="L9935" t="str">
            <v>{PW}, {T}: Tap target creature. #_({PW} can be paid with either {W} or 2 life.)_#</v>
          </cell>
          <cell r="M9935" t="str">
            <v>{3}</v>
          </cell>
          <cell r="O9935">
            <v>3</v>
          </cell>
          <cell r="P9935" t="str">
            <v>A</v>
          </cell>
          <cell r="Q9935" t="str">
            <v>NPH</v>
          </cell>
          <cell r="R9935">
            <v>131</v>
          </cell>
        </row>
        <row r="9936">
          <cell r="E9936" t="str">
            <v>Bludgeon Brawl</v>
          </cell>
          <cell r="F9936" t="str">
            <v>New Phyrexia</v>
          </cell>
          <cell r="G9936" t="str">
            <v>R</v>
          </cell>
          <cell r="H9936" t="str">
            <v>Enchantment</v>
          </cell>
          <cell r="L9936" t="str">
            <v>Each noncreature, non-Equipment artifact is an Equipment with equip {X} and "Equipped creature gets +X/+0," where X is that artifact's converted mana cost.</v>
          </cell>
          <cell r="M9936" t="str">
            <v>{2}{R}</v>
          </cell>
          <cell r="O9936">
            <v>3</v>
          </cell>
          <cell r="P9936" t="str">
            <v>R</v>
          </cell>
          <cell r="Q9936" t="str">
            <v>NPH</v>
          </cell>
          <cell r="R9936">
            <v>80</v>
          </cell>
        </row>
        <row r="9937">
          <cell r="A9937" t="str">
            <v>YES</v>
          </cell>
          <cell r="E9937" t="str">
            <v>Brutalizer Exarch</v>
          </cell>
          <cell r="F9937" t="str">
            <v>New Phyrexia</v>
          </cell>
          <cell r="G9937" t="str">
            <v>U</v>
          </cell>
          <cell r="H9937" t="str">
            <v>Creature — Cleric</v>
          </cell>
          <cell r="I9937">
            <v>3</v>
          </cell>
          <cell r="J9937">
            <v>3</v>
          </cell>
          <cell r="L9937" t="str">
            <v>When Brutalizer Exarch enters the battlefield, choose one — Search your library for a creature card, reveal it, then shuffle your library and put that card on top of it; or put target noncreature permanent on the bottom of its owner's library.</v>
          </cell>
          <cell r="M9937" t="str">
            <v>{5}{G}</v>
          </cell>
          <cell r="O9937">
            <v>6</v>
          </cell>
          <cell r="P9937" t="str">
            <v>G</v>
          </cell>
          <cell r="Q9937" t="str">
            <v>NPH</v>
          </cell>
          <cell r="R9937">
            <v>105</v>
          </cell>
        </row>
        <row r="9938">
          <cell r="E9938" t="str">
            <v>Caged Sun</v>
          </cell>
          <cell r="F9938" t="str">
            <v>New Phyrexia</v>
          </cell>
          <cell r="G9938" t="str">
            <v>R</v>
          </cell>
          <cell r="H9938" t="str">
            <v>Artifact</v>
          </cell>
          <cell r="L9938" t="str">
            <v>As Caged Sun enters the battlefield, choose a color. Creatures you control of the chosen color get +1/+1. Whenever a land's ability adds one or more mana of the chosen color to your mana pool, add one additional mana of that color to your mana pool.</v>
          </cell>
          <cell r="M9938" t="str">
            <v>{6}</v>
          </cell>
          <cell r="N9938" t="str">
            <v>{W}{U}{B}{R}{G}</v>
          </cell>
          <cell r="O9938">
            <v>6</v>
          </cell>
          <cell r="P9938" t="str">
            <v>A</v>
          </cell>
          <cell r="Q9938" t="str">
            <v>NPH</v>
          </cell>
          <cell r="R9938">
            <v>132</v>
          </cell>
        </row>
        <row r="9939">
          <cell r="A9939" t="str">
            <v>YES</v>
          </cell>
          <cell r="E9939" t="str">
            <v>Caress of Phyrexia</v>
          </cell>
          <cell r="F9939" t="str">
            <v>New Phyrexia</v>
          </cell>
          <cell r="G9939" t="str">
            <v>U</v>
          </cell>
          <cell r="H9939" t="str">
            <v>Sorcery</v>
          </cell>
          <cell r="L9939" t="str">
            <v>Target player draws three cards", loses 3 life, and gets three poison counters.</v>
          </cell>
          <cell r="M9939" t="str">
            <v>{3}{B}{B}</v>
          </cell>
          <cell r="O9939">
            <v>5</v>
          </cell>
          <cell r="P9939" t="str">
            <v>B</v>
          </cell>
          <cell r="Q9939" t="str">
            <v>NPH</v>
          </cell>
          <cell r="R9939">
            <v>53</v>
          </cell>
        </row>
        <row r="9940">
          <cell r="A9940" t="str">
            <v>YES (Foil)</v>
          </cell>
          <cell r="E9940" t="str">
            <v>Cathedral Membrane</v>
          </cell>
          <cell r="F9940" t="str">
            <v>New Phyrexia</v>
          </cell>
          <cell r="G9940" t="str">
            <v>U</v>
          </cell>
          <cell r="H9940" t="str">
            <v>Artifact Creature — Wall</v>
          </cell>
          <cell r="I9940">
            <v>0</v>
          </cell>
          <cell r="J9940">
            <v>3</v>
          </cell>
          <cell r="L9940" t="str">
            <v>Defender. When Cathedral Membrane dies during combat, it deals 6 damage to each creature it blocked this combat.</v>
          </cell>
          <cell r="M9940" t="str">
            <v>{1}{PW}</v>
          </cell>
          <cell r="O9940">
            <v>2</v>
          </cell>
          <cell r="P9940" t="str">
            <v>AW</v>
          </cell>
          <cell r="Q9940" t="str">
            <v>NPH</v>
          </cell>
          <cell r="R9940">
            <v>5</v>
          </cell>
        </row>
        <row r="9941">
          <cell r="E9941" t="str">
            <v>Chained Throatseeker</v>
          </cell>
          <cell r="F9941" t="str">
            <v>New Phyrexia</v>
          </cell>
          <cell r="G9941" t="str">
            <v>C</v>
          </cell>
          <cell r="H9941" t="str">
            <v>Creature — Horror</v>
          </cell>
          <cell r="I9941">
            <v>5</v>
          </cell>
          <cell r="J9941">
            <v>5</v>
          </cell>
          <cell r="L9941" t="str">
            <v>Infect. Chained Throatseeker can't attack unless defending player is poisoned.</v>
          </cell>
          <cell r="M9941" t="str">
            <v>{5}{U}</v>
          </cell>
          <cell r="O9941">
            <v>6</v>
          </cell>
          <cell r="P9941" t="str">
            <v>U</v>
          </cell>
          <cell r="Q9941" t="str">
            <v>NPH</v>
          </cell>
          <cell r="R9941">
            <v>30</v>
          </cell>
        </row>
        <row r="9942">
          <cell r="A9942" t="str">
            <v>YES (Foil)</v>
          </cell>
          <cell r="E9942" t="str">
            <v>Chancellor of the Annex</v>
          </cell>
          <cell r="F9942" t="str">
            <v>New Phyrexia</v>
          </cell>
          <cell r="G9942" t="str">
            <v>R</v>
          </cell>
          <cell r="H9942" t="str">
            <v>Creature — Angel</v>
          </cell>
          <cell r="I9942">
            <v>5</v>
          </cell>
          <cell r="J9942">
            <v>6</v>
          </cell>
          <cell r="L9942" t="str">
            <v>You may reveal this card from your opening hand. If you do, when each opponent casts his or her first spell of the game, counter that spell unless that player pays {1}. Flying. Whenever an opponent casts a spell, counter it unless that player pays {1}.</v>
          </cell>
          <cell r="M9942" t="str">
            <v>{4}{W}{W}{W}</v>
          </cell>
          <cell r="O9942">
            <v>7</v>
          </cell>
          <cell r="P9942" t="str">
            <v>W</v>
          </cell>
          <cell r="Q9942" t="str">
            <v>NPH</v>
          </cell>
          <cell r="R9942">
            <v>6</v>
          </cell>
        </row>
        <row r="9943">
          <cell r="A9943" t="str">
            <v>YES</v>
          </cell>
          <cell r="E9943" t="str">
            <v>Chancellor of the Dross</v>
          </cell>
          <cell r="F9943" t="str">
            <v>New Phyrexia</v>
          </cell>
          <cell r="G9943" t="str">
            <v>R</v>
          </cell>
          <cell r="H9943" t="str">
            <v>Creature — Vampire</v>
          </cell>
          <cell r="I9943">
            <v>6</v>
          </cell>
          <cell r="J9943">
            <v>6</v>
          </cell>
          <cell r="L9943" t="str">
            <v>You may reveal this card from your opening hand. If you do, at the beginning of the first upkeep, each opponent loses 3 life, then you gain life equal to the life lost this way. Flying, lifelink</v>
          </cell>
          <cell r="M9943" t="str">
            <v>{4}{B}{B}{B}</v>
          </cell>
          <cell r="O9943">
            <v>7</v>
          </cell>
          <cell r="P9943" t="str">
            <v>B</v>
          </cell>
          <cell r="Q9943" t="str">
            <v>NPH</v>
          </cell>
          <cell r="R9943">
            <v>54</v>
          </cell>
        </row>
        <row r="9944">
          <cell r="E9944" t="str">
            <v>Chancellor of the Forge</v>
          </cell>
          <cell r="F9944" t="str">
            <v>New Phyrexia</v>
          </cell>
          <cell r="G9944" t="str">
            <v>R</v>
          </cell>
          <cell r="H9944" t="str">
            <v>Creature — Giant</v>
          </cell>
          <cell r="I9944">
            <v>5</v>
          </cell>
          <cell r="J9944">
            <v>5</v>
          </cell>
          <cell r="L9944" t="str">
            <v>You may reveal this card from your opening hand. If you do, at the beginning of the first upkeep, put a 1/1 red Goblin creature token with haste onto the battlefield. When Chancellor of the Forge enters the battlefield, put X 1/1 red Goblin creature tokens with haste onto the battlefield, where X is the number of creatures you control.</v>
          </cell>
          <cell r="M9944" t="str">
            <v>{4}{R}{R}{R}</v>
          </cell>
          <cell r="O9944">
            <v>7</v>
          </cell>
          <cell r="P9944" t="str">
            <v>R</v>
          </cell>
          <cell r="Q9944" t="str">
            <v>NPH</v>
          </cell>
          <cell r="R9944">
            <v>81</v>
          </cell>
        </row>
        <row r="9945">
          <cell r="A9945" t="str">
            <v>YES</v>
          </cell>
          <cell r="E9945" t="str">
            <v>Chancellor of the Spires</v>
          </cell>
          <cell r="F9945" t="str">
            <v>New Phyrexia</v>
          </cell>
          <cell r="G9945" t="str">
            <v>R</v>
          </cell>
          <cell r="H9945" t="str">
            <v>Creature — Sphinx</v>
          </cell>
          <cell r="I9945">
            <v>5</v>
          </cell>
          <cell r="J9945">
            <v>7</v>
          </cell>
          <cell r="L9945" t="str">
            <v>You may reveal this card from your opening hand. If you do, at the beginning of the first upkeep, each opponent puts the top seven cards of his or her library into his or her graveyard. Flying?When Chancellor of the Spires enters the battlefield, you may cast target instant or sorcery card from an opponent's graveyard without paying its mana cost.</v>
          </cell>
          <cell r="M9945" t="str">
            <v>{4}{U}{U}{U}</v>
          </cell>
          <cell r="O9945">
            <v>7</v>
          </cell>
          <cell r="P9945" t="str">
            <v>U</v>
          </cell>
          <cell r="Q9945" t="str">
            <v>NPH</v>
          </cell>
          <cell r="R9945">
            <v>31</v>
          </cell>
        </row>
        <row r="9946">
          <cell r="A9946" t="str">
            <v>YES</v>
          </cell>
          <cell r="E9946" t="str">
            <v>Chancellor of the Tangle</v>
          </cell>
          <cell r="F9946" t="str">
            <v>New Phyrexia</v>
          </cell>
          <cell r="G9946" t="str">
            <v>R</v>
          </cell>
          <cell r="H9946" t="str">
            <v>Creature — Beast</v>
          </cell>
          <cell r="I9946">
            <v>6</v>
          </cell>
          <cell r="J9946">
            <v>7</v>
          </cell>
          <cell r="L9946" t="str">
            <v>You may reveal this card from your opening hand. If you do, at the beginning of your first main phase, add {G} to your mana pool. Vigilance, reach</v>
          </cell>
          <cell r="M9946" t="str">
            <v>{4}{G}{G}{G}</v>
          </cell>
          <cell r="N9946" t="str">
            <v>{G}</v>
          </cell>
          <cell r="O9946">
            <v>7</v>
          </cell>
          <cell r="P9946" t="str">
            <v>G</v>
          </cell>
          <cell r="Q9946" t="str">
            <v>NPH</v>
          </cell>
          <cell r="R9946">
            <v>106</v>
          </cell>
        </row>
        <row r="9947">
          <cell r="A9947" t="str">
            <v>YES</v>
          </cell>
          <cell r="E9947" t="str">
            <v>Conversion Chamber</v>
          </cell>
          <cell r="F9947" t="str">
            <v>New Phyrexia</v>
          </cell>
          <cell r="G9947" t="str">
            <v>U</v>
          </cell>
          <cell r="H9947" t="str">
            <v>Artifact</v>
          </cell>
          <cell r="L9947" t="str">
            <v>{2}, {T}: Exile target artifact card from a graveyard. Put a charge counter on Conversion Chamber. {2}, {T}, Remove a charge counter from Conversion Chamber: Put a 3/3 colorless Golem artifact creature token onto the battlefield.</v>
          </cell>
          <cell r="M9947" t="str">
            <v>{3}</v>
          </cell>
          <cell r="O9947">
            <v>3</v>
          </cell>
          <cell r="P9947" t="str">
            <v>A</v>
          </cell>
          <cell r="Q9947" t="str">
            <v>NPH</v>
          </cell>
          <cell r="R9947">
            <v>133</v>
          </cell>
        </row>
        <row r="9948">
          <cell r="A9948" t="str">
            <v>YES (Foil)</v>
          </cell>
          <cell r="E9948" t="str">
            <v>Corrosive Gale</v>
          </cell>
          <cell r="F9948" t="str">
            <v>New Phyrexia</v>
          </cell>
          <cell r="G9948" t="str">
            <v>U</v>
          </cell>
          <cell r="H9948" t="str">
            <v>Sorcery</v>
          </cell>
          <cell r="L9948" t="str">
            <v>Corrosive Gale deals X damage to each creature with flying.</v>
          </cell>
          <cell r="M9948" t="str">
            <v>{X}{PG}</v>
          </cell>
          <cell r="O9948">
            <v>1</v>
          </cell>
          <cell r="P9948" t="str">
            <v>G</v>
          </cell>
          <cell r="Q9948" t="str">
            <v>NPH</v>
          </cell>
          <cell r="R9948">
            <v>107</v>
          </cell>
        </row>
        <row r="9949">
          <cell r="E9949" t="str">
            <v>Corrupted Resolve</v>
          </cell>
          <cell r="F9949" t="str">
            <v>New Phyrexia</v>
          </cell>
          <cell r="G9949" t="str">
            <v>U</v>
          </cell>
          <cell r="H9949" t="str">
            <v>Instant</v>
          </cell>
          <cell r="L9949" t="str">
            <v>Counter target spell if its controller is poisoned.</v>
          </cell>
          <cell r="M9949" t="str">
            <v>{1}{U}</v>
          </cell>
          <cell r="O9949">
            <v>2</v>
          </cell>
          <cell r="P9949" t="str">
            <v>U</v>
          </cell>
          <cell r="Q9949" t="str">
            <v>NPH</v>
          </cell>
          <cell r="R9949">
            <v>32</v>
          </cell>
        </row>
        <row r="9950">
          <cell r="E9950" t="str">
            <v>Darksteel Relic</v>
          </cell>
          <cell r="F9950" t="str">
            <v>New Phyrexia</v>
          </cell>
          <cell r="G9950" t="str">
            <v>U</v>
          </cell>
          <cell r="H9950" t="str">
            <v>Artifact</v>
          </cell>
          <cell r="L9950" t="str">
            <v>Darksteel Relic is indestructible. #_(Effects that say "destroy" don't destroy it.)_#</v>
          </cell>
          <cell r="M9950" t="str">
            <v>{0}</v>
          </cell>
          <cell r="O9950">
            <v>0</v>
          </cell>
          <cell r="P9950" t="str">
            <v>A</v>
          </cell>
          <cell r="Q9950" t="str">
            <v>NPH</v>
          </cell>
          <cell r="R9950">
            <v>134</v>
          </cell>
        </row>
        <row r="9951">
          <cell r="A9951" t="str">
            <v>YES</v>
          </cell>
          <cell r="E9951" t="str">
            <v>Death-Hood Cobra</v>
          </cell>
          <cell r="F9951" t="str">
            <v>New Phyrexia</v>
          </cell>
          <cell r="G9951" t="str">
            <v>C</v>
          </cell>
          <cell r="H9951" t="str">
            <v>Creature — Snake</v>
          </cell>
          <cell r="I9951">
            <v>2</v>
          </cell>
          <cell r="J9951">
            <v>2</v>
          </cell>
          <cell r="L9951" t="str">
            <v>{1}{G}: Death-Hood Cobra gains reach until end of turn. #_(It can block creatures with flying.)_#?{1}{G}: Death-Hood Cobra gains deathtouch until end of turn. #_(Any amount of damage it deals to a creature is enough to destroy it.)_#</v>
          </cell>
          <cell r="M9951" t="str">
            <v>{1}{G}</v>
          </cell>
          <cell r="O9951">
            <v>2</v>
          </cell>
          <cell r="P9951" t="str">
            <v>G</v>
          </cell>
          <cell r="Q9951" t="str">
            <v>NPH</v>
          </cell>
          <cell r="R9951">
            <v>108</v>
          </cell>
        </row>
        <row r="9952">
          <cell r="A9952" t="str">
            <v>YES</v>
          </cell>
          <cell r="E9952" t="str">
            <v>Deceiver Exarch</v>
          </cell>
          <cell r="F9952" t="str">
            <v>New Phyrexia</v>
          </cell>
          <cell r="G9952" t="str">
            <v>U</v>
          </cell>
          <cell r="H9952" t="str">
            <v>Creature — Cleric</v>
          </cell>
          <cell r="I9952">
            <v>1</v>
          </cell>
          <cell r="J9952">
            <v>4</v>
          </cell>
          <cell r="L9952" t="str">
            <v>Flash #_(You may cast this spell any time you could cast an instant.)_#?When Deceiver Exarch enters the battlefield, choose one — Untap target permanent you control; or tap target permanent an opponent controls.</v>
          </cell>
          <cell r="M9952" t="str">
            <v>{2}{U}</v>
          </cell>
          <cell r="O9952">
            <v>3</v>
          </cell>
          <cell r="P9952" t="str">
            <v>U</v>
          </cell>
          <cell r="Q9952" t="str">
            <v>NPH</v>
          </cell>
          <cell r="R9952">
            <v>33</v>
          </cell>
        </row>
        <row r="9953">
          <cell r="E9953" t="str">
            <v>Defensive Stance</v>
          </cell>
          <cell r="F9953" t="str">
            <v>New Phyrexia</v>
          </cell>
          <cell r="G9953" t="str">
            <v>C</v>
          </cell>
          <cell r="H9953" t="str">
            <v>Enchantment — Aura</v>
          </cell>
          <cell r="L9953" t="str">
            <v>Enchant creature?Enchanted creature gets -1/+1.</v>
          </cell>
          <cell r="M9953" t="str">
            <v>{U}</v>
          </cell>
          <cell r="O9953">
            <v>1</v>
          </cell>
          <cell r="P9953" t="str">
            <v>U</v>
          </cell>
          <cell r="Q9953" t="str">
            <v>NPH</v>
          </cell>
          <cell r="R9953">
            <v>34</v>
          </cell>
        </row>
        <row r="9954">
          <cell r="E9954" t="str">
            <v>Dementia Bat</v>
          </cell>
          <cell r="F9954" t="str">
            <v>New Phyrexia</v>
          </cell>
          <cell r="G9954" t="str">
            <v>C</v>
          </cell>
          <cell r="H9954" t="str">
            <v>Creature — Bat</v>
          </cell>
          <cell r="I9954">
            <v>2</v>
          </cell>
          <cell r="J9954">
            <v>2</v>
          </cell>
          <cell r="L9954" t="str">
            <v>Flying?{4}{B}, Sacrifice Dementia Bat: Target player discards two cards.</v>
          </cell>
          <cell r="M9954" t="str">
            <v>{4}{B}</v>
          </cell>
          <cell r="O9954">
            <v>5</v>
          </cell>
          <cell r="P9954" t="str">
            <v>B</v>
          </cell>
          <cell r="Q9954" t="str">
            <v>NPH</v>
          </cell>
          <cell r="R9954">
            <v>55</v>
          </cell>
        </row>
        <row r="9955">
          <cell r="A9955" t="str">
            <v>Promo</v>
          </cell>
          <cell r="E9955" t="str">
            <v>Despise</v>
          </cell>
          <cell r="F9955" t="str">
            <v>New Phyrexia</v>
          </cell>
          <cell r="G9955" t="str">
            <v>U</v>
          </cell>
          <cell r="H9955" t="str">
            <v>Sorcery</v>
          </cell>
          <cell r="L9955" t="str">
            <v>Target opponent reveals his or her hand. You choose a creature or planeswalker card from it. That player discards that card.</v>
          </cell>
          <cell r="M9955" t="str">
            <v>{B}</v>
          </cell>
          <cell r="O9955">
            <v>1</v>
          </cell>
          <cell r="P9955" t="str">
            <v>B</v>
          </cell>
          <cell r="Q9955" t="str">
            <v>NPH</v>
          </cell>
          <cell r="R9955">
            <v>56</v>
          </cell>
        </row>
        <row r="9956">
          <cell r="A9956" t="str">
            <v>Promo</v>
          </cell>
          <cell r="E9956" t="str">
            <v>Dismember</v>
          </cell>
          <cell r="F9956" t="str">
            <v>New Phyrexia</v>
          </cell>
          <cell r="G9956" t="str">
            <v>U</v>
          </cell>
          <cell r="H9956" t="str">
            <v>Instant</v>
          </cell>
          <cell r="L9956" t="str">
            <v>Target creature gets -5/-5 until end of turn.</v>
          </cell>
          <cell r="M9956" t="str">
            <v>{1}{PB}{PB}</v>
          </cell>
          <cell r="O9956">
            <v>3</v>
          </cell>
          <cell r="P9956" t="str">
            <v>B</v>
          </cell>
          <cell r="Q9956" t="str">
            <v>NPH</v>
          </cell>
          <cell r="R9956">
            <v>57</v>
          </cell>
        </row>
        <row r="9957">
          <cell r="A9957" t="str">
            <v>YES</v>
          </cell>
          <cell r="E9957" t="str">
            <v>Dispatch</v>
          </cell>
          <cell r="F9957" t="str">
            <v>New Phyrexia</v>
          </cell>
          <cell r="G9957" t="str">
            <v>U</v>
          </cell>
          <cell r="H9957" t="str">
            <v>Instant</v>
          </cell>
          <cell r="L9957" t="str">
            <v>Tap target creature. Metalcraft — If you control three or more artifacts, exile that creature.</v>
          </cell>
          <cell r="M9957" t="str">
            <v>{W}</v>
          </cell>
          <cell r="O9957">
            <v>1</v>
          </cell>
          <cell r="P9957" t="str">
            <v>W</v>
          </cell>
          <cell r="Q9957" t="str">
            <v>NPH</v>
          </cell>
          <cell r="R9957">
            <v>7</v>
          </cell>
        </row>
        <row r="9958">
          <cell r="E9958" t="str">
            <v>Due Respect</v>
          </cell>
          <cell r="F9958" t="str">
            <v>New Phyrexia</v>
          </cell>
          <cell r="G9958" t="str">
            <v>U</v>
          </cell>
          <cell r="H9958" t="str">
            <v>Instant</v>
          </cell>
          <cell r="L9958" t="str">
            <v>Permanents enter the battlefield tapped this turn. Draw a card.</v>
          </cell>
          <cell r="M9958" t="str">
            <v>{1}{W}</v>
          </cell>
          <cell r="O9958">
            <v>2</v>
          </cell>
          <cell r="P9958" t="str">
            <v>W</v>
          </cell>
          <cell r="Q9958" t="str">
            <v>NPH</v>
          </cell>
          <cell r="R9958">
            <v>8</v>
          </cell>
        </row>
        <row r="9959">
          <cell r="E9959" t="str">
            <v>Elesh Norn, Grand Cenobite</v>
          </cell>
          <cell r="F9959" t="str">
            <v>New Phyrexia</v>
          </cell>
          <cell r="G9959" t="str">
            <v>M</v>
          </cell>
          <cell r="H9959" t="str">
            <v>Legendary Creature — Praetor</v>
          </cell>
          <cell r="I9959">
            <v>4</v>
          </cell>
          <cell r="J9959">
            <v>7</v>
          </cell>
          <cell r="L9959" t="str">
            <v>Vigilance?Other creatures you control get +2/+2. Creatures your opponents control get -2/-2.</v>
          </cell>
          <cell r="M9959" t="str">
            <v>{5}{W}{W}</v>
          </cell>
          <cell r="O9959">
            <v>7</v>
          </cell>
          <cell r="P9959" t="str">
            <v>W</v>
          </cell>
          <cell r="Q9959" t="str">
            <v>NPH</v>
          </cell>
          <cell r="R9959">
            <v>9</v>
          </cell>
        </row>
        <row r="9960">
          <cell r="A9960" t="str">
            <v>YES</v>
          </cell>
          <cell r="E9960" t="str">
            <v>Enslave</v>
          </cell>
          <cell r="F9960" t="str">
            <v>New Phyrexia</v>
          </cell>
          <cell r="G9960" t="str">
            <v>U</v>
          </cell>
          <cell r="H9960" t="str">
            <v>Enchantment — Aura</v>
          </cell>
          <cell r="L9960" t="str">
            <v>Enchant creature?You control enchanted creature. At the beginning of your upkeep, enchanted creature deals 1 damage to its owner.</v>
          </cell>
          <cell r="M9960" t="str">
            <v>{4}{B}{B}</v>
          </cell>
          <cell r="O9960">
            <v>6</v>
          </cell>
          <cell r="P9960" t="str">
            <v>B</v>
          </cell>
          <cell r="Q9960" t="str">
            <v>NPH</v>
          </cell>
          <cell r="R9960">
            <v>58</v>
          </cell>
        </row>
        <row r="9961">
          <cell r="A9961" t="str">
            <v>YES</v>
          </cell>
          <cell r="E9961" t="str">
            <v>Entomber Exarch</v>
          </cell>
          <cell r="F9961" t="str">
            <v>New Phyrexia</v>
          </cell>
          <cell r="G9961" t="str">
            <v>U</v>
          </cell>
          <cell r="H9961" t="str">
            <v>Creature — Cleric</v>
          </cell>
          <cell r="I9961">
            <v>2</v>
          </cell>
          <cell r="J9961">
            <v>2</v>
          </cell>
          <cell r="L9961" t="str">
            <v>When Entomber Exarch enters the battlefield, choose one — Return target creature card from your graveyard to your hand; or target opponent reveals his or her hand, you choose a noncreature card from it, then that player discards that card.</v>
          </cell>
          <cell r="M9961" t="str">
            <v>{2}{B}{B}</v>
          </cell>
          <cell r="O9961">
            <v>4</v>
          </cell>
          <cell r="P9961" t="str">
            <v>B</v>
          </cell>
          <cell r="Q9961" t="str">
            <v>NPH</v>
          </cell>
          <cell r="R9961">
            <v>59</v>
          </cell>
        </row>
        <row r="9962">
          <cell r="E9962" t="str">
            <v>Etched Monstrosity</v>
          </cell>
          <cell r="F9962" t="str">
            <v>New Phyrexia</v>
          </cell>
          <cell r="G9962" t="str">
            <v>M</v>
          </cell>
          <cell r="H9962" t="str">
            <v>Artifact Creature — Golem</v>
          </cell>
          <cell r="I9962">
            <v>10</v>
          </cell>
          <cell r="J9962">
            <v>10</v>
          </cell>
          <cell r="L9962" t="str">
            <v>Etched Monstrosity enters the battlefield with five -1/-1 counters on it. {W}{U}{B}{R}{G}, Remove five -1/-1 counters from Etched Monstrosity: Target player draws three cards.</v>
          </cell>
          <cell r="M9962" t="str">
            <v>{5}</v>
          </cell>
          <cell r="O9962">
            <v>5</v>
          </cell>
          <cell r="P9962" t="str">
            <v>A</v>
          </cell>
          <cell r="Q9962" t="str">
            <v>NPH</v>
          </cell>
          <cell r="R9962">
            <v>135</v>
          </cell>
        </row>
        <row r="9963">
          <cell r="E9963" t="str">
            <v>Evil Presence</v>
          </cell>
          <cell r="F9963" t="str">
            <v>New Phyrexia</v>
          </cell>
          <cell r="G9963" t="str">
            <v>C</v>
          </cell>
          <cell r="H9963" t="str">
            <v>Enchantment — Aura</v>
          </cell>
          <cell r="L9963" t="str">
            <v>Enchant land?Enchanted land is a Swamp.</v>
          </cell>
          <cell r="M9963" t="str">
            <v>{B}</v>
          </cell>
          <cell r="O9963">
            <v>1</v>
          </cell>
          <cell r="P9963" t="str">
            <v>B</v>
          </cell>
          <cell r="Q9963" t="str">
            <v>NPH</v>
          </cell>
          <cell r="R9963">
            <v>60</v>
          </cell>
        </row>
        <row r="9964">
          <cell r="E9964" t="str">
            <v>Exclusion Ritual</v>
          </cell>
          <cell r="F9964" t="str">
            <v>New Phyrexia</v>
          </cell>
          <cell r="G9964" t="str">
            <v>U</v>
          </cell>
          <cell r="H9964" t="str">
            <v>Enchantment</v>
          </cell>
          <cell r="L9964" t="str">
            <v>Imprint — When Exclusion Ritual enters the battlefield, exile target nonland permanent. Players can't cast spells with the same name as the exiled card.</v>
          </cell>
          <cell r="M9964" t="str">
            <v>{4}{W}{W}</v>
          </cell>
          <cell r="O9964">
            <v>6</v>
          </cell>
          <cell r="P9964" t="str">
            <v>W</v>
          </cell>
          <cell r="Q9964" t="str">
            <v>NPH</v>
          </cell>
          <cell r="R9964">
            <v>10</v>
          </cell>
        </row>
        <row r="9965">
          <cell r="E9965" t="str">
            <v>Fallen Ferromancer</v>
          </cell>
          <cell r="F9965" t="str">
            <v>New Phyrexia</v>
          </cell>
          <cell r="G9965" t="str">
            <v>U</v>
          </cell>
          <cell r="H9965" t="str">
            <v>Creature — Human Shaman</v>
          </cell>
          <cell r="I9965">
            <v>1</v>
          </cell>
          <cell r="J9965">
            <v>1</v>
          </cell>
          <cell r="L9965" t="str">
            <v>Infect. {1}{R}, {T}: Fallen Ferromancer deals 1 damage to target creature or player.</v>
          </cell>
          <cell r="M9965" t="str">
            <v>{3}{R}</v>
          </cell>
          <cell r="O9965">
            <v>4</v>
          </cell>
          <cell r="P9965" t="str">
            <v>R</v>
          </cell>
          <cell r="Q9965" t="str">
            <v>NPH</v>
          </cell>
          <cell r="R9965">
            <v>82</v>
          </cell>
        </row>
        <row r="9966">
          <cell r="E9966" t="str">
            <v>Flameborn Viron</v>
          </cell>
          <cell r="F9966" t="str">
            <v>New Phyrexia</v>
          </cell>
          <cell r="G9966" t="str">
            <v>C</v>
          </cell>
          <cell r="H9966" t="str">
            <v>Creature — Insect</v>
          </cell>
          <cell r="I9966">
            <v>6</v>
          </cell>
          <cell r="J9966">
            <v>4</v>
          </cell>
          <cell r="L9966">
            <v>0</v>
          </cell>
          <cell r="M9966" t="str">
            <v>{4}{R}{R}</v>
          </cell>
          <cell r="O9966">
            <v>6</v>
          </cell>
          <cell r="P9966" t="str">
            <v>R</v>
          </cell>
          <cell r="Q9966" t="str">
            <v>NPH</v>
          </cell>
          <cell r="R9966">
            <v>83</v>
          </cell>
        </row>
        <row r="9967">
          <cell r="E9967" t="str">
            <v>Forced Worship</v>
          </cell>
          <cell r="F9967" t="str">
            <v>New Phyrexia</v>
          </cell>
          <cell r="G9967" t="str">
            <v>C</v>
          </cell>
          <cell r="H9967" t="str">
            <v>Enchantment — Aura</v>
          </cell>
          <cell r="L9967" t="str">
            <v>Enchant creature?Enchanted creature can't attack. {2}{W}: Return Forced Worship to its owner's hand.</v>
          </cell>
          <cell r="M9967" t="str">
            <v>{1}{W}</v>
          </cell>
          <cell r="O9967">
            <v>2</v>
          </cell>
          <cell r="P9967" t="str">
            <v>W</v>
          </cell>
          <cell r="Q9967" t="str">
            <v>NPH</v>
          </cell>
          <cell r="R9967">
            <v>11</v>
          </cell>
        </row>
        <row r="9968">
          <cell r="E9968" t="str">
            <v>Forest</v>
          </cell>
          <cell r="F9968" t="str">
            <v>New Phyrexia</v>
          </cell>
          <cell r="G9968" t="str">
            <v>C</v>
          </cell>
          <cell r="H9968" t="str">
            <v>Basic Land — Forest</v>
          </cell>
          <cell r="L9968" t="str">
            <v>{G}</v>
          </cell>
          <cell r="N9968" t="str">
            <v>{G}</v>
          </cell>
          <cell r="O9968">
            <v>0</v>
          </cell>
          <cell r="P9968" t="str">
            <v>L</v>
          </cell>
          <cell r="Q9968" t="str">
            <v>NPH</v>
          </cell>
          <cell r="R9968">
            <v>174</v>
          </cell>
        </row>
        <row r="9969">
          <cell r="A9969" t="str">
            <v>YES</v>
          </cell>
          <cell r="E9969" t="str">
            <v>Fresh Meat</v>
          </cell>
          <cell r="F9969" t="str">
            <v>New Phyrexia</v>
          </cell>
          <cell r="G9969" t="str">
            <v>R</v>
          </cell>
          <cell r="H9969" t="str">
            <v>Instant</v>
          </cell>
          <cell r="L9969" t="str">
            <v>Put a 3/3 green Beast creature token onto the battlefield for each creature put into your graveyard from the battlefield this turn.</v>
          </cell>
          <cell r="M9969" t="str">
            <v>{3}{G}</v>
          </cell>
          <cell r="O9969">
            <v>4</v>
          </cell>
          <cell r="P9969" t="str">
            <v>G</v>
          </cell>
          <cell r="Q9969" t="str">
            <v>NPH</v>
          </cell>
          <cell r="R9969">
            <v>109</v>
          </cell>
        </row>
        <row r="9970">
          <cell r="E9970" t="str">
            <v>Furnace Scamp</v>
          </cell>
          <cell r="F9970" t="str">
            <v>New Phyrexia</v>
          </cell>
          <cell r="G9970" t="str">
            <v>C</v>
          </cell>
          <cell r="H9970" t="str">
            <v>Creature — Beast</v>
          </cell>
          <cell r="I9970">
            <v>1</v>
          </cell>
          <cell r="J9970">
            <v>1</v>
          </cell>
          <cell r="L9970" t="str">
            <v>Whenever Furnace Scamp deals combat damage to a player, you may sacrifice it. If you do, Furnace Scamp deals 3 damage to that player.</v>
          </cell>
          <cell r="M9970" t="str">
            <v>{R}</v>
          </cell>
          <cell r="O9970">
            <v>1</v>
          </cell>
          <cell r="P9970" t="str">
            <v>R</v>
          </cell>
          <cell r="Q9970" t="str">
            <v>NPH</v>
          </cell>
          <cell r="R9970">
            <v>84</v>
          </cell>
        </row>
        <row r="9971">
          <cell r="E9971" t="str">
            <v>Geosurge</v>
          </cell>
          <cell r="F9971" t="str">
            <v>New Phyrexia</v>
          </cell>
          <cell r="G9971" t="str">
            <v>U</v>
          </cell>
          <cell r="H9971" t="str">
            <v>Sorcery</v>
          </cell>
          <cell r="L9971" t="str">
            <v>Add {R}{R}{R}{R}{R}{R}{R} to your mana pool. Spend this mana only to cast artifact or creature spells.</v>
          </cell>
          <cell r="M9971" t="str">
            <v>{R}{R}{R}{R}</v>
          </cell>
          <cell r="N9971" t="str">
            <v>{R}</v>
          </cell>
          <cell r="O9971">
            <v>4</v>
          </cell>
          <cell r="P9971" t="str">
            <v>R</v>
          </cell>
          <cell r="Q9971" t="str">
            <v>NPH</v>
          </cell>
          <cell r="R9971">
            <v>85</v>
          </cell>
        </row>
        <row r="9972">
          <cell r="A9972" t="str">
            <v>YES</v>
          </cell>
          <cell r="E9972" t="str">
            <v>Geth's Verdict</v>
          </cell>
          <cell r="F9972" t="str">
            <v>New Phyrexia</v>
          </cell>
          <cell r="G9972" t="str">
            <v>C</v>
          </cell>
          <cell r="H9972" t="str">
            <v>Instant</v>
          </cell>
          <cell r="L9972" t="str">
            <v>Target player sacrifices a creature and loses 1 life.</v>
          </cell>
          <cell r="M9972" t="str">
            <v>{B}{B}</v>
          </cell>
          <cell r="O9972">
            <v>2</v>
          </cell>
          <cell r="P9972" t="str">
            <v>B</v>
          </cell>
          <cell r="Q9972" t="str">
            <v>NPH</v>
          </cell>
          <cell r="R9972">
            <v>61</v>
          </cell>
        </row>
        <row r="9973">
          <cell r="E9973" t="str">
            <v>Gitaxian Probe</v>
          </cell>
          <cell r="F9973" t="str">
            <v>New Phyrexia</v>
          </cell>
          <cell r="G9973" t="str">
            <v>C</v>
          </cell>
          <cell r="H9973" t="str">
            <v>Sorcery</v>
          </cell>
          <cell r="L9973" t="str">
            <v>Look at target player's hand. Draw a card.</v>
          </cell>
          <cell r="M9973" t="str">
            <v>{PU}</v>
          </cell>
          <cell r="O9973">
            <v>1</v>
          </cell>
          <cell r="P9973" t="str">
            <v>U</v>
          </cell>
          <cell r="Q9973" t="str">
            <v>NPH</v>
          </cell>
          <cell r="R9973">
            <v>35</v>
          </cell>
        </row>
        <row r="9974">
          <cell r="E9974" t="str">
            <v>Glissa's Scorn</v>
          </cell>
          <cell r="F9974" t="str">
            <v>New Phyrexia</v>
          </cell>
          <cell r="G9974" t="str">
            <v>C</v>
          </cell>
          <cell r="H9974" t="str">
            <v>Instant</v>
          </cell>
          <cell r="L9974" t="str">
            <v>Destroy target artifact. Its controller loses 1 life.</v>
          </cell>
          <cell r="M9974" t="str">
            <v>{1}{G}</v>
          </cell>
          <cell r="O9974">
            <v>2</v>
          </cell>
          <cell r="P9974" t="str">
            <v>G</v>
          </cell>
          <cell r="Q9974" t="str">
            <v>NPH</v>
          </cell>
          <cell r="R9974">
            <v>110</v>
          </cell>
        </row>
        <row r="9975">
          <cell r="A9975" t="str">
            <v>Promo</v>
          </cell>
          <cell r="E9975" t="str">
            <v>Glistener Elf</v>
          </cell>
          <cell r="F9975" t="str">
            <v>New Phyrexia</v>
          </cell>
          <cell r="G9975" t="str">
            <v>C</v>
          </cell>
          <cell r="H9975" t="str">
            <v>Creature — Elf Warrior</v>
          </cell>
          <cell r="I9975">
            <v>1</v>
          </cell>
          <cell r="J9975">
            <v>1</v>
          </cell>
          <cell r="L9975" t="str">
            <v>Infect</v>
          </cell>
          <cell r="M9975" t="str">
            <v>{G}</v>
          </cell>
          <cell r="O9975">
            <v>1</v>
          </cell>
          <cell r="P9975" t="str">
            <v>G</v>
          </cell>
          <cell r="Q9975" t="str">
            <v>NPH</v>
          </cell>
          <cell r="R9975">
            <v>111</v>
          </cell>
        </row>
        <row r="9976">
          <cell r="A9976" t="str">
            <v>YES</v>
          </cell>
          <cell r="E9976" t="str">
            <v>Glistening Oil</v>
          </cell>
          <cell r="F9976" t="str">
            <v>New Phyrexia</v>
          </cell>
          <cell r="G9976" t="str">
            <v>R</v>
          </cell>
          <cell r="H9976" t="str">
            <v>Enchantment — Aura</v>
          </cell>
          <cell r="L9976" t="str">
            <v>Enchant creature. Enchanted creature has infect. At the beginning of your upkeep, put a -1/-1 counter on enchanted creature. When Glistening Oil is put into a graveyard from the battlefield, return Glistening Oil to its owner's hand.</v>
          </cell>
          <cell r="M9976" t="str">
            <v>{B}{B}</v>
          </cell>
          <cell r="O9976">
            <v>2</v>
          </cell>
          <cell r="P9976" t="str">
            <v>B</v>
          </cell>
          <cell r="Q9976" t="str">
            <v>NPH</v>
          </cell>
          <cell r="R9976">
            <v>62</v>
          </cell>
        </row>
        <row r="9977">
          <cell r="E9977" t="str">
            <v>Greenhilt Trainee</v>
          </cell>
          <cell r="F9977" t="str">
            <v>New Phyrexia</v>
          </cell>
          <cell r="G9977" t="str">
            <v>U</v>
          </cell>
          <cell r="H9977" t="str">
            <v>Creature — Elf Warrior</v>
          </cell>
          <cell r="I9977">
            <v>2</v>
          </cell>
          <cell r="J9977">
            <v>3</v>
          </cell>
          <cell r="L9977" t="str">
            <v>{T}: Target creature gets +4/+4 until end of turn. Activate this ability only if Greenhilt Trainee's power is 4 or greater.</v>
          </cell>
          <cell r="M9977" t="str">
            <v>{3}{G}</v>
          </cell>
          <cell r="O9977">
            <v>4</v>
          </cell>
          <cell r="P9977" t="str">
            <v>G</v>
          </cell>
          <cell r="Q9977" t="str">
            <v>NPH</v>
          </cell>
          <cell r="R9977">
            <v>112</v>
          </cell>
        </row>
        <row r="9978">
          <cell r="E9978" t="str">
            <v>Gremlin Mine</v>
          </cell>
          <cell r="F9978" t="str">
            <v>New Phyrexia</v>
          </cell>
          <cell r="G9978" t="str">
            <v>C</v>
          </cell>
          <cell r="H9978" t="str">
            <v>Artifact</v>
          </cell>
          <cell r="L9978" t="str">
            <v>{1}, {T}, Sacrifice Gremlin Mine: Gremlin Mine deals 4 damage to target artifact creature. {1}, {T}, Sacrifice Gremlin Mine: Remove up to four charge counters from target noncreature artifact.</v>
          </cell>
          <cell r="M9978" t="str">
            <v>{1}</v>
          </cell>
          <cell r="O9978">
            <v>1</v>
          </cell>
          <cell r="P9978" t="str">
            <v>A</v>
          </cell>
          <cell r="Q9978" t="str">
            <v>NPH</v>
          </cell>
          <cell r="R9978">
            <v>136</v>
          </cell>
        </row>
        <row r="9979">
          <cell r="A9979" t="str">
            <v>YES</v>
          </cell>
          <cell r="E9979" t="str">
            <v>Grim Affliction</v>
          </cell>
          <cell r="F9979" t="str">
            <v>New Phyrexia</v>
          </cell>
          <cell r="G9979" t="str">
            <v>C</v>
          </cell>
          <cell r="H9979" t="str">
            <v>Instant</v>
          </cell>
          <cell r="L9979" t="str">
            <v>Put a -1/-1 counter on target creature, then proliferate. #_(You choose any number of permanents and/or players with counters on them, then give each another counter of a kind already there.)_#</v>
          </cell>
          <cell r="M9979" t="str">
            <v>{2}{B}</v>
          </cell>
          <cell r="O9979">
            <v>3</v>
          </cell>
          <cell r="P9979" t="str">
            <v>B</v>
          </cell>
          <cell r="Q9979" t="str">
            <v>NPH</v>
          </cell>
          <cell r="R9979">
            <v>63</v>
          </cell>
        </row>
        <row r="9980">
          <cell r="A9980" t="str">
            <v>YES</v>
          </cell>
          <cell r="E9980" t="str">
            <v>Gut Shot</v>
          </cell>
          <cell r="F9980" t="str">
            <v>New Phyrexia</v>
          </cell>
          <cell r="G9980" t="str">
            <v>U</v>
          </cell>
          <cell r="H9980" t="str">
            <v>Instant</v>
          </cell>
          <cell r="L9980" t="str">
            <v>#_({PR} can be paid with either {R} or 2 life.)_#?Gut Shot deals 1 damage to target creature or player.</v>
          </cell>
          <cell r="M9980" t="str">
            <v>{PR}</v>
          </cell>
          <cell r="O9980">
            <v>1</v>
          </cell>
          <cell r="P9980" t="str">
            <v>R</v>
          </cell>
          <cell r="Q9980" t="str">
            <v>NPH</v>
          </cell>
          <cell r="R9980">
            <v>86</v>
          </cell>
        </row>
        <row r="9981">
          <cell r="A9981" t="str">
            <v>YES (Foil)</v>
          </cell>
          <cell r="E9981" t="str">
            <v>Hex Parasite</v>
          </cell>
          <cell r="F9981" t="str">
            <v>New Phyrexia</v>
          </cell>
          <cell r="G9981" t="str">
            <v>R</v>
          </cell>
          <cell r="H9981" t="str">
            <v>Artifact Creature — Insect</v>
          </cell>
          <cell r="I9981">
            <v>1</v>
          </cell>
          <cell r="J9981">
            <v>1</v>
          </cell>
          <cell r="L9981" t="str">
            <v>{X}{PB}: Remove up to X counters from target permanent. For each counter removed this way, Hex Parasite gets +1/+0 until end of turn.</v>
          </cell>
          <cell r="M9981" t="str">
            <v>{1}</v>
          </cell>
          <cell r="O9981">
            <v>1</v>
          </cell>
          <cell r="P9981" t="str">
            <v>A</v>
          </cell>
          <cell r="Q9981" t="str">
            <v>NPH</v>
          </cell>
          <cell r="R9981">
            <v>137</v>
          </cell>
        </row>
        <row r="9982">
          <cell r="A9982" t="str">
            <v>YES</v>
          </cell>
          <cell r="E9982" t="str">
            <v>Hovermyr</v>
          </cell>
          <cell r="F9982" t="str">
            <v>New Phyrexia</v>
          </cell>
          <cell r="G9982" t="str">
            <v>C</v>
          </cell>
          <cell r="H9982" t="str">
            <v>Artifact Creature — Myr</v>
          </cell>
          <cell r="I9982">
            <v>1</v>
          </cell>
          <cell r="J9982">
            <v>2</v>
          </cell>
          <cell r="L9982" t="str">
            <v>Flying, vigilance</v>
          </cell>
          <cell r="M9982" t="str">
            <v>{2}</v>
          </cell>
          <cell r="O9982">
            <v>2</v>
          </cell>
          <cell r="P9982" t="str">
            <v>A</v>
          </cell>
          <cell r="Q9982" t="str">
            <v>NPH</v>
          </cell>
          <cell r="R9982">
            <v>138</v>
          </cell>
        </row>
        <row r="9983">
          <cell r="E9983" t="str">
            <v>Ichor Explosion</v>
          </cell>
          <cell r="F9983" t="str">
            <v>New Phyrexia</v>
          </cell>
          <cell r="G9983" t="str">
            <v>U</v>
          </cell>
          <cell r="H9983" t="str">
            <v>Sorcery</v>
          </cell>
          <cell r="L9983" t="str">
            <v>As an additional cost to cast Ichor Explosion, sacrifice a creature. All creatures get -X/-X until end of turn, where X is the sacrificed creature's power.</v>
          </cell>
          <cell r="M9983" t="str">
            <v>{5}{B}{B}</v>
          </cell>
          <cell r="O9983">
            <v>7</v>
          </cell>
          <cell r="P9983" t="str">
            <v>B</v>
          </cell>
          <cell r="Q9983" t="str">
            <v>NPH</v>
          </cell>
          <cell r="R9983">
            <v>64</v>
          </cell>
        </row>
        <row r="9984">
          <cell r="E9984" t="str">
            <v>Immolating Souleater</v>
          </cell>
          <cell r="F9984" t="str">
            <v>New Phyrexia</v>
          </cell>
          <cell r="G9984" t="str">
            <v>C</v>
          </cell>
          <cell r="H9984" t="str">
            <v>Artifact Creature — Hound</v>
          </cell>
          <cell r="I9984">
            <v>1</v>
          </cell>
          <cell r="J9984">
            <v>1</v>
          </cell>
          <cell r="L9984" t="str">
            <v>{PR}: Immolating Souleater gets +1/+0 until end of turn. #_({PR} can be paid with either {R} or 2 life.)_#</v>
          </cell>
          <cell r="M9984" t="str">
            <v>{2}</v>
          </cell>
          <cell r="O9984">
            <v>2</v>
          </cell>
          <cell r="P9984" t="str">
            <v>A</v>
          </cell>
          <cell r="Q9984" t="str">
            <v>NPH</v>
          </cell>
          <cell r="R9984">
            <v>139</v>
          </cell>
        </row>
        <row r="9985">
          <cell r="A9985" t="str">
            <v>YES</v>
          </cell>
          <cell r="E9985" t="str">
            <v>Impaler Shrike</v>
          </cell>
          <cell r="F9985" t="str">
            <v>New Phyrexia</v>
          </cell>
          <cell r="G9985" t="str">
            <v>C</v>
          </cell>
          <cell r="H9985" t="str">
            <v>Creature — Bird</v>
          </cell>
          <cell r="I9985">
            <v>3</v>
          </cell>
          <cell r="J9985">
            <v>1</v>
          </cell>
          <cell r="L9985" t="str">
            <v>Flying?Whenever Impaler Shrike deals combat damage to a player, you may sacrifice it. If you do, draw three cards.</v>
          </cell>
          <cell r="M9985" t="str">
            <v>{2}{U}{U}</v>
          </cell>
          <cell r="O9985">
            <v>4</v>
          </cell>
          <cell r="P9985" t="str">
            <v>U</v>
          </cell>
          <cell r="Q9985" t="str">
            <v>NPH</v>
          </cell>
          <cell r="R9985">
            <v>36</v>
          </cell>
        </row>
        <row r="9986">
          <cell r="A9986" t="str">
            <v>YES</v>
          </cell>
          <cell r="E9986" t="str">
            <v>Inquisitor Exarch</v>
          </cell>
          <cell r="F9986" t="str">
            <v>New Phyrexia</v>
          </cell>
          <cell r="G9986" t="str">
            <v>U</v>
          </cell>
          <cell r="H9986" t="str">
            <v>Creature — Cleric</v>
          </cell>
          <cell r="I9986">
            <v>2</v>
          </cell>
          <cell r="J9986">
            <v>2</v>
          </cell>
          <cell r="L9986" t="str">
            <v>When Inquisitor Exarch enters the battlefield, choose one — You gain 2 life; or target opponent loses 2 life.</v>
          </cell>
          <cell r="M9986" t="str">
            <v>{W}{W}</v>
          </cell>
          <cell r="O9986">
            <v>2</v>
          </cell>
          <cell r="P9986" t="str">
            <v>W</v>
          </cell>
          <cell r="Q9986" t="str">
            <v>NPH</v>
          </cell>
          <cell r="R9986">
            <v>12</v>
          </cell>
        </row>
        <row r="9987">
          <cell r="E9987" t="str">
            <v>Insatiable Souleater</v>
          </cell>
          <cell r="F9987" t="str">
            <v>New Phyrexia</v>
          </cell>
          <cell r="G9987" t="str">
            <v>C</v>
          </cell>
          <cell r="H9987" t="str">
            <v>Artifact Creature — Beast</v>
          </cell>
          <cell r="I9987">
            <v>5</v>
          </cell>
          <cell r="J9987">
            <v>1</v>
          </cell>
          <cell r="L9987" t="str">
            <v>{PG}: Insatiable Souleater gains trample until end of turn. #_({PG} can be paid with either {G} or 2 life.)_#</v>
          </cell>
          <cell r="M9987" t="str">
            <v>{4}</v>
          </cell>
          <cell r="O9987">
            <v>4</v>
          </cell>
          <cell r="P9987" t="str">
            <v>A</v>
          </cell>
          <cell r="Q9987" t="str">
            <v>NPH</v>
          </cell>
          <cell r="R9987">
            <v>140</v>
          </cell>
        </row>
        <row r="9988">
          <cell r="E9988" t="str">
            <v>Invader Parasite</v>
          </cell>
          <cell r="F9988" t="str">
            <v>New Phyrexia</v>
          </cell>
          <cell r="G9988" t="str">
            <v>R</v>
          </cell>
          <cell r="H9988" t="str">
            <v>Creature — Insect</v>
          </cell>
          <cell r="I9988">
            <v>3</v>
          </cell>
          <cell r="J9988">
            <v>2</v>
          </cell>
          <cell r="L9988" t="str">
            <v>Imprint — When Invader Parasite enters the battlefield, exile target land. Whenever a land with the same name as the exiled card enters the battlefield under an opponent's control, Invader Parasite deals 2 damage to that player.</v>
          </cell>
          <cell r="M9988" t="str">
            <v>{3}{R}{R}</v>
          </cell>
          <cell r="O9988">
            <v>5</v>
          </cell>
          <cell r="P9988" t="str">
            <v>R</v>
          </cell>
          <cell r="Q9988" t="str">
            <v>NPH</v>
          </cell>
          <cell r="R9988">
            <v>87</v>
          </cell>
        </row>
        <row r="9989">
          <cell r="E9989" t="str">
            <v>Island</v>
          </cell>
          <cell r="F9989" t="str">
            <v>New Phyrexia</v>
          </cell>
          <cell r="G9989" t="str">
            <v>C</v>
          </cell>
          <cell r="H9989" t="str">
            <v>Basic Land — Island</v>
          </cell>
          <cell r="L9989" t="str">
            <v>{U}</v>
          </cell>
          <cell r="N9989" t="str">
            <v>{U}</v>
          </cell>
          <cell r="O9989">
            <v>0</v>
          </cell>
          <cell r="P9989" t="str">
            <v>L</v>
          </cell>
          <cell r="Q9989" t="str">
            <v>NPH</v>
          </cell>
          <cell r="R9989">
            <v>169</v>
          </cell>
        </row>
        <row r="9990">
          <cell r="E9990" t="str">
            <v>Isolation Cell</v>
          </cell>
          <cell r="F9990" t="str">
            <v>New Phyrexia</v>
          </cell>
          <cell r="G9990" t="str">
            <v>U</v>
          </cell>
          <cell r="H9990" t="str">
            <v>Artifact</v>
          </cell>
          <cell r="L9990" t="str">
            <v>Whenever an opponent casts a creature spell, that player loses 2 life unless he or she pays {2}.</v>
          </cell>
          <cell r="M9990" t="str">
            <v>{4}</v>
          </cell>
          <cell r="O9990">
            <v>4</v>
          </cell>
          <cell r="P9990" t="str">
            <v>A</v>
          </cell>
          <cell r="Q9990" t="str">
            <v>NPH</v>
          </cell>
          <cell r="R9990">
            <v>141</v>
          </cell>
        </row>
        <row r="9991">
          <cell r="E9991" t="str">
            <v>Jin-Gitaxias, Core Augur</v>
          </cell>
          <cell r="F9991" t="str">
            <v>New Phyrexia</v>
          </cell>
          <cell r="G9991" t="str">
            <v>M</v>
          </cell>
          <cell r="H9991" t="str">
            <v>Legendary Creature — Praetor</v>
          </cell>
          <cell r="I9991">
            <v>5</v>
          </cell>
          <cell r="J9991">
            <v>4</v>
          </cell>
          <cell r="L9991" t="str">
            <v>Flash?At the beginning of your end step, draw seven cards. Each opponent's maximum hand size is reduced by seven.</v>
          </cell>
          <cell r="M9991" t="str">
            <v>{8}{U}{U}</v>
          </cell>
          <cell r="O9991">
            <v>10</v>
          </cell>
          <cell r="P9991" t="str">
            <v>U</v>
          </cell>
          <cell r="Q9991" t="str">
            <v>NPH</v>
          </cell>
          <cell r="R9991">
            <v>37</v>
          </cell>
        </row>
        <row r="9992">
          <cell r="E9992" t="str">
            <v>Jor Kadeen, the Prevailer</v>
          </cell>
          <cell r="F9992" t="str">
            <v>New Phyrexia</v>
          </cell>
          <cell r="G9992" t="str">
            <v>R</v>
          </cell>
          <cell r="H9992" t="str">
            <v>Legendary Creature — Human Warrior</v>
          </cell>
          <cell r="I9992">
            <v>5</v>
          </cell>
          <cell r="J9992">
            <v>4</v>
          </cell>
          <cell r="L9992" t="str">
            <v>First strike?Metalcraft — Creatures you control get +3/+0 as long as you control three or more artifacts.</v>
          </cell>
          <cell r="M9992" t="str">
            <v>{3}{R}{W}</v>
          </cell>
          <cell r="O9992">
            <v>5</v>
          </cell>
          <cell r="P9992" t="str">
            <v>WR</v>
          </cell>
          <cell r="Q9992" t="str">
            <v>NPH</v>
          </cell>
          <cell r="R9992">
            <v>128</v>
          </cell>
        </row>
        <row r="9993">
          <cell r="E9993" t="str">
            <v>Karn Liberated</v>
          </cell>
          <cell r="F9993" t="str">
            <v>New Phyrexia</v>
          </cell>
          <cell r="G9993" t="str">
            <v>M</v>
          </cell>
          <cell r="H9993" t="str">
            <v>Planeswalker — Karn</v>
          </cell>
          <cell r="K9993">
            <v>6</v>
          </cell>
          <cell r="L9993" t="str">
            <v>+4: Target player exiles a card from his or her hand. -3: Exile target permanent. -14: Restart the game, leaving in exile all non-Aura permanent cards exiled with Karn Liberated. Then put those cards onto the battlefield under your control.</v>
          </cell>
          <cell r="M9993" t="str">
            <v>{7}</v>
          </cell>
          <cell r="O9993">
            <v>7</v>
          </cell>
          <cell r="P9993" t="str">
            <v>C</v>
          </cell>
          <cell r="Q9993" t="str">
            <v>NPH</v>
          </cell>
          <cell r="R9993">
            <v>1</v>
          </cell>
        </row>
        <row r="9994">
          <cell r="E9994" t="str">
            <v>Kiln Walker</v>
          </cell>
          <cell r="F9994" t="str">
            <v>New Phyrexia</v>
          </cell>
          <cell r="G9994" t="str">
            <v>U</v>
          </cell>
          <cell r="H9994" t="str">
            <v>Artifact Creature — Construct</v>
          </cell>
          <cell r="I9994">
            <v>0</v>
          </cell>
          <cell r="J9994">
            <v>3</v>
          </cell>
          <cell r="L9994" t="str">
            <v>Whenever Kiln Walker attacks, it gets +3/+0 until end of turn.</v>
          </cell>
          <cell r="M9994" t="str">
            <v>{3}</v>
          </cell>
          <cell r="O9994">
            <v>3</v>
          </cell>
          <cell r="P9994" t="str">
            <v>A</v>
          </cell>
          <cell r="Q9994" t="str">
            <v>NPH</v>
          </cell>
          <cell r="R9994">
            <v>142</v>
          </cell>
        </row>
        <row r="9995">
          <cell r="E9995" t="str">
            <v>Lashwrithe</v>
          </cell>
          <cell r="F9995" t="str">
            <v>New Phyrexia</v>
          </cell>
          <cell r="G9995" t="str">
            <v>R</v>
          </cell>
          <cell r="H9995" t="str">
            <v>Artifact — Equipment</v>
          </cell>
          <cell r="L9995" t="str">
            <v>Living weapon #_(When this Equipment enters the battlefield, put a 0/0 black Germ creature token onto the battlefield, then attach this to it.)_#?Equipped creature gets +1/+1 for each Swamp you control. Equip {PB}{PB} #_({PB} can be paid with either {B} or 2 life.)_#</v>
          </cell>
          <cell r="M9995" t="str">
            <v>{4}</v>
          </cell>
          <cell r="O9995">
            <v>4</v>
          </cell>
          <cell r="P9995" t="str">
            <v>A</v>
          </cell>
          <cell r="Q9995" t="str">
            <v>NPH</v>
          </cell>
          <cell r="R9995">
            <v>143</v>
          </cell>
        </row>
        <row r="9996">
          <cell r="A9996" t="str">
            <v>YES</v>
          </cell>
          <cell r="E9996" t="str">
            <v>Leeching Bite</v>
          </cell>
          <cell r="F9996" t="str">
            <v>New Phyrexia</v>
          </cell>
          <cell r="G9996" t="str">
            <v>C</v>
          </cell>
          <cell r="H9996" t="str">
            <v>Instant</v>
          </cell>
          <cell r="L9996" t="str">
            <v>Target creature gets +1/+1 until end of turn. Another target creature gets -1/-1 until end of turn.</v>
          </cell>
          <cell r="M9996" t="str">
            <v>{1}{G}</v>
          </cell>
          <cell r="O9996">
            <v>2</v>
          </cell>
          <cell r="P9996" t="str">
            <v>G</v>
          </cell>
          <cell r="Q9996" t="str">
            <v>NPH</v>
          </cell>
          <cell r="R9996">
            <v>113</v>
          </cell>
        </row>
        <row r="9997">
          <cell r="A9997" t="str">
            <v>YES</v>
          </cell>
          <cell r="E9997" t="str">
            <v>Life's Finale</v>
          </cell>
          <cell r="F9997" t="str">
            <v>New Phyrexia</v>
          </cell>
          <cell r="G9997" t="str">
            <v>R</v>
          </cell>
          <cell r="H9997" t="str">
            <v>Sorcery</v>
          </cell>
          <cell r="L9997" t="str">
            <v>Destroy all creatures, then search target opponent's library for up to three creature cards and put them into his or her graveyard. Then that player shuffles his or her library.</v>
          </cell>
          <cell r="M9997" t="str">
            <v>{4}{B}{B}</v>
          </cell>
          <cell r="O9997">
            <v>6</v>
          </cell>
          <cell r="P9997" t="str">
            <v>B</v>
          </cell>
          <cell r="Q9997" t="str">
            <v>NPH</v>
          </cell>
          <cell r="R9997">
            <v>65</v>
          </cell>
        </row>
        <row r="9998">
          <cell r="E9998" t="str">
            <v>Lost Leonin</v>
          </cell>
          <cell r="F9998" t="str">
            <v>New Phyrexia</v>
          </cell>
          <cell r="G9998" t="str">
            <v>C</v>
          </cell>
          <cell r="H9998" t="str">
            <v>Creature — Cat Soldier</v>
          </cell>
          <cell r="I9998">
            <v>2</v>
          </cell>
          <cell r="J9998">
            <v>1</v>
          </cell>
          <cell r="L9998" t="str">
            <v>Infect #_(This creature deals damage to creatures in the form of -1/-1 counters and to players in the form of poison counters.)_#</v>
          </cell>
          <cell r="M9998" t="str">
            <v>{1}{W}</v>
          </cell>
          <cell r="O9998">
            <v>2</v>
          </cell>
          <cell r="P9998" t="str">
            <v>W</v>
          </cell>
          <cell r="Q9998" t="str">
            <v>NPH</v>
          </cell>
          <cell r="R9998">
            <v>13</v>
          </cell>
        </row>
        <row r="9999">
          <cell r="E9999" t="str">
            <v>Loxodon Convert</v>
          </cell>
          <cell r="F9999" t="str">
            <v>New Phyrexia</v>
          </cell>
          <cell r="G9999" t="str">
            <v>C</v>
          </cell>
          <cell r="H9999" t="str">
            <v>Creature — Elephant Soldier</v>
          </cell>
          <cell r="I9999">
            <v>4</v>
          </cell>
          <cell r="J9999">
            <v>2</v>
          </cell>
          <cell r="L9999">
            <v>0</v>
          </cell>
          <cell r="M9999" t="str">
            <v>{3}{W}</v>
          </cell>
          <cell r="O9999">
            <v>4</v>
          </cell>
          <cell r="P9999" t="str">
            <v>W</v>
          </cell>
          <cell r="Q9999" t="str">
            <v>NPH</v>
          </cell>
          <cell r="R9999">
            <v>14</v>
          </cell>
        </row>
        <row r="10000">
          <cell r="A10000" t="str">
            <v>YES</v>
          </cell>
          <cell r="E10000" t="str">
            <v>Marrow Shards</v>
          </cell>
          <cell r="F10000" t="str">
            <v>New Phyrexia</v>
          </cell>
          <cell r="G10000" t="str">
            <v>U</v>
          </cell>
          <cell r="H10000" t="str">
            <v>Instant</v>
          </cell>
          <cell r="L10000" t="str">
            <v>#_({PW} can be paid with either {W} or 2 life.)_#?Marrow Shards deals 1 damage to each attacking creature.</v>
          </cell>
          <cell r="M10000" t="str">
            <v>{PW}</v>
          </cell>
          <cell r="O10000">
            <v>1</v>
          </cell>
          <cell r="P10000" t="str">
            <v>W</v>
          </cell>
          <cell r="Q10000" t="str">
            <v>NPH</v>
          </cell>
          <cell r="R10000">
            <v>15</v>
          </cell>
        </row>
        <row r="10001">
          <cell r="A10001" t="str">
            <v>YES</v>
          </cell>
          <cell r="E10001" t="str">
            <v>Master Splicer</v>
          </cell>
          <cell r="F10001" t="str">
            <v>New Phyrexia</v>
          </cell>
          <cell r="G10001" t="str">
            <v>U</v>
          </cell>
          <cell r="H10001" t="str">
            <v>Creature — Human Artificer</v>
          </cell>
          <cell r="I10001">
            <v>1</v>
          </cell>
          <cell r="J10001">
            <v>1</v>
          </cell>
          <cell r="L10001" t="str">
            <v>When Master Splicer enters the battlefield, put a 3/3 colorless Golem artifact creature token onto the battlefield. Golem creatures you control get +1/+1.</v>
          </cell>
          <cell r="M10001" t="str">
            <v>{3}{W}</v>
          </cell>
          <cell r="O10001">
            <v>4</v>
          </cell>
          <cell r="P10001" t="str">
            <v>W</v>
          </cell>
          <cell r="Q10001" t="str">
            <v>NPH</v>
          </cell>
          <cell r="R10001">
            <v>16</v>
          </cell>
        </row>
        <row r="10002">
          <cell r="A10002" t="str">
            <v>Promo</v>
          </cell>
          <cell r="E10002" t="str">
            <v>Maul Splicer</v>
          </cell>
          <cell r="F10002" t="str">
            <v>New Phyrexia</v>
          </cell>
          <cell r="G10002" t="str">
            <v>C</v>
          </cell>
          <cell r="H10002" t="str">
            <v>Creature — Human Artificer</v>
          </cell>
          <cell r="I10002">
            <v>1</v>
          </cell>
          <cell r="J10002">
            <v>1</v>
          </cell>
          <cell r="L10002" t="str">
            <v>When Maul Splicer enters the battlefield, put two 3/3 colorless Golem artifact creature tokens onto the battlefield. Golem creatures you control have trample.</v>
          </cell>
          <cell r="M10002" t="str">
            <v>{6}{G}</v>
          </cell>
          <cell r="O10002">
            <v>7</v>
          </cell>
          <cell r="P10002" t="str">
            <v>G</v>
          </cell>
          <cell r="Q10002" t="str">
            <v>NPH</v>
          </cell>
          <cell r="R10002">
            <v>114</v>
          </cell>
        </row>
        <row r="10003">
          <cell r="A10003" t="str">
            <v>YES (Foil)</v>
          </cell>
          <cell r="E10003" t="str">
            <v>Melira, Sylvok Outcast</v>
          </cell>
          <cell r="F10003" t="str">
            <v>New Phyrexia</v>
          </cell>
          <cell r="G10003" t="str">
            <v>R</v>
          </cell>
          <cell r="H10003" t="str">
            <v>Legendary Creature — Human Scout</v>
          </cell>
          <cell r="I10003">
            <v>2</v>
          </cell>
          <cell r="J10003">
            <v>2</v>
          </cell>
          <cell r="L10003" t="str">
            <v>You can't get poison counters. Creatures you control can't have -1/-1 counters placed on them. Creatures your opponents control lose infect.</v>
          </cell>
          <cell r="M10003" t="str">
            <v>{1}{G}</v>
          </cell>
          <cell r="O10003">
            <v>2</v>
          </cell>
          <cell r="P10003" t="str">
            <v>G</v>
          </cell>
          <cell r="Q10003" t="str">
            <v>NPH</v>
          </cell>
          <cell r="R10003">
            <v>115</v>
          </cell>
        </row>
        <row r="10004">
          <cell r="E10004" t="str">
            <v>Mental Misstep</v>
          </cell>
          <cell r="F10004" t="str">
            <v>New Phyrexia</v>
          </cell>
          <cell r="G10004" t="str">
            <v>U</v>
          </cell>
          <cell r="H10004" t="str">
            <v>Instant</v>
          </cell>
          <cell r="L10004" t="str">
            <v>#_({PU} can be paid with either {U} or 2 life.)_#?Counter target spell with converted mana cost 1.</v>
          </cell>
          <cell r="M10004" t="str">
            <v>{PU}</v>
          </cell>
          <cell r="O10004">
            <v>1</v>
          </cell>
          <cell r="P10004" t="str">
            <v>U</v>
          </cell>
          <cell r="Q10004" t="str">
            <v>NPH</v>
          </cell>
          <cell r="R10004">
            <v>38</v>
          </cell>
        </row>
        <row r="10005">
          <cell r="A10005" t="str">
            <v>YES</v>
          </cell>
          <cell r="E10005" t="str">
            <v>Mindcrank</v>
          </cell>
          <cell r="F10005" t="str">
            <v>New Phyrexia</v>
          </cell>
          <cell r="G10005" t="str">
            <v>U</v>
          </cell>
          <cell r="H10005" t="str">
            <v>Artifact</v>
          </cell>
          <cell r="L10005" t="str">
            <v>Whenever an opponent loses life, that player puts that many cards from the top of his or her library into his or her graveyard. #_(Damage dealt by sources without infect causes loss of life.)_#</v>
          </cell>
          <cell r="M10005" t="str">
            <v>{2}</v>
          </cell>
          <cell r="O10005">
            <v>2</v>
          </cell>
          <cell r="P10005" t="str">
            <v>A</v>
          </cell>
          <cell r="Q10005" t="str">
            <v>NPH</v>
          </cell>
          <cell r="R10005">
            <v>144</v>
          </cell>
        </row>
        <row r="10006">
          <cell r="A10006" t="str">
            <v>YES</v>
          </cell>
          <cell r="E10006" t="str">
            <v>Mindculling</v>
          </cell>
          <cell r="F10006" t="str">
            <v>New Phyrexia</v>
          </cell>
          <cell r="G10006" t="str">
            <v>U</v>
          </cell>
          <cell r="H10006" t="str">
            <v>Sorcery</v>
          </cell>
          <cell r="L10006" t="str">
            <v>You draw two cards and target opponent discards two cards.</v>
          </cell>
          <cell r="M10006" t="str">
            <v>{5}{U}</v>
          </cell>
          <cell r="O10006">
            <v>6</v>
          </cell>
          <cell r="P10006" t="str">
            <v>U</v>
          </cell>
          <cell r="Q10006" t="str">
            <v>NPH</v>
          </cell>
          <cell r="R10006">
            <v>39</v>
          </cell>
        </row>
        <row r="10007">
          <cell r="E10007" t="str">
            <v>Moltensteel Dragon</v>
          </cell>
          <cell r="F10007" t="str">
            <v>New Phyrexia</v>
          </cell>
          <cell r="G10007" t="str">
            <v>R</v>
          </cell>
          <cell r="H10007" t="str">
            <v>Artifact Creature — Dragon</v>
          </cell>
          <cell r="I10007">
            <v>4</v>
          </cell>
          <cell r="J10007">
            <v>4</v>
          </cell>
          <cell r="L10007" t="str">
            <v>#_({PR} can be paid with either {R} or 2 life.)_#?Flying?{PR}: Moltensteel Dragon gets +1/+0 until end of turn.</v>
          </cell>
          <cell r="M10007" t="str">
            <v>{4}{PR}{PR}</v>
          </cell>
          <cell r="O10007">
            <v>6</v>
          </cell>
          <cell r="P10007" t="str">
            <v>AR</v>
          </cell>
          <cell r="Q10007" t="str">
            <v>NPH</v>
          </cell>
          <cell r="R10007">
            <v>88</v>
          </cell>
        </row>
        <row r="10008">
          <cell r="E10008" t="str">
            <v>Mortis Dogs</v>
          </cell>
          <cell r="F10008" t="str">
            <v>New Phyrexia</v>
          </cell>
          <cell r="G10008" t="str">
            <v>C</v>
          </cell>
          <cell r="H10008" t="str">
            <v>Creature — Hound</v>
          </cell>
          <cell r="I10008">
            <v>2</v>
          </cell>
          <cell r="J10008">
            <v>2</v>
          </cell>
          <cell r="L10008" t="str">
            <v>Whenever Mortis Dogs attacks, it gets +2/+0 until end of turn. When Mortis Dogs dies, target player loses life equal to its power.</v>
          </cell>
          <cell r="M10008" t="str">
            <v>{3}{B}</v>
          </cell>
          <cell r="O10008">
            <v>4</v>
          </cell>
          <cell r="P10008" t="str">
            <v>B</v>
          </cell>
          <cell r="Q10008" t="str">
            <v>NPH</v>
          </cell>
          <cell r="R10008">
            <v>66</v>
          </cell>
        </row>
        <row r="10009">
          <cell r="E10009" t="str">
            <v>Mountain</v>
          </cell>
          <cell r="F10009" t="str">
            <v>New Phyrexia</v>
          </cell>
          <cell r="G10009" t="str">
            <v>C</v>
          </cell>
          <cell r="H10009" t="str">
            <v>Basic Land — Mountain</v>
          </cell>
          <cell r="L10009" t="str">
            <v>{R}</v>
          </cell>
          <cell r="N10009" t="str">
            <v>{R}</v>
          </cell>
          <cell r="O10009">
            <v>0</v>
          </cell>
          <cell r="P10009" t="str">
            <v>L</v>
          </cell>
          <cell r="Q10009" t="str">
            <v>NPH</v>
          </cell>
          <cell r="R10009">
            <v>173</v>
          </cell>
        </row>
        <row r="10010">
          <cell r="A10010" t="str">
            <v>YES</v>
          </cell>
          <cell r="E10010" t="str">
            <v>Mutagenic Growth</v>
          </cell>
          <cell r="F10010" t="str">
            <v>New Phyrexia</v>
          </cell>
          <cell r="G10010" t="str">
            <v>C</v>
          </cell>
          <cell r="H10010" t="str">
            <v>Instant</v>
          </cell>
          <cell r="L10010" t="str">
            <v>#_({PG} can be paid with either {G} or 2 life.)_#?Target creature gets +2/+2 until end of turn.</v>
          </cell>
          <cell r="M10010" t="str">
            <v>{PG}</v>
          </cell>
          <cell r="O10010">
            <v>1</v>
          </cell>
          <cell r="P10010" t="str">
            <v>G</v>
          </cell>
          <cell r="Q10010" t="str">
            <v>NPH</v>
          </cell>
          <cell r="R10010">
            <v>116</v>
          </cell>
        </row>
        <row r="10011">
          <cell r="E10011" t="str">
            <v>Mycosynth Fiend</v>
          </cell>
          <cell r="F10011" t="str">
            <v>New Phyrexia</v>
          </cell>
          <cell r="G10011" t="str">
            <v>U</v>
          </cell>
          <cell r="H10011" t="str">
            <v>Creature — Horror</v>
          </cell>
          <cell r="I10011">
            <v>2</v>
          </cell>
          <cell r="J10011">
            <v>2</v>
          </cell>
          <cell r="L10011" t="str">
            <v>Mycosynth Fiend gets +1/+1 for each poison counter your opponents have.</v>
          </cell>
          <cell r="M10011" t="str">
            <v>{2}{G}</v>
          </cell>
          <cell r="O10011">
            <v>3</v>
          </cell>
          <cell r="P10011" t="str">
            <v>G</v>
          </cell>
          <cell r="Q10011" t="str">
            <v>NPH</v>
          </cell>
          <cell r="R10011">
            <v>117</v>
          </cell>
        </row>
        <row r="10012">
          <cell r="A10012" t="str">
            <v>YES</v>
          </cell>
          <cell r="E10012" t="str">
            <v>Mycosynth Wellspring</v>
          </cell>
          <cell r="F10012" t="str">
            <v>New Phyrexia</v>
          </cell>
          <cell r="G10012" t="str">
            <v>C</v>
          </cell>
          <cell r="H10012" t="str">
            <v>Artifact</v>
          </cell>
          <cell r="L10012" t="str">
            <v>When Mycosynth Wellspring enters the battlefield or is put into a graveyard from the battlefield, you may search your library for a basic land card, reveal it, put it into your hand, then shuffle your library.</v>
          </cell>
          <cell r="M10012" t="str">
            <v>{2}</v>
          </cell>
          <cell r="O10012">
            <v>2</v>
          </cell>
          <cell r="P10012" t="str">
            <v>A</v>
          </cell>
          <cell r="Q10012" t="str">
            <v>NPH</v>
          </cell>
          <cell r="R10012">
            <v>145</v>
          </cell>
        </row>
        <row r="10013">
          <cell r="A10013" t="str">
            <v>Promo</v>
          </cell>
          <cell r="E10013" t="str">
            <v>Myr Superion</v>
          </cell>
          <cell r="F10013" t="str">
            <v>New Phyrexia</v>
          </cell>
          <cell r="G10013" t="str">
            <v>R</v>
          </cell>
          <cell r="H10013" t="str">
            <v>Artifact Creature — Myr</v>
          </cell>
          <cell r="I10013">
            <v>5</v>
          </cell>
          <cell r="J10013">
            <v>6</v>
          </cell>
          <cell r="L10013" t="str">
            <v>Spend only mana produced by creatures to cast Myr Superion.</v>
          </cell>
          <cell r="M10013" t="str">
            <v>{2}</v>
          </cell>
          <cell r="O10013">
            <v>2</v>
          </cell>
          <cell r="P10013" t="str">
            <v>A</v>
          </cell>
          <cell r="Q10013" t="str">
            <v>NPH</v>
          </cell>
          <cell r="R10013">
            <v>146</v>
          </cell>
        </row>
        <row r="10014">
          <cell r="A10014" t="str">
            <v>YES</v>
          </cell>
          <cell r="E10014" t="str">
            <v>Necropouncer</v>
          </cell>
          <cell r="F10014" t="str">
            <v>New Phyrexia</v>
          </cell>
          <cell r="G10014" t="str">
            <v>U</v>
          </cell>
          <cell r="H10014" t="str">
            <v>Artifact — Equipment</v>
          </cell>
          <cell r="L10014" t="str">
            <v>Living weapon #_(When this Equipment enters the battlefield, put a 0/0 black Germ creature token onto the battlefield, then attach this to it.)_#?Equipped creature gets +3/+1 and has haste. Equip {2}</v>
          </cell>
          <cell r="M10014" t="str">
            <v>{6}</v>
          </cell>
          <cell r="O10014">
            <v>6</v>
          </cell>
          <cell r="P10014" t="str">
            <v>A</v>
          </cell>
          <cell r="Q10014" t="str">
            <v>NPH</v>
          </cell>
          <cell r="R10014">
            <v>147</v>
          </cell>
        </row>
        <row r="10015">
          <cell r="A10015" t="str">
            <v>YES</v>
          </cell>
          <cell r="E10015" t="str">
            <v>Norn's Annex</v>
          </cell>
          <cell r="F10015" t="str">
            <v>New Phyrexia</v>
          </cell>
          <cell r="G10015" t="str">
            <v>R</v>
          </cell>
          <cell r="H10015" t="str">
            <v>Artifact</v>
          </cell>
          <cell r="L10015" t="str">
            <v>#_({PW} can be paid with either {W} or 2 life.)_#?Creatures can't attack you or a planeswalker you control unless their controller pays {PW} for each of those creatures.</v>
          </cell>
          <cell r="M10015" t="str">
            <v>{3}{PW}{PW}</v>
          </cell>
          <cell r="O10015">
            <v>5</v>
          </cell>
          <cell r="P10015" t="str">
            <v>AW</v>
          </cell>
          <cell r="Q10015" t="str">
            <v>NPH</v>
          </cell>
          <cell r="R10015">
            <v>17</v>
          </cell>
        </row>
        <row r="10016">
          <cell r="A10016" t="str">
            <v>YES</v>
          </cell>
          <cell r="E10016" t="str">
            <v>Noxious Revival</v>
          </cell>
          <cell r="F10016" t="str">
            <v>New Phyrexia</v>
          </cell>
          <cell r="G10016" t="str">
            <v>U</v>
          </cell>
          <cell r="H10016" t="str">
            <v>Instant</v>
          </cell>
          <cell r="L10016" t="str">
            <v>#_({PG} can be paid with either {G} or 2 life.)_#?Put target card from a graveyard on top of its owner's library.</v>
          </cell>
          <cell r="M10016" t="str">
            <v>{PG}</v>
          </cell>
          <cell r="O10016">
            <v>1</v>
          </cell>
          <cell r="P10016" t="str">
            <v>G</v>
          </cell>
          <cell r="Q10016" t="str">
            <v>NPH</v>
          </cell>
          <cell r="R10016">
            <v>118</v>
          </cell>
        </row>
        <row r="10017">
          <cell r="E10017" t="str">
            <v>Numbing Dose</v>
          </cell>
          <cell r="F10017" t="str">
            <v>New Phyrexia</v>
          </cell>
          <cell r="G10017" t="str">
            <v>C</v>
          </cell>
          <cell r="H10017" t="str">
            <v>Enchantment — Aura</v>
          </cell>
          <cell r="L10017" t="str">
            <v>Enchant artifact or creature?Enchanted permanent doesn't untap during its controller's untap step. At the beginning of the upkeep of enchanted permanent's controller, that player loses 1 life.</v>
          </cell>
          <cell r="M10017" t="str">
            <v>{3}{U}{U}</v>
          </cell>
          <cell r="O10017">
            <v>5</v>
          </cell>
          <cell r="P10017" t="str">
            <v>U</v>
          </cell>
          <cell r="Q10017" t="str">
            <v>NPH</v>
          </cell>
          <cell r="R10017">
            <v>40</v>
          </cell>
        </row>
        <row r="10018">
          <cell r="E10018" t="str">
            <v>Ogre Menial</v>
          </cell>
          <cell r="F10018" t="str">
            <v>New Phyrexia</v>
          </cell>
          <cell r="G10018" t="str">
            <v>C</v>
          </cell>
          <cell r="H10018" t="str">
            <v>Creature — Ogre</v>
          </cell>
          <cell r="I10018">
            <v>0</v>
          </cell>
          <cell r="J10018">
            <v>4</v>
          </cell>
          <cell r="L10018" t="str">
            <v>Infect #_(This creature deals damage to creatures in the form of -1/-1 counters and to players in the form of poison counters.)_#?{R}: Ogre Menial gets +1/+0 until end of turn.</v>
          </cell>
          <cell r="M10018" t="str">
            <v>{3}{R}</v>
          </cell>
          <cell r="O10018">
            <v>4</v>
          </cell>
          <cell r="P10018" t="str">
            <v>R</v>
          </cell>
          <cell r="Q10018" t="str">
            <v>NPH</v>
          </cell>
          <cell r="R10018">
            <v>89</v>
          </cell>
        </row>
        <row r="10019">
          <cell r="E10019" t="str">
            <v>Omen Machine</v>
          </cell>
          <cell r="F10019" t="str">
            <v>New Phyrexia</v>
          </cell>
          <cell r="G10019" t="str">
            <v>R</v>
          </cell>
          <cell r="H10019" t="str">
            <v>Artifact</v>
          </cell>
          <cell r="L10019" t="str">
            <v>Players can't draw cards. At the beginning of each player's draw step, that player exiles the top card of his or her library. If it's a land card, the player puts it onto the battlefield. Otherwise, the player casts it without paying its mana cost if able.</v>
          </cell>
          <cell r="M10019" t="str">
            <v>{6}</v>
          </cell>
          <cell r="O10019">
            <v>6</v>
          </cell>
          <cell r="P10019" t="str">
            <v>A</v>
          </cell>
          <cell r="Q10019" t="str">
            <v>NPH</v>
          </cell>
          <cell r="R10019">
            <v>148</v>
          </cell>
        </row>
        <row r="10020">
          <cell r="E10020" t="str">
            <v>Parasitic Implant</v>
          </cell>
          <cell r="F10020" t="str">
            <v>New Phyrexia</v>
          </cell>
          <cell r="G10020" t="str">
            <v>C</v>
          </cell>
          <cell r="H10020" t="str">
            <v>Enchantment — Aura</v>
          </cell>
          <cell r="L10020" t="str">
            <v>Enchant creature?At the beginning of your upkeep, enchanted creature's controller sacrifices it and you put a 1/1 colorless Myr artifact creature token onto the battlefield.</v>
          </cell>
          <cell r="M10020" t="str">
            <v>{3}{B}</v>
          </cell>
          <cell r="O10020">
            <v>4</v>
          </cell>
          <cell r="P10020" t="str">
            <v>B</v>
          </cell>
          <cell r="Q10020" t="str">
            <v>NPH</v>
          </cell>
          <cell r="R10020">
            <v>67</v>
          </cell>
        </row>
        <row r="10021">
          <cell r="E10021" t="str">
            <v>Pestilent Souleater</v>
          </cell>
          <cell r="F10021" t="str">
            <v>New Phyrexia</v>
          </cell>
          <cell r="G10021" t="str">
            <v>C</v>
          </cell>
          <cell r="H10021" t="str">
            <v>Artifact Creature — Insect</v>
          </cell>
          <cell r="I10021">
            <v>3</v>
          </cell>
          <cell r="J10021">
            <v>3</v>
          </cell>
          <cell r="L10021" t="str">
            <v>{PB}: Pestilent Souleater gains infect until end of turn. #_({PB} can be paid with either {B} or 2 life. A creature with infect deals damage to creatures in the form of -1/-1 counters and to players in the form of poison counters.)_#</v>
          </cell>
          <cell r="M10021" t="str">
            <v>{5}</v>
          </cell>
          <cell r="O10021">
            <v>5</v>
          </cell>
          <cell r="P10021" t="str">
            <v>A</v>
          </cell>
          <cell r="Q10021" t="str">
            <v>NPH</v>
          </cell>
          <cell r="R10021">
            <v>149</v>
          </cell>
        </row>
        <row r="10022">
          <cell r="E10022" t="str">
            <v>Phyrexian Hulk</v>
          </cell>
          <cell r="F10022" t="str">
            <v>New Phyrexia</v>
          </cell>
          <cell r="G10022" t="str">
            <v>C</v>
          </cell>
          <cell r="H10022" t="str">
            <v>Artifact Creature — Golem</v>
          </cell>
          <cell r="I10022">
            <v>5</v>
          </cell>
          <cell r="J10022">
            <v>4</v>
          </cell>
          <cell r="L10022">
            <v>0</v>
          </cell>
          <cell r="M10022" t="str">
            <v>{6}</v>
          </cell>
          <cell r="O10022">
            <v>6</v>
          </cell>
          <cell r="P10022" t="str">
            <v>A</v>
          </cell>
          <cell r="Q10022" t="str">
            <v>NPH</v>
          </cell>
          <cell r="R10022">
            <v>150</v>
          </cell>
        </row>
        <row r="10023">
          <cell r="A10023" t="str">
            <v>YES</v>
          </cell>
          <cell r="E10023" t="str">
            <v>Phyrexian Ingester</v>
          </cell>
          <cell r="F10023" t="str">
            <v>New Phyrexia</v>
          </cell>
          <cell r="G10023" t="str">
            <v>R</v>
          </cell>
          <cell r="H10023" t="str">
            <v>Creature — Beast</v>
          </cell>
          <cell r="I10023">
            <v>3</v>
          </cell>
          <cell r="J10023">
            <v>3</v>
          </cell>
          <cell r="L10023" t="str">
            <v>Imprint — When Phyrexian Ingester enters the battlefield, you may exile target nontoken creature. Phyrexian Ingester gets +X/+Y, where X is the exiled creature card's power and Y is its toughness.</v>
          </cell>
          <cell r="M10023" t="str">
            <v>{6}{U}</v>
          </cell>
          <cell r="O10023">
            <v>7</v>
          </cell>
          <cell r="P10023" t="str">
            <v>U</v>
          </cell>
          <cell r="Q10023" t="str">
            <v>NPH</v>
          </cell>
          <cell r="R10023">
            <v>41</v>
          </cell>
        </row>
        <row r="10024">
          <cell r="A10024" t="str">
            <v>Promo</v>
          </cell>
          <cell r="E10024" t="str">
            <v>Phyrexian Metamorph</v>
          </cell>
          <cell r="F10024" t="str">
            <v>New Phyrexia</v>
          </cell>
          <cell r="G10024" t="str">
            <v>R</v>
          </cell>
          <cell r="H10024" t="str">
            <v>Artifact Creature — Shapeshifter</v>
          </cell>
          <cell r="I10024">
            <v>0</v>
          </cell>
          <cell r="J10024">
            <v>0</v>
          </cell>
          <cell r="L10024" t="str">
            <v>You may have Phyrexian Metamorph enter the battlefield as a copy of any artifact or creature on the battlefield, except it's an artifact in addition to its other types.</v>
          </cell>
          <cell r="M10024" t="str">
            <v>{3}{PU}</v>
          </cell>
          <cell r="O10024">
            <v>4</v>
          </cell>
          <cell r="P10024" t="str">
            <v>AU</v>
          </cell>
          <cell r="Q10024" t="str">
            <v>NPH</v>
          </cell>
          <cell r="R10024">
            <v>42</v>
          </cell>
        </row>
        <row r="10025">
          <cell r="E10025" t="str">
            <v>Phyrexian Obliterator</v>
          </cell>
          <cell r="F10025" t="str">
            <v>New Phyrexia</v>
          </cell>
          <cell r="G10025" t="str">
            <v>M</v>
          </cell>
          <cell r="H10025" t="str">
            <v>Creature — Horror</v>
          </cell>
          <cell r="I10025">
            <v>5</v>
          </cell>
          <cell r="J10025">
            <v>5</v>
          </cell>
          <cell r="L10025" t="str">
            <v>Trample. Whenever a source deals damage to Phyrexian Obliterator, that source's controller sacrifices that many permanents.</v>
          </cell>
          <cell r="M10025" t="str">
            <v>{B}{B}{B}{B}</v>
          </cell>
          <cell r="O10025">
            <v>4</v>
          </cell>
          <cell r="P10025" t="str">
            <v>B</v>
          </cell>
          <cell r="Q10025" t="str">
            <v>NPH</v>
          </cell>
          <cell r="R10025">
            <v>68</v>
          </cell>
        </row>
        <row r="10026">
          <cell r="E10026" t="str">
            <v>Phyrexian Swarmlord</v>
          </cell>
          <cell r="F10026" t="str">
            <v>New Phyrexia</v>
          </cell>
          <cell r="G10026" t="str">
            <v>R</v>
          </cell>
          <cell r="H10026" t="str">
            <v>Creature — Insect Horror</v>
          </cell>
          <cell r="I10026">
            <v>4</v>
          </cell>
          <cell r="J10026">
            <v>4</v>
          </cell>
          <cell r="L10026" t="str">
            <v>Infect #_(This creature deals damage to creatures in the form of -1/-1 counters and to players in the form of poison counters.)_#?At the beginning of your upkeep, put a 1/1 green Insect creature token with infect onto the battlefield for each poison counter your opponents have.</v>
          </cell>
          <cell r="M10026" t="str">
            <v>{4}{G}{G}</v>
          </cell>
          <cell r="O10026">
            <v>6</v>
          </cell>
          <cell r="P10026" t="str">
            <v>G</v>
          </cell>
          <cell r="Q10026" t="str">
            <v>NPH</v>
          </cell>
          <cell r="R10026">
            <v>119</v>
          </cell>
        </row>
        <row r="10027">
          <cell r="A10027" t="str">
            <v>YES</v>
          </cell>
          <cell r="E10027" t="str">
            <v>Phyrexian Unlife</v>
          </cell>
          <cell r="F10027" t="str">
            <v>New Phyrexia</v>
          </cell>
          <cell r="G10027" t="str">
            <v>R</v>
          </cell>
          <cell r="H10027" t="str">
            <v>Enchantment</v>
          </cell>
          <cell r="L10027" t="str">
            <v>You don't lose the game for having 0 or less life. As long as you have 0 or less life, all damage is dealt to you as though its source had infect. #_(Damage is dealt to you in the form of poison counters.)_#</v>
          </cell>
          <cell r="M10027" t="str">
            <v>{2}{W}</v>
          </cell>
          <cell r="O10027">
            <v>3</v>
          </cell>
          <cell r="P10027" t="str">
            <v>W</v>
          </cell>
          <cell r="Q10027" t="str">
            <v>NPH</v>
          </cell>
          <cell r="R10027">
            <v>18</v>
          </cell>
        </row>
        <row r="10028">
          <cell r="A10028" t="str">
            <v>YES (Foil)</v>
          </cell>
          <cell r="E10028" t="str">
            <v>Phyrexia's Core</v>
          </cell>
          <cell r="F10028" t="str">
            <v>New Phyrexia</v>
          </cell>
          <cell r="G10028" t="str">
            <v>U</v>
          </cell>
          <cell r="H10028" t="str">
            <v>Land</v>
          </cell>
          <cell r="L10028" t="str">
            <v>{T}: Add {1} to your mana pool. {1}, {T}, Sacrifice an artifact: You gain 1 life.</v>
          </cell>
          <cell r="N10028" t="str">
            <v>{X}</v>
          </cell>
          <cell r="O10028">
            <v>0</v>
          </cell>
          <cell r="P10028" t="str">
            <v>L</v>
          </cell>
          <cell r="Q10028" t="str">
            <v>NPH</v>
          </cell>
          <cell r="R10028">
            <v>165</v>
          </cell>
        </row>
        <row r="10029">
          <cell r="E10029" t="str">
            <v>Pith Driller</v>
          </cell>
          <cell r="F10029" t="str">
            <v>New Phyrexia</v>
          </cell>
          <cell r="G10029" t="str">
            <v>C</v>
          </cell>
          <cell r="H10029" t="str">
            <v>Artifact Creature — Horror</v>
          </cell>
          <cell r="I10029">
            <v>2</v>
          </cell>
          <cell r="J10029">
            <v>4</v>
          </cell>
          <cell r="L10029" t="str">
            <v>#_({PB} can be paid with either {B} or 2 life.)_#?When Pith Driller enters the battlefield, put a -1/-1 counter on target creature.</v>
          </cell>
          <cell r="M10029" t="str">
            <v>{4}{PB}</v>
          </cell>
          <cell r="O10029">
            <v>5</v>
          </cell>
          <cell r="P10029" t="str">
            <v>AB</v>
          </cell>
          <cell r="Q10029" t="str">
            <v>NPH</v>
          </cell>
          <cell r="R10029">
            <v>69</v>
          </cell>
        </row>
        <row r="10030">
          <cell r="E10030" t="str">
            <v>Plains</v>
          </cell>
          <cell r="F10030" t="str">
            <v>New Phyrexia</v>
          </cell>
          <cell r="G10030" t="str">
            <v>C</v>
          </cell>
          <cell r="H10030" t="str">
            <v>Basic Land — Plains</v>
          </cell>
          <cell r="L10030" t="str">
            <v>{W}</v>
          </cell>
          <cell r="N10030" t="str">
            <v>{W}</v>
          </cell>
          <cell r="O10030">
            <v>0</v>
          </cell>
          <cell r="P10030" t="str">
            <v>L</v>
          </cell>
          <cell r="Q10030" t="str">
            <v>NPH</v>
          </cell>
          <cell r="R10030">
            <v>166</v>
          </cell>
        </row>
        <row r="10031">
          <cell r="A10031" t="str">
            <v>YES</v>
          </cell>
          <cell r="E10031" t="str">
            <v>Porcelain Legionnaire</v>
          </cell>
          <cell r="F10031" t="str">
            <v>New Phyrexia</v>
          </cell>
          <cell r="G10031" t="str">
            <v>C</v>
          </cell>
          <cell r="H10031" t="str">
            <v>Artifact Creature — Soldier</v>
          </cell>
          <cell r="I10031">
            <v>3</v>
          </cell>
          <cell r="J10031">
            <v>1</v>
          </cell>
          <cell r="L10031" t="str">
            <v>#_({PW} can be paid with either {W} or 2 life.)_#?First strike</v>
          </cell>
          <cell r="M10031" t="str">
            <v>{2}{PW}</v>
          </cell>
          <cell r="O10031">
            <v>3</v>
          </cell>
          <cell r="P10031" t="str">
            <v>AW</v>
          </cell>
          <cell r="Q10031" t="str">
            <v>NPH</v>
          </cell>
          <cell r="R10031">
            <v>19</v>
          </cell>
        </row>
        <row r="10032">
          <cell r="A10032" t="str">
            <v>YES</v>
          </cell>
          <cell r="E10032" t="str">
            <v>Postmortem Lunge</v>
          </cell>
          <cell r="F10032" t="str">
            <v>New Phyrexia</v>
          </cell>
          <cell r="G10032" t="str">
            <v>U</v>
          </cell>
          <cell r="H10032" t="str">
            <v>Sorcery</v>
          </cell>
          <cell r="L10032" t="str">
            <v>#_({PB} can be paid with either {B} or 2 life.)_#?Return target creature card with converted mana cost X from your graveyard to the battlefield. It gains haste. Exile it at the beginning of the next end step.</v>
          </cell>
          <cell r="M10032" t="str">
            <v>{X}{PB}</v>
          </cell>
          <cell r="O10032">
            <v>1</v>
          </cell>
          <cell r="P10032" t="str">
            <v>B</v>
          </cell>
          <cell r="Q10032" t="str">
            <v>NPH</v>
          </cell>
          <cell r="R10032">
            <v>70</v>
          </cell>
        </row>
        <row r="10033">
          <cell r="A10033" t="str">
            <v>YES</v>
          </cell>
          <cell r="E10033" t="str">
            <v>Praetor's Grasp</v>
          </cell>
          <cell r="F10033" t="str">
            <v>New Phyrexia</v>
          </cell>
          <cell r="G10033" t="str">
            <v>R</v>
          </cell>
          <cell r="H10033" t="str">
            <v>Sorcery</v>
          </cell>
          <cell r="L10033" t="str">
            <v>Search target opponent's library for a card and exile it face down. Then that player shuffles his or her library. You may look at and play that card for as long as it remains exiled.</v>
          </cell>
          <cell r="M10033" t="str">
            <v>{1}{B}{B}</v>
          </cell>
          <cell r="O10033">
            <v>3</v>
          </cell>
          <cell r="P10033" t="str">
            <v>B</v>
          </cell>
          <cell r="Q10033" t="str">
            <v>NPH</v>
          </cell>
          <cell r="R10033">
            <v>71</v>
          </cell>
        </row>
        <row r="10034">
          <cell r="A10034" t="str">
            <v>Promo</v>
          </cell>
          <cell r="E10034" t="str">
            <v>Priest of Urabrask</v>
          </cell>
          <cell r="F10034" t="str">
            <v>New Phyrexia</v>
          </cell>
          <cell r="G10034" t="str">
            <v>U</v>
          </cell>
          <cell r="H10034" t="str">
            <v>Creature — Human Cleric</v>
          </cell>
          <cell r="I10034">
            <v>2</v>
          </cell>
          <cell r="J10034">
            <v>1</v>
          </cell>
          <cell r="L10034" t="str">
            <v>When Priest of Urabrask enters the battlefield, add {R}{R}{R} to your mana pool.</v>
          </cell>
          <cell r="M10034" t="str">
            <v>{2}{R}</v>
          </cell>
          <cell r="N10034" t="str">
            <v>{R}</v>
          </cell>
          <cell r="O10034">
            <v>3</v>
          </cell>
          <cell r="P10034" t="str">
            <v>R</v>
          </cell>
          <cell r="Q10034" t="str">
            <v>NPH</v>
          </cell>
          <cell r="R10034">
            <v>90</v>
          </cell>
        </row>
        <row r="10035">
          <cell r="A10035" t="str">
            <v>Promo</v>
          </cell>
          <cell r="E10035" t="str">
            <v>Pristine Talisman</v>
          </cell>
          <cell r="F10035" t="str">
            <v>New Phyrexia</v>
          </cell>
          <cell r="G10035" t="str">
            <v>C</v>
          </cell>
          <cell r="H10035" t="str">
            <v>Artifact</v>
          </cell>
          <cell r="L10035" t="str">
            <v>{T}: Add {1} to your mana pool. You gain 1 life.</v>
          </cell>
          <cell r="M10035" t="str">
            <v>{3}</v>
          </cell>
          <cell r="N10035" t="str">
            <v>{X}</v>
          </cell>
          <cell r="O10035">
            <v>3</v>
          </cell>
          <cell r="P10035" t="str">
            <v>A</v>
          </cell>
          <cell r="Q10035" t="str">
            <v>NPH</v>
          </cell>
          <cell r="R10035">
            <v>151</v>
          </cell>
        </row>
        <row r="10036">
          <cell r="A10036" t="str">
            <v>YES</v>
          </cell>
          <cell r="E10036" t="str">
            <v>Psychic Barrier</v>
          </cell>
          <cell r="F10036" t="str">
            <v>New Phyrexia</v>
          </cell>
          <cell r="G10036" t="str">
            <v>C</v>
          </cell>
          <cell r="H10036" t="str">
            <v>Instant</v>
          </cell>
          <cell r="L10036" t="str">
            <v>Counter target creature spell. Its controller loses 1 life.</v>
          </cell>
          <cell r="M10036" t="str">
            <v>{U}{U}</v>
          </cell>
          <cell r="O10036">
            <v>2</v>
          </cell>
          <cell r="P10036" t="str">
            <v>U</v>
          </cell>
          <cell r="Q10036" t="str">
            <v>NPH</v>
          </cell>
          <cell r="R10036">
            <v>43</v>
          </cell>
        </row>
        <row r="10037">
          <cell r="A10037" t="str">
            <v>YES</v>
          </cell>
          <cell r="E10037" t="str">
            <v>Psychic Surgery</v>
          </cell>
          <cell r="F10037" t="str">
            <v>New Phyrexia</v>
          </cell>
          <cell r="G10037" t="str">
            <v>R</v>
          </cell>
          <cell r="H10037" t="str">
            <v>Enchantment</v>
          </cell>
          <cell r="L10037" t="str">
            <v>Whenever an opponent shuffles his or her library, you may look at the top two cards of that library. You may exile one of those cards. Then put the rest on top of that library in any order.</v>
          </cell>
          <cell r="M10037" t="str">
            <v>{1}{U}</v>
          </cell>
          <cell r="O10037">
            <v>2</v>
          </cell>
          <cell r="P10037" t="str">
            <v>U</v>
          </cell>
          <cell r="Q10037" t="str">
            <v>NPH</v>
          </cell>
          <cell r="R10037">
            <v>44</v>
          </cell>
        </row>
        <row r="10038">
          <cell r="A10038" t="str">
            <v>YES</v>
          </cell>
          <cell r="E10038" t="str">
            <v>Puresteel Paladin</v>
          </cell>
          <cell r="F10038" t="str">
            <v>New Phyrexia</v>
          </cell>
          <cell r="G10038" t="str">
            <v>R</v>
          </cell>
          <cell r="H10038" t="str">
            <v>Creature — Human Knight</v>
          </cell>
          <cell r="I10038">
            <v>2</v>
          </cell>
          <cell r="J10038">
            <v>2</v>
          </cell>
          <cell r="L10038" t="str">
            <v>Whenever an Equipment enters the battlefield under your control, you may draw a card. Metalcraft — Equipment you control have equip {0} as long as you control three or more artifacts.</v>
          </cell>
          <cell r="M10038" t="str">
            <v>{W}{W}</v>
          </cell>
          <cell r="O10038">
            <v>2</v>
          </cell>
          <cell r="P10038" t="str">
            <v>W</v>
          </cell>
          <cell r="Q10038" t="str">
            <v>NPH</v>
          </cell>
          <cell r="R10038">
            <v>20</v>
          </cell>
        </row>
        <row r="10039">
          <cell r="E10039" t="str">
            <v>Rage Extractor</v>
          </cell>
          <cell r="F10039" t="str">
            <v>New Phyrexia</v>
          </cell>
          <cell r="G10039" t="str">
            <v>U</v>
          </cell>
          <cell r="H10039" t="str">
            <v>Artifact</v>
          </cell>
          <cell r="L10039" t="str">
            <v>#_({PR} can be paid with either {R} or 2 life.)_#?Whenever you cast a spell with &lt;img src="/Handlers/Image.ashx?size=small&amp;amp;name=p&amp;amp;type=symbol" alt="Phyrexian" align="absbottom" /&gt; in its mana cost, Rage Extractor deals damage equal to that spell's converted mana cost to target creature or player.</v>
          </cell>
          <cell r="M10039" t="str">
            <v>{4}{PR}</v>
          </cell>
          <cell r="O10039">
            <v>5</v>
          </cell>
          <cell r="P10039" t="str">
            <v>AR</v>
          </cell>
          <cell r="Q10039" t="str">
            <v>NPH</v>
          </cell>
          <cell r="R10039">
            <v>91</v>
          </cell>
        </row>
        <row r="10040">
          <cell r="E10040" t="str">
            <v>Razor Swine</v>
          </cell>
          <cell r="F10040" t="str">
            <v>New Phyrexia</v>
          </cell>
          <cell r="G10040" t="str">
            <v>C</v>
          </cell>
          <cell r="H10040" t="str">
            <v>Creature — Boar</v>
          </cell>
          <cell r="I10040">
            <v>2</v>
          </cell>
          <cell r="J10040">
            <v>1</v>
          </cell>
          <cell r="L10040" t="str">
            <v>First strike?Infect #_(This creature deals damage to creatures in the form of -1/-1 counters and to players in the form of poison counters.)_#</v>
          </cell>
          <cell r="M10040" t="str">
            <v>{2}{R}</v>
          </cell>
          <cell r="O10040">
            <v>3</v>
          </cell>
          <cell r="P10040" t="str">
            <v>R</v>
          </cell>
          <cell r="Q10040" t="str">
            <v>NPH</v>
          </cell>
          <cell r="R10040">
            <v>92</v>
          </cell>
        </row>
        <row r="10041">
          <cell r="E10041" t="str">
            <v>Reaper of Sheoldred</v>
          </cell>
          <cell r="F10041" t="str">
            <v>New Phyrexia</v>
          </cell>
          <cell r="G10041" t="str">
            <v>U</v>
          </cell>
          <cell r="H10041" t="str">
            <v>Creature — Horror</v>
          </cell>
          <cell r="I10041">
            <v>2</v>
          </cell>
          <cell r="J10041">
            <v>5</v>
          </cell>
          <cell r="L10041" t="str">
            <v>Infect #_(This creature deals damage to creatures in the form of -1/-1 counters and to players in the form of poison counters.)_#?Whenever a source deals damage to Reaper of Sheoldred, that source's controller gets a poison counter.</v>
          </cell>
          <cell r="M10041" t="str">
            <v>{4}{B}</v>
          </cell>
          <cell r="O10041">
            <v>5</v>
          </cell>
          <cell r="P10041" t="str">
            <v>B</v>
          </cell>
          <cell r="Q10041" t="str">
            <v>NPH</v>
          </cell>
          <cell r="R10041">
            <v>72</v>
          </cell>
        </row>
        <row r="10042">
          <cell r="A10042" t="str">
            <v>YES</v>
          </cell>
          <cell r="E10042" t="str">
            <v>Remember the Fallen</v>
          </cell>
          <cell r="F10042" t="str">
            <v>New Phyrexia</v>
          </cell>
          <cell r="G10042" t="str">
            <v>C</v>
          </cell>
          <cell r="H10042" t="str">
            <v>Sorcery</v>
          </cell>
          <cell r="L10042" t="str">
            <v>Choose one or both — Return target creature card from your graveyard to your hand; and/or return target artifact card from your graveyard to your hand.</v>
          </cell>
          <cell r="M10042" t="str">
            <v>{2}{W}</v>
          </cell>
          <cell r="O10042">
            <v>3</v>
          </cell>
          <cell r="P10042" t="str">
            <v>W</v>
          </cell>
          <cell r="Q10042" t="str">
            <v>NPH</v>
          </cell>
          <cell r="R10042">
            <v>21</v>
          </cell>
        </row>
        <row r="10043">
          <cell r="E10043" t="str">
            <v>Rotted Hystrix</v>
          </cell>
          <cell r="F10043" t="str">
            <v>New Phyrexia</v>
          </cell>
          <cell r="G10043" t="str">
            <v>C</v>
          </cell>
          <cell r="H10043" t="str">
            <v>Creature — Beast</v>
          </cell>
          <cell r="I10043">
            <v>3</v>
          </cell>
          <cell r="J10043">
            <v>6</v>
          </cell>
          <cell r="L10043">
            <v>0</v>
          </cell>
          <cell r="M10043" t="str">
            <v>{4}{G}</v>
          </cell>
          <cell r="O10043">
            <v>5</v>
          </cell>
          <cell r="P10043" t="str">
            <v>G</v>
          </cell>
          <cell r="Q10043" t="str">
            <v>NPH</v>
          </cell>
          <cell r="R10043">
            <v>120</v>
          </cell>
        </row>
        <row r="10044">
          <cell r="E10044" t="str">
            <v>Ruthless Invasion</v>
          </cell>
          <cell r="F10044" t="str">
            <v>New Phyrexia</v>
          </cell>
          <cell r="G10044" t="str">
            <v>C</v>
          </cell>
          <cell r="H10044" t="str">
            <v>Sorcery</v>
          </cell>
          <cell r="L10044" t="str">
            <v>#_({PR} can be paid with either {R} or 2 life.)_#?Nonartifact creatures can't block this turn.</v>
          </cell>
          <cell r="M10044" t="str">
            <v>{3}{PR}</v>
          </cell>
          <cell r="O10044">
            <v>4</v>
          </cell>
          <cell r="P10044" t="str">
            <v>R</v>
          </cell>
          <cell r="Q10044" t="str">
            <v>NPH</v>
          </cell>
          <cell r="R10044">
            <v>93</v>
          </cell>
        </row>
        <row r="10045">
          <cell r="E10045" t="str">
            <v>Scrapyard Salvo</v>
          </cell>
          <cell r="F10045" t="str">
            <v>New Phyrexia</v>
          </cell>
          <cell r="G10045" t="str">
            <v>C</v>
          </cell>
          <cell r="H10045" t="str">
            <v>Sorcery</v>
          </cell>
          <cell r="L10045" t="str">
            <v>Scrapyard Salvo deals damage to target player equal to the number of artifact cards in your graveyard.</v>
          </cell>
          <cell r="M10045" t="str">
            <v>{1}{R}{R}</v>
          </cell>
          <cell r="O10045">
            <v>3</v>
          </cell>
          <cell r="P10045" t="str">
            <v>R</v>
          </cell>
          <cell r="Q10045" t="str">
            <v>NPH</v>
          </cell>
          <cell r="R10045">
            <v>94</v>
          </cell>
        </row>
        <row r="10046">
          <cell r="A10046" t="str">
            <v>YES</v>
          </cell>
          <cell r="E10046" t="str">
            <v>Sensor Splicer</v>
          </cell>
          <cell r="F10046" t="str">
            <v>New Phyrexia</v>
          </cell>
          <cell r="G10046" t="str">
            <v>C</v>
          </cell>
          <cell r="H10046" t="str">
            <v>Creature — Artificer</v>
          </cell>
          <cell r="I10046">
            <v>1</v>
          </cell>
          <cell r="J10046">
            <v>1</v>
          </cell>
          <cell r="L10046" t="str">
            <v>When Sensor Splicer enters the battlefield, put a 3/3 colorless Golem artifact creature token onto the battlefield. Golem creatures you control have vigilance.</v>
          </cell>
          <cell r="M10046" t="str">
            <v>{4}{W}</v>
          </cell>
          <cell r="O10046">
            <v>5</v>
          </cell>
          <cell r="P10046" t="str">
            <v>W</v>
          </cell>
          <cell r="Q10046" t="str">
            <v>NPH</v>
          </cell>
          <cell r="R10046">
            <v>22</v>
          </cell>
        </row>
        <row r="10047">
          <cell r="A10047" t="str">
            <v>YES</v>
          </cell>
          <cell r="E10047" t="str">
            <v>Shattered Angel</v>
          </cell>
          <cell r="F10047" t="str">
            <v>New Phyrexia</v>
          </cell>
          <cell r="G10047" t="str">
            <v>U</v>
          </cell>
          <cell r="H10047" t="str">
            <v>Creature — Angel</v>
          </cell>
          <cell r="I10047">
            <v>3</v>
          </cell>
          <cell r="J10047">
            <v>3</v>
          </cell>
          <cell r="L10047" t="str">
            <v>Flying?Whenever a land enters the battlefield under an opponent's control, you may gain 3 life.</v>
          </cell>
          <cell r="M10047" t="str">
            <v>{3}{W}{W}</v>
          </cell>
          <cell r="O10047">
            <v>5</v>
          </cell>
          <cell r="P10047" t="str">
            <v>W</v>
          </cell>
          <cell r="Q10047" t="str">
            <v>NPH</v>
          </cell>
          <cell r="R10047">
            <v>23</v>
          </cell>
        </row>
        <row r="10048">
          <cell r="A10048" t="str">
            <v>Promo</v>
          </cell>
          <cell r="E10048" t="str">
            <v>Sheoldred, Whispering One</v>
          </cell>
          <cell r="F10048" t="str">
            <v>New Phyrexia</v>
          </cell>
          <cell r="G10048" t="str">
            <v>M</v>
          </cell>
          <cell r="H10048" t="str">
            <v>Legendary Creature — Praetor</v>
          </cell>
          <cell r="I10048">
            <v>6</v>
          </cell>
          <cell r="J10048">
            <v>6</v>
          </cell>
          <cell r="L10048" t="str">
            <v>Swampwalk. At the beginning of your upkeep, return target creature card from your graveyard to the battlefield. At the beginning of each opponent's upkeep, that player sacrifices a creature.</v>
          </cell>
          <cell r="M10048" t="str">
            <v>{5}{B}{B}</v>
          </cell>
          <cell r="O10048">
            <v>7</v>
          </cell>
          <cell r="P10048" t="str">
            <v>B</v>
          </cell>
          <cell r="Q10048" t="str">
            <v>NPH</v>
          </cell>
          <cell r="R10048">
            <v>73</v>
          </cell>
        </row>
        <row r="10049">
          <cell r="A10049" t="str">
            <v>YES</v>
          </cell>
          <cell r="E10049" t="str">
            <v>Shriek Raptor</v>
          </cell>
          <cell r="F10049" t="str">
            <v>New Phyrexia</v>
          </cell>
          <cell r="G10049" t="str">
            <v>C</v>
          </cell>
          <cell r="H10049" t="str">
            <v>Creature — Bird</v>
          </cell>
          <cell r="I10049">
            <v>2</v>
          </cell>
          <cell r="J10049">
            <v>3</v>
          </cell>
          <cell r="L10049" t="str">
            <v>Flying?Infect #_(This creature deals damage to creatures in the form of -1/-1 counters and to players in the form of poison counters.)_#</v>
          </cell>
          <cell r="M10049" t="str">
            <v>{3}{W}{W}</v>
          </cell>
          <cell r="O10049">
            <v>5</v>
          </cell>
          <cell r="P10049" t="str">
            <v>W</v>
          </cell>
          <cell r="Q10049" t="str">
            <v>NPH</v>
          </cell>
          <cell r="R10049">
            <v>24</v>
          </cell>
        </row>
        <row r="10050">
          <cell r="A10050" t="str">
            <v>YES</v>
          </cell>
          <cell r="E10050" t="str">
            <v>Shrine of Boundless Growth</v>
          </cell>
          <cell r="F10050" t="str">
            <v>New Phyrexia</v>
          </cell>
          <cell r="G10050" t="str">
            <v>U</v>
          </cell>
          <cell r="H10050" t="str">
            <v>Artifact</v>
          </cell>
          <cell r="L10050" t="str">
            <v>At the beginning of your upkeep or whenever you cast a green spell, put a charge counter on Shrine of Boundless Growth. {T}, Sacrifice Shrine of Boundless Growth: Add {1} to your mana pool for each charge counter on Shrine of Boundless Growth.</v>
          </cell>
          <cell r="M10050" t="str">
            <v>{3}</v>
          </cell>
          <cell r="N10050" t="str">
            <v>{X}</v>
          </cell>
          <cell r="O10050">
            <v>3</v>
          </cell>
          <cell r="P10050" t="str">
            <v>A</v>
          </cell>
          <cell r="Q10050" t="str">
            <v>NPH</v>
          </cell>
          <cell r="R10050">
            <v>152</v>
          </cell>
        </row>
        <row r="10051">
          <cell r="A10051" t="str">
            <v>Promo</v>
          </cell>
          <cell r="E10051" t="str">
            <v>Shrine of Burning Rage</v>
          </cell>
          <cell r="F10051" t="str">
            <v>New Phyrexia</v>
          </cell>
          <cell r="G10051" t="str">
            <v>U</v>
          </cell>
          <cell r="H10051" t="str">
            <v>Artifact</v>
          </cell>
          <cell r="L10051" t="str">
            <v>At the beginning of your upkeep or whenever you cast a red spell, put a charge counter on Shrine of Burning Rage. {3}, {T}, Sacrifice Shrine of Burning Rage: Shrine of Burning Rage deals damage equal to the number of charge counters on it to target creature or player.</v>
          </cell>
          <cell r="M10051" t="str">
            <v>{2}</v>
          </cell>
          <cell r="O10051">
            <v>2</v>
          </cell>
          <cell r="P10051" t="str">
            <v>A</v>
          </cell>
          <cell r="Q10051" t="str">
            <v>NPH</v>
          </cell>
          <cell r="R10051">
            <v>153</v>
          </cell>
        </row>
        <row r="10052">
          <cell r="E10052" t="str">
            <v>Shrine of Limitless Power</v>
          </cell>
          <cell r="F10052" t="str">
            <v>New Phyrexia</v>
          </cell>
          <cell r="G10052" t="str">
            <v>U</v>
          </cell>
          <cell r="H10052" t="str">
            <v>Artifact</v>
          </cell>
          <cell r="L10052" t="str">
            <v>At the beginning of your upkeep or whenever you cast a black spell, put a charge counter on Shrine of Limitless Power. {4}, {T}, Sacrifice Shrine of Limitless Power: Target player discards a card for each charge counter on Shrine of Limitless Power.</v>
          </cell>
          <cell r="M10052" t="str">
            <v>{3}</v>
          </cell>
          <cell r="O10052">
            <v>3</v>
          </cell>
          <cell r="P10052" t="str">
            <v>A</v>
          </cell>
          <cell r="Q10052" t="str">
            <v>NPH</v>
          </cell>
          <cell r="R10052">
            <v>154</v>
          </cell>
        </row>
        <row r="10053">
          <cell r="E10053" t="str">
            <v>Shrine of Loyal Legions</v>
          </cell>
          <cell r="F10053" t="str">
            <v>New Phyrexia</v>
          </cell>
          <cell r="G10053" t="str">
            <v>U</v>
          </cell>
          <cell r="H10053" t="str">
            <v>Artifact</v>
          </cell>
          <cell r="L10053" t="str">
            <v>At the beginning of your upkeep or whenever you cast a white spell, put a charge counter on Shrine of Loyal Legions. {3}, {T}, Sacrifice Shrine of Loyal Legions: Put a 1/1 colorless Myr artifact creature token onto the battlefield for each charge counter on Shrine of Loyal Legions.</v>
          </cell>
          <cell r="M10053" t="str">
            <v>{2}</v>
          </cell>
          <cell r="O10053">
            <v>2</v>
          </cell>
          <cell r="P10053" t="str">
            <v>A</v>
          </cell>
          <cell r="Q10053" t="str">
            <v>NPH</v>
          </cell>
          <cell r="R10053">
            <v>155</v>
          </cell>
        </row>
        <row r="10054">
          <cell r="E10054" t="str">
            <v>Shrine of Piercing Vision</v>
          </cell>
          <cell r="F10054" t="str">
            <v>New Phyrexia</v>
          </cell>
          <cell r="G10054" t="str">
            <v>U</v>
          </cell>
          <cell r="H10054" t="str">
            <v>Artifact</v>
          </cell>
          <cell r="L10054" t="str">
            <v>At the beginning of your upkeep or whenever you cast a blue spell, put a charge counter on Shrine of Piercing Vision. {T}, Sacrifice Shrine of Piercing Vision: Look at the top X cards of your library, where X is the number of charge counters on Shrine of Piercing Vision. Put one of those cards into your hand and the rest on the bottom of your library in any order.</v>
          </cell>
          <cell r="M10054" t="str">
            <v>{2}</v>
          </cell>
          <cell r="O10054">
            <v>2</v>
          </cell>
          <cell r="P10054" t="str">
            <v>A</v>
          </cell>
          <cell r="Q10054" t="str">
            <v>NPH</v>
          </cell>
          <cell r="R10054">
            <v>156</v>
          </cell>
        </row>
        <row r="10055">
          <cell r="E10055" t="str">
            <v>Sickleslicer</v>
          </cell>
          <cell r="F10055" t="str">
            <v>New Phyrexia</v>
          </cell>
          <cell r="G10055" t="str">
            <v>U</v>
          </cell>
          <cell r="H10055" t="str">
            <v>Artifact — Equipment</v>
          </cell>
          <cell r="L10055" t="str">
            <v>Living weapon #_(When this Equipment enters the battlefield, put a 0/0 black Germ creature token onto the battlefield, then attach this to it.)_#?Equipped creature gets +2/+2. Equip {4}</v>
          </cell>
          <cell r="M10055" t="str">
            <v>{3}</v>
          </cell>
          <cell r="O10055">
            <v>3</v>
          </cell>
          <cell r="P10055" t="str">
            <v>A</v>
          </cell>
          <cell r="Q10055" t="str">
            <v>NPH</v>
          </cell>
          <cell r="R10055">
            <v>157</v>
          </cell>
        </row>
        <row r="10056">
          <cell r="E10056" t="str">
            <v>Slag Fiend</v>
          </cell>
          <cell r="F10056" t="str">
            <v>New Phyrexia</v>
          </cell>
          <cell r="G10056" t="str">
            <v>R</v>
          </cell>
          <cell r="H10056" t="str">
            <v>Creature — Construct</v>
          </cell>
          <cell r="I10056" t="str">
            <v>*</v>
          </cell>
          <cell r="J10056" t="str">
            <v>*</v>
          </cell>
          <cell r="L10056" t="str">
            <v>Slag Fiend's power and toughness are each equal to the number of artifact cards in all graveyards.</v>
          </cell>
          <cell r="M10056" t="str">
            <v>{R}</v>
          </cell>
          <cell r="O10056">
            <v>1</v>
          </cell>
          <cell r="P10056" t="str">
            <v>R</v>
          </cell>
          <cell r="Q10056" t="str">
            <v>NPH</v>
          </cell>
          <cell r="R10056">
            <v>95</v>
          </cell>
        </row>
        <row r="10057">
          <cell r="E10057" t="str">
            <v>Slash Panther</v>
          </cell>
          <cell r="F10057" t="str">
            <v>New Phyrexia</v>
          </cell>
          <cell r="G10057" t="str">
            <v>C</v>
          </cell>
          <cell r="H10057" t="str">
            <v>Artifact Creature — Cat</v>
          </cell>
          <cell r="I10057">
            <v>4</v>
          </cell>
          <cell r="J10057">
            <v>2</v>
          </cell>
          <cell r="L10057" t="str">
            <v>#_({PR} can be paid with either {R} or 2 life.)_#?Haste</v>
          </cell>
          <cell r="M10057" t="str">
            <v>{4}{PR}</v>
          </cell>
          <cell r="O10057">
            <v>5</v>
          </cell>
          <cell r="P10057" t="str">
            <v>AR</v>
          </cell>
          <cell r="Q10057" t="str">
            <v>NPH</v>
          </cell>
          <cell r="R10057">
            <v>96</v>
          </cell>
        </row>
        <row r="10058">
          <cell r="E10058" t="str">
            <v>Soul Conduit</v>
          </cell>
          <cell r="F10058" t="str">
            <v>New Phyrexia</v>
          </cell>
          <cell r="G10058" t="str">
            <v>R</v>
          </cell>
          <cell r="H10058" t="str">
            <v>Artifact</v>
          </cell>
          <cell r="L10058" t="str">
            <v>{6}, {T}: Two target players exchange life totals.</v>
          </cell>
          <cell r="M10058" t="str">
            <v>{6}</v>
          </cell>
          <cell r="O10058">
            <v>6</v>
          </cell>
          <cell r="P10058" t="str">
            <v>A</v>
          </cell>
          <cell r="Q10058" t="str">
            <v>NPH</v>
          </cell>
          <cell r="R10058">
            <v>158</v>
          </cell>
        </row>
        <row r="10059">
          <cell r="E10059" t="str">
            <v>Spellskite</v>
          </cell>
          <cell r="F10059" t="str">
            <v>New Phyrexia</v>
          </cell>
          <cell r="G10059" t="str">
            <v>R</v>
          </cell>
          <cell r="H10059" t="str">
            <v>Artifact Creature — Horror</v>
          </cell>
          <cell r="I10059">
            <v>0</v>
          </cell>
          <cell r="J10059">
            <v>4</v>
          </cell>
          <cell r="L10059" t="str">
            <v>{PU}: Change a target of target spell or ability to Spellskite.</v>
          </cell>
          <cell r="M10059" t="str">
            <v>{2}</v>
          </cell>
          <cell r="O10059">
            <v>2</v>
          </cell>
          <cell r="P10059" t="str">
            <v>A</v>
          </cell>
          <cell r="Q10059" t="str">
            <v>NPH</v>
          </cell>
          <cell r="R10059">
            <v>159</v>
          </cell>
        </row>
        <row r="10060">
          <cell r="E10060" t="str">
            <v>Spinebiter</v>
          </cell>
          <cell r="F10060" t="str">
            <v>New Phyrexia</v>
          </cell>
          <cell r="G10060" t="str">
            <v>U</v>
          </cell>
          <cell r="H10060" t="str">
            <v>Creature — Beast</v>
          </cell>
          <cell r="I10060">
            <v>3</v>
          </cell>
          <cell r="J10060">
            <v>4</v>
          </cell>
          <cell r="L10060" t="str">
            <v>Infect #_(This creature deals damage to creatures in the form of -1/-1 counters and to players in the form of poison counters.)_#?You may have Spinebiter assign its combat damage as though it weren't blocked.</v>
          </cell>
          <cell r="M10060" t="str">
            <v>{4}{G}{G}</v>
          </cell>
          <cell r="O10060">
            <v>6</v>
          </cell>
          <cell r="P10060" t="str">
            <v>G</v>
          </cell>
          <cell r="Q10060" t="str">
            <v>NPH</v>
          </cell>
          <cell r="R10060">
            <v>121</v>
          </cell>
        </row>
        <row r="10061">
          <cell r="E10061" t="str">
            <v>Spined Thopter</v>
          </cell>
          <cell r="F10061" t="str">
            <v>New Phyrexia</v>
          </cell>
          <cell r="G10061" t="str">
            <v>C</v>
          </cell>
          <cell r="H10061" t="str">
            <v>Artifact Creature — Thopter</v>
          </cell>
          <cell r="I10061">
            <v>2</v>
          </cell>
          <cell r="J10061">
            <v>1</v>
          </cell>
          <cell r="L10061" t="str">
            <v>#_({PU} can be paid with either {U} or 2 life.)_#?Flying</v>
          </cell>
          <cell r="M10061" t="str">
            <v>{2}{PU}</v>
          </cell>
          <cell r="O10061">
            <v>3</v>
          </cell>
          <cell r="P10061" t="str">
            <v>AU</v>
          </cell>
          <cell r="Q10061" t="str">
            <v>NPH</v>
          </cell>
          <cell r="R10061">
            <v>45</v>
          </cell>
        </row>
        <row r="10062">
          <cell r="E10062" t="str">
            <v>Spire Monitor</v>
          </cell>
          <cell r="F10062" t="str">
            <v>New Phyrexia</v>
          </cell>
          <cell r="G10062" t="str">
            <v>C</v>
          </cell>
          <cell r="H10062" t="str">
            <v>Creature — Drake</v>
          </cell>
          <cell r="I10062">
            <v>3</v>
          </cell>
          <cell r="J10062">
            <v>3</v>
          </cell>
          <cell r="L10062" t="str">
            <v>Flash #_(You may cast this spell any time you could cast an instant.)_#?Flying</v>
          </cell>
          <cell r="M10062" t="str">
            <v>{4}{U}</v>
          </cell>
          <cell r="O10062">
            <v>5</v>
          </cell>
          <cell r="P10062" t="str">
            <v>U</v>
          </cell>
          <cell r="Q10062" t="str">
            <v>NPH</v>
          </cell>
          <cell r="R10062">
            <v>46</v>
          </cell>
        </row>
        <row r="10063">
          <cell r="E10063" t="str">
            <v>Surge Node</v>
          </cell>
          <cell r="F10063" t="str">
            <v>New Phyrexia</v>
          </cell>
          <cell r="G10063" t="str">
            <v>U</v>
          </cell>
          <cell r="H10063" t="str">
            <v>Artifact</v>
          </cell>
          <cell r="L10063" t="str">
            <v>Surge Node enters the battlefield with six charge counters on it. {1}, {T}, Remove a charge counter from Surge Node: Put a charge counter on target artifact.</v>
          </cell>
          <cell r="M10063" t="str">
            <v>{1}</v>
          </cell>
          <cell r="O10063">
            <v>1</v>
          </cell>
          <cell r="P10063" t="str">
            <v>A</v>
          </cell>
          <cell r="Q10063" t="str">
            <v>NPH</v>
          </cell>
          <cell r="R10063">
            <v>160</v>
          </cell>
        </row>
        <row r="10064">
          <cell r="A10064" t="str">
            <v>Promo</v>
          </cell>
          <cell r="E10064" t="str">
            <v>Surgical Extraction</v>
          </cell>
          <cell r="F10064" t="str">
            <v>New Phyrexia</v>
          </cell>
          <cell r="G10064" t="str">
            <v>R</v>
          </cell>
          <cell r="H10064" t="str">
            <v>Instant</v>
          </cell>
          <cell r="L10064" t="str">
            <v>#_({PB} can be paid with either {B} or 2 life.)_#?Choose target card in a graveyard other than a basic land card. Search its owner's graveyard, hand, and library for any number of cards with the same name as that card and exile them. Then that player shuffles his or her library.</v>
          </cell>
          <cell r="M10064" t="str">
            <v>{PB}</v>
          </cell>
          <cell r="O10064">
            <v>1</v>
          </cell>
          <cell r="P10064" t="str">
            <v>B</v>
          </cell>
          <cell r="Q10064" t="str">
            <v>NPH</v>
          </cell>
          <cell r="R10064">
            <v>74</v>
          </cell>
        </row>
        <row r="10065">
          <cell r="A10065" t="str">
            <v>YES</v>
          </cell>
          <cell r="E10065" t="str">
            <v>Suture Priest</v>
          </cell>
          <cell r="F10065" t="str">
            <v>New Phyrexia</v>
          </cell>
          <cell r="G10065" t="str">
            <v>C</v>
          </cell>
          <cell r="H10065" t="str">
            <v>Creature — Cleric</v>
          </cell>
          <cell r="I10065">
            <v>1</v>
          </cell>
          <cell r="J10065">
            <v>1</v>
          </cell>
          <cell r="L10065" t="str">
            <v>Whenever another creature enters the battlefield under your control, you may gain 1 life. Whenever a creature enters the battlefield under an opponent's control, you may have that player lose 1 life.</v>
          </cell>
          <cell r="M10065" t="str">
            <v>{1}{W}</v>
          </cell>
          <cell r="O10065">
            <v>2</v>
          </cell>
          <cell r="P10065" t="str">
            <v>W</v>
          </cell>
          <cell r="Q10065" t="str">
            <v>NPH</v>
          </cell>
          <cell r="R10065">
            <v>25</v>
          </cell>
        </row>
        <row r="10066">
          <cell r="E10066" t="str">
            <v>Swamp</v>
          </cell>
          <cell r="F10066" t="str">
            <v>New Phyrexia</v>
          </cell>
          <cell r="G10066" t="str">
            <v>C</v>
          </cell>
          <cell r="H10066" t="str">
            <v>Basic Land — Swamp</v>
          </cell>
          <cell r="L10066" t="str">
            <v>{B}</v>
          </cell>
          <cell r="N10066" t="str">
            <v>{B}</v>
          </cell>
          <cell r="O10066">
            <v>0</v>
          </cell>
          <cell r="P10066" t="str">
            <v>L</v>
          </cell>
          <cell r="Q10066" t="str">
            <v>NPH</v>
          </cell>
          <cell r="R10066">
            <v>171</v>
          </cell>
        </row>
        <row r="10067">
          <cell r="E10067" t="str">
            <v>Sword of War and Peace</v>
          </cell>
          <cell r="F10067" t="str">
            <v>New Phyrexia</v>
          </cell>
          <cell r="G10067" t="str">
            <v>M</v>
          </cell>
          <cell r="H10067" t="str">
            <v>Artifact — Equipment</v>
          </cell>
          <cell r="L10067" t="str">
            <v>Equipped creature gets +2/+2 and has protection from red and from white. Whenever equipped creature deals combat damage to a player, Sword of War and Peace deals damage to that player equal to the number of cards in his or her hand and you gain 1 life for each card in your hand. Equip {2}</v>
          </cell>
          <cell r="M10067" t="str">
            <v>{3}</v>
          </cell>
          <cell r="O10067">
            <v>3</v>
          </cell>
          <cell r="P10067" t="str">
            <v>A</v>
          </cell>
          <cell r="Q10067" t="str">
            <v>NPH</v>
          </cell>
          <cell r="R10067">
            <v>161</v>
          </cell>
        </row>
        <row r="10068">
          <cell r="A10068" t="str">
            <v>YES (Foil)</v>
          </cell>
          <cell r="E10068" t="str">
            <v>Tezzeret's Gambit</v>
          </cell>
          <cell r="F10068" t="str">
            <v>New Phyrexia</v>
          </cell>
          <cell r="G10068" t="str">
            <v>U</v>
          </cell>
          <cell r="H10068" t="str">
            <v>Sorcery</v>
          </cell>
          <cell r="L10068" t="str">
            <v>#_({PU} can be paid with either {U} or 2 life.)_#?Draw two cards, then proliferate. #_(You choose any number of permanents and/or players with counters on them, then give each another counter of a kind already there.)_#</v>
          </cell>
          <cell r="M10068" t="str">
            <v>{3}{PU}</v>
          </cell>
          <cell r="O10068">
            <v>4</v>
          </cell>
          <cell r="P10068" t="str">
            <v>U</v>
          </cell>
          <cell r="Q10068" t="str">
            <v>NPH</v>
          </cell>
          <cell r="R10068">
            <v>47</v>
          </cell>
        </row>
        <row r="10069">
          <cell r="E10069" t="str">
            <v>Thundering Tanadon</v>
          </cell>
          <cell r="F10069" t="str">
            <v>New Phyrexia</v>
          </cell>
          <cell r="G10069" t="str">
            <v>C</v>
          </cell>
          <cell r="H10069" t="str">
            <v>Artifact Creature — Beast</v>
          </cell>
          <cell r="I10069">
            <v>5</v>
          </cell>
          <cell r="J10069">
            <v>4</v>
          </cell>
          <cell r="L10069" t="str">
            <v>#_({PG} can be paid with either {G} or 2 life.)_#?Trample</v>
          </cell>
          <cell r="M10069" t="str">
            <v>{4}{PG}{PG}</v>
          </cell>
          <cell r="O10069">
            <v>6</v>
          </cell>
          <cell r="P10069" t="str">
            <v>AG</v>
          </cell>
          <cell r="Q10069" t="str">
            <v>NPH</v>
          </cell>
          <cell r="R10069">
            <v>122</v>
          </cell>
        </row>
        <row r="10070">
          <cell r="E10070" t="str">
            <v>Tormentor Exarch</v>
          </cell>
          <cell r="F10070" t="str">
            <v>New Phyrexia</v>
          </cell>
          <cell r="G10070" t="str">
            <v>U</v>
          </cell>
          <cell r="H10070" t="str">
            <v>Creature — Cleric</v>
          </cell>
          <cell r="I10070">
            <v>2</v>
          </cell>
          <cell r="J10070">
            <v>2</v>
          </cell>
          <cell r="L10070" t="str">
            <v>When Tormentor Exarch enters the battlefield, choose one — Target creature gets +2/+0 until end of turn; or target creature gets -0/-2 until end of turn.</v>
          </cell>
          <cell r="M10070" t="str">
            <v>{3}{R}</v>
          </cell>
          <cell r="O10070">
            <v>4</v>
          </cell>
          <cell r="P10070" t="str">
            <v>R</v>
          </cell>
          <cell r="Q10070" t="str">
            <v>NPH</v>
          </cell>
          <cell r="R10070">
            <v>97</v>
          </cell>
        </row>
        <row r="10071">
          <cell r="E10071" t="str">
            <v>Torpor Orb</v>
          </cell>
          <cell r="F10071" t="str">
            <v>New Phyrexia</v>
          </cell>
          <cell r="G10071" t="str">
            <v>R</v>
          </cell>
          <cell r="H10071" t="str">
            <v>Artifact</v>
          </cell>
          <cell r="L10071" t="str">
            <v>Creatures entering the battlefield don't cause abilities to trigger.</v>
          </cell>
          <cell r="M10071" t="str">
            <v>{2}</v>
          </cell>
          <cell r="O10071">
            <v>2</v>
          </cell>
          <cell r="P10071" t="str">
            <v>A</v>
          </cell>
          <cell r="Q10071" t="str">
            <v>NPH</v>
          </cell>
          <cell r="R10071">
            <v>162</v>
          </cell>
        </row>
        <row r="10072">
          <cell r="E10072" t="str">
            <v>Toxic Nim</v>
          </cell>
          <cell r="F10072" t="str">
            <v>New Phyrexia</v>
          </cell>
          <cell r="G10072" t="str">
            <v>C</v>
          </cell>
          <cell r="H10072" t="str">
            <v>Creature — Zombie</v>
          </cell>
          <cell r="I10072">
            <v>4</v>
          </cell>
          <cell r="J10072">
            <v>1</v>
          </cell>
          <cell r="L10072" t="str">
            <v>Infect #_(This creature deals damage to creatures in the form of -1/-1 counters and to players in the form of poison counters.)_#?{B}: Regenerate Toxic Nim.</v>
          </cell>
          <cell r="M10072" t="str">
            <v>{4}{B}{B}</v>
          </cell>
          <cell r="O10072">
            <v>6</v>
          </cell>
          <cell r="P10072" t="str">
            <v>B</v>
          </cell>
          <cell r="Q10072" t="str">
            <v>NPH</v>
          </cell>
          <cell r="R10072">
            <v>75</v>
          </cell>
        </row>
        <row r="10073">
          <cell r="A10073" t="str">
            <v>YES</v>
          </cell>
          <cell r="E10073" t="str">
            <v>Trespassing Souleater</v>
          </cell>
          <cell r="F10073" t="str">
            <v>New Phyrexia</v>
          </cell>
          <cell r="G10073" t="str">
            <v>C</v>
          </cell>
          <cell r="H10073" t="str">
            <v>Artifact Creature — Construct</v>
          </cell>
          <cell r="I10073">
            <v>2</v>
          </cell>
          <cell r="J10073">
            <v>2</v>
          </cell>
          <cell r="L10073" t="str">
            <v>{PU}: Trespassing Souleater is unblockable this turn. #_({PU} can be paid with either {U} or 2 life.)_#</v>
          </cell>
          <cell r="M10073" t="str">
            <v>{3}</v>
          </cell>
          <cell r="O10073">
            <v>3</v>
          </cell>
          <cell r="P10073" t="str">
            <v>A</v>
          </cell>
          <cell r="Q10073" t="str">
            <v>NPH</v>
          </cell>
          <cell r="R10073">
            <v>163</v>
          </cell>
        </row>
        <row r="10074">
          <cell r="A10074" t="str">
            <v>YES</v>
          </cell>
          <cell r="E10074" t="str">
            <v>Triumph of the Hordes</v>
          </cell>
          <cell r="F10074" t="str">
            <v>New Phyrexia</v>
          </cell>
          <cell r="G10074" t="str">
            <v>U</v>
          </cell>
          <cell r="H10074" t="str">
            <v>Sorcery</v>
          </cell>
          <cell r="L10074" t="str">
            <v>Until end of turn, creatures you control get +1/+1 and gain trample and infect.</v>
          </cell>
          <cell r="M10074" t="str">
            <v>{2}{G}{G}</v>
          </cell>
          <cell r="O10074">
            <v>4</v>
          </cell>
          <cell r="P10074" t="str">
            <v>G</v>
          </cell>
          <cell r="Q10074" t="str">
            <v>NPH</v>
          </cell>
          <cell r="R10074">
            <v>123</v>
          </cell>
        </row>
        <row r="10075">
          <cell r="E10075" t="str">
            <v>Unwinding Clock</v>
          </cell>
          <cell r="F10075" t="str">
            <v>New Phyrexia</v>
          </cell>
          <cell r="G10075" t="str">
            <v>R</v>
          </cell>
          <cell r="H10075" t="str">
            <v>Artifact</v>
          </cell>
          <cell r="L10075" t="str">
            <v>Untap all artifacts you control during each other player's untap step.</v>
          </cell>
          <cell r="M10075" t="str">
            <v>{4}</v>
          </cell>
          <cell r="O10075">
            <v>4</v>
          </cell>
          <cell r="P10075" t="str">
            <v>A</v>
          </cell>
          <cell r="Q10075" t="str">
            <v>NPH</v>
          </cell>
          <cell r="R10075">
            <v>164</v>
          </cell>
        </row>
        <row r="10076">
          <cell r="E10076" t="str">
            <v>Urabrask the Hidden</v>
          </cell>
          <cell r="F10076" t="str">
            <v>New Phyrexia</v>
          </cell>
          <cell r="G10076" t="str">
            <v>M</v>
          </cell>
          <cell r="H10076" t="str">
            <v>Legendary Creature — Praetor</v>
          </cell>
          <cell r="I10076">
            <v>4</v>
          </cell>
          <cell r="J10076">
            <v>4</v>
          </cell>
          <cell r="L10076" t="str">
            <v>Creatures you control have haste. Creatures your opponents control enter the battlefield tapped.</v>
          </cell>
          <cell r="M10076" t="str">
            <v>{3}{R}{R}</v>
          </cell>
          <cell r="O10076">
            <v>5</v>
          </cell>
          <cell r="P10076" t="str">
            <v>R</v>
          </cell>
          <cell r="Q10076" t="str">
            <v>NPH</v>
          </cell>
          <cell r="R10076">
            <v>98</v>
          </cell>
        </row>
        <row r="10077">
          <cell r="A10077" t="str">
            <v>YES</v>
          </cell>
          <cell r="E10077" t="str">
            <v>Vapor Snag</v>
          </cell>
          <cell r="F10077" t="str">
            <v>New Phyrexia</v>
          </cell>
          <cell r="G10077" t="str">
            <v>C</v>
          </cell>
          <cell r="H10077" t="str">
            <v>Instant</v>
          </cell>
          <cell r="L10077" t="str">
            <v>Return target creature to its owner's hand. Its controller loses 1 life.</v>
          </cell>
          <cell r="M10077" t="str">
            <v>{U}</v>
          </cell>
          <cell r="O10077">
            <v>1</v>
          </cell>
          <cell r="P10077" t="str">
            <v>U</v>
          </cell>
          <cell r="Q10077" t="str">
            <v>NPH</v>
          </cell>
          <cell r="R10077">
            <v>48</v>
          </cell>
        </row>
        <row r="10078">
          <cell r="A10078" t="str">
            <v>Promo</v>
          </cell>
          <cell r="E10078" t="str">
            <v>Vault Skirge</v>
          </cell>
          <cell r="F10078" t="str">
            <v>New Phyrexia</v>
          </cell>
          <cell r="G10078" t="str">
            <v>C</v>
          </cell>
          <cell r="H10078" t="str">
            <v>Artifact Creature — Imp</v>
          </cell>
          <cell r="I10078">
            <v>1</v>
          </cell>
          <cell r="J10078">
            <v>1</v>
          </cell>
          <cell r="L10078" t="str">
            <v>#_({PB} can be paid with either {B} or 2 life.)_#?Flying?Lifelink #_(Damage dealt by this creature also causes you to gain that much life.)_#</v>
          </cell>
          <cell r="M10078" t="str">
            <v>{1}{PB}</v>
          </cell>
          <cell r="O10078">
            <v>2</v>
          </cell>
          <cell r="P10078" t="str">
            <v>AB</v>
          </cell>
          <cell r="Q10078" t="str">
            <v>NPH</v>
          </cell>
          <cell r="R10078">
            <v>76</v>
          </cell>
        </row>
        <row r="10079">
          <cell r="E10079" t="str">
            <v>Victorious Destruction</v>
          </cell>
          <cell r="F10079" t="str">
            <v>New Phyrexia</v>
          </cell>
          <cell r="G10079" t="str">
            <v>C</v>
          </cell>
          <cell r="H10079" t="str">
            <v>Sorcery</v>
          </cell>
          <cell r="L10079" t="str">
            <v>Destroy target artifact or land. Its controller loses 1 life.</v>
          </cell>
          <cell r="M10079" t="str">
            <v>{4}{R}</v>
          </cell>
          <cell r="O10079">
            <v>5</v>
          </cell>
          <cell r="P10079" t="str">
            <v>R</v>
          </cell>
          <cell r="Q10079" t="str">
            <v>NPH</v>
          </cell>
          <cell r="R10079">
            <v>99</v>
          </cell>
        </row>
        <row r="10080">
          <cell r="A10080" t="str">
            <v>YES</v>
          </cell>
          <cell r="E10080" t="str">
            <v>Viral Drake</v>
          </cell>
          <cell r="F10080" t="str">
            <v>New Phyrexia</v>
          </cell>
          <cell r="G10080" t="str">
            <v>U</v>
          </cell>
          <cell r="H10080" t="str">
            <v>Creature — Drake</v>
          </cell>
          <cell r="I10080">
            <v>1</v>
          </cell>
          <cell r="J10080">
            <v>4</v>
          </cell>
          <cell r="L10080" t="str">
            <v>Flying?Infect #_(This creature deals damage to creatures in the form of -1/-1 counters and to players in the form of poison counters.)_#?{3}{U}: Proliferate. #_(You choose any number of permanents and/or players with counters on them, then give each another counter of a kind already there.)_#</v>
          </cell>
          <cell r="M10080" t="str">
            <v>{3}{U}</v>
          </cell>
          <cell r="O10080">
            <v>4</v>
          </cell>
          <cell r="P10080" t="str">
            <v>U</v>
          </cell>
          <cell r="Q10080" t="str">
            <v>NPH</v>
          </cell>
          <cell r="R10080">
            <v>49</v>
          </cell>
        </row>
        <row r="10081">
          <cell r="E10081" t="str">
            <v>Viridian Betrayers</v>
          </cell>
          <cell r="F10081" t="str">
            <v>New Phyrexia</v>
          </cell>
          <cell r="G10081" t="str">
            <v>C</v>
          </cell>
          <cell r="H10081" t="str">
            <v>Creature — Elf Warrior</v>
          </cell>
          <cell r="I10081">
            <v>3</v>
          </cell>
          <cell r="J10081">
            <v>1</v>
          </cell>
          <cell r="L10081" t="str">
            <v>Viridian Betrayers has infect as long as an opponent is poisoned. #_(It deals damage to creatures in the form of -1/-1 counters and to players in the form of poison counters.)_#</v>
          </cell>
          <cell r="M10081" t="str">
            <v>{1}{G}{G}</v>
          </cell>
          <cell r="O10081">
            <v>3</v>
          </cell>
          <cell r="P10081" t="str">
            <v>G</v>
          </cell>
          <cell r="Q10081" t="str">
            <v>NPH</v>
          </cell>
          <cell r="R10081">
            <v>124</v>
          </cell>
        </row>
        <row r="10082">
          <cell r="E10082" t="str">
            <v>Viridian Harvest</v>
          </cell>
          <cell r="F10082" t="str">
            <v>New Phyrexia</v>
          </cell>
          <cell r="G10082" t="str">
            <v>C</v>
          </cell>
          <cell r="H10082" t="str">
            <v>Enchantment — Aura</v>
          </cell>
          <cell r="L10082" t="str">
            <v>Enchant artifact?When enchanted artifact is put into a graveyard, you gain 6 life.</v>
          </cell>
          <cell r="M10082" t="str">
            <v>{G}</v>
          </cell>
          <cell r="O10082">
            <v>1</v>
          </cell>
          <cell r="P10082" t="str">
            <v>G</v>
          </cell>
          <cell r="Q10082" t="str">
            <v>NPH</v>
          </cell>
          <cell r="R10082">
            <v>125</v>
          </cell>
        </row>
        <row r="10083">
          <cell r="A10083" t="str">
            <v>YES</v>
          </cell>
          <cell r="E10083" t="str">
            <v>Vital Splicer</v>
          </cell>
          <cell r="F10083" t="str">
            <v>New Phyrexia</v>
          </cell>
          <cell r="G10083" t="str">
            <v>U</v>
          </cell>
          <cell r="H10083" t="str">
            <v>Creature — Human Artificer</v>
          </cell>
          <cell r="I10083">
            <v>1</v>
          </cell>
          <cell r="J10083">
            <v>1</v>
          </cell>
          <cell r="L10083" t="str">
            <v>When Vital Splicer enters the battlefield, put a 3/3 colorless Golem artifact creature token onto the battlefield. {1}: Regenerate target Golem you control.</v>
          </cell>
          <cell r="M10083" t="str">
            <v>{3}{G}</v>
          </cell>
          <cell r="O10083">
            <v>4</v>
          </cell>
          <cell r="P10083" t="str">
            <v>G</v>
          </cell>
          <cell r="Q10083" t="str">
            <v>NPH</v>
          </cell>
          <cell r="R10083">
            <v>126</v>
          </cell>
        </row>
        <row r="10084">
          <cell r="E10084" t="str">
            <v>Volt Charge</v>
          </cell>
          <cell r="F10084" t="str">
            <v>New Phyrexia</v>
          </cell>
          <cell r="G10084" t="str">
            <v>C</v>
          </cell>
          <cell r="H10084" t="str">
            <v>Instant</v>
          </cell>
          <cell r="L10084" t="str">
            <v>Volt Charge deals 3 damage to target creature or player. Proliferate. #_(You choose any number of permanents and/or players with counters on them, then give each another counter of a kind already there.)_#</v>
          </cell>
          <cell r="M10084" t="str">
            <v>{2}{R}</v>
          </cell>
          <cell r="O10084">
            <v>3</v>
          </cell>
          <cell r="P10084" t="str">
            <v>R</v>
          </cell>
          <cell r="Q10084" t="str">
            <v>NPH</v>
          </cell>
          <cell r="R10084">
            <v>100</v>
          </cell>
        </row>
        <row r="10085">
          <cell r="E10085" t="str">
            <v>Vorinclex, Voice of Hunger</v>
          </cell>
          <cell r="F10085" t="str">
            <v>New Phyrexia</v>
          </cell>
          <cell r="G10085" t="str">
            <v>M</v>
          </cell>
          <cell r="H10085" t="str">
            <v>Legendary Creature — Praetor</v>
          </cell>
          <cell r="I10085">
            <v>7</v>
          </cell>
          <cell r="J10085">
            <v>6</v>
          </cell>
          <cell r="L10085" t="str">
            <v>Trample. Whenever you tap a land for mana, add one mana to your mana pool of any type that land produced. Whenever an opponent taps a land for mana, that land doesn't untap during its controller's next untap step.</v>
          </cell>
          <cell r="M10085" t="str">
            <v>{6}{G}{G}</v>
          </cell>
          <cell r="O10085">
            <v>8</v>
          </cell>
          <cell r="P10085" t="str">
            <v>G</v>
          </cell>
          <cell r="Q10085" t="str">
            <v>NPH</v>
          </cell>
          <cell r="R10085">
            <v>127</v>
          </cell>
        </row>
        <row r="10086">
          <cell r="E10086" t="str">
            <v>Vulshok Refugee</v>
          </cell>
          <cell r="F10086" t="str">
            <v>New Phyrexia</v>
          </cell>
          <cell r="G10086" t="str">
            <v>U</v>
          </cell>
          <cell r="H10086" t="str">
            <v>Creature — Human Warrior</v>
          </cell>
          <cell r="I10086">
            <v>3</v>
          </cell>
          <cell r="J10086">
            <v>2</v>
          </cell>
          <cell r="L10086" t="str">
            <v>Protection from red</v>
          </cell>
          <cell r="M10086" t="str">
            <v>{1}{R}{R}</v>
          </cell>
          <cell r="O10086">
            <v>3</v>
          </cell>
          <cell r="P10086" t="str">
            <v>R</v>
          </cell>
          <cell r="Q10086" t="str">
            <v>NPH</v>
          </cell>
          <cell r="R10086">
            <v>101</v>
          </cell>
        </row>
        <row r="10087">
          <cell r="A10087" t="str">
            <v>YES</v>
          </cell>
          <cell r="E10087" t="str">
            <v>War Report</v>
          </cell>
          <cell r="F10087" t="str">
            <v>New Phyrexia</v>
          </cell>
          <cell r="G10087" t="str">
            <v>C</v>
          </cell>
          <cell r="H10087" t="str">
            <v>Instant</v>
          </cell>
          <cell r="L10087" t="str">
            <v>You gain life equal to the number of creatures on the battlefield plus the number of artifacts on the battlefield.</v>
          </cell>
          <cell r="M10087" t="str">
            <v>{3}{W}</v>
          </cell>
          <cell r="O10087">
            <v>4</v>
          </cell>
          <cell r="P10087" t="str">
            <v>W</v>
          </cell>
          <cell r="Q10087" t="str">
            <v>NPH</v>
          </cell>
          <cell r="R10087">
            <v>26</v>
          </cell>
        </row>
        <row r="10088">
          <cell r="E10088" t="str">
            <v>Whipflare</v>
          </cell>
          <cell r="F10088" t="str">
            <v>New Phyrexia</v>
          </cell>
          <cell r="G10088" t="str">
            <v>U</v>
          </cell>
          <cell r="H10088" t="str">
            <v>Sorcery</v>
          </cell>
          <cell r="L10088" t="str">
            <v>Whipflare deals 2 damage to each nonartifact creature.</v>
          </cell>
          <cell r="M10088" t="str">
            <v>{1}{R}</v>
          </cell>
          <cell r="O10088">
            <v>2</v>
          </cell>
          <cell r="P10088" t="str">
            <v>R</v>
          </cell>
          <cell r="Q10088" t="str">
            <v>NPH</v>
          </cell>
          <cell r="R10088">
            <v>102</v>
          </cell>
        </row>
        <row r="10089">
          <cell r="A10089" t="str">
            <v>YES</v>
          </cell>
          <cell r="E10089" t="str">
            <v>Whispering Specter</v>
          </cell>
          <cell r="F10089" t="str">
            <v>New Phyrexia</v>
          </cell>
          <cell r="G10089" t="str">
            <v>U</v>
          </cell>
          <cell r="H10089" t="str">
            <v>Creature — Specter</v>
          </cell>
          <cell r="I10089">
            <v>1</v>
          </cell>
          <cell r="J10089">
            <v>1</v>
          </cell>
          <cell r="L10089" t="str">
            <v>Flying?Infect #_(This creature deals damage to creatures in the form of -1/-1 counters and to players in the form of poison counters.)_#?Whenever Whispering Specter deals combat damage to a player, you may sacrifice it. If you do, that player discards a card for each poison counter he or she has.</v>
          </cell>
          <cell r="M10089" t="str">
            <v>{1}{B}{B}</v>
          </cell>
          <cell r="O10089">
            <v>3</v>
          </cell>
          <cell r="P10089" t="str">
            <v>B</v>
          </cell>
          <cell r="Q10089" t="str">
            <v>NPH</v>
          </cell>
          <cell r="R10089">
            <v>77</v>
          </cell>
        </row>
        <row r="10090">
          <cell r="A10090" t="str">
            <v>YES</v>
          </cell>
          <cell r="E10090" t="str">
            <v>Wing Splicer</v>
          </cell>
          <cell r="F10090" t="str">
            <v>New Phyrexia</v>
          </cell>
          <cell r="G10090" t="str">
            <v>U</v>
          </cell>
          <cell r="H10090" t="str">
            <v>Creature — Human Artificer</v>
          </cell>
          <cell r="I10090">
            <v>1</v>
          </cell>
          <cell r="J10090">
            <v>1</v>
          </cell>
          <cell r="L10090" t="str">
            <v>When Wing Splicer enters the battlefield, put a 3/3 colorless Golem artifact creature token onto the battlefield. Golem creatures you control have flying.</v>
          </cell>
          <cell r="M10090" t="str">
            <v>{3}{U}</v>
          </cell>
          <cell r="O10090">
            <v>4</v>
          </cell>
          <cell r="P10090" t="str">
            <v>U</v>
          </cell>
          <cell r="Q10090" t="str">
            <v>NPH</v>
          </cell>
          <cell r="R10090">
            <v>50</v>
          </cell>
        </row>
        <row r="10091">
          <cell r="E10091" t="str">
            <v>Xenograft</v>
          </cell>
          <cell r="F10091" t="str">
            <v>New Phyrexia</v>
          </cell>
          <cell r="G10091" t="str">
            <v>R</v>
          </cell>
          <cell r="H10091" t="str">
            <v>Enchantment</v>
          </cell>
          <cell r="L10091" t="str">
            <v>As Xenograft enters the battlefield, choose a creature type. Each creature you control is the chosen type in addition to its other types.</v>
          </cell>
          <cell r="M10091" t="str">
            <v>{4}{U}</v>
          </cell>
          <cell r="O10091">
            <v>5</v>
          </cell>
          <cell r="P10091" t="str">
            <v>U</v>
          </cell>
          <cell r="Q10091" t="str">
            <v>NPH</v>
          </cell>
          <cell r="R10091">
            <v>51</v>
          </cell>
        </row>
        <row r="10092">
          <cell r="E10092" t="str">
            <v>Forest</v>
          </cell>
          <cell r="F10092" t="str">
            <v>New Phyrexia</v>
          </cell>
          <cell r="G10092" t="str">
            <v>C</v>
          </cell>
          <cell r="H10092" t="str">
            <v>Basic Land — Forest</v>
          </cell>
          <cell r="L10092" t="str">
            <v>{G}</v>
          </cell>
          <cell r="N10092" t="str">
            <v>{G}</v>
          </cell>
          <cell r="O10092">
            <v>0</v>
          </cell>
          <cell r="P10092" t="str">
            <v>L</v>
          </cell>
          <cell r="Q10092" t="str">
            <v>NPH</v>
          </cell>
          <cell r="R10092">
            <v>175</v>
          </cell>
        </row>
        <row r="10093">
          <cell r="E10093" t="str">
            <v>Island</v>
          </cell>
          <cell r="F10093" t="str">
            <v>New Phyrexia</v>
          </cell>
          <cell r="G10093" t="str">
            <v>C</v>
          </cell>
          <cell r="H10093" t="str">
            <v>Basic Land — Island</v>
          </cell>
          <cell r="L10093" t="str">
            <v>{U}</v>
          </cell>
          <cell r="N10093" t="str">
            <v>{U}</v>
          </cell>
          <cell r="O10093">
            <v>0</v>
          </cell>
          <cell r="P10093" t="str">
            <v>L</v>
          </cell>
          <cell r="Q10093" t="str">
            <v>NPH</v>
          </cell>
          <cell r="R10093">
            <v>168</v>
          </cell>
        </row>
        <row r="10094">
          <cell r="E10094" t="str">
            <v>Mountain</v>
          </cell>
          <cell r="F10094" t="str">
            <v>New Phyrexia</v>
          </cell>
          <cell r="G10094" t="str">
            <v>C</v>
          </cell>
          <cell r="H10094" t="str">
            <v>Basic Land — Mountain</v>
          </cell>
          <cell r="L10094" t="str">
            <v>{R}</v>
          </cell>
          <cell r="N10094" t="str">
            <v>{R}</v>
          </cell>
          <cell r="O10094">
            <v>0</v>
          </cell>
          <cell r="P10094" t="str">
            <v>L</v>
          </cell>
          <cell r="Q10094" t="str">
            <v>NPH</v>
          </cell>
          <cell r="R10094">
            <v>172</v>
          </cell>
        </row>
        <row r="10095">
          <cell r="E10095" t="str">
            <v>Plains</v>
          </cell>
          <cell r="F10095" t="str">
            <v>New Phyrexia</v>
          </cell>
          <cell r="G10095" t="str">
            <v>C</v>
          </cell>
          <cell r="H10095" t="str">
            <v>Basic Land — Plains</v>
          </cell>
          <cell r="L10095" t="str">
            <v>{W}</v>
          </cell>
          <cell r="N10095" t="str">
            <v>{W}</v>
          </cell>
          <cell r="O10095">
            <v>0</v>
          </cell>
          <cell r="P10095" t="str">
            <v>L</v>
          </cell>
          <cell r="Q10095" t="str">
            <v>NPH</v>
          </cell>
          <cell r="R10095">
            <v>167</v>
          </cell>
        </row>
        <row r="10096">
          <cell r="E10096" t="str">
            <v>Swamp</v>
          </cell>
          <cell r="F10096" t="str">
            <v>New Phyrexia</v>
          </cell>
          <cell r="G10096" t="str">
            <v>C</v>
          </cell>
          <cell r="H10096" t="str">
            <v>Basic Land — Swamp</v>
          </cell>
          <cell r="L10096" t="str">
            <v>{B}</v>
          </cell>
          <cell r="N10096" t="str">
            <v>{B}</v>
          </cell>
          <cell r="O10096">
            <v>0</v>
          </cell>
          <cell r="P10096" t="str">
            <v>L</v>
          </cell>
          <cell r="Q10096" t="str">
            <v>NPH</v>
          </cell>
          <cell r="R10096">
            <v>170</v>
          </cell>
        </row>
        <row r="10097">
          <cell r="E10097" t="str">
            <v>Adarkar Wastes</v>
          </cell>
          <cell r="F10097" t="str">
            <v>Ninth Edition</v>
          </cell>
          <cell r="G10097" t="str">
            <v>R</v>
          </cell>
          <cell r="H10097" t="str">
            <v>Land</v>
          </cell>
          <cell r="L10097" t="str">
            <v>{T}: Add {1} to your mana pool. {T}: Add {W} or {U} to your mana pool. Adarkar Wastes deals 1 damage to you.</v>
          </cell>
          <cell r="N10097" t="str">
            <v>{W}{U}</v>
          </cell>
          <cell r="O10097">
            <v>0</v>
          </cell>
          <cell r="P10097" t="str">
            <v>L</v>
          </cell>
          <cell r="Q10097" t="str">
            <v>9E</v>
          </cell>
          <cell r="R10097">
            <v>317</v>
          </cell>
        </row>
        <row r="10098">
          <cell r="E10098" t="str">
            <v>Air Elemental</v>
          </cell>
          <cell r="F10098" t="str">
            <v>Ninth Edition</v>
          </cell>
          <cell r="G10098" t="str">
            <v>U</v>
          </cell>
          <cell r="H10098" t="str">
            <v>Creature — Elemental</v>
          </cell>
          <cell r="I10098">
            <v>4</v>
          </cell>
          <cell r="J10098">
            <v>4</v>
          </cell>
          <cell r="L10098" t="str">
            <v>Flying</v>
          </cell>
          <cell r="M10098" t="str">
            <v>{3}{U}{U}</v>
          </cell>
          <cell r="O10098">
            <v>5</v>
          </cell>
          <cell r="P10098" t="str">
            <v>U</v>
          </cell>
          <cell r="Q10098" t="str">
            <v>9E</v>
          </cell>
          <cell r="R10098">
            <v>58</v>
          </cell>
        </row>
        <row r="10099">
          <cell r="E10099" t="str">
            <v>Aladdin's Ring</v>
          </cell>
          <cell r="F10099" t="str">
            <v>Ninth Edition</v>
          </cell>
          <cell r="G10099" t="str">
            <v>R</v>
          </cell>
          <cell r="H10099" t="str">
            <v>Artifact</v>
          </cell>
          <cell r="L10099" t="str">
            <v>{8}, {T}: Aladdin's Ring deals 4 damage to target creature or player.</v>
          </cell>
          <cell r="M10099" t="str">
            <v>{8}</v>
          </cell>
          <cell r="O10099">
            <v>8</v>
          </cell>
          <cell r="P10099" t="str">
            <v>A</v>
          </cell>
          <cell r="Q10099" t="str">
            <v>9E</v>
          </cell>
          <cell r="R10099">
            <v>286</v>
          </cell>
        </row>
        <row r="10100">
          <cell r="E10100" t="str">
            <v>Anaba Shaman</v>
          </cell>
          <cell r="F10100" t="str">
            <v>Ninth Edition</v>
          </cell>
          <cell r="G10100" t="str">
            <v>C</v>
          </cell>
          <cell r="H10100" t="str">
            <v>Creature — Minotaur Shaman</v>
          </cell>
          <cell r="I10100">
            <v>2</v>
          </cell>
          <cell r="J10100">
            <v>2</v>
          </cell>
          <cell r="L10100" t="str">
            <v>{R}, {T}: Anaba Shaman deals 1 damage to target creature or player.</v>
          </cell>
          <cell r="M10100" t="str">
            <v>{3}{R}</v>
          </cell>
          <cell r="O10100">
            <v>4</v>
          </cell>
          <cell r="P10100" t="str">
            <v>R</v>
          </cell>
          <cell r="Q10100" t="str">
            <v>9E</v>
          </cell>
          <cell r="R10100">
            <v>172</v>
          </cell>
        </row>
        <row r="10101">
          <cell r="E10101" t="str">
            <v>Anaconda</v>
          </cell>
          <cell r="F10101" t="str">
            <v>Ninth Edition</v>
          </cell>
          <cell r="G10101" t="str">
            <v>U</v>
          </cell>
          <cell r="H10101" t="str">
            <v>Creature — Snake</v>
          </cell>
          <cell r="I10101">
            <v>3</v>
          </cell>
          <cell r="J10101">
            <v>3</v>
          </cell>
          <cell r="L10101" t="str">
            <v>Swampwalk #_(This creature is unblockable as long as defending player controls a Swamp.)_#</v>
          </cell>
          <cell r="M10101" t="str">
            <v>{3}{G}</v>
          </cell>
          <cell r="O10101">
            <v>4</v>
          </cell>
          <cell r="P10101" t="str">
            <v>G</v>
          </cell>
          <cell r="Q10101" t="str">
            <v>9E</v>
          </cell>
          <cell r="R10101">
            <v>229</v>
          </cell>
        </row>
        <row r="10102">
          <cell r="E10102" t="str">
            <v>Anarchist</v>
          </cell>
          <cell r="F10102" t="str">
            <v>Ninth Edition</v>
          </cell>
          <cell r="G10102" t="str">
            <v>U</v>
          </cell>
          <cell r="H10102" t="str">
            <v>Creature — Human Wizard</v>
          </cell>
          <cell r="I10102">
            <v>2</v>
          </cell>
          <cell r="J10102">
            <v>2</v>
          </cell>
          <cell r="L10102" t="str">
            <v>When Anarchist enters the battlefield, you may return target sorcery card from your graveyard to your hand.</v>
          </cell>
          <cell r="M10102" t="str">
            <v>{4}{R}</v>
          </cell>
          <cell r="O10102">
            <v>5</v>
          </cell>
          <cell r="P10102" t="str">
            <v>R</v>
          </cell>
          <cell r="Q10102" t="str">
            <v>9E</v>
          </cell>
          <cell r="R10102">
            <v>173</v>
          </cell>
        </row>
        <row r="10103">
          <cell r="E10103" t="str">
            <v>Ancient Silverback</v>
          </cell>
          <cell r="F10103" t="str">
            <v>Ninth Edition</v>
          </cell>
          <cell r="G10103" t="str">
            <v>R</v>
          </cell>
          <cell r="H10103" t="str">
            <v>Creature — Ape</v>
          </cell>
          <cell r="I10103">
            <v>6</v>
          </cell>
          <cell r="J10103">
            <v>5</v>
          </cell>
          <cell r="L10103" t="str">
            <v>{G}: Regenerate Ancient Silverback. #_(The next time this creature would be destroyed this turn, it isn't. Instead tap it, remove all damage from it, and remove it from combat.)_#</v>
          </cell>
          <cell r="M10103" t="str">
            <v>{4}{G}{G}</v>
          </cell>
          <cell r="O10103">
            <v>6</v>
          </cell>
          <cell r="P10103" t="str">
            <v>G</v>
          </cell>
          <cell r="Q10103" t="str">
            <v>9E</v>
          </cell>
          <cell r="R10103">
            <v>230</v>
          </cell>
        </row>
        <row r="10104">
          <cell r="E10104" t="str">
            <v>Angel of Mercy</v>
          </cell>
          <cell r="F10104" t="str">
            <v>Ninth Edition</v>
          </cell>
          <cell r="G10104" t="str">
            <v>U</v>
          </cell>
          <cell r="H10104" t="str">
            <v>Creature — Angel</v>
          </cell>
          <cell r="I10104">
            <v>3</v>
          </cell>
          <cell r="J10104">
            <v>3</v>
          </cell>
          <cell r="L10104" t="str">
            <v>Flying?When Angel of Mercy enters the battlefield, you gain 3 life.</v>
          </cell>
          <cell r="M10104" t="str">
            <v>{4}{W}</v>
          </cell>
          <cell r="O10104">
            <v>5</v>
          </cell>
          <cell r="P10104" t="str">
            <v>W</v>
          </cell>
          <cell r="Q10104" t="str">
            <v>9E</v>
          </cell>
          <cell r="R10104">
            <v>1</v>
          </cell>
        </row>
        <row r="10105">
          <cell r="E10105" t="str">
            <v>Angelic Blessing</v>
          </cell>
          <cell r="F10105" t="str">
            <v>Ninth Edition</v>
          </cell>
          <cell r="G10105" t="str">
            <v>C</v>
          </cell>
          <cell r="H10105" t="str">
            <v>Sorcery</v>
          </cell>
          <cell r="L10105" t="str">
            <v>Target creature gets +3/+3 and gains flying until end of turn. #_(It can't be blocked except by creatures with flying or reach.)_#</v>
          </cell>
          <cell r="M10105" t="str">
            <v>{2}{W}</v>
          </cell>
          <cell r="O10105">
            <v>3</v>
          </cell>
          <cell r="P10105" t="str">
            <v>W</v>
          </cell>
          <cell r="Q10105" t="str">
            <v>9E</v>
          </cell>
          <cell r="R10105">
            <v>2</v>
          </cell>
        </row>
        <row r="10106">
          <cell r="E10106" t="str">
            <v>Angel's Feather</v>
          </cell>
          <cell r="F10106" t="str">
            <v>Ninth Edition</v>
          </cell>
          <cell r="G10106" t="str">
            <v>U</v>
          </cell>
          <cell r="H10106" t="str">
            <v>Artifact</v>
          </cell>
          <cell r="L10106" t="str">
            <v>Whenever a player casts a white spell, you may gain 1 life.</v>
          </cell>
          <cell r="M10106" t="str">
            <v>{2}</v>
          </cell>
          <cell r="O10106">
            <v>2</v>
          </cell>
          <cell r="P10106" t="str">
            <v>A</v>
          </cell>
          <cell r="Q10106" t="str">
            <v>9E</v>
          </cell>
          <cell r="R10106">
            <v>287</v>
          </cell>
        </row>
        <row r="10107">
          <cell r="A10107" t="str">
            <v>YES</v>
          </cell>
          <cell r="E10107" t="str">
            <v>Annex</v>
          </cell>
          <cell r="F10107" t="str">
            <v>Ninth Edition</v>
          </cell>
          <cell r="G10107" t="str">
            <v>U</v>
          </cell>
          <cell r="H10107" t="str">
            <v>Enchantment — Aura</v>
          </cell>
          <cell r="L10107" t="str">
            <v>Enchant land #_(Target a land as you cast this. This card enters the battlefield attached to that land.)_#?You control enchanted land.</v>
          </cell>
          <cell r="M10107" t="str">
            <v>{2}{U}{U}</v>
          </cell>
          <cell r="O10107">
            <v>4</v>
          </cell>
          <cell r="P10107" t="str">
            <v>U</v>
          </cell>
          <cell r="Q10107" t="str">
            <v>9E</v>
          </cell>
          <cell r="R10107">
            <v>59</v>
          </cell>
        </row>
        <row r="10108">
          <cell r="E10108" t="str">
            <v>Archivist</v>
          </cell>
          <cell r="F10108" t="str">
            <v>Ninth Edition</v>
          </cell>
          <cell r="G10108" t="str">
            <v>R</v>
          </cell>
          <cell r="H10108" t="str">
            <v>Creature — Human Wizard</v>
          </cell>
          <cell r="I10108">
            <v>1</v>
          </cell>
          <cell r="J10108">
            <v>1</v>
          </cell>
          <cell r="L10108" t="str">
            <v>{T}: Draw a card.</v>
          </cell>
          <cell r="M10108" t="str">
            <v>{2}{U}{U}</v>
          </cell>
          <cell r="O10108">
            <v>4</v>
          </cell>
          <cell r="P10108" t="str">
            <v>U</v>
          </cell>
          <cell r="Q10108" t="str">
            <v>9E</v>
          </cell>
          <cell r="R10108">
            <v>60</v>
          </cell>
        </row>
        <row r="10109">
          <cell r="E10109" t="str">
            <v>Aven Cloudchaser</v>
          </cell>
          <cell r="F10109" t="str">
            <v>Ninth Edition</v>
          </cell>
          <cell r="G10109" t="str">
            <v>C</v>
          </cell>
          <cell r="H10109" t="str">
            <v>Creature — Bird Soldier</v>
          </cell>
          <cell r="I10109">
            <v>2</v>
          </cell>
          <cell r="J10109">
            <v>2</v>
          </cell>
          <cell r="L10109" t="str">
            <v>Flying #_(This creature can't be blocked except by creatures with flying or reach.)_# ?When Aven Cloudchaser enters the battlefield, destroy target enchantment.</v>
          </cell>
          <cell r="M10109" t="str">
            <v>{3}{W}</v>
          </cell>
          <cell r="O10109">
            <v>4</v>
          </cell>
          <cell r="P10109" t="str">
            <v>W</v>
          </cell>
          <cell r="Q10109" t="str">
            <v>9E</v>
          </cell>
          <cell r="R10109">
            <v>3</v>
          </cell>
        </row>
        <row r="10110">
          <cell r="E10110" t="str">
            <v>Aven Fisher</v>
          </cell>
          <cell r="F10110" t="str">
            <v>Ninth Edition</v>
          </cell>
          <cell r="G10110" t="str">
            <v>C</v>
          </cell>
          <cell r="H10110" t="str">
            <v>Creature — Bird Soldier</v>
          </cell>
          <cell r="I10110">
            <v>2</v>
          </cell>
          <cell r="J10110">
            <v>2</v>
          </cell>
          <cell r="L10110" t="str">
            <v>Flying #_(This creature can't be blocked except by creatures with flying or reach.)_# ?When Aven Fisher dies, you may draw a card.</v>
          </cell>
          <cell r="M10110" t="str">
            <v>{3}{U}</v>
          </cell>
          <cell r="O10110">
            <v>4</v>
          </cell>
          <cell r="P10110" t="str">
            <v>U</v>
          </cell>
          <cell r="Q10110" t="str">
            <v>9E</v>
          </cell>
          <cell r="R10110">
            <v>61</v>
          </cell>
        </row>
        <row r="10111">
          <cell r="E10111" t="str">
            <v>Aven Flock</v>
          </cell>
          <cell r="F10111" t="str">
            <v>Ninth Edition</v>
          </cell>
          <cell r="G10111" t="str">
            <v>C</v>
          </cell>
          <cell r="H10111" t="str">
            <v>Creature — Bird Soldier</v>
          </cell>
          <cell r="I10111">
            <v>2</v>
          </cell>
          <cell r="J10111">
            <v>3</v>
          </cell>
          <cell r="L10111" t="str">
            <v>Flying #_(This creature can't be blocked except by creatures with flying or reach.)_#?{W}: Aven Flock gets +0/+1 until end of turn.</v>
          </cell>
          <cell r="M10111" t="str">
            <v>{4}{W}</v>
          </cell>
          <cell r="O10111">
            <v>5</v>
          </cell>
          <cell r="P10111" t="str">
            <v>W</v>
          </cell>
          <cell r="Q10111" t="str">
            <v>9E</v>
          </cell>
          <cell r="R10111">
            <v>4</v>
          </cell>
        </row>
        <row r="10112">
          <cell r="A10112" t="str">
            <v>YES</v>
          </cell>
          <cell r="E10112" t="str">
            <v>Aven Windreader</v>
          </cell>
          <cell r="F10112" t="str">
            <v>Ninth Edition</v>
          </cell>
          <cell r="G10112" t="str">
            <v>C</v>
          </cell>
          <cell r="H10112" t="str">
            <v>Creature — Bird Soldier Wizard</v>
          </cell>
          <cell r="I10112">
            <v>3</v>
          </cell>
          <cell r="J10112">
            <v>3</v>
          </cell>
          <cell r="L10112" t="str">
            <v>Flying #_(This creature can't be blocked except by creatures with flying or reach.)_#?{1}{U}: Target player reveals the top card of his or her library.</v>
          </cell>
          <cell r="M10112" t="str">
            <v>{3}{U}{U}</v>
          </cell>
          <cell r="O10112">
            <v>5</v>
          </cell>
          <cell r="P10112" t="str">
            <v>U</v>
          </cell>
          <cell r="Q10112" t="str">
            <v>9E</v>
          </cell>
          <cell r="R10112">
            <v>62</v>
          </cell>
        </row>
        <row r="10113">
          <cell r="E10113" t="str">
            <v>Azure Drake</v>
          </cell>
          <cell r="F10113" t="str">
            <v>Ninth Edition</v>
          </cell>
          <cell r="G10113" t="str">
            <v>U</v>
          </cell>
          <cell r="H10113" t="str">
            <v>Creature — Drake</v>
          </cell>
          <cell r="I10113">
            <v>2</v>
          </cell>
          <cell r="J10113">
            <v>4</v>
          </cell>
          <cell r="L10113" t="str">
            <v>Flying</v>
          </cell>
          <cell r="M10113" t="str">
            <v>{3}{U}</v>
          </cell>
          <cell r="O10113">
            <v>4</v>
          </cell>
          <cell r="P10113" t="str">
            <v>U</v>
          </cell>
          <cell r="Q10113" t="str">
            <v>9E</v>
          </cell>
          <cell r="R10113">
            <v>63</v>
          </cell>
        </row>
        <row r="10114">
          <cell r="E10114" t="str">
            <v>Balduvian Barbarians</v>
          </cell>
          <cell r="F10114" t="str">
            <v>Ninth Edition</v>
          </cell>
          <cell r="G10114" t="str">
            <v>C</v>
          </cell>
          <cell r="H10114" t="str">
            <v>Creature — Human Barbarian</v>
          </cell>
          <cell r="I10114">
            <v>3</v>
          </cell>
          <cell r="J10114">
            <v>2</v>
          </cell>
          <cell r="L10114">
            <v>0</v>
          </cell>
          <cell r="M10114" t="str">
            <v>{1}{R}{R}</v>
          </cell>
          <cell r="O10114">
            <v>3</v>
          </cell>
          <cell r="P10114" t="str">
            <v>R</v>
          </cell>
          <cell r="Q10114" t="str">
            <v>9E</v>
          </cell>
          <cell r="R10114">
            <v>174</v>
          </cell>
        </row>
        <row r="10115">
          <cell r="E10115" t="str">
            <v>Baleful Stare</v>
          </cell>
          <cell r="F10115" t="str">
            <v>Ninth Edition</v>
          </cell>
          <cell r="G10115" t="str">
            <v>U</v>
          </cell>
          <cell r="H10115" t="str">
            <v>Sorcery</v>
          </cell>
          <cell r="L10115" t="str">
            <v>Target opponent reveals his or her hand. You draw a card for each Mountain and red card in it.</v>
          </cell>
          <cell r="M10115" t="str">
            <v>{2}{U}</v>
          </cell>
          <cell r="O10115">
            <v>3</v>
          </cell>
          <cell r="P10115" t="str">
            <v>U</v>
          </cell>
          <cell r="Q10115" t="str">
            <v>9E</v>
          </cell>
          <cell r="R10115">
            <v>64</v>
          </cell>
        </row>
        <row r="10116">
          <cell r="A10116" t="str">
            <v>Duplicate</v>
          </cell>
          <cell r="E10116" t="str">
            <v>Ballista Squad</v>
          </cell>
          <cell r="F10116" t="str">
            <v>Ninth Edition</v>
          </cell>
          <cell r="G10116" t="str">
            <v>U</v>
          </cell>
          <cell r="H10116" t="str">
            <v>Creature — Human Rebel</v>
          </cell>
          <cell r="I10116">
            <v>2</v>
          </cell>
          <cell r="J10116">
            <v>2</v>
          </cell>
          <cell r="L10116" t="str">
            <v>{X}{W}, {T}: Ballista Squad deals X damage to target attacking or blocking creature.</v>
          </cell>
          <cell r="M10116" t="str">
            <v>{3}{W}</v>
          </cell>
          <cell r="O10116">
            <v>4</v>
          </cell>
          <cell r="P10116" t="str">
            <v>W</v>
          </cell>
          <cell r="Q10116" t="str">
            <v>9E</v>
          </cell>
          <cell r="R10116">
            <v>5</v>
          </cell>
        </row>
        <row r="10117">
          <cell r="E10117" t="str">
            <v>Battle of Wits</v>
          </cell>
          <cell r="F10117" t="str">
            <v>Ninth Edition</v>
          </cell>
          <cell r="G10117" t="str">
            <v>R</v>
          </cell>
          <cell r="H10117" t="str">
            <v>Enchantment</v>
          </cell>
          <cell r="L10117" t="str">
            <v>At the beginning of your upkeep, if you have 200 or more cards in your library, you win the game.</v>
          </cell>
          <cell r="M10117" t="str">
            <v>{3}{U}{U}</v>
          </cell>
          <cell r="O10117">
            <v>5</v>
          </cell>
          <cell r="P10117" t="str">
            <v>U</v>
          </cell>
          <cell r="Q10117" t="str">
            <v>9E</v>
          </cell>
          <cell r="R10117">
            <v>65</v>
          </cell>
        </row>
        <row r="10118">
          <cell r="A10118" t="str">
            <v>YES</v>
          </cell>
          <cell r="E10118" t="str">
            <v>Battlefield Forge</v>
          </cell>
          <cell r="F10118" t="str">
            <v>Ninth Edition</v>
          </cell>
          <cell r="G10118" t="str">
            <v>R</v>
          </cell>
          <cell r="H10118" t="str">
            <v>Land</v>
          </cell>
          <cell r="L10118" t="str">
            <v>{T}: Add {1} to your mana pool. {T}: Add {R} or {W} to your mana pool. Battlefield Forge deals 1 damage to you.</v>
          </cell>
          <cell r="N10118" t="str">
            <v>{R}{W}</v>
          </cell>
          <cell r="O10118">
            <v>0</v>
          </cell>
          <cell r="P10118" t="str">
            <v>L</v>
          </cell>
          <cell r="Q10118" t="str">
            <v>9E</v>
          </cell>
          <cell r="R10118">
            <v>318</v>
          </cell>
        </row>
        <row r="10119">
          <cell r="A10119" t="str">
            <v>Promo</v>
          </cell>
          <cell r="E10119" t="str">
            <v>Beast of Burden</v>
          </cell>
          <cell r="F10119" t="str">
            <v>Ninth Edition</v>
          </cell>
          <cell r="G10119" t="str">
            <v>R</v>
          </cell>
          <cell r="H10119" t="str">
            <v>Artifact Creature — Golem</v>
          </cell>
          <cell r="I10119" t="str">
            <v>*</v>
          </cell>
          <cell r="J10119" t="str">
            <v>*</v>
          </cell>
          <cell r="L10119" t="str">
            <v>Beast of Burden's power and toughness are each equal to the number of creatures on the battlefield.</v>
          </cell>
          <cell r="M10119" t="str">
            <v>{6}</v>
          </cell>
          <cell r="O10119">
            <v>6</v>
          </cell>
          <cell r="P10119" t="str">
            <v>A</v>
          </cell>
          <cell r="Q10119" t="str">
            <v>9E</v>
          </cell>
          <cell r="R10119">
            <v>288</v>
          </cell>
        </row>
        <row r="10120">
          <cell r="E10120" t="str">
            <v>Biorhythm</v>
          </cell>
          <cell r="F10120" t="str">
            <v>Ninth Edition</v>
          </cell>
          <cell r="G10120" t="str">
            <v>R</v>
          </cell>
          <cell r="H10120" t="str">
            <v>Sorcery</v>
          </cell>
          <cell r="L10120" t="str">
            <v>Each player's life total becomes the number of creatures he or she controls.</v>
          </cell>
          <cell r="M10120" t="str">
            <v>{6}{G}{G}</v>
          </cell>
          <cell r="O10120">
            <v>8</v>
          </cell>
          <cell r="P10120" t="str">
            <v>G</v>
          </cell>
          <cell r="Q10120" t="str">
            <v>9E</v>
          </cell>
          <cell r="R10120">
            <v>231</v>
          </cell>
        </row>
        <row r="10121">
          <cell r="A10121" t="str">
            <v>YES</v>
          </cell>
          <cell r="E10121" t="str">
            <v>Blackmail</v>
          </cell>
          <cell r="F10121" t="str">
            <v>Ninth Edition</v>
          </cell>
          <cell r="G10121" t="str">
            <v>U</v>
          </cell>
          <cell r="H10121" t="str">
            <v>Sorcery</v>
          </cell>
          <cell r="L10121" t="str">
            <v>Target player reveals three cards from his or her hand and you choose one of them. That player discards that card.</v>
          </cell>
          <cell r="M10121" t="str">
            <v>{B}</v>
          </cell>
          <cell r="O10121">
            <v>1</v>
          </cell>
          <cell r="P10121" t="str">
            <v>B</v>
          </cell>
          <cell r="Q10121" t="str">
            <v>9E</v>
          </cell>
          <cell r="R10121">
            <v>115</v>
          </cell>
        </row>
        <row r="10122">
          <cell r="E10122" t="str">
            <v>Blanchwood Armor</v>
          </cell>
          <cell r="F10122" t="str">
            <v>Ninth Edition</v>
          </cell>
          <cell r="G10122" t="str">
            <v>U</v>
          </cell>
          <cell r="H10122" t="str">
            <v>Enchantment — Aura</v>
          </cell>
          <cell r="L10122" t="str">
            <v>Enchant creature #_(Target a creature as you cast this. This card enters the battlefield attached to that creature.)_#?Enchanted creature gets +1/+1 for each Forest you control.</v>
          </cell>
          <cell r="M10122" t="str">
            <v>{2}{G}</v>
          </cell>
          <cell r="O10122">
            <v>3</v>
          </cell>
          <cell r="P10122" t="str">
            <v>G</v>
          </cell>
          <cell r="Q10122" t="str">
            <v>9E</v>
          </cell>
          <cell r="R10122">
            <v>232</v>
          </cell>
        </row>
        <row r="10123">
          <cell r="E10123" t="str">
            <v>Blaze</v>
          </cell>
          <cell r="F10123" t="str">
            <v>Ninth Edition</v>
          </cell>
          <cell r="G10123" t="str">
            <v>U</v>
          </cell>
          <cell r="H10123" t="str">
            <v>Sorcery</v>
          </cell>
          <cell r="L10123" t="str">
            <v>Blaze deals X damage to target creature or player.</v>
          </cell>
          <cell r="M10123" t="str">
            <v>{X}{R}</v>
          </cell>
          <cell r="O10123">
            <v>1</v>
          </cell>
          <cell r="P10123" t="str">
            <v>R</v>
          </cell>
          <cell r="Q10123" t="str">
            <v>9E</v>
          </cell>
          <cell r="R10123">
            <v>175</v>
          </cell>
        </row>
        <row r="10124">
          <cell r="E10124" t="str">
            <v>Blessed Orator</v>
          </cell>
          <cell r="F10124" t="str">
            <v>Ninth Edition</v>
          </cell>
          <cell r="G10124" t="str">
            <v>U</v>
          </cell>
          <cell r="H10124" t="str">
            <v>Creature — Human Cleric</v>
          </cell>
          <cell r="I10124">
            <v>1</v>
          </cell>
          <cell r="J10124">
            <v>4</v>
          </cell>
          <cell r="L10124" t="str">
            <v>Other creatures you control get +0/+1.</v>
          </cell>
          <cell r="M10124" t="str">
            <v>{3}{W}</v>
          </cell>
          <cell r="O10124">
            <v>4</v>
          </cell>
          <cell r="P10124" t="str">
            <v>W</v>
          </cell>
          <cell r="Q10124" t="str">
            <v>9E</v>
          </cell>
          <cell r="R10124">
            <v>6</v>
          </cell>
        </row>
        <row r="10125">
          <cell r="E10125" t="str">
            <v>Blinding Angel</v>
          </cell>
          <cell r="F10125" t="str">
            <v>Ninth Edition</v>
          </cell>
          <cell r="G10125" t="str">
            <v>R</v>
          </cell>
          <cell r="H10125" t="str">
            <v>Creature — Angel</v>
          </cell>
          <cell r="I10125">
            <v>2</v>
          </cell>
          <cell r="J10125">
            <v>4</v>
          </cell>
          <cell r="L10125" t="str">
            <v>Flying #_(This creature can't be blocked except by creatures with flying or reach.)_#?Whenever Blinding Angel deals combat damage to a player, that player skips his or her next combat phase.</v>
          </cell>
          <cell r="M10125" t="str">
            <v>{3}{W}{W}</v>
          </cell>
          <cell r="O10125">
            <v>5</v>
          </cell>
          <cell r="P10125" t="str">
            <v>W</v>
          </cell>
          <cell r="Q10125" t="str">
            <v>9E</v>
          </cell>
          <cell r="R10125">
            <v>7</v>
          </cell>
        </row>
        <row r="10126">
          <cell r="E10126" t="str">
            <v>Blinking Spirit</v>
          </cell>
          <cell r="F10126" t="str">
            <v>Ninth Edition</v>
          </cell>
          <cell r="G10126" t="str">
            <v>R</v>
          </cell>
          <cell r="H10126" t="str">
            <v>Creature — Spirit</v>
          </cell>
          <cell r="I10126">
            <v>2</v>
          </cell>
          <cell r="J10126">
            <v>2</v>
          </cell>
          <cell r="L10126" t="str">
            <v>{0}: Return Blinking Spirit to its owner's hand.</v>
          </cell>
          <cell r="M10126" t="str">
            <v>{3}{W}</v>
          </cell>
          <cell r="O10126">
            <v>4</v>
          </cell>
          <cell r="P10126" t="str">
            <v>W</v>
          </cell>
          <cell r="Q10126" t="str">
            <v>9E</v>
          </cell>
          <cell r="R10126">
            <v>8</v>
          </cell>
        </row>
        <row r="10127">
          <cell r="E10127" t="str">
            <v>Blood Moon</v>
          </cell>
          <cell r="F10127" t="str">
            <v>Ninth Edition</v>
          </cell>
          <cell r="G10127" t="str">
            <v>R</v>
          </cell>
          <cell r="H10127" t="str">
            <v>Enchantment</v>
          </cell>
          <cell r="L10127" t="str">
            <v>Nonbasic lands are Mountains.</v>
          </cell>
          <cell r="M10127" t="str">
            <v>{2}{R}</v>
          </cell>
          <cell r="O10127">
            <v>3</v>
          </cell>
          <cell r="P10127" t="str">
            <v>R</v>
          </cell>
          <cell r="Q10127" t="str">
            <v>9E</v>
          </cell>
          <cell r="R10127">
            <v>176</v>
          </cell>
        </row>
        <row r="10128">
          <cell r="E10128" t="str">
            <v>Bloodfire Colossus</v>
          </cell>
          <cell r="F10128" t="str">
            <v>Ninth Edition</v>
          </cell>
          <cell r="G10128" t="str">
            <v>R</v>
          </cell>
          <cell r="H10128" t="str">
            <v>Creature — Giant</v>
          </cell>
          <cell r="I10128">
            <v>6</v>
          </cell>
          <cell r="J10128">
            <v>6</v>
          </cell>
          <cell r="L10128" t="str">
            <v>{R}, Sacrifice Bloodfire Colossus: Bloodfire Colossus deals 6 damage to each creature and each player.</v>
          </cell>
          <cell r="M10128" t="str">
            <v>{6}{R}{R}</v>
          </cell>
          <cell r="O10128">
            <v>8</v>
          </cell>
          <cell r="P10128" t="str">
            <v>R</v>
          </cell>
          <cell r="Q10128" t="str">
            <v>9E</v>
          </cell>
          <cell r="R10128">
            <v>177</v>
          </cell>
        </row>
        <row r="10129">
          <cell r="E10129" t="str">
            <v>Bog Imp</v>
          </cell>
          <cell r="F10129" t="str">
            <v>Ninth Edition</v>
          </cell>
          <cell r="G10129" t="str">
            <v>C</v>
          </cell>
          <cell r="H10129" t="str">
            <v>Creature — Imp</v>
          </cell>
          <cell r="I10129">
            <v>1</v>
          </cell>
          <cell r="J10129">
            <v>1</v>
          </cell>
          <cell r="L10129" t="str">
            <v>Flying #_(This creature can't be blocked except by creatures with flying or reach.)_#</v>
          </cell>
          <cell r="M10129" t="str">
            <v>{1}{B}</v>
          </cell>
          <cell r="O10129">
            <v>2</v>
          </cell>
          <cell r="P10129" t="str">
            <v>B</v>
          </cell>
          <cell r="Q10129" t="str">
            <v>9E</v>
          </cell>
          <cell r="R10129">
            <v>116</v>
          </cell>
        </row>
        <row r="10130">
          <cell r="E10130" t="str">
            <v>Bog Wraith</v>
          </cell>
          <cell r="F10130" t="str">
            <v>Ninth Edition</v>
          </cell>
          <cell r="G10130" t="str">
            <v>U</v>
          </cell>
          <cell r="H10130" t="str">
            <v>Creature — Wraith</v>
          </cell>
          <cell r="I10130">
            <v>3</v>
          </cell>
          <cell r="J10130">
            <v>3</v>
          </cell>
          <cell r="L10130" t="str">
            <v>Swampwalk #_(This creature is unblockable as long as defending player controls a Swamp.)_#</v>
          </cell>
          <cell r="M10130" t="str">
            <v>{3}{B}</v>
          </cell>
          <cell r="O10130">
            <v>4</v>
          </cell>
          <cell r="P10130" t="str">
            <v>B</v>
          </cell>
          <cell r="Q10130" t="str">
            <v>9E</v>
          </cell>
          <cell r="R10130">
            <v>117</v>
          </cell>
        </row>
        <row r="10131">
          <cell r="E10131" t="str">
            <v>Boiling Seas</v>
          </cell>
          <cell r="F10131" t="str">
            <v>Ninth Edition</v>
          </cell>
          <cell r="G10131" t="str">
            <v>U</v>
          </cell>
          <cell r="H10131" t="str">
            <v>Sorcery</v>
          </cell>
          <cell r="L10131" t="str">
            <v>Destroy all Islands.</v>
          </cell>
          <cell r="M10131" t="str">
            <v>{3}{R}</v>
          </cell>
          <cell r="O10131">
            <v>4</v>
          </cell>
          <cell r="P10131" t="str">
            <v>R</v>
          </cell>
          <cell r="Q10131" t="str">
            <v>9E</v>
          </cell>
          <cell r="R10131">
            <v>178</v>
          </cell>
        </row>
        <row r="10132">
          <cell r="E10132" t="str">
            <v>Booby Trap</v>
          </cell>
          <cell r="F10132" t="str">
            <v>Ninth Edition</v>
          </cell>
          <cell r="G10132" t="str">
            <v>R</v>
          </cell>
          <cell r="H10132" t="str">
            <v>Artifact</v>
          </cell>
          <cell r="L10132" t="str">
            <v>As Booby Trap enters the battlefield, name a card other than a basic land card and choose an opponent. The chosen player reveals each card he or she draws. When the chosen player draws the named card, sacrifice Booby Trap. If you do, Booby Trap deals 10 damage to that player.</v>
          </cell>
          <cell r="M10132" t="str">
            <v>{6}</v>
          </cell>
          <cell r="O10132">
            <v>6</v>
          </cell>
          <cell r="P10132" t="str">
            <v>A</v>
          </cell>
          <cell r="Q10132" t="str">
            <v>9E</v>
          </cell>
          <cell r="R10132">
            <v>289</v>
          </cell>
        </row>
        <row r="10133">
          <cell r="A10133" t="str">
            <v>Promo</v>
          </cell>
          <cell r="E10133" t="str">
            <v>Boomerang</v>
          </cell>
          <cell r="F10133" t="str">
            <v>Ninth Edition</v>
          </cell>
          <cell r="G10133" t="str">
            <v>C</v>
          </cell>
          <cell r="H10133" t="str">
            <v>Instant</v>
          </cell>
          <cell r="L10133" t="str">
            <v>Return target permanent to its owner's hand.</v>
          </cell>
          <cell r="M10133" t="str">
            <v>{U}{U}</v>
          </cell>
          <cell r="O10133">
            <v>2</v>
          </cell>
          <cell r="P10133" t="str">
            <v>U</v>
          </cell>
          <cell r="Q10133" t="str">
            <v>9E</v>
          </cell>
          <cell r="R10133">
            <v>66</v>
          </cell>
        </row>
        <row r="10134">
          <cell r="A10134" t="str">
            <v>Promo</v>
          </cell>
          <cell r="E10134" t="str">
            <v>Bottle Gnomes</v>
          </cell>
          <cell r="F10134" t="str">
            <v>Ninth Edition</v>
          </cell>
          <cell r="G10134" t="str">
            <v>U</v>
          </cell>
          <cell r="H10134" t="str">
            <v>Artifact Creature — Gnome</v>
          </cell>
          <cell r="I10134">
            <v>1</v>
          </cell>
          <cell r="J10134">
            <v>3</v>
          </cell>
          <cell r="L10134" t="str">
            <v>Sacrifice Bottle Gnomes: You gain 3 life.</v>
          </cell>
          <cell r="M10134" t="str">
            <v>{3}</v>
          </cell>
          <cell r="O10134">
            <v>3</v>
          </cell>
          <cell r="P10134" t="str">
            <v>A</v>
          </cell>
          <cell r="Q10134" t="str">
            <v>9E</v>
          </cell>
          <cell r="R10134">
            <v>290</v>
          </cell>
        </row>
        <row r="10135">
          <cell r="E10135" t="str">
            <v>Brushland</v>
          </cell>
          <cell r="F10135" t="str">
            <v>Ninth Edition</v>
          </cell>
          <cell r="G10135" t="str">
            <v>R</v>
          </cell>
          <cell r="H10135" t="str">
            <v>Land</v>
          </cell>
          <cell r="L10135" t="str">
            <v>{T}: Add {1} to your mana pool. {T}: Add {G} or {W} to your mana pool. Brushland deals 1 damage to you.</v>
          </cell>
          <cell r="N10135" t="str">
            <v>{G}{W}</v>
          </cell>
          <cell r="O10135">
            <v>0</v>
          </cell>
          <cell r="P10135" t="str">
            <v>L</v>
          </cell>
          <cell r="Q10135" t="str">
            <v>9E</v>
          </cell>
          <cell r="R10135">
            <v>319</v>
          </cell>
        </row>
        <row r="10136">
          <cell r="E10136" t="str">
            <v>Caves of Koilos</v>
          </cell>
          <cell r="F10136" t="str">
            <v>Ninth Edition</v>
          </cell>
          <cell r="G10136" t="str">
            <v>R</v>
          </cell>
          <cell r="H10136" t="str">
            <v>Land</v>
          </cell>
          <cell r="L10136" t="str">
            <v>{T}: Add {1} to your mana pool. {T}: Add {W} or {B} to your mana pool. Caves of Koilos deals 1 damage to you.</v>
          </cell>
          <cell r="N10136" t="str">
            <v>{W}{B}</v>
          </cell>
          <cell r="O10136">
            <v>0</v>
          </cell>
          <cell r="P10136" t="str">
            <v>L</v>
          </cell>
          <cell r="Q10136" t="str">
            <v>9E</v>
          </cell>
          <cell r="R10136">
            <v>320</v>
          </cell>
        </row>
        <row r="10137">
          <cell r="A10137" t="str">
            <v>YES</v>
          </cell>
          <cell r="E10137" t="str">
            <v>Chastise</v>
          </cell>
          <cell r="F10137" t="str">
            <v>Ninth Edition</v>
          </cell>
          <cell r="G10137" t="str">
            <v>U</v>
          </cell>
          <cell r="H10137" t="str">
            <v>Instant</v>
          </cell>
          <cell r="L10137" t="str">
            <v>Destroy target attacking creature. You gain life equal to its power.</v>
          </cell>
          <cell r="M10137" t="str">
            <v>{3}{W}</v>
          </cell>
          <cell r="O10137">
            <v>4</v>
          </cell>
          <cell r="P10137" t="str">
            <v>W</v>
          </cell>
          <cell r="Q10137" t="str">
            <v>9E</v>
          </cell>
          <cell r="R10137">
            <v>9</v>
          </cell>
        </row>
        <row r="10138">
          <cell r="E10138" t="str">
            <v>Circle of Protection: Black</v>
          </cell>
          <cell r="F10138" t="str">
            <v>Ninth Edition</v>
          </cell>
          <cell r="G10138" t="str">
            <v>U</v>
          </cell>
          <cell r="H10138" t="str">
            <v>Enchantment</v>
          </cell>
          <cell r="L10138" t="str">
            <v>{1}: The next time a black source of your choice would deal damage to you this turn, prevent that damage.</v>
          </cell>
          <cell r="M10138" t="str">
            <v>{1}{W}</v>
          </cell>
          <cell r="O10138">
            <v>2</v>
          </cell>
          <cell r="P10138" t="str">
            <v>W</v>
          </cell>
          <cell r="Q10138" t="str">
            <v>9E</v>
          </cell>
          <cell r="R10138">
            <v>10</v>
          </cell>
        </row>
        <row r="10139">
          <cell r="A10139" t="str">
            <v>Promo</v>
          </cell>
          <cell r="E10139" t="str">
            <v>Circle of Protection: Red</v>
          </cell>
          <cell r="F10139" t="str">
            <v>Ninth Edition</v>
          </cell>
          <cell r="G10139" t="str">
            <v>U</v>
          </cell>
          <cell r="H10139" t="str">
            <v>Enchantment</v>
          </cell>
          <cell r="L10139" t="str">
            <v>{1}: The next time a red source of your choice would deal damage to you this turn, prevent that damage.</v>
          </cell>
          <cell r="M10139" t="str">
            <v>{1}{W}</v>
          </cell>
          <cell r="O10139">
            <v>2</v>
          </cell>
          <cell r="P10139" t="str">
            <v>W</v>
          </cell>
          <cell r="Q10139" t="str">
            <v>9E</v>
          </cell>
          <cell r="R10139">
            <v>11</v>
          </cell>
        </row>
        <row r="10140">
          <cell r="A10140" t="str">
            <v>Duplicate</v>
          </cell>
          <cell r="E10140" t="str">
            <v>Clone</v>
          </cell>
          <cell r="F10140" t="str">
            <v>Ninth Edition</v>
          </cell>
          <cell r="G10140" t="str">
            <v>R</v>
          </cell>
          <cell r="H10140" t="str">
            <v>Creature — Shapeshifter</v>
          </cell>
          <cell r="I10140">
            <v>0</v>
          </cell>
          <cell r="J10140">
            <v>0</v>
          </cell>
          <cell r="L10140" t="str">
            <v>You may have Clone enter the battlefield as a copy of any creature on the battlefield.</v>
          </cell>
          <cell r="M10140" t="str">
            <v>{3}{U}</v>
          </cell>
          <cell r="O10140">
            <v>4</v>
          </cell>
          <cell r="P10140" t="str">
            <v>U</v>
          </cell>
          <cell r="Q10140" t="str">
            <v>9E</v>
          </cell>
          <cell r="R10140">
            <v>67</v>
          </cell>
        </row>
        <row r="10141">
          <cell r="A10141" t="str">
            <v>Duplicate</v>
          </cell>
          <cell r="E10141" t="str">
            <v>Coat of Arms</v>
          </cell>
          <cell r="F10141" t="str">
            <v>Ninth Edition</v>
          </cell>
          <cell r="G10141" t="str">
            <v>R</v>
          </cell>
          <cell r="H10141" t="str">
            <v>Artifact</v>
          </cell>
          <cell r="L10141" t="str">
            <v>Each creature gets +1/+1 for each other creature on the battlefield that shares at least one creature type with it. #_(For example, if two Goblin Warriors and a Goblin Shaman are on the battlefield, each gets +2/+2.)_#</v>
          </cell>
          <cell r="M10141" t="str">
            <v>{5}</v>
          </cell>
          <cell r="O10141">
            <v>5</v>
          </cell>
          <cell r="P10141" t="str">
            <v>A</v>
          </cell>
          <cell r="Q10141" t="str">
            <v>9E</v>
          </cell>
          <cell r="R10141">
            <v>291</v>
          </cell>
        </row>
        <row r="10142">
          <cell r="A10142" t="str">
            <v>YES</v>
          </cell>
          <cell r="E10142" t="str">
            <v>Coercion</v>
          </cell>
          <cell r="F10142" t="str">
            <v>Ninth Edition</v>
          </cell>
          <cell r="G10142" t="str">
            <v>C</v>
          </cell>
          <cell r="H10142" t="str">
            <v>Sorcery</v>
          </cell>
          <cell r="L10142" t="str">
            <v>Target opponent reveals his or her hand. You choose a card from it. That player discards that card.</v>
          </cell>
          <cell r="M10142" t="str">
            <v>{2}{B}</v>
          </cell>
          <cell r="O10142">
            <v>3</v>
          </cell>
          <cell r="P10142" t="str">
            <v>B</v>
          </cell>
          <cell r="Q10142" t="str">
            <v>9E</v>
          </cell>
          <cell r="R10142">
            <v>118</v>
          </cell>
        </row>
        <row r="10143">
          <cell r="A10143" t="str">
            <v>Duplicate</v>
          </cell>
          <cell r="E10143" t="str">
            <v>Confiscate</v>
          </cell>
          <cell r="F10143" t="str">
            <v>Ninth Edition</v>
          </cell>
          <cell r="G10143" t="str">
            <v>U</v>
          </cell>
          <cell r="H10143" t="str">
            <v>Enchantment — Aura</v>
          </cell>
          <cell r="L10143" t="str">
            <v>Enchant permanent. You control enchanted permanent.</v>
          </cell>
          <cell r="M10143" t="str">
            <v>{4}{U}{U}</v>
          </cell>
          <cell r="O10143">
            <v>6</v>
          </cell>
          <cell r="P10143" t="str">
            <v>U</v>
          </cell>
          <cell r="Q10143" t="str">
            <v>9E</v>
          </cell>
          <cell r="R10143">
            <v>68</v>
          </cell>
        </row>
        <row r="10144">
          <cell r="A10144" t="str">
            <v>Promo</v>
          </cell>
          <cell r="E10144" t="str">
            <v>Consume Spirit</v>
          </cell>
          <cell r="F10144" t="str">
            <v>Ninth Edition</v>
          </cell>
          <cell r="G10144" t="str">
            <v>U</v>
          </cell>
          <cell r="H10144" t="str">
            <v>Sorcery</v>
          </cell>
          <cell r="L10144" t="str">
            <v>Spend only black mana on X. Consume Spirit deals X damage to target creature or player and you gain X life.</v>
          </cell>
          <cell r="M10144" t="str">
            <v>{X}{1}{B}</v>
          </cell>
          <cell r="O10144">
            <v>2</v>
          </cell>
          <cell r="P10144" t="str">
            <v>B</v>
          </cell>
          <cell r="Q10144" t="str">
            <v>9E</v>
          </cell>
          <cell r="R10144">
            <v>119</v>
          </cell>
        </row>
        <row r="10145">
          <cell r="E10145" t="str">
            <v>Contaminated Bond</v>
          </cell>
          <cell r="F10145" t="str">
            <v>Ninth Edition</v>
          </cell>
          <cell r="G10145" t="str">
            <v>C</v>
          </cell>
          <cell r="H10145" t="str">
            <v>Enchantment — Aura</v>
          </cell>
          <cell r="L10145" t="str">
            <v>Enchant creature #_(Target a creature as you cast this. This card enters the battlefield attached to that creature.)_#?Whenever enchanted creature attacks or blocks, its controller loses 3 life.</v>
          </cell>
          <cell r="M10145" t="str">
            <v>{1}{B}</v>
          </cell>
          <cell r="O10145">
            <v>2</v>
          </cell>
          <cell r="P10145" t="str">
            <v>B</v>
          </cell>
          <cell r="Q10145" t="str">
            <v>9E</v>
          </cell>
          <cell r="R10145">
            <v>120</v>
          </cell>
        </row>
        <row r="10146">
          <cell r="E10146" t="str">
            <v>Counsel of the Soratami</v>
          </cell>
          <cell r="F10146" t="str">
            <v>Ninth Edition</v>
          </cell>
          <cell r="G10146" t="str">
            <v>C</v>
          </cell>
          <cell r="H10146" t="str">
            <v>Sorcery</v>
          </cell>
          <cell r="L10146" t="str">
            <v>Draw two cards.</v>
          </cell>
          <cell r="M10146" t="str">
            <v>{2}{U}</v>
          </cell>
          <cell r="O10146">
            <v>3</v>
          </cell>
          <cell r="P10146" t="str">
            <v>U</v>
          </cell>
          <cell r="Q10146" t="str">
            <v>9E</v>
          </cell>
          <cell r="R10146">
            <v>69</v>
          </cell>
        </row>
        <row r="10147">
          <cell r="E10147" t="str">
            <v>Cowardice</v>
          </cell>
          <cell r="F10147" t="str">
            <v>Ninth Edition</v>
          </cell>
          <cell r="G10147" t="str">
            <v>R</v>
          </cell>
          <cell r="H10147" t="str">
            <v>Enchantment</v>
          </cell>
          <cell r="L10147" t="str">
            <v>Whenever a creature becomes the target of a spell or ability, return that creature to its owner's hand. #_(It won't be affected by the spell or ability.)_#</v>
          </cell>
          <cell r="M10147" t="str">
            <v>{3}{U}{U}</v>
          </cell>
          <cell r="O10147">
            <v>5</v>
          </cell>
          <cell r="P10147" t="str">
            <v>U</v>
          </cell>
          <cell r="Q10147" t="str">
            <v>9E</v>
          </cell>
          <cell r="R10147">
            <v>70</v>
          </cell>
        </row>
        <row r="10148">
          <cell r="E10148" t="str">
            <v>Crafty Pathmage</v>
          </cell>
          <cell r="F10148" t="str">
            <v>Ninth Edition</v>
          </cell>
          <cell r="G10148" t="str">
            <v>C</v>
          </cell>
          <cell r="H10148" t="str">
            <v>Creature — Human Wizard</v>
          </cell>
          <cell r="I10148">
            <v>1</v>
          </cell>
          <cell r="J10148">
            <v>1</v>
          </cell>
          <cell r="L10148" t="str">
            <v>{T}: Target creature with power 2 or less is unblockable this turn.</v>
          </cell>
          <cell r="M10148" t="str">
            <v>{2}{U}</v>
          </cell>
          <cell r="O10148">
            <v>3</v>
          </cell>
          <cell r="P10148" t="str">
            <v>U</v>
          </cell>
          <cell r="Q10148" t="str">
            <v>9E</v>
          </cell>
          <cell r="R10148">
            <v>71</v>
          </cell>
        </row>
        <row r="10149">
          <cell r="E10149" t="str">
            <v>Craw Wurm</v>
          </cell>
          <cell r="F10149" t="str">
            <v>Ninth Edition</v>
          </cell>
          <cell r="G10149" t="str">
            <v>C</v>
          </cell>
          <cell r="H10149" t="str">
            <v>Creature — Wurm</v>
          </cell>
          <cell r="I10149">
            <v>6</v>
          </cell>
          <cell r="J10149">
            <v>4</v>
          </cell>
          <cell r="L10149">
            <v>0</v>
          </cell>
          <cell r="M10149" t="str">
            <v>{4}{G}{G}</v>
          </cell>
          <cell r="O10149">
            <v>6</v>
          </cell>
          <cell r="P10149" t="str">
            <v>G</v>
          </cell>
          <cell r="Q10149" t="str">
            <v>9E</v>
          </cell>
          <cell r="R10149">
            <v>233</v>
          </cell>
        </row>
        <row r="10150">
          <cell r="A10150" t="str">
            <v>Promo</v>
          </cell>
          <cell r="E10150" t="str">
            <v>Creeping Mold</v>
          </cell>
          <cell r="F10150" t="str">
            <v>Ninth Edition</v>
          </cell>
          <cell r="G10150" t="str">
            <v>U</v>
          </cell>
          <cell r="H10150" t="str">
            <v>Sorcery</v>
          </cell>
          <cell r="L10150" t="str">
            <v>Destroy target artifact, enchantment, or land.</v>
          </cell>
          <cell r="M10150" t="str">
            <v>{2}{G}{G}</v>
          </cell>
          <cell r="O10150">
            <v>4</v>
          </cell>
          <cell r="P10150" t="str">
            <v>G</v>
          </cell>
          <cell r="Q10150" t="str">
            <v>9E</v>
          </cell>
          <cell r="R10150">
            <v>234</v>
          </cell>
        </row>
        <row r="10151">
          <cell r="E10151" t="str">
            <v>Crossbow Infantry</v>
          </cell>
          <cell r="F10151" t="str">
            <v>Ninth Edition</v>
          </cell>
          <cell r="G10151" t="str">
            <v>C</v>
          </cell>
          <cell r="H10151" t="str">
            <v>Creature — Human Soldier Archer</v>
          </cell>
          <cell r="I10151">
            <v>1</v>
          </cell>
          <cell r="J10151">
            <v>1</v>
          </cell>
          <cell r="L10151" t="str">
            <v>{T}: Crossbow Infantry deals 1 damage to target attacking or blocking creature.</v>
          </cell>
          <cell r="M10151" t="str">
            <v>{1}{W}</v>
          </cell>
          <cell r="O10151">
            <v>2</v>
          </cell>
          <cell r="P10151" t="str">
            <v>W</v>
          </cell>
          <cell r="Q10151" t="str">
            <v>9E</v>
          </cell>
          <cell r="R10151">
            <v>12</v>
          </cell>
        </row>
        <row r="10152">
          <cell r="E10152" t="str">
            <v>Cruel Edict</v>
          </cell>
          <cell r="F10152" t="str">
            <v>Ninth Edition</v>
          </cell>
          <cell r="G10152" t="str">
            <v>U</v>
          </cell>
          <cell r="H10152" t="str">
            <v>Sorcery</v>
          </cell>
          <cell r="L10152" t="str">
            <v>Target opponent sacrifices a creature.</v>
          </cell>
          <cell r="M10152" t="str">
            <v>{1}{B}</v>
          </cell>
          <cell r="O10152">
            <v>2</v>
          </cell>
          <cell r="P10152" t="str">
            <v>B</v>
          </cell>
          <cell r="Q10152" t="str">
            <v>9E</v>
          </cell>
          <cell r="R10152">
            <v>121</v>
          </cell>
        </row>
        <row r="10153">
          <cell r="E10153" t="str">
            <v>Dancing Scimitar</v>
          </cell>
          <cell r="F10153" t="str">
            <v>Ninth Edition</v>
          </cell>
          <cell r="G10153" t="str">
            <v>U</v>
          </cell>
          <cell r="H10153" t="str">
            <v>Artifact Creature — Spirit</v>
          </cell>
          <cell r="I10153">
            <v>1</v>
          </cell>
          <cell r="J10153">
            <v>5</v>
          </cell>
          <cell r="L10153" t="str">
            <v>Flying #_(This creature can't be blocked except by creatures with flying or reach.)_#</v>
          </cell>
          <cell r="M10153" t="str">
            <v>{4}</v>
          </cell>
          <cell r="O10153">
            <v>4</v>
          </cell>
          <cell r="P10153" t="str">
            <v>A</v>
          </cell>
          <cell r="Q10153" t="str">
            <v>9E</v>
          </cell>
          <cell r="R10153">
            <v>292</v>
          </cell>
        </row>
        <row r="10154">
          <cell r="A10154" t="str">
            <v>YES (Foil)</v>
          </cell>
          <cell r="E10154" t="str">
            <v>Daring Apprentice</v>
          </cell>
          <cell r="F10154" t="str">
            <v>Ninth Edition</v>
          </cell>
          <cell r="G10154" t="str">
            <v>R</v>
          </cell>
          <cell r="H10154" t="str">
            <v>Creature — Human Wizard</v>
          </cell>
          <cell r="I10154">
            <v>1</v>
          </cell>
          <cell r="J10154">
            <v>1</v>
          </cell>
          <cell r="L10154" t="str">
            <v>{T}, Sacrifice Daring Apprentice: Counter target spell.</v>
          </cell>
          <cell r="M10154" t="str">
            <v>{1}{U}{U}</v>
          </cell>
          <cell r="O10154">
            <v>3</v>
          </cell>
          <cell r="P10154" t="str">
            <v>U</v>
          </cell>
          <cell r="Q10154" t="str">
            <v>9E</v>
          </cell>
          <cell r="R10154">
            <v>72</v>
          </cell>
        </row>
        <row r="10155">
          <cell r="E10155" t="str">
            <v>Dark Banishing</v>
          </cell>
          <cell r="F10155" t="str">
            <v>Ninth Edition</v>
          </cell>
          <cell r="G10155" t="str">
            <v>C</v>
          </cell>
          <cell r="H10155" t="str">
            <v>Instant</v>
          </cell>
          <cell r="L10155" t="str">
            <v>Destroy target nonblack creature. It can't be regenerated.</v>
          </cell>
          <cell r="M10155" t="str">
            <v>{2}{B}</v>
          </cell>
          <cell r="O10155">
            <v>3</v>
          </cell>
          <cell r="P10155" t="str">
            <v>B</v>
          </cell>
          <cell r="Q10155" t="str">
            <v>9E</v>
          </cell>
          <cell r="R10155">
            <v>122</v>
          </cell>
        </row>
        <row r="10156">
          <cell r="E10156" t="str">
            <v>Death Pits of Rath</v>
          </cell>
          <cell r="F10156" t="str">
            <v>Ninth Edition</v>
          </cell>
          <cell r="G10156" t="str">
            <v>R</v>
          </cell>
          <cell r="H10156" t="str">
            <v>Enchantment</v>
          </cell>
          <cell r="L10156" t="str">
            <v>Whenever a creature is dealt damage, destroy it. It can't be regenerated.</v>
          </cell>
          <cell r="M10156" t="str">
            <v>{3}{B}{B}</v>
          </cell>
          <cell r="O10156">
            <v>5</v>
          </cell>
          <cell r="P10156" t="str">
            <v>B</v>
          </cell>
          <cell r="Q10156" t="str">
            <v>9E</v>
          </cell>
          <cell r="R10156">
            <v>123</v>
          </cell>
        </row>
        <row r="10157">
          <cell r="A10157" t="str">
            <v>Duplicate</v>
          </cell>
          <cell r="E10157" t="str">
            <v>Deathgazer</v>
          </cell>
          <cell r="F10157" t="str">
            <v>Ninth Edition</v>
          </cell>
          <cell r="G10157" t="str">
            <v>U</v>
          </cell>
          <cell r="H10157" t="str">
            <v>Creature — Lizard</v>
          </cell>
          <cell r="I10157">
            <v>2</v>
          </cell>
          <cell r="J10157">
            <v>2</v>
          </cell>
          <cell r="L10157" t="str">
            <v>Whenever Deathgazer blocks or becomes blocked by a nonblack creature, destroy that creature at end of combat.</v>
          </cell>
          <cell r="M10157" t="str">
            <v>{3}{B}</v>
          </cell>
          <cell r="O10157">
            <v>4</v>
          </cell>
          <cell r="P10157" t="str">
            <v>B</v>
          </cell>
          <cell r="Q10157" t="str">
            <v>9E</v>
          </cell>
          <cell r="R10157">
            <v>124</v>
          </cell>
        </row>
        <row r="10158">
          <cell r="E10158" t="str">
            <v>Defense Grid</v>
          </cell>
          <cell r="F10158" t="str">
            <v>Ninth Edition</v>
          </cell>
          <cell r="G10158" t="str">
            <v>R</v>
          </cell>
          <cell r="H10158" t="str">
            <v>Artifact</v>
          </cell>
          <cell r="L10158" t="str">
            <v>Each spell costs {3} more to cast except during its controller's turn.</v>
          </cell>
          <cell r="M10158" t="str">
            <v>{2}</v>
          </cell>
          <cell r="O10158">
            <v>2</v>
          </cell>
          <cell r="P10158" t="str">
            <v>A</v>
          </cell>
          <cell r="Q10158" t="str">
            <v>9E</v>
          </cell>
          <cell r="R10158">
            <v>293</v>
          </cell>
        </row>
        <row r="10159">
          <cell r="E10159" t="str">
            <v>Dehydration</v>
          </cell>
          <cell r="F10159" t="str">
            <v>Ninth Edition</v>
          </cell>
          <cell r="G10159" t="str">
            <v>C</v>
          </cell>
          <cell r="H10159" t="str">
            <v>Enchantment — Aura</v>
          </cell>
          <cell r="L10159" t="str">
            <v>Enchant creature #_(Target a creature as you cast this. This card enters the battlefield attached to that creature.)_#?Enchanted creature doesn't untap during its controller's untap step.</v>
          </cell>
          <cell r="M10159" t="str">
            <v>{3}{U}</v>
          </cell>
          <cell r="O10159">
            <v>4</v>
          </cell>
          <cell r="P10159" t="str">
            <v>U</v>
          </cell>
          <cell r="Q10159" t="str">
            <v>9E</v>
          </cell>
          <cell r="R10159">
            <v>73</v>
          </cell>
        </row>
        <row r="10160">
          <cell r="E10160" t="str">
            <v>Demolish</v>
          </cell>
          <cell r="F10160" t="str">
            <v>Ninth Edition</v>
          </cell>
          <cell r="G10160" t="str">
            <v>U</v>
          </cell>
          <cell r="H10160" t="str">
            <v>Sorcery</v>
          </cell>
          <cell r="L10160" t="str">
            <v>Destroy target artifact or land.</v>
          </cell>
          <cell r="M10160" t="str">
            <v>{3}{R}</v>
          </cell>
          <cell r="O10160">
            <v>4</v>
          </cell>
          <cell r="P10160" t="str">
            <v>R</v>
          </cell>
          <cell r="Q10160" t="str">
            <v>9E</v>
          </cell>
          <cell r="R10160">
            <v>179</v>
          </cell>
        </row>
        <row r="10161">
          <cell r="E10161" t="str">
            <v>Demon's Horn</v>
          </cell>
          <cell r="F10161" t="str">
            <v>Ninth Edition</v>
          </cell>
          <cell r="G10161" t="str">
            <v>U</v>
          </cell>
          <cell r="H10161" t="str">
            <v>Artifact</v>
          </cell>
          <cell r="L10161" t="str">
            <v>Whenever a player casts a black spell, you may gain 1 life.</v>
          </cell>
          <cell r="M10161" t="str">
            <v>{2}</v>
          </cell>
          <cell r="O10161">
            <v>2</v>
          </cell>
          <cell r="P10161" t="str">
            <v>A</v>
          </cell>
          <cell r="Q10161" t="str">
            <v>9E</v>
          </cell>
          <cell r="R10161">
            <v>294</v>
          </cell>
        </row>
        <row r="10162">
          <cell r="E10162" t="str">
            <v>Demystify</v>
          </cell>
          <cell r="F10162" t="str">
            <v>Ninth Edition</v>
          </cell>
          <cell r="G10162" t="str">
            <v>C</v>
          </cell>
          <cell r="H10162" t="str">
            <v>Instant</v>
          </cell>
          <cell r="L10162" t="str">
            <v>Destroy target enchantment.</v>
          </cell>
          <cell r="M10162" t="str">
            <v>{W}</v>
          </cell>
          <cell r="O10162">
            <v>1</v>
          </cell>
          <cell r="P10162" t="str">
            <v>W</v>
          </cell>
          <cell r="Q10162" t="str">
            <v>9E</v>
          </cell>
          <cell r="R10162">
            <v>13</v>
          </cell>
        </row>
        <row r="10163">
          <cell r="A10163" t="str">
            <v>Duplicate</v>
          </cell>
          <cell r="E10163" t="str">
            <v>Diabolic Tutor</v>
          </cell>
          <cell r="F10163" t="str">
            <v>Ninth Edition</v>
          </cell>
          <cell r="G10163" t="str">
            <v>U</v>
          </cell>
          <cell r="H10163" t="str">
            <v>Sorcery</v>
          </cell>
          <cell r="L10163" t="str">
            <v>Search your library for a card and put that card into your hand. Then shuffle your library.</v>
          </cell>
          <cell r="M10163" t="str">
            <v>{2}{B}{B}</v>
          </cell>
          <cell r="O10163">
            <v>4</v>
          </cell>
          <cell r="P10163" t="str">
            <v>B</v>
          </cell>
          <cell r="Q10163" t="str">
            <v>9E</v>
          </cell>
          <cell r="R10163">
            <v>125</v>
          </cell>
        </row>
        <row r="10164">
          <cell r="E10164" t="str">
            <v>Disrupting Scepter</v>
          </cell>
          <cell r="F10164" t="str">
            <v>Ninth Edition</v>
          </cell>
          <cell r="G10164" t="str">
            <v>R</v>
          </cell>
          <cell r="H10164" t="str">
            <v>Artifact</v>
          </cell>
          <cell r="L10164" t="str">
            <v>{3}, {T}: Target player discards a card. Activate this ability only during your turn.</v>
          </cell>
          <cell r="M10164" t="str">
            <v>{3}</v>
          </cell>
          <cell r="O10164">
            <v>3</v>
          </cell>
          <cell r="P10164" t="str">
            <v>A</v>
          </cell>
          <cell r="Q10164" t="str">
            <v>9E</v>
          </cell>
          <cell r="R10164">
            <v>295</v>
          </cell>
        </row>
        <row r="10165">
          <cell r="E10165" t="str">
            <v>Dragon's Claw</v>
          </cell>
          <cell r="F10165" t="str">
            <v>Ninth Edition</v>
          </cell>
          <cell r="G10165" t="str">
            <v>U</v>
          </cell>
          <cell r="H10165" t="str">
            <v>Artifact</v>
          </cell>
          <cell r="L10165" t="str">
            <v>Whenever a player casts a red spell, you may gain 1 life.</v>
          </cell>
          <cell r="M10165" t="str">
            <v>{2}</v>
          </cell>
          <cell r="O10165">
            <v>2</v>
          </cell>
          <cell r="P10165" t="str">
            <v>A</v>
          </cell>
          <cell r="Q10165" t="str">
            <v>9E</v>
          </cell>
          <cell r="R10165">
            <v>296</v>
          </cell>
        </row>
        <row r="10166">
          <cell r="E10166" t="str">
            <v>Dream Prowler</v>
          </cell>
          <cell r="F10166" t="str">
            <v>Ninth Edition</v>
          </cell>
          <cell r="G10166" t="str">
            <v>U</v>
          </cell>
          <cell r="H10166" t="str">
            <v>Creature — Illusion</v>
          </cell>
          <cell r="I10166">
            <v>1</v>
          </cell>
          <cell r="J10166">
            <v>5</v>
          </cell>
          <cell r="L10166" t="str">
            <v>Dream Prowler is unblockable as long as it's attacking alone.</v>
          </cell>
          <cell r="M10166" t="str">
            <v>{2}{U}{U}</v>
          </cell>
          <cell r="O10166">
            <v>4</v>
          </cell>
          <cell r="P10166" t="str">
            <v>U</v>
          </cell>
          <cell r="Q10166" t="str">
            <v>9E</v>
          </cell>
          <cell r="R10166">
            <v>74</v>
          </cell>
        </row>
        <row r="10167">
          <cell r="E10167" t="str">
            <v>Drudge Skeletons</v>
          </cell>
          <cell r="F10167" t="str">
            <v>Ninth Edition</v>
          </cell>
          <cell r="G10167" t="str">
            <v>U</v>
          </cell>
          <cell r="H10167" t="str">
            <v>Creature — Skeleton</v>
          </cell>
          <cell r="I10167">
            <v>1</v>
          </cell>
          <cell r="J10167">
            <v>1</v>
          </cell>
          <cell r="L10167" t="str">
            <v>{B}: Regenerate Drudge Skeletons. #_(The next time this creature would be destroyed this turn, it isn't. Instead tap it, remove all damage from it, and remove it from combat.)_#</v>
          </cell>
          <cell r="M10167" t="str">
            <v>{1}{B}</v>
          </cell>
          <cell r="O10167">
            <v>2</v>
          </cell>
          <cell r="P10167" t="str">
            <v>B</v>
          </cell>
          <cell r="Q10167" t="str">
            <v>9E</v>
          </cell>
          <cell r="R10167">
            <v>126</v>
          </cell>
        </row>
        <row r="10168">
          <cell r="A10168" t="str">
            <v>Wishlist (Low)</v>
          </cell>
          <cell r="E10168" t="str">
            <v>Early Harvest</v>
          </cell>
          <cell r="F10168" t="str">
            <v>Ninth Edition</v>
          </cell>
          <cell r="G10168" t="str">
            <v>R</v>
          </cell>
          <cell r="H10168" t="str">
            <v>Instant</v>
          </cell>
          <cell r="L10168" t="str">
            <v>Target player untaps all basic lands he or she controls.</v>
          </cell>
          <cell r="M10168" t="str">
            <v>{1}{G}{G}</v>
          </cell>
          <cell r="O10168">
            <v>3</v>
          </cell>
          <cell r="P10168" t="str">
            <v>G</v>
          </cell>
          <cell r="Q10168" t="str">
            <v>9E</v>
          </cell>
          <cell r="R10168">
            <v>235</v>
          </cell>
        </row>
        <row r="10169">
          <cell r="A10169" t="str">
            <v>Duplicate</v>
          </cell>
          <cell r="E10169" t="str">
            <v>Elvish Bard</v>
          </cell>
          <cell r="F10169" t="str">
            <v>Ninth Edition</v>
          </cell>
          <cell r="G10169" t="str">
            <v>U</v>
          </cell>
          <cell r="H10169" t="str">
            <v>Creature — Elf Shaman</v>
          </cell>
          <cell r="I10169">
            <v>2</v>
          </cell>
          <cell r="J10169">
            <v>4</v>
          </cell>
          <cell r="L10169" t="str">
            <v>All creatures able to block Elvish Bard do so.</v>
          </cell>
          <cell r="M10169" t="str">
            <v>{3}{G}{G}</v>
          </cell>
          <cell r="O10169">
            <v>5</v>
          </cell>
          <cell r="P10169" t="str">
            <v>G</v>
          </cell>
          <cell r="Q10169" t="str">
            <v>9E</v>
          </cell>
          <cell r="R10169">
            <v>236</v>
          </cell>
        </row>
        <row r="10170">
          <cell r="E10170" t="str">
            <v>Elvish Berserker</v>
          </cell>
          <cell r="F10170" t="str">
            <v>Ninth Edition</v>
          </cell>
          <cell r="G10170" t="str">
            <v>C</v>
          </cell>
          <cell r="H10170" t="str">
            <v>Creature — Elf Berserker</v>
          </cell>
          <cell r="I10170">
            <v>1</v>
          </cell>
          <cell r="J10170">
            <v>1</v>
          </cell>
          <cell r="L10170" t="str">
            <v>Whenever Elvish Berserker becomes blocked, it gets +1/+1 until end of turn for each creature blocking it.</v>
          </cell>
          <cell r="M10170" t="str">
            <v>{G}</v>
          </cell>
          <cell r="O10170">
            <v>1</v>
          </cell>
          <cell r="P10170" t="str">
            <v>G</v>
          </cell>
          <cell r="Q10170" t="str">
            <v>9E</v>
          </cell>
          <cell r="R10170">
            <v>237</v>
          </cell>
        </row>
        <row r="10171">
          <cell r="A10171" t="str">
            <v>Promo</v>
          </cell>
          <cell r="E10171" t="str">
            <v>Elvish Champion</v>
          </cell>
          <cell r="F10171" t="str">
            <v>Ninth Edition</v>
          </cell>
          <cell r="G10171" t="str">
            <v>R</v>
          </cell>
          <cell r="H10171" t="str">
            <v>Creature — Elf</v>
          </cell>
          <cell r="I10171">
            <v>2</v>
          </cell>
          <cell r="J10171">
            <v>2</v>
          </cell>
          <cell r="L10171" t="str">
            <v>Other Elf creatures get +1/+1 and have forestwalk. #_(They're unblockable as long as defending player controls a Forest.)_#</v>
          </cell>
          <cell r="M10171" t="str">
            <v>{1}{G}{G}</v>
          </cell>
          <cell r="O10171">
            <v>3</v>
          </cell>
          <cell r="P10171" t="str">
            <v>G</v>
          </cell>
          <cell r="Q10171" t="str">
            <v>9E</v>
          </cell>
          <cell r="R10171">
            <v>238</v>
          </cell>
        </row>
        <row r="10172">
          <cell r="A10172" t="str">
            <v>Duplicate</v>
          </cell>
          <cell r="E10172" t="str">
            <v>Elvish Piper</v>
          </cell>
          <cell r="F10172" t="str">
            <v>Ninth Edition</v>
          </cell>
          <cell r="G10172" t="str">
            <v>R</v>
          </cell>
          <cell r="H10172" t="str">
            <v>Creature — Elf Shaman</v>
          </cell>
          <cell r="I10172">
            <v>1</v>
          </cell>
          <cell r="J10172">
            <v>1</v>
          </cell>
          <cell r="L10172" t="str">
            <v>{G}, {T}: You may put a creature card from your hand onto the battlefield.</v>
          </cell>
          <cell r="M10172" t="str">
            <v>{3}{G}</v>
          </cell>
          <cell r="O10172">
            <v>4</v>
          </cell>
          <cell r="P10172" t="str">
            <v>G</v>
          </cell>
          <cell r="Q10172" t="str">
            <v>9E</v>
          </cell>
          <cell r="R10172">
            <v>239</v>
          </cell>
        </row>
        <row r="10173">
          <cell r="E10173" t="str">
            <v>Elvish Warrior</v>
          </cell>
          <cell r="F10173" t="str">
            <v>Ninth Edition</v>
          </cell>
          <cell r="G10173" t="str">
            <v>C</v>
          </cell>
          <cell r="H10173" t="str">
            <v>Creature — Elf Warrior</v>
          </cell>
          <cell r="I10173">
            <v>2</v>
          </cell>
          <cell r="J10173">
            <v>3</v>
          </cell>
          <cell r="L10173">
            <v>0</v>
          </cell>
          <cell r="M10173" t="str">
            <v>{G}{G}</v>
          </cell>
          <cell r="O10173">
            <v>2</v>
          </cell>
          <cell r="P10173" t="str">
            <v>G</v>
          </cell>
          <cell r="Q10173" t="str">
            <v>9E</v>
          </cell>
          <cell r="R10173">
            <v>240</v>
          </cell>
        </row>
        <row r="10174">
          <cell r="E10174" t="str">
            <v>Emperor Crocodile</v>
          </cell>
          <cell r="F10174" t="str">
            <v>Ninth Edition</v>
          </cell>
          <cell r="G10174" t="str">
            <v>R</v>
          </cell>
          <cell r="H10174" t="str">
            <v>Creature — Crocodile</v>
          </cell>
          <cell r="I10174">
            <v>5</v>
          </cell>
          <cell r="J10174">
            <v>5</v>
          </cell>
          <cell r="L10174" t="str">
            <v>When you control no other creatures, sacrifice Emperor Crocodile.</v>
          </cell>
          <cell r="M10174" t="str">
            <v>{3}{G}</v>
          </cell>
          <cell r="O10174">
            <v>4</v>
          </cell>
          <cell r="P10174" t="str">
            <v>G</v>
          </cell>
          <cell r="Q10174" t="str">
            <v>9E</v>
          </cell>
          <cell r="R10174">
            <v>241</v>
          </cell>
        </row>
        <row r="10175">
          <cell r="E10175" t="str">
            <v>Enfeeblement</v>
          </cell>
          <cell r="F10175" t="str">
            <v>Ninth Edition</v>
          </cell>
          <cell r="G10175" t="str">
            <v>C</v>
          </cell>
          <cell r="H10175" t="str">
            <v>Enchantment — Aura</v>
          </cell>
          <cell r="L10175" t="str">
            <v>Enchant creature #_(Target a creature as you cast this. This card enters the battlefield attached to that creature.)_#?Enchanted creature gets -2/-2.</v>
          </cell>
          <cell r="M10175" t="str">
            <v>{B}{B}</v>
          </cell>
          <cell r="O10175">
            <v>2</v>
          </cell>
          <cell r="P10175" t="str">
            <v>B</v>
          </cell>
          <cell r="Q10175" t="str">
            <v>9E</v>
          </cell>
          <cell r="R10175">
            <v>127</v>
          </cell>
        </row>
        <row r="10176">
          <cell r="E10176" t="str">
            <v>Enrage</v>
          </cell>
          <cell r="F10176" t="str">
            <v>Ninth Edition</v>
          </cell>
          <cell r="G10176" t="str">
            <v>U</v>
          </cell>
          <cell r="H10176" t="str">
            <v>Instant</v>
          </cell>
          <cell r="L10176" t="str">
            <v>Target creature gets +X/+0 until end of turn.</v>
          </cell>
          <cell r="M10176" t="str">
            <v>{X}{R}</v>
          </cell>
          <cell r="O10176">
            <v>1</v>
          </cell>
          <cell r="P10176" t="str">
            <v>R</v>
          </cell>
          <cell r="Q10176" t="str">
            <v>9E</v>
          </cell>
          <cell r="R10176">
            <v>180</v>
          </cell>
        </row>
        <row r="10177">
          <cell r="A10177" t="str">
            <v>Duplicate</v>
          </cell>
          <cell r="E10177" t="str">
            <v>Evacuation</v>
          </cell>
          <cell r="F10177" t="str">
            <v>Ninth Edition</v>
          </cell>
          <cell r="G10177" t="str">
            <v>R</v>
          </cell>
          <cell r="H10177" t="str">
            <v>Instant</v>
          </cell>
          <cell r="L10177" t="str">
            <v>Return all creatures to their owners' hands.</v>
          </cell>
          <cell r="M10177" t="str">
            <v>{3}{U}{U}</v>
          </cell>
          <cell r="O10177">
            <v>5</v>
          </cell>
          <cell r="P10177" t="str">
            <v>U</v>
          </cell>
          <cell r="Q10177" t="str">
            <v>9E</v>
          </cell>
          <cell r="R10177">
            <v>75</v>
          </cell>
        </row>
        <row r="10178">
          <cell r="E10178" t="str">
            <v>Execute</v>
          </cell>
          <cell r="F10178" t="str">
            <v>Ninth Edition</v>
          </cell>
          <cell r="G10178" t="str">
            <v>U</v>
          </cell>
          <cell r="H10178" t="str">
            <v>Instant</v>
          </cell>
          <cell r="L10178" t="str">
            <v>Destroy target white creature. It can't be regenerated. Draw a card.</v>
          </cell>
          <cell r="M10178" t="str">
            <v>{2}{B}</v>
          </cell>
          <cell r="O10178">
            <v>3</v>
          </cell>
          <cell r="P10178" t="str">
            <v>B</v>
          </cell>
          <cell r="Q10178" t="str">
            <v>9E</v>
          </cell>
          <cell r="R10178">
            <v>128</v>
          </cell>
        </row>
        <row r="10179">
          <cell r="A10179" t="str">
            <v>YES</v>
          </cell>
          <cell r="E10179" t="str">
            <v>Exhaustion</v>
          </cell>
          <cell r="F10179" t="str">
            <v>Ninth Edition</v>
          </cell>
          <cell r="G10179" t="str">
            <v>U</v>
          </cell>
          <cell r="H10179" t="str">
            <v>Sorcery</v>
          </cell>
          <cell r="L10179" t="str">
            <v>Creatures and lands target opponent controls don't untap during his or her next untap step.</v>
          </cell>
          <cell r="M10179" t="str">
            <v>{2}{U}</v>
          </cell>
          <cell r="O10179">
            <v>3</v>
          </cell>
          <cell r="P10179" t="str">
            <v>U</v>
          </cell>
          <cell r="Q10179" t="str">
            <v>9E</v>
          </cell>
          <cell r="R10179">
            <v>76</v>
          </cell>
        </row>
        <row r="10180">
          <cell r="E10180" t="str">
            <v>Fear</v>
          </cell>
          <cell r="F10180" t="str">
            <v>Ninth Edition</v>
          </cell>
          <cell r="G10180" t="str">
            <v>C</v>
          </cell>
          <cell r="H10180" t="str">
            <v>Enchantment — Aura</v>
          </cell>
          <cell r="L10180" t="str">
            <v>Enchant creature #_(Target a creature as you cast this. This card enters the battlefield attached to that creature.)_#?Enchanted creature has fear. #_(It can't be blocked except by artifact creatures and/or black creatures.)_#</v>
          </cell>
          <cell r="M10180" t="str">
            <v>{B}{B}</v>
          </cell>
          <cell r="O10180">
            <v>2</v>
          </cell>
          <cell r="P10180" t="str">
            <v>B</v>
          </cell>
          <cell r="Q10180" t="str">
            <v>9E</v>
          </cell>
          <cell r="R10180">
            <v>129</v>
          </cell>
        </row>
        <row r="10181">
          <cell r="E10181" t="str">
            <v>Fellwar Stone</v>
          </cell>
          <cell r="F10181" t="str">
            <v>Ninth Edition</v>
          </cell>
          <cell r="G10181" t="str">
            <v>U</v>
          </cell>
          <cell r="H10181" t="str">
            <v>Artifact</v>
          </cell>
          <cell r="L10181" t="str">
            <v>{T}: Add to your mana pool one mana of any color that a land an opponent controls could produce.</v>
          </cell>
          <cell r="M10181" t="str">
            <v>{2}</v>
          </cell>
          <cell r="O10181">
            <v>2</v>
          </cell>
          <cell r="P10181" t="str">
            <v>A</v>
          </cell>
          <cell r="Q10181" t="str">
            <v>9E</v>
          </cell>
          <cell r="R10181">
            <v>297</v>
          </cell>
        </row>
        <row r="10182">
          <cell r="E10182" t="str">
            <v>Festering Goblin</v>
          </cell>
          <cell r="F10182" t="str">
            <v>Ninth Edition</v>
          </cell>
          <cell r="G10182" t="str">
            <v>C</v>
          </cell>
          <cell r="H10182" t="str">
            <v>Creature — Zombie Goblin</v>
          </cell>
          <cell r="I10182">
            <v>1</v>
          </cell>
          <cell r="J10182">
            <v>1</v>
          </cell>
          <cell r="L10182" t="str">
            <v>When Festering Goblin dies, target creature gets -1/-1 until end of turn.</v>
          </cell>
          <cell r="M10182" t="str">
            <v>{B}</v>
          </cell>
          <cell r="O10182">
            <v>1</v>
          </cell>
          <cell r="P10182" t="str">
            <v>B</v>
          </cell>
          <cell r="Q10182" t="str">
            <v>9E</v>
          </cell>
          <cell r="R10182">
            <v>130</v>
          </cell>
        </row>
        <row r="10183">
          <cell r="E10183" t="str">
            <v>Final Punishment</v>
          </cell>
          <cell r="F10183" t="str">
            <v>Ninth Edition</v>
          </cell>
          <cell r="G10183" t="str">
            <v>R</v>
          </cell>
          <cell r="H10183" t="str">
            <v>Sorcery</v>
          </cell>
          <cell r="L10183" t="str">
            <v>Target player loses life equal to the damage already dealt to him or her this turn.</v>
          </cell>
          <cell r="M10183" t="str">
            <v>{3}{B}{B}</v>
          </cell>
          <cell r="O10183">
            <v>5</v>
          </cell>
          <cell r="P10183" t="str">
            <v>B</v>
          </cell>
          <cell r="Q10183" t="str">
            <v>9E</v>
          </cell>
          <cell r="R10183">
            <v>131</v>
          </cell>
        </row>
        <row r="10184">
          <cell r="E10184" t="str">
            <v>Firebreathing</v>
          </cell>
          <cell r="F10184" t="str">
            <v>Ninth Edition</v>
          </cell>
          <cell r="G10184" t="str">
            <v>C</v>
          </cell>
          <cell r="H10184" t="str">
            <v>Enchantment — Aura</v>
          </cell>
          <cell r="L10184" t="str">
            <v>Enchant creature?{R}: Enchanted creature gets +1/+0 until end of turn.</v>
          </cell>
          <cell r="M10184" t="str">
            <v>{R}</v>
          </cell>
          <cell r="O10184">
            <v>1</v>
          </cell>
          <cell r="P10184" t="str">
            <v>R</v>
          </cell>
          <cell r="Q10184" t="str">
            <v>9E</v>
          </cell>
          <cell r="R10184">
            <v>181</v>
          </cell>
        </row>
        <row r="10185">
          <cell r="E10185" t="str">
            <v>Fishliver Oil</v>
          </cell>
          <cell r="F10185" t="str">
            <v>Ninth Edition</v>
          </cell>
          <cell r="G10185" t="str">
            <v>C</v>
          </cell>
          <cell r="H10185" t="str">
            <v>Enchantment — Aura</v>
          </cell>
          <cell r="L10185" t="str">
            <v>Enchant creature #_(Target a creature as you cast this. This card enters the battlefield attached to that creature.)_#?Enchanted creature has islandwalk. #_(This creature is unblockable as long as defending player controls an Island.)_#</v>
          </cell>
          <cell r="M10185" t="str">
            <v>{1}{U}</v>
          </cell>
          <cell r="O10185">
            <v>2</v>
          </cell>
          <cell r="P10185" t="str">
            <v>U</v>
          </cell>
          <cell r="Q10185" t="str">
            <v>9E</v>
          </cell>
          <cell r="R10185">
            <v>77</v>
          </cell>
        </row>
        <row r="10186">
          <cell r="E10186" t="str">
            <v>Flame Wave</v>
          </cell>
          <cell r="F10186" t="str">
            <v>Ninth Edition</v>
          </cell>
          <cell r="G10186" t="str">
            <v>U</v>
          </cell>
          <cell r="H10186" t="str">
            <v>Sorcery</v>
          </cell>
          <cell r="L10186" t="str">
            <v>Flame Wave deals 4 damage to target player and each creature he or she controls.</v>
          </cell>
          <cell r="M10186" t="str">
            <v>{3}{R}{R}{R}{R}</v>
          </cell>
          <cell r="O10186">
            <v>7</v>
          </cell>
          <cell r="P10186" t="str">
            <v>R</v>
          </cell>
          <cell r="Q10186" t="str">
            <v>9E</v>
          </cell>
          <cell r="R10186">
            <v>182</v>
          </cell>
        </row>
        <row r="10187">
          <cell r="E10187" t="str">
            <v>Flashfires</v>
          </cell>
          <cell r="F10187" t="str">
            <v>Ninth Edition</v>
          </cell>
          <cell r="G10187" t="str">
            <v>U</v>
          </cell>
          <cell r="H10187" t="str">
            <v>Sorcery</v>
          </cell>
          <cell r="L10187" t="str">
            <v>Destroy all Plains.</v>
          </cell>
          <cell r="M10187" t="str">
            <v>{3}{R}</v>
          </cell>
          <cell r="O10187">
            <v>4</v>
          </cell>
          <cell r="P10187" t="str">
            <v>R</v>
          </cell>
          <cell r="Q10187" t="str">
            <v>9E</v>
          </cell>
          <cell r="R10187">
            <v>183</v>
          </cell>
        </row>
        <row r="10188">
          <cell r="E10188" t="str">
            <v>Fleeting Image</v>
          </cell>
          <cell r="F10188" t="str">
            <v>Ninth Edition</v>
          </cell>
          <cell r="G10188" t="str">
            <v>R</v>
          </cell>
          <cell r="H10188" t="str">
            <v>Creature — Illusion</v>
          </cell>
          <cell r="I10188">
            <v>2</v>
          </cell>
          <cell r="J10188">
            <v>1</v>
          </cell>
          <cell r="L10188" t="str">
            <v>Flying #_(This creature can't be blocked except by creatures with flying or reach.)_#?{1}{U}: Return Fleeting Image to its owner's hand.</v>
          </cell>
          <cell r="M10188" t="str">
            <v>{2}{U}</v>
          </cell>
          <cell r="O10188">
            <v>3</v>
          </cell>
          <cell r="P10188" t="str">
            <v>U</v>
          </cell>
          <cell r="Q10188" t="str">
            <v>9E</v>
          </cell>
          <cell r="R10188">
            <v>78</v>
          </cell>
        </row>
        <row r="10189">
          <cell r="E10189" t="str">
            <v>Flight</v>
          </cell>
          <cell r="F10189" t="str">
            <v>Ninth Edition</v>
          </cell>
          <cell r="G10189" t="str">
            <v>C</v>
          </cell>
          <cell r="H10189" t="str">
            <v>Enchantment — Aura</v>
          </cell>
          <cell r="L10189" t="str">
            <v>Enchant creature?Enchanted creature has flying.</v>
          </cell>
          <cell r="M10189" t="str">
            <v>{U}</v>
          </cell>
          <cell r="O10189">
            <v>1</v>
          </cell>
          <cell r="P10189" t="str">
            <v>U</v>
          </cell>
          <cell r="Q10189" t="str">
            <v>9E</v>
          </cell>
          <cell r="R10189">
            <v>79</v>
          </cell>
        </row>
        <row r="10190">
          <cell r="E10190" t="str">
            <v>Flowstone Crusher</v>
          </cell>
          <cell r="F10190" t="str">
            <v>Ninth Edition</v>
          </cell>
          <cell r="G10190" t="str">
            <v>U</v>
          </cell>
          <cell r="H10190" t="str">
            <v>Creature — Beast</v>
          </cell>
          <cell r="I10190">
            <v>4</v>
          </cell>
          <cell r="J10190">
            <v>4</v>
          </cell>
          <cell r="L10190" t="str">
            <v>{R}: Flowstone Crusher gets +1/-1 until end of turn.</v>
          </cell>
          <cell r="M10190" t="str">
            <v>{3}{R}{R}</v>
          </cell>
          <cell r="O10190">
            <v>5</v>
          </cell>
          <cell r="P10190" t="str">
            <v>R</v>
          </cell>
          <cell r="Q10190" t="str">
            <v>9E</v>
          </cell>
          <cell r="R10190">
            <v>184</v>
          </cell>
        </row>
        <row r="10191">
          <cell r="E10191" t="str">
            <v>Flowstone Shambler</v>
          </cell>
          <cell r="F10191" t="str">
            <v>Ninth Edition</v>
          </cell>
          <cell r="G10191" t="str">
            <v>C</v>
          </cell>
          <cell r="H10191" t="str">
            <v>Creature — Beast</v>
          </cell>
          <cell r="I10191">
            <v>2</v>
          </cell>
          <cell r="J10191">
            <v>2</v>
          </cell>
          <cell r="L10191" t="str">
            <v>{R}: Flowstone Shambler gets +1/-1 until end of turn.</v>
          </cell>
          <cell r="M10191" t="str">
            <v>{2}{R}</v>
          </cell>
          <cell r="O10191">
            <v>3</v>
          </cell>
          <cell r="P10191" t="str">
            <v>R</v>
          </cell>
          <cell r="Q10191" t="str">
            <v>9E</v>
          </cell>
          <cell r="R10191">
            <v>185</v>
          </cell>
        </row>
        <row r="10192">
          <cell r="E10192" t="str">
            <v>Flowstone Slide</v>
          </cell>
          <cell r="F10192" t="str">
            <v>Ninth Edition</v>
          </cell>
          <cell r="G10192" t="str">
            <v>R</v>
          </cell>
          <cell r="H10192" t="str">
            <v>Sorcery</v>
          </cell>
          <cell r="L10192" t="str">
            <v>All creatures get +X/-X until end of turn.</v>
          </cell>
          <cell r="M10192" t="str">
            <v>{X}{2}{R}{R}</v>
          </cell>
          <cell r="O10192">
            <v>4</v>
          </cell>
          <cell r="P10192" t="str">
            <v>R</v>
          </cell>
          <cell r="Q10192" t="str">
            <v>9E</v>
          </cell>
          <cell r="R10192">
            <v>186</v>
          </cell>
        </row>
        <row r="10193">
          <cell r="E10193" t="str">
            <v>Foot Soldiers</v>
          </cell>
          <cell r="F10193" t="str">
            <v>Ninth Edition</v>
          </cell>
          <cell r="G10193" t="str">
            <v>C</v>
          </cell>
          <cell r="H10193" t="str">
            <v>Creature — Human Soldier</v>
          </cell>
          <cell r="I10193">
            <v>2</v>
          </cell>
          <cell r="J10193">
            <v>4</v>
          </cell>
          <cell r="L10193">
            <v>0</v>
          </cell>
          <cell r="M10193" t="str">
            <v>{3}{W}</v>
          </cell>
          <cell r="O10193">
            <v>4</v>
          </cell>
          <cell r="P10193" t="str">
            <v>W</v>
          </cell>
          <cell r="Q10193" t="str">
            <v>9E</v>
          </cell>
          <cell r="R10193">
            <v>14</v>
          </cell>
        </row>
        <row r="10194">
          <cell r="A10194" t="str">
            <v>Promo</v>
          </cell>
          <cell r="E10194" t="str">
            <v>Force of Nature</v>
          </cell>
          <cell r="F10194" t="str">
            <v>Ninth Edition</v>
          </cell>
          <cell r="G10194" t="str">
            <v>R</v>
          </cell>
          <cell r="H10194" t="str">
            <v>Creature — Elemental</v>
          </cell>
          <cell r="I10194">
            <v>8</v>
          </cell>
          <cell r="J10194">
            <v>8</v>
          </cell>
          <cell r="L10194" t="str">
            <v>Trample #_(If this creature would assign enough damage to its blockers to destroy them, you may have it assign the rest of its damage to defending player or planeswalker.)_#?At the beginning of your upkeep, Force of Nature deals 8 damage to you unless you pay {G}{G}{G}{G}.</v>
          </cell>
          <cell r="M10194" t="str">
            <v>{2}{G}{G}{G}{G}</v>
          </cell>
          <cell r="O10194">
            <v>6</v>
          </cell>
          <cell r="P10194" t="str">
            <v>G</v>
          </cell>
          <cell r="Q10194" t="str">
            <v>9E</v>
          </cell>
          <cell r="R10194">
            <v>242</v>
          </cell>
        </row>
        <row r="10195">
          <cell r="E10195" t="str">
            <v>Forest</v>
          </cell>
          <cell r="F10195" t="str">
            <v>Ninth Edition</v>
          </cell>
          <cell r="G10195" t="str">
            <v>C</v>
          </cell>
          <cell r="H10195" t="str">
            <v>Basic Land — Forest</v>
          </cell>
          <cell r="L10195" t="str">
            <v>{G}</v>
          </cell>
          <cell r="N10195" t="str">
            <v>{G}</v>
          </cell>
          <cell r="O10195">
            <v>0</v>
          </cell>
          <cell r="P10195" t="str">
            <v>L</v>
          </cell>
          <cell r="Q10195" t="str">
            <v>9E</v>
          </cell>
          <cell r="R10195">
            <v>350</v>
          </cell>
        </row>
        <row r="10196">
          <cell r="A10196" t="str">
            <v>Promo</v>
          </cell>
          <cell r="E10196" t="str">
            <v>Form of the Dragon</v>
          </cell>
          <cell r="F10196" t="str">
            <v>Ninth Edition</v>
          </cell>
          <cell r="G10196" t="str">
            <v>R</v>
          </cell>
          <cell r="H10196" t="str">
            <v>Enchantment</v>
          </cell>
          <cell r="L10196" t="str">
            <v>At the beginning of your upkeep, Form of the Dragon deals 5 damage to target creature or player. At the beginning of each end step, your life total becomes 5. Creatures without flying can't attack you.</v>
          </cell>
          <cell r="M10196" t="str">
            <v>{4}{R}{R}{R}</v>
          </cell>
          <cell r="O10196">
            <v>7</v>
          </cell>
          <cell r="P10196" t="str">
            <v>R</v>
          </cell>
          <cell r="Q10196" t="str">
            <v>9E</v>
          </cell>
          <cell r="R10196">
            <v>187</v>
          </cell>
        </row>
        <row r="10197">
          <cell r="E10197" t="str">
            <v>Foul Imp</v>
          </cell>
          <cell r="F10197" t="str">
            <v>Ninth Edition</v>
          </cell>
          <cell r="G10197" t="str">
            <v>C</v>
          </cell>
          <cell r="H10197" t="str">
            <v>Creature — Imp</v>
          </cell>
          <cell r="I10197">
            <v>2</v>
          </cell>
          <cell r="J10197">
            <v>2</v>
          </cell>
          <cell r="L10197" t="str">
            <v>Flying?When Foul Imp enters the battlefield, you lose 2 life.</v>
          </cell>
          <cell r="M10197" t="str">
            <v>{B}{B}</v>
          </cell>
          <cell r="O10197">
            <v>2</v>
          </cell>
          <cell r="P10197" t="str">
            <v>B</v>
          </cell>
          <cell r="Q10197" t="str">
            <v>9E</v>
          </cell>
          <cell r="R10197">
            <v>132</v>
          </cell>
        </row>
        <row r="10198">
          <cell r="E10198" t="str">
            <v>Fugitive Wizard</v>
          </cell>
          <cell r="F10198" t="str">
            <v>Ninth Edition</v>
          </cell>
          <cell r="G10198" t="str">
            <v>C</v>
          </cell>
          <cell r="H10198" t="str">
            <v>Creature — Human Wizard</v>
          </cell>
          <cell r="I10198">
            <v>1</v>
          </cell>
          <cell r="J10198">
            <v>1</v>
          </cell>
          <cell r="L10198">
            <v>0</v>
          </cell>
          <cell r="M10198" t="str">
            <v>{U}</v>
          </cell>
          <cell r="O10198">
            <v>1</v>
          </cell>
          <cell r="P10198" t="str">
            <v>U</v>
          </cell>
          <cell r="Q10198" t="str">
            <v>9E</v>
          </cell>
          <cell r="R10198">
            <v>80</v>
          </cell>
        </row>
        <row r="10199">
          <cell r="E10199" t="str">
            <v>Furnace of Rath</v>
          </cell>
          <cell r="F10199" t="str">
            <v>Ninth Edition</v>
          </cell>
          <cell r="G10199" t="str">
            <v>R</v>
          </cell>
          <cell r="H10199" t="str">
            <v>Enchantment</v>
          </cell>
          <cell r="L10199" t="str">
            <v>If a source would deal damage to a creature or player, it deals double that damage to that creature or player instead.</v>
          </cell>
          <cell r="M10199" t="str">
            <v>{1}{R}{R}{R}</v>
          </cell>
          <cell r="O10199">
            <v>4</v>
          </cell>
          <cell r="P10199" t="str">
            <v>R</v>
          </cell>
          <cell r="Q10199" t="str">
            <v>9E</v>
          </cell>
          <cell r="R10199">
            <v>188</v>
          </cell>
        </row>
        <row r="10200">
          <cell r="E10200" t="str">
            <v>Giant Cockroach</v>
          </cell>
          <cell r="F10200" t="str">
            <v>Ninth Edition</v>
          </cell>
          <cell r="G10200" t="str">
            <v>C</v>
          </cell>
          <cell r="H10200" t="str">
            <v>Creature — Insect</v>
          </cell>
          <cell r="I10200">
            <v>4</v>
          </cell>
          <cell r="J10200">
            <v>2</v>
          </cell>
          <cell r="L10200">
            <v>0</v>
          </cell>
          <cell r="M10200" t="str">
            <v>{3}{B}</v>
          </cell>
          <cell r="O10200">
            <v>4</v>
          </cell>
          <cell r="P10200" t="str">
            <v>B</v>
          </cell>
          <cell r="Q10200" t="str">
            <v>9E</v>
          </cell>
          <cell r="R10200">
            <v>133</v>
          </cell>
        </row>
        <row r="10201">
          <cell r="A10201" t="str">
            <v>Promo</v>
          </cell>
          <cell r="E10201" t="str">
            <v>Giant Growth</v>
          </cell>
          <cell r="F10201" t="str">
            <v>Ninth Edition</v>
          </cell>
          <cell r="G10201" t="str">
            <v>C</v>
          </cell>
          <cell r="H10201" t="str">
            <v>Instant</v>
          </cell>
          <cell r="L10201" t="str">
            <v>Target creature gets +3/+3 until end of turn.</v>
          </cell>
          <cell r="M10201" t="str">
            <v>{G}</v>
          </cell>
          <cell r="O10201">
            <v>1</v>
          </cell>
          <cell r="P10201" t="str">
            <v>G</v>
          </cell>
          <cell r="Q10201" t="str">
            <v>9E</v>
          </cell>
          <cell r="R10201">
            <v>243</v>
          </cell>
        </row>
        <row r="10202">
          <cell r="E10202" t="str">
            <v>Giant Spider</v>
          </cell>
          <cell r="F10202" t="str">
            <v>Ninth Edition</v>
          </cell>
          <cell r="G10202" t="str">
            <v>C</v>
          </cell>
          <cell r="H10202" t="str">
            <v>Creature — Spider</v>
          </cell>
          <cell r="I10202">
            <v>2</v>
          </cell>
          <cell r="J10202">
            <v>4</v>
          </cell>
          <cell r="L10202" t="str">
            <v>Reach #_(This creature can block creatures with flying.)_#</v>
          </cell>
          <cell r="M10202" t="str">
            <v>{3}{G}</v>
          </cell>
          <cell r="O10202">
            <v>4</v>
          </cell>
          <cell r="P10202" t="str">
            <v>G</v>
          </cell>
          <cell r="Q10202" t="str">
            <v>9E</v>
          </cell>
          <cell r="R10202">
            <v>244</v>
          </cell>
        </row>
        <row r="10203">
          <cell r="A10203" t="str">
            <v>YES</v>
          </cell>
          <cell r="E10203" t="str">
            <v>Gift of Estates</v>
          </cell>
          <cell r="F10203" t="str">
            <v>Ninth Edition</v>
          </cell>
          <cell r="G10203" t="str">
            <v>U</v>
          </cell>
          <cell r="H10203" t="str">
            <v>Sorcery</v>
          </cell>
          <cell r="L10203" t="str">
            <v>If an opponent controls more lands than you, search your library for up to three Plains cards, reveal them, and put them into your hand. Then shuffle your library.</v>
          </cell>
          <cell r="M10203" t="str">
            <v>{1}{W}</v>
          </cell>
          <cell r="O10203">
            <v>2</v>
          </cell>
          <cell r="P10203" t="str">
            <v>W</v>
          </cell>
          <cell r="Q10203" t="str">
            <v>9E</v>
          </cell>
          <cell r="R10203">
            <v>15</v>
          </cell>
        </row>
        <row r="10204">
          <cell r="A10204" t="str">
            <v>Promo</v>
          </cell>
          <cell r="E10204" t="str">
            <v>Glorious Anthem</v>
          </cell>
          <cell r="F10204" t="str">
            <v>Ninth Edition</v>
          </cell>
          <cell r="G10204" t="str">
            <v>R</v>
          </cell>
          <cell r="H10204" t="str">
            <v>Enchantment</v>
          </cell>
          <cell r="L10204" t="str">
            <v>Creatures you control get +1/+1.</v>
          </cell>
          <cell r="M10204" t="str">
            <v>{1}{W}{W}</v>
          </cell>
          <cell r="O10204">
            <v>3</v>
          </cell>
          <cell r="P10204" t="str">
            <v>W</v>
          </cell>
          <cell r="Q10204" t="str">
            <v>9E</v>
          </cell>
          <cell r="R10204">
            <v>16</v>
          </cell>
        </row>
        <row r="10205">
          <cell r="E10205" t="str">
            <v>Glory Seeker</v>
          </cell>
          <cell r="F10205" t="str">
            <v>Ninth Edition</v>
          </cell>
          <cell r="G10205" t="str">
            <v>C</v>
          </cell>
          <cell r="H10205" t="str">
            <v>Creature — Human Soldier</v>
          </cell>
          <cell r="I10205">
            <v>2</v>
          </cell>
          <cell r="J10205">
            <v>2</v>
          </cell>
          <cell r="L10205">
            <v>0</v>
          </cell>
          <cell r="M10205" t="str">
            <v>{1}{W}</v>
          </cell>
          <cell r="O10205">
            <v>2</v>
          </cell>
          <cell r="P10205" t="str">
            <v>W</v>
          </cell>
          <cell r="Q10205" t="str">
            <v>9E</v>
          </cell>
          <cell r="R10205">
            <v>17</v>
          </cell>
        </row>
        <row r="10206">
          <cell r="E10206" t="str">
            <v>Gluttonous Zombie</v>
          </cell>
          <cell r="F10206" t="str">
            <v>Ninth Edition</v>
          </cell>
          <cell r="G10206" t="str">
            <v>U</v>
          </cell>
          <cell r="H10206" t="str">
            <v>Creature — Zombie</v>
          </cell>
          <cell r="I10206">
            <v>3</v>
          </cell>
          <cell r="J10206">
            <v>3</v>
          </cell>
          <cell r="L10206" t="str">
            <v>Fear #_(This creature can't be blocked except by artifact creatures and/or black creatures.)_#</v>
          </cell>
          <cell r="M10206" t="str">
            <v>{4}{B}</v>
          </cell>
          <cell r="O10206">
            <v>5</v>
          </cell>
          <cell r="P10206" t="str">
            <v>B</v>
          </cell>
          <cell r="Q10206" t="str">
            <v>9E</v>
          </cell>
          <cell r="R10206">
            <v>134</v>
          </cell>
        </row>
        <row r="10207">
          <cell r="E10207" t="str">
            <v>Goblin Balloon Brigade</v>
          </cell>
          <cell r="F10207" t="str">
            <v>Ninth Edition</v>
          </cell>
          <cell r="G10207" t="str">
            <v>U</v>
          </cell>
          <cell r="H10207" t="str">
            <v>Creature — Goblin Warrior</v>
          </cell>
          <cell r="I10207">
            <v>1</v>
          </cell>
          <cell r="J10207">
            <v>1</v>
          </cell>
          <cell r="L10207" t="str">
            <v>{R}: Goblin Balloon Brigade gains flying until end of turn.</v>
          </cell>
          <cell r="M10207" t="str">
            <v>{R}</v>
          </cell>
          <cell r="O10207">
            <v>1</v>
          </cell>
          <cell r="P10207" t="str">
            <v>R</v>
          </cell>
          <cell r="Q10207" t="str">
            <v>9E</v>
          </cell>
          <cell r="R10207">
            <v>189</v>
          </cell>
        </row>
        <row r="10208">
          <cell r="E10208" t="str">
            <v>Goblin Brigand</v>
          </cell>
          <cell r="F10208" t="str">
            <v>Ninth Edition</v>
          </cell>
          <cell r="G10208" t="str">
            <v>C</v>
          </cell>
          <cell r="H10208" t="str">
            <v>Creature — Goblin Warrior</v>
          </cell>
          <cell r="I10208">
            <v>2</v>
          </cell>
          <cell r="J10208">
            <v>2</v>
          </cell>
          <cell r="L10208" t="str">
            <v>Goblin Brigand attacks each turn if able.</v>
          </cell>
          <cell r="M10208" t="str">
            <v>{1}{R}</v>
          </cell>
          <cell r="O10208">
            <v>2</v>
          </cell>
          <cell r="P10208" t="str">
            <v>R</v>
          </cell>
          <cell r="Q10208" t="str">
            <v>9E</v>
          </cell>
          <cell r="R10208">
            <v>190</v>
          </cell>
        </row>
        <row r="10209">
          <cell r="E10209" t="str">
            <v>Goblin Chariot</v>
          </cell>
          <cell r="F10209" t="str">
            <v>Ninth Edition</v>
          </cell>
          <cell r="G10209" t="str">
            <v>C</v>
          </cell>
          <cell r="H10209" t="str">
            <v>Creature — Goblin Warrior</v>
          </cell>
          <cell r="I10209">
            <v>2</v>
          </cell>
          <cell r="J10209">
            <v>2</v>
          </cell>
          <cell r="L10209" t="str">
            <v>Haste #_(This creature can attack the turn it comes under your control.)_#</v>
          </cell>
          <cell r="M10209" t="str">
            <v>{2}{R}</v>
          </cell>
          <cell r="O10209">
            <v>3</v>
          </cell>
          <cell r="P10209" t="str">
            <v>R</v>
          </cell>
          <cell r="Q10209" t="str">
            <v>9E</v>
          </cell>
          <cell r="R10209">
            <v>191</v>
          </cell>
        </row>
        <row r="10210">
          <cell r="E10210" t="str">
            <v>Goblin King</v>
          </cell>
          <cell r="F10210" t="str">
            <v>Ninth Edition</v>
          </cell>
          <cell r="G10210" t="str">
            <v>R</v>
          </cell>
          <cell r="H10210" t="str">
            <v>Creature — Goblin</v>
          </cell>
          <cell r="I10210">
            <v>2</v>
          </cell>
          <cell r="J10210">
            <v>2</v>
          </cell>
          <cell r="L10210" t="str">
            <v>Other Goblin creatures get +1/+1 and have mountainwalk. #_(They're unblockable as long as defending player controls a Mountain.)_#</v>
          </cell>
          <cell r="M10210" t="str">
            <v>{1}{R}{R}</v>
          </cell>
          <cell r="O10210">
            <v>3</v>
          </cell>
          <cell r="P10210" t="str">
            <v>R</v>
          </cell>
          <cell r="Q10210" t="str">
            <v>9E</v>
          </cell>
          <cell r="R10210">
            <v>192</v>
          </cell>
        </row>
        <row r="10211">
          <cell r="E10211" t="str">
            <v>Goblin Mountaineer</v>
          </cell>
          <cell r="F10211" t="str">
            <v>Ninth Edition</v>
          </cell>
          <cell r="G10211" t="str">
            <v>C</v>
          </cell>
          <cell r="H10211" t="str">
            <v>Creature — Goblin Scout</v>
          </cell>
          <cell r="I10211">
            <v>1</v>
          </cell>
          <cell r="J10211">
            <v>1</v>
          </cell>
          <cell r="L10211" t="str">
            <v>Mountainwalk</v>
          </cell>
          <cell r="M10211" t="str">
            <v>{R}</v>
          </cell>
          <cell r="O10211">
            <v>1</v>
          </cell>
          <cell r="P10211" t="str">
            <v>R</v>
          </cell>
          <cell r="Q10211" t="str">
            <v>9E</v>
          </cell>
          <cell r="R10211">
            <v>193</v>
          </cell>
        </row>
        <row r="10212">
          <cell r="E10212" t="str">
            <v>Goblin Piker</v>
          </cell>
          <cell r="F10212" t="str">
            <v>Ninth Edition</v>
          </cell>
          <cell r="G10212" t="str">
            <v>C</v>
          </cell>
          <cell r="H10212" t="str">
            <v>Creature — Goblin Warrior</v>
          </cell>
          <cell r="I10212">
            <v>2</v>
          </cell>
          <cell r="J10212">
            <v>1</v>
          </cell>
          <cell r="L10212">
            <v>0</v>
          </cell>
          <cell r="M10212" t="str">
            <v>{1}{R}</v>
          </cell>
          <cell r="O10212">
            <v>2</v>
          </cell>
          <cell r="P10212" t="str">
            <v>R</v>
          </cell>
          <cell r="Q10212" t="str">
            <v>9E</v>
          </cell>
          <cell r="R10212">
            <v>194</v>
          </cell>
        </row>
        <row r="10213">
          <cell r="E10213" t="str">
            <v>Goblin Sky Raider</v>
          </cell>
          <cell r="F10213" t="str">
            <v>Ninth Edition</v>
          </cell>
          <cell r="G10213" t="str">
            <v>C</v>
          </cell>
          <cell r="H10213" t="str">
            <v>Creature — Goblin Warrior</v>
          </cell>
          <cell r="I10213">
            <v>1</v>
          </cell>
          <cell r="J10213">
            <v>2</v>
          </cell>
          <cell r="L10213" t="str">
            <v>Flying #_(This creature can't be blocked except by creatures with flying or reach.)_#</v>
          </cell>
          <cell r="M10213" t="str">
            <v>{2}{R}</v>
          </cell>
          <cell r="O10213">
            <v>3</v>
          </cell>
          <cell r="P10213" t="str">
            <v>R</v>
          </cell>
          <cell r="Q10213" t="str">
            <v>9E</v>
          </cell>
          <cell r="R10213">
            <v>195</v>
          </cell>
        </row>
        <row r="10214">
          <cell r="A10214" t="str">
            <v>Duplicate</v>
          </cell>
          <cell r="E10214" t="str">
            <v>Grave Pact</v>
          </cell>
          <cell r="F10214" t="str">
            <v>Ninth Edition</v>
          </cell>
          <cell r="G10214" t="str">
            <v>R</v>
          </cell>
          <cell r="H10214" t="str">
            <v>Enchantment</v>
          </cell>
          <cell r="L10214" t="str">
            <v>Whenever a creature you control dies, each other player sacrifices a creature.</v>
          </cell>
          <cell r="M10214" t="str">
            <v>{1}{B}{B}{B}</v>
          </cell>
          <cell r="O10214">
            <v>4</v>
          </cell>
          <cell r="P10214" t="str">
            <v>B</v>
          </cell>
          <cell r="Q10214" t="str">
            <v>9E</v>
          </cell>
          <cell r="R10214">
            <v>135</v>
          </cell>
        </row>
        <row r="10215">
          <cell r="A10215" t="str">
            <v>Promo</v>
          </cell>
          <cell r="E10215" t="str">
            <v>Gravedigger</v>
          </cell>
          <cell r="F10215" t="str">
            <v>Ninth Edition</v>
          </cell>
          <cell r="G10215" t="str">
            <v>C</v>
          </cell>
          <cell r="H10215" t="str">
            <v>Creature — Zombie</v>
          </cell>
          <cell r="I10215">
            <v>2</v>
          </cell>
          <cell r="J10215">
            <v>2</v>
          </cell>
          <cell r="L10215" t="str">
            <v>When Gravedigger enters the battlefield, you may return target creature card from your graveyard to your hand.</v>
          </cell>
          <cell r="M10215" t="str">
            <v>{3}{B}</v>
          </cell>
          <cell r="O10215">
            <v>4</v>
          </cell>
          <cell r="P10215" t="str">
            <v>B</v>
          </cell>
          <cell r="Q10215" t="str">
            <v>9E</v>
          </cell>
          <cell r="R10215">
            <v>136</v>
          </cell>
        </row>
        <row r="10216">
          <cell r="A10216" t="str">
            <v>Duplicate</v>
          </cell>
          <cell r="E10216" t="str">
            <v>Greater Good</v>
          </cell>
          <cell r="F10216" t="str">
            <v>Ninth Edition</v>
          </cell>
          <cell r="G10216" t="str">
            <v>R</v>
          </cell>
          <cell r="H10216" t="str">
            <v>Enchantment</v>
          </cell>
          <cell r="L10216" t="str">
            <v>Sacrifice a creature: Draw cards equal to the sacrificed creature's power, then discard three cards.</v>
          </cell>
          <cell r="M10216" t="str">
            <v>{2}{G}{G}</v>
          </cell>
          <cell r="O10216">
            <v>4</v>
          </cell>
          <cell r="P10216" t="str">
            <v>G</v>
          </cell>
          <cell r="Q10216" t="str">
            <v>9E</v>
          </cell>
          <cell r="R10216">
            <v>245</v>
          </cell>
        </row>
        <row r="10217">
          <cell r="E10217" t="str">
            <v>Grizzly Bears</v>
          </cell>
          <cell r="F10217" t="str">
            <v>Ninth Edition</v>
          </cell>
          <cell r="G10217" t="str">
            <v>C</v>
          </cell>
          <cell r="H10217" t="str">
            <v>Creature — Bear</v>
          </cell>
          <cell r="I10217">
            <v>2</v>
          </cell>
          <cell r="J10217">
            <v>2</v>
          </cell>
          <cell r="L10217">
            <v>0</v>
          </cell>
          <cell r="M10217" t="str">
            <v>{1}{G}</v>
          </cell>
          <cell r="O10217">
            <v>2</v>
          </cell>
          <cell r="P10217" t="str">
            <v>G</v>
          </cell>
          <cell r="Q10217" t="str">
            <v>9E</v>
          </cell>
          <cell r="R10217">
            <v>246</v>
          </cell>
        </row>
        <row r="10218">
          <cell r="A10218" t="str">
            <v>YES</v>
          </cell>
          <cell r="E10218" t="str">
            <v>Groundskeeper</v>
          </cell>
          <cell r="F10218" t="str">
            <v>Ninth Edition</v>
          </cell>
          <cell r="G10218" t="str">
            <v>U</v>
          </cell>
          <cell r="H10218" t="str">
            <v>Creature — Human Druid</v>
          </cell>
          <cell r="I10218">
            <v>1</v>
          </cell>
          <cell r="J10218">
            <v>1</v>
          </cell>
          <cell r="L10218" t="str">
            <v>{1}{G}: Return target basic land card from your graveyard to your hand.</v>
          </cell>
          <cell r="M10218" t="str">
            <v>{G}</v>
          </cell>
          <cell r="O10218">
            <v>1</v>
          </cell>
          <cell r="P10218" t="str">
            <v>G</v>
          </cell>
          <cell r="Q10218" t="str">
            <v>9E</v>
          </cell>
          <cell r="R10218">
            <v>247</v>
          </cell>
        </row>
        <row r="10219">
          <cell r="E10219" t="str">
            <v>Guerrilla Tactics</v>
          </cell>
          <cell r="F10219" t="str">
            <v>Ninth Edition</v>
          </cell>
          <cell r="G10219" t="str">
            <v>U</v>
          </cell>
          <cell r="H10219" t="str">
            <v>Instant</v>
          </cell>
          <cell r="L10219" t="str">
            <v>Guerrilla Tactics deals 2 damage to target creature or player. When a spell or ability an opponent controls causes you to discard Guerrilla Tactics, Guerrilla Tactics deals 4 damage to target creature or player.</v>
          </cell>
          <cell r="M10219" t="str">
            <v>{1}{R}</v>
          </cell>
          <cell r="O10219">
            <v>2</v>
          </cell>
          <cell r="P10219" t="str">
            <v>R</v>
          </cell>
          <cell r="Q10219" t="str">
            <v>9E</v>
          </cell>
          <cell r="R10219">
            <v>196</v>
          </cell>
        </row>
        <row r="10220">
          <cell r="E10220" t="str">
            <v>Hell's Caretaker</v>
          </cell>
          <cell r="F10220" t="str">
            <v>Ninth Edition</v>
          </cell>
          <cell r="G10220" t="str">
            <v>R</v>
          </cell>
          <cell r="H10220" t="str">
            <v>Creature — Horror</v>
          </cell>
          <cell r="I10220">
            <v>1</v>
          </cell>
          <cell r="J10220">
            <v>1</v>
          </cell>
          <cell r="L10220" t="str">
            <v>{T}, Sacrifice a creature: Return target creature card from your graveyard to the battlefield. Activate this ability only during your upkeep.</v>
          </cell>
          <cell r="M10220" t="str">
            <v>{3}{B}</v>
          </cell>
          <cell r="O10220">
            <v>4</v>
          </cell>
          <cell r="P10220" t="str">
            <v>B</v>
          </cell>
          <cell r="Q10220" t="str">
            <v>9E</v>
          </cell>
          <cell r="R10220">
            <v>137</v>
          </cell>
        </row>
        <row r="10221">
          <cell r="A10221" t="str">
            <v>Duplicate</v>
          </cell>
          <cell r="E10221" t="str">
            <v>Highway Robber</v>
          </cell>
          <cell r="F10221" t="str">
            <v>Ninth Edition</v>
          </cell>
          <cell r="G10221" t="str">
            <v>C</v>
          </cell>
          <cell r="H10221" t="str">
            <v>Creature — Human Rogue Mercenary</v>
          </cell>
          <cell r="I10221">
            <v>2</v>
          </cell>
          <cell r="J10221">
            <v>2</v>
          </cell>
          <cell r="L10221" t="str">
            <v>When Highway Robber enters the battlefield, target opponent loses 2 life and you gain 2 life.</v>
          </cell>
          <cell r="M10221" t="str">
            <v>{2}{B}{B}</v>
          </cell>
          <cell r="O10221">
            <v>4</v>
          </cell>
          <cell r="P10221" t="str">
            <v>B</v>
          </cell>
          <cell r="Q10221" t="str">
            <v>9E</v>
          </cell>
          <cell r="R10221">
            <v>138</v>
          </cell>
        </row>
        <row r="10222">
          <cell r="E10222" t="str">
            <v>Hill Giant</v>
          </cell>
          <cell r="F10222" t="str">
            <v>Ninth Edition</v>
          </cell>
          <cell r="G10222" t="str">
            <v>C</v>
          </cell>
          <cell r="H10222" t="str">
            <v>Creature — Giant</v>
          </cell>
          <cell r="I10222">
            <v>3</v>
          </cell>
          <cell r="J10222">
            <v>3</v>
          </cell>
          <cell r="L10222">
            <v>0</v>
          </cell>
          <cell r="M10222" t="str">
            <v>{3}{R}</v>
          </cell>
          <cell r="O10222">
            <v>4</v>
          </cell>
          <cell r="P10222" t="str">
            <v>R</v>
          </cell>
          <cell r="Q10222" t="str">
            <v>9E</v>
          </cell>
          <cell r="R10222">
            <v>197</v>
          </cell>
        </row>
        <row r="10223">
          <cell r="E10223" t="str">
            <v>Hollow Dogs</v>
          </cell>
          <cell r="F10223" t="str">
            <v>Ninth Edition</v>
          </cell>
          <cell r="G10223" t="str">
            <v>C</v>
          </cell>
          <cell r="H10223" t="str">
            <v>Creature — Zombie Hound</v>
          </cell>
          <cell r="I10223">
            <v>3</v>
          </cell>
          <cell r="J10223">
            <v>3</v>
          </cell>
          <cell r="L10223" t="str">
            <v>Whenever Hollow Dogs attacks, it gets +2/+0 until end of turn.</v>
          </cell>
          <cell r="M10223" t="str">
            <v>{4}{B}</v>
          </cell>
          <cell r="O10223">
            <v>5</v>
          </cell>
          <cell r="P10223" t="str">
            <v>B</v>
          </cell>
          <cell r="Q10223" t="str">
            <v>9E</v>
          </cell>
          <cell r="R10223">
            <v>139</v>
          </cell>
        </row>
        <row r="10224">
          <cell r="A10224" t="str">
            <v>YES</v>
          </cell>
          <cell r="E10224" t="str">
            <v>Holy Day</v>
          </cell>
          <cell r="F10224" t="str">
            <v>Ninth Edition</v>
          </cell>
          <cell r="G10224" t="str">
            <v>C</v>
          </cell>
          <cell r="H10224" t="str">
            <v>Instant</v>
          </cell>
          <cell r="L10224" t="str">
            <v>Prevent all combat damage that would be dealt this turn.</v>
          </cell>
          <cell r="M10224" t="str">
            <v>{W}</v>
          </cell>
          <cell r="O10224">
            <v>1</v>
          </cell>
          <cell r="P10224" t="str">
            <v>W</v>
          </cell>
          <cell r="Q10224" t="str">
            <v>9E</v>
          </cell>
          <cell r="R10224">
            <v>18</v>
          </cell>
        </row>
        <row r="10225">
          <cell r="E10225" t="str">
            <v>Holy Strength</v>
          </cell>
          <cell r="F10225" t="str">
            <v>Ninth Edition</v>
          </cell>
          <cell r="G10225" t="str">
            <v>C</v>
          </cell>
          <cell r="H10225" t="str">
            <v>Enchantment — Aura</v>
          </cell>
          <cell r="L10225" t="str">
            <v>Enchant creature?Enchanted creature gets +1/+2.</v>
          </cell>
          <cell r="M10225" t="str">
            <v>{W}</v>
          </cell>
          <cell r="O10225">
            <v>1</v>
          </cell>
          <cell r="P10225" t="str">
            <v>W</v>
          </cell>
          <cell r="Q10225" t="str">
            <v>9E</v>
          </cell>
          <cell r="R10225">
            <v>19</v>
          </cell>
        </row>
        <row r="10226">
          <cell r="E10226" t="str">
            <v>Honor Guard</v>
          </cell>
          <cell r="F10226" t="str">
            <v>Ninth Edition</v>
          </cell>
          <cell r="G10226" t="str">
            <v>C</v>
          </cell>
          <cell r="H10226" t="str">
            <v>Creature — Human Soldier</v>
          </cell>
          <cell r="I10226">
            <v>1</v>
          </cell>
          <cell r="J10226">
            <v>1</v>
          </cell>
          <cell r="L10226" t="str">
            <v>{W}: Honor Guard gets +0/+1 until end of turn.</v>
          </cell>
          <cell r="M10226" t="str">
            <v>{W}</v>
          </cell>
          <cell r="O10226">
            <v>1</v>
          </cell>
          <cell r="P10226" t="str">
            <v>W</v>
          </cell>
          <cell r="Q10226" t="str">
            <v>9E</v>
          </cell>
          <cell r="R10226">
            <v>20</v>
          </cell>
        </row>
        <row r="10227">
          <cell r="E10227" t="str">
            <v>Horned Turtle</v>
          </cell>
          <cell r="F10227" t="str">
            <v>Ninth Edition</v>
          </cell>
          <cell r="G10227" t="str">
            <v>C</v>
          </cell>
          <cell r="H10227" t="str">
            <v>Creature — Turtle</v>
          </cell>
          <cell r="I10227">
            <v>1</v>
          </cell>
          <cell r="J10227">
            <v>4</v>
          </cell>
          <cell r="L10227">
            <v>0</v>
          </cell>
          <cell r="M10227" t="str">
            <v>{2}{U}</v>
          </cell>
          <cell r="O10227">
            <v>3</v>
          </cell>
          <cell r="P10227" t="str">
            <v>U</v>
          </cell>
          <cell r="Q10227" t="str">
            <v>9E</v>
          </cell>
          <cell r="R10227">
            <v>81</v>
          </cell>
        </row>
        <row r="10228">
          <cell r="E10228" t="str">
            <v>Horror of Horrors</v>
          </cell>
          <cell r="F10228" t="str">
            <v>Ninth Edition</v>
          </cell>
          <cell r="G10228" t="str">
            <v>U</v>
          </cell>
          <cell r="H10228" t="str">
            <v>Enchantment</v>
          </cell>
          <cell r="L10228" t="str">
            <v>Sacrifice a Swamp: Regenerate target black creature. #_(The next time that creature would be destroyed this turn, it isn't. Instead tap it, remove all damage from it, and remove it from combat.)_#</v>
          </cell>
          <cell r="M10228" t="str">
            <v>{3}{B}{B}</v>
          </cell>
          <cell r="O10228">
            <v>5</v>
          </cell>
          <cell r="P10228" t="str">
            <v>B</v>
          </cell>
          <cell r="Q10228" t="str">
            <v>9E</v>
          </cell>
          <cell r="R10228">
            <v>140</v>
          </cell>
        </row>
        <row r="10229">
          <cell r="E10229" t="str">
            <v>Howling Mine</v>
          </cell>
          <cell r="F10229" t="str">
            <v>Ninth Edition</v>
          </cell>
          <cell r="G10229" t="str">
            <v>R</v>
          </cell>
          <cell r="H10229" t="str">
            <v>Artifact</v>
          </cell>
          <cell r="L10229" t="str">
            <v>At the beginning of each player's draw step, if Howling Mine is untapped, that player draws an additional card.</v>
          </cell>
          <cell r="M10229" t="str">
            <v>{2}</v>
          </cell>
          <cell r="O10229">
            <v>2</v>
          </cell>
          <cell r="P10229" t="str">
            <v>A</v>
          </cell>
          <cell r="Q10229" t="str">
            <v>9E</v>
          </cell>
          <cell r="R10229">
            <v>298</v>
          </cell>
        </row>
        <row r="10230">
          <cell r="E10230" t="str">
            <v>Hunted Wumpus</v>
          </cell>
          <cell r="F10230" t="str">
            <v>Ninth Edition</v>
          </cell>
          <cell r="G10230" t="str">
            <v>U</v>
          </cell>
          <cell r="H10230" t="str">
            <v>Creature — Beast</v>
          </cell>
          <cell r="I10230">
            <v>6</v>
          </cell>
          <cell r="J10230">
            <v>6</v>
          </cell>
          <cell r="L10230" t="str">
            <v>When Hunted Wumpus enters the battlefield, each other player may put a creature card from his or her hand onto the battlefield.</v>
          </cell>
          <cell r="M10230" t="str">
            <v>{3}{G}</v>
          </cell>
          <cell r="O10230">
            <v>4</v>
          </cell>
          <cell r="P10230" t="str">
            <v>G</v>
          </cell>
          <cell r="Q10230" t="str">
            <v>9E</v>
          </cell>
          <cell r="R10230">
            <v>248</v>
          </cell>
        </row>
        <row r="10231">
          <cell r="A10231" t="str">
            <v>Promo</v>
          </cell>
          <cell r="E10231" t="str">
            <v>Hypnotic Specter</v>
          </cell>
          <cell r="F10231" t="str">
            <v>Ninth Edition</v>
          </cell>
          <cell r="G10231" t="str">
            <v>R</v>
          </cell>
          <cell r="H10231" t="str">
            <v>Creature — Specter</v>
          </cell>
          <cell r="I10231">
            <v>2</v>
          </cell>
          <cell r="J10231">
            <v>2</v>
          </cell>
          <cell r="L10231" t="str">
            <v>Flying. Whenever Hypnotic Specter deals damage to an opponent, that player discards a card at random.</v>
          </cell>
          <cell r="M10231" t="str">
            <v>{1}{B}{B}</v>
          </cell>
          <cell r="O10231">
            <v>3</v>
          </cell>
          <cell r="P10231" t="str">
            <v>B</v>
          </cell>
          <cell r="Q10231" t="str">
            <v>9E</v>
          </cell>
          <cell r="R10231">
            <v>141</v>
          </cell>
        </row>
        <row r="10232">
          <cell r="A10232" t="str">
            <v>Promo</v>
          </cell>
          <cell r="E10232" t="str">
            <v>Icy Manipulator</v>
          </cell>
          <cell r="F10232" t="str">
            <v>Ninth Edition</v>
          </cell>
          <cell r="G10232" t="str">
            <v>U</v>
          </cell>
          <cell r="H10232" t="str">
            <v>Artifact</v>
          </cell>
          <cell r="L10232" t="str">
            <v>{1}, {T}: Tap target artifact, creature, or land.</v>
          </cell>
          <cell r="M10232" t="str">
            <v>{4}</v>
          </cell>
          <cell r="O10232">
            <v>4</v>
          </cell>
          <cell r="P10232" t="str">
            <v>A</v>
          </cell>
          <cell r="Q10232" t="str">
            <v>9E</v>
          </cell>
          <cell r="R10232">
            <v>299</v>
          </cell>
        </row>
        <row r="10233">
          <cell r="E10233" t="str">
            <v>Imaginary Pet</v>
          </cell>
          <cell r="F10233" t="str">
            <v>Ninth Edition</v>
          </cell>
          <cell r="G10233" t="str">
            <v>R</v>
          </cell>
          <cell r="H10233" t="str">
            <v>Creature — Illusion</v>
          </cell>
          <cell r="I10233">
            <v>4</v>
          </cell>
          <cell r="J10233">
            <v>4</v>
          </cell>
          <cell r="L10233" t="str">
            <v>At the beginning of your upkeep, if you have a card in hand, return Imaginary Pet to its owner's hand.</v>
          </cell>
          <cell r="M10233" t="str">
            <v>{1}{U}</v>
          </cell>
          <cell r="O10233">
            <v>2</v>
          </cell>
          <cell r="P10233" t="str">
            <v>U</v>
          </cell>
          <cell r="Q10233" t="str">
            <v>9E</v>
          </cell>
          <cell r="R10233">
            <v>82</v>
          </cell>
        </row>
        <row r="10234">
          <cell r="E10234" t="str">
            <v>Infantry Veteran</v>
          </cell>
          <cell r="F10234" t="str">
            <v>Ninth Edition</v>
          </cell>
          <cell r="G10234" t="str">
            <v>C</v>
          </cell>
          <cell r="H10234" t="str">
            <v>Creature — Human Soldier</v>
          </cell>
          <cell r="I10234">
            <v>1</v>
          </cell>
          <cell r="J10234">
            <v>1</v>
          </cell>
          <cell r="L10234" t="str">
            <v>{T}: Target attacking creature gets +1/+1 until end of turn.</v>
          </cell>
          <cell r="M10234" t="str">
            <v>{W}</v>
          </cell>
          <cell r="O10234">
            <v>1</v>
          </cell>
          <cell r="P10234" t="str">
            <v>W</v>
          </cell>
          <cell r="Q10234" t="str">
            <v>9E</v>
          </cell>
          <cell r="R10234">
            <v>21</v>
          </cell>
        </row>
        <row r="10235">
          <cell r="E10235" t="str">
            <v>Inspirit</v>
          </cell>
          <cell r="F10235" t="str">
            <v>Ninth Edition</v>
          </cell>
          <cell r="G10235" t="str">
            <v>U</v>
          </cell>
          <cell r="H10235" t="str">
            <v>Instant</v>
          </cell>
          <cell r="L10235" t="str">
            <v>Untap target creature. It gets +2/+4 until end of turn.</v>
          </cell>
          <cell r="M10235" t="str">
            <v>{2}{W}</v>
          </cell>
          <cell r="O10235">
            <v>3</v>
          </cell>
          <cell r="P10235" t="str">
            <v>W</v>
          </cell>
          <cell r="Q10235" t="str">
            <v>9E</v>
          </cell>
          <cell r="R10235">
            <v>22</v>
          </cell>
        </row>
        <row r="10236">
          <cell r="E10236" t="str">
            <v>Island</v>
          </cell>
          <cell r="F10236" t="str">
            <v>Ninth Edition</v>
          </cell>
          <cell r="G10236" t="str">
            <v>C</v>
          </cell>
          <cell r="H10236" t="str">
            <v>Basic Land — Island</v>
          </cell>
          <cell r="L10236" t="str">
            <v>{U}</v>
          </cell>
          <cell r="N10236" t="str">
            <v>{U}</v>
          </cell>
          <cell r="O10236">
            <v>0</v>
          </cell>
          <cell r="P10236" t="str">
            <v>L</v>
          </cell>
          <cell r="Q10236" t="str">
            <v>9E</v>
          </cell>
          <cell r="R10236">
            <v>335</v>
          </cell>
        </row>
        <row r="10237">
          <cell r="A10237" t="str">
            <v>Duplicate</v>
          </cell>
          <cell r="E10237" t="str">
            <v>Ivory Mask</v>
          </cell>
          <cell r="F10237" t="str">
            <v>Ninth Edition</v>
          </cell>
          <cell r="G10237" t="str">
            <v>R</v>
          </cell>
          <cell r="H10237" t="str">
            <v>Enchantment</v>
          </cell>
          <cell r="L10237" t="str">
            <v>You have shroud. #_(You can't be the target of spells or abilities.)_#</v>
          </cell>
          <cell r="M10237" t="str">
            <v>{2}{W}{W}</v>
          </cell>
          <cell r="O10237">
            <v>4</v>
          </cell>
          <cell r="P10237" t="str">
            <v>W</v>
          </cell>
          <cell r="Q10237" t="str">
            <v>9E</v>
          </cell>
          <cell r="R10237">
            <v>23</v>
          </cell>
        </row>
        <row r="10238">
          <cell r="E10238" t="str">
            <v>Jade Statue</v>
          </cell>
          <cell r="F10238" t="str">
            <v>Ninth Edition</v>
          </cell>
          <cell r="G10238" t="str">
            <v>R</v>
          </cell>
          <cell r="H10238" t="str">
            <v>Artifact</v>
          </cell>
          <cell r="L10238" t="str">
            <v>{2}: Jade Statue becomes a 3/6 Golem artifact creature until end of combat. Activate this ability only during combat.</v>
          </cell>
          <cell r="M10238" t="str">
            <v>{4}</v>
          </cell>
          <cell r="O10238">
            <v>4</v>
          </cell>
          <cell r="P10238" t="str">
            <v>A</v>
          </cell>
          <cell r="Q10238" t="str">
            <v>9E</v>
          </cell>
          <cell r="R10238">
            <v>300</v>
          </cell>
        </row>
        <row r="10239">
          <cell r="A10239" t="str">
            <v>Promo</v>
          </cell>
          <cell r="E10239" t="str">
            <v>Jester's Cap</v>
          </cell>
          <cell r="F10239" t="str">
            <v>Ninth Edition</v>
          </cell>
          <cell r="G10239" t="str">
            <v>R</v>
          </cell>
          <cell r="H10239" t="str">
            <v>Artifact</v>
          </cell>
          <cell r="L10239" t="str">
            <v>{2}, {T}, Sacrifice Jester's Cap: Search target player's library for three cards and exile them. Then that player shuffles his or her library.</v>
          </cell>
          <cell r="M10239" t="str">
            <v>{4}</v>
          </cell>
          <cell r="O10239">
            <v>4</v>
          </cell>
          <cell r="P10239" t="str">
            <v>A</v>
          </cell>
          <cell r="Q10239" t="str">
            <v>9E</v>
          </cell>
          <cell r="R10239">
            <v>301</v>
          </cell>
        </row>
        <row r="10240">
          <cell r="E10240" t="str">
            <v>Kami of Old Stone</v>
          </cell>
          <cell r="F10240" t="str">
            <v>Ninth Edition</v>
          </cell>
          <cell r="G10240" t="str">
            <v>U</v>
          </cell>
          <cell r="H10240" t="str">
            <v>Creature — Spirit</v>
          </cell>
          <cell r="I10240">
            <v>1</v>
          </cell>
          <cell r="J10240">
            <v>7</v>
          </cell>
          <cell r="L10240">
            <v>0</v>
          </cell>
          <cell r="M10240" t="str">
            <v>{3}{W}</v>
          </cell>
          <cell r="O10240">
            <v>4</v>
          </cell>
          <cell r="P10240" t="str">
            <v>W</v>
          </cell>
          <cell r="Q10240" t="str">
            <v>9E</v>
          </cell>
          <cell r="R10240">
            <v>24</v>
          </cell>
        </row>
        <row r="10241">
          <cell r="E10241" t="str">
            <v>Karplusan Forest</v>
          </cell>
          <cell r="F10241" t="str">
            <v>Ninth Edition</v>
          </cell>
          <cell r="G10241" t="str">
            <v>R</v>
          </cell>
          <cell r="H10241" t="str">
            <v>Land</v>
          </cell>
          <cell r="L10241" t="str">
            <v>{T}: Add {1} to your mana pool. {T}: Add {R} or {G} to your mana pool. Karplusan Forest deals 1 damage to you.</v>
          </cell>
          <cell r="N10241" t="str">
            <v>{R}{G}</v>
          </cell>
          <cell r="O10241">
            <v>0</v>
          </cell>
          <cell r="P10241" t="str">
            <v>L</v>
          </cell>
          <cell r="Q10241" t="str">
            <v>9E</v>
          </cell>
          <cell r="R10241">
            <v>321</v>
          </cell>
        </row>
        <row r="10242">
          <cell r="E10242" t="str">
            <v>Karplusan Yeti</v>
          </cell>
          <cell r="F10242" t="str">
            <v>Ninth Edition</v>
          </cell>
          <cell r="G10242" t="str">
            <v>R</v>
          </cell>
          <cell r="H10242" t="str">
            <v>Creature — Yeti</v>
          </cell>
          <cell r="I10242">
            <v>3</v>
          </cell>
          <cell r="J10242">
            <v>3</v>
          </cell>
          <cell r="L10242" t="str">
            <v>{T}: Karplusan Yeti deals damage equal to its power to target creature. That creature deals damage equal to its power to Karplusan Yeti.</v>
          </cell>
          <cell r="M10242" t="str">
            <v>{3}{R}{R}</v>
          </cell>
          <cell r="O10242">
            <v>5</v>
          </cell>
          <cell r="P10242" t="str">
            <v>R</v>
          </cell>
          <cell r="Q10242" t="str">
            <v>9E</v>
          </cell>
          <cell r="R10242">
            <v>198</v>
          </cell>
        </row>
        <row r="10243">
          <cell r="E10243" t="str">
            <v>Kavu Climber</v>
          </cell>
          <cell r="F10243" t="str">
            <v>Ninth Edition</v>
          </cell>
          <cell r="G10243" t="str">
            <v>C</v>
          </cell>
          <cell r="H10243" t="str">
            <v>Creature — Kavu</v>
          </cell>
          <cell r="I10243">
            <v>3</v>
          </cell>
          <cell r="J10243">
            <v>3</v>
          </cell>
          <cell r="L10243" t="str">
            <v>When Kavu Climber enters the battlefield, draw a card.</v>
          </cell>
          <cell r="M10243" t="str">
            <v>{3}{G}{G}</v>
          </cell>
          <cell r="O10243">
            <v>5</v>
          </cell>
          <cell r="P10243" t="str">
            <v>G</v>
          </cell>
          <cell r="Q10243" t="str">
            <v>9E</v>
          </cell>
          <cell r="R10243">
            <v>249</v>
          </cell>
        </row>
        <row r="10244">
          <cell r="E10244" t="str">
            <v>King Cheetah</v>
          </cell>
          <cell r="F10244" t="str">
            <v>Ninth Edition</v>
          </cell>
          <cell r="G10244" t="str">
            <v>U</v>
          </cell>
          <cell r="H10244" t="str">
            <v>Creature — Cat</v>
          </cell>
          <cell r="I10244">
            <v>3</v>
          </cell>
          <cell r="J10244">
            <v>2</v>
          </cell>
          <cell r="L10244" t="str">
            <v>Flash</v>
          </cell>
          <cell r="M10244" t="str">
            <v>{3}{G}</v>
          </cell>
          <cell r="O10244">
            <v>4</v>
          </cell>
          <cell r="P10244" t="str">
            <v>G</v>
          </cell>
          <cell r="Q10244" t="str">
            <v>9E</v>
          </cell>
          <cell r="R10244">
            <v>250</v>
          </cell>
        </row>
        <row r="10245">
          <cell r="A10245" t="str">
            <v>Promo</v>
          </cell>
          <cell r="E10245" t="str">
            <v>Kird Ape</v>
          </cell>
          <cell r="F10245" t="str">
            <v>Ninth Edition</v>
          </cell>
          <cell r="G10245" t="str">
            <v>U</v>
          </cell>
          <cell r="H10245" t="str">
            <v>Creature — Ape</v>
          </cell>
          <cell r="I10245">
            <v>1</v>
          </cell>
          <cell r="J10245">
            <v>1</v>
          </cell>
          <cell r="L10245" t="str">
            <v>Kird Ape gets +1/+2 as long as you control a Forest.</v>
          </cell>
          <cell r="M10245" t="str">
            <v>{R}</v>
          </cell>
          <cell r="O10245">
            <v>1</v>
          </cell>
          <cell r="P10245" t="str">
            <v>R</v>
          </cell>
          <cell r="Q10245" t="str">
            <v>9E</v>
          </cell>
          <cell r="R10245">
            <v>199</v>
          </cell>
        </row>
        <row r="10246">
          <cell r="E10246" t="str">
            <v>Kraken's Eye</v>
          </cell>
          <cell r="F10246" t="str">
            <v>Ninth Edition</v>
          </cell>
          <cell r="G10246" t="str">
            <v>U</v>
          </cell>
          <cell r="H10246" t="str">
            <v>Artifact</v>
          </cell>
          <cell r="L10246" t="str">
            <v>Whenever a player casts a blue spell, you may gain 1 life.</v>
          </cell>
          <cell r="M10246" t="str">
            <v>{2}</v>
          </cell>
          <cell r="O10246">
            <v>2</v>
          </cell>
          <cell r="P10246" t="str">
            <v>A</v>
          </cell>
          <cell r="Q10246" t="str">
            <v>9E</v>
          </cell>
          <cell r="R10246">
            <v>302</v>
          </cell>
        </row>
        <row r="10247">
          <cell r="A10247" t="str">
            <v>Promo</v>
          </cell>
          <cell r="E10247" t="str">
            <v>Lava Axe</v>
          </cell>
          <cell r="F10247" t="str">
            <v>Ninth Edition</v>
          </cell>
          <cell r="G10247" t="str">
            <v>C</v>
          </cell>
          <cell r="H10247" t="str">
            <v>Sorcery</v>
          </cell>
          <cell r="L10247" t="str">
            <v>Lava Axe deals 5 damage to target player.</v>
          </cell>
          <cell r="M10247" t="str">
            <v>{4}{R}</v>
          </cell>
          <cell r="O10247">
            <v>5</v>
          </cell>
          <cell r="P10247" t="str">
            <v>R</v>
          </cell>
          <cell r="Q10247" t="str">
            <v>9E</v>
          </cell>
          <cell r="R10247">
            <v>200</v>
          </cell>
        </row>
        <row r="10248">
          <cell r="A10248" t="str">
            <v>Duplicate</v>
          </cell>
          <cell r="E10248" t="str">
            <v>Leonin Skyhunter</v>
          </cell>
          <cell r="F10248" t="str">
            <v>Ninth Edition</v>
          </cell>
          <cell r="G10248" t="str">
            <v>U</v>
          </cell>
          <cell r="H10248" t="str">
            <v>Creature — Cat Knight</v>
          </cell>
          <cell r="I10248">
            <v>2</v>
          </cell>
          <cell r="J10248">
            <v>2</v>
          </cell>
          <cell r="L10248" t="str">
            <v>Flying</v>
          </cell>
          <cell r="M10248" t="str">
            <v>{W}{W}</v>
          </cell>
          <cell r="O10248">
            <v>2</v>
          </cell>
          <cell r="P10248" t="str">
            <v>W</v>
          </cell>
          <cell r="Q10248" t="str">
            <v>9E</v>
          </cell>
          <cell r="R10248">
            <v>25</v>
          </cell>
        </row>
        <row r="10249">
          <cell r="A10249" t="str">
            <v>Duplicate</v>
          </cell>
          <cell r="E10249" t="str">
            <v>Levitation</v>
          </cell>
          <cell r="F10249" t="str">
            <v>Ninth Edition</v>
          </cell>
          <cell r="G10249" t="str">
            <v>U</v>
          </cell>
          <cell r="H10249" t="str">
            <v>Enchantment</v>
          </cell>
          <cell r="L10249" t="str">
            <v>Creatures you control have flying.</v>
          </cell>
          <cell r="M10249" t="str">
            <v>{2}{U}{U}</v>
          </cell>
          <cell r="O10249">
            <v>4</v>
          </cell>
          <cell r="P10249" t="str">
            <v>U</v>
          </cell>
          <cell r="Q10249" t="str">
            <v>9E</v>
          </cell>
          <cell r="R10249">
            <v>83</v>
          </cell>
        </row>
        <row r="10250">
          <cell r="E10250" t="str">
            <v>Ley Druid</v>
          </cell>
          <cell r="F10250" t="str">
            <v>Ninth Edition</v>
          </cell>
          <cell r="G10250" t="str">
            <v>U</v>
          </cell>
          <cell r="H10250" t="str">
            <v>Creature — Human Druid</v>
          </cell>
          <cell r="I10250">
            <v>1</v>
          </cell>
          <cell r="J10250">
            <v>1</v>
          </cell>
          <cell r="L10250" t="str">
            <v>{T}: Untap target land.</v>
          </cell>
          <cell r="M10250" t="str">
            <v>{2}{G}</v>
          </cell>
          <cell r="O10250">
            <v>3</v>
          </cell>
          <cell r="P10250" t="str">
            <v>G</v>
          </cell>
          <cell r="Q10250" t="str">
            <v>9E</v>
          </cell>
          <cell r="R10250">
            <v>251</v>
          </cell>
        </row>
        <row r="10251">
          <cell r="E10251" t="str">
            <v>Lightning Elemental</v>
          </cell>
          <cell r="F10251" t="str">
            <v>Ninth Edition</v>
          </cell>
          <cell r="G10251" t="str">
            <v>C</v>
          </cell>
          <cell r="H10251" t="str">
            <v>Creature — Elemental</v>
          </cell>
          <cell r="I10251">
            <v>4</v>
          </cell>
          <cell r="J10251">
            <v>1</v>
          </cell>
          <cell r="L10251" t="str">
            <v>Haste #_(This creature can attack and {T} as soon as it comes under your control.)_#</v>
          </cell>
          <cell r="M10251" t="str">
            <v>{3}{R}</v>
          </cell>
          <cell r="O10251">
            <v>4</v>
          </cell>
          <cell r="P10251" t="str">
            <v>R</v>
          </cell>
          <cell r="Q10251" t="str">
            <v>9E</v>
          </cell>
          <cell r="R10251">
            <v>201</v>
          </cell>
        </row>
        <row r="10252">
          <cell r="E10252" t="str">
            <v>Llanowar Behemoth</v>
          </cell>
          <cell r="F10252" t="str">
            <v>Ninth Edition</v>
          </cell>
          <cell r="G10252" t="str">
            <v>U</v>
          </cell>
          <cell r="H10252" t="str">
            <v>Creature — Elemental</v>
          </cell>
          <cell r="I10252">
            <v>4</v>
          </cell>
          <cell r="J10252">
            <v>4</v>
          </cell>
          <cell r="L10252" t="str">
            <v>Tap an untapped creature you control: Llanowar Behemoth gets +1/+1 until end of turn.</v>
          </cell>
          <cell r="M10252" t="str">
            <v>{3}{G}{G}</v>
          </cell>
          <cell r="O10252">
            <v>5</v>
          </cell>
          <cell r="P10252" t="str">
            <v>G</v>
          </cell>
          <cell r="Q10252" t="str">
            <v>9E</v>
          </cell>
          <cell r="R10252">
            <v>252</v>
          </cell>
        </row>
        <row r="10253">
          <cell r="A10253" t="str">
            <v>Promo</v>
          </cell>
          <cell r="E10253" t="str">
            <v>Llanowar Elves</v>
          </cell>
          <cell r="F10253" t="str">
            <v>Ninth Edition</v>
          </cell>
          <cell r="G10253" t="str">
            <v>C</v>
          </cell>
          <cell r="H10253" t="str">
            <v>Creature — Elf Druid</v>
          </cell>
          <cell r="I10253">
            <v>1</v>
          </cell>
          <cell r="J10253">
            <v>1</v>
          </cell>
          <cell r="L10253" t="str">
            <v>{T}: Add {G} to your mana pool.</v>
          </cell>
          <cell r="M10253" t="str">
            <v>{G}</v>
          </cell>
          <cell r="N10253" t="str">
            <v>{G}</v>
          </cell>
          <cell r="O10253">
            <v>1</v>
          </cell>
          <cell r="P10253" t="str">
            <v>G</v>
          </cell>
          <cell r="Q10253" t="str">
            <v>9E</v>
          </cell>
          <cell r="R10253">
            <v>253</v>
          </cell>
        </row>
        <row r="10254">
          <cell r="E10254" t="str">
            <v>Llanowar Wastes</v>
          </cell>
          <cell r="F10254" t="str">
            <v>Ninth Edition</v>
          </cell>
          <cell r="G10254" t="str">
            <v>R</v>
          </cell>
          <cell r="H10254" t="str">
            <v>Land</v>
          </cell>
          <cell r="L10254" t="str">
            <v>{T}: Add {1} to your mana pool. {T}: Add {B} or {G} to your mana pool. Llanowar Wastes deals 1 damage to you.</v>
          </cell>
          <cell r="N10254" t="str">
            <v>{B}{G}</v>
          </cell>
          <cell r="O10254">
            <v>0</v>
          </cell>
          <cell r="P10254" t="str">
            <v>L</v>
          </cell>
          <cell r="Q10254" t="str">
            <v>9E</v>
          </cell>
          <cell r="R10254">
            <v>322</v>
          </cell>
        </row>
        <row r="10255">
          <cell r="A10255" t="str">
            <v>Duplicate</v>
          </cell>
          <cell r="E10255" t="str">
            <v>Looming Shade</v>
          </cell>
          <cell r="F10255" t="str">
            <v>Ninth Edition</v>
          </cell>
          <cell r="G10255" t="str">
            <v>C</v>
          </cell>
          <cell r="H10255" t="str">
            <v>Creature — Shade</v>
          </cell>
          <cell r="I10255">
            <v>1</v>
          </cell>
          <cell r="J10255">
            <v>1</v>
          </cell>
          <cell r="L10255" t="str">
            <v>{B}: Looming Shade gets +1/+1 until end of turn.</v>
          </cell>
          <cell r="M10255" t="str">
            <v>{2}{B}</v>
          </cell>
          <cell r="O10255">
            <v>3</v>
          </cell>
          <cell r="P10255" t="str">
            <v>B</v>
          </cell>
          <cell r="Q10255" t="str">
            <v>9E</v>
          </cell>
          <cell r="R10255">
            <v>142</v>
          </cell>
        </row>
        <row r="10256">
          <cell r="E10256" t="str">
            <v>Lord of the Undead</v>
          </cell>
          <cell r="F10256" t="str">
            <v>Ninth Edition</v>
          </cell>
          <cell r="G10256" t="str">
            <v>R</v>
          </cell>
          <cell r="H10256" t="str">
            <v>Creature — Zombie</v>
          </cell>
          <cell r="I10256">
            <v>2</v>
          </cell>
          <cell r="J10256">
            <v>2</v>
          </cell>
          <cell r="L10256" t="str">
            <v>Other Zombie creatures get +1/+1. {1}{B}, {T}: Return target Zombie card from your graveyard to your hand.</v>
          </cell>
          <cell r="M10256" t="str">
            <v>{1}{B}{B}</v>
          </cell>
          <cell r="O10256">
            <v>3</v>
          </cell>
          <cell r="P10256" t="str">
            <v>B</v>
          </cell>
          <cell r="Q10256" t="str">
            <v>9E</v>
          </cell>
          <cell r="R10256">
            <v>143</v>
          </cell>
        </row>
        <row r="10257">
          <cell r="E10257" t="str">
            <v>Loxodon Warhammer</v>
          </cell>
          <cell r="F10257" t="str">
            <v>Ninth Edition</v>
          </cell>
          <cell r="G10257" t="str">
            <v>R</v>
          </cell>
          <cell r="H10257" t="str">
            <v>Artifact — Equipment</v>
          </cell>
          <cell r="L10257" t="str">
            <v>Equipped creature gets +3/+0 and has trample and lifelink. Equip {3}.</v>
          </cell>
          <cell r="M10257" t="str">
            <v>{3}</v>
          </cell>
          <cell r="O10257">
            <v>3</v>
          </cell>
          <cell r="P10257" t="str">
            <v>A</v>
          </cell>
          <cell r="Q10257" t="str">
            <v>9E</v>
          </cell>
          <cell r="R10257">
            <v>303</v>
          </cell>
        </row>
        <row r="10258">
          <cell r="E10258" t="str">
            <v>Lumengrid Warden</v>
          </cell>
          <cell r="F10258" t="str">
            <v>Ninth Edition</v>
          </cell>
          <cell r="G10258" t="str">
            <v>C</v>
          </cell>
          <cell r="H10258" t="str">
            <v>Creature — Human Wizard</v>
          </cell>
          <cell r="I10258">
            <v>1</v>
          </cell>
          <cell r="J10258">
            <v>3</v>
          </cell>
          <cell r="L10258">
            <v>0</v>
          </cell>
          <cell r="M10258" t="str">
            <v>{1}{U}</v>
          </cell>
          <cell r="O10258">
            <v>2</v>
          </cell>
          <cell r="P10258" t="str">
            <v>U</v>
          </cell>
          <cell r="Q10258" t="str">
            <v>9E</v>
          </cell>
          <cell r="R10258">
            <v>84</v>
          </cell>
        </row>
        <row r="10259">
          <cell r="E10259" t="str">
            <v>Magnivore</v>
          </cell>
          <cell r="F10259" t="str">
            <v>Ninth Edition</v>
          </cell>
          <cell r="G10259" t="str">
            <v>R</v>
          </cell>
          <cell r="H10259" t="str">
            <v>Creature — Lhurgoyf</v>
          </cell>
          <cell r="I10259" t="str">
            <v>*</v>
          </cell>
          <cell r="J10259" t="str">
            <v>*</v>
          </cell>
          <cell r="L10259" t="str">
            <v>Haste #_(This creature can attack the turn it comes under your control.)_#?Magnivore's power and toughness are each equal to the number of sorcery cards in all graveyards.</v>
          </cell>
          <cell r="M10259" t="str">
            <v>{2}{R}{R}</v>
          </cell>
          <cell r="O10259">
            <v>4</v>
          </cell>
          <cell r="P10259" t="str">
            <v>R</v>
          </cell>
          <cell r="Q10259" t="str">
            <v>9E</v>
          </cell>
          <cell r="R10259">
            <v>202</v>
          </cell>
        </row>
        <row r="10260">
          <cell r="E10260" t="str">
            <v>Mahamoti Djinn</v>
          </cell>
          <cell r="F10260" t="str">
            <v>Ninth Edition</v>
          </cell>
          <cell r="G10260" t="str">
            <v>R</v>
          </cell>
          <cell r="H10260" t="str">
            <v>Creature — Djinn</v>
          </cell>
          <cell r="I10260">
            <v>5</v>
          </cell>
          <cell r="J10260">
            <v>6</v>
          </cell>
          <cell r="L10260" t="str">
            <v>Flying #_(This creature can't be blocked except by creatures with flying or reach.)_#</v>
          </cell>
          <cell r="M10260" t="str">
            <v>{4}{U}{U}</v>
          </cell>
          <cell r="O10260">
            <v>6</v>
          </cell>
          <cell r="P10260" t="str">
            <v>U</v>
          </cell>
          <cell r="Q10260" t="str">
            <v>9E</v>
          </cell>
          <cell r="R10260">
            <v>85</v>
          </cell>
        </row>
        <row r="10261">
          <cell r="E10261" t="str">
            <v>Mana Clash</v>
          </cell>
          <cell r="F10261" t="str">
            <v>Ninth Edition</v>
          </cell>
          <cell r="G10261" t="str">
            <v>R</v>
          </cell>
          <cell r="H10261" t="str">
            <v>Sorcery</v>
          </cell>
          <cell r="L10261" t="str">
            <v>You and target opponent each flip a coin. Mana Clash deals 1 damage to each player whose coin comes up tails. Repeat this process until both players' coins come up heads on the same flip.</v>
          </cell>
          <cell r="M10261" t="str">
            <v>{R}</v>
          </cell>
          <cell r="O10261">
            <v>1</v>
          </cell>
          <cell r="P10261" t="str">
            <v>R</v>
          </cell>
          <cell r="Q10261" t="str">
            <v>9E</v>
          </cell>
          <cell r="R10261">
            <v>203</v>
          </cell>
        </row>
        <row r="10262">
          <cell r="A10262" t="str">
            <v>Promo</v>
          </cell>
          <cell r="E10262" t="str">
            <v>Mana Leak</v>
          </cell>
          <cell r="F10262" t="str">
            <v>Ninth Edition</v>
          </cell>
          <cell r="G10262" t="str">
            <v>C</v>
          </cell>
          <cell r="H10262" t="str">
            <v>Instant</v>
          </cell>
          <cell r="L10262" t="str">
            <v>Counter target spell unless its controller pays {3}.</v>
          </cell>
          <cell r="M10262" t="str">
            <v>{1}{U}</v>
          </cell>
          <cell r="O10262">
            <v>2</v>
          </cell>
          <cell r="P10262" t="str">
            <v>U</v>
          </cell>
          <cell r="Q10262" t="str">
            <v>9E</v>
          </cell>
          <cell r="R10262">
            <v>86</v>
          </cell>
        </row>
        <row r="10263">
          <cell r="E10263" t="str">
            <v>Marble Titan</v>
          </cell>
          <cell r="F10263" t="str">
            <v>Ninth Edition</v>
          </cell>
          <cell r="G10263" t="str">
            <v>R</v>
          </cell>
          <cell r="H10263" t="str">
            <v>Creature — Giant</v>
          </cell>
          <cell r="I10263">
            <v>3</v>
          </cell>
          <cell r="J10263">
            <v>3</v>
          </cell>
          <cell r="L10263" t="str">
            <v>Creatures with power 3 or greater don't untap during their controllers' untap steps.</v>
          </cell>
          <cell r="M10263" t="str">
            <v>{3}{W}</v>
          </cell>
          <cell r="O10263">
            <v>4</v>
          </cell>
          <cell r="P10263" t="str">
            <v>W</v>
          </cell>
          <cell r="Q10263" t="str">
            <v>9E</v>
          </cell>
          <cell r="R10263">
            <v>26</v>
          </cell>
        </row>
        <row r="10264">
          <cell r="E10264" t="str">
            <v>Maro</v>
          </cell>
          <cell r="F10264" t="str">
            <v>Ninth Edition</v>
          </cell>
          <cell r="G10264" t="str">
            <v>R</v>
          </cell>
          <cell r="H10264" t="str">
            <v>Creature — Elemental</v>
          </cell>
          <cell r="I10264" t="str">
            <v>*</v>
          </cell>
          <cell r="J10264" t="str">
            <v>*</v>
          </cell>
          <cell r="L10264" t="str">
            <v>Maro's power and toughness are each equal to the number of cards in your hand.</v>
          </cell>
          <cell r="M10264" t="str">
            <v>{2}{G}{G}</v>
          </cell>
          <cell r="O10264">
            <v>4</v>
          </cell>
          <cell r="P10264" t="str">
            <v>G</v>
          </cell>
          <cell r="Q10264" t="str">
            <v>9E</v>
          </cell>
          <cell r="R10264">
            <v>254</v>
          </cell>
        </row>
        <row r="10265">
          <cell r="E10265" t="str">
            <v>Master Decoy</v>
          </cell>
          <cell r="F10265" t="str">
            <v>Ninth Edition</v>
          </cell>
          <cell r="G10265" t="str">
            <v>C</v>
          </cell>
          <cell r="H10265" t="str">
            <v>Creature — Human Soldier</v>
          </cell>
          <cell r="I10265">
            <v>1</v>
          </cell>
          <cell r="J10265">
            <v>2</v>
          </cell>
          <cell r="L10265" t="str">
            <v>{W}, {T}: Tap target creature.</v>
          </cell>
          <cell r="M10265" t="str">
            <v>{1}{W}</v>
          </cell>
          <cell r="O10265">
            <v>2</v>
          </cell>
          <cell r="P10265" t="str">
            <v>W</v>
          </cell>
          <cell r="Q10265" t="str">
            <v>9E</v>
          </cell>
          <cell r="R10265">
            <v>27</v>
          </cell>
        </row>
        <row r="10266">
          <cell r="E10266" t="str">
            <v>Master Healer</v>
          </cell>
          <cell r="F10266" t="str">
            <v>Ninth Edition</v>
          </cell>
          <cell r="G10266" t="str">
            <v>R</v>
          </cell>
          <cell r="H10266" t="str">
            <v>Creature — Human Cleric</v>
          </cell>
          <cell r="I10266">
            <v>1</v>
          </cell>
          <cell r="J10266">
            <v>4</v>
          </cell>
          <cell r="L10266" t="str">
            <v>{T}: Prevent the next 4 damage that would be dealt to target creature or player this turn.</v>
          </cell>
          <cell r="M10266" t="str">
            <v>{4}{W}</v>
          </cell>
          <cell r="O10266">
            <v>5</v>
          </cell>
          <cell r="P10266" t="str">
            <v>W</v>
          </cell>
          <cell r="Q10266" t="str">
            <v>9E</v>
          </cell>
          <cell r="R10266">
            <v>28</v>
          </cell>
        </row>
        <row r="10267">
          <cell r="A10267" t="str">
            <v>Duplicate</v>
          </cell>
          <cell r="E10267" t="str">
            <v>Megrim</v>
          </cell>
          <cell r="F10267" t="str">
            <v>Ninth Edition</v>
          </cell>
          <cell r="G10267" t="str">
            <v>U</v>
          </cell>
          <cell r="H10267" t="str">
            <v>Enchantment</v>
          </cell>
          <cell r="L10267" t="str">
            <v>Whenever an opponent discards a card, Megrim deals 2 damage to that player.</v>
          </cell>
          <cell r="M10267" t="str">
            <v>{2}{B}</v>
          </cell>
          <cell r="O10267">
            <v>3</v>
          </cell>
          <cell r="P10267" t="str">
            <v>B</v>
          </cell>
          <cell r="Q10267" t="str">
            <v>9E</v>
          </cell>
          <cell r="R10267">
            <v>144</v>
          </cell>
        </row>
        <row r="10268">
          <cell r="E10268" t="str">
            <v>Mending Hands</v>
          </cell>
          <cell r="F10268" t="str">
            <v>Ninth Edition</v>
          </cell>
          <cell r="G10268" t="str">
            <v>C</v>
          </cell>
          <cell r="H10268" t="str">
            <v>Instant</v>
          </cell>
          <cell r="L10268" t="str">
            <v>Prevent the next 4 damage that would be dealt to target creature or player this turn.</v>
          </cell>
          <cell r="M10268" t="str">
            <v>{W}</v>
          </cell>
          <cell r="O10268">
            <v>1</v>
          </cell>
          <cell r="P10268" t="str">
            <v>W</v>
          </cell>
          <cell r="Q10268" t="str">
            <v>9E</v>
          </cell>
          <cell r="R10268">
            <v>29</v>
          </cell>
        </row>
        <row r="10269">
          <cell r="E10269" t="str">
            <v>Might of Oaks</v>
          </cell>
          <cell r="F10269" t="str">
            <v>Ninth Edition</v>
          </cell>
          <cell r="G10269" t="str">
            <v>R</v>
          </cell>
          <cell r="H10269" t="str">
            <v>Instant</v>
          </cell>
          <cell r="L10269" t="str">
            <v>Target creature gets +7/+7 until end of turn.</v>
          </cell>
          <cell r="M10269" t="str">
            <v>{3}{G}</v>
          </cell>
          <cell r="O10269">
            <v>4</v>
          </cell>
          <cell r="P10269" t="str">
            <v>G</v>
          </cell>
          <cell r="Q10269" t="str">
            <v>9E</v>
          </cell>
          <cell r="R10269">
            <v>255</v>
          </cell>
        </row>
        <row r="10270">
          <cell r="E10270" t="str">
            <v>Millstone</v>
          </cell>
          <cell r="F10270" t="str">
            <v>Ninth Edition</v>
          </cell>
          <cell r="G10270" t="str">
            <v>R</v>
          </cell>
          <cell r="H10270" t="str">
            <v>Artifact</v>
          </cell>
          <cell r="L10270" t="str">
            <v>{2}, {T}: Target player puts the top two cards of his or her library into his or her graveyard.</v>
          </cell>
          <cell r="M10270" t="str">
            <v>{2}</v>
          </cell>
          <cell r="O10270">
            <v>2</v>
          </cell>
          <cell r="P10270" t="str">
            <v>A</v>
          </cell>
          <cell r="Q10270" t="str">
            <v>9E</v>
          </cell>
          <cell r="R10270">
            <v>304</v>
          </cell>
        </row>
        <row r="10271">
          <cell r="E10271" t="str">
            <v>Mind Bend</v>
          </cell>
          <cell r="F10271" t="str">
            <v>Ninth Edition</v>
          </cell>
          <cell r="G10271" t="str">
            <v>R</v>
          </cell>
          <cell r="H10271" t="str">
            <v>Instant</v>
          </cell>
          <cell r="L10271" t="str">
            <v>Change the text of target permanent by replacing all instances of one color word with another or one basic land type with another. #_(For example, you may change "nonblack creature" to "nongreen creature" or "forestwalk" to "islandwalk." This effect lasts indefinitely.)_#</v>
          </cell>
          <cell r="M10271" t="str">
            <v>{U}</v>
          </cell>
          <cell r="O10271">
            <v>1</v>
          </cell>
          <cell r="P10271" t="str">
            <v>U</v>
          </cell>
          <cell r="Q10271" t="str">
            <v>9E</v>
          </cell>
          <cell r="R10271">
            <v>87</v>
          </cell>
        </row>
        <row r="10272">
          <cell r="A10272" t="str">
            <v>Duplicate</v>
          </cell>
          <cell r="E10272" t="str">
            <v>Mind Rot</v>
          </cell>
          <cell r="F10272" t="str">
            <v>Ninth Edition</v>
          </cell>
          <cell r="G10272" t="str">
            <v>C</v>
          </cell>
          <cell r="H10272" t="str">
            <v>Sorcery</v>
          </cell>
          <cell r="L10272" t="str">
            <v>Target player discards two cards.</v>
          </cell>
          <cell r="M10272" t="str">
            <v>{2}{B}</v>
          </cell>
          <cell r="O10272">
            <v>3</v>
          </cell>
          <cell r="P10272" t="str">
            <v>B</v>
          </cell>
          <cell r="Q10272" t="str">
            <v>9E</v>
          </cell>
          <cell r="R10272">
            <v>145</v>
          </cell>
        </row>
        <row r="10273">
          <cell r="E10273" t="str">
            <v>Mindslicer</v>
          </cell>
          <cell r="F10273" t="str">
            <v>Ninth Edition</v>
          </cell>
          <cell r="G10273" t="str">
            <v>R</v>
          </cell>
          <cell r="H10273" t="str">
            <v>Creature — Horror</v>
          </cell>
          <cell r="I10273">
            <v>4</v>
          </cell>
          <cell r="J10273">
            <v>3</v>
          </cell>
          <cell r="L10273" t="str">
            <v>When Mindslicer dies, each player discards his or her hand.</v>
          </cell>
          <cell r="M10273" t="str">
            <v>{2}{B}{B}</v>
          </cell>
          <cell r="O10273">
            <v>4</v>
          </cell>
          <cell r="P10273" t="str">
            <v>B</v>
          </cell>
          <cell r="Q10273" t="str">
            <v>9E</v>
          </cell>
          <cell r="R10273">
            <v>146</v>
          </cell>
        </row>
        <row r="10274">
          <cell r="E10274" t="str">
            <v>Mogg Sentry</v>
          </cell>
          <cell r="F10274" t="str">
            <v>Ninth Edition</v>
          </cell>
          <cell r="G10274" t="str">
            <v>R</v>
          </cell>
          <cell r="H10274" t="str">
            <v>Creature — Goblin Warrior</v>
          </cell>
          <cell r="I10274">
            <v>1</v>
          </cell>
          <cell r="J10274">
            <v>1</v>
          </cell>
          <cell r="L10274" t="str">
            <v>Whenever an opponent casts a spell, Mogg Sentry gets +2/+2 until end of turn.</v>
          </cell>
          <cell r="M10274" t="str">
            <v>{R}</v>
          </cell>
          <cell r="O10274">
            <v>1</v>
          </cell>
          <cell r="P10274" t="str">
            <v>R</v>
          </cell>
          <cell r="Q10274" t="str">
            <v>9E</v>
          </cell>
          <cell r="R10274">
            <v>204</v>
          </cell>
        </row>
        <row r="10275">
          <cell r="A10275" t="str">
            <v>Duplicate</v>
          </cell>
          <cell r="E10275" t="str">
            <v>Mortivore</v>
          </cell>
          <cell r="F10275" t="str">
            <v>Ninth Edition</v>
          </cell>
          <cell r="G10275" t="str">
            <v>R</v>
          </cell>
          <cell r="H10275" t="str">
            <v>Creature — Lhurgoyf</v>
          </cell>
          <cell r="I10275" t="str">
            <v>*</v>
          </cell>
          <cell r="J10275" t="str">
            <v>*</v>
          </cell>
          <cell r="L10275" t="str">
            <v>Mortivore's power and toughness are each equal to the number of creature cards in all graveyards. {B}: Regenerate Mortivore.</v>
          </cell>
          <cell r="M10275" t="str">
            <v>{2}{B}{B}</v>
          </cell>
          <cell r="O10275">
            <v>4</v>
          </cell>
          <cell r="P10275" t="str">
            <v>B</v>
          </cell>
          <cell r="Q10275" t="str">
            <v>9E</v>
          </cell>
          <cell r="R10275">
            <v>147</v>
          </cell>
        </row>
        <row r="10276">
          <cell r="E10276" t="str">
            <v>Mountain</v>
          </cell>
          <cell r="F10276" t="str">
            <v>Ninth Edition</v>
          </cell>
          <cell r="G10276" t="str">
            <v>C</v>
          </cell>
          <cell r="H10276" t="str">
            <v>Basic Land — Mountain</v>
          </cell>
          <cell r="L10276" t="str">
            <v>{R}</v>
          </cell>
          <cell r="N10276" t="str">
            <v>{R}</v>
          </cell>
          <cell r="O10276">
            <v>0</v>
          </cell>
          <cell r="P10276" t="str">
            <v>L</v>
          </cell>
          <cell r="Q10276" t="str">
            <v>9E</v>
          </cell>
          <cell r="R10276">
            <v>344</v>
          </cell>
        </row>
        <row r="10277">
          <cell r="A10277" t="str">
            <v>Duplicate</v>
          </cell>
          <cell r="E10277" t="str">
            <v>Nantuko Husk</v>
          </cell>
          <cell r="F10277" t="str">
            <v>Ninth Edition</v>
          </cell>
          <cell r="G10277" t="str">
            <v>U</v>
          </cell>
          <cell r="H10277" t="str">
            <v>Creature — Zombie Insect</v>
          </cell>
          <cell r="I10277">
            <v>2</v>
          </cell>
          <cell r="J10277">
            <v>2</v>
          </cell>
          <cell r="L10277" t="str">
            <v>Sacrifice a creature: Nantuko Husk gets +2/+2 until end of turn.</v>
          </cell>
          <cell r="M10277" t="str">
            <v>{2}{B}</v>
          </cell>
          <cell r="O10277">
            <v>3</v>
          </cell>
          <cell r="P10277" t="str">
            <v>B</v>
          </cell>
          <cell r="Q10277" t="str">
            <v>9E</v>
          </cell>
          <cell r="R10277">
            <v>148</v>
          </cell>
        </row>
        <row r="10278">
          <cell r="A10278" t="str">
            <v>YES (Foil)</v>
          </cell>
          <cell r="E10278" t="str">
            <v>Natural Affinity</v>
          </cell>
          <cell r="F10278" t="str">
            <v>Ninth Edition</v>
          </cell>
          <cell r="G10278" t="str">
            <v>R</v>
          </cell>
          <cell r="H10278" t="str">
            <v>Instant</v>
          </cell>
          <cell r="L10278" t="str">
            <v>All lands become 2/2 creatures until end of turn. They're still lands.</v>
          </cell>
          <cell r="M10278" t="str">
            <v>{2}{G}</v>
          </cell>
          <cell r="O10278">
            <v>3</v>
          </cell>
          <cell r="P10278" t="str">
            <v>G</v>
          </cell>
          <cell r="Q10278" t="str">
            <v>9E</v>
          </cell>
          <cell r="R10278">
            <v>256</v>
          </cell>
        </row>
        <row r="10279">
          <cell r="E10279" t="str">
            <v>Natural Spring</v>
          </cell>
          <cell r="F10279" t="str">
            <v>Ninth Edition</v>
          </cell>
          <cell r="G10279" t="str">
            <v>C</v>
          </cell>
          <cell r="H10279" t="str">
            <v>Sorcery</v>
          </cell>
          <cell r="L10279" t="str">
            <v>Target player gains 8 life.</v>
          </cell>
          <cell r="M10279" t="str">
            <v>{3}{G}{G}</v>
          </cell>
          <cell r="O10279">
            <v>5</v>
          </cell>
          <cell r="P10279" t="str">
            <v>G</v>
          </cell>
          <cell r="Q10279" t="str">
            <v>9E</v>
          </cell>
          <cell r="R10279">
            <v>257</v>
          </cell>
        </row>
        <row r="10280">
          <cell r="A10280" t="str">
            <v>Duplicate</v>
          </cell>
          <cell r="E10280" t="str">
            <v>Naturalize</v>
          </cell>
          <cell r="F10280" t="str">
            <v>Ninth Edition</v>
          </cell>
          <cell r="G10280" t="str">
            <v>C</v>
          </cell>
          <cell r="H10280" t="str">
            <v>Instant</v>
          </cell>
          <cell r="L10280" t="str">
            <v>Destroy target artifact or enchantment.</v>
          </cell>
          <cell r="M10280" t="str">
            <v>{1}{G}</v>
          </cell>
          <cell r="O10280">
            <v>2</v>
          </cell>
          <cell r="P10280" t="str">
            <v>G</v>
          </cell>
          <cell r="Q10280" t="str">
            <v>9E</v>
          </cell>
          <cell r="R10280">
            <v>258</v>
          </cell>
        </row>
        <row r="10281">
          <cell r="E10281" t="str">
            <v>Needle Storm</v>
          </cell>
          <cell r="F10281" t="str">
            <v>Ninth Edition</v>
          </cell>
          <cell r="G10281" t="str">
            <v>U</v>
          </cell>
          <cell r="H10281" t="str">
            <v>Sorcery</v>
          </cell>
          <cell r="L10281" t="str">
            <v>Needle Storm deals 4 damage to each creature with flying.</v>
          </cell>
          <cell r="M10281" t="str">
            <v>{2}{G}</v>
          </cell>
          <cell r="O10281">
            <v>3</v>
          </cell>
          <cell r="P10281" t="str">
            <v>G</v>
          </cell>
          <cell r="Q10281" t="str">
            <v>9E</v>
          </cell>
          <cell r="R10281">
            <v>259</v>
          </cell>
        </row>
        <row r="10282">
          <cell r="E10282" t="str">
            <v>Nekrataal</v>
          </cell>
          <cell r="F10282" t="str">
            <v>Ninth Edition</v>
          </cell>
          <cell r="G10282" t="str">
            <v>U</v>
          </cell>
          <cell r="H10282" t="str">
            <v>Creature — Human Assassin</v>
          </cell>
          <cell r="I10282">
            <v>2</v>
          </cell>
          <cell r="J10282">
            <v>1</v>
          </cell>
          <cell r="L10282" t="str">
            <v>First strike #_(This creature deals combat damage before creatures without first strike.)_#?When Nekrataal enters the battlefield, destroy target nonartifact, nonblack creature. That creature can't be regenerated.</v>
          </cell>
          <cell r="M10282" t="str">
            <v>{2}{B}{B}</v>
          </cell>
          <cell r="O10282">
            <v>4</v>
          </cell>
          <cell r="P10282" t="str">
            <v>B</v>
          </cell>
          <cell r="Q10282" t="str">
            <v>9E</v>
          </cell>
          <cell r="R10282">
            <v>149</v>
          </cell>
        </row>
        <row r="10283">
          <cell r="E10283" t="str">
            <v>Nightmare</v>
          </cell>
          <cell r="F10283" t="str">
            <v>Ninth Edition</v>
          </cell>
          <cell r="G10283" t="str">
            <v>R</v>
          </cell>
          <cell r="H10283" t="str">
            <v>Creature — Nightmare Horse</v>
          </cell>
          <cell r="I10283" t="str">
            <v>*</v>
          </cell>
          <cell r="J10283" t="str">
            <v>*</v>
          </cell>
          <cell r="L10283" t="str">
            <v>Flying?Nightmare's power and toughness are each equal to the number of Swamps you control.</v>
          </cell>
          <cell r="M10283" t="str">
            <v>{5}{B}</v>
          </cell>
          <cell r="O10283">
            <v>6</v>
          </cell>
          <cell r="P10283" t="str">
            <v>B</v>
          </cell>
          <cell r="Q10283" t="str">
            <v>9E</v>
          </cell>
          <cell r="R10283">
            <v>150</v>
          </cell>
        </row>
        <row r="10284">
          <cell r="E10284" t="str">
            <v>Norwood Ranger</v>
          </cell>
          <cell r="F10284" t="str">
            <v>Ninth Edition</v>
          </cell>
          <cell r="G10284" t="str">
            <v>C</v>
          </cell>
          <cell r="H10284" t="str">
            <v>Creature — Elf Scout</v>
          </cell>
          <cell r="I10284">
            <v>1</v>
          </cell>
          <cell r="J10284">
            <v>2</v>
          </cell>
          <cell r="L10284">
            <v>0</v>
          </cell>
          <cell r="M10284" t="str">
            <v>{G}</v>
          </cell>
          <cell r="O10284">
            <v>1</v>
          </cell>
          <cell r="P10284" t="str">
            <v>G</v>
          </cell>
          <cell r="Q10284" t="str">
            <v>9E</v>
          </cell>
          <cell r="R10284">
            <v>260</v>
          </cell>
        </row>
        <row r="10285">
          <cell r="E10285" t="str">
            <v>Ogre Taskmaster</v>
          </cell>
          <cell r="F10285" t="str">
            <v>Ninth Edition</v>
          </cell>
          <cell r="G10285" t="str">
            <v>U</v>
          </cell>
          <cell r="H10285" t="str">
            <v>Creature — Ogre</v>
          </cell>
          <cell r="I10285">
            <v>4</v>
          </cell>
          <cell r="J10285">
            <v>3</v>
          </cell>
          <cell r="L10285" t="str">
            <v>Ogre Taskmaster can't block.</v>
          </cell>
          <cell r="M10285" t="str">
            <v>{3}{R}</v>
          </cell>
          <cell r="O10285">
            <v>4</v>
          </cell>
          <cell r="P10285" t="str">
            <v>R</v>
          </cell>
          <cell r="Q10285" t="str">
            <v>9E</v>
          </cell>
          <cell r="R10285">
            <v>205</v>
          </cell>
        </row>
        <row r="10286">
          <cell r="A10286" t="str">
            <v>Duplicate</v>
          </cell>
          <cell r="E10286" t="str">
            <v>Oracle's Attendants</v>
          </cell>
          <cell r="F10286" t="str">
            <v>Ninth Edition</v>
          </cell>
          <cell r="G10286" t="str">
            <v>R</v>
          </cell>
          <cell r="H10286" t="str">
            <v>Creature — Human Soldier</v>
          </cell>
          <cell r="I10286">
            <v>1</v>
          </cell>
          <cell r="J10286">
            <v>5</v>
          </cell>
          <cell r="L10286" t="str">
            <v>{T}: All damage that would be dealt to target creature this turn by a source of your choice is dealt to Oracle's Attendants instead.</v>
          </cell>
          <cell r="M10286" t="str">
            <v>{3}{W}</v>
          </cell>
          <cell r="O10286">
            <v>4</v>
          </cell>
          <cell r="P10286" t="str">
            <v>W</v>
          </cell>
          <cell r="Q10286" t="str">
            <v>9E</v>
          </cell>
          <cell r="R10286">
            <v>30</v>
          </cell>
        </row>
        <row r="10287">
          <cell r="E10287" t="str">
            <v>Orcish Artillery</v>
          </cell>
          <cell r="F10287" t="str">
            <v>Ninth Edition</v>
          </cell>
          <cell r="G10287" t="str">
            <v>U</v>
          </cell>
          <cell r="H10287" t="str">
            <v>Creature — Orc Warrior</v>
          </cell>
          <cell r="I10287">
            <v>1</v>
          </cell>
          <cell r="J10287">
            <v>3</v>
          </cell>
          <cell r="L10287" t="str">
            <v>{T}: Orcish Artillery deals 2 damage to target creature or player and 3 damage to you.</v>
          </cell>
          <cell r="M10287" t="str">
            <v>{1}{R}{R}</v>
          </cell>
          <cell r="O10287">
            <v>3</v>
          </cell>
          <cell r="P10287" t="str">
            <v>R</v>
          </cell>
          <cell r="Q10287" t="str">
            <v>9E</v>
          </cell>
          <cell r="R10287">
            <v>206</v>
          </cell>
        </row>
        <row r="10288">
          <cell r="E10288" t="str">
            <v>Order of the Sacred Bell</v>
          </cell>
          <cell r="F10288" t="str">
            <v>Ninth Edition</v>
          </cell>
          <cell r="G10288" t="str">
            <v>C</v>
          </cell>
          <cell r="H10288" t="str">
            <v>Creature — Human Monk</v>
          </cell>
          <cell r="I10288">
            <v>4</v>
          </cell>
          <cell r="J10288">
            <v>3</v>
          </cell>
          <cell r="L10288">
            <v>0</v>
          </cell>
          <cell r="M10288" t="str">
            <v>{3}{G}</v>
          </cell>
          <cell r="O10288">
            <v>4</v>
          </cell>
          <cell r="P10288" t="str">
            <v>G</v>
          </cell>
          <cell r="Q10288" t="str">
            <v>9E</v>
          </cell>
          <cell r="R10288">
            <v>261</v>
          </cell>
        </row>
        <row r="10289">
          <cell r="A10289" t="str">
            <v>Duplicate</v>
          </cell>
          <cell r="E10289" t="str">
            <v>Ornithopter</v>
          </cell>
          <cell r="F10289" t="str">
            <v>Ninth Edition</v>
          </cell>
          <cell r="G10289" t="str">
            <v>U</v>
          </cell>
          <cell r="H10289" t="str">
            <v>Artifact Creature — Thopter</v>
          </cell>
          <cell r="I10289">
            <v>0</v>
          </cell>
          <cell r="J10289">
            <v>2</v>
          </cell>
          <cell r="L10289" t="str">
            <v>Flying</v>
          </cell>
          <cell r="M10289" t="str">
            <v>{0}</v>
          </cell>
          <cell r="O10289">
            <v>0</v>
          </cell>
          <cell r="P10289" t="str">
            <v>A</v>
          </cell>
          <cell r="Q10289" t="str">
            <v>9E</v>
          </cell>
          <cell r="R10289">
            <v>305</v>
          </cell>
        </row>
        <row r="10290">
          <cell r="A10290" t="str">
            <v>Duplicate</v>
          </cell>
          <cell r="E10290" t="str">
            <v>Overgrowth</v>
          </cell>
          <cell r="F10290" t="str">
            <v>Ninth Edition</v>
          </cell>
          <cell r="G10290" t="str">
            <v>C</v>
          </cell>
          <cell r="H10290" t="str">
            <v>Enchantment — Aura</v>
          </cell>
          <cell r="L10290" t="str">
            <v>Enchant land #_(Target a land as you cast this. This card enters the battlefield attached to that land.)_#?Whenever enchanted land is tapped for mana, its controller adds {G}{G} to his or her mana pool #_(in addition to the mana the land produces)_#.</v>
          </cell>
          <cell r="M10290" t="str">
            <v>{2}{G}</v>
          </cell>
          <cell r="O10290">
            <v>3</v>
          </cell>
          <cell r="P10290" t="str">
            <v>G</v>
          </cell>
          <cell r="Q10290" t="str">
            <v>9E</v>
          </cell>
          <cell r="R10290">
            <v>262</v>
          </cell>
        </row>
        <row r="10291">
          <cell r="A10291" t="str">
            <v>Duplicate</v>
          </cell>
          <cell r="E10291" t="str">
            <v>Pacifism</v>
          </cell>
          <cell r="F10291" t="str">
            <v>Ninth Edition</v>
          </cell>
          <cell r="G10291" t="str">
            <v>C</v>
          </cell>
          <cell r="H10291" t="str">
            <v>Enchantment — Aura</v>
          </cell>
          <cell r="L10291" t="str">
            <v>Enchant creature?Enchanted creature can't attack or block.</v>
          </cell>
          <cell r="M10291" t="str">
            <v>{1}{W}</v>
          </cell>
          <cell r="O10291">
            <v>2</v>
          </cell>
          <cell r="P10291" t="str">
            <v>W</v>
          </cell>
          <cell r="Q10291" t="str">
            <v>9E</v>
          </cell>
          <cell r="R10291">
            <v>31</v>
          </cell>
        </row>
        <row r="10292">
          <cell r="A10292" t="str">
            <v>Duplicate</v>
          </cell>
          <cell r="E10292" t="str">
            <v>Paladin en-Vec</v>
          </cell>
          <cell r="F10292" t="str">
            <v>Ninth Edition</v>
          </cell>
          <cell r="G10292" t="str">
            <v>R</v>
          </cell>
          <cell r="H10292" t="str">
            <v>Creature — Human Knight</v>
          </cell>
          <cell r="I10292">
            <v>2</v>
          </cell>
          <cell r="J10292">
            <v>2</v>
          </cell>
          <cell r="L10292" t="str">
            <v>First strike, protection from black and from red #_(This creature deals combat damage before creatures without first strike. It can't be blocked, targeted, dealt damage, or enchanted by anything black or red.)_#</v>
          </cell>
          <cell r="M10292" t="str">
            <v>{1}{W}{W}</v>
          </cell>
          <cell r="O10292">
            <v>3</v>
          </cell>
          <cell r="P10292" t="str">
            <v>W</v>
          </cell>
          <cell r="Q10292" t="str">
            <v>9E</v>
          </cell>
          <cell r="R10292">
            <v>32</v>
          </cell>
        </row>
        <row r="10293">
          <cell r="E10293" t="str">
            <v>Panic Attack</v>
          </cell>
          <cell r="F10293" t="str">
            <v>Ninth Edition</v>
          </cell>
          <cell r="G10293" t="str">
            <v>C</v>
          </cell>
          <cell r="H10293" t="str">
            <v>Sorcery</v>
          </cell>
          <cell r="L10293" t="str">
            <v>Up to three target creatures can't block this turn.</v>
          </cell>
          <cell r="M10293" t="str">
            <v>{2}{R}</v>
          </cell>
          <cell r="O10293">
            <v>3</v>
          </cell>
          <cell r="P10293" t="str">
            <v>R</v>
          </cell>
          <cell r="Q10293" t="str">
            <v>9E</v>
          </cell>
          <cell r="R10293">
            <v>207</v>
          </cell>
        </row>
        <row r="10294">
          <cell r="E10294" t="str">
            <v>Peace of Mind</v>
          </cell>
          <cell r="F10294" t="str">
            <v>Ninth Edition</v>
          </cell>
          <cell r="G10294" t="str">
            <v>U</v>
          </cell>
          <cell r="H10294" t="str">
            <v>Enchantment</v>
          </cell>
          <cell r="L10294" t="str">
            <v>{W}, Discard a card: You gain 3 life.</v>
          </cell>
          <cell r="M10294" t="str">
            <v>{1}{W}</v>
          </cell>
          <cell r="O10294">
            <v>2</v>
          </cell>
          <cell r="P10294" t="str">
            <v>W</v>
          </cell>
          <cell r="Q10294" t="str">
            <v>9E</v>
          </cell>
          <cell r="R10294">
            <v>33</v>
          </cell>
        </row>
        <row r="10295">
          <cell r="E10295" t="str">
            <v>Pegasus Charger</v>
          </cell>
          <cell r="F10295" t="str">
            <v>Ninth Edition</v>
          </cell>
          <cell r="G10295" t="str">
            <v>C</v>
          </cell>
          <cell r="H10295" t="str">
            <v>Creature — Pegasus</v>
          </cell>
          <cell r="I10295">
            <v>2</v>
          </cell>
          <cell r="J10295">
            <v>1</v>
          </cell>
          <cell r="L10295" t="str">
            <v>Flying #_(This creature can't be blocked except by creatures with flying or reach.)_#?First strike #_(This creature deals combat damage before creatures without first strike.)_#</v>
          </cell>
          <cell r="M10295" t="str">
            <v>{2}{W}</v>
          </cell>
          <cell r="O10295">
            <v>3</v>
          </cell>
          <cell r="P10295" t="str">
            <v>W</v>
          </cell>
          <cell r="Q10295" t="str">
            <v>9E</v>
          </cell>
          <cell r="R10295">
            <v>34</v>
          </cell>
        </row>
        <row r="10296">
          <cell r="E10296" t="str">
            <v>Persecute</v>
          </cell>
          <cell r="F10296" t="str">
            <v>Ninth Edition</v>
          </cell>
          <cell r="G10296" t="str">
            <v>R</v>
          </cell>
          <cell r="H10296" t="str">
            <v>Sorcery</v>
          </cell>
          <cell r="L10296" t="str">
            <v>Choose a color. Target player reveals his or her hand and discards all cards of that color.</v>
          </cell>
          <cell r="M10296" t="str">
            <v>{2}{B}{B}</v>
          </cell>
          <cell r="O10296">
            <v>4</v>
          </cell>
          <cell r="P10296" t="str">
            <v>B</v>
          </cell>
          <cell r="Q10296" t="str">
            <v>9E</v>
          </cell>
          <cell r="R10296">
            <v>151</v>
          </cell>
        </row>
        <row r="10297">
          <cell r="A10297" t="str">
            <v>Duplicate</v>
          </cell>
          <cell r="E10297" t="str">
            <v>Phantom Warrior</v>
          </cell>
          <cell r="F10297" t="str">
            <v>Ninth Edition</v>
          </cell>
          <cell r="G10297" t="str">
            <v>U</v>
          </cell>
          <cell r="H10297" t="str">
            <v>Creature — Illusion Warrior</v>
          </cell>
          <cell r="I10297">
            <v>2</v>
          </cell>
          <cell r="J10297">
            <v>2</v>
          </cell>
          <cell r="L10297" t="str">
            <v>Phantom Warrior is unblockable.</v>
          </cell>
          <cell r="M10297" t="str">
            <v>{1}{U}{U}</v>
          </cell>
          <cell r="O10297">
            <v>3</v>
          </cell>
          <cell r="P10297" t="str">
            <v>U</v>
          </cell>
          <cell r="Q10297" t="str">
            <v>9E</v>
          </cell>
          <cell r="R10297">
            <v>88</v>
          </cell>
        </row>
        <row r="10298">
          <cell r="A10298" t="str">
            <v>Duplicate</v>
          </cell>
          <cell r="E10298" t="str">
            <v>Phyrexian Arena</v>
          </cell>
          <cell r="F10298" t="str">
            <v>Ninth Edition</v>
          </cell>
          <cell r="G10298" t="str">
            <v>R</v>
          </cell>
          <cell r="H10298" t="str">
            <v>Enchantment</v>
          </cell>
          <cell r="L10298" t="str">
            <v>At the beginning of your upkeep, you draw a card and you lose 1 life.</v>
          </cell>
          <cell r="M10298" t="str">
            <v>{1}{B}{B}</v>
          </cell>
          <cell r="O10298">
            <v>3</v>
          </cell>
          <cell r="P10298" t="str">
            <v>B</v>
          </cell>
          <cell r="Q10298" t="str">
            <v>9E</v>
          </cell>
          <cell r="R10298">
            <v>152</v>
          </cell>
        </row>
        <row r="10299">
          <cell r="A10299" t="str">
            <v>YES</v>
          </cell>
          <cell r="E10299" t="str">
            <v>Phyrexian Gargantua</v>
          </cell>
          <cell r="F10299" t="str">
            <v>Ninth Edition</v>
          </cell>
          <cell r="G10299" t="str">
            <v>U</v>
          </cell>
          <cell r="H10299" t="str">
            <v>Creature — Horror</v>
          </cell>
          <cell r="I10299">
            <v>4</v>
          </cell>
          <cell r="J10299">
            <v>4</v>
          </cell>
          <cell r="L10299" t="str">
            <v>When Phyrexian Gargantua enters the battlefield, you draw two cards and you lose 2 life.</v>
          </cell>
          <cell r="M10299" t="str">
            <v>{4}{B}{B}</v>
          </cell>
          <cell r="O10299">
            <v>6</v>
          </cell>
          <cell r="P10299" t="str">
            <v>B</v>
          </cell>
          <cell r="Q10299" t="str">
            <v>9E</v>
          </cell>
          <cell r="R10299">
            <v>153</v>
          </cell>
        </row>
        <row r="10300">
          <cell r="E10300" t="str">
            <v>Phyrexian Hulk</v>
          </cell>
          <cell r="F10300" t="str">
            <v>Ninth Edition</v>
          </cell>
          <cell r="G10300" t="str">
            <v>U</v>
          </cell>
          <cell r="H10300" t="str">
            <v>Artifact Creature — Golem</v>
          </cell>
          <cell r="I10300">
            <v>5</v>
          </cell>
          <cell r="J10300">
            <v>4</v>
          </cell>
          <cell r="L10300">
            <v>0</v>
          </cell>
          <cell r="M10300" t="str">
            <v>{6}</v>
          </cell>
          <cell r="O10300">
            <v>6</v>
          </cell>
          <cell r="P10300" t="str">
            <v>A</v>
          </cell>
          <cell r="Q10300" t="str">
            <v>9E</v>
          </cell>
          <cell r="R10300">
            <v>306</v>
          </cell>
        </row>
        <row r="10301">
          <cell r="E10301" t="str">
            <v>Plagiarize</v>
          </cell>
          <cell r="F10301" t="str">
            <v>Ninth Edition</v>
          </cell>
          <cell r="G10301" t="str">
            <v>R</v>
          </cell>
          <cell r="H10301" t="str">
            <v>Instant</v>
          </cell>
          <cell r="L10301" t="str">
            <v>Until end of turn, if target player would draw a card, instead that player skips that draw and you draw a card.</v>
          </cell>
          <cell r="M10301" t="str">
            <v>{3}{U}</v>
          </cell>
          <cell r="O10301">
            <v>4</v>
          </cell>
          <cell r="P10301" t="str">
            <v>U</v>
          </cell>
          <cell r="Q10301" t="str">
            <v>9E</v>
          </cell>
          <cell r="R10301">
            <v>89</v>
          </cell>
        </row>
        <row r="10302">
          <cell r="E10302" t="str">
            <v>Plague Beetle</v>
          </cell>
          <cell r="F10302" t="str">
            <v>Ninth Edition</v>
          </cell>
          <cell r="G10302" t="str">
            <v>C</v>
          </cell>
          <cell r="H10302" t="str">
            <v>Creature — Insect</v>
          </cell>
          <cell r="I10302">
            <v>1</v>
          </cell>
          <cell r="J10302">
            <v>1</v>
          </cell>
          <cell r="L10302" t="str">
            <v>Swampwalk #_(This creature is unblockable as long as defending player controls a Swamp.)_#</v>
          </cell>
          <cell r="M10302" t="str">
            <v>{B}</v>
          </cell>
          <cell r="O10302">
            <v>1</v>
          </cell>
          <cell r="P10302" t="str">
            <v>B</v>
          </cell>
          <cell r="Q10302" t="str">
            <v>9E</v>
          </cell>
          <cell r="R10302">
            <v>154</v>
          </cell>
        </row>
        <row r="10303">
          <cell r="A10303" t="str">
            <v>Duplicate</v>
          </cell>
          <cell r="E10303" t="str">
            <v>Plague Wind</v>
          </cell>
          <cell r="F10303" t="str">
            <v>Ninth Edition</v>
          </cell>
          <cell r="G10303" t="str">
            <v>R</v>
          </cell>
          <cell r="H10303" t="str">
            <v>Sorcery</v>
          </cell>
          <cell r="L10303" t="str">
            <v>Destroy all creatures you don't control. They can't be regenerated.</v>
          </cell>
          <cell r="M10303" t="str">
            <v>{7}{B}{B}</v>
          </cell>
          <cell r="O10303">
            <v>9</v>
          </cell>
          <cell r="P10303" t="str">
            <v>B</v>
          </cell>
          <cell r="Q10303" t="str">
            <v>9E</v>
          </cell>
          <cell r="R10303">
            <v>155</v>
          </cell>
        </row>
        <row r="10304">
          <cell r="E10304" t="str">
            <v>Plains</v>
          </cell>
          <cell r="F10304" t="str">
            <v>Ninth Edition</v>
          </cell>
          <cell r="G10304" t="str">
            <v>C</v>
          </cell>
          <cell r="H10304" t="str">
            <v>Basic Land — Plains</v>
          </cell>
          <cell r="L10304" t="str">
            <v>{W}</v>
          </cell>
          <cell r="N10304" t="str">
            <v>{W}</v>
          </cell>
          <cell r="O10304">
            <v>0</v>
          </cell>
          <cell r="P10304" t="str">
            <v>L</v>
          </cell>
          <cell r="Q10304" t="str">
            <v>9E</v>
          </cell>
          <cell r="R10304">
            <v>332</v>
          </cell>
        </row>
        <row r="10305">
          <cell r="A10305" t="str">
            <v>Duplicate</v>
          </cell>
          <cell r="E10305" t="str">
            <v>Polymorph</v>
          </cell>
          <cell r="F10305" t="str">
            <v>Ninth Edition</v>
          </cell>
          <cell r="G10305" t="str">
            <v>R</v>
          </cell>
          <cell r="H10305" t="str">
            <v>Sorcery</v>
          </cell>
          <cell r="L10305" t="str">
            <v>Destroy target creature. It can't be regenerated. Its controller reveals cards from the top of his or her library until he or she reveals a creature card. The player puts that card onto the battlefield, then shuffles all other cards revealed this way into his or her library.</v>
          </cell>
          <cell r="M10305" t="str">
            <v>{3}{U}</v>
          </cell>
          <cell r="O10305">
            <v>4</v>
          </cell>
          <cell r="P10305" t="str">
            <v>U</v>
          </cell>
          <cell r="Q10305" t="str">
            <v>9E</v>
          </cell>
          <cell r="R10305">
            <v>90</v>
          </cell>
        </row>
        <row r="10306">
          <cell r="A10306" t="str">
            <v>YES</v>
          </cell>
          <cell r="E10306" t="str">
            <v>Puppeteer</v>
          </cell>
          <cell r="F10306" t="str">
            <v>Ninth Edition</v>
          </cell>
          <cell r="G10306" t="str">
            <v>U</v>
          </cell>
          <cell r="H10306" t="str">
            <v>Creature — Human Wizard</v>
          </cell>
          <cell r="I10306">
            <v>1</v>
          </cell>
          <cell r="J10306">
            <v>2</v>
          </cell>
          <cell r="L10306" t="str">
            <v>{U}, {T}: You may tap or untap target creature.</v>
          </cell>
          <cell r="M10306" t="str">
            <v>{2}{U}</v>
          </cell>
          <cell r="O10306">
            <v>3</v>
          </cell>
          <cell r="P10306" t="str">
            <v>U</v>
          </cell>
          <cell r="Q10306" t="str">
            <v>9E</v>
          </cell>
          <cell r="R10306">
            <v>91</v>
          </cell>
        </row>
        <row r="10307">
          <cell r="E10307" t="str">
            <v>Pyroclasm</v>
          </cell>
          <cell r="F10307" t="str">
            <v>Ninth Edition</v>
          </cell>
          <cell r="G10307" t="str">
            <v>U</v>
          </cell>
          <cell r="H10307" t="str">
            <v>Sorcery</v>
          </cell>
          <cell r="L10307" t="str">
            <v>Pyroclasm deals 2 damage to each creature.</v>
          </cell>
          <cell r="M10307" t="str">
            <v>{1}{R}</v>
          </cell>
          <cell r="O10307">
            <v>2</v>
          </cell>
          <cell r="P10307" t="str">
            <v>R</v>
          </cell>
          <cell r="Q10307" t="str">
            <v>9E</v>
          </cell>
          <cell r="R10307">
            <v>208</v>
          </cell>
        </row>
        <row r="10308">
          <cell r="A10308" t="str">
            <v>YES</v>
          </cell>
          <cell r="E10308" t="str">
            <v>Quicksand</v>
          </cell>
          <cell r="F10308" t="str">
            <v>Ninth Edition</v>
          </cell>
          <cell r="G10308" t="str">
            <v>U</v>
          </cell>
          <cell r="H10308" t="str">
            <v>Land</v>
          </cell>
          <cell r="L10308" t="str">
            <v>{T}: Add {1} to your mana pool. {T}, Sacrifice Quicksand: Target attacking creature without flying gets -1/-2 until end of turn.</v>
          </cell>
          <cell r="N10308" t="str">
            <v>{X}</v>
          </cell>
          <cell r="O10308">
            <v>0</v>
          </cell>
          <cell r="P10308" t="str">
            <v>L</v>
          </cell>
          <cell r="Q10308" t="str">
            <v>9E</v>
          </cell>
          <cell r="R10308">
            <v>323</v>
          </cell>
        </row>
        <row r="10309">
          <cell r="E10309" t="str">
            <v>Raging Goblin</v>
          </cell>
          <cell r="F10309" t="str">
            <v>Ninth Edition</v>
          </cell>
          <cell r="G10309" t="str">
            <v>C</v>
          </cell>
          <cell r="H10309" t="str">
            <v>Creature — Goblin Berserker</v>
          </cell>
          <cell r="I10309">
            <v>1</v>
          </cell>
          <cell r="J10309">
            <v>1</v>
          </cell>
          <cell r="L10309" t="str">
            <v>Haste #_(This creature can attack and {T} as soon as it comes under your control.)_#</v>
          </cell>
          <cell r="M10309" t="str">
            <v>{R}</v>
          </cell>
          <cell r="O10309">
            <v>1</v>
          </cell>
          <cell r="P10309" t="str">
            <v>R</v>
          </cell>
          <cell r="Q10309" t="str">
            <v>9E</v>
          </cell>
          <cell r="R10309">
            <v>209</v>
          </cell>
        </row>
        <row r="10310">
          <cell r="E10310" t="str">
            <v>Raise Dead</v>
          </cell>
          <cell r="F10310" t="str">
            <v>Ninth Edition</v>
          </cell>
          <cell r="G10310" t="str">
            <v>C</v>
          </cell>
          <cell r="H10310" t="str">
            <v>Sorcery</v>
          </cell>
          <cell r="L10310" t="str">
            <v>Return target creature card from your graveyard to your hand.</v>
          </cell>
          <cell r="M10310" t="str">
            <v>{B}</v>
          </cell>
          <cell r="O10310">
            <v>1</v>
          </cell>
          <cell r="P10310" t="str">
            <v>B</v>
          </cell>
          <cell r="Q10310" t="str">
            <v>9E</v>
          </cell>
          <cell r="R10310">
            <v>156</v>
          </cell>
        </row>
        <row r="10311">
          <cell r="A10311" t="str">
            <v>Duplicate</v>
          </cell>
          <cell r="E10311" t="str">
            <v>Rampant Growth</v>
          </cell>
          <cell r="F10311" t="str">
            <v>Ninth Edition</v>
          </cell>
          <cell r="G10311" t="str">
            <v>C</v>
          </cell>
          <cell r="H10311" t="str">
            <v>Sorcery</v>
          </cell>
          <cell r="L10311" t="str">
            <v>Search your library for a basic land card and put that card onto the battlefield tapped. Then shuffle your library.</v>
          </cell>
          <cell r="M10311" t="str">
            <v>{1}{G}</v>
          </cell>
          <cell r="O10311">
            <v>2</v>
          </cell>
          <cell r="P10311" t="str">
            <v>G</v>
          </cell>
          <cell r="Q10311" t="str">
            <v>9E</v>
          </cell>
          <cell r="R10311">
            <v>263</v>
          </cell>
        </row>
        <row r="10312">
          <cell r="E10312" t="str">
            <v>Rathi Dragon</v>
          </cell>
          <cell r="F10312" t="str">
            <v>Ninth Edition</v>
          </cell>
          <cell r="G10312" t="str">
            <v>R</v>
          </cell>
          <cell r="H10312" t="str">
            <v>Creature — Dragon</v>
          </cell>
          <cell r="I10312">
            <v>5</v>
          </cell>
          <cell r="J10312">
            <v>5</v>
          </cell>
          <cell r="L10312" t="str">
            <v>Flying #_(This creature can't be blocked except by creatures with flying or reach.)_#?When Rathi Dragon enters the battlefield, sacrifice it unless you sacrifice two Mountains.</v>
          </cell>
          <cell r="M10312" t="str">
            <v>{2}{R}{R}</v>
          </cell>
          <cell r="O10312">
            <v>4</v>
          </cell>
          <cell r="P10312" t="str">
            <v>R</v>
          </cell>
          <cell r="Q10312" t="str">
            <v>9E</v>
          </cell>
          <cell r="R10312">
            <v>210</v>
          </cell>
        </row>
        <row r="10313">
          <cell r="E10313" t="str">
            <v>Ravenous Rats</v>
          </cell>
          <cell r="F10313" t="str">
            <v>Ninth Edition</v>
          </cell>
          <cell r="G10313" t="str">
            <v>C</v>
          </cell>
          <cell r="H10313" t="str">
            <v>Creature — Rat</v>
          </cell>
          <cell r="I10313">
            <v>1</v>
          </cell>
          <cell r="J10313">
            <v>1</v>
          </cell>
          <cell r="L10313" t="str">
            <v>When Ravenous Rats enters the battlefield, target opponent discards a card.</v>
          </cell>
          <cell r="M10313" t="str">
            <v>{1}{B}</v>
          </cell>
          <cell r="O10313">
            <v>2</v>
          </cell>
          <cell r="P10313" t="str">
            <v>B</v>
          </cell>
          <cell r="Q10313" t="str">
            <v>9E</v>
          </cell>
          <cell r="R10313">
            <v>157</v>
          </cell>
        </row>
        <row r="10314">
          <cell r="E10314" t="str">
            <v>Razortooth Rats</v>
          </cell>
          <cell r="F10314" t="str">
            <v>Ninth Edition</v>
          </cell>
          <cell r="G10314" t="str">
            <v>C</v>
          </cell>
          <cell r="H10314" t="str">
            <v>Creature — Rat</v>
          </cell>
          <cell r="I10314">
            <v>2</v>
          </cell>
          <cell r="J10314">
            <v>1</v>
          </cell>
          <cell r="L10314" t="str">
            <v>Fear #_(This creature can't be blocked except by artifact creatures and/or black creatures.)_#</v>
          </cell>
          <cell r="M10314" t="str">
            <v>{2}{B}</v>
          </cell>
          <cell r="O10314">
            <v>3</v>
          </cell>
          <cell r="P10314" t="str">
            <v>B</v>
          </cell>
          <cell r="Q10314" t="str">
            <v>9E</v>
          </cell>
          <cell r="R10314">
            <v>158</v>
          </cell>
        </row>
        <row r="10315">
          <cell r="A10315" t="str">
            <v>YES</v>
          </cell>
          <cell r="E10315" t="str">
            <v>Reclaim</v>
          </cell>
          <cell r="F10315" t="str">
            <v>Ninth Edition</v>
          </cell>
          <cell r="G10315" t="str">
            <v>C</v>
          </cell>
          <cell r="H10315" t="str">
            <v>Instant</v>
          </cell>
          <cell r="L10315" t="str">
            <v>Put target card from your graveyard on top of your library.</v>
          </cell>
          <cell r="M10315" t="str">
            <v>{G}</v>
          </cell>
          <cell r="O10315">
            <v>1</v>
          </cell>
          <cell r="P10315" t="str">
            <v>G</v>
          </cell>
          <cell r="Q10315" t="str">
            <v>9E</v>
          </cell>
          <cell r="R10315">
            <v>264</v>
          </cell>
        </row>
        <row r="10316">
          <cell r="E10316" t="str">
            <v>Reflexes</v>
          </cell>
          <cell r="F10316" t="str">
            <v>Ninth Edition</v>
          </cell>
          <cell r="G10316" t="str">
            <v>C</v>
          </cell>
          <cell r="H10316" t="str">
            <v>Enchantment — Aura</v>
          </cell>
          <cell r="L10316" t="str">
            <v>Enchant creature #_(Target a creature as you cast this. This card enters the battlefield attached to that creature.)_#?Enchanted creature has first strike. #_(It deals combat damage before creatures without first strike.)_#</v>
          </cell>
          <cell r="M10316" t="str">
            <v>{R}</v>
          </cell>
          <cell r="O10316">
            <v>1</v>
          </cell>
          <cell r="P10316" t="str">
            <v>R</v>
          </cell>
          <cell r="Q10316" t="str">
            <v>9E</v>
          </cell>
          <cell r="R10316">
            <v>211</v>
          </cell>
        </row>
        <row r="10317">
          <cell r="E10317" t="str">
            <v>Regeneration</v>
          </cell>
          <cell r="F10317" t="str">
            <v>Ninth Edition</v>
          </cell>
          <cell r="G10317" t="str">
            <v>U</v>
          </cell>
          <cell r="H10317" t="str">
            <v>Enchantment — Aura</v>
          </cell>
          <cell r="L10317" t="str">
            <v>Enchant creature #_(Target a creature as you cast this. This card enters the battlefield attached to that creature.)_#?{G}: Regenerate enchanted creature. #_(The next time that creature would be destroyed this turn, it isn't. Instead tap it, remove all damage from it, and remove it from combat.)_#</v>
          </cell>
          <cell r="M10317" t="str">
            <v>{1}{G}</v>
          </cell>
          <cell r="O10317">
            <v>2</v>
          </cell>
          <cell r="P10317" t="str">
            <v>G</v>
          </cell>
          <cell r="Q10317" t="str">
            <v>9E</v>
          </cell>
          <cell r="R10317">
            <v>265</v>
          </cell>
        </row>
        <row r="10318">
          <cell r="E10318" t="str">
            <v>Relentless Assault</v>
          </cell>
          <cell r="F10318" t="str">
            <v>Ninth Edition</v>
          </cell>
          <cell r="G10318" t="str">
            <v>R</v>
          </cell>
          <cell r="H10318" t="str">
            <v>Sorcery</v>
          </cell>
          <cell r="L10318" t="str">
            <v>Untap all creatures that attacked this turn. After this main phase, there is an additional combat phase followed by an additional main phase.</v>
          </cell>
          <cell r="M10318" t="str">
            <v>{2}{R}{R}</v>
          </cell>
          <cell r="O10318">
            <v>4</v>
          </cell>
          <cell r="P10318" t="str">
            <v>R</v>
          </cell>
          <cell r="Q10318" t="str">
            <v>9E</v>
          </cell>
          <cell r="R10318">
            <v>212</v>
          </cell>
        </row>
        <row r="10319">
          <cell r="E10319" t="str">
            <v>Reminisce</v>
          </cell>
          <cell r="F10319" t="str">
            <v>Ninth Edition</v>
          </cell>
          <cell r="G10319" t="str">
            <v>U</v>
          </cell>
          <cell r="H10319" t="str">
            <v>Sorcery</v>
          </cell>
          <cell r="L10319" t="str">
            <v>Target player shuffles his or her graveyard into his or her library.</v>
          </cell>
          <cell r="M10319" t="str">
            <v>{2}{U}</v>
          </cell>
          <cell r="O10319">
            <v>3</v>
          </cell>
          <cell r="P10319" t="str">
            <v>U</v>
          </cell>
          <cell r="Q10319" t="str">
            <v>9E</v>
          </cell>
          <cell r="R10319">
            <v>92</v>
          </cell>
        </row>
        <row r="10320">
          <cell r="E10320" t="str">
            <v>Remove Soul</v>
          </cell>
          <cell r="F10320" t="str">
            <v>Ninth Edition</v>
          </cell>
          <cell r="G10320" t="str">
            <v>C</v>
          </cell>
          <cell r="H10320" t="str">
            <v>Instant</v>
          </cell>
          <cell r="L10320" t="str">
            <v>Counter target creature spell.</v>
          </cell>
          <cell r="M10320" t="str">
            <v>{1}{U}</v>
          </cell>
          <cell r="O10320">
            <v>2</v>
          </cell>
          <cell r="P10320" t="str">
            <v>U</v>
          </cell>
          <cell r="Q10320" t="str">
            <v>9E</v>
          </cell>
          <cell r="R10320">
            <v>93</v>
          </cell>
        </row>
        <row r="10321">
          <cell r="E10321" t="str">
            <v>Reverse Damage</v>
          </cell>
          <cell r="F10321" t="str">
            <v>Ninth Edition</v>
          </cell>
          <cell r="G10321" t="str">
            <v>R</v>
          </cell>
          <cell r="H10321" t="str">
            <v>Instant</v>
          </cell>
          <cell r="L10321" t="str">
            <v>The next time a source of your choice would deal damage to you this turn, prevent that damage. You gain life equal to the damage prevented this way.</v>
          </cell>
          <cell r="M10321" t="str">
            <v>{1}{W}{W}</v>
          </cell>
          <cell r="O10321">
            <v>3</v>
          </cell>
          <cell r="P10321" t="str">
            <v>W</v>
          </cell>
          <cell r="Q10321" t="str">
            <v>9E</v>
          </cell>
          <cell r="R10321">
            <v>35</v>
          </cell>
        </row>
        <row r="10322">
          <cell r="A10322" t="str">
            <v>Promo</v>
          </cell>
          <cell r="E10322" t="str">
            <v>Rewind</v>
          </cell>
          <cell r="F10322" t="str">
            <v>Ninth Edition</v>
          </cell>
          <cell r="G10322" t="str">
            <v>U</v>
          </cell>
          <cell r="H10322" t="str">
            <v>Instant</v>
          </cell>
          <cell r="L10322" t="str">
            <v>Counter target spell. Untap up to four lands.</v>
          </cell>
          <cell r="M10322" t="str">
            <v>{2}{U}{U}</v>
          </cell>
          <cell r="O10322">
            <v>4</v>
          </cell>
          <cell r="P10322" t="str">
            <v>U</v>
          </cell>
          <cell r="Q10322" t="str">
            <v>9E</v>
          </cell>
          <cell r="R10322">
            <v>94</v>
          </cell>
        </row>
        <row r="10323">
          <cell r="A10323" t="str">
            <v>Duplicate</v>
          </cell>
          <cell r="E10323" t="str">
            <v>Righteousness</v>
          </cell>
          <cell r="F10323" t="str">
            <v>Ninth Edition</v>
          </cell>
          <cell r="G10323" t="str">
            <v>R</v>
          </cell>
          <cell r="H10323" t="str">
            <v>Instant</v>
          </cell>
          <cell r="L10323" t="str">
            <v>Target blocking creature gets +7/+7 until end of turn.</v>
          </cell>
          <cell r="M10323" t="str">
            <v>{W}</v>
          </cell>
          <cell r="O10323">
            <v>1</v>
          </cell>
          <cell r="P10323" t="str">
            <v>W</v>
          </cell>
          <cell r="Q10323" t="str">
            <v>9E</v>
          </cell>
          <cell r="R10323">
            <v>36</v>
          </cell>
        </row>
        <row r="10324">
          <cell r="E10324" t="str">
            <v>River Bear</v>
          </cell>
          <cell r="F10324" t="str">
            <v>Ninth Edition</v>
          </cell>
          <cell r="G10324" t="str">
            <v>U</v>
          </cell>
          <cell r="H10324" t="str">
            <v>Creature — Bear</v>
          </cell>
          <cell r="I10324">
            <v>3</v>
          </cell>
          <cell r="J10324">
            <v>3</v>
          </cell>
          <cell r="L10324" t="str">
            <v>Islandwalk #_(This creature is unblockable as long as defending player controls an Island.)_#</v>
          </cell>
          <cell r="M10324" t="str">
            <v>{3}{G}</v>
          </cell>
          <cell r="O10324">
            <v>4</v>
          </cell>
          <cell r="P10324" t="str">
            <v>G</v>
          </cell>
          <cell r="Q10324" t="str">
            <v>9E</v>
          </cell>
          <cell r="R10324">
            <v>266</v>
          </cell>
        </row>
        <row r="10325">
          <cell r="E10325" t="str">
            <v>Rod of Ruin</v>
          </cell>
          <cell r="F10325" t="str">
            <v>Ninth Edition</v>
          </cell>
          <cell r="G10325" t="str">
            <v>U</v>
          </cell>
          <cell r="H10325" t="str">
            <v>Artifact</v>
          </cell>
          <cell r="L10325" t="str">
            <v>{3}, {T}: Rod of Ruin deals 1 damage to target creature or player.</v>
          </cell>
          <cell r="M10325" t="str">
            <v>{4}</v>
          </cell>
          <cell r="O10325">
            <v>4</v>
          </cell>
          <cell r="P10325" t="str">
            <v>A</v>
          </cell>
          <cell r="Q10325" t="str">
            <v>9E</v>
          </cell>
          <cell r="R10325">
            <v>307</v>
          </cell>
        </row>
        <row r="10326">
          <cell r="E10326" t="str">
            <v>Rogue Kavu</v>
          </cell>
          <cell r="F10326" t="str">
            <v>Ninth Edition</v>
          </cell>
          <cell r="G10326" t="str">
            <v>C</v>
          </cell>
          <cell r="H10326" t="str">
            <v>Creature — Kavu</v>
          </cell>
          <cell r="I10326">
            <v>1</v>
          </cell>
          <cell r="J10326">
            <v>1</v>
          </cell>
          <cell r="L10326" t="str">
            <v>Whenever Rogue Kavu attacks alone, it gets +2/+0 until end of turn.</v>
          </cell>
          <cell r="M10326" t="str">
            <v>{1}{R}</v>
          </cell>
          <cell r="O10326">
            <v>2</v>
          </cell>
          <cell r="P10326" t="str">
            <v>R</v>
          </cell>
          <cell r="Q10326" t="str">
            <v>9E</v>
          </cell>
          <cell r="R10326">
            <v>213</v>
          </cell>
        </row>
        <row r="10327">
          <cell r="E10327" t="str">
            <v>Rootbreaker Wurm</v>
          </cell>
          <cell r="F10327" t="str">
            <v>Ninth Edition</v>
          </cell>
          <cell r="G10327" t="str">
            <v>U</v>
          </cell>
          <cell r="H10327" t="str">
            <v>Creature — Wurm</v>
          </cell>
          <cell r="I10327">
            <v>6</v>
          </cell>
          <cell r="J10327">
            <v>6</v>
          </cell>
          <cell r="L10327" t="str">
            <v>Trample #_(If this creature would assign enough damage to its blockers to destroy them, you may have it assign the rest of its damage to defending player or planeswalker.)_#</v>
          </cell>
          <cell r="M10327" t="str">
            <v>{5}{G}{G}</v>
          </cell>
          <cell r="O10327">
            <v>7</v>
          </cell>
          <cell r="P10327" t="str">
            <v>G</v>
          </cell>
          <cell r="Q10327" t="str">
            <v>9E</v>
          </cell>
          <cell r="R10327">
            <v>267</v>
          </cell>
        </row>
        <row r="10328">
          <cell r="E10328" t="str">
            <v>Rootwalla</v>
          </cell>
          <cell r="F10328" t="str">
            <v>Ninth Edition</v>
          </cell>
          <cell r="G10328" t="str">
            <v>C</v>
          </cell>
          <cell r="H10328" t="str">
            <v>Creature — Lizard</v>
          </cell>
          <cell r="I10328">
            <v>2</v>
          </cell>
          <cell r="J10328">
            <v>2</v>
          </cell>
          <cell r="L10328" t="str">
            <v>{1}{G}: Rootwalla gets +2/+2 until end of turn. Activate this ability only once each turn.</v>
          </cell>
          <cell r="M10328" t="str">
            <v>{2}{G}</v>
          </cell>
          <cell r="O10328">
            <v>3</v>
          </cell>
          <cell r="P10328" t="str">
            <v>G</v>
          </cell>
          <cell r="Q10328" t="str">
            <v>9E</v>
          </cell>
          <cell r="R10328">
            <v>268</v>
          </cell>
        </row>
        <row r="10329">
          <cell r="A10329" t="str">
            <v>Promo</v>
          </cell>
          <cell r="E10329" t="str">
            <v>Royal Assassin</v>
          </cell>
          <cell r="F10329" t="str">
            <v>Ninth Edition</v>
          </cell>
          <cell r="G10329" t="str">
            <v>R</v>
          </cell>
          <cell r="H10329" t="str">
            <v>Creature — Human Assassin</v>
          </cell>
          <cell r="I10329">
            <v>1</v>
          </cell>
          <cell r="J10329">
            <v>1</v>
          </cell>
          <cell r="L10329" t="str">
            <v>{T}: Destroy target tapped creature.</v>
          </cell>
          <cell r="M10329" t="str">
            <v>{1}{B}{B}</v>
          </cell>
          <cell r="O10329">
            <v>3</v>
          </cell>
          <cell r="P10329" t="str">
            <v>B</v>
          </cell>
          <cell r="Q10329" t="str">
            <v>9E</v>
          </cell>
          <cell r="R10329">
            <v>159</v>
          </cell>
        </row>
        <row r="10330">
          <cell r="E10330" t="str">
            <v>Rukh Egg</v>
          </cell>
          <cell r="F10330" t="str">
            <v>Ninth Edition</v>
          </cell>
          <cell r="G10330" t="str">
            <v>R</v>
          </cell>
          <cell r="H10330" t="str">
            <v>Creature — Bird</v>
          </cell>
          <cell r="I10330">
            <v>0</v>
          </cell>
          <cell r="J10330">
            <v>3</v>
          </cell>
          <cell r="L10330" t="str">
            <v>When Rukh Egg dies, put a 4/4 red Bird creature token with flying onto the battlefield at the beginning of the next end step.</v>
          </cell>
          <cell r="M10330" t="str">
            <v>{3}{R}</v>
          </cell>
          <cell r="O10330">
            <v>4</v>
          </cell>
          <cell r="P10330" t="str">
            <v>R</v>
          </cell>
          <cell r="Q10330" t="str">
            <v>9E</v>
          </cell>
          <cell r="R10330">
            <v>214</v>
          </cell>
        </row>
        <row r="10331">
          <cell r="A10331" t="str">
            <v>Duplicate</v>
          </cell>
          <cell r="E10331" t="str">
            <v>Sacred Ground</v>
          </cell>
          <cell r="F10331" t="str">
            <v>Ninth Edition</v>
          </cell>
          <cell r="G10331" t="str">
            <v>R</v>
          </cell>
          <cell r="H10331" t="str">
            <v>Enchantment</v>
          </cell>
          <cell r="L10331" t="str">
            <v>Whenever a spell or ability an opponent controls causes a land to be put into your graveyard from the battlefield, return that card to the battlefield.</v>
          </cell>
          <cell r="M10331" t="str">
            <v>{1}{W}</v>
          </cell>
          <cell r="O10331">
            <v>2</v>
          </cell>
          <cell r="P10331" t="str">
            <v>W</v>
          </cell>
          <cell r="Q10331" t="str">
            <v>9E</v>
          </cell>
          <cell r="R10331">
            <v>37</v>
          </cell>
        </row>
        <row r="10332">
          <cell r="E10332" t="str">
            <v>Sacred Nectar</v>
          </cell>
          <cell r="F10332" t="str">
            <v>Ninth Edition</v>
          </cell>
          <cell r="G10332" t="str">
            <v>C</v>
          </cell>
          <cell r="H10332" t="str">
            <v>Sorcery</v>
          </cell>
          <cell r="L10332" t="str">
            <v>You gain 4 life.</v>
          </cell>
          <cell r="M10332" t="str">
            <v>{1}{W}</v>
          </cell>
          <cell r="O10332">
            <v>2</v>
          </cell>
          <cell r="P10332" t="str">
            <v>W</v>
          </cell>
          <cell r="Q10332" t="str">
            <v>9E</v>
          </cell>
          <cell r="R10332">
            <v>38</v>
          </cell>
        </row>
        <row r="10333">
          <cell r="A10333" t="str">
            <v>Duplicate</v>
          </cell>
          <cell r="E10333" t="str">
            <v>Sage Aven</v>
          </cell>
          <cell r="F10333" t="str">
            <v>Ninth Edition</v>
          </cell>
          <cell r="G10333" t="str">
            <v>C</v>
          </cell>
          <cell r="H10333" t="str">
            <v>Creature — Bird Wizard</v>
          </cell>
          <cell r="I10333">
            <v>1</v>
          </cell>
          <cell r="J10333">
            <v>3</v>
          </cell>
          <cell r="L10333" t="str">
            <v>Flying #_(This creature can't be blocked except by creatures with flying or reach.)_#?When Sage Aven enters the battlefield, look at the top four cards of your library, then put them back in any order.</v>
          </cell>
          <cell r="M10333" t="str">
            <v>{3}{U}</v>
          </cell>
          <cell r="O10333">
            <v>4</v>
          </cell>
          <cell r="P10333" t="str">
            <v>U</v>
          </cell>
          <cell r="Q10333" t="str">
            <v>9E</v>
          </cell>
          <cell r="R10333">
            <v>95</v>
          </cell>
        </row>
        <row r="10334">
          <cell r="E10334" t="str">
            <v>Samite Healer</v>
          </cell>
          <cell r="F10334" t="str">
            <v>Ninth Edition</v>
          </cell>
          <cell r="G10334" t="str">
            <v>C</v>
          </cell>
          <cell r="H10334" t="str">
            <v>Creature — Human Cleric</v>
          </cell>
          <cell r="I10334">
            <v>1</v>
          </cell>
          <cell r="J10334">
            <v>1</v>
          </cell>
          <cell r="L10334" t="str">
            <v>{T}: Prevent the next 1 damage that would be dealt to target creature or player this turn.</v>
          </cell>
          <cell r="M10334" t="str">
            <v>{1}{W}</v>
          </cell>
          <cell r="O10334">
            <v>2</v>
          </cell>
          <cell r="P10334" t="str">
            <v>W</v>
          </cell>
          <cell r="Q10334" t="str">
            <v>9E</v>
          </cell>
          <cell r="R10334">
            <v>39</v>
          </cell>
        </row>
        <row r="10335">
          <cell r="E10335" t="str">
            <v>Sanctum Guardian</v>
          </cell>
          <cell r="F10335" t="str">
            <v>Ninth Edition</v>
          </cell>
          <cell r="G10335" t="str">
            <v>U</v>
          </cell>
          <cell r="H10335" t="str">
            <v>Creature — Human Cleric</v>
          </cell>
          <cell r="I10335">
            <v>1</v>
          </cell>
          <cell r="J10335">
            <v>4</v>
          </cell>
          <cell r="L10335" t="str">
            <v>Sacrifice Sanctum Guardian: The next time a source of your choice would deal damage to target creature or player this turn, prevent that damage.</v>
          </cell>
          <cell r="M10335" t="str">
            <v>{1}{W}{W}</v>
          </cell>
          <cell r="O10335">
            <v>3</v>
          </cell>
          <cell r="P10335" t="str">
            <v>W</v>
          </cell>
          <cell r="Q10335" t="str">
            <v>9E</v>
          </cell>
          <cell r="R10335">
            <v>40</v>
          </cell>
        </row>
        <row r="10336">
          <cell r="E10336" t="str">
            <v>Sandstone Warrior</v>
          </cell>
          <cell r="F10336" t="str">
            <v>Ninth Edition</v>
          </cell>
          <cell r="G10336" t="str">
            <v>C</v>
          </cell>
          <cell r="H10336" t="str">
            <v>Creature — Human Soldier Warrior</v>
          </cell>
          <cell r="I10336">
            <v>1</v>
          </cell>
          <cell r="J10336">
            <v>3</v>
          </cell>
          <cell r="L10336" t="str">
            <v>First strike #_(This creature deals combat damage before creatures without first strike.)_#?{R}: Sandstone Warrior gets +1/+0 until end of turn.</v>
          </cell>
          <cell r="M10336" t="str">
            <v>{2}{R}{R}</v>
          </cell>
          <cell r="O10336">
            <v>4</v>
          </cell>
          <cell r="P10336" t="str">
            <v>R</v>
          </cell>
          <cell r="Q10336" t="str">
            <v>9E</v>
          </cell>
          <cell r="R10336">
            <v>215</v>
          </cell>
        </row>
        <row r="10337">
          <cell r="E10337" t="str">
            <v>Savannah Lions</v>
          </cell>
          <cell r="F10337" t="str">
            <v>Ninth Edition</v>
          </cell>
          <cell r="G10337" t="str">
            <v>R</v>
          </cell>
          <cell r="H10337" t="str">
            <v>Creature — Cat</v>
          </cell>
          <cell r="I10337">
            <v>2</v>
          </cell>
          <cell r="J10337">
            <v>1</v>
          </cell>
          <cell r="L10337">
            <v>0</v>
          </cell>
          <cell r="M10337" t="str">
            <v>{W}</v>
          </cell>
          <cell r="O10337">
            <v>1</v>
          </cell>
          <cell r="P10337" t="str">
            <v>W</v>
          </cell>
          <cell r="Q10337" t="str">
            <v>9E</v>
          </cell>
          <cell r="R10337">
            <v>41</v>
          </cell>
        </row>
        <row r="10338">
          <cell r="E10338" t="str">
            <v>Scaled Wurm</v>
          </cell>
          <cell r="F10338" t="str">
            <v>Ninth Edition</v>
          </cell>
          <cell r="G10338" t="str">
            <v>C</v>
          </cell>
          <cell r="H10338" t="str">
            <v>Creature — Wurm</v>
          </cell>
          <cell r="I10338">
            <v>7</v>
          </cell>
          <cell r="J10338">
            <v>6</v>
          </cell>
          <cell r="L10338">
            <v>0</v>
          </cell>
          <cell r="M10338" t="str">
            <v>{7}{G}</v>
          </cell>
          <cell r="O10338">
            <v>8</v>
          </cell>
          <cell r="P10338" t="str">
            <v>G</v>
          </cell>
          <cell r="Q10338" t="str">
            <v>9E</v>
          </cell>
          <cell r="R10338">
            <v>269</v>
          </cell>
        </row>
        <row r="10339">
          <cell r="E10339" t="str">
            <v>Scathe Zombies</v>
          </cell>
          <cell r="F10339" t="str">
            <v>Ninth Edition</v>
          </cell>
          <cell r="G10339" t="str">
            <v>C</v>
          </cell>
          <cell r="H10339" t="str">
            <v>Creature — Zombie</v>
          </cell>
          <cell r="I10339">
            <v>2</v>
          </cell>
          <cell r="J10339">
            <v>2</v>
          </cell>
          <cell r="L10339">
            <v>0</v>
          </cell>
          <cell r="M10339" t="str">
            <v>{2}{B}</v>
          </cell>
          <cell r="O10339">
            <v>3</v>
          </cell>
          <cell r="P10339" t="str">
            <v>B</v>
          </cell>
          <cell r="Q10339" t="str">
            <v>9E</v>
          </cell>
          <cell r="R10339">
            <v>160</v>
          </cell>
        </row>
        <row r="10340">
          <cell r="E10340" t="str">
            <v>Sea Monster</v>
          </cell>
          <cell r="F10340" t="str">
            <v>Ninth Edition</v>
          </cell>
          <cell r="G10340" t="str">
            <v>C</v>
          </cell>
          <cell r="H10340" t="str">
            <v>Creature — Serpent</v>
          </cell>
          <cell r="I10340">
            <v>6</v>
          </cell>
          <cell r="J10340">
            <v>6</v>
          </cell>
          <cell r="L10340" t="str">
            <v>Sea Monster can't attack unless defending player controls an Island.</v>
          </cell>
          <cell r="M10340" t="str">
            <v>{4}{U}{U}</v>
          </cell>
          <cell r="O10340">
            <v>6</v>
          </cell>
          <cell r="P10340" t="str">
            <v>U</v>
          </cell>
          <cell r="Q10340" t="str">
            <v>9E</v>
          </cell>
          <cell r="R10340">
            <v>96</v>
          </cell>
        </row>
        <row r="10341">
          <cell r="E10341" t="str">
            <v>Sea's Claim</v>
          </cell>
          <cell r="F10341" t="str">
            <v>Ninth Edition</v>
          </cell>
          <cell r="G10341" t="str">
            <v>C</v>
          </cell>
          <cell r="H10341" t="str">
            <v>Enchantment — Aura</v>
          </cell>
          <cell r="L10341" t="str">
            <v>Enchant land #_(Target a land as you cast this. This card enters the battlefield attached to that land.)_#?Enchanted land is an Island.</v>
          </cell>
          <cell r="M10341" t="str">
            <v>{U}</v>
          </cell>
          <cell r="O10341">
            <v>1</v>
          </cell>
          <cell r="P10341" t="str">
            <v>U</v>
          </cell>
          <cell r="Q10341" t="str">
            <v>9E</v>
          </cell>
          <cell r="R10341">
            <v>97</v>
          </cell>
        </row>
        <row r="10342">
          <cell r="E10342" t="str">
            <v>Seasoned Marshal</v>
          </cell>
          <cell r="F10342" t="str">
            <v>Ninth Edition</v>
          </cell>
          <cell r="G10342" t="str">
            <v>U</v>
          </cell>
          <cell r="H10342" t="str">
            <v>Creature — Human Soldier</v>
          </cell>
          <cell r="I10342">
            <v>2</v>
          </cell>
          <cell r="J10342">
            <v>2</v>
          </cell>
          <cell r="L10342" t="str">
            <v>Whenever Seasoned Marshal attacks, you may tap target creature.</v>
          </cell>
          <cell r="M10342" t="str">
            <v>{2}{W}{W}</v>
          </cell>
          <cell r="O10342">
            <v>4</v>
          </cell>
          <cell r="P10342" t="str">
            <v>W</v>
          </cell>
          <cell r="Q10342" t="str">
            <v>9E</v>
          </cell>
          <cell r="R10342">
            <v>42</v>
          </cell>
        </row>
        <row r="10343">
          <cell r="E10343" t="str">
            <v>Seedborn Muse</v>
          </cell>
          <cell r="F10343" t="str">
            <v>Ninth Edition</v>
          </cell>
          <cell r="G10343" t="str">
            <v>R</v>
          </cell>
          <cell r="H10343" t="str">
            <v>Creature — Spirit</v>
          </cell>
          <cell r="I10343">
            <v>2</v>
          </cell>
          <cell r="J10343">
            <v>4</v>
          </cell>
          <cell r="L10343" t="str">
            <v>Untap all permanents you control during each other player's untap step.</v>
          </cell>
          <cell r="M10343" t="str">
            <v>{3}{G}{G}</v>
          </cell>
          <cell r="O10343">
            <v>5</v>
          </cell>
          <cell r="P10343" t="str">
            <v>G</v>
          </cell>
          <cell r="Q10343" t="str">
            <v>9E</v>
          </cell>
          <cell r="R10343">
            <v>270</v>
          </cell>
        </row>
        <row r="10344">
          <cell r="A10344" t="str">
            <v>YES</v>
          </cell>
          <cell r="E10344" t="str">
            <v>Seething Song</v>
          </cell>
          <cell r="F10344" t="str">
            <v>Ninth Edition</v>
          </cell>
          <cell r="G10344" t="str">
            <v>C</v>
          </cell>
          <cell r="H10344" t="str">
            <v>Instant</v>
          </cell>
          <cell r="L10344" t="str">
            <v>Add {R}{R}{R}{R}{R} to your mana pool.</v>
          </cell>
          <cell r="M10344" t="str">
            <v>{2}{R}</v>
          </cell>
          <cell r="N10344" t="str">
            <v>{R}</v>
          </cell>
          <cell r="O10344">
            <v>3</v>
          </cell>
          <cell r="P10344" t="str">
            <v>R</v>
          </cell>
          <cell r="Q10344" t="str">
            <v>9E</v>
          </cell>
          <cell r="R10344">
            <v>216</v>
          </cell>
        </row>
        <row r="10345">
          <cell r="E10345" t="str">
            <v>Sengir Vampire</v>
          </cell>
          <cell r="F10345" t="str">
            <v>Ninth Edition</v>
          </cell>
          <cell r="G10345" t="str">
            <v>R</v>
          </cell>
          <cell r="H10345" t="str">
            <v>Creature — Vampire</v>
          </cell>
          <cell r="I10345">
            <v>4</v>
          </cell>
          <cell r="J10345">
            <v>4</v>
          </cell>
          <cell r="L10345" t="str">
            <v>Flying?Whenever a creature dealt damage by Sengir Vampire this turn dies, put a +1/+1 counter on Sengir Vampire.</v>
          </cell>
          <cell r="M10345" t="str">
            <v>{3}{B}{B}</v>
          </cell>
          <cell r="O10345">
            <v>5</v>
          </cell>
          <cell r="P10345" t="str">
            <v>B</v>
          </cell>
          <cell r="Q10345" t="str">
            <v>9E</v>
          </cell>
          <cell r="R10345">
            <v>161</v>
          </cell>
        </row>
        <row r="10346">
          <cell r="E10346" t="str">
            <v>Serpent Warrior</v>
          </cell>
          <cell r="F10346" t="str">
            <v>Ninth Edition</v>
          </cell>
          <cell r="G10346" t="str">
            <v>C</v>
          </cell>
          <cell r="H10346" t="str">
            <v>Creature — Snake Warrior</v>
          </cell>
          <cell r="I10346">
            <v>3</v>
          </cell>
          <cell r="J10346">
            <v>3</v>
          </cell>
          <cell r="L10346" t="str">
            <v>When Serpent Warrior enters the battlefield, you lose 3 life.</v>
          </cell>
          <cell r="M10346" t="str">
            <v>{2}{B}</v>
          </cell>
          <cell r="O10346">
            <v>3</v>
          </cell>
          <cell r="P10346" t="str">
            <v>B</v>
          </cell>
          <cell r="Q10346" t="str">
            <v>9E</v>
          </cell>
          <cell r="R10346">
            <v>162</v>
          </cell>
        </row>
        <row r="10347">
          <cell r="A10347" t="str">
            <v>Promo</v>
          </cell>
          <cell r="E10347" t="str">
            <v>Serra Angel</v>
          </cell>
          <cell r="F10347" t="str">
            <v>Ninth Edition</v>
          </cell>
          <cell r="G10347" t="str">
            <v>R</v>
          </cell>
          <cell r="H10347" t="str">
            <v>Creature — Angel</v>
          </cell>
          <cell r="I10347">
            <v>4</v>
          </cell>
          <cell r="J10347">
            <v>4</v>
          </cell>
          <cell r="L10347" t="str">
            <v>Flying?Vigilance #_(Attacking doesn't cause this creature to tap.)_#</v>
          </cell>
          <cell r="M10347" t="str">
            <v>{3}{W}{W}</v>
          </cell>
          <cell r="O10347">
            <v>5</v>
          </cell>
          <cell r="P10347" t="str">
            <v>W</v>
          </cell>
          <cell r="Q10347" t="str">
            <v>9E</v>
          </cell>
          <cell r="R10347">
            <v>43</v>
          </cell>
        </row>
        <row r="10348">
          <cell r="A10348" t="str">
            <v>YES</v>
          </cell>
          <cell r="E10348" t="str">
            <v>Serra's Blessing</v>
          </cell>
          <cell r="F10348" t="str">
            <v>Ninth Edition</v>
          </cell>
          <cell r="G10348" t="str">
            <v>U</v>
          </cell>
          <cell r="H10348" t="str">
            <v>Enchantment</v>
          </cell>
          <cell r="L10348" t="str">
            <v>Creatures you control have vigilance. #_(Attacking doesn't cause them to tap.)_#</v>
          </cell>
          <cell r="M10348" t="str">
            <v>{1}{W}</v>
          </cell>
          <cell r="O10348">
            <v>2</v>
          </cell>
          <cell r="P10348" t="str">
            <v>W</v>
          </cell>
          <cell r="Q10348" t="str">
            <v>9E</v>
          </cell>
          <cell r="R10348">
            <v>44</v>
          </cell>
        </row>
        <row r="10349">
          <cell r="A10349" t="str">
            <v>Promo</v>
          </cell>
          <cell r="E10349" t="str">
            <v>Shard Phoenix</v>
          </cell>
          <cell r="F10349" t="str">
            <v>Ninth Edition</v>
          </cell>
          <cell r="G10349" t="str">
            <v>R</v>
          </cell>
          <cell r="H10349" t="str">
            <v>Creature — Phoenix</v>
          </cell>
          <cell r="I10349">
            <v>2</v>
          </cell>
          <cell r="J10349">
            <v>2</v>
          </cell>
          <cell r="L10349" t="str">
            <v>Flying #_(This creature can't be blocked except by creatures with flying or reach.)_#?Sacrifice Shard Phoenix: Shard Phoenix deals 2 damage to each creature without flying. {R}{R}{R}: Return Shard Phoenix from your graveyard to your hand. Activate this ability only during your upkeep.</v>
          </cell>
          <cell r="M10349" t="str">
            <v>{4}{R}</v>
          </cell>
          <cell r="O10349">
            <v>5</v>
          </cell>
          <cell r="P10349" t="str">
            <v>R</v>
          </cell>
          <cell r="Q10349" t="str">
            <v>9E</v>
          </cell>
          <cell r="R10349">
            <v>217</v>
          </cell>
        </row>
        <row r="10350">
          <cell r="E10350" t="str">
            <v>Shatter</v>
          </cell>
          <cell r="F10350" t="str">
            <v>Ninth Edition</v>
          </cell>
          <cell r="G10350" t="str">
            <v>C</v>
          </cell>
          <cell r="H10350" t="str">
            <v>Instant</v>
          </cell>
          <cell r="L10350" t="str">
            <v>Destroy target artifact.</v>
          </cell>
          <cell r="M10350" t="str">
            <v>{1}{R}</v>
          </cell>
          <cell r="O10350">
            <v>2</v>
          </cell>
          <cell r="P10350" t="str">
            <v>R</v>
          </cell>
          <cell r="Q10350" t="str">
            <v>9E</v>
          </cell>
          <cell r="R10350">
            <v>218</v>
          </cell>
        </row>
        <row r="10351">
          <cell r="A10351" t="str">
            <v>Promo</v>
          </cell>
          <cell r="E10351" t="str">
            <v>Shivan Dragon</v>
          </cell>
          <cell r="F10351" t="str">
            <v>Ninth Edition</v>
          </cell>
          <cell r="G10351" t="str">
            <v>R</v>
          </cell>
          <cell r="H10351" t="str">
            <v>Creature — Dragon</v>
          </cell>
          <cell r="I10351">
            <v>5</v>
          </cell>
          <cell r="J10351">
            <v>5</v>
          </cell>
          <cell r="L10351" t="str">
            <v>Flying?{R}: Shivan Dragon gets +1/+0 until end of turn.</v>
          </cell>
          <cell r="M10351" t="str">
            <v>{4}{R}{R}</v>
          </cell>
          <cell r="O10351">
            <v>6</v>
          </cell>
          <cell r="P10351" t="str">
            <v>R</v>
          </cell>
          <cell r="Q10351" t="str">
            <v>9E</v>
          </cell>
          <cell r="R10351">
            <v>219</v>
          </cell>
        </row>
        <row r="10352">
          <cell r="E10352" t="str">
            <v>Shivan Reef</v>
          </cell>
          <cell r="F10352" t="str">
            <v>Ninth Edition</v>
          </cell>
          <cell r="G10352" t="str">
            <v>R</v>
          </cell>
          <cell r="H10352" t="str">
            <v>Land</v>
          </cell>
          <cell r="L10352" t="str">
            <v>{T}: Add {1} to your mana pool. {T}: Add {U} or {R} to your mana pool. Shivan Reef deals 1 damage to you.</v>
          </cell>
          <cell r="N10352" t="str">
            <v>{U}{R}</v>
          </cell>
          <cell r="O10352">
            <v>0</v>
          </cell>
          <cell r="P10352" t="str">
            <v>L</v>
          </cell>
          <cell r="Q10352" t="str">
            <v>9E</v>
          </cell>
          <cell r="R10352">
            <v>324</v>
          </cell>
        </row>
        <row r="10353">
          <cell r="A10353" t="str">
            <v>Promo</v>
          </cell>
          <cell r="E10353" t="str">
            <v>Shock</v>
          </cell>
          <cell r="F10353" t="str">
            <v>Ninth Edition</v>
          </cell>
          <cell r="G10353" t="str">
            <v>C</v>
          </cell>
          <cell r="H10353" t="str">
            <v>Instant</v>
          </cell>
          <cell r="L10353" t="str">
            <v>Shock deals 2 damage to target creature or player.</v>
          </cell>
          <cell r="M10353" t="str">
            <v>{R}</v>
          </cell>
          <cell r="O10353">
            <v>1</v>
          </cell>
          <cell r="P10353" t="str">
            <v>R</v>
          </cell>
          <cell r="Q10353" t="str">
            <v>9E</v>
          </cell>
          <cell r="R10353">
            <v>220</v>
          </cell>
        </row>
        <row r="10354">
          <cell r="A10354" t="str">
            <v>Duplicate</v>
          </cell>
          <cell r="E10354" t="str">
            <v>Sift</v>
          </cell>
          <cell r="F10354" t="str">
            <v>Ninth Edition</v>
          </cell>
          <cell r="G10354" t="str">
            <v>C</v>
          </cell>
          <cell r="H10354" t="str">
            <v>Sorcery</v>
          </cell>
          <cell r="L10354" t="str">
            <v>Draw three cards, then discard a card.</v>
          </cell>
          <cell r="M10354" t="str">
            <v>{3}{U}</v>
          </cell>
          <cell r="O10354">
            <v>4</v>
          </cell>
          <cell r="P10354" t="str">
            <v>U</v>
          </cell>
          <cell r="Q10354" t="str">
            <v>9E</v>
          </cell>
          <cell r="R10354">
            <v>98</v>
          </cell>
        </row>
        <row r="10355">
          <cell r="E10355" t="str">
            <v>Silklash Spider</v>
          </cell>
          <cell r="F10355" t="str">
            <v>Ninth Edition</v>
          </cell>
          <cell r="G10355" t="str">
            <v>R</v>
          </cell>
          <cell r="H10355" t="str">
            <v>Creature — Spider</v>
          </cell>
          <cell r="I10355">
            <v>2</v>
          </cell>
          <cell r="J10355">
            <v>7</v>
          </cell>
          <cell r="L10355" t="str">
            <v>Reach. {X}{G}{G}: Silklash Spider deals X damage to each creature with flying.</v>
          </cell>
          <cell r="M10355" t="str">
            <v>{3}{G}{G}</v>
          </cell>
          <cell r="O10355">
            <v>5</v>
          </cell>
          <cell r="P10355" t="str">
            <v>G</v>
          </cell>
          <cell r="Q10355" t="str">
            <v>9E</v>
          </cell>
          <cell r="R10355">
            <v>271</v>
          </cell>
        </row>
        <row r="10356">
          <cell r="E10356" t="str">
            <v>Skyhunter Prowler</v>
          </cell>
          <cell r="F10356" t="str">
            <v>Ninth Edition</v>
          </cell>
          <cell r="G10356" t="str">
            <v>C</v>
          </cell>
          <cell r="H10356" t="str">
            <v>Creature — Cat Knight</v>
          </cell>
          <cell r="I10356">
            <v>1</v>
          </cell>
          <cell r="J10356">
            <v>3</v>
          </cell>
          <cell r="L10356" t="str">
            <v>Flying, vigilance #_(This creature can't be blocked except by creatures with flying or reach, and attacking doesn't cause this creature to tap.)_#</v>
          </cell>
          <cell r="M10356" t="str">
            <v>{2}{W}</v>
          </cell>
          <cell r="O10356">
            <v>3</v>
          </cell>
          <cell r="P10356" t="str">
            <v>W</v>
          </cell>
          <cell r="Q10356" t="str">
            <v>9E</v>
          </cell>
          <cell r="R10356">
            <v>45</v>
          </cell>
        </row>
        <row r="10357">
          <cell r="E10357" t="str">
            <v>Slate of Ancestry</v>
          </cell>
          <cell r="F10357" t="str">
            <v>Ninth Edition</v>
          </cell>
          <cell r="G10357" t="str">
            <v>R</v>
          </cell>
          <cell r="H10357" t="str">
            <v>Artifact</v>
          </cell>
          <cell r="L10357" t="str">
            <v>{4}, {T}, Discard your hand: Draw a card for each creature you control.</v>
          </cell>
          <cell r="M10357" t="str">
            <v>{4}</v>
          </cell>
          <cell r="O10357">
            <v>4</v>
          </cell>
          <cell r="P10357" t="str">
            <v>A</v>
          </cell>
          <cell r="Q10357" t="str">
            <v>9E</v>
          </cell>
          <cell r="R10357">
            <v>308</v>
          </cell>
        </row>
        <row r="10358">
          <cell r="E10358" t="str">
            <v>Slay</v>
          </cell>
          <cell r="F10358" t="str">
            <v>Ninth Edition</v>
          </cell>
          <cell r="G10358" t="str">
            <v>U</v>
          </cell>
          <cell r="H10358" t="str">
            <v>Instant</v>
          </cell>
          <cell r="L10358" t="str">
            <v>Destroy target green creature. It can't be regenerated. Draw a card.</v>
          </cell>
          <cell r="M10358" t="str">
            <v>{2}{B}</v>
          </cell>
          <cell r="O10358">
            <v>3</v>
          </cell>
          <cell r="P10358" t="str">
            <v>B</v>
          </cell>
          <cell r="Q10358" t="str">
            <v>9E</v>
          </cell>
          <cell r="R10358">
            <v>163</v>
          </cell>
        </row>
        <row r="10359">
          <cell r="E10359" t="str">
            <v>Sleight of Hand</v>
          </cell>
          <cell r="F10359" t="str">
            <v>Ninth Edition</v>
          </cell>
          <cell r="G10359" t="str">
            <v>C</v>
          </cell>
          <cell r="H10359" t="str">
            <v>Sorcery</v>
          </cell>
          <cell r="L10359" t="str">
            <v>Look at the top two cards of your library. Put one of them into your hand and the other on the bottom of your library.</v>
          </cell>
          <cell r="M10359" t="str">
            <v>{U}</v>
          </cell>
          <cell r="O10359">
            <v>1</v>
          </cell>
          <cell r="P10359" t="str">
            <v>U</v>
          </cell>
          <cell r="Q10359" t="str">
            <v>9E</v>
          </cell>
          <cell r="R10359">
            <v>99</v>
          </cell>
        </row>
        <row r="10360">
          <cell r="A10360" t="str">
            <v>YES</v>
          </cell>
          <cell r="E10360" t="str">
            <v>Soul Feast</v>
          </cell>
          <cell r="F10360" t="str">
            <v>Ninth Edition</v>
          </cell>
          <cell r="G10360" t="str">
            <v>U</v>
          </cell>
          <cell r="H10360" t="str">
            <v>Sorcery</v>
          </cell>
          <cell r="L10360" t="str">
            <v>Target player loses 4 life and you gain 4 life.</v>
          </cell>
          <cell r="M10360" t="str">
            <v>{3}{B}{B}</v>
          </cell>
          <cell r="O10360">
            <v>5</v>
          </cell>
          <cell r="P10360" t="str">
            <v>B</v>
          </cell>
          <cell r="Q10360" t="str">
            <v>9E</v>
          </cell>
          <cell r="R10360">
            <v>164</v>
          </cell>
        </row>
        <row r="10361">
          <cell r="A10361" t="str">
            <v>Duplicate</v>
          </cell>
          <cell r="E10361" t="str">
            <v>Soul Warden</v>
          </cell>
          <cell r="F10361" t="str">
            <v>Ninth Edition</v>
          </cell>
          <cell r="G10361" t="str">
            <v>U</v>
          </cell>
          <cell r="H10361" t="str">
            <v>Creature — Human Cleric</v>
          </cell>
          <cell r="I10361">
            <v>1</v>
          </cell>
          <cell r="J10361">
            <v>1</v>
          </cell>
          <cell r="L10361" t="str">
            <v>Whenever another creature enters the battlefield, you gain 1 life.</v>
          </cell>
          <cell r="M10361" t="str">
            <v>{W}</v>
          </cell>
          <cell r="O10361">
            <v>1</v>
          </cell>
          <cell r="P10361" t="str">
            <v>W</v>
          </cell>
          <cell r="Q10361" t="str">
            <v>9E</v>
          </cell>
          <cell r="R10361">
            <v>46</v>
          </cell>
        </row>
        <row r="10362">
          <cell r="A10362" t="str">
            <v>Duplicate</v>
          </cell>
          <cell r="E10362" t="str">
            <v>Spellbook</v>
          </cell>
          <cell r="F10362" t="str">
            <v>Ninth Edition</v>
          </cell>
          <cell r="G10362" t="str">
            <v>U</v>
          </cell>
          <cell r="H10362" t="str">
            <v>Artifact</v>
          </cell>
          <cell r="L10362" t="str">
            <v>You have no maximum hand size.</v>
          </cell>
          <cell r="M10362" t="str">
            <v>{0}</v>
          </cell>
          <cell r="O10362">
            <v>0</v>
          </cell>
          <cell r="P10362" t="str">
            <v>A</v>
          </cell>
          <cell r="Q10362" t="str">
            <v>9E</v>
          </cell>
          <cell r="R10362">
            <v>309</v>
          </cell>
        </row>
        <row r="10363">
          <cell r="E10363" t="str">
            <v>Spineless Thug</v>
          </cell>
          <cell r="F10363" t="str">
            <v>Ninth Edition</v>
          </cell>
          <cell r="G10363" t="str">
            <v>C</v>
          </cell>
          <cell r="H10363" t="str">
            <v>Creature — Zombie Mercenary</v>
          </cell>
          <cell r="I10363">
            <v>2</v>
          </cell>
          <cell r="J10363">
            <v>2</v>
          </cell>
          <cell r="L10363" t="str">
            <v>Spineless Thug can't block.</v>
          </cell>
          <cell r="M10363" t="str">
            <v>{1}{B}</v>
          </cell>
          <cell r="O10363">
            <v>2</v>
          </cell>
          <cell r="P10363" t="str">
            <v>B</v>
          </cell>
          <cell r="Q10363" t="str">
            <v>9E</v>
          </cell>
          <cell r="R10363">
            <v>165</v>
          </cell>
        </row>
        <row r="10364">
          <cell r="E10364" t="str">
            <v>Spirit Link</v>
          </cell>
          <cell r="F10364" t="str">
            <v>Ninth Edition</v>
          </cell>
          <cell r="G10364" t="str">
            <v>U</v>
          </cell>
          <cell r="H10364" t="str">
            <v>Enchantment — Aura</v>
          </cell>
          <cell r="L10364" t="str">
            <v>Enchant creature #_(Target a creature as you cast this. This card enters the battlefield attached to that creature.)_#?Whenever enchanted creature deals damage, you gain that much life.</v>
          </cell>
          <cell r="M10364" t="str">
            <v>{W}</v>
          </cell>
          <cell r="O10364">
            <v>1</v>
          </cell>
          <cell r="P10364" t="str">
            <v>W</v>
          </cell>
          <cell r="Q10364" t="str">
            <v>9E</v>
          </cell>
          <cell r="R10364">
            <v>47</v>
          </cell>
        </row>
        <row r="10365">
          <cell r="A10365" t="str">
            <v>Promo</v>
          </cell>
          <cell r="E10365" t="str">
            <v>Stone Rain</v>
          </cell>
          <cell r="F10365" t="str">
            <v>Ninth Edition</v>
          </cell>
          <cell r="G10365" t="str">
            <v>C</v>
          </cell>
          <cell r="H10365" t="str">
            <v>Sorcery</v>
          </cell>
          <cell r="L10365" t="str">
            <v>Destroy target land.</v>
          </cell>
          <cell r="M10365" t="str">
            <v>{2}{R}</v>
          </cell>
          <cell r="O10365">
            <v>3</v>
          </cell>
          <cell r="P10365" t="str">
            <v>R</v>
          </cell>
          <cell r="Q10365" t="str">
            <v>9E</v>
          </cell>
          <cell r="R10365">
            <v>221</v>
          </cell>
        </row>
        <row r="10366">
          <cell r="E10366" t="str">
            <v>Storage Matrix</v>
          </cell>
          <cell r="F10366" t="str">
            <v>Ninth Edition</v>
          </cell>
          <cell r="G10366" t="str">
            <v>R</v>
          </cell>
          <cell r="H10366" t="str">
            <v>Artifact</v>
          </cell>
          <cell r="L10366" t="str">
            <v>As long as Storage Matrix is untapped, each player chooses artifact, creature, or land during his or her untap step. That player can untap only permanents of the chosen type this step.</v>
          </cell>
          <cell r="M10366" t="str">
            <v>{3}</v>
          </cell>
          <cell r="O10366">
            <v>3</v>
          </cell>
          <cell r="P10366" t="str">
            <v>A</v>
          </cell>
          <cell r="Q10366" t="str">
            <v>9E</v>
          </cell>
          <cell r="R10366">
            <v>310</v>
          </cell>
        </row>
        <row r="10367">
          <cell r="E10367" t="str">
            <v>Storm Crow</v>
          </cell>
          <cell r="F10367" t="str">
            <v>Ninth Edition</v>
          </cell>
          <cell r="G10367" t="str">
            <v>C</v>
          </cell>
          <cell r="H10367" t="str">
            <v>Creature — Bird</v>
          </cell>
          <cell r="I10367">
            <v>1</v>
          </cell>
          <cell r="J10367">
            <v>2</v>
          </cell>
          <cell r="L10367" t="str">
            <v>Flying #_(This creature can't be blocked except by creatures with flying or reach.)_#</v>
          </cell>
          <cell r="M10367" t="str">
            <v>{1}{U}</v>
          </cell>
          <cell r="O10367">
            <v>2</v>
          </cell>
          <cell r="P10367" t="str">
            <v>U</v>
          </cell>
          <cell r="Q10367" t="str">
            <v>9E</v>
          </cell>
          <cell r="R10367">
            <v>100</v>
          </cell>
        </row>
        <row r="10368">
          <cell r="A10368" t="str">
            <v>Duplicate</v>
          </cell>
          <cell r="E10368" t="str">
            <v>Story Circle</v>
          </cell>
          <cell r="F10368" t="str">
            <v>Ninth Edition</v>
          </cell>
          <cell r="G10368" t="str">
            <v>R</v>
          </cell>
          <cell r="H10368" t="str">
            <v>Enchantment</v>
          </cell>
          <cell r="L10368" t="str">
            <v>As Story Circle enters the battlefield, choose a color. {W}: The next time a source of your choice of the chosen color would deal damage to you this turn, prevent that damage.</v>
          </cell>
          <cell r="M10368" t="str">
            <v>{1}{W}{W}</v>
          </cell>
          <cell r="O10368">
            <v>3</v>
          </cell>
          <cell r="P10368" t="str">
            <v>W</v>
          </cell>
          <cell r="Q10368" t="str">
            <v>9E</v>
          </cell>
          <cell r="R10368">
            <v>48</v>
          </cell>
        </row>
        <row r="10369">
          <cell r="E10369" t="str">
            <v>Stream of Life</v>
          </cell>
          <cell r="F10369" t="str">
            <v>Ninth Edition</v>
          </cell>
          <cell r="G10369" t="str">
            <v>U</v>
          </cell>
          <cell r="H10369" t="str">
            <v>Sorcery</v>
          </cell>
          <cell r="L10369" t="str">
            <v>Target player gains X life.</v>
          </cell>
          <cell r="M10369" t="str">
            <v>{X}{G}</v>
          </cell>
          <cell r="O10369">
            <v>1</v>
          </cell>
          <cell r="P10369" t="str">
            <v>G</v>
          </cell>
          <cell r="Q10369" t="str">
            <v>9E</v>
          </cell>
          <cell r="R10369">
            <v>272</v>
          </cell>
        </row>
        <row r="10370">
          <cell r="E10370" t="str">
            <v>Sudden Impact</v>
          </cell>
          <cell r="F10370" t="str">
            <v>Ninth Edition</v>
          </cell>
          <cell r="G10370" t="str">
            <v>U</v>
          </cell>
          <cell r="H10370" t="str">
            <v>Instant</v>
          </cell>
          <cell r="L10370" t="str">
            <v>Sudden Impact deals damage to target player equal to the number of cards in that player's hand.</v>
          </cell>
          <cell r="M10370" t="str">
            <v>{3}{R}</v>
          </cell>
          <cell r="O10370">
            <v>4</v>
          </cell>
          <cell r="P10370" t="str">
            <v>R</v>
          </cell>
          <cell r="Q10370" t="str">
            <v>9E</v>
          </cell>
          <cell r="R10370">
            <v>222</v>
          </cell>
        </row>
        <row r="10371">
          <cell r="A10371" t="str">
            <v>YES</v>
          </cell>
          <cell r="E10371" t="str">
            <v>Sulfurous Springs</v>
          </cell>
          <cell r="F10371" t="str">
            <v>Ninth Edition</v>
          </cell>
          <cell r="G10371" t="str">
            <v>R</v>
          </cell>
          <cell r="H10371" t="str">
            <v>Land</v>
          </cell>
          <cell r="L10371" t="str">
            <v>{T}: Add {1} to your mana pool. {T}: Add {B} or {R} to your mana pool. Sulfurous Springs deals 1 damage to you.</v>
          </cell>
          <cell r="N10371" t="str">
            <v>{B}{R}</v>
          </cell>
          <cell r="O10371">
            <v>0</v>
          </cell>
          <cell r="P10371" t="str">
            <v>L</v>
          </cell>
          <cell r="Q10371" t="str">
            <v>9E</v>
          </cell>
          <cell r="R10371">
            <v>325</v>
          </cell>
        </row>
        <row r="10372">
          <cell r="A10372" t="str">
            <v>YES</v>
          </cell>
          <cell r="E10372" t="str">
            <v>Summer Bloom</v>
          </cell>
          <cell r="F10372" t="str">
            <v>Ninth Edition</v>
          </cell>
          <cell r="G10372" t="str">
            <v>U</v>
          </cell>
          <cell r="H10372" t="str">
            <v>Sorcery</v>
          </cell>
          <cell r="L10372" t="str">
            <v>You may play up to three additional lands this turn.</v>
          </cell>
          <cell r="M10372" t="str">
            <v>{1}{G}</v>
          </cell>
          <cell r="O10372">
            <v>2</v>
          </cell>
          <cell r="P10372" t="str">
            <v>G</v>
          </cell>
          <cell r="Q10372" t="str">
            <v>9E</v>
          </cell>
          <cell r="R10372">
            <v>273</v>
          </cell>
        </row>
        <row r="10373">
          <cell r="E10373" t="str">
            <v>Suntail Hawk</v>
          </cell>
          <cell r="F10373" t="str">
            <v>Ninth Edition</v>
          </cell>
          <cell r="G10373" t="str">
            <v>C</v>
          </cell>
          <cell r="H10373" t="str">
            <v>Creature — Bird</v>
          </cell>
          <cell r="I10373">
            <v>1</v>
          </cell>
          <cell r="J10373">
            <v>1</v>
          </cell>
          <cell r="L10373" t="str">
            <v>Flying #_(This creature can't be blocked except by creatures with flying or reach.)_#</v>
          </cell>
          <cell r="M10373" t="str">
            <v>{W}</v>
          </cell>
          <cell r="O10373">
            <v>1</v>
          </cell>
          <cell r="P10373" t="str">
            <v>W</v>
          </cell>
          <cell r="Q10373" t="str">
            <v>9E</v>
          </cell>
          <cell r="R10373">
            <v>49</v>
          </cell>
        </row>
        <row r="10374">
          <cell r="E10374" t="str">
            <v>Swamp</v>
          </cell>
          <cell r="F10374" t="str">
            <v>Ninth Edition</v>
          </cell>
          <cell r="G10374" t="str">
            <v>C</v>
          </cell>
          <cell r="H10374" t="str">
            <v>Basic Land — Swamp</v>
          </cell>
          <cell r="L10374" t="str">
            <v>{B}</v>
          </cell>
          <cell r="N10374" t="str">
            <v>{B}</v>
          </cell>
          <cell r="O10374">
            <v>0</v>
          </cell>
          <cell r="P10374" t="str">
            <v>L</v>
          </cell>
          <cell r="Q10374" t="str">
            <v>9E</v>
          </cell>
          <cell r="R10374">
            <v>340</v>
          </cell>
        </row>
        <row r="10375">
          <cell r="E10375" t="str">
            <v>Swarm of Rats</v>
          </cell>
          <cell r="F10375" t="str">
            <v>Ninth Edition</v>
          </cell>
          <cell r="G10375" t="str">
            <v>U</v>
          </cell>
          <cell r="H10375" t="str">
            <v>Creature — Rat</v>
          </cell>
          <cell r="I10375" t="str">
            <v>*</v>
          </cell>
          <cell r="J10375">
            <v>1</v>
          </cell>
          <cell r="L10375" t="str">
            <v>Swarm of Rats's power is equal to the number of Rats you control.</v>
          </cell>
          <cell r="M10375" t="str">
            <v>{1}{B}</v>
          </cell>
          <cell r="O10375">
            <v>2</v>
          </cell>
          <cell r="P10375" t="str">
            <v>B</v>
          </cell>
          <cell r="Q10375" t="str">
            <v>9E</v>
          </cell>
          <cell r="R10375">
            <v>166</v>
          </cell>
        </row>
        <row r="10376">
          <cell r="E10376" t="str">
            <v>Tanglebloom</v>
          </cell>
          <cell r="F10376" t="str">
            <v>Ninth Edition</v>
          </cell>
          <cell r="G10376" t="str">
            <v>U</v>
          </cell>
          <cell r="H10376" t="str">
            <v>Artifact</v>
          </cell>
          <cell r="L10376" t="str">
            <v>{1}, {T}: You gain 1 life.</v>
          </cell>
          <cell r="M10376" t="str">
            <v>{1}</v>
          </cell>
          <cell r="O10376">
            <v>1</v>
          </cell>
          <cell r="P10376" t="str">
            <v>A</v>
          </cell>
          <cell r="Q10376" t="str">
            <v>9E</v>
          </cell>
          <cell r="R10376">
            <v>311</v>
          </cell>
        </row>
        <row r="10377">
          <cell r="E10377" t="str">
            <v>Teferi's Puzzle Box</v>
          </cell>
          <cell r="F10377" t="str">
            <v>Ninth Edition</v>
          </cell>
          <cell r="G10377" t="str">
            <v>R</v>
          </cell>
          <cell r="H10377" t="str">
            <v>Artifact</v>
          </cell>
          <cell r="L10377" t="str">
            <v>At the beginning of each player's draw step, that player puts the cards in his or her hand on the bottom of his or her library in any order, then draws that many cards.</v>
          </cell>
          <cell r="M10377" t="str">
            <v>{4}</v>
          </cell>
          <cell r="O10377">
            <v>4</v>
          </cell>
          <cell r="P10377" t="str">
            <v>A</v>
          </cell>
          <cell r="Q10377" t="str">
            <v>9E</v>
          </cell>
          <cell r="R10377">
            <v>312</v>
          </cell>
        </row>
        <row r="10378">
          <cell r="A10378" t="str">
            <v>Duplicate</v>
          </cell>
          <cell r="E10378" t="str">
            <v>Telepathy</v>
          </cell>
          <cell r="F10378" t="str">
            <v>Ninth Edition</v>
          </cell>
          <cell r="G10378" t="str">
            <v>U</v>
          </cell>
          <cell r="H10378" t="str">
            <v>Enchantment</v>
          </cell>
          <cell r="L10378" t="str">
            <v>Your opponents play with their hands revealed.</v>
          </cell>
          <cell r="M10378" t="str">
            <v>{U}</v>
          </cell>
          <cell r="O10378">
            <v>1</v>
          </cell>
          <cell r="P10378" t="str">
            <v>U</v>
          </cell>
          <cell r="Q10378" t="str">
            <v>9E</v>
          </cell>
          <cell r="R10378">
            <v>101</v>
          </cell>
        </row>
        <row r="10379">
          <cell r="A10379" t="str">
            <v>YES</v>
          </cell>
          <cell r="E10379" t="str">
            <v>Tempest of Light</v>
          </cell>
          <cell r="F10379" t="str">
            <v>Ninth Edition</v>
          </cell>
          <cell r="G10379" t="str">
            <v>U</v>
          </cell>
          <cell r="H10379" t="str">
            <v>Instant</v>
          </cell>
          <cell r="L10379" t="str">
            <v>Destroy all enchantments.</v>
          </cell>
          <cell r="M10379" t="str">
            <v>{2}{W}</v>
          </cell>
          <cell r="O10379">
            <v>3</v>
          </cell>
          <cell r="P10379" t="str">
            <v>W</v>
          </cell>
          <cell r="Q10379" t="str">
            <v>9E</v>
          </cell>
          <cell r="R10379">
            <v>50</v>
          </cell>
        </row>
        <row r="10380">
          <cell r="A10380" t="str">
            <v>YES (Foil)</v>
          </cell>
          <cell r="E10380" t="str">
            <v>Temporal Adept</v>
          </cell>
          <cell r="F10380" t="str">
            <v>Ninth Edition</v>
          </cell>
          <cell r="G10380" t="str">
            <v>R</v>
          </cell>
          <cell r="H10380" t="str">
            <v>Creature — Human Wizard</v>
          </cell>
          <cell r="I10380">
            <v>1</v>
          </cell>
          <cell r="J10380">
            <v>1</v>
          </cell>
          <cell r="L10380" t="str">
            <v>{U}{U}{U}, {T}: Return target permanent to its owner's hand.</v>
          </cell>
          <cell r="M10380" t="str">
            <v>{1}{U}{U}</v>
          </cell>
          <cell r="O10380">
            <v>3</v>
          </cell>
          <cell r="P10380" t="str">
            <v>U</v>
          </cell>
          <cell r="Q10380" t="str">
            <v>9E</v>
          </cell>
          <cell r="R10380">
            <v>102</v>
          </cell>
        </row>
        <row r="10381">
          <cell r="A10381" t="str">
            <v>Duplicate</v>
          </cell>
          <cell r="E10381" t="str">
            <v>Thieving Magpie</v>
          </cell>
          <cell r="F10381" t="str">
            <v>Ninth Edition</v>
          </cell>
          <cell r="G10381" t="str">
            <v>U</v>
          </cell>
          <cell r="H10381" t="str">
            <v>Creature — Bird</v>
          </cell>
          <cell r="I10381">
            <v>1</v>
          </cell>
          <cell r="J10381">
            <v>3</v>
          </cell>
          <cell r="L10381" t="str">
            <v>Flying #_(This creature can't be blocked except by creatures with flying or reach.)_# ?Whenever Thieving Magpie deals damage to an opponent, draw a card.</v>
          </cell>
          <cell r="M10381" t="str">
            <v>{2}{U}{U}</v>
          </cell>
          <cell r="O10381">
            <v>4</v>
          </cell>
          <cell r="P10381" t="str">
            <v>U</v>
          </cell>
          <cell r="Q10381" t="str">
            <v>9E</v>
          </cell>
          <cell r="R10381">
            <v>103</v>
          </cell>
        </row>
        <row r="10382">
          <cell r="A10382" t="str">
            <v>Duplicate</v>
          </cell>
          <cell r="E10382" t="str">
            <v>Thought Courier</v>
          </cell>
          <cell r="F10382" t="str">
            <v>Ninth Edition</v>
          </cell>
          <cell r="G10382" t="str">
            <v>U</v>
          </cell>
          <cell r="H10382" t="str">
            <v>Creature — Human Wizard</v>
          </cell>
          <cell r="I10382">
            <v>1</v>
          </cell>
          <cell r="J10382">
            <v>1</v>
          </cell>
          <cell r="L10382" t="str">
            <v>{T}: Draw a card, then discard a card.</v>
          </cell>
          <cell r="M10382" t="str">
            <v>{1}{U}</v>
          </cell>
          <cell r="O10382">
            <v>2</v>
          </cell>
          <cell r="P10382" t="str">
            <v>U</v>
          </cell>
          <cell r="Q10382" t="str">
            <v>9E</v>
          </cell>
          <cell r="R10382">
            <v>104</v>
          </cell>
        </row>
        <row r="10383">
          <cell r="A10383" t="str">
            <v>Duplicate</v>
          </cell>
          <cell r="E10383" t="str">
            <v>Thran Golem</v>
          </cell>
          <cell r="F10383" t="str">
            <v>Ninth Edition</v>
          </cell>
          <cell r="G10383" t="str">
            <v>R</v>
          </cell>
          <cell r="H10383" t="str">
            <v>Artifact Creature — Golem</v>
          </cell>
          <cell r="I10383">
            <v>3</v>
          </cell>
          <cell r="J10383">
            <v>3</v>
          </cell>
          <cell r="L10383" t="str">
            <v>As long as Thran Golem is enchanted, it gets +2/+2 and has flying, first strike, and trample.</v>
          </cell>
          <cell r="M10383" t="str">
            <v>{5}</v>
          </cell>
          <cell r="O10383">
            <v>5</v>
          </cell>
          <cell r="P10383" t="str">
            <v>A</v>
          </cell>
          <cell r="Q10383" t="str">
            <v>9E</v>
          </cell>
          <cell r="R10383">
            <v>313</v>
          </cell>
        </row>
        <row r="10384">
          <cell r="E10384" t="str">
            <v>Threaten</v>
          </cell>
          <cell r="F10384" t="str">
            <v>Ninth Edition</v>
          </cell>
          <cell r="G10384" t="str">
            <v>U</v>
          </cell>
          <cell r="H10384" t="str">
            <v>Sorcery</v>
          </cell>
          <cell r="L10384" t="str">
            <v>Untap target creature and gain control of it until end of turn. That creature gains haste until end of turn. #_(It can attack and {T} this turn.)_#</v>
          </cell>
          <cell r="M10384" t="str">
            <v>{2}{R}</v>
          </cell>
          <cell r="O10384">
            <v>3</v>
          </cell>
          <cell r="P10384" t="str">
            <v>R</v>
          </cell>
          <cell r="Q10384" t="str">
            <v>9E</v>
          </cell>
          <cell r="R10384">
            <v>223</v>
          </cell>
        </row>
        <row r="10385">
          <cell r="E10385" t="str">
            <v>Thundermare</v>
          </cell>
          <cell r="F10385" t="str">
            <v>Ninth Edition</v>
          </cell>
          <cell r="G10385" t="str">
            <v>R</v>
          </cell>
          <cell r="H10385" t="str">
            <v>Creature — Elemental Horse</v>
          </cell>
          <cell r="I10385">
            <v>5</v>
          </cell>
          <cell r="J10385">
            <v>5</v>
          </cell>
          <cell r="L10385" t="str">
            <v>Haste #_(This creature can attack the turn it comes under your control.)_#?When Thundermare enters the battlefield, tap all other creatures.</v>
          </cell>
          <cell r="M10385" t="str">
            <v>{5}{R}</v>
          </cell>
          <cell r="O10385">
            <v>6</v>
          </cell>
          <cell r="P10385" t="str">
            <v>R</v>
          </cell>
          <cell r="Q10385" t="str">
            <v>9E</v>
          </cell>
          <cell r="R10385">
            <v>224</v>
          </cell>
        </row>
        <row r="10386">
          <cell r="E10386" t="str">
            <v>Tidal Kraken</v>
          </cell>
          <cell r="F10386" t="str">
            <v>Ninth Edition</v>
          </cell>
          <cell r="G10386" t="str">
            <v>R</v>
          </cell>
          <cell r="H10386" t="str">
            <v>Creature — Kraken</v>
          </cell>
          <cell r="I10386">
            <v>6</v>
          </cell>
          <cell r="J10386">
            <v>6</v>
          </cell>
          <cell r="L10386" t="str">
            <v>Tidal Kraken is unblockable.</v>
          </cell>
          <cell r="M10386" t="str">
            <v>{5}{U}{U}{U}</v>
          </cell>
          <cell r="O10386">
            <v>8</v>
          </cell>
          <cell r="P10386" t="str">
            <v>U</v>
          </cell>
          <cell r="Q10386" t="str">
            <v>9E</v>
          </cell>
          <cell r="R10386">
            <v>105</v>
          </cell>
        </row>
        <row r="10387">
          <cell r="A10387" t="str">
            <v>Duplicate</v>
          </cell>
          <cell r="E10387" t="str">
            <v>Tidings</v>
          </cell>
          <cell r="F10387" t="str">
            <v>Ninth Edition</v>
          </cell>
          <cell r="G10387" t="str">
            <v>U</v>
          </cell>
          <cell r="H10387" t="str">
            <v>Sorcery</v>
          </cell>
          <cell r="L10387" t="str">
            <v>Draw four cards.</v>
          </cell>
          <cell r="M10387" t="str">
            <v>{3}{U}{U}</v>
          </cell>
          <cell r="O10387">
            <v>5</v>
          </cell>
          <cell r="P10387" t="str">
            <v>U</v>
          </cell>
          <cell r="Q10387" t="str">
            <v>9E</v>
          </cell>
          <cell r="R10387">
            <v>106</v>
          </cell>
        </row>
        <row r="10388">
          <cell r="E10388" t="str">
            <v>Time Ebb</v>
          </cell>
          <cell r="F10388" t="str">
            <v>Ninth Edition</v>
          </cell>
          <cell r="G10388" t="str">
            <v>C</v>
          </cell>
          <cell r="H10388" t="str">
            <v>Sorcery</v>
          </cell>
          <cell r="L10388" t="str">
            <v>Put target creature on top of its owner's library.</v>
          </cell>
          <cell r="M10388" t="str">
            <v>{2}{U}</v>
          </cell>
          <cell r="O10388">
            <v>3</v>
          </cell>
          <cell r="P10388" t="str">
            <v>U</v>
          </cell>
          <cell r="Q10388" t="str">
            <v>9E</v>
          </cell>
          <cell r="R10388">
            <v>107</v>
          </cell>
        </row>
        <row r="10389">
          <cell r="A10389" t="str">
            <v>YES (Foil)</v>
          </cell>
          <cell r="E10389" t="str">
            <v>Trade Routes</v>
          </cell>
          <cell r="F10389" t="str">
            <v>Ninth Edition</v>
          </cell>
          <cell r="G10389" t="str">
            <v>R</v>
          </cell>
          <cell r="H10389" t="str">
            <v>Enchantment</v>
          </cell>
          <cell r="L10389" t="str">
            <v>{1}: Return target land you control to its owner's hand. {1}, Discard a land card: Draw a card.</v>
          </cell>
          <cell r="M10389" t="str">
            <v>{1}{U}</v>
          </cell>
          <cell r="O10389">
            <v>2</v>
          </cell>
          <cell r="P10389" t="str">
            <v>U</v>
          </cell>
          <cell r="Q10389" t="str">
            <v>9E</v>
          </cell>
          <cell r="R10389">
            <v>108</v>
          </cell>
        </row>
        <row r="10390">
          <cell r="E10390" t="str">
            <v>Trained Armodon</v>
          </cell>
          <cell r="F10390" t="str">
            <v>Ninth Edition</v>
          </cell>
          <cell r="G10390" t="str">
            <v>C</v>
          </cell>
          <cell r="H10390" t="str">
            <v>Creature — Elephant</v>
          </cell>
          <cell r="I10390">
            <v>3</v>
          </cell>
          <cell r="J10390">
            <v>3</v>
          </cell>
          <cell r="L10390">
            <v>0</v>
          </cell>
          <cell r="M10390" t="str">
            <v>{1}{G}{G}</v>
          </cell>
          <cell r="O10390">
            <v>3</v>
          </cell>
          <cell r="P10390" t="str">
            <v>G</v>
          </cell>
          <cell r="Q10390" t="str">
            <v>9E</v>
          </cell>
          <cell r="R10390">
            <v>274</v>
          </cell>
        </row>
        <row r="10391">
          <cell r="E10391" t="str">
            <v>Traumatize</v>
          </cell>
          <cell r="F10391" t="str">
            <v>Ninth Edition</v>
          </cell>
          <cell r="G10391" t="str">
            <v>R</v>
          </cell>
          <cell r="H10391" t="str">
            <v>Sorcery</v>
          </cell>
          <cell r="L10391" t="str">
            <v>Target player puts the top half of his or her library, rounded down, into his or her graveyard.</v>
          </cell>
          <cell r="M10391" t="str">
            <v>{3}{U}{U}</v>
          </cell>
          <cell r="O10391">
            <v>5</v>
          </cell>
          <cell r="P10391" t="str">
            <v>U</v>
          </cell>
          <cell r="Q10391" t="str">
            <v>9E</v>
          </cell>
          <cell r="R10391">
            <v>109</v>
          </cell>
        </row>
        <row r="10392">
          <cell r="A10392" t="str">
            <v>Duplicate</v>
          </cell>
          <cell r="E10392" t="str">
            <v>Treasure Trove</v>
          </cell>
          <cell r="F10392" t="str">
            <v>Ninth Edition</v>
          </cell>
          <cell r="G10392" t="str">
            <v>U</v>
          </cell>
          <cell r="H10392" t="str">
            <v>Enchantment</v>
          </cell>
          <cell r="L10392" t="str">
            <v>{2}{U}{U}: Draw a card.</v>
          </cell>
          <cell r="M10392" t="str">
            <v>{2}{U}{U}</v>
          </cell>
          <cell r="O10392">
            <v>4</v>
          </cell>
          <cell r="P10392" t="str">
            <v>U</v>
          </cell>
          <cell r="Q10392" t="str">
            <v>9E</v>
          </cell>
          <cell r="R10392">
            <v>110</v>
          </cell>
        </row>
        <row r="10393">
          <cell r="E10393" t="str">
            <v>Tree Monkey</v>
          </cell>
          <cell r="F10393" t="str">
            <v>Ninth Edition</v>
          </cell>
          <cell r="G10393" t="str">
            <v>C</v>
          </cell>
          <cell r="H10393" t="str">
            <v>Creature — Ape</v>
          </cell>
          <cell r="I10393">
            <v>1</v>
          </cell>
          <cell r="J10393">
            <v>1</v>
          </cell>
          <cell r="L10393" t="str">
            <v>Reach #_(This creature can block creatures with flying.)_#</v>
          </cell>
          <cell r="M10393" t="str">
            <v>{G}</v>
          </cell>
          <cell r="O10393">
            <v>1</v>
          </cell>
          <cell r="P10393" t="str">
            <v>G</v>
          </cell>
          <cell r="Q10393" t="str">
            <v>9E</v>
          </cell>
          <cell r="R10393">
            <v>275</v>
          </cell>
        </row>
        <row r="10394">
          <cell r="E10394" t="str">
            <v>Treetop Bracers</v>
          </cell>
          <cell r="F10394" t="str">
            <v>Ninth Edition</v>
          </cell>
          <cell r="G10394" t="str">
            <v>C</v>
          </cell>
          <cell r="H10394" t="str">
            <v>Enchantment — Aura</v>
          </cell>
          <cell r="L10394" t="str">
            <v>Enchant creature #_(Target a creature as you cast this. This card enters the battlefield attached to that creature.)_#?Enchanted creature gets +1/+1 and can't be blocked except by creatures with flying.</v>
          </cell>
          <cell r="M10394" t="str">
            <v>{1}{G}</v>
          </cell>
          <cell r="O10394">
            <v>2</v>
          </cell>
          <cell r="P10394" t="str">
            <v>G</v>
          </cell>
          <cell r="Q10394" t="str">
            <v>9E</v>
          </cell>
          <cell r="R10394">
            <v>276</v>
          </cell>
        </row>
        <row r="10395">
          <cell r="E10395" t="str">
            <v>Underground River</v>
          </cell>
          <cell r="F10395" t="str">
            <v>Ninth Edition</v>
          </cell>
          <cell r="G10395" t="str">
            <v>R</v>
          </cell>
          <cell r="H10395" t="str">
            <v>Land</v>
          </cell>
          <cell r="L10395" t="str">
            <v>{T}: Add {1} to your mana pool. {T}: Add {U} or {B} to your mana pool. Underground River deals 1 damage to you.</v>
          </cell>
          <cell r="N10395" t="str">
            <v>{U}{B}</v>
          </cell>
          <cell r="O10395">
            <v>0</v>
          </cell>
          <cell r="P10395" t="str">
            <v>L</v>
          </cell>
          <cell r="Q10395" t="str">
            <v>9E</v>
          </cell>
          <cell r="R10395">
            <v>326</v>
          </cell>
        </row>
        <row r="10396">
          <cell r="A10396" t="str">
            <v>Promo</v>
          </cell>
          <cell r="E10396" t="str">
            <v>Underworld Dreams</v>
          </cell>
          <cell r="F10396" t="str">
            <v>Ninth Edition</v>
          </cell>
          <cell r="G10396" t="str">
            <v>R</v>
          </cell>
          <cell r="H10396" t="str">
            <v>Enchantment</v>
          </cell>
          <cell r="L10396" t="str">
            <v>Whenever an opponent draws a card, Underworld Dreams deals 1 damage to him or her.</v>
          </cell>
          <cell r="M10396" t="str">
            <v>{B}{B}{B}</v>
          </cell>
          <cell r="O10396">
            <v>3</v>
          </cell>
          <cell r="P10396" t="str">
            <v>B</v>
          </cell>
          <cell r="Q10396" t="str">
            <v>9E</v>
          </cell>
          <cell r="R10396">
            <v>167</v>
          </cell>
        </row>
        <row r="10397">
          <cell r="E10397" t="str">
            <v>Unholy Strength</v>
          </cell>
          <cell r="F10397" t="str">
            <v>Ninth Edition</v>
          </cell>
          <cell r="G10397" t="str">
            <v>C</v>
          </cell>
          <cell r="H10397" t="str">
            <v>Enchantment — Aura</v>
          </cell>
          <cell r="L10397" t="str">
            <v>Enchant creature?Enchanted creature gets +2/+1.</v>
          </cell>
          <cell r="M10397" t="str">
            <v>{B}</v>
          </cell>
          <cell r="O10397">
            <v>1</v>
          </cell>
          <cell r="P10397" t="str">
            <v>B</v>
          </cell>
          <cell r="Q10397" t="str">
            <v>9E</v>
          </cell>
          <cell r="R10397">
            <v>168</v>
          </cell>
        </row>
        <row r="10398">
          <cell r="A10398" t="str">
            <v>YES</v>
          </cell>
          <cell r="E10398" t="str">
            <v>Ur-Golem's Eye</v>
          </cell>
          <cell r="F10398" t="str">
            <v>Ninth Edition</v>
          </cell>
          <cell r="G10398" t="str">
            <v>U</v>
          </cell>
          <cell r="H10398" t="str">
            <v>Artifact</v>
          </cell>
          <cell r="L10398" t="str">
            <v>{T}: Add {2} to your mana pool.</v>
          </cell>
          <cell r="M10398" t="str">
            <v>{4}</v>
          </cell>
          <cell r="N10398" t="str">
            <v>{X}</v>
          </cell>
          <cell r="O10398">
            <v>4</v>
          </cell>
          <cell r="P10398" t="str">
            <v>A</v>
          </cell>
          <cell r="Q10398" t="str">
            <v>9E</v>
          </cell>
          <cell r="R10398">
            <v>314</v>
          </cell>
        </row>
        <row r="10399">
          <cell r="E10399" t="str">
            <v>Urza's Mine</v>
          </cell>
          <cell r="F10399" t="str">
            <v>Ninth Edition</v>
          </cell>
          <cell r="G10399" t="str">
            <v>U</v>
          </cell>
          <cell r="H10399" t="str">
            <v>Land — Urza's Mine</v>
          </cell>
          <cell r="L10399" t="str">
            <v>{T}: Add {1} to your mana pool. If you control an Urza's Power-Plant and an Urza's Tower, add {2} to your mana pool instead.</v>
          </cell>
          <cell r="N10399" t="str">
            <v>{X}</v>
          </cell>
          <cell r="O10399">
            <v>0</v>
          </cell>
          <cell r="P10399" t="str">
            <v>L</v>
          </cell>
          <cell r="Q10399" t="str">
            <v>9E</v>
          </cell>
          <cell r="R10399">
            <v>327</v>
          </cell>
        </row>
        <row r="10400">
          <cell r="E10400" t="str">
            <v>Urza's Power Plant</v>
          </cell>
          <cell r="F10400" t="str">
            <v>Ninth Edition</v>
          </cell>
          <cell r="G10400" t="str">
            <v>U</v>
          </cell>
          <cell r="H10400" t="str">
            <v>Land — Urza's Power-Plant</v>
          </cell>
          <cell r="L10400" t="str">
            <v>{T}: Add {1} to your mana pool. If you control an Urza's Mine and an Urza's Tower, add {2} to your mana pool instead.</v>
          </cell>
          <cell r="N10400" t="str">
            <v>{X}</v>
          </cell>
          <cell r="O10400">
            <v>0</v>
          </cell>
          <cell r="P10400" t="str">
            <v>L</v>
          </cell>
          <cell r="Q10400" t="str">
            <v>9E</v>
          </cell>
          <cell r="R10400">
            <v>328</v>
          </cell>
        </row>
        <row r="10401">
          <cell r="E10401" t="str">
            <v>Urza's Tower</v>
          </cell>
          <cell r="F10401" t="str">
            <v>Ninth Edition</v>
          </cell>
          <cell r="G10401" t="str">
            <v>U</v>
          </cell>
          <cell r="H10401" t="str">
            <v>Land — Urza's Tower</v>
          </cell>
          <cell r="L10401" t="str">
            <v>{T}: Add {1} to your mana pool. If you control an Urza's Mine and an Urza's Power-Plant, add {3} to your mana pool instead.</v>
          </cell>
          <cell r="N10401" t="str">
            <v>{X}</v>
          </cell>
          <cell r="O10401">
            <v>0</v>
          </cell>
          <cell r="P10401" t="str">
            <v>L</v>
          </cell>
          <cell r="Q10401" t="str">
            <v>9E</v>
          </cell>
          <cell r="R10401">
            <v>329</v>
          </cell>
        </row>
        <row r="10402">
          <cell r="A10402" t="str">
            <v>Duplicate</v>
          </cell>
          <cell r="E10402" t="str">
            <v>Utopia Tree</v>
          </cell>
          <cell r="F10402" t="str">
            <v>Ninth Edition</v>
          </cell>
          <cell r="G10402" t="str">
            <v>R</v>
          </cell>
          <cell r="H10402" t="str">
            <v>Creature — Plant</v>
          </cell>
          <cell r="I10402">
            <v>0</v>
          </cell>
          <cell r="J10402">
            <v>2</v>
          </cell>
          <cell r="L10402" t="str">
            <v>{T}: Add one mana of any color to your mana pool.</v>
          </cell>
          <cell r="M10402" t="str">
            <v>{1}{G}</v>
          </cell>
          <cell r="N10402" t="str">
            <v>{W}{U}{B}{R}{G}</v>
          </cell>
          <cell r="O10402">
            <v>2</v>
          </cell>
          <cell r="P10402" t="str">
            <v>G</v>
          </cell>
          <cell r="Q10402" t="str">
            <v>9E</v>
          </cell>
          <cell r="R10402">
            <v>277</v>
          </cell>
        </row>
        <row r="10403">
          <cell r="E10403" t="str">
            <v>Venerable Monk</v>
          </cell>
          <cell r="F10403" t="str">
            <v>Ninth Edition</v>
          </cell>
          <cell r="G10403" t="str">
            <v>C</v>
          </cell>
          <cell r="H10403" t="str">
            <v>Creature — Human Monk Cleric</v>
          </cell>
          <cell r="I10403">
            <v>2</v>
          </cell>
          <cell r="J10403">
            <v>2</v>
          </cell>
          <cell r="L10403" t="str">
            <v>When Venerable Monk enters the battlefield, you gain 2 life.</v>
          </cell>
          <cell r="M10403" t="str">
            <v>{2}{W}</v>
          </cell>
          <cell r="O10403">
            <v>3</v>
          </cell>
          <cell r="P10403" t="str">
            <v>W</v>
          </cell>
          <cell r="Q10403" t="str">
            <v>9E</v>
          </cell>
          <cell r="R10403">
            <v>51</v>
          </cell>
        </row>
        <row r="10404">
          <cell r="A10404" t="str">
            <v>Promo</v>
          </cell>
          <cell r="E10404" t="str">
            <v>Verdant Force</v>
          </cell>
          <cell r="F10404" t="str">
            <v>Ninth Edition</v>
          </cell>
          <cell r="G10404" t="str">
            <v>R</v>
          </cell>
          <cell r="H10404" t="str">
            <v>Creature — Elemental</v>
          </cell>
          <cell r="I10404">
            <v>7</v>
          </cell>
          <cell r="J10404">
            <v>7</v>
          </cell>
          <cell r="L10404" t="str">
            <v>At the beginning of each upkeep, put a 1/1 green Saproling creature token onto the battlefield.</v>
          </cell>
          <cell r="M10404" t="str">
            <v>{5}{G}{G}{G}</v>
          </cell>
          <cell r="O10404">
            <v>8</v>
          </cell>
          <cell r="P10404" t="str">
            <v>G</v>
          </cell>
          <cell r="Q10404" t="str">
            <v>9E</v>
          </cell>
          <cell r="R10404">
            <v>278</v>
          </cell>
        </row>
        <row r="10405">
          <cell r="A10405" t="str">
            <v>YES</v>
          </cell>
          <cell r="E10405" t="str">
            <v>Verduran Enchantress</v>
          </cell>
          <cell r="F10405" t="str">
            <v>Ninth Edition</v>
          </cell>
          <cell r="G10405" t="str">
            <v>R</v>
          </cell>
          <cell r="H10405" t="str">
            <v>Creature — Human Druid</v>
          </cell>
          <cell r="I10405">
            <v>0</v>
          </cell>
          <cell r="J10405">
            <v>2</v>
          </cell>
          <cell r="L10405" t="str">
            <v>Whenever you cast an enchantment spell, you may draw a card.</v>
          </cell>
          <cell r="M10405" t="str">
            <v>{1}{G}{G}</v>
          </cell>
          <cell r="O10405">
            <v>3</v>
          </cell>
          <cell r="P10405" t="str">
            <v>G</v>
          </cell>
          <cell r="Q10405" t="str">
            <v>9E</v>
          </cell>
          <cell r="R10405">
            <v>279</v>
          </cell>
        </row>
        <row r="10406">
          <cell r="E10406" t="str">
            <v>Veteran Cavalier</v>
          </cell>
          <cell r="F10406" t="str">
            <v>Ninth Edition</v>
          </cell>
          <cell r="G10406" t="str">
            <v>C</v>
          </cell>
          <cell r="H10406" t="str">
            <v>Creature — Human Knight</v>
          </cell>
          <cell r="I10406">
            <v>2</v>
          </cell>
          <cell r="J10406">
            <v>2</v>
          </cell>
          <cell r="L10406" t="str">
            <v>Vigilance #_(Attacking doesn't cause this creature to tap.)_#</v>
          </cell>
          <cell r="M10406" t="str">
            <v>{W}{W}</v>
          </cell>
          <cell r="O10406">
            <v>2</v>
          </cell>
          <cell r="P10406" t="str">
            <v>W</v>
          </cell>
          <cell r="Q10406" t="str">
            <v>9E</v>
          </cell>
          <cell r="R10406">
            <v>52</v>
          </cell>
        </row>
        <row r="10407">
          <cell r="E10407" t="str">
            <v>Viashino Sandstalker</v>
          </cell>
          <cell r="F10407" t="str">
            <v>Ninth Edition</v>
          </cell>
          <cell r="G10407" t="str">
            <v>U</v>
          </cell>
          <cell r="H10407" t="str">
            <v>Creature — Viashino Warrior</v>
          </cell>
          <cell r="I10407">
            <v>4</v>
          </cell>
          <cell r="J10407">
            <v>2</v>
          </cell>
          <cell r="L10407" t="str">
            <v>Haste #_(This creature can attack the turn it comes under your control.)_#?At the beginning of the end step, return Viashino Sandstalker to its owner's hand. #_(Return it only if it's on the battlefield.)_#</v>
          </cell>
          <cell r="M10407" t="str">
            <v>{1}{R}{R}</v>
          </cell>
          <cell r="O10407">
            <v>3</v>
          </cell>
          <cell r="P10407" t="str">
            <v>R</v>
          </cell>
          <cell r="Q10407" t="str">
            <v>9E</v>
          </cell>
          <cell r="R10407">
            <v>225</v>
          </cell>
        </row>
        <row r="10408">
          <cell r="E10408" t="str">
            <v>Viridian Shaman</v>
          </cell>
          <cell r="F10408" t="str">
            <v>Ninth Edition</v>
          </cell>
          <cell r="G10408" t="str">
            <v>U</v>
          </cell>
          <cell r="H10408" t="str">
            <v>Creature — Elf Shaman</v>
          </cell>
          <cell r="I10408">
            <v>2</v>
          </cell>
          <cell r="J10408">
            <v>2</v>
          </cell>
          <cell r="L10408" t="str">
            <v>When Viridian Shaman enters the battlefield, destroy target artifact.</v>
          </cell>
          <cell r="M10408" t="str">
            <v>{2}{G}</v>
          </cell>
          <cell r="O10408">
            <v>3</v>
          </cell>
          <cell r="P10408" t="str">
            <v>G</v>
          </cell>
          <cell r="Q10408" t="str">
            <v>9E</v>
          </cell>
          <cell r="R10408">
            <v>280</v>
          </cell>
        </row>
        <row r="10409">
          <cell r="A10409" t="str">
            <v>Promo</v>
          </cell>
          <cell r="E10409" t="str">
            <v>Volcanic Hammer</v>
          </cell>
          <cell r="F10409" t="str">
            <v>Ninth Edition</v>
          </cell>
          <cell r="G10409" t="str">
            <v>C</v>
          </cell>
          <cell r="H10409" t="str">
            <v>Sorcery</v>
          </cell>
          <cell r="L10409" t="str">
            <v>Volcanic Hammer deals 3 damage to target creature or player.</v>
          </cell>
          <cell r="M10409" t="str">
            <v>{1}{R}</v>
          </cell>
          <cell r="O10409">
            <v>2</v>
          </cell>
          <cell r="P10409" t="str">
            <v>R</v>
          </cell>
          <cell r="Q10409" t="str">
            <v>9E</v>
          </cell>
          <cell r="R10409">
            <v>226</v>
          </cell>
        </row>
        <row r="10410">
          <cell r="E10410" t="str">
            <v>Vulshok Morningstar</v>
          </cell>
          <cell r="F10410" t="str">
            <v>Ninth Edition</v>
          </cell>
          <cell r="G10410" t="str">
            <v>U</v>
          </cell>
          <cell r="H10410" t="str">
            <v>Artifact — Equipment</v>
          </cell>
          <cell r="L10410" t="str">
            <v>Equipped creature gets +2/+2. Equip {2} #_({2}: Attach to target creature you control. Equip only as a sorcery.)_#</v>
          </cell>
          <cell r="M10410" t="str">
            <v>{2}</v>
          </cell>
          <cell r="O10410">
            <v>2</v>
          </cell>
          <cell r="P10410" t="str">
            <v>A</v>
          </cell>
          <cell r="Q10410" t="str">
            <v>9E</v>
          </cell>
          <cell r="R10410">
            <v>315</v>
          </cell>
        </row>
        <row r="10411">
          <cell r="E10411" t="str">
            <v>Wanderguard Sentry</v>
          </cell>
          <cell r="F10411" t="str">
            <v>Ninth Edition</v>
          </cell>
          <cell r="G10411" t="str">
            <v>C</v>
          </cell>
          <cell r="H10411" t="str">
            <v>Creature — Drone</v>
          </cell>
          <cell r="I10411">
            <v>3</v>
          </cell>
          <cell r="J10411">
            <v>3</v>
          </cell>
          <cell r="L10411" t="str">
            <v>When Wanderguard Sentry enters the battlefield, look at target opponent's hand.</v>
          </cell>
          <cell r="M10411" t="str">
            <v>{4}{U}</v>
          </cell>
          <cell r="O10411">
            <v>5</v>
          </cell>
          <cell r="P10411" t="str">
            <v>U</v>
          </cell>
          <cell r="Q10411" t="str">
            <v>9E</v>
          </cell>
          <cell r="R10411">
            <v>111</v>
          </cell>
        </row>
        <row r="10412">
          <cell r="E10412" t="str">
            <v>Warrior's Honor</v>
          </cell>
          <cell r="F10412" t="str">
            <v>Ninth Edition</v>
          </cell>
          <cell r="G10412" t="str">
            <v>C</v>
          </cell>
          <cell r="H10412" t="str">
            <v>Instant</v>
          </cell>
          <cell r="L10412" t="str">
            <v>Creatures you control get +1/+1 until end of turn.</v>
          </cell>
          <cell r="M10412" t="str">
            <v>{2}{W}</v>
          </cell>
          <cell r="O10412">
            <v>3</v>
          </cell>
          <cell r="P10412" t="str">
            <v>W</v>
          </cell>
          <cell r="Q10412" t="str">
            <v>9E</v>
          </cell>
          <cell r="R10412">
            <v>53</v>
          </cell>
        </row>
        <row r="10413">
          <cell r="E10413" t="str">
            <v>Weathered Wayfarer</v>
          </cell>
          <cell r="F10413" t="str">
            <v>Ninth Edition</v>
          </cell>
          <cell r="G10413" t="str">
            <v>R</v>
          </cell>
          <cell r="H10413" t="str">
            <v>Creature — Human Nomad Cleric</v>
          </cell>
          <cell r="I10413">
            <v>1</v>
          </cell>
          <cell r="J10413">
            <v>1</v>
          </cell>
          <cell r="L10413" t="str">
            <v>{W}, {T}: Search your library for a land card, reveal it, and put it into your hand. Then shuffle your library. Activate this ability only if an opponent controls more lands than you.</v>
          </cell>
          <cell r="M10413" t="str">
            <v>{W}</v>
          </cell>
          <cell r="O10413">
            <v>1</v>
          </cell>
          <cell r="P10413" t="str">
            <v>W</v>
          </cell>
          <cell r="Q10413" t="str">
            <v>9E</v>
          </cell>
          <cell r="R10413">
            <v>54</v>
          </cell>
        </row>
        <row r="10414">
          <cell r="E10414" t="str">
            <v>Web</v>
          </cell>
          <cell r="F10414" t="str">
            <v>Ninth Edition</v>
          </cell>
          <cell r="G10414" t="str">
            <v>U</v>
          </cell>
          <cell r="H10414" t="str">
            <v>Enchantment — Aura</v>
          </cell>
          <cell r="L10414" t="str">
            <v>Enchant creature #_(Target a creature as you cast this. This card enters the battlefield attached to that creature.)_#?Enchanted creature gets +0/+2 and has reach. #_(It can block creatures with flying.)_#</v>
          </cell>
          <cell r="M10414" t="str">
            <v>{G}</v>
          </cell>
          <cell r="O10414">
            <v>1</v>
          </cell>
          <cell r="P10414" t="str">
            <v>G</v>
          </cell>
          <cell r="Q10414" t="str">
            <v>9E</v>
          </cell>
          <cell r="R10414">
            <v>281</v>
          </cell>
        </row>
        <row r="10415">
          <cell r="E10415" t="str">
            <v>Weird Harvest</v>
          </cell>
          <cell r="F10415" t="str">
            <v>Ninth Edition</v>
          </cell>
          <cell r="G10415" t="str">
            <v>R</v>
          </cell>
          <cell r="H10415" t="str">
            <v>Sorcery</v>
          </cell>
          <cell r="L10415" t="str">
            <v>Each player may search his or her library for up to X creature cards, reveal those cards, and put them into his or her hand. Then each player who searched his or her library this way shuffles it.</v>
          </cell>
          <cell r="M10415" t="str">
            <v>{X}{G}{G}</v>
          </cell>
          <cell r="O10415">
            <v>2</v>
          </cell>
          <cell r="P10415" t="str">
            <v>G</v>
          </cell>
          <cell r="Q10415" t="str">
            <v>9E</v>
          </cell>
          <cell r="R10415">
            <v>282</v>
          </cell>
        </row>
        <row r="10416">
          <cell r="E10416" t="str">
            <v>Whip Sergeant</v>
          </cell>
          <cell r="F10416" t="str">
            <v>Ninth Edition</v>
          </cell>
          <cell r="G10416" t="str">
            <v>U</v>
          </cell>
          <cell r="H10416" t="str">
            <v>Creature — Human Soldier</v>
          </cell>
          <cell r="I10416">
            <v>2</v>
          </cell>
          <cell r="J10416">
            <v>1</v>
          </cell>
          <cell r="L10416" t="str">
            <v>{R}: Target creature gains haste until end of turn. #_(It can attack this turn.)_#</v>
          </cell>
          <cell r="M10416" t="str">
            <v>{2}{R}</v>
          </cell>
          <cell r="O10416">
            <v>3</v>
          </cell>
          <cell r="P10416" t="str">
            <v>R</v>
          </cell>
          <cell r="Q10416" t="str">
            <v>9E</v>
          </cell>
          <cell r="R10416">
            <v>227</v>
          </cell>
        </row>
        <row r="10417">
          <cell r="E10417" t="str">
            <v>Wildfire</v>
          </cell>
          <cell r="F10417" t="str">
            <v>Ninth Edition</v>
          </cell>
          <cell r="G10417" t="str">
            <v>R</v>
          </cell>
          <cell r="H10417" t="str">
            <v>Sorcery</v>
          </cell>
          <cell r="L10417" t="str">
            <v>Each player sacrifices four lands. Wildfire deals 4 damage to each creature.</v>
          </cell>
          <cell r="M10417" t="str">
            <v>{4}{R}{R}</v>
          </cell>
          <cell r="O10417">
            <v>6</v>
          </cell>
          <cell r="P10417" t="str">
            <v>R</v>
          </cell>
          <cell r="Q10417" t="str">
            <v>9E</v>
          </cell>
          <cell r="R10417">
            <v>228</v>
          </cell>
        </row>
        <row r="10418">
          <cell r="E10418" t="str">
            <v>Will-o'-the-Wisp</v>
          </cell>
          <cell r="F10418" t="str">
            <v>Ninth Edition</v>
          </cell>
          <cell r="G10418" t="str">
            <v>R</v>
          </cell>
          <cell r="H10418" t="str">
            <v>Creature — Spirit</v>
          </cell>
          <cell r="I10418">
            <v>0</v>
          </cell>
          <cell r="J10418">
            <v>1</v>
          </cell>
          <cell r="L10418" t="str">
            <v>Flying #_(This creature can't be blocked except by creatures with flying or reach.)_#?{B}: Regenerate Will-o'-the-Wisp. #_(The next time this creature would be destroyed this turn, it isn't. Instead tap it, remove all damage from it, and remove it from combat.)_#</v>
          </cell>
          <cell r="M10418" t="str">
            <v>{B}</v>
          </cell>
          <cell r="O10418">
            <v>1</v>
          </cell>
          <cell r="P10418" t="str">
            <v>B</v>
          </cell>
          <cell r="Q10418" t="str">
            <v>9E</v>
          </cell>
          <cell r="R10418">
            <v>169</v>
          </cell>
        </row>
        <row r="10419">
          <cell r="E10419" t="str">
            <v>Wind Drake</v>
          </cell>
          <cell r="F10419" t="str">
            <v>Ninth Edition</v>
          </cell>
          <cell r="G10419" t="str">
            <v>C</v>
          </cell>
          <cell r="H10419" t="str">
            <v>Creature — Drake</v>
          </cell>
          <cell r="I10419">
            <v>2</v>
          </cell>
          <cell r="J10419">
            <v>2</v>
          </cell>
          <cell r="L10419" t="str">
            <v>Flying</v>
          </cell>
          <cell r="M10419" t="str">
            <v>{2}{U}</v>
          </cell>
          <cell r="O10419">
            <v>3</v>
          </cell>
          <cell r="P10419" t="str">
            <v>U</v>
          </cell>
          <cell r="Q10419" t="str">
            <v>9E</v>
          </cell>
          <cell r="R10419">
            <v>112</v>
          </cell>
        </row>
        <row r="10420">
          <cell r="E10420" t="str">
            <v>Withering Gaze</v>
          </cell>
          <cell r="F10420" t="str">
            <v>Ninth Edition</v>
          </cell>
          <cell r="G10420" t="str">
            <v>U</v>
          </cell>
          <cell r="H10420" t="str">
            <v>Sorcery</v>
          </cell>
          <cell r="L10420" t="str">
            <v>Target opponent reveals his or her hand. You draw a card for each Forest and green card in it.</v>
          </cell>
          <cell r="M10420" t="str">
            <v>{2}{U}</v>
          </cell>
          <cell r="O10420">
            <v>3</v>
          </cell>
          <cell r="P10420" t="str">
            <v>U</v>
          </cell>
          <cell r="Q10420" t="str">
            <v>9E</v>
          </cell>
          <cell r="R10420">
            <v>113</v>
          </cell>
        </row>
        <row r="10421">
          <cell r="A10421" t="str">
            <v>Promo</v>
          </cell>
          <cell r="E10421" t="str">
            <v>Wood Elves</v>
          </cell>
          <cell r="F10421" t="str">
            <v>Ninth Edition</v>
          </cell>
          <cell r="G10421" t="str">
            <v>C</v>
          </cell>
          <cell r="H10421" t="str">
            <v>Creature — Elf Scout</v>
          </cell>
          <cell r="I10421">
            <v>1</v>
          </cell>
          <cell r="J10421">
            <v>1</v>
          </cell>
          <cell r="L10421" t="str">
            <v>When Wood Elves enters the battlefield, search your library for a Forest card and put that card onto the battlefield. Then shuffle your library.</v>
          </cell>
          <cell r="M10421" t="str">
            <v>{2}{G}</v>
          </cell>
          <cell r="O10421">
            <v>3</v>
          </cell>
          <cell r="P10421" t="str">
            <v>G</v>
          </cell>
          <cell r="Q10421" t="str">
            <v>9E</v>
          </cell>
          <cell r="R10421">
            <v>283</v>
          </cell>
        </row>
        <row r="10422">
          <cell r="E10422" t="str">
            <v>Worship</v>
          </cell>
          <cell r="F10422" t="str">
            <v>Ninth Edition</v>
          </cell>
          <cell r="G10422" t="str">
            <v>R</v>
          </cell>
          <cell r="H10422" t="str">
            <v>Enchantment</v>
          </cell>
          <cell r="L10422" t="str">
            <v>If you control a creature, damage that would reduce your life total to less than 1 reduces it to 1 instead.</v>
          </cell>
          <cell r="M10422" t="str">
            <v>{3}{W}</v>
          </cell>
          <cell r="O10422">
            <v>4</v>
          </cell>
          <cell r="P10422" t="str">
            <v>W</v>
          </cell>
          <cell r="Q10422" t="str">
            <v>9E</v>
          </cell>
          <cell r="R10422">
            <v>55</v>
          </cell>
        </row>
        <row r="10423">
          <cell r="A10423" t="str">
            <v>Promo</v>
          </cell>
          <cell r="E10423" t="str">
            <v>Wrath of God</v>
          </cell>
          <cell r="F10423" t="str">
            <v>Ninth Edition</v>
          </cell>
          <cell r="G10423" t="str">
            <v>R</v>
          </cell>
          <cell r="H10423" t="str">
            <v>Sorcery</v>
          </cell>
          <cell r="L10423" t="str">
            <v>Destroy all creatures. They can't be regenerated.</v>
          </cell>
          <cell r="M10423" t="str">
            <v>{2}{W}{W}</v>
          </cell>
          <cell r="O10423">
            <v>4</v>
          </cell>
          <cell r="P10423" t="str">
            <v>W</v>
          </cell>
          <cell r="Q10423" t="str">
            <v>9E</v>
          </cell>
          <cell r="R10423">
            <v>56</v>
          </cell>
        </row>
        <row r="10424">
          <cell r="E10424" t="str">
            <v>Wurm's Tooth</v>
          </cell>
          <cell r="F10424" t="str">
            <v>Ninth Edition</v>
          </cell>
          <cell r="G10424" t="str">
            <v>U</v>
          </cell>
          <cell r="H10424" t="str">
            <v>Artifact</v>
          </cell>
          <cell r="L10424" t="str">
            <v>Whenever a player casts a green spell, you may gain 1 life.</v>
          </cell>
          <cell r="M10424" t="str">
            <v>{2}</v>
          </cell>
          <cell r="O10424">
            <v>2</v>
          </cell>
          <cell r="P10424" t="str">
            <v>A</v>
          </cell>
          <cell r="Q10424" t="str">
            <v>9E</v>
          </cell>
          <cell r="R10424">
            <v>316</v>
          </cell>
        </row>
        <row r="10425">
          <cell r="A10425" t="str">
            <v>YES</v>
          </cell>
          <cell r="E10425" t="str">
            <v>Yavimaya Coast</v>
          </cell>
          <cell r="F10425" t="str">
            <v>Ninth Edition</v>
          </cell>
          <cell r="G10425" t="str">
            <v>R</v>
          </cell>
          <cell r="H10425" t="str">
            <v>Land</v>
          </cell>
          <cell r="L10425" t="str">
            <v>{T}: Add {1} to your mana pool. {T}: Add {G} or {U} to your mana pool. Yavimaya Coast deals 1 damage to you.</v>
          </cell>
          <cell r="N10425" t="str">
            <v>{G}{U}</v>
          </cell>
          <cell r="O10425">
            <v>0</v>
          </cell>
          <cell r="P10425" t="str">
            <v>L</v>
          </cell>
          <cell r="Q10425" t="str">
            <v>9E</v>
          </cell>
          <cell r="R10425">
            <v>330</v>
          </cell>
        </row>
        <row r="10426">
          <cell r="E10426" t="str">
            <v>Yavimaya Enchantress</v>
          </cell>
          <cell r="F10426" t="str">
            <v>Ninth Edition</v>
          </cell>
          <cell r="G10426" t="str">
            <v>U</v>
          </cell>
          <cell r="H10426" t="str">
            <v>Creature — Human Druid</v>
          </cell>
          <cell r="I10426">
            <v>2</v>
          </cell>
          <cell r="J10426">
            <v>2</v>
          </cell>
          <cell r="L10426" t="str">
            <v>Yavimaya Enchantress gets +1/+1 for each enchantment on the battlefield.</v>
          </cell>
          <cell r="M10426" t="str">
            <v>{2}{G}</v>
          </cell>
          <cell r="O10426">
            <v>3</v>
          </cell>
          <cell r="P10426" t="str">
            <v>G</v>
          </cell>
          <cell r="Q10426" t="str">
            <v>9E</v>
          </cell>
          <cell r="R10426">
            <v>284</v>
          </cell>
        </row>
        <row r="10427">
          <cell r="E10427" t="str">
            <v>Yawgmoth Demon</v>
          </cell>
          <cell r="F10427" t="str">
            <v>Ninth Edition</v>
          </cell>
          <cell r="G10427" t="str">
            <v>R</v>
          </cell>
          <cell r="H10427" t="str">
            <v>Creature — Demon</v>
          </cell>
          <cell r="I10427">
            <v>6</v>
          </cell>
          <cell r="J10427">
            <v>6</v>
          </cell>
          <cell r="L10427" t="str">
            <v>Flying #_(This creature can't be blocked except by creatures with flying or reach.)_#?First strike #_(This creature deals combat damage before creatures without first strike.)_#?At the beginning of your upkeep, you may sacrifice an artifact. If you don't, tap Yawgmoth Demon and it deals 2 damage to you.</v>
          </cell>
          <cell r="M10427" t="str">
            <v>{4}{B}{B}</v>
          </cell>
          <cell r="O10427">
            <v>6</v>
          </cell>
          <cell r="P10427" t="str">
            <v>B</v>
          </cell>
          <cell r="Q10427" t="str">
            <v>9E</v>
          </cell>
          <cell r="R10427">
            <v>170</v>
          </cell>
        </row>
        <row r="10428">
          <cell r="A10428" t="str">
            <v>YES</v>
          </cell>
          <cell r="E10428" t="str">
            <v>Zealous Inquisitor</v>
          </cell>
          <cell r="F10428" t="str">
            <v>Ninth Edition</v>
          </cell>
          <cell r="G10428" t="str">
            <v>U</v>
          </cell>
          <cell r="H10428" t="str">
            <v>Creature — Human Cleric</v>
          </cell>
          <cell r="I10428">
            <v>2</v>
          </cell>
          <cell r="J10428">
            <v>2</v>
          </cell>
          <cell r="L10428" t="str">
            <v>{1}{W}: The next 1 damage that would be dealt to Zealous Inquisitor this turn is dealt to target creature instead.</v>
          </cell>
          <cell r="M10428" t="str">
            <v>{2}{W}</v>
          </cell>
          <cell r="O10428">
            <v>3</v>
          </cell>
          <cell r="P10428" t="str">
            <v>W</v>
          </cell>
          <cell r="Q10428" t="str">
            <v>9E</v>
          </cell>
          <cell r="R10428">
            <v>57</v>
          </cell>
        </row>
        <row r="10429">
          <cell r="E10429" t="str">
            <v>Zodiac Monkey</v>
          </cell>
          <cell r="F10429" t="str">
            <v>Ninth Edition</v>
          </cell>
          <cell r="G10429" t="str">
            <v>C</v>
          </cell>
          <cell r="H10429" t="str">
            <v>Creature — Ape</v>
          </cell>
          <cell r="I10429">
            <v>2</v>
          </cell>
          <cell r="J10429">
            <v>1</v>
          </cell>
          <cell r="L10429" t="str">
            <v>Forestwalk #_(This creature is unblockable as long as defending player controls a Forest.)_#</v>
          </cell>
          <cell r="M10429" t="str">
            <v>{1}{G}</v>
          </cell>
          <cell r="O10429">
            <v>2</v>
          </cell>
          <cell r="P10429" t="str">
            <v>G</v>
          </cell>
          <cell r="Q10429" t="str">
            <v>9E</v>
          </cell>
          <cell r="R10429">
            <v>285</v>
          </cell>
        </row>
        <row r="10430">
          <cell r="A10430" t="str">
            <v>Duplicate</v>
          </cell>
          <cell r="E10430" t="str">
            <v>Zombify</v>
          </cell>
          <cell r="F10430" t="str">
            <v>Ninth Edition</v>
          </cell>
          <cell r="G10430" t="str">
            <v>U</v>
          </cell>
          <cell r="H10430" t="str">
            <v>Sorcery</v>
          </cell>
          <cell r="L10430" t="str">
            <v>Return target creature card from your graveyard to the battlefield.</v>
          </cell>
          <cell r="M10430" t="str">
            <v>{3}{B}</v>
          </cell>
          <cell r="O10430">
            <v>4</v>
          </cell>
          <cell r="P10430" t="str">
            <v>B</v>
          </cell>
          <cell r="Q10430" t="str">
            <v>9E</v>
          </cell>
          <cell r="R10430">
            <v>171</v>
          </cell>
        </row>
        <row r="10431">
          <cell r="A10431" t="str">
            <v>Duplicate</v>
          </cell>
          <cell r="E10431" t="str">
            <v>Zur's Weirding</v>
          </cell>
          <cell r="F10431" t="str">
            <v>Ninth Edition</v>
          </cell>
          <cell r="G10431" t="str">
            <v>R</v>
          </cell>
          <cell r="H10431" t="str">
            <v>Enchantment</v>
          </cell>
          <cell r="L10431" t="str">
            <v>Players play with their hands revealed. If a player would draw a card, he or she reveals it instead. Then any other player may pay 2 life. If a player does, put that card into its owner's graveyard. Otherwise, that player draws a card.</v>
          </cell>
          <cell r="M10431" t="str">
            <v>{3}{U}</v>
          </cell>
          <cell r="O10431">
            <v>4</v>
          </cell>
          <cell r="P10431" t="str">
            <v>U</v>
          </cell>
          <cell r="Q10431" t="str">
            <v>9E</v>
          </cell>
          <cell r="R10431">
            <v>114</v>
          </cell>
        </row>
        <row r="10432">
          <cell r="E10432" t="str">
            <v>Forest</v>
          </cell>
          <cell r="F10432" t="str">
            <v>Ninth Edition</v>
          </cell>
          <cell r="G10432" t="str">
            <v>C</v>
          </cell>
          <cell r="H10432" t="str">
            <v>Basic Land — Forest</v>
          </cell>
          <cell r="L10432" t="str">
            <v>{G}</v>
          </cell>
          <cell r="N10432" t="str">
            <v>{G}</v>
          </cell>
          <cell r="O10432">
            <v>0</v>
          </cell>
          <cell r="P10432" t="str">
            <v>L</v>
          </cell>
          <cell r="Q10432" t="str">
            <v>9E</v>
          </cell>
          <cell r="R10432">
            <v>347</v>
          </cell>
        </row>
        <row r="10433">
          <cell r="E10433" t="str">
            <v>Forest</v>
          </cell>
          <cell r="F10433" t="str">
            <v>Ninth Edition</v>
          </cell>
          <cell r="G10433" t="str">
            <v>C</v>
          </cell>
          <cell r="H10433" t="str">
            <v>Basic Land — Forest</v>
          </cell>
          <cell r="L10433" t="str">
            <v>{G}</v>
          </cell>
          <cell r="N10433" t="str">
            <v>{G}</v>
          </cell>
          <cell r="O10433">
            <v>0</v>
          </cell>
          <cell r="P10433" t="str">
            <v>L</v>
          </cell>
          <cell r="Q10433" t="str">
            <v>9E</v>
          </cell>
          <cell r="R10433">
            <v>348</v>
          </cell>
        </row>
        <row r="10434">
          <cell r="E10434" t="str">
            <v>Forest</v>
          </cell>
          <cell r="F10434" t="str">
            <v>Ninth Edition</v>
          </cell>
          <cell r="G10434" t="str">
            <v>C</v>
          </cell>
          <cell r="H10434" t="str">
            <v>Basic Land — Forest</v>
          </cell>
          <cell r="L10434" t="str">
            <v>{G}</v>
          </cell>
          <cell r="N10434" t="str">
            <v>{G}</v>
          </cell>
          <cell r="O10434">
            <v>0</v>
          </cell>
          <cell r="P10434" t="str">
            <v>L</v>
          </cell>
          <cell r="Q10434" t="str">
            <v>9E</v>
          </cell>
          <cell r="R10434">
            <v>349</v>
          </cell>
        </row>
        <row r="10435">
          <cell r="E10435" t="str">
            <v>Island</v>
          </cell>
          <cell r="F10435" t="str">
            <v>Ninth Edition</v>
          </cell>
          <cell r="G10435" t="str">
            <v>C</v>
          </cell>
          <cell r="H10435" t="str">
            <v>Basic Land — Island</v>
          </cell>
          <cell r="L10435" t="str">
            <v>{U}</v>
          </cell>
          <cell r="N10435" t="str">
            <v>{U}</v>
          </cell>
          <cell r="O10435">
            <v>0</v>
          </cell>
          <cell r="P10435" t="str">
            <v>L</v>
          </cell>
          <cell r="Q10435" t="str">
            <v>9E</v>
          </cell>
          <cell r="R10435">
            <v>337</v>
          </cell>
        </row>
        <row r="10436">
          <cell r="E10436" t="str">
            <v>Island</v>
          </cell>
          <cell r="F10436" t="str">
            <v>Ninth Edition</v>
          </cell>
          <cell r="G10436" t="str">
            <v>C</v>
          </cell>
          <cell r="H10436" t="str">
            <v>Basic Land — Island</v>
          </cell>
          <cell r="L10436" t="str">
            <v>{U}</v>
          </cell>
          <cell r="N10436" t="str">
            <v>{U}</v>
          </cell>
          <cell r="O10436">
            <v>0</v>
          </cell>
          <cell r="P10436" t="str">
            <v>L</v>
          </cell>
          <cell r="Q10436" t="str">
            <v>9E</v>
          </cell>
          <cell r="R10436">
            <v>336</v>
          </cell>
        </row>
        <row r="10437">
          <cell r="E10437" t="str">
            <v>Island</v>
          </cell>
          <cell r="F10437" t="str">
            <v>Ninth Edition</v>
          </cell>
          <cell r="G10437" t="str">
            <v>C</v>
          </cell>
          <cell r="H10437" t="str">
            <v>Basic Land — Island</v>
          </cell>
          <cell r="L10437" t="str">
            <v>{U}</v>
          </cell>
          <cell r="N10437" t="str">
            <v>{U}</v>
          </cell>
          <cell r="O10437">
            <v>0</v>
          </cell>
          <cell r="P10437" t="str">
            <v>L</v>
          </cell>
          <cell r="Q10437" t="str">
            <v>9E</v>
          </cell>
          <cell r="R10437">
            <v>338</v>
          </cell>
        </row>
        <row r="10438">
          <cell r="E10438" t="str">
            <v>Mountain</v>
          </cell>
          <cell r="F10438" t="str">
            <v>Ninth Edition</v>
          </cell>
          <cell r="G10438" t="str">
            <v>C</v>
          </cell>
          <cell r="H10438" t="str">
            <v>Basic Land — Mountain</v>
          </cell>
          <cell r="L10438" t="str">
            <v>{R}</v>
          </cell>
          <cell r="N10438" t="str">
            <v>{R}</v>
          </cell>
          <cell r="O10438">
            <v>0</v>
          </cell>
          <cell r="P10438" t="str">
            <v>L</v>
          </cell>
          <cell r="Q10438" t="str">
            <v>9E</v>
          </cell>
          <cell r="R10438">
            <v>346</v>
          </cell>
        </row>
        <row r="10439">
          <cell r="E10439" t="str">
            <v>Mountain</v>
          </cell>
          <cell r="F10439" t="str">
            <v>Ninth Edition</v>
          </cell>
          <cell r="G10439" t="str">
            <v>C</v>
          </cell>
          <cell r="H10439" t="str">
            <v>Basic Land — Mountain</v>
          </cell>
          <cell r="L10439" t="str">
            <v>{R}</v>
          </cell>
          <cell r="N10439" t="str">
            <v>{R}</v>
          </cell>
          <cell r="O10439">
            <v>0</v>
          </cell>
          <cell r="P10439" t="str">
            <v>L</v>
          </cell>
          <cell r="Q10439" t="str">
            <v>9E</v>
          </cell>
          <cell r="R10439">
            <v>343</v>
          </cell>
        </row>
        <row r="10440">
          <cell r="E10440" t="str">
            <v>Mountain</v>
          </cell>
          <cell r="F10440" t="str">
            <v>Ninth Edition</v>
          </cell>
          <cell r="G10440" t="str">
            <v>C</v>
          </cell>
          <cell r="H10440" t="str">
            <v>Basic Land — Mountain</v>
          </cell>
          <cell r="L10440" t="str">
            <v>{R}</v>
          </cell>
          <cell r="N10440" t="str">
            <v>{R}</v>
          </cell>
          <cell r="O10440">
            <v>0</v>
          </cell>
          <cell r="P10440" t="str">
            <v>L</v>
          </cell>
          <cell r="Q10440" t="str">
            <v>9E</v>
          </cell>
          <cell r="R10440">
            <v>345</v>
          </cell>
        </row>
        <row r="10441">
          <cell r="E10441" t="str">
            <v>Plains</v>
          </cell>
          <cell r="F10441" t="str">
            <v>Ninth Edition</v>
          </cell>
          <cell r="G10441" t="str">
            <v>C</v>
          </cell>
          <cell r="H10441" t="str">
            <v>Basic Land — Plains</v>
          </cell>
          <cell r="L10441" t="str">
            <v>{W}</v>
          </cell>
          <cell r="N10441" t="str">
            <v>{W}</v>
          </cell>
          <cell r="O10441">
            <v>0</v>
          </cell>
          <cell r="P10441" t="str">
            <v>L</v>
          </cell>
          <cell r="Q10441" t="str">
            <v>9E</v>
          </cell>
          <cell r="R10441">
            <v>331</v>
          </cell>
        </row>
        <row r="10442">
          <cell r="E10442" t="str">
            <v>Plains</v>
          </cell>
          <cell r="F10442" t="str">
            <v>Ninth Edition</v>
          </cell>
          <cell r="G10442" t="str">
            <v>C</v>
          </cell>
          <cell r="H10442" t="str">
            <v>Basic Land — Plains</v>
          </cell>
          <cell r="L10442" t="str">
            <v>{W}</v>
          </cell>
          <cell r="N10442" t="str">
            <v>{W}</v>
          </cell>
          <cell r="O10442">
            <v>0</v>
          </cell>
          <cell r="P10442" t="str">
            <v>L</v>
          </cell>
          <cell r="Q10442" t="str">
            <v>9E</v>
          </cell>
          <cell r="R10442">
            <v>333</v>
          </cell>
        </row>
        <row r="10443">
          <cell r="E10443" t="str">
            <v>Plains</v>
          </cell>
          <cell r="F10443" t="str">
            <v>Ninth Edition</v>
          </cell>
          <cell r="G10443" t="str">
            <v>C</v>
          </cell>
          <cell r="H10443" t="str">
            <v>Basic Land — Plains</v>
          </cell>
          <cell r="L10443" t="str">
            <v>{W}</v>
          </cell>
          <cell r="N10443" t="str">
            <v>{W}</v>
          </cell>
          <cell r="O10443">
            <v>0</v>
          </cell>
          <cell r="P10443" t="str">
            <v>L</v>
          </cell>
          <cell r="Q10443" t="str">
            <v>9E</v>
          </cell>
          <cell r="R10443">
            <v>334</v>
          </cell>
        </row>
        <row r="10444">
          <cell r="E10444" t="str">
            <v>Swamp</v>
          </cell>
          <cell r="F10444" t="str">
            <v>Ninth Edition</v>
          </cell>
          <cell r="G10444" t="str">
            <v>C</v>
          </cell>
          <cell r="H10444" t="str">
            <v>Basic Land — Swamp</v>
          </cell>
          <cell r="L10444" t="str">
            <v>{B}</v>
          </cell>
          <cell r="N10444" t="str">
            <v>{B}</v>
          </cell>
          <cell r="O10444">
            <v>0</v>
          </cell>
          <cell r="P10444" t="str">
            <v>L</v>
          </cell>
          <cell r="Q10444" t="str">
            <v>9E</v>
          </cell>
          <cell r="R10444">
            <v>339</v>
          </cell>
        </row>
        <row r="10445">
          <cell r="E10445" t="str">
            <v>Swamp</v>
          </cell>
          <cell r="F10445" t="str">
            <v>Ninth Edition</v>
          </cell>
          <cell r="G10445" t="str">
            <v>C</v>
          </cell>
          <cell r="H10445" t="str">
            <v>Basic Land — Swamp</v>
          </cell>
          <cell r="L10445" t="str">
            <v>{B}</v>
          </cell>
          <cell r="N10445" t="str">
            <v>{B}</v>
          </cell>
          <cell r="O10445">
            <v>0</v>
          </cell>
          <cell r="P10445" t="str">
            <v>L</v>
          </cell>
          <cell r="Q10445" t="str">
            <v>9E</v>
          </cell>
          <cell r="R10445">
            <v>341</v>
          </cell>
        </row>
        <row r="10446">
          <cell r="E10446" t="str">
            <v>Swamp</v>
          </cell>
          <cell r="F10446" t="str">
            <v>Ninth Edition</v>
          </cell>
          <cell r="G10446" t="str">
            <v>C</v>
          </cell>
          <cell r="H10446" t="str">
            <v>Basic Land — Swamp</v>
          </cell>
          <cell r="L10446" t="str">
            <v>{B}</v>
          </cell>
          <cell r="N10446" t="str">
            <v>{B}</v>
          </cell>
          <cell r="O10446">
            <v>0</v>
          </cell>
          <cell r="P10446" t="str">
            <v>L</v>
          </cell>
          <cell r="Q10446" t="str">
            <v>9E</v>
          </cell>
          <cell r="R10446">
            <v>342</v>
          </cell>
        </row>
        <row r="10447">
          <cell r="A10447" t="str">
            <v>YES (Foil)</v>
          </cell>
          <cell r="E10447" t="str">
            <v>Abandoned Outpost</v>
          </cell>
          <cell r="F10447" t="str">
            <v>Odyssey</v>
          </cell>
          <cell r="G10447" t="str">
            <v>C</v>
          </cell>
          <cell r="H10447" t="str">
            <v>Land</v>
          </cell>
          <cell r="L10447" t="str">
            <v>Abandoned Outpost enters the battlefield tapped. {T}: Add {W} to your mana pool. {T}, Sacrifice Abandoned Outpost: Add one mana of any color to your mana pool.</v>
          </cell>
          <cell r="N10447" t="str">
            <v>{W}{U}{B}{R}{G}</v>
          </cell>
          <cell r="O10447">
            <v>0</v>
          </cell>
          <cell r="P10447" t="str">
            <v>L</v>
          </cell>
          <cell r="Q10447" t="str">
            <v>OD</v>
          </cell>
          <cell r="R10447">
            <v>312</v>
          </cell>
        </row>
        <row r="10448">
          <cell r="E10448" t="str">
            <v>Aboshan, Cephalid Emperor</v>
          </cell>
          <cell r="F10448" t="str">
            <v>Odyssey</v>
          </cell>
          <cell r="G10448" t="str">
            <v>R</v>
          </cell>
          <cell r="H10448" t="str">
            <v>Legendary Creature — Cephalid</v>
          </cell>
          <cell r="I10448">
            <v>3</v>
          </cell>
          <cell r="J10448">
            <v>3</v>
          </cell>
          <cell r="L10448" t="str">
            <v>Tap an untapped Cephalid you control: Tap target permanent. {U}{U}{U}: Tap all creatures without flying.</v>
          </cell>
          <cell r="M10448" t="str">
            <v>{4}{U}{U}</v>
          </cell>
          <cell r="O10448">
            <v>6</v>
          </cell>
          <cell r="P10448" t="str">
            <v>U</v>
          </cell>
          <cell r="Q10448" t="str">
            <v>OD</v>
          </cell>
          <cell r="R10448">
            <v>58</v>
          </cell>
        </row>
        <row r="10449">
          <cell r="E10449" t="str">
            <v>Aboshan's Desire</v>
          </cell>
          <cell r="F10449" t="str">
            <v>Odyssey</v>
          </cell>
          <cell r="G10449" t="str">
            <v>C</v>
          </cell>
          <cell r="H10449" t="str">
            <v>Enchantment — Aura</v>
          </cell>
          <cell r="L10449" t="str">
            <v>Enchant creature?Enchanted creature has flying. Threshold — Enchanted creature has shroud as long as seven or more cards are in your graveyard. #_(It can't be the target of spells or abilities.)_#</v>
          </cell>
          <cell r="M10449" t="str">
            <v>{U}</v>
          </cell>
          <cell r="O10449">
            <v>1</v>
          </cell>
          <cell r="P10449" t="str">
            <v>U</v>
          </cell>
          <cell r="Q10449" t="str">
            <v>OD</v>
          </cell>
          <cell r="R10449">
            <v>59</v>
          </cell>
        </row>
        <row r="10450">
          <cell r="E10450" t="str">
            <v>Acceptable Losses</v>
          </cell>
          <cell r="F10450" t="str">
            <v>Odyssey</v>
          </cell>
          <cell r="G10450" t="str">
            <v>C</v>
          </cell>
          <cell r="H10450" t="str">
            <v>Sorcery</v>
          </cell>
          <cell r="L10450" t="str">
            <v>As an additional cost to cast Acceptable Losses, discard a card at random. Acceptable Losses deals 5 damage to target creature.</v>
          </cell>
          <cell r="M10450" t="str">
            <v>{3}{R}</v>
          </cell>
          <cell r="O10450">
            <v>4</v>
          </cell>
          <cell r="P10450" t="str">
            <v>R</v>
          </cell>
          <cell r="Q10450" t="str">
            <v>OD</v>
          </cell>
          <cell r="R10450">
            <v>172</v>
          </cell>
        </row>
        <row r="10451">
          <cell r="E10451" t="str">
            <v>Aegis of Honor</v>
          </cell>
          <cell r="F10451" t="str">
            <v>Odyssey</v>
          </cell>
          <cell r="G10451" t="str">
            <v>R</v>
          </cell>
          <cell r="H10451" t="str">
            <v>Enchantment</v>
          </cell>
          <cell r="L10451" t="str">
            <v>{1}: The next time an instant or sorcery spell would deal damage to you this turn, that spell deals that damage to its controller instead.</v>
          </cell>
          <cell r="M10451" t="str">
            <v>{W}</v>
          </cell>
          <cell r="O10451">
            <v>1</v>
          </cell>
          <cell r="P10451" t="str">
            <v>W</v>
          </cell>
          <cell r="Q10451" t="str">
            <v>OD</v>
          </cell>
          <cell r="R10451">
            <v>1</v>
          </cell>
        </row>
        <row r="10452">
          <cell r="E10452" t="str">
            <v>Aether Burst</v>
          </cell>
          <cell r="F10452" t="str">
            <v>Odyssey</v>
          </cell>
          <cell r="G10452" t="str">
            <v>C</v>
          </cell>
          <cell r="H10452" t="str">
            <v>Instant</v>
          </cell>
          <cell r="L10452" t="str">
            <v>Return up to X target creatures to their owners' hands, where X is one plus the number of cards named ?ther Burst in all graveyards as you cast ?ther Burst.</v>
          </cell>
          <cell r="M10452" t="str">
            <v>{1}{U}</v>
          </cell>
          <cell r="O10452">
            <v>2</v>
          </cell>
          <cell r="P10452" t="str">
            <v>U</v>
          </cell>
          <cell r="Q10452" t="str">
            <v>OD</v>
          </cell>
          <cell r="R10452">
            <v>60</v>
          </cell>
        </row>
        <row r="10453">
          <cell r="E10453" t="str">
            <v>Afflict</v>
          </cell>
          <cell r="F10453" t="str">
            <v>Odyssey</v>
          </cell>
          <cell r="G10453" t="str">
            <v>C</v>
          </cell>
          <cell r="H10453" t="str">
            <v>Instant</v>
          </cell>
          <cell r="L10453" t="str">
            <v>Target creature gets -1/-1 until end of turn. Draw a card.</v>
          </cell>
          <cell r="M10453" t="str">
            <v>{2}{B}</v>
          </cell>
          <cell r="O10453">
            <v>3</v>
          </cell>
          <cell r="P10453" t="str">
            <v>B</v>
          </cell>
          <cell r="Q10453" t="str">
            <v>OD</v>
          </cell>
          <cell r="R10453">
            <v>115</v>
          </cell>
        </row>
        <row r="10454">
          <cell r="E10454" t="str">
            <v>Amugaba</v>
          </cell>
          <cell r="F10454" t="str">
            <v>Odyssey</v>
          </cell>
          <cell r="G10454" t="str">
            <v>R</v>
          </cell>
          <cell r="H10454" t="str">
            <v>Creature — Illusion</v>
          </cell>
          <cell r="I10454">
            <v>6</v>
          </cell>
          <cell r="J10454">
            <v>6</v>
          </cell>
          <cell r="L10454" t="str">
            <v>Flying?{2}{U}, Discard a card: Return Amugaba to its owner's hand.</v>
          </cell>
          <cell r="M10454" t="str">
            <v>{5}{U}{U}</v>
          </cell>
          <cell r="O10454">
            <v>7</v>
          </cell>
          <cell r="P10454" t="str">
            <v>U</v>
          </cell>
          <cell r="Q10454" t="str">
            <v>OD</v>
          </cell>
          <cell r="R10454">
            <v>61</v>
          </cell>
        </row>
        <row r="10455">
          <cell r="E10455" t="str">
            <v>Anarchist</v>
          </cell>
          <cell r="F10455" t="str">
            <v>Odyssey</v>
          </cell>
          <cell r="G10455" t="str">
            <v>C</v>
          </cell>
          <cell r="H10455" t="str">
            <v>Creature — Human Wizard</v>
          </cell>
          <cell r="I10455">
            <v>2</v>
          </cell>
          <cell r="J10455">
            <v>2</v>
          </cell>
          <cell r="L10455" t="str">
            <v>When Anarchist enters the battlefield, you may return target sorcery card from your graveyard to your hand.</v>
          </cell>
          <cell r="M10455" t="str">
            <v>{4}{R}</v>
          </cell>
          <cell r="O10455">
            <v>5</v>
          </cell>
          <cell r="P10455" t="str">
            <v>R</v>
          </cell>
          <cell r="Q10455" t="str">
            <v>OD</v>
          </cell>
          <cell r="R10455">
            <v>173</v>
          </cell>
        </row>
        <row r="10456">
          <cell r="E10456" t="str">
            <v>Ancestral Tribute</v>
          </cell>
          <cell r="F10456" t="str">
            <v>Odyssey</v>
          </cell>
          <cell r="G10456" t="str">
            <v>R</v>
          </cell>
          <cell r="H10456" t="str">
            <v>Sorcery</v>
          </cell>
          <cell r="L10456" t="str">
            <v>You gain 2 life for each card in your graveyard. Flashback {9}{W}{W}{W} #_(You may cast this card from your graveyard for its flashback cost. Then exile it.)_#</v>
          </cell>
          <cell r="M10456" t="str">
            <v>{5}{W}{W}</v>
          </cell>
          <cell r="O10456">
            <v>7</v>
          </cell>
          <cell r="P10456" t="str">
            <v>W</v>
          </cell>
          <cell r="Q10456" t="str">
            <v>OD</v>
          </cell>
          <cell r="R10456">
            <v>2</v>
          </cell>
        </row>
        <row r="10457">
          <cell r="A10457" t="str">
            <v>Duplicate</v>
          </cell>
          <cell r="E10457" t="str">
            <v>Angelic Wall</v>
          </cell>
          <cell r="F10457" t="str">
            <v>Odyssey</v>
          </cell>
          <cell r="G10457" t="str">
            <v>C</v>
          </cell>
          <cell r="H10457" t="str">
            <v>Creature — Wall</v>
          </cell>
          <cell r="I10457">
            <v>0</v>
          </cell>
          <cell r="J10457">
            <v>4</v>
          </cell>
          <cell r="L10457" t="str">
            <v>Defender, flying #_(This creature can't attack, and it can block creatures with flying.)_#</v>
          </cell>
          <cell r="M10457" t="str">
            <v>{1}{W}</v>
          </cell>
          <cell r="O10457">
            <v>2</v>
          </cell>
          <cell r="P10457" t="str">
            <v>W</v>
          </cell>
          <cell r="Q10457" t="str">
            <v>OD</v>
          </cell>
          <cell r="R10457">
            <v>3</v>
          </cell>
        </row>
        <row r="10458">
          <cell r="A10458" t="str">
            <v>YES</v>
          </cell>
          <cell r="E10458" t="str">
            <v>Animal Boneyard</v>
          </cell>
          <cell r="F10458" t="str">
            <v>Odyssey</v>
          </cell>
          <cell r="G10458" t="str">
            <v>U</v>
          </cell>
          <cell r="H10458" t="str">
            <v>Enchantment — Aura</v>
          </cell>
          <cell r="L10458" t="str">
            <v>Enchant land?Enchanted land has "{T}, Sacrifice a creature: You gain life equal to that creature's toughness."</v>
          </cell>
          <cell r="M10458" t="str">
            <v>{2}{W}</v>
          </cell>
          <cell r="O10458">
            <v>3</v>
          </cell>
          <cell r="P10458" t="str">
            <v>W</v>
          </cell>
          <cell r="Q10458" t="str">
            <v>OD</v>
          </cell>
          <cell r="R10458">
            <v>4</v>
          </cell>
        </row>
        <row r="10459">
          <cell r="E10459" t="str">
            <v>Ashen Firebeast</v>
          </cell>
          <cell r="F10459" t="str">
            <v>Odyssey</v>
          </cell>
          <cell r="G10459" t="str">
            <v>R</v>
          </cell>
          <cell r="H10459" t="str">
            <v>Creature — Elemental Beast</v>
          </cell>
          <cell r="I10459">
            <v>6</v>
          </cell>
          <cell r="J10459">
            <v>6</v>
          </cell>
          <cell r="L10459" t="str">
            <v>{1}{R}: Ashen Firebeast deals 1 damage to each creature without flying.</v>
          </cell>
          <cell r="M10459" t="str">
            <v>{6}{R}{R}</v>
          </cell>
          <cell r="O10459">
            <v>8</v>
          </cell>
          <cell r="P10459" t="str">
            <v>R</v>
          </cell>
          <cell r="Q10459" t="str">
            <v>OD</v>
          </cell>
          <cell r="R10459">
            <v>174</v>
          </cell>
        </row>
        <row r="10460">
          <cell r="E10460" t="str">
            <v>Atogatog</v>
          </cell>
          <cell r="F10460" t="str">
            <v>Odyssey</v>
          </cell>
          <cell r="G10460" t="str">
            <v>R</v>
          </cell>
          <cell r="H10460" t="str">
            <v>Legendary Creature — Atog</v>
          </cell>
          <cell r="I10460">
            <v>5</v>
          </cell>
          <cell r="J10460">
            <v>5</v>
          </cell>
          <cell r="L10460" t="str">
            <v>Sacrifice an Atog creature: Atogatog gets +X/+X until end of turn, where X is the sacrificed creature's power.</v>
          </cell>
          <cell r="M10460" t="str">
            <v>{W}{U}{B}{R}{G}</v>
          </cell>
          <cell r="O10460">
            <v>5</v>
          </cell>
          <cell r="P10460" t="str">
            <v>GWURB</v>
          </cell>
          <cell r="Q10460" t="str">
            <v>OD</v>
          </cell>
          <cell r="R10460">
            <v>286</v>
          </cell>
        </row>
        <row r="10461">
          <cell r="E10461" t="str">
            <v>Aura Graft</v>
          </cell>
          <cell r="F10461" t="str">
            <v>Odyssey</v>
          </cell>
          <cell r="G10461" t="str">
            <v>U</v>
          </cell>
          <cell r="H10461" t="str">
            <v>Instant</v>
          </cell>
          <cell r="L10461" t="str">
            <v>Gain control of target Aura that's attached to a permanent. Attach it to another permanent it can enchant.</v>
          </cell>
          <cell r="M10461" t="str">
            <v>{1}{U}</v>
          </cell>
          <cell r="O10461">
            <v>2</v>
          </cell>
          <cell r="P10461" t="str">
            <v>U</v>
          </cell>
          <cell r="Q10461" t="str">
            <v>OD</v>
          </cell>
          <cell r="R10461">
            <v>62</v>
          </cell>
        </row>
        <row r="10462">
          <cell r="A10462" t="str">
            <v>Promo</v>
          </cell>
          <cell r="E10462" t="str">
            <v>Auramancer</v>
          </cell>
          <cell r="F10462" t="str">
            <v>Odyssey</v>
          </cell>
          <cell r="G10462" t="str">
            <v>C</v>
          </cell>
          <cell r="H10462" t="str">
            <v>Creature — Human Wizard</v>
          </cell>
          <cell r="I10462">
            <v>2</v>
          </cell>
          <cell r="J10462">
            <v>2</v>
          </cell>
          <cell r="L10462" t="str">
            <v>When Auramancer enters the battlefield, you may return target enchantment card from your graveyard to your hand.</v>
          </cell>
          <cell r="M10462" t="str">
            <v>{2}{W}</v>
          </cell>
          <cell r="O10462">
            <v>3</v>
          </cell>
          <cell r="P10462" t="str">
            <v>W</v>
          </cell>
          <cell r="Q10462" t="str">
            <v>OD</v>
          </cell>
          <cell r="R10462">
            <v>5</v>
          </cell>
        </row>
        <row r="10463">
          <cell r="E10463" t="str">
            <v>Aven Archer</v>
          </cell>
          <cell r="F10463" t="str">
            <v>Odyssey</v>
          </cell>
          <cell r="G10463" t="str">
            <v>U</v>
          </cell>
          <cell r="H10463" t="str">
            <v>Creature — Bird Soldier Archer</v>
          </cell>
          <cell r="I10463">
            <v>2</v>
          </cell>
          <cell r="J10463">
            <v>2</v>
          </cell>
          <cell r="L10463" t="str">
            <v>Flying?{2}{W}, {T}: Aven Archer deals 2 damage to target attacking or blocking creature.</v>
          </cell>
          <cell r="M10463" t="str">
            <v>{3}{W}{W}</v>
          </cell>
          <cell r="O10463">
            <v>5</v>
          </cell>
          <cell r="P10463" t="str">
            <v>W</v>
          </cell>
          <cell r="Q10463" t="str">
            <v>OD</v>
          </cell>
          <cell r="R10463">
            <v>6</v>
          </cell>
        </row>
        <row r="10464">
          <cell r="E10464" t="str">
            <v>Aven Cloudchaser</v>
          </cell>
          <cell r="F10464" t="str">
            <v>Odyssey</v>
          </cell>
          <cell r="G10464" t="str">
            <v>C</v>
          </cell>
          <cell r="H10464" t="str">
            <v>Creature — Bird Soldier</v>
          </cell>
          <cell r="I10464">
            <v>2</v>
          </cell>
          <cell r="J10464">
            <v>2</v>
          </cell>
          <cell r="L10464" t="str">
            <v>Flying #_(This creature can't be blocked except by creatures with flying or reach.)_# ?When Aven Cloudchaser enters the battlefield, destroy target enchantment.</v>
          </cell>
          <cell r="M10464" t="str">
            <v>{3}{W}</v>
          </cell>
          <cell r="O10464">
            <v>4</v>
          </cell>
          <cell r="P10464" t="str">
            <v>W</v>
          </cell>
          <cell r="Q10464" t="str">
            <v>OD</v>
          </cell>
          <cell r="R10464">
            <v>7</v>
          </cell>
        </row>
        <row r="10465">
          <cell r="E10465" t="str">
            <v>Aven Fisher</v>
          </cell>
          <cell r="F10465" t="str">
            <v>Odyssey</v>
          </cell>
          <cell r="G10465" t="str">
            <v>C</v>
          </cell>
          <cell r="H10465" t="str">
            <v>Creature — Bird Soldier</v>
          </cell>
          <cell r="I10465">
            <v>2</v>
          </cell>
          <cell r="J10465">
            <v>2</v>
          </cell>
          <cell r="L10465" t="str">
            <v>Flying #_(This creature can't be blocked except by creatures with flying or reach.)_# ?When Aven Fisher dies, you may draw a card.</v>
          </cell>
          <cell r="M10465" t="str">
            <v>{3}{U}</v>
          </cell>
          <cell r="O10465">
            <v>4</v>
          </cell>
          <cell r="P10465" t="str">
            <v>U</v>
          </cell>
          <cell r="Q10465" t="str">
            <v>OD</v>
          </cell>
          <cell r="R10465">
            <v>63</v>
          </cell>
        </row>
        <row r="10466">
          <cell r="E10466" t="str">
            <v>Aven Flock</v>
          </cell>
          <cell r="F10466" t="str">
            <v>Odyssey</v>
          </cell>
          <cell r="G10466" t="str">
            <v>C</v>
          </cell>
          <cell r="H10466" t="str">
            <v>Creature — Bird Soldier</v>
          </cell>
          <cell r="I10466">
            <v>2</v>
          </cell>
          <cell r="J10466">
            <v>3</v>
          </cell>
          <cell r="L10466" t="str">
            <v>Flying #_(This creature can't be blocked except by creatures with flying or reach.)_#?{W}: Aven Flock gets +0/+1 until end of turn.</v>
          </cell>
          <cell r="M10466" t="str">
            <v>{4}{W}</v>
          </cell>
          <cell r="O10466">
            <v>5</v>
          </cell>
          <cell r="P10466" t="str">
            <v>W</v>
          </cell>
          <cell r="Q10466" t="str">
            <v>OD</v>
          </cell>
          <cell r="R10466">
            <v>8</v>
          </cell>
        </row>
        <row r="10467">
          <cell r="E10467" t="str">
            <v>Aven Shrine</v>
          </cell>
          <cell r="F10467" t="str">
            <v>Odyssey</v>
          </cell>
          <cell r="G10467" t="str">
            <v>R</v>
          </cell>
          <cell r="H10467" t="str">
            <v>Enchantment</v>
          </cell>
          <cell r="L10467" t="str">
            <v>Whenever a player casts a spell, that player gains X life, where X is the number of cards in all graveyards with the same name as that spell.</v>
          </cell>
          <cell r="M10467" t="str">
            <v>{1}{W}{W}</v>
          </cell>
          <cell r="O10467">
            <v>3</v>
          </cell>
          <cell r="P10467" t="str">
            <v>W</v>
          </cell>
          <cell r="Q10467" t="str">
            <v>OD</v>
          </cell>
          <cell r="R10467">
            <v>9</v>
          </cell>
        </row>
        <row r="10468">
          <cell r="E10468" t="str">
            <v>Aven Smokeweaver</v>
          </cell>
          <cell r="F10468" t="str">
            <v>Odyssey</v>
          </cell>
          <cell r="G10468" t="str">
            <v>U</v>
          </cell>
          <cell r="H10468" t="str">
            <v>Creature — Bird Soldier</v>
          </cell>
          <cell r="I10468">
            <v>2</v>
          </cell>
          <cell r="J10468">
            <v>3</v>
          </cell>
          <cell r="L10468" t="str">
            <v>Flying, protection from red</v>
          </cell>
          <cell r="M10468" t="str">
            <v>{2}{U}{U}</v>
          </cell>
          <cell r="O10468">
            <v>4</v>
          </cell>
          <cell r="P10468" t="str">
            <v>U</v>
          </cell>
          <cell r="Q10468" t="str">
            <v>OD</v>
          </cell>
          <cell r="R10468">
            <v>64</v>
          </cell>
        </row>
        <row r="10469">
          <cell r="A10469" t="str">
            <v>Duplicate</v>
          </cell>
          <cell r="E10469" t="str">
            <v>Aven Windreader</v>
          </cell>
          <cell r="F10469" t="str">
            <v>Odyssey</v>
          </cell>
          <cell r="G10469" t="str">
            <v>C</v>
          </cell>
          <cell r="H10469" t="str">
            <v>Creature — Bird Soldier Wizard</v>
          </cell>
          <cell r="I10469">
            <v>3</v>
          </cell>
          <cell r="J10469">
            <v>3</v>
          </cell>
          <cell r="L10469" t="str">
            <v>Flying #_(This creature can't be blocked except by creatures with flying or reach.)_#?{1}{U}: Target player reveals the top card of his or her library.</v>
          </cell>
          <cell r="M10469" t="str">
            <v>{3}{U}{U}</v>
          </cell>
          <cell r="O10469">
            <v>5</v>
          </cell>
          <cell r="P10469" t="str">
            <v>U</v>
          </cell>
          <cell r="Q10469" t="str">
            <v>OD</v>
          </cell>
          <cell r="R10469">
            <v>65</v>
          </cell>
        </row>
        <row r="10470">
          <cell r="E10470" t="str">
            <v>Balancing Act</v>
          </cell>
          <cell r="F10470" t="str">
            <v>Odyssey</v>
          </cell>
          <cell r="G10470" t="str">
            <v>R</v>
          </cell>
          <cell r="H10470" t="str">
            <v>Sorcery</v>
          </cell>
          <cell r="L10470" t="str">
            <v>Each player chooses a number of permanents he or she controls equal to the number of permanents controlled by the player who controls the fewest, then sacrifices the rest. Each player discards cards the same way.</v>
          </cell>
          <cell r="M10470" t="str">
            <v>{2}{W}{W}</v>
          </cell>
          <cell r="O10470">
            <v>4</v>
          </cell>
          <cell r="P10470" t="str">
            <v>W</v>
          </cell>
          <cell r="Q10470" t="str">
            <v>OD</v>
          </cell>
          <cell r="R10470">
            <v>10</v>
          </cell>
        </row>
        <row r="10471">
          <cell r="E10471" t="str">
            <v>Balshan Beguiler</v>
          </cell>
          <cell r="F10471" t="str">
            <v>Odyssey</v>
          </cell>
          <cell r="G10471" t="str">
            <v>U</v>
          </cell>
          <cell r="H10471" t="str">
            <v>Creature — Human Wizard</v>
          </cell>
          <cell r="I10471">
            <v>1</v>
          </cell>
          <cell r="J10471">
            <v>1</v>
          </cell>
          <cell r="L10471" t="str">
            <v>Whenever Balshan Beguiler deals combat damage to a player, that player reveals the top two cards of his or her library. You choose one of those cards and put it into his or her graveyard.</v>
          </cell>
          <cell r="M10471" t="str">
            <v>{2}{U}</v>
          </cell>
          <cell r="O10471">
            <v>3</v>
          </cell>
          <cell r="P10471" t="str">
            <v>U</v>
          </cell>
          <cell r="Q10471" t="str">
            <v>OD</v>
          </cell>
          <cell r="R10471">
            <v>66</v>
          </cell>
        </row>
        <row r="10472">
          <cell r="E10472" t="str">
            <v>Balshan Griffin</v>
          </cell>
          <cell r="F10472" t="str">
            <v>Odyssey</v>
          </cell>
          <cell r="G10472" t="str">
            <v>U</v>
          </cell>
          <cell r="H10472" t="str">
            <v>Creature — Griffin</v>
          </cell>
          <cell r="I10472">
            <v>3</v>
          </cell>
          <cell r="J10472">
            <v>2</v>
          </cell>
          <cell r="L10472" t="str">
            <v>Flying?{1}{U}, Discard a card: Return Balshan Griffin to its owner's hand.</v>
          </cell>
          <cell r="M10472" t="str">
            <v>{3}{U}{U}</v>
          </cell>
          <cell r="O10472">
            <v>5</v>
          </cell>
          <cell r="P10472" t="str">
            <v>U</v>
          </cell>
          <cell r="Q10472" t="str">
            <v>OD</v>
          </cell>
          <cell r="R10472">
            <v>67</v>
          </cell>
        </row>
        <row r="10473">
          <cell r="E10473" t="str">
            <v>Bamboozle</v>
          </cell>
          <cell r="F10473" t="str">
            <v>Odyssey</v>
          </cell>
          <cell r="G10473" t="str">
            <v>U</v>
          </cell>
          <cell r="H10473" t="str">
            <v>Sorcery</v>
          </cell>
          <cell r="L10473" t="str">
            <v>Target player reveals the top four cards of his or her library. You choose two of those cards and put them into his or her graveyard. Put the rest on top of his or her library in any order.</v>
          </cell>
          <cell r="M10473" t="str">
            <v>{2}{U}</v>
          </cell>
          <cell r="O10473">
            <v>3</v>
          </cell>
          <cell r="P10473" t="str">
            <v>U</v>
          </cell>
          <cell r="Q10473" t="str">
            <v>OD</v>
          </cell>
          <cell r="R10473">
            <v>68</v>
          </cell>
        </row>
        <row r="10474">
          <cell r="E10474" t="str">
            <v>Barbarian Lunatic</v>
          </cell>
          <cell r="F10474" t="str">
            <v>Odyssey</v>
          </cell>
          <cell r="G10474" t="str">
            <v>C</v>
          </cell>
          <cell r="H10474" t="str">
            <v>Creature — Human Barbarian</v>
          </cell>
          <cell r="I10474">
            <v>2</v>
          </cell>
          <cell r="J10474">
            <v>1</v>
          </cell>
          <cell r="L10474" t="str">
            <v>{2}{R}, Sacrifice Barbarian Lunatic: Barbarian Lunatic deals 2 damage to target creature.</v>
          </cell>
          <cell r="M10474" t="str">
            <v>{2}{R}</v>
          </cell>
          <cell r="O10474">
            <v>3</v>
          </cell>
          <cell r="P10474" t="str">
            <v>R</v>
          </cell>
          <cell r="Q10474" t="str">
            <v>OD</v>
          </cell>
          <cell r="R10474">
            <v>175</v>
          </cell>
        </row>
        <row r="10475">
          <cell r="A10475" t="str">
            <v>YES (Foil)</v>
          </cell>
          <cell r="E10475" t="str">
            <v>Barbarian Ring</v>
          </cell>
          <cell r="F10475" t="str">
            <v>Odyssey</v>
          </cell>
          <cell r="G10475" t="str">
            <v>U</v>
          </cell>
          <cell r="H10475" t="str">
            <v>Land</v>
          </cell>
          <cell r="L10475" t="str">
            <v>{T}: Add {R} to your mana pool. Barbarian Ring deals 1 damage to you. Threshold — {R}, {T}, Sacrifice Barbarian Ring: Barbarian Ring deals 2 damage to target creature or player. Activate this ability only if seven or more cards are in your graveyard.</v>
          </cell>
          <cell r="N10475" t="str">
            <v>{R}</v>
          </cell>
          <cell r="O10475">
            <v>0</v>
          </cell>
          <cell r="P10475" t="str">
            <v>L</v>
          </cell>
          <cell r="Q10475" t="str">
            <v>OD</v>
          </cell>
          <cell r="R10475">
            <v>313</v>
          </cell>
        </row>
        <row r="10476">
          <cell r="E10476" t="str">
            <v>Bash to Bits</v>
          </cell>
          <cell r="F10476" t="str">
            <v>Odyssey</v>
          </cell>
          <cell r="G10476" t="str">
            <v>U</v>
          </cell>
          <cell r="H10476" t="str">
            <v>Instant</v>
          </cell>
          <cell r="L10476" t="str">
            <v>Destroy target artifact. Flashback {4}{R}{R} #_(You may cast this card from your graveyard for its flashback cost. Then exile it.)_#</v>
          </cell>
          <cell r="M10476" t="str">
            <v>{3}{R}</v>
          </cell>
          <cell r="O10476">
            <v>4</v>
          </cell>
          <cell r="P10476" t="str">
            <v>R</v>
          </cell>
          <cell r="Q10476" t="str">
            <v>OD</v>
          </cell>
          <cell r="R10476">
            <v>176</v>
          </cell>
        </row>
        <row r="10477">
          <cell r="E10477" t="str">
            <v>Battle of Wits</v>
          </cell>
          <cell r="F10477" t="str">
            <v>Odyssey</v>
          </cell>
          <cell r="G10477" t="str">
            <v>R</v>
          </cell>
          <cell r="H10477" t="str">
            <v>Enchantment</v>
          </cell>
          <cell r="L10477" t="str">
            <v>At the beginning of your upkeep, if you have 200 or more cards in your library, you win the game.</v>
          </cell>
          <cell r="M10477" t="str">
            <v>{3}{U}{U}</v>
          </cell>
          <cell r="O10477">
            <v>5</v>
          </cell>
          <cell r="P10477" t="str">
            <v>U</v>
          </cell>
          <cell r="Q10477" t="str">
            <v>OD</v>
          </cell>
          <cell r="R10477">
            <v>69</v>
          </cell>
        </row>
        <row r="10478">
          <cell r="E10478" t="str">
            <v>Battle Strain</v>
          </cell>
          <cell r="F10478" t="str">
            <v>Odyssey</v>
          </cell>
          <cell r="G10478" t="str">
            <v>U</v>
          </cell>
          <cell r="H10478" t="str">
            <v>Enchantment</v>
          </cell>
          <cell r="L10478" t="str">
            <v>Whenever a creature blocks, Battle Strain deals 1 damage to that creature's controller.</v>
          </cell>
          <cell r="M10478" t="str">
            <v>{1}{R}</v>
          </cell>
          <cell r="O10478">
            <v>2</v>
          </cell>
          <cell r="P10478" t="str">
            <v>R</v>
          </cell>
          <cell r="Q10478" t="str">
            <v>OD</v>
          </cell>
          <cell r="R10478">
            <v>177</v>
          </cell>
        </row>
        <row r="10479">
          <cell r="E10479" t="str">
            <v>Bearscape</v>
          </cell>
          <cell r="F10479" t="str">
            <v>Odyssey</v>
          </cell>
          <cell r="G10479" t="str">
            <v>R</v>
          </cell>
          <cell r="H10479" t="str">
            <v>Enchantment</v>
          </cell>
          <cell r="L10479" t="str">
            <v>{1}{G}, Exile two cards from your graveyard: Put a 2/2 green Bear creature token onto the battlefield.</v>
          </cell>
          <cell r="M10479" t="str">
            <v>{1}{G}{G}</v>
          </cell>
          <cell r="O10479">
            <v>3</v>
          </cell>
          <cell r="P10479" t="str">
            <v>G</v>
          </cell>
          <cell r="Q10479" t="str">
            <v>OD</v>
          </cell>
          <cell r="R10479">
            <v>229</v>
          </cell>
        </row>
        <row r="10480">
          <cell r="E10480" t="str">
            <v>Beast Attack</v>
          </cell>
          <cell r="F10480" t="str">
            <v>Odyssey</v>
          </cell>
          <cell r="G10480" t="str">
            <v>U</v>
          </cell>
          <cell r="H10480" t="str">
            <v>Instant</v>
          </cell>
          <cell r="L10480" t="str">
            <v>Put a 4/4 green Beast creature token onto the battlefield. Flashback {2}{G}{G}{G} #_(You may cast this card from your graveyard for its flashback cost. Then exile it.)_#</v>
          </cell>
          <cell r="M10480" t="str">
            <v>{2}{G}{G}{G}</v>
          </cell>
          <cell r="O10480">
            <v>5</v>
          </cell>
          <cell r="P10480" t="str">
            <v>G</v>
          </cell>
          <cell r="Q10480" t="str">
            <v>OD</v>
          </cell>
          <cell r="R10480">
            <v>230</v>
          </cell>
        </row>
        <row r="10481">
          <cell r="E10481" t="str">
            <v>Beloved Chaplain</v>
          </cell>
          <cell r="F10481" t="str">
            <v>Odyssey</v>
          </cell>
          <cell r="G10481" t="str">
            <v>U</v>
          </cell>
          <cell r="H10481" t="str">
            <v>Creature — Human Cleric</v>
          </cell>
          <cell r="I10481">
            <v>1</v>
          </cell>
          <cell r="J10481">
            <v>1</v>
          </cell>
          <cell r="L10481" t="str">
            <v>Protection from creatures</v>
          </cell>
          <cell r="M10481" t="str">
            <v>{1}{W}</v>
          </cell>
          <cell r="O10481">
            <v>2</v>
          </cell>
          <cell r="P10481" t="str">
            <v>W</v>
          </cell>
          <cell r="Q10481" t="str">
            <v>OD</v>
          </cell>
          <cell r="R10481">
            <v>11</v>
          </cell>
        </row>
        <row r="10482">
          <cell r="E10482" t="str">
            <v>Blazing Salvo</v>
          </cell>
          <cell r="F10482" t="str">
            <v>Odyssey</v>
          </cell>
          <cell r="G10482" t="str">
            <v>C</v>
          </cell>
          <cell r="H10482" t="str">
            <v>Instant</v>
          </cell>
          <cell r="L10482" t="str">
            <v>Blazing Salvo deals 3 damage to target creature unless that creature's controller has Blazing Salvo deal 5 damage to him or her.</v>
          </cell>
          <cell r="M10482" t="str">
            <v>{R}</v>
          </cell>
          <cell r="O10482">
            <v>1</v>
          </cell>
          <cell r="P10482" t="str">
            <v>R</v>
          </cell>
          <cell r="Q10482" t="str">
            <v>OD</v>
          </cell>
          <cell r="R10482">
            <v>178</v>
          </cell>
        </row>
        <row r="10483">
          <cell r="E10483" t="str">
            <v>Blessed Orator</v>
          </cell>
          <cell r="F10483" t="str">
            <v>Odyssey</v>
          </cell>
          <cell r="G10483" t="str">
            <v>U</v>
          </cell>
          <cell r="H10483" t="str">
            <v>Creature — Human Cleric</v>
          </cell>
          <cell r="I10483">
            <v>1</v>
          </cell>
          <cell r="J10483">
            <v>4</v>
          </cell>
          <cell r="L10483" t="str">
            <v>Other creatures you control get +0/+1.</v>
          </cell>
          <cell r="M10483" t="str">
            <v>{3}{W}</v>
          </cell>
          <cell r="O10483">
            <v>4</v>
          </cell>
          <cell r="P10483" t="str">
            <v>W</v>
          </cell>
          <cell r="Q10483" t="str">
            <v>OD</v>
          </cell>
          <cell r="R10483">
            <v>12</v>
          </cell>
        </row>
        <row r="10484">
          <cell r="E10484" t="str">
            <v>Bloodcurdler</v>
          </cell>
          <cell r="F10484" t="str">
            <v>Odyssey</v>
          </cell>
          <cell r="G10484" t="str">
            <v>R</v>
          </cell>
          <cell r="H10484" t="str">
            <v>Creature — Horror</v>
          </cell>
          <cell r="I10484">
            <v>1</v>
          </cell>
          <cell r="J10484">
            <v>1</v>
          </cell>
          <cell r="L10484" t="str">
            <v>Flying?At the beginning of your upkeep, put the top card of your library into your graveyard. Threshold — As long as seven or more cards are in your graveyard, Bloodcurdler gets +1/+1 and has "At the beginning of your end step, exile two cards from your graveyard."</v>
          </cell>
          <cell r="M10484" t="str">
            <v>{1}{B}</v>
          </cell>
          <cell r="O10484">
            <v>2</v>
          </cell>
          <cell r="P10484" t="str">
            <v>B</v>
          </cell>
          <cell r="Q10484" t="str">
            <v>OD</v>
          </cell>
          <cell r="R10484">
            <v>116</v>
          </cell>
        </row>
        <row r="10485">
          <cell r="A10485" t="str">
            <v>YES (Foil)</v>
          </cell>
          <cell r="E10485" t="str">
            <v>Bog Wreckage</v>
          </cell>
          <cell r="F10485" t="str">
            <v>Odyssey</v>
          </cell>
          <cell r="G10485" t="str">
            <v>C</v>
          </cell>
          <cell r="H10485" t="str">
            <v>Land</v>
          </cell>
          <cell r="L10485" t="str">
            <v>Bog Wreckage enters the battlefield tapped. {T}: Add {B} to your mana pool. {T}, Sacrifice Bog Wreckage: Add one mana of any color to your mana pool.</v>
          </cell>
          <cell r="N10485" t="str">
            <v>{W}{U}{B}{R}{G}</v>
          </cell>
          <cell r="O10485">
            <v>0</v>
          </cell>
          <cell r="P10485" t="str">
            <v>L</v>
          </cell>
          <cell r="Q10485" t="str">
            <v>OD</v>
          </cell>
          <cell r="R10485">
            <v>314</v>
          </cell>
        </row>
        <row r="10486">
          <cell r="E10486" t="str">
            <v>Bomb Squad</v>
          </cell>
          <cell r="F10486" t="str">
            <v>Odyssey</v>
          </cell>
          <cell r="G10486" t="str">
            <v>R</v>
          </cell>
          <cell r="H10486" t="str">
            <v>Creature — Dwarf</v>
          </cell>
          <cell r="I10486">
            <v>1</v>
          </cell>
          <cell r="J10486">
            <v>1</v>
          </cell>
          <cell r="L10486" t="str">
            <v>{T}: Put a fuse counter on target creature. At the beginning of your upkeep, put a fuse counter on each creature with a fuse counter on it. Whenever a creature has four or more fuse counters on it, remove all fuse counters from it and destroy it. That creature deals 4 damage to its controller.</v>
          </cell>
          <cell r="M10486" t="str">
            <v>{3}{R}</v>
          </cell>
          <cell r="O10486">
            <v>4</v>
          </cell>
          <cell r="P10486" t="str">
            <v>R</v>
          </cell>
          <cell r="Q10486" t="str">
            <v>OD</v>
          </cell>
          <cell r="R10486">
            <v>179</v>
          </cell>
        </row>
        <row r="10487">
          <cell r="E10487" t="str">
            <v>Braids, Cabal Minion</v>
          </cell>
          <cell r="F10487" t="str">
            <v>Odyssey</v>
          </cell>
          <cell r="G10487" t="str">
            <v>R</v>
          </cell>
          <cell r="H10487" t="str">
            <v>Legendary Creature — Human Minion</v>
          </cell>
          <cell r="I10487">
            <v>2</v>
          </cell>
          <cell r="J10487">
            <v>2</v>
          </cell>
          <cell r="L10487" t="str">
            <v>At the beginning of each player's upkeep, that player sacrifices an artifact, creature, or land.</v>
          </cell>
          <cell r="M10487" t="str">
            <v>{2}{B}{B}</v>
          </cell>
          <cell r="O10487">
            <v>4</v>
          </cell>
          <cell r="P10487" t="str">
            <v>B</v>
          </cell>
          <cell r="Q10487" t="str">
            <v>OD</v>
          </cell>
          <cell r="R10487">
            <v>117</v>
          </cell>
        </row>
        <row r="10488">
          <cell r="A10488" t="str">
            <v>Promo</v>
          </cell>
          <cell r="E10488" t="str">
            <v>Buried Alive</v>
          </cell>
          <cell r="F10488" t="str">
            <v>Odyssey</v>
          </cell>
          <cell r="G10488" t="str">
            <v>U</v>
          </cell>
          <cell r="H10488" t="str">
            <v>Sorcery</v>
          </cell>
          <cell r="L10488" t="str">
            <v>Search your library for up to three creature cards and put them into your graveyard. Then shuffle your library.</v>
          </cell>
          <cell r="M10488" t="str">
            <v>{2}{B}</v>
          </cell>
          <cell r="O10488">
            <v>3</v>
          </cell>
          <cell r="P10488" t="str">
            <v>B</v>
          </cell>
          <cell r="Q10488" t="str">
            <v>OD</v>
          </cell>
          <cell r="R10488">
            <v>118</v>
          </cell>
        </row>
        <row r="10489">
          <cell r="E10489" t="str">
            <v>Burning Sands</v>
          </cell>
          <cell r="F10489" t="str">
            <v>Odyssey</v>
          </cell>
          <cell r="G10489" t="str">
            <v>R</v>
          </cell>
          <cell r="H10489" t="str">
            <v>Enchantment</v>
          </cell>
          <cell r="L10489" t="str">
            <v>Whenever a creature dies, that creature's controller sacrifices a land.</v>
          </cell>
          <cell r="M10489" t="str">
            <v>{3}{R}{R}</v>
          </cell>
          <cell r="O10489">
            <v>5</v>
          </cell>
          <cell r="P10489" t="str">
            <v>R</v>
          </cell>
          <cell r="Q10489" t="str">
            <v>OD</v>
          </cell>
          <cell r="R10489">
            <v>180</v>
          </cell>
        </row>
        <row r="10490">
          <cell r="E10490" t="str">
            <v>Cabal Inquisitor</v>
          </cell>
          <cell r="F10490" t="str">
            <v>Odyssey</v>
          </cell>
          <cell r="G10490" t="str">
            <v>C</v>
          </cell>
          <cell r="H10490" t="str">
            <v>Creature — Human Minion</v>
          </cell>
          <cell r="I10490">
            <v>1</v>
          </cell>
          <cell r="J10490">
            <v>1</v>
          </cell>
          <cell r="L10490" t="str">
            <v>Threshold — {1}{B}, {T}, Exile two cards from your graveyard: Target player discards a card. Activate this ability only any time you could cast a sorcery, and only if seven or more cards are in your graveyard.</v>
          </cell>
          <cell r="M10490" t="str">
            <v>{1}{B}</v>
          </cell>
          <cell r="O10490">
            <v>2</v>
          </cell>
          <cell r="P10490" t="str">
            <v>B</v>
          </cell>
          <cell r="Q10490" t="str">
            <v>OD</v>
          </cell>
          <cell r="R10490">
            <v>119</v>
          </cell>
        </row>
        <row r="10491">
          <cell r="A10491" t="str">
            <v>YES</v>
          </cell>
          <cell r="E10491" t="str">
            <v>Cabal Patriarch</v>
          </cell>
          <cell r="F10491" t="str">
            <v>Odyssey</v>
          </cell>
          <cell r="G10491" t="str">
            <v>R</v>
          </cell>
          <cell r="H10491" t="str">
            <v>Legendary Creature — Human Wizard</v>
          </cell>
          <cell r="I10491">
            <v>5</v>
          </cell>
          <cell r="J10491">
            <v>5</v>
          </cell>
          <cell r="L10491" t="str">
            <v>{2}{B}, Sacrifice a creature: Target creature gets -2/-2 until end of turn. {2}{B}, Exile a creature card from your graveyard: Target creature gets -2/-2 until end of turn.</v>
          </cell>
          <cell r="M10491" t="str">
            <v>{3}{B}{B}{B}</v>
          </cell>
          <cell r="O10491">
            <v>6</v>
          </cell>
          <cell r="P10491" t="str">
            <v>B</v>
          </cell>
          <cell r="Q10491" t="str">
            <v>OD</v>
          </cell>
          <cell r="R10491">
            <v>120</v>
          </cell>
        </row>
        <row r="10492">
          <cell r="A10492" t="str">
            <v>YES (Foil)</v>
          </cell>
          <cell r="E10492" t="str">
            <v>Cabal Pit</v>
          </cell>
          <cell r="F10492" t="str">
            <v>Odyssey</v>
          </cell>
          <cell r="G10492" t="str">
            <v>U</v>
          </cell>
          <cell r="H10492" t="str">
            <v>Land</v>
          </cell>
          <cell r="L10492" t="str">
            <v>{T}: Add {B} to your mana pool. Cabal Pit deals 1 damage to you. Threshold — {B}, {T}, Sacrifice Cabal Pit: Target creature gets -2/-2 until end of turn. Activate this ability only if seven or more cards are in your graveyard.</v>
          </cell>
          <cell r="N10492" t="str">
            <v>{B}</v>
          </cell>
          <cell r="O10492">
            <v>0</v>
          </cell>
          <cell r="P10492" t="str">
            <v>L</v>
          </cell>
          <cell r="Q10492" t="str">
            <v>OD</v>
          </cell>
          <cell r="R10492">
            <v>315</v>
          </cell>
        </row>
        <row r="10493">
          <cell r="E10493" t="str">
            <v>Cabal Shrine</v>
          </cell>
          <cell r="F10493" t="str">
            <v>Odyssey</v>
          </cell>
          <cell r="G10493" t="str">
            <v>R</v>
          </cell>
          <cell r="H10493" t="str">
            <v>Enchantment</v>
          </cell>
          <cell r="L10493" t="str">
            <v>Whenever a player casts a spell, that player discards X cards, where X is the number of cards in all graveyards with the same name as that spell.</v>
          </cell>
          <cell r="M10493" t="str">
            <v>{1}{B}{B}</v>
          </cell>
          <cell r="O10493">
            <v>3</v>
          </cell>
          <cell r="P10493" t="str">
            <v>B</v>
          </cell>
          <cell r="Q10493" t="str">
            <v>OD</v>
          </cell>
          <cell r="R10493">
            <v>121</v>
          </cell>
        </row>
        <row r="10494">
          <cell r="A10494" t="str">
            <v>Promo</v>
          </cell>
          <cell r="E10494" t="str">
            <v>Call of the Herd</v>
          </cell>
          <cell r="F10494" t="str">
            <v>Odyssey</v>
          </cell>
          <cell r="G10494" t="str">
            <v>R</v>
          </cell>
          <cell r="H10494" t="str">
            <v>Sorcery</v>
          </cell>
          <cell r="L10494" t="str">
            <v>Put a 3/3 green Elephant creature token onto the battlefield. Flashback {3}{G} #_(You may cast this card from your graveyard for its flashback cost. Then exile it.)_#</v>
          </cell>
          <cell r="M10494" t="str">
            <v>{2}{G}</v>
          </cell>
          <cell r="O10494">
            <v>3</v>
          </cell>
          <cell r="P10494" t="str">
            <v>G</v>
          </cell>
          <cell r="Q10494" t="str">
            <v>OD</v>
          </cell>
          <cell r="R10494">
            <v>231</v>
          </cell>
        </row>
        <row r="10495">
          <cell r="E10495" t="str">
            <v>Cantivore</v>
          </cell>
          <cell r="F10495" t="str">
            <v>Odyssey</v>
          </cell>
          <cell r="G10495" t="str">
            <v>R</v>
          </cell>
          <cell r="H10495" t="str">
            <v>Creature — Lhurgoyf</v>
          </cell>
          <cell r="I10495" t="str">
            <v>*</v>
          </cell>
          <cell r="J10495" t="str">
            <v>*</v>
          </cell>
          <cell r="L10495" t="str">
            <v>Vigilance?Cantivore's power and toughness are each equal to the number of enchantment cards in all graveyards.</v>
          </cell>
          <cell r="M10495" t="str">
            <v>{1}{W}{W}</v>
          </cell>
          <cell r="O10495">
            <v>3</v>
          </cell>
          <cell r="P10495" t="str">
            <v>W</v>
          </cell>
          <cell r="Q10495" t="str">
            <v>OD</v>
          </cell>
          <cell r="R10495">
            <v>13</v>
          </cell>
        </row>
        <row r="10496">
          <cell r="E10496" t="str">
            <v>Careful Study</v>
          </cell>
          <cell r="F10496" t="str">
            <v>Odyssey</v>
          </cell>
          <cell r="G10496" t="str">
            <v>C</v>
          </cell>
          <cell r="H10496" t="str">
            <v>Sorcery</v>
          </cell>
          <cell r="L10496" t="str">
            <v>Draw two cards, then discard two cards.</v>
          </cell>
          <cell r="M10496" t="str">
            <v>{U}</v>
          </cell>
          <cell r="O10496">
            <v>1</v>
          </cell>
          <cell r="P10496" t="str">
            <v>U</v>
          </cell>
          <cell r="Q10496" t="str">
            <v>OD</v>
          </cell>
          <cell r="R10496">
            <v>70</v>
          </cell>
        </row>
        <row r="10497">
          <cell r="A10497" t="str">
            <v>Duplicate</v>
          </cell>
          <cell r="E10497" t="str">
            <v>Cartographer</v>
          </cell>
          <cell r="F10497" t="str">
            <v>Odyssey</v>
          </cell>
          <cell r="G10497" t="str">
            <v>C</v>
          </cell>
          <cell r="H10497" t="str">
            <v>Creature — Human</v>
          </cell>
          <cell r="I10497">
            <v>2</v>
          </cell>
          <cell r="J10497">
            <v>2</v>
          </cell>
          <cell r="L10497" t="str">
            <v>When Cartographer enters the battlefield, you may return target land card from your graveyard to your hand.</v>
          </cell>
          <cell r="M10497" t="str">
            <v>{2}{G}</v>
          </cell>
          <cell r="O10497">
            <v>3</v>
          </cell>
          <cell r="P10497" t="str">
            <v>G</v>
          </cell>
          <cell r="Q10497" t="str">
            <v>OD</v>
          </cell>
          <cell r="R10497">
            <v>232</v>
          </cell>
        </row>
        <row r="10498">
          <cell r="E10498" t="str">
            <v>Catalyst Stone</v>
          </cell>
          <cell r="F10498" t="str">
            <v>Odyssey</v>
          </cell>
          <cell r="G10498" t="str">
            <v>R</v>
          </cell>
          <cell r="H10498" t="str">
            <v>Artifact</v>
          </cell>
          <cell r="L10498" t="str">
            <v>Flashback costs you pay cost up to {2} less. Flashback costs your opponents pay cost {2} more.</v>
          </cell>
          <cell r="M10498" t="str">
            <v>{2}</v>
          </cell>
          <cell r="O10498">
            <v>2</v>
          </cell>
          <cell r="P10498" t="str">
            <v>A</v>
          </cell>
          <cell r="Q10498" t="str">
            <v>OD</v>
          </cell>
          <cell r="R10498">
            <v>297</v>
          </cell>
        </row>
        <row r="10499">
          <cell r="E10499" t="str">
            <v>Caustic Tar</v>
          </cell>
          <cell r="F10499" t="str">
            <v>Odyssey</v>
          </cell>
          <cell r="G10499" t="str">
            <v>U</v>
          </cell>
          <cell r="H10499" t="str">
            <v>Enchantment — Aura</v>
          </cell>
          <cell r="L10499" t="str">
            <v>Enchant land?Enchanted land has "{T}: Target player loses 3 life."</v>
          </cell>
          <cell r="M10499" t="str">
            <v>{4}{B}{B}</v>
          </cell>
          <cell r="O10499">
            <v>6</v>
          </cell>
          <cell r="P10499" t="str">
            <v>B</v>
          </cell>
          <cell r="Q10499" t="str">
            <v>OD</v>
          </cell>
          <cell r="R10499">
            <v>122</v>
          </cell>
        </row>
        <row r="10500">
          <cell r="E10500" t="str">
            <v>Cease-Fire</v>
          </cell>
          <cell r="F10500" t="str">
            <v>Odyssey</v>
          </cell>
          <cell r="G10500" t="str">
            <v>C</v>
          </cell>
          <cell r="H10500" t="str">
            <v>Instant</v>
          </cell>
          <cell r="L10500" t="str">
            <v>Target player can't cast creature spells this turn. Draw a card.</v>
          </cell>
          <cell r="M10500" t="str">
            <v>{2}{W}</v>
          </cell>
          <cell r="O10500">
            <v>3</v>
          </cell>
          <cell r="P10500" t="str">
            <v>W</v>
          </cell>
          <cell r="Q10500" t="str">
            <v>OD</v>
          </cell>
          <cell r="R10500">
            <v>14</v>
          </cell>
        </row>
        <row r="10501">
          <cell r="A10501" t="str">
            <v>YES (Foil)</v>
          </cell>
          <cell r="E10501" t="str">
            <v>Centaur Garden</v>
          </cell>
          <cell r="F10501" t="str">
            <v>Odyssey</v>
          </cell>
          <cell r="G10501" t="str">
            <v>U</v>
          </cell>
          <cell r="H10501" t="str">
            <v>Land</v>
          </cell>
          <cell r="L10501" t="str">
            <v>{T}: Add {G} to your mana pool. Centaur Garden deals 1 damage to you. Threshold — {G}, {T}, Sacrifice Centaur Garden: Target creature gets +3/+3 until end of turn. Activate this ability only if seven or more cards are in your graveyard.</v>
          </cell>
          <cell r="N10501" t="str">
            <v>{G}</v>
          </cell>
          <cell r="O10501">
            <v>0</v>
          </cell>
          <cell r="P10501" t="str">
            <v>L</v>
          </cell>
          <cell r="Q10501" t="str">
            <v>OD</v>
          </cell>
          <cell r="R10501">
            <v>316</v>
          </cell>
        </row>
        <row r="10502">
          <cell r="A10502" t="str">
            <v>Wishlist (Low)</v>
          </cell>
          <cell r="E10502" t="str">
            <v>Cephalid Broker</v>
          </cell>
          <cell r="F10502" t="str">
            <v>Odyssey</v>
          </cell>
          <cell r="G10502" t="str">
            <v>U</v>
          </cell>
          <cell r="H10502" t="str">
            <v>Creature — Cephalid</v>
          </cell>
          <cell r="I10502">
            <v>2</v>
          </cell>
          <cell r="J10502">
            <v>2</v>
          </cell>
          <cell r="L10502" t="str">
            <v>{T}: Target player draws two cards, then discards two cards.</v>
          </cell>
          <cell r="M10502" t="str">
            <v>{3}{U}</v>
          </cell>
          <cell r="O10502">
            <v>4</v>
          </cell>
          <cell r="P10502" t="str">
            <v>U</v>
          </cell>
          <cell r="Q10502" t="str">
            <v>OD</v>
          </cell>
          <cell r="R10502">
            <v>71</v>
          </cell>
        </row>
        <row r="10503">
          <cell r="E10503" t="str">
            <v>Cephalid Coliseum</v>
          </cell>
          <cell r="F10503" t="str">
            <v>Odyssey</v>
          </cell>
          <cell r="G10503" t="str">
            <v>U</v>
          </cell>
          <cell r="H10503" t="str">
            <v>Land</v>
          </cell>
          <cell r="L10503" t="str">
            <v>{T}: Add {U} to your mana pool. Cephalid Coliseum deals 1 damage to you. Threshold — {U}, {T}, Sacrifice Cephalid Coliseum: Target player draws three cards, then discards three cards. Activate this ability only if seven or more cards are in your graveyard.</v>
          </cell>
          <cell r="N10503" t="str">
            <v>{U}</v>
          </cell>
          <cell r="O10503">
            <v>0</v>
          </cell>
          <cell r="P10503" t="str">
            <v>L</v>
          </cell>
          <cell r="Q10503" t="str">
            <v>OD</v>
          </cell>
          <cell r="R10503">
            <v>317</v>
          </cell>
        </row>
        <row r="10504">
          <cell r="A10504" t="str">
            <v>YES</v>
          </cell>
          <cell r="E10504" t="str">
            <v>Cephalid Looter</v>
          </cell>
          <cell r="F10504" t="str">
            <v>Odyssey</v>
          </cell>
          <cell r="G10504" t="str">
            <v>C</v>
          </cell>
          <cell r="H10504" t="str">
            <v>Creature — Cephalid Rogue</v>
          </cell>
          <cell r="I10504">
            <v>2</v>
          </cell>
          <cell r="J10504">
            <v>1</v>
          </cell>
          <cell r="L10504" t="str">
            <v>{T}: Target player draws a card, then discards a card.</v>
          </cell>
          <cell r="M10504" t="str">
            <v>{2}{U}</v>
          </cell>
          <cell r="O10504">
            <v>3</v>
          </cell>
          <cell r="P10504" t="str">
            <v>U</v>
          </cell>
          <cell r="Q10504" t="str">
            <v>OD</v>
          </cell>
          <cell r="R10504">
            <v>72</v>
          </cell>
        </row>
        <row r="10505">
          <cell r="E10505" t="str">
            <v>Cephalid Retainer</v>
          </cell>
          <cell r="F10505" t="str">
            <v>Odyssey</v>
          </cell>
          <cell r="G10505" t="str">
            <v>R</v>
          </cell>
          <cell r="H10505" t="str">
            <v>Creature — Cephalid</v>
          </cell>
          <cell r="I10505">
            <v>2</v>
          </cell>
          <cell r="J10505">
            <v>3</v>
          </cell>
          <cell r="L10505" t="str">
            <v>{U}{U}: Tap target creature without flying.</v>
          </cell>
          <cell r="M10505" t="str">
            <v>{2}{U}{U}</v>
          </cell>
          <cell r="O10505">
            <v>4</v>
          </cell>
          <cell r="P10505" t="str">
            <v>U</v>
          </cell>
          <cell r="Q10505" t="str">
            <v>OD</v>
          </cell>
          <cell r="R10505">
            <v>73</v>
          </cell>
        </row>
        <row r="10506">
          <cell r="E10506" t="str">
            <v>Cephalid Scout</v>
          </cell>
          <cell r="F10506" t="str">
            <v>Odyssey</v>
          </cell>
          <cell r="G10506" t="str">
            <v>C</v>
          </cell>
          <cell r="H10506" t="str">
            <v>Creature — Cephalid Wizard Scout</v>
          </cell>
          <cell r="I10506">
            <v>1</v>
          </cell>
          <cell r="J10506">
            <v>1</v>
          </cell>
          <cell r="L10506" t="str">
            <v>Flying?{2}{U}, Sacrifice a land: Draw a card.</v>
          </cell>
          <cell r="M10506" t="str">
            <v>{1}{U}</v>
          </cell>
          <cell r="O10506">
            <v>2</v>
          </cell>
          <cell r="P10506" t="str">
            <v>U</v>
          </cell>
          <cell r="Q10506" t="str">
            <v>OD</v>
          </cell>
          <cell r="R10506">
            <v>74</v>
          </cell>
        </row>
        <row r="10507">
          <cell r="E10507" t="str">
            <v>Cephalid Shrine</v>
          </cell>
          <cell r="F10507" t="str">
            <v>Odyssey</v>
          </cell>
          <cell r="G10507" t="str">
            <v>R</v>
          </cell>
          <cell r="H10507" t="str">
            <v>Enchantment</v>
          </cell>
          <cell r="L10507" t="str">
            <v>Whenever a player casts a spell, counter that spell unless that player pays {X}, where X is the number of cards in all graveyards with the same name as the spell.</v>
          </cell>
          <cell r="M10507" t="str">
            <v>{1}{U}{U}</v>
          </cell>
          <cell r="O10507">
            <v>3</v>
          </cell>
          <cell r="P10507" t="str">
            <v>U</v>
          </cell>
          <cell r="Q10507" t="str">
            <v>OD</v>
          </cell>
          <cell r="R10507">
            <v>75</v>
          </cell>
        </row>
        <row r="10508">
          <cell r="E10508" t="str">
            <v>Chainflinger</v>
          </cell>
          <cell r="F10508" t="str">
            <v>Odyssey</v>
          </cell>
          <cell r="G10508" t="str">
            <v>C</v>
          </cell>
          <cell r="H10508" t="str">
            <v>Creature — Beast</v>
          </cell>
          <cell r="I10508">
            <v>2</v>
          </cell>
          <cell r="J10508">
            <v>2</v>
          </cell>
          <cell r="L10508" t="str">
            <v>{1}{R}, {T}: Chainflinger deals 1 damage to target creature or player. Threshold — {2}{R}, {T}: Chainflinger deals 2 damage to target creature or player. Activate this ability only if seven or more cards are in your graveyard.</v>
          </cell>
          <cell r="M10508" t="str">
            <v>{3}{R}</v>
          </cell>
          <cell r="O10508">
            <v>4</v>
          </cell>
          <cell r="P10508" t="str">
            <v>R</v>
          </cell>
          <cell r="Q10508" t="str">
            <v>OD</v>
          </cell>
          <cell r="R10508">
            <v>181</v>
          </cell>
        </row>
        <row r="10509">
          <cell r="A10509" t="str">
            <v>YES</v>
          </cell>
          <cell r="E10509" t="str">
            <v>Chamber of Manipulation</v>
          </cell>
          <cell r="F10509" t="str">
            <v>Odyssey</v>
          </cell>
          <cell r="G10509" t="str">
            <v>U</v>
          </cell>
          <cell r="H10509" t="str">
            <v>Enchantment — Aura</v>
          </cell>
          <cell r="L10509" t="str">
            <v>Enchant land. Enchanted land has "{T}, Discard a card: Gain control of target creature until end of turn."</v>
          </cell>
          <cell r="M10509" t="str">
            <v>{2}{U}{U}</v>
          </cell>
          <cell r="O10509">
            <v>4</v>
          </cell>
          <cell r="P10509" t="str">
            <v>U</v>
          </cell>
          <cell r="Q10509" t="str">
            <v>OD</v>
          </cell>
          <cell r="R10509">
            <v>76</v>
          </cell>
        </row>
        <row r="10510">
          <cell r="E10510" t="str">
            <v>Chance Encounter</v>
          </cell>
          <cell r="F10510" t="str">
            <v>Odyssey</v>
          </cell>
          <cell r="G10510" t="str">
            <v>R</v>
          </cell>
          <cell r="H10510" t="str">
            <v>Enchantment</v>
          </cell>
          <cell r="L10510" t="str">
            <v>Whenever you win a coin flip, put a luck counter on Chance Encounter. ?At the beginning of your upkeep, if Chance Encounter has ten or more luck counters on it, you win the game.</v>
          </cell>
          <cell r="M10510" t="str">
            <v>{2}{R}{R}</v>
          </cell>
          <cell r="O10510">
            <v>4</v>
          </cell>
          <cell r="P10510" t="str">
            <v>R</v>
          </cell>
          <cell r="Q10510" t="str">
            <v>OD</v>
          </cell>
          <cell r="R10510">
            <v>182</v>
          </cell>
        </row>
        <row r="10511">
          <cell r="E10511" t="str">
            <v>Charmed Pendant</v>
          </cell>
          <cell r="F10511" t="str">
            <v>Odyssey</v>
          </cell>
          <cell r="G10511" t="str">
            <v>R</v>
          </cell>
          <cell r="H10511" t="str">
            <v>Artifact</v>
          </cell>
          <cell r="L10511" t="str">
            <v>{T}, Put the top card of your library into your graveyard: For each colored mana symbol in that card's mana cost, add one mana of that color to your mana pool. Activate this ability only any time you could cast an instant. #_(For example, if the card's mana cost is {3}{U}{U}{B}, you add {U}{U}{B} to your mana pool.)_#</v>
          </cell>
          <cell r="M10511" t="str">
            <v>{4}</v>
          </cell>
          <cell r="N10511" t="str">
            <v>{W}{U}{B}{R}{G}</v>
          </cell>
          <cell r="O10511">
            <v>4</v>
          </cell>
          <cell r="P10511" t="str">
            <v>A</v>
          </cell>
          <cell r="Q10511" t="str">
            <v>OD</v>
          </cell>
          <cell r="R10511">
            <v>298</v>
          </cell>
        </row>
        <row r="10512">
          <cell r="E10512" t="str">
            <v>Chatter of the Squirrel</v>
          </cell>
          <cell r="F10512" t="str">
            <v>Odyssey</v>
          </cell>
          <cell r="G10512" t="str">
            <v>C</v>
          </cell>
          <cell r="H10512" t="str">
            <v>Sorcery</v>
          </cell>
          <cell r="L10512" t="str">
            <v>Put a 1/1 green Squirrel creature token onto the battlefield. Flashback {1}{G} #_(You may cast this card from your graveyard for its flashback cost. Then exile it.)_#</v>
          </cell>
          <cell r="M10512" t="str">
            <v>{G}</v>
          </cell>
          <cell r="O10512">
            <v>1</v>
          </cell>
          <cell r="P10512" t="str">
            <v>G</v>
          </cell>
          <cell r="Q10512" t="str">
            <v>OD</v>
          </cell>
          <cell r="R10512">
            <v>233</v>
          </cell>
        </row>
        <row r="10513">
          <cell r="E10513" t="str">
            <v>Childhood Horror</v>
          </cell>
          <cell r="F10513" t="str">
            <v>Odyssey</v>
          </cell>
          <cell r="G10513" t="str">
            <v>U</v>
          </cell>
          <cell r="H10513" t="str">
            <v>Creature — Horror</v>
          </cell>
          <cell r="I10513">
            <v>2</v>
          </cell>
          <cell r="J10513">
            <v>2</v>
          </cell>
          <cell r="L10513" t="str">
            <v>Flying?Threshold — As long as seven or more cards are in your graveyard, Childhood Horror gets +2/+2 and can't block.</v>
          </cell>
          <cell r="M10513" t="str">
            <v>{3}{B}</v>
          </cell>
          <cell r="O10513">
            <v>4</v>
          </cell>
          <cell r="P10513" t="str">
            <v>B</v>
          </cell>
          <cell r="Q10513" t="str">
            <v>OD</v>
          </cell>
          <cell r="R10513">
            <v>123</v>
          </cell>
        </row>
        <row r="10514">
          <cell r="E10514" t="str">
            <v>Chlorophant</v>
          </cell>
          <cell r="F10514" t="str">
            <v>Odyssey</v>
          </cell>
          <cell r="G10514" t="str">
            <v>R</v>
          </cell>
          <cell r="H10514" t="str">
            <v>Creature — Elemental</v>
          </cell>
          <cell r="I10514">
            <v>1</v>
          </cell>
          <cell r="J10514">
            <v>1</v>
          </cell>
          <cell r="L10514" t="str">
            <v>At the beginning of your upkeep, you may put a +1/+1 counter on Chlorophant. Threshold — As long as seven or more cards are in your graveyard, Chlorophant has "At the beginning of your upkeep, you may put another +1/+1 counter on Chlorophant."</v>
          </cell>
          <cell r="M10514" t="str">
            <v>{G}{G}{G}</v>
          </cell>
          <cell r="O10514">
            <v>3</v>
          </cell>
          <cell r="P10514" t="str">
            <v>G</v>
          </cell>
          <cell r="Q10514" t="str">
            <v>OD</v>
          </cell>
          <cell r="R10514">
            <v>234</v>
          </cell>
        </row>
        <row r="10515">
          <cell r="E10515" t="str">
            <v>Coffin Purge</v>
          </cell>
          <cell r="F10515" t="str">
            <v>Odyssey</v>
          </cell>
          <cell r="G10515" t="str">
            <v>C</v>
          </cell>
          <cell r="H10515" t="str">
            <v>Instant</v>
          </cell>
          <cell r="L10515" t="str">
            <v>Exile target card from a graveyard. Flashback {B} #_(You may cast this card from your graveyard for its flashback cost. Then exile it.)_#</v>
          </cell>
          <cell r="M10515" t="str">
            <v>{B}</v>
          </cell>
          <cell r="O10515">
            <v>1</v>
          </cell>
          <cell r="P10515" t="str">
            <v>B</v>
          </cell>
          <cell r="Q10515" t="str">
            <v>OD</v>
          </cell>
          <cell r="R10515">
            <v>124</v>
          </cell>
        </row>
        <row r="10516">
          <cell r="E10516" t="str">
            <v>Cognivore</v>
          </cell>
          <cell r="F10516" t="str">
            <v>Odyssey</v>
          </cell>
          <cell r="G10516" t="str">
            <v>R</v>
          </cell>
          <cell r="H10516" t="str">
            <v>Creature — Lhurgoyf</v>
          </cell>
          <cell r="I10516" t="str">
            <v>*</v>
          </cell>
          <cell r="J10516" t="str">
            <v>*</v>
          </cell>
          <cell r="L10516" t="str">
            <v>Flying?Cognivore's power and toughness are each equal to the number of instant cards in all graveyards.</v>
          </cell>
          <cell r="M10516" t="str">
            <v>{6}{U}{U}</v>
          </cell>
          <cell r="O10516">
            <v>8</v>
          </cell>
          <cell r="P10516" t="str">
            <v>U</v>
          </cell>
          <cell r="Q10516" t="str">
            <v>OD</v>
          </cell>
          <cell r="R10516">
            <v>77</v>
          </cell>
        </row>
        <row r="10517">
          <cell r="A10517" t="str">
            <v>YES (Foil)</v>
          </cell>
          <cell r="E10517" t="str">
            <v>Concentrate</v>
          </cell>
          <cell r="F10517" t="str">
            <v>Odyssey</v>
          </cell>
          <cell r="G10517" t="str">
            <v>U</v>
          </cell>
          <cell r="H10517" t="str">
            <v>Sorcery</v>
          </cell>
          <cell r="L10517" t="str">
            <v>Draw three cards.</v>
          </cell>
          <cell r="M10517" t="str">
            <v>{2}{U}{U}</v>
          </cell>
          <cell r="O10517">
            <v>4</v>
          </cell>
          <cell r="P10517" t="str">
            <v>U</v>
          </cell>
          <cell r="Q10517" t="str">
            <v>OD</v>
          </cell>
          <cell r="R10517">
            <v>78</v>
          </cell>
        </row>
        <row r="10518">
          <cell r="E10518" t="str">
            <v>Confessor</v>
          </cell>
          <cell r="F10518" t="str">
            <v>Odyssey</v>
          </cell>
          <cell r="G10518" t="str">
            <v>C</v>
          </cell>
          <cell r="H10518" t="str">
            <v>Creature — Human Cleric</v>
          </cell>
          <cell r="I10518">
            <v>1</v>
          </cell>
          <cell r="J10518">
            <v>1</v>
          </cell>
          <cell r="L10518" t="str">
            <v>Whenever a player discards a card, you may gain 1 life.</v>
          </cell>
          <cell r="M10518" t="str">
            <v>{W}</v>
          </cell>
          <cell r="O10518">
            <v>1</v>
          </cell>
          <cell r="P10518" t="str">
            <v>W</v>
          </cell>
          <cell r="Q10518" t="str">
            <v>OD</v>
          </cell>
          <cell r="R10518">
            <v>15</v>
          </cell>
        </row>
        <row r="10519">
          <cell r="E10519" t="str">
            <v>Crashing Centaur</v>
          </cell>
          <cell r="F10519" t="str">
            <v>Odyssey</v>
          </cell>
          <cell r="G10519" t="str">
            <v>U</v>
          </cell>
          <cell r="H10519" t="str">
            <v>Creature — Centaur</v>
          </cell>
          <cell r="I10519">
            <v>3</v>
          </cell>
          <cell r="J10519">
            <v>4</v>
          </cell>
          <cell r="L10519" t="str">
            <v>{G}, Discard a card: Crashing Centaur gains trample until end of turn. Threshold — As long as seven or more cards are in your graveyard, Crashing Centaur gets +2/+2 and has shroud. #_(It can't be the target of spells or abilities.)_#</v>
          </cell>
          <cell r="M10519" t="str">
            <v>{4}{G}{G}</v>
          </cell>
          <cell r="O10519">
            <v>6</v>
          </cell>
          <cell r="P10519" t="str">
            <v>G</v>
          </cell>
          <cell r="Q10519" t="str">
            <v>OD</v>
          </cell>
          <cell r="R10519">
            <v>235</v>
          </cell>
        </row>
        <row r="10520">
          <cell r="E10520" t="str">
            <v>Crypt Creeper</v>
          </cell>
          <cell r="F10520" t="str">
            <v>Odyssey</v>
          </cell>
          <cell r="G10520" t="str">
            <v>C</v>
          </cell>
          <cell r="H10520" t="str">
            <v>Creature — Zombie</v>
          </cell>
          <cell r="I10520">
            <v>2</v>
          </cell>
          <cell r="J10520">
            <v>1</v>
          </cell>
          <cell r="L10520" t="str">
            <v>Sacrifice Crypt Creeper: Exile target card from a graveyard.</v>
          </cell>
          <cell r="M10520" t="str">
            <v>{1}{B}</v>
          </cell>
          <cell r="O10520">
            <v>2</v>
          </cell>
          <cell r="P10520" t="str">
            <v>B</v>
          </cell>
          <cell r="Q10520" t="str">
            <v>OD</v>
          </cell>
          <cell r="R10520">
            <v>125</v>
          </cell>
        </row>
        <row r="10521">
          <cell r="E10521" t="str">
            <v>Crystal Quarry</v>
          </cell>
          <cell r="F10521" t="str">
            <v>Odyssey</v>
          </cell>
          <cell r="G10521" t="str">
            <v>R</v>
          </cell>
          <cell r="H10521" t="str">
            <v>Land</v>
          </cell>
          <cell r="L10521" t="str">
            <v>{T}: Add {1} to your mana pool. ?{5}, {T}: Add {W}{U}{B}{R}{G} to your mana pool.</v>
          </cell>
          <cell r="N10521" t="str">
            <v>{W}{U}{B}{R}{G}</v>
          </cell>
          <cell r="O10521">
            <v>0</v>
          </cell>
          <cell r="P10521" t="str">
            <v>L</v>
          </cell>
          <cell r="Q10521" t="str">
            <v>OD</v>
          </cell>
          <cell r="R10521">
            <v>318</v>
          </cell>
        </row>
        <row r="10522">
          <cell r="E10522" t="str">
            <v>Cultural Exchange</v>
          </cell>
          <cell r="F10522" t="str">
            <v>Odyssey</v>
          </cell>
          <cell r="G10522" t="str">
            <v>R</v>
          </cell>
          <cell r="H10522" t="str">
            <v>Sorcery</v>
          </cell>
          <cell r="L10522" t="str">
            <v>Choose any number of creatures target player controls. Choose the same number of creatures another target player controls. Those players exchange control of those creatures. #_(This effect lasts indefinitely.)_#</v>
          </cell>
          <cell r="M10522" t="str">
            <v>{4}{U}{U}</v>
          </cell>
          <cell r="O10522">
            <v>6</v>
          </cell>
          <cell r="P10522" t="str">
            <v>U</v>
          </cell>
          <cell r="Q10522" t="str">
            <v>OD</v>
          </cell>
          <cell r="R10522">
            <v>79</v>
          </cell>
        </row>
        <row r="10523">
          <cell r="E10523" t="str">
            <v>Cursed Monstrosity</v>
          </cell>
          <cell r="F10523" t="str">
            <v>Odyssey</v>
          </cell>
          <cell r="G10523" t="str">
            <v>R</v>
          </cell>
          <cell r="H10523" t="str">
            <v>Creature — Horror</v>
          </cell>
          <cell r="I10523">
            <v>4</v>
          </cell>
          <cell r="J10523">
            <v>3</v>
          </cell>
          <cell r="L10523" t="str">
            <v>Flying?Whenever Cursed Monstrosity becomes the target of a spell or ability, sacrifice it unless you discard a land card.</v>
          </cell>
          <cell r="M10523" t="str">
            <v>{4}{B}</v>
          </cell>
          <cell r="O10523">
            <v>5</v>
          </cell>
          <cell r="P10523" t="str">
            <v>B</v>
          </cell>
          <cell r="Q10523" t="str">
            <v>OD</v>
          </cell>
          <cell r="R10523">
            <v>126</v>
          </cell>
        </row>
        <row r="10524">
          <cell r="A10524" t="str">
            <v>YES</v>
          </cell>
          <cell r="E10524" t="str">
            <v>Darkwater Catacombs</v>
          </cell>
          <cell r="F10524" t="str">
            <v>Odyssey</v>
          </cell>
          <cell r="G10524" t="str">
            <v>R</v>
          </cell>
          <cell r="H10524" t="str">
            <v>Land</v>
          </cell>
          <cell r="L10524" t="str">
            <v>{1}, {T}: Add {U}{B} to your mana pool.</v>
          </cell>
          <cell r="N10524" t="str">
            <v>{U}{B}</v>
          </cell>
          <cell r="O10524">
            <v>0</v>
          </cell>
          <cell r="P10524" t="str">
            <v>L</v>
          </cell>
          <cell r="Q10524" t="str">
            <v>OD</v>
          </cell>
          <cell r="R10524">
            <v>319</v>
          </cell>
        </row>
        <row r="10525">
          <cell r="E10525" t="str">
            <v>Darkwater Egg</v>
          </cell>
          <cell r="F10525" t="str">
            <v>Odyssey</v>
          </cell>
          <cell r="G10525" t="str">
            <v>U</v>
          </cell>
          <cell r="H10525" t="str">
            <v>Artifact</v>
          </cell>
          <cell r="L10525" t="str">
            <v>{2}, {T}, Sacrifice Darkwater Egg: Add {U}{B} to your mana pool. Draw a card.</v>
          </cell>
          <cell r="M10525" t="str">
            <v>{1}</v>
          </cell>
          <cell r="N10525" t="str">
            <v>{U}{B}</v>
          </cell>
          <cell r="O10525">
            <v>1</v>
          </cell>
          <cell r="P10525" t="str">
            <v>A</v>
          </cell>
          <cell r="Q10525" t="str">
            <v>OD</v>
          </cell>
          <cell r="R10525">
            <v>299</v>
          </cell>
        </row>
        <row r="10526">
          <cell r="E10526" t="str">
            <v>Decaying Soil</v>
          </cell>
          <cell r="F10526" t="str">
            <v>Odyssey</v>
          </cell>
          <cell r="G10526" t="str">
            <v>R</v>
          </cell>
          <cell r="H10526" t="str">
            <v>Enchantment</v>
          </cell>
          <cell r="L10526" t="str">
            <v>At the beginning of your upkeep, exile a card from your graveyard. Threshold — As long as seven or more cards are in your graveyard, Decaying Soil has "Whenever a nontoken creature is put into your graveyard from the battlefield, you may pay {1}. If you do, return that card to your hand."</v>
          </cell>
          <cell r="M10526" t="str">
            <v>{1}{B}{B}</v>
          </cell>
          <cell r="O10526">
            <v>3</v>
          </cell>
          <cell r="P10526" t="str">
            <v>B</v>
          </cell>
          <cell r="Q10526" t="str">
            <v>OD</v>
          </cell>
          <cell r="R10526">
            <v>127</v>
          </cell>
        </row>
        <row r="10527">
          <cell r="E10527" t="str">
            <v>Decimate</v>
          </cell>
          <cell r="F10527" t="str">
            <v>Odyssey</v>
          </cell>
          <cell r="G10527" t="str">
            <v>R</v>
          </cell>
          <cell r="H10527" t="str">
            <v>Sorcery</v>
          </cell>
          <cell r="L10527" t="str">
            <v>Destroy target artifact, target creature, target enchantment, and target land.</v>
          </cell>
          <cell r="M10527" t="str">
            <v>{2}{R}{G}</v>
          </cell>
          <cell r="O10527">
            <v>4</v>
          </cell>
          <cell r="P10527" t="str">
            <v>GR</v>
          </cell>
          <cell r="Q10527" t="str">
            <v>OD</v>
          </cell>
          <cell r="R10527">
            <v>287</v>
          </cell>
        </row>
        <row r="10528">
          <cell r="E10528" t="str">
            <v>Decompose</v>
          </cell>
          <cell r="F10528" t="str">
            <v>Odyssey</v>
          </cell>
          <cell r="G10528" t="str">
            <v>U</v>
          </cell>
          <cell r="H10528" t="str">
            <v>Sorcery</v>
          </cell>
          <cell r="L10528" t="str">
            <v>Exile up to three target cards from a single graveyard.</v>
          </cell>
          <cell r="M10528" t="str">
            <v>{1}{B}</v>
          </cell>
          <cell r="O10528">
            <v>2</v>
          </cell>
          <cell r="P10528" t="str">
            <v>B</v>
          </cell>
          <cell r="Q10528" t="str">
            <v>OD</v>
          </cell>
          <cell r="R10528">
            <v>128</v>
          </cell>
        </row>
        <row r="10529">
          <cell r="E10529" t="str">
            <v>Dedicated Martyr</v>
          </cell>
          <cell r="F10529" t="str">
            <v>Odyssey</v>
          </cell>
          <cell r="G10529" t="str">
            <v>C</v>
          </cell>
          <cell r="H10529" t="str">
            <v>Creature — Human Cleric</v>
          </cell>
          <cell r="I10529">
            <v>1</v>
          </cell>
          <cell r="J10529">
            <v>1</v>
          </cell>
          <cell r="L10529" t="str">
            <v>{W}, Sacrifice Dedicated Martyr: You gain 3 life.</v>
          </cell>
          <cell r="M10529" t="str">
            <v>{W}</v>
          </cell>
          <cell r="O10529">
            <v>1</v>
          </cell>
          <cell r="P10529" t="str">
            <v>W</v>
          </cell>
          <cell r="Q10529" t="str">
            <v>OD</v>
          </cell>
          <cell r="R10529">
            <v>16</v>
          </cell>
        </row>
        <row r="10530">
          <cell r="E10530" t="str">
            <v>Deep Reconnaissance</v>
          </cell>
          <cell r="F10530" t="str">
            <v>Odyssey</v>
          </cell>
          <cell r="G10530" t="str">
            <v>U</v>
          </cell>
          <cell r="H10530" t="str">
            <v>Sorcery</v>
          </cell>
          <cell r="L10530" t="str">
            <v>Search your library for a basic land card and put that card onto the battlefield tapped. Then shuffle your library. Flashback {4}{G} #_(You may cast this card from your graveyard for its flashback cost. Then exile it.)_#</v>
          </cell>
          <cell r="M10530" t="str">
            <v>{2}{G}</v>
          </cell>
          <cell r="O10530">
            <v>3</v>
          </cell>
          <cell r="P10530" t="str">
            <v>G</v>
          </cell>
          <cell r="Q10530" t="str">
            <v>OD</v>
          </cell>
          <cell r="R10530">
            <v>236</v>
          </cell>
        </row>
        <row r="10531">
          <cell r="A10531" t="str">
            <v>YES</v>
          </cell>
          <cell r="E10531" t="str">
            <v>Delaying Shield</v>
          </cell>
          <cell r="F10531" t="str">
            <v>Odyssey</v>
          </cell>
          <cell r="G10531" t="str">
            <v>R</v>
          </cell>
          <cell r="H10531" t="str">
            <v>Enchantment</v>
          </cell>
          <cell r="L10531" t="str">
            <v>If damage would be dealt to you, put that many delay counters on Delaying Shield instead. ?At the beginning of your upkeep, remove all delay counters from Delaying Shield. For each delay counter removed this way, you lose 1 life unless you pay {1}{W}.</v>
          </cell>
          <cell r="M10531" t="str">
            <v>{3}{W}</v>
          </cell>
          <cell r="O10531">
            <v>4</v>
          </cell>
          <cell r="P10531" t="str">
            <v>W</v>
          </cell>
          <cell r="Q10531" t="str">
            <v>OD</v>
          </cell>
          <cell r="R10531">
            <v>17</v>
          </cell>
        </row>
        <row r="10532">
          <cell r="E10532" t="str">
            <v>Deluge</v>
          </cell>
          <cell r="F10532" t="str">
            <v>Odyssey</v>
          </cell>
          <cell r="G10532" t="str">
            <v>U</v>
          </cell>
          <cell r="H10532" t="str">
            <v>Instant</v>
          </cell>
          <cell r="L10532" t="str">
            <v>Tap all creatures without flying.</v>
          </cell>
          <cell r="M10532" t="str">
            <v>{2}{U}</v>
          </cell>
          <cell r="O10532">
            <v>3</v>
          </cell>
          <cell r="P10532" t="str">
            <v>U</v>
          </cell>
          <cell r="Q10532" t="str">
            <v>OD</v>
          </cell>
          <cell r="R10532">
            <v>80</v>
          </cell>
        </row>
        <row r="10533">
          <cell r="E10533" t="str">
            <v>Dematerialize</v>
          </cell>
          <cell r="F10533" t="str">
            <v>Odyssey</v>
          </cell>
          <cell r="G10533" t="str">
            <v>C</v>
          </cell>
          <cell r="H10533" t="str">
            <v>Sorcery</v>
          </cell>
          <cell r="L10533" t="str">
            <v>Return target permanent to its owner's hand. Flashback {5}{U}{U} #_(You may cast this card from your graveyard for its flashback cost. Then exile it.)_#</v>
          </cell>
          <cell r="M10533" t="str">
            <v>{3}{U}</v>
          </cell>
          <cell r="O10533">
            <v>4</v>
          </cell>
          <cell r="P10533" t="str">
            <v>U</v>
          </cell>
          <cell r="Q10533" t="str">
            <v>OD</v>
          </cell>
          <cell r="R10533">
            <v>81</v>
          </cell>
        </row>
        <row r="10534">
          <cell r="E10534" t="str">
            <v>Demolish</v>
          </cell>
          <cell r="F10534" t="str">
            <v>Odyssey</v>
          </cell>
          <cell r="G10534" t="str">
            <v>U</v>
          </cell>
          <cell r="H10534" t="str">
            <v>Sorcery</v>
          </cell>
          <cell r="L10534" t="str">
            <v>Destroy target artifact or land.</v>
          </cell>
          <cell r="M10534" t="str">
            <v>{3}{R}</v>
          </cell>
          <cell r="O10534">
            <v>4</v>
          </cell>
          <cell r="P10534" t="str">
            <v>R</v>
          </cell>
          <cell r="Q10534" t="str">
            <v>OD</v>
          </cell>
          <cell r="R10534">
            <v>183</v>
          </cell>
        </row>
        <row r="10535">
          <cell r="E10535" t="str">
            <v>Demoralize</v>
          </cell>
          <cell r="F10535" t="str">
            <v>Odyssey</v>
          </cell>
          <cell r="G10535" t="str">
            <v>C</v>
          </cell>
          <cell r="H10535" t="str">
            <v>Instant</v>
          </cell>
          <cell r="L10535" t="str">
            <v>Each creature can't be blocked this turn except by two or more creatures. Threshold — If seven or more cards are in your graveyard, creatures can't block this turn.</v>
          </cell>
          <cell r="M10535" t="str">
            <v>{2}{R}</v>
          </cell>
          <cell r="O10535">
            <v>3</v>
          </cell>
          <cell r="P10535" t="str">
            <v>R</v>
          </cell>
          <cell r="Q10535" t="str">
            <v>OD</v>
          </cell>
          <cell r="R10535">
            <v>184</v>
          </cell>
        </row>
        <row r="10536">
          <cell r="E10536" t="str">
            <v>Deserted Temple</v>
          </cell>
          <cell r="F10536" t="str">
            <v>Odyssey</v>
          </cell>
          <cell r="G10536" t="str">
            <v>R</v>
          </cell>
          <cell r="H10536" t="str">
            <v>Land</v>
          </cell>
          <cell r="L10536" t="str">
            <v>{T}: Add {1} to your mana pool. ?{1}, {T}: Untap target land.</v>
          </cell>
          <cell r="N10536" t="str">
            <v>{X}</v>
          </cell>
          <cell r="O10536">
            <v>0</v>
          </cell>
          <cell r="P10536" t="str">
            <v>L</v>
          </cell>
          <cell r="Q10536" t="str">
            <v>OD</v>
          </cell>
          <cell r="R10536">
            <v>320</v>
          </cell>
        </row>
        <row r="10537">
          <cell r="A10537" t="str">
            <v>YES</v>
          </cell>
          <cell r="E10537" t="str">
            <v>Devoted Caretaker</v>
          </cell>
          <cell r="F10537" t="str">
            <v>Odyssey</v>
          </cell>
          <cell r="G10537" t="str">
            <v>R</v>
          </cell>
          <cell r="H10537" t="str">
            <v>Creature — Human Cleric</v>
          </cell>
          <cell r="I10537">
            <v>1</v>
          </cell>
          <cell r="J10537">
            <v>2</v>
          </cell>
          <cell r="L10537" t="str">
            <v>{W}, {T}: Target permanent you control gains protection from instant spells and from sorcery spells until end of turn.</v>
          </cell>
          <cell r="M10537" t="str">
            <v>{W}</v>
          </cell>
          <cell r="O10537">
            <v>1</v>
          </cell>
          <cell r="P10537" t="str">
            <v>W</v>
          </cell>
          <cell r="Q10537" t="str">
            <v>OD</v>
          </cell>
          <cell r="R10537">
            <v>18</v>
          </cell>
        </row>
        <row r="10538">
          <cell r="A10538" t="str">
            <v>Duplicate</v>
          </cell>
          <cell r="E10538" t="str">
            <v>Diabolic Tutor</v>
          </cell>
          <cell r="F10538" t="str">
            <v>Odyssey</v>
          </cell>
          <cell r="G10538" t="str">
            <v>U</v>
          </cell>
          <cell r="H10538" t="str">
            <v>Sorcery</v>
          </cell>
          <cell r="L10538" t="str">
            <v>Search your library for a card and put that card into your hand. Then shuffle your library.</v>
          </cell>
          <cell r="M10538" t="str">
            <v>{2}{B}{B}</v>
          </cell>
          <cell r="O10538">
            <v>4</v>
          </cell>
          <cell r="P10538" t="str">
            <v>B</v>
          </cell>
          <cell r="Q10538" t="str">
            <v>OD</v>
          </cell>
          <cell r="R10538">
            <v>129</v>
          </cell>
        </row>
        <row r="10539">
          <cell r="A10539" t="str">
            <v>Wishlist (Low)</v>
          </cell>
          <cell r="E10539" t="str">
            <v>Diligent Farmhand</v>
          </cell>
          <cell r="F10539" t="str">
            <v>Odyssey</v>
          </cell>
          <cell r="G10539" t="str">
            <v>C</v>
          </cell>
          <cell r="H10539" t="str">
            <v>Creature — Human Druid</v>
          </cell>
          <cell r="I10539">
            <v>1</v>
          </cell>
          <cell r="J10539">
            <v>1</v>
          </cell>
          <cell r="L10539" t="str">
            <v>{1}{G}, Sacrifice Diligent Farmhand: Search your library for a basic land card and put that card onto the battlefield tapped. Then shuffle your library. If Diligent Farmhand is in a graveyard, effects from spells named Muscle Burst count it as a card named Muscle Burst.</v>
          </cell>
          <cell r="M10539" t="str">
            <v>{G}</v>
          </cell>
          <cell r="O10539">
            <v>1</v>
          </cell>
          <cell r="P10539" t="str">
            <v>G</v>
          </cell>
          <cell r="Q10539" t="str">
            <v>OD</v>
          </cell>
          <cell r="R10539">
            <v>237</v>
          </cell>
        </row>
        <row r="10540">
          <cell r="E10540" t="str">
            <v>Dirty Wererat</v>
          </cell>
          <cell r="F10540" t="str">
            <v>Odyssey</v>
          </cell>
          <cell r="G10540" t="str">
            <v>C</v>
          </cell>
          <cell r="H10540" t="str">
            <v>Creature — Human Rat Minion</v>
          </cell>
          <cell r="I10540">
            <v>2</v>
          </cell>
          <cell r="J10540">
            <v>3</v>
          </cell>
          <cell r="L10540" t="str">
            <v>{B}, Discard a card: Regenerate Dirty Wererat. Threshold — As long as seven or more cards are in your graveyard, Dirty Wererat gets +2/+2 and can't block.</v>
          </cell>
          <cell r="M10540" t="str">
            <v>{3}{B}</v>
          </cell>
          <cell r="O10540">
            <v>4</v>
          </cell>
          <cell r="P10540" t="str">
            <v>B</v>
          </cell>
          <cell r="Q10540" t="str">
            <v>OD</v>
          </cell>
          <cell r="R10540">
            <v>130</v>
          </cell>
        </row>
        <row r="10541">
          <cell r="E10541" t="str">
            <v>Divert</v>
          </cell>
          <cell r="F10541" t="str">
            <v>Odyssey</v>
          </cell>
          <cell r="G10541" t="str">
            <v>R</v>
          </cell>
          <cell r="H10541" t="str">
            <v>Instant</v>
          </cell>
          <cell r="L10541" t="str">
            <v>Change the target of target spell with a single target unless that spell's controller pays {2}.</v>
          </cell>
          <cell r="M10541" t="str">
            <v>{U}</v>
          </cell>
          <cell r="O10541">
            <v>1</v>
          </cell>
          <cell r="P10541" t="str">
            <v>U</v>
          </cell>
          <cell r="Q10541" t="str">
            <v>OD</v>
          </cell>
          <cell r="R10541">
            <v>82</v>
          </cell>
        </row>
        <row r="10542">
          <cell r="A10542" t="str">
            <v>YES</v>
          </cell>
          <cell r="E10542" t="str">
            <v>Divine Sacrament</v>
          </cell>
          <cell r="F10542" t="str">
            <v>Odyssey</v>
          </cell>
          <cell r="G10542" t="str">
            <v>R</v>
          </cell>
          <cell r="H10542" t="str">
            <v>Enchantment</v>
          </cell>
          <cell r="L10542" t="str">
            <v>White creatures get +1/+1. Threshold — White creatures get an additional +1/+1 as long as seven or more cards are in your graveyard.</v>
          </cell>
          <cell r="M10542" t="str">
            <v>{1}{W}{W}</v>
          </cell>
          <cell r="O10542">
            <v>3</v>
          </cell>
          <cell r="P10542" t="str">
            <v>W</v>
          </cell>
          <cell r="Q10542" t="str">
            <v>OD</v>
          </cell>
          <cell r="R10542">
            <v>19</v>
          </cell>
        </row>
        <row r="10543">
          <cell r="A10543" t="str">
            <v>YES</v>
          </cell>
          <cell r="E10543" t="str">
            <v>Dogged Hunter</v>
          </cell>
          <cell r="F10543" t="str">
            <v>Odyssey</v>
          </cell>
          <cell r="G10543" t="str">
            <v>R</v>
          </cell>
          <cell r="H10543" t="str">
            <v>Creature — Human Nomad</v>
          </cell>
          <cell r="I10543">
            <v>1</v>
          </cell>
          <cell r="J10543">
            <v>1</v>
          </cell>
          <cell r="L10543" t="str">
            <v>{T}: Destroy target creature token.</v>
          </cell>
          <cell r="M10543" t="str">
            <v>{2}{W}</v>
          </cell>
          <cell r="O10543">
            <v>3</v>
          </cell>
          <cell r="P10543" t="str">
            <v>W</v>
          </cell>
          <cell r="Q10543" t="str">
            <v>OD</v>
          </cell>
          <cell r="R10543">
            <v>20</v>
          </cell>
        </row>
        <row r="10544">
          <cell r="E10544" t="str">
            <v>Dreamwinder</v>
          </cell>
          <cell r="F10544" t="str">
            <v>Odyssey</v>
          </cell>
          <cell r="G10544" t="str">
            <v>C</v>
          </cell>
          <cell r="H10544" t="str">
            <v>Creature — Serpent</v>
          </cell>
          <cell r="I10544">
            <v>4</v>
          </cell>
          <cell r="J10544">
            <v>3</v>
          </cell>
          <cell r="L10544" t="str">
            <v>Dreamwinder can't attack unless defending player controls an Island. {U}, Sacrifice an Island: Target land becomes an Island until end of turn.</v>
          </cell>
          <cell r="M10544" t="str">
            <v>{3}{U}</v>
          </cell>
          <cell r="O10544">
            <v>4</v>
          </cell>
          <cell r="P10544" t="str">
            <v>U</v>
          </cell>
          <cell r="Q10544" t="str">
            <v>OD</v>
          </cell>
          <cell r="R10544">
            <v>83</v>
          </cell>
        </row>
        <row r="10545">
          <cell r="E10545" t="str">
            <v>Druid Lyrist</v>
          </cell>
          <cell r="F10545" t="str">
            <v>Odyssey</v>
          </cell>
          <cell r="G10545" t="str">
            <v>C</v>
          </cell>
          <cell r="H10545" t="str">
            <v>Creature — Human Druid</v>
          </cell>
          <cell r="I10545">
            <v>1</v>
          </cell>
          <cell r="J10545">
            <v>1</v>
          </cell>
          <cell r="L10545" t="str">
            <v>{G}, {T}, Sacrifice Druid Lyrist: Destroy target enchantment.</v>
          </cell>
          <cell r="M10545" t="str">
            <v>{G}</v>
          </cell>
          <cell r="O10545">
            <v>1</v>
          </cell>
          <cell r="P10545" t="str">
            <v>G</v>
          </cell>
          <cell r="Q10545" t="str">
            <v>OD</v>
          </cell>
          <cell r="R10545">
            <v>238</v>
          </cell>
        </row>
        <row r="10546">
          <cell r="E10546" t="str">
            <v>Druid's Call</v>
          </cell>
          <cell r="F10546" t="str">
            <v>Odyssey</v>
          </cell>
          <cell r="G10546" t="str">
            <v>U</v>
          </cell>
          <cell r="H10546" t="str">
            <v>Enchantment — Aura</v>
          </cell>
          <cell r="L10546" t="str">
            <v>Enchant creature?Whenever enchanted creature is dealt damage, its controller puts that many 1/1 green Squirrel creature tokens onto the battlefield.</v>
          </cell>
          <cell r="M10546" t="str">
            <v>{1}{G}</v>
          </cell>
          <cell r="O10546">
            <v>2</v>
          </cell>
          <cell r="P10546" t="str">
            <v>G</v>
          </cell>
          <cell r="Q10546" t="str">
            <v>OD</v>
          </cell>
          <cell r="R10546">
            <v>239</v>
          </cell>
        </row>
        <row r="10547">
          <cell r="E10547" t="str">
            <v>Dusk Imp</v>
          </cell>
          <cell r="F10547" t="str">
            <v>Odyssey</v>
          </cell>
          <cell r="G10547" t="str">
            <v>C</v>
          </cell>
          <cell r="H10547" t="str">
            <v>Creature — Imp</v>
          </cell>
          <cell r="I10547">
            <v>2</v>
          </cell>
          <cell r="J10547">
            <v>1</v>
          </cell>
          <cell r="L10547" t="str">
            <v>Flying</v>
          </cell>
          <cell r="M10547" t="str">
            <v>{2}{B}</v>
          </cell>
          <cell r="O10547">
            <v>3</v>
          </cell>
          <cell r="P10547" t="str">
            <v>B</v>
          </cell>
          <cell r="Q10547" t="str">
            <v>OD</v>
          </cell>
          <cell r="R10547">
            <v>131</v>
          </cell>
        </row>
        <row r="10548">
          <cell r="E10548" t="str">
            <v>Dwarven Grunt</v>
          </cell>
          <cell r="F10548" t="str">
            <v>Odyssey</v>
          </cell>
          <cell r="G10548" t="str">
            <v>C</v>
          </cell>
          <cell r="H10548" t="str">
            <v>Creature — Dwarf</v>
          </cell>
          <cell r="I10548">
            <v>1</v>
          </cell>
          <cell r="J10548">
            <v>1</v>
          </cell>
          <cell r="L10548" t="str">
            <v>Mountainwalk</v>
          </cell>
          <cell r="M10548" t="str">
            <v>{R}</v>
          </cell>
          <cell r="O10548">
            <v>1</v>
          </cell>
          <cell r="P10548" t="str">
            <v>R</v>
          </cell>
          <cell r="Q10548" t="str">
            <v>OD</v>
          </cell>
          <cell r="R10548">
            <v>185</v>
          </cell>
        </row>
        <row r="10549">
          <cell r="E10549" t="str">
            <v>Dwarven Recruiter</v>
          </cell>
          <cell r="F10549" t="str">
            <v>Odyssey</v>
          </cell>
          <cell r="G10549" t="str">
            <v>U</v>
          </cell>
          <cell r="H10549" t="str">
            <v>Creature — Dwarf</v>
          </cell>
          <cell r="I10549">
            <v>2</v>
          </cell>
          <cell r="J10549">
            <v>2</v>
          </cell>
          <cell r="L10549" t="str">
            <v>When Dwarven Recruiter enters the battlefield, search your library for any number of Dwarf cards and reveal those cards. Shuffle your library, then put them on top of it in any order.</v>
          </cell>
          <cell r="M10549" t="str">
            <v>{2}{R}</v>
          </cell>
          <cell r="O10549">
            <v>3</v>
          </cell>
          <cell r="P10549" t="str">
            <v>R</v>
          </cell>
          <cell r="Q10549" t="str">
            <v>OD</v>
          </cell>
          <cell r="R10549">
            <v>186</v>
          </cell>
        </row>
        <row r="10550">
          <cell r="E10550" t="str">
            <v>Dwarven Shrine</v>
          </cell>
          <cell r="F10550" t="str">
            <v>Odyssey</v>
          </cell>
          <cell r="G10550" t="str">
            <v>R</v>
          </cell>
          <cell r="H10550" t="str">
            <v>Enchantment</v>
          </cell>
          <cell r="L10550" t="str">
            <v>Whenever a player casts a spell, Dwarven Shrine deals X damage to that player, where X is twice the number of cards in all graveyards with the same name as that spell.</v>
          </cell>
          <cell r="M10550" t="str">
            <v>{1}{R}{R}</v>
          </cell>
          <cell r="O10550">
            <v>3</v>
          </cell>
          <cell r="P10550" t="str">
            <v>R</v>
          </cell>
          <cell r="Q10550" t="str">
            <v>OD</v>
          </cell>
          <cell r="R10550">
            <v>187</v>
          </cell>
        </row>
        <row r="10551">
          <cell r="E10551" t="str">
            <v>Dwarven Strike Force</v>
          </cell>
          <cell r="F10551" t="str">
            <v>Odyssey</v>
          </cell>
          <cell r="G10551" t="str">
            <v>U</v>
          </cell>
          <cell r="H10551" t="str">
            <v>Creature — Dwarf Berserker</v>
          </cell>
          <cell r="I10551">
            <v>4</v>
          </cell>
          <cell r="J10551">
            <v>3</v>
          </cell>
          <cell r="L10551" t="str">
            <v>Discard a card at random: Dwarven Strike Force gains first strike and haste until end of turn.</v>
          </cell>
          <cell r="M10551" t="str">
            <v>{4}{R}</v>
          </cell>
          <cell r="O10551">
            <v>5</v>
          </cell>
          <cell r="P10551" t="str">
            <v>R</v>
          </cell>
          <cell r="Q10551" t="str">
            <v>OD</v>
          </cell>
          <cell r="R10551">
            <v>188</v>
          </cell>
        </row>
        <row r="10552">
          <cell r="E10552" t="str">
            <v>Earnest Fellowship</v>
          </cell>
          <cell r="F10552" t="str">
            <v>Odyssey</v>
          </cell>
          <cell r="G10552" t="str">
            <v>R</v>
          </cell>
          <cell r="H10552" t="str">
            <v>Enchantment</v>
          </cell>
          <cell r="L10552" t="str">
            <v>Each creature has protection from its colors.</v>
          </cell>
          <cell r="M10552" t="str">
            <v>{1}{W}</v>
          </cell>
          <cell r="O10552">
            <v>2</v>
          </cell>
          <cell r="P10552" t="str">
            <v>W</v>
          </cell>
          <cell r="Q10552" t="str">
            <v>OD</v>
          </cell>
          <cell r="R10552">
            <v>21</v>
          </cell>
        </row>
        <row r="10553">
          <cell r="E10553" t="str">
            <v>Earth Rift</v>
          </cell>
          <cell r="F10553" t="str">
            <v>Odyssey</v>
          </cell>
          <cell r="G10553" t="str">
            <v>C</v>
          </cell>
          <cell r="H10553" t="str">
            <v>Sorcery</v>
          </cell>
          <cell r="L10553" t="str">
            <v>Destroy target land. Flashback {5}{R}{R} #_(You may cast this card from your graveyard for its flashback cost. Then exile it.)_#</v>
          </cell>
          <cell r="M10553" t="str">
            <v>{3}{R}</v>
          </cell>
          <cell r="O10553">
            <v>4</v>
          </cell>
          <cell r="P10553" t="str">
            <v>R</v>
          </cell>
          <cell r="Q10553" t="str">
            <v>OD</v>
          </cell>
          <cell r="R10553">
            <v>189</v>
          </cell>
        </row>
        <row r="10554">
          <cell r="E10554" t="str">
            <v>Elephant Ambush</v>
          </cell>
          <cell r="F10554" t="str">
            <v>Odyssey</v>
          </cell>
          <cell r="G10554" t="str">
            <v>C</v>
          </cell>
          <cell r="H10554" t="str">
            <v>Instant</v>
          </cell>
          <cell r="L10554" t="str">
            <v>Put a 3/3 green Elephant creature token onto the battlefield. Flashback {6}{G}{G} #_(You may cast this card from your graveyard for its flashback cost. Then exile it.)_#</v>
          </cell>
          <cell r="M10554" t="str">
            <v>{2}{G}{G}</v>
          </cell>
          <cell r="O10554">
            <v>4</v>
          </cell>
          <cell r="P10554" t="str">
            <v>G</v>
          </cell>
          <cell r="Q10554" t="str">
            <v>OD</v>
          </cell>
          <cell r="R10554">
            <v>240</v>
          </cell>
        </row>
        <row r="10555">
          <cell r="E10555" t="str">
            <v>Ember Beast</v>
          </cell>
          <cell r="F10555" t="str">
            <v>Odyssey</v>
          </cell>
          <cell r="G10555" t="str">
            <v>C</v>
          </cell>
          <cell r="H10555" t="str">
            <v>Creature — Beast</v>
          </cell>
          <cell r="I10555">
            <v>3</v>
          </cell>
          <cell r="J10555">
            <v>4</v>
          </cell>
          <cell r="L10555" t="str">
            <v>Ember Beast can't attack or block alone.</v>
          </cell>
          <cell r="M10555" t="str">
            <v>{2}{R}</v>
          </cell>
          <cell r="O10555">
            <v>3</v>
          </cell>
          <cell r="P10555" t="str">
            <v>R</v>
          </cell>
          <cell r="Q10555" t="str">
            <v>OD</v>
          </cell>
          <cell r="R10555">
            <v>190</v>
          </cell>
        </row>
        <row r="10556">
          <cell r="E10556" t="str">
            <v>Embolden</v>
          </cell>
          <cell r="F10556" t="str">
            <v>Odyssey</v>
          </cell>
          <cell r="G10556" t="str">
            <v>C</v>
          </cell>
          <cell r="H10556" t="str">
            <v>Instant</v>
          </cell>
          <cell r="L10556" t="str">
            <v>Prevent the next 4 damage that would be dealt this turn to any number of target creatures and/or players, divided as you choose. Flashback {1}{W} #_(You may cast this card from your graveyard for its flashback cost. Then exile it.)_#</v>
          </cell>
          <cell r="M10556" t="str">
            <v>{2}{W}</v>
          </cell>
          <cell r="O10556">
            <v>3</v>
          </cell>
          <cell r="P10556" t="str">
            <v>W</v>
          </cell>
          <cell r="Q10556" t="str">
            <v>OD</v>
          </cell>
          <cell r="R10556">
            <v>22</v>
          </cell>
        </row>
        <row r="10557">
          <cell r="E10557" t="str">
            <v>Engulfing Flames</v>
          </cell>
          <cell r="F10557" t="str">
            <v>Odyssey</v>
          </cell>
          <cell r="G10557" t="str">
            <v>U</v>
          </cell>
          <cell r="H10557" t="str">
            <v>Instant</v>
          </cell>
          <cell r="L10557" t="str">
            <v>Engulfing Flames deals 1 damage to target creature. It can't be regenerated this turn. Flashback {3}{R} #_(You may cast this card from your graveyard for its flashback cost. Then exile it.)_#</v>
          </cell>
          <cell r="M10557" t="str">
            <v>{R}</v>
          </cell>
          <cell r="O10557">
            <v>1</v>
          </cell>
          <cell r="P10557" t="str">
            <v>R</v>
          </cell>
          <cell r="Q10557" t="str">
            <v>OD</v>
          </cell>
          <cell r="R10557">
            <v>191</v>
          </cell>
        </row>
        <row r="10558">
          <cell r="A10558" t="str">
            <v>Promo</v>
          </cell>
          <cell r="E10558" t="str">
            <v>Entomb</v>
          </cell>
          <cell r="F10558" t="str">
            <v>Odyssey</v>
          </cell>
          <cell r="G10558" t="str">
            <v>R</v>
          </cell>
          <cell r="H10558" t="str">
            <v>Instant</v>
          </cell>
          <cell r="L10558" t="str">
            <v>Search your library for a card and put that card into your graveyard. Then shuffle your library.</v>
          </cell>
          <cell r="M10558" t="str">
            <v>{B}</v>
          </cell>
          <cell r="O10558">
            <v>1</v>
          </cell>
          <cell r="P10558" t="str">
            <v>B</v>
          </cell>
          <cell r="Q10558" t="str">
            <v>OD</v>
          </cell>
          <cell r="R10558">
            <v>132</v>
          </cell>
        </row>
        <row r="10559">
          <cell r="E10559" t="str">
            <v>Epicenter</v>
          </cell>
          <cell r="F10559" t="str">
            <v>Odyssey</v>
          </cell>
          <cell r="G10559" t="str">
            <v>R</v>
          </cell>
          <cell r="H10559" t="str">
            <v>Sorcery</v>
          </cell>
          <cell r="L10559" t="str">
            <v>Target player sacrifices a land. Threshold — All players sacrifice all lands instead if seven or more cards are in your graveyard.</v>
          </cell>
          <cell r="M10559" t="str">
            <v>{4}{R}</v>
          </cell>
          <cell r="O10559">
            <v>5</v>
          </cell>
          <cell r="P10559" t="str">
            <v>R</v>
          </cell>
          <cell r="Q10559" t="str">
            <v>OD</v>
          </cell>
          <cell r="R10559">
            <v>192</v>
          </cell>
        </row>
        <row r="10560">
          <cell r="E10560" t="str">
            <v>Escape Artist</v>
          </cell>
          <cell r="F10560" t="str">
            <v>Odyssey</v>
          </cell>
          <cell r="G10560" t="str">
            <v>C</v>
          </cell>
          <cell r="H10560" t="str">
            <v>Creature — Human Wizard</v>
          </cell>
          <cell r="I10560">
            <v>1</v>
          </cell>
          <cell r="J10560">
            <v>1</v>
          </cell>
          <cell r="L10560" t="str">
            <v>Escape Artist is unblockable. {U}, Discard a card: Return Escape Artist to its owner's hand.</v>
          </cell>
          <cell r="M10560" t="str">
            <v>{1}{U}</v>
          </cell>
          <cell r="O10560">
            <v>2</v>
          </cell>
          <cell r="P10560" t="str">
            <v>U</v>
          </cell>
          <cell r="Q10560" t="str">
            <v>OD</v>
          </cell>
          <cell r="R10560">
            <v>84</v>
          </cell>
        </row>
        <row r="10561">
          <cell r="E10561" t="str">
            <v>Execute</v>
          </cell>
          <cell r="F10561" t="str">
            <v>Odyssey</v>
          </cell>
          <cell r="G10561" t="str">
            <v>U</v>
          </cell>
          <cell r="H10561" t="str">
            <v>Instant</v>
          </cell>
          <cell r="L10561" t="str">
            <v>Destroy target white creature. It can't be regenerated. Draw a card.</v>
          </cell>
          <cell r="M10561" t="str">
            <v>{2}{B}</v>
          </cell>
          <cell r="O10561">
            <v>3</v>
          </cell>
          <cell r="P10561" t="str">
            <v>B</v>
          </cell>
          <cell r="Q10561" t="str">
            <v>OD</v>
          </cell>
          <cell r="R10561">
            <v>133</v>
          </cell>
        </row>
        <row r="10562">
          <cell r="E10562" t="str">
            <v>Extract</v>
          </cell>
          <cell r="F10562" t="str">
            <v>Odyssey</v>
          </cell>
          <cell r="G10562" t="str">
            <v>R</v>
          </cell>
          <cell r="H10562" t="str">
            <v>Sorcery</v>
          </cell>
          <cell r="L10562" t="str">
            <v>Search target player's library for a card and exile it. Then that player shuffles his or her library.</v>
          </cell>
          <cell r="M10562" t="str">
            <v>{U}</v>
          </cell>
          <cell r="O10562">
            <v>1</v>
          </cell>
          <cell r="P10562" t="str">
            <v>U</v>
          </cell>
          <cell r="Q10562" t="str">
            <v>OD</v>
          </cell>
          <cell r="R10562">
            <v>85</v>
          </cell>
        </row>
        <row r="10563">
          <cell r="E10563" t="str">
            <v>Face of Fear</v>
          </cell>
          <cell r="F10563" t="str">
            <v>Odyssey</v>
          </cell>
          <cell r="G10563" t="str">
            <v>U</v>
          </cell>
          <cell r="H10563" t="str">
            <v>Creature — Horror</v>
          </cell>
          <cell r="I10563">
            <v>3</v>
          </cell>
          <cell r="J10563">
            <v>4</v>
          </cell>
          <cell r="L10563" t="str">
            <v>{2}{B}, Discard a card: Face of Fear gains fear until end of turn. #_(It can't be blocked except by artifact creatures and/or black creatures.)_#</v>
          </cell>
          <cell r="M10563" t="str">
            <v>{5}{B}</v>
          </cell>
          <cell r="O10563">
            <v>6</v>
          </cell>
          <cell r="P10563" t="str">
            <v>B</v>
          </cell>
          <cell r="Q10563" t="str">
            <v>OD</v>
          </cell>
          <cell r="R10563">
            <v>134</v>
          </cell>
        </row>
        <row r="10564">
          <cell r="E10564" t="str">
            <v>Famished Ghoul</v>
          </cell>
          <cell r="F10564" t="str">
            <v>Odyssey</v>
          </cell>
          <cell r="G10564" t="str">
            <v>U</v>
          </cell>
          <cell r="H10564" t="str">
            <v>Creature — Zombie</v>
          </cell>
          <cell r="I10564">
            <v>3</v>
          </cell>
          <cell r="J10564">
            <v>2</v>
          </cell>
          <cell r="L10564" t="str">
            <v>{1}{B}, Sacrifice Famished Ghoul: Exile up to two target cards from a single graveyard.</v>
          </cell>
          <cell r="M10564" t="str">
            <v>{3}{B}</v>
          </cell>
          <cell r="O10564">
            <v>4</v>
          </cell>
          <cell r="P10564" t="str">
            <v>B</v>
          </cell>
          <cell r="Q10564" t="str">
            <v>OD</v>
          </cell>
          <cell r="R10564">
            <v>135</v>
          </cell>
        </row>
        <row r="10565">
          <cell r="A10565" t="str">
            <v>YES</v>
          </cell>
          <cell r="E10565" t="str">
            <v>Fervent Denial</v>
          </cell>
          <cell r="F10565" t="str">
            <v>Odyssey</v>
          </cell>
          <cell r="G10565" t="str">
            <v>U</v>
          </cell>
          <cell r="H10565" t="str">
            <v>Instant</v>
          </cell>
          <cell r="L10565" t="str">
            <v>Counter target spell. Flashback {5}{U}{U} #_(You may cast this card from your graveyard for its flashback cost. Then exile it.)_#</v>
          </cell>
          <cell r="M10565" t="str">
            <v>{3}{U}{U}</v>
          </cell>
          <cell r="O10565">
            <v>5</v>
          </cell>
          <cell r="P10565" t="str">
            <v>U</v>
          </cell>
          <cell r="Q10565" t="str">
            <v>OD</v>
          </cell>
          <cell r="R10565">
            <v>86</v>
          </cell>
        </row>
        <row r="10566">
          <cell r="E10566" t="str">
            <v>Filthy Cur</v>
          </cell>
          <cell r="F10566" t="str">
            <v>Odyssey</v>
          </cell>
          <cell r="G10566" t="str">
            <v>C</v>
          </cell>
          <cell r="H10566" t="str">
            <v>Creature — Hound</v>
          </cell>
          <cell r="I10566">
            <v>2</v>
          </cell>
          <cell r="J10566">
            <v>2</v>
          </cell>
          <cell r="L10566" t="str">
            <v>Whenever Filthy Cur is dealt damage, you lose that much life.</v>
          </cell>
          <cell r="M10566" t="str">
            <v>{1}{B}</v>
          </cell>
          <cell r="O10566">
            <v>2</v>
          </cell>
          <cell r="P10566" t="str">
            <v>B</v>
          </cell>
          <cell r="Q10566" t="str">
            <v>OD</v>
          </cell>
          <cell r="R10566">
            <v>136</v>
          </cell>
        </row>
        <row r="10567">
          <cell r="A10567" t="str">
            <v>Promo</v>
          </cell>
          <cell r="E10567" t="str">
            <v>Firebolt</v>
          </cell>
          <cell r="F10567" t="str">
            <v>Odyssey</v>
          </cell>
          <cell r="G10567" t="str">
            <v>C</v>
          </cell>
          <cell r="H10567" t="str">
            <v>Sorcery</v>
          </cell>
          <cell r="L10567" t="str">
            <v>Firebolt deals 2 damage to target creature or player. Flashback {4}{R} #_(You may cast this card from your graveyard for its flashback cost. Then exile it.)_#</v>
          </cell>
          <cell r="M10567" t="str">
            <v>{R}</v>
          </cell>
          <cell r="O10567">
            <v>1</v>
          </cell>
          <cell r="P10567" t="str">
            <v>R</v>
          </cell>
          <cell r="Q10567" t="str">
            <v>OD</v>
          </cell>
          <cell r="R10567">
            <v>193</v>
          </cell>
        </row>
        <row r="10568">
          <cell r="E10568" t="str">
            <v>Flame Burst</v>
          </cell>
          <cell r="F10568" t="str">
            <v>Odyssey</v>
          </cell>
          <cell r="G10568" t="str">
            <v>C</v>
          </cell>
          <cell r="H10568" t="str">
            <v>Instant</v>
          </cell>
          <cell r="L10568" t="str">
            <v>Flame Burst deals X damage to target creature or player, where X is 2 plus the number of cards named Flame Burst in all graveyards.</v>
          </cell>
          <cell r="M10568" t="str">
            <v>{1}{R}</v>
          </cell>
          <cell r="O10568">
            <v>2</v>
          </cell>
          <cell r="P10568" t="str">
            <v>R</v>
          </cell>
          <cell r="Q10568" t="str">
            <v>OD</v>
          </cell>
          <cell r="R10568">
            <v>194</v>
          </cell>
        </row>
        <row r="10569">
          <cell r="E10569" t="str">
            <v>Fledgling Imp</v>
          </cell>
          <cell r="F10569" t="str">
            <v>Odyssey</v>
          </cell>
          <cell r="G10569" t="str">
            <v>C</v>
          </cell>
          <cell r="H10569" t="str">
            <v>Creature — Imp</v>
          </cell>
          <cell r="I10569">
            <v>2</v>
          </cell>
          <cell r="J10569">
            <v>2</v>
          </cell>
          <cell r="L10569" t="str">
            <v>{B}, Discard a card: Fledgling Imp gains flying until end of turn.</v>
          </cell>
          <cell r="M10569" t="str">
            <v>{2}{B}</v>
          </cell>
          <cell r="O10569">
            <v>3</v>
          </cell>
          <cell r="P10569" t="str">
            <v>B</v>
          </cell>
          <cell r="Q10569" t="str">
            <v>OD</v>
          </cell>
          <cell r="R10569">
            <v>137</v>
          </cell>
        </row>
        <row r="10570">
          <cell r="E10570" t="str">
            <v>Forest</v>
          </cell>
          <cell r="F10570" t="str">
            <v>Odyssey</v>
          </cell>
          <cell r="G10570" t="str">
            <v>C</v>
          </cell>
          <cell r="H10570" t="str">
            <v>Basic Land — Forest</v>
          </cell>
          <cell r="L10570" t="str">
            <v>{G}</v>
          </cell>
          <cell r="N10570" t="str">
            <v>{G}</v>
          </cell>
          <cell r="O10570">
            <v>0</v>
          </cell>
          <cell r="P10570" t="str">
            <v>L</v>
          </cell>
          <cell r="Q10570" t="str">
            <v>OD</v>
          </cell>
          <cell r="R10570">
            <v>348</v>
          </cell>
        </row>
        <row r="10571">
          <cell r="E10571" t="str">
            <v>Frenetic Ogre</v>
          </cell>
          <cell r="F10571" t="str">
            <v>Odyssey</v>
          </cell>
          <cell r="G10571" t="str">
            <v>U</v>
          </cell>
          <cell r="H10571" t="str">
            <v>Creature — Ogre</v>
          </cell>
          <cell r="I10571">
            <v>2</v>
          </cell>
          <cell r="J10571">
            <v>3</v>
          </cell>
          <cell r="L10571" t="str">
            <v>{R}, Discard a card at random: Frenetic Ogre gets +3/+0 until end of turn.</v>
          </cell>
          <cell r="M10571" t="str">
            <v>{4}{R}</v>
          </cell>
          <cell r="O10571">
            <v>5</v>
          </cell>
          <cell r="P10571" t="str">
            <v>R</v>
          </cell>
          <cell r="Q10571" t="str">
            <v>OD</v>
          </cell>
          <cell r="R10571">
            <v>195</v>
          </cell>
        </row>
        <row r="10572">
          <cell r="E10572" t="str">
            <v>Frightcrawler</v>
          </cell>
          <cell r="F10572" t="str">
            <v>Odyssey</v>
          </cell>
          <cell r="G10572" t="str">
            <v>C</v>
          </cell>
          <cell r="H10572" t="str">
            <v>Creature — Horror</v>
          </cell>
          <cell r="I10572">
            <v>1</v>
          </cell>
          <cell r="J10572">
            <v>1</v>
          </cell>
          <cell r="L10572" t="str">
            <v>Fear #_(This creature can't be blocked except by artifact creatures and/or black creatures.)_#?Threshold — As long as seven or more cards are in your graveyard, Frightcrawler gets +2/+2 and can't block.</v>
          </cell>
          <cell r="M10572" t="str">
            <v>{1}{B}</v>
          </cell>
          <cell r="O10572">
            <v>2</v>
          </cell>
          <cell r="P10572" t="str">
            <v>B</v>
          </cell>
          <cell r="Q10572" t="str">
            <v>OD</v>
          </cell>
          <cell r="R10572">
            <v>138</v>
          </cell>
        </row>
        <row r="10573">
          <cell r="E10573" t="str">
            <v>Gallantry</v>
          </cell>
          <cell r="F10573" t="str">
            <v>Odyssey</v>
          </cell>
          <cell r="G10573" t="str">
            <v>U</v>
          </cell>
          <cell r="H10573" t="str">
            <v>Instant</v>
          </cell>
          <cell r="L10573" t="str">
            <v>Target blocking creature gets +4/+4 until end of turn. ?Draw a card.</v>
          </cell>
          <cell r="M10573" t="str">
            <v>{1}{W}</v>
          </cell>
          <cell r="O10573">
            <v>2</v>
          </cell>
          <cell r="P10573" t="str">
            <v>W</v>
          </cell>
          <cell r="Q10573" t="str">
            <v>OD</v>
          </cell>
          <cell r="R10573">
            <v>23</v>
          </cell>
        </row>
        <row r="10574">
          <cell r="E10574" t="str">
            <v>Ghastly Demise</v>
          </cell>
          <cell r="F10574" t="str">
            <v>Odyssey</v>
          </cell>
          <cell r="G10574" t="str">
            <v>C</v>
          </cell>
          <cell r="H10574" t="str">
            <v>Instant</v>
          </cell>
          <cell r="L10574" t="str">
            <v>Destroy target nonblack creature if its toughness is less than or equal to the number of cards in your graveyard.</v>
          </cell>
          <cell r="M10574" t="str">
            <v>{B}</v>
          </cell>
          <cell r="O10574">
            <v>1</v>
          </cell>
          <cell r="P10574" t="str">
            <v>B</v>
          </cell>
          <cell r="Q10574" t="str">
            <v>OD</v>
          </cell>
          <cell r="R10574">
            <v>139</v>
          </cell>
        </row>
        <row r="10575">
          <cell r="E10575" t="str">
            <v>Gorilla Titan</v>
          </cell>
          <cell r="F10575" t="str">
            <v>Odyssey</v>
          </cell>
          <cell r="G10575" t="str">
            <v>U</v>
          </cell>
          <cell r="H10575" t="str">
            <v>Creature — Ape</v>
          </cell>
          <cell r="I10575">
            <v>4</v>
          </cell>
          <cell r="J10575">
            <v>4</v>
          </cell>
          <cell r="L10575" t="str">
            <v>Trample?Gorilla Titan gets +4/+4 as long as there are no cards in your graveyard.</v>
          </cell>
          <cell r="M10575" t="str">
            <v>{3}{G}{G}</v>
          </cell>
          <cell r="O10575">
            <v>5</v>
          </cell>
          <cell r="P10575" t="str">
            <v>G</v>
          </cell>
          <cell r="Q10575" t="str">
            <v>OD</v>
          </cell>
          <cell r="R10575">
            <v>241</v>
          </cell>
        </row>
        <row r="10576">
          <cell r="E10576" t="str">
            <v>Graceful Antelope</v>
          </cell>
          <cell r="F10576" t="str">
            <v>Odyssey</v>
          </cell>
          <cell r="G10576" t="str">
            <v>R</v>
          </cell>
          <cell r="H10576" t="str">
            <v>Creature — Antelope</v>
          </cell>
          <cell r="I10576">
            <v>1</v>
          </cell>
          <cell r="J10576">
            <v>4</v>
          </cell>
          <cell r="L10576" t="str">
            <v>Plainswalk?Whenever Graceful Antelope deals combat damage to a player, you may have target land become a Plains until Graceful Antelope leaves the battlefield.</v>
          </cell>
          <cell r="M10576" t="str">
            <v>{2}{W}{W}</v>
          </cell>
          <cell r="O10576">
            <v>4</v>
          </cell>
          <cell r="P10576" t="str">
            <v>W</v>
          </cell>
          <cell r="Q10576" t="str">
            <v>OD</v>
          </cell>
          <cell r="R10576">
            <v>24</v>
          </cell>
        </row>
        <row r="10577">
          <cell r="A10577" t="str">
            <v>Promo</v>
          </cell>
          <cell r="E10577" t="str">
            <v>Gravedigger</v>
          </cell>
          <cell r="F10577" t="str">
            <v>Odyssey</v>
          </cell>
          <cell r="G10577" t="str">
            <v>C</v>
          </cell>
          <cell r="H10577" t="str">
            <v>Creature — Zombie</v>
          </cell>
          <cell r="I10577">
            <v>2</v>
          </cell>
          <cell r="J10577">
            <v>2</v>
          </cell>
          <cell r="L10577" t="str">
            <v>When Gravedigger enters the battlefield, you may return target creature card from your graveyard to your hand.</v>
          </cell>
          <cell r="M10577" t="str">
            <v>{3}{B}</v>
          </cell>
          <cell r="O10577">
            <v>4</v>
          </cell>
          <cell r="P10577" t="str">
            <v>B</v>
          </cell>
          <cell r="Q10577" t="str">
            <v>OD</v>
          </cell>
          <cell r="R10577">
            <v>140</v>
          </cell>
        </row>
        <row r="10578">
          <cell r="A10578" t="str">
            <v>YES</v>
          </cell>
          <cell r="E10578" t="str">
            <v>Gravestorm</v>
          </cell>
          <cell r="F10578" t="str">
            <v>Odyssey</v>
          </cell>
          <cell r="G10578" t="str">
            <v>R</v>
          </cell>
          <cell r="H10578" t="str">
            <v>Enchantment</v>
          </cell>
          <cell r="L10578" t="str">
            <v>At the beginning of your upkeep, target opponent may exile a card from his or her graveyard. If that player doesn't, you may draw a card.</v>
          </cell>
          <cell r="M10578" t="str">
            <v>{B}{B}{B}</v>
          </cell>
          <cell r="O10578">
            <v>3</v>
          </cell>
          <cell r="P10578" t="str">
            <v>B</v>
          </cell>
          <cell r="Q10578" t="str">
            <v>OD</v>
          </cell>
          <cell r="R10578">
            <v>141</v>
          </cell>
        </row>
        <row r="10579">
          <cell r="A10579" t="str">
            <v>Duplicate</v>
          </cell>
          <cell r="E10579" t="str">
            <v>Ground Seal</v>
          </cell>
          <cell r="F10579" t="str">
            <v>Odyssey</v>
          </cell>
          <cell r="G10579" t="str">
            <v>R</v>
          </cell>
          <cell r="H10579" t="str">
            <v>Enchantment</v>
          </cell>
          <cell r="L10579" t="str">
            <v>When Ground Seal enters the battlefield, draw a card. Cards in graveyards can't be the targets of spells or abilities.</v>
          </cell>
          <cell r="M10579" t="str">
            <v>{1}{G}</v>
          </cell>
          <cell r="O10579">
            <v>2</v>
          </cell>
          <cell r="P10579" t="str">
            <v>G</v>
          </cell>
          <cell r="Q10579" t="str">
            <v>OD</v>
          </cell>
          <cell r="R10579">
            <v>242</v>
          </cell>
        </row>
        <row r="10580">
          <cell r="E10580" t="str">
            <v>Halberdier</v>
          </cell>
          <cell r="F10580" t="str">
            <v>Odyssey</v>
          </cell>
          <cell r="G10580" t="str">
            <v>C</v>
          </cell>
          <cell r="H10580" t="str">
            <v>Creature — Human Barbarian</v>
          </cell>
          <cell r="I10580">
            <v>3</v>
          </cell>
          <cell r="J10580">
            <v>1</v>
          </cell>
          <cell r="L10580" t="str">
            <v>First strike</v>
          </cell>
          <cell r="M10580" t="str">
            <v>{3}{R}</v>
          </cell>
          <cell r="O10580">
            <v>4</v>
          </cell>
          <cell r="P10580" t="str">
            <v>R</v>
          </cell>
          <cell r="Q10580" t="str">
            <v>OD</v>
          </cell>
          <cell r="R10580">
            <v>196</v>
          </cell>
        </row>
        <row r="10581">
          <cell r="A10581" t="str">
            <v>YES</v>
          </cell>
          <cell r="E10581" t="str">
            <v>Hallowed Healer</v>
          </cell>
          <cell r="F10581" t="str">
            <v>Odyssey</v>
          </cell>
          <cell r="G10581" t="str">
            <v>C</v>
          </cell>
          <cell r="H10581" t="str">
            <v>Creature — Human Cleric</v>
          </cell>
          <cell r="I10581">
            <v>1</v>
          </cell>
          <cell r="J10581">
            <v>1</v>
          </cell>
          <cell r="L10581" t="str">
            <v>{T}: Prevent the next 2 damage that would be dealt to target creature or player this turn. Threshold — {T}: Prevent the next 4 damage that would be dealt to target creature or player this turn. Activate this ability only if seven or more cards are in your graveyard.</v>
          </cell>
          <cell r="M10581" t="str">
            <v>{2}{W}</v>
          </cell>
          <cell r="O10581">
            <v>3</v>
          </cell>
          <cell r="P10581" t="str">
            <v>W</v>
          </cell>
          <cell r="Q10581" t="str">
            <v>OD</v>
          </cell>
          <cell r="R10581">
            <v>25</v>
          </cell>
        </row>
        <row r="10582">
          <cell r="E10582" t="str">
            <v>Haunting Echoes</v>
          </cell>
          <cell r="F10582" t="str">
            <v>Odyssey</v>
          </cell>
          <cell r="G10582" t="str">
            <v>R</v>
          </cell>
          <cell r="H10582" t="str">
            <v>Sorcery</v>
          </cell>
          <cell r="L10582" t="str">
            <v>Exile all cards from target player's graveyard other than basic land cards. For each card exiled this way, search that player's library for all cards with the same name as that card and exile them. Then that player shuffles his or her library.</v>
          </cell>
          <cell r="M10582" t="str">
            <v>{3}{B}{B}</v>
          </cell>
          <cell r="O10582">
            <v>5</v>
          </cell>
          <cell r="P10582" t="str">
            <v>B</v>
          </cell>
          <cell r="Q10582" t="str">
            <v>OD</v>
          </cell>
          <cell r="R10582">
            <v>142</v>
          </cell>
        </row>
        <row r="10583">
          <cell r="E10583" t="str">
            <v>Hint of Insanity</v>
          </cell>
          <cell r="F10583" t="str">
            <v>Odyssey</v>
          </cell>
          <cell r="G10583" t="str">
            <v>R</v>
          </cell>
          <cell r="H10583" t="str">
            <v>Sorcery</v>
          </cell>
          <cell r="L10583" t="str">
            <v>Target player reveals his or her hand. That player discards all nonland cards with the same name as another card in his or her hand.</v>
          </cell>
          <cell r="M10583" t="str">
            <v>{2}{B}</v>
          </cell>
          <cell r="O10583">
            <v>3</v>
          </cell>
          <cell r="P10583" t="str">
            <v>B</v>
          </cell>
          <cell r="Q10583" t="str">
            <v>OD</v>
          </cell>
          <cell r="R10583">
            <v>143</v>
          </cell>
        </row>
        <row r="10584">
          <cell r="A10584" t="str">
            <v>YES</v>
          </cell>
          <cell r="E10584" t="str">
            <v>Holistic Wisdom</v>
          </cell>
          <cell r="F10584" t="str">
            <v>Odyssey</v>
          </cell>
          <cell r="G10584" t="str">
            <v>R</v>
          </cell>
          <cell r="H10584" t="str">
            <v>Enchantment</v>
          </cell>
          <cell r="L10584" t="str">
            <v>{2}, Exile a card from your hand: Return target card from your graveyard to your hand if it shares a card type with the card exiled this way.</v>
          </cell>
          <cell r="M10584" t="str">
            <v>{1}{G}{G}</v>
          </cell>
          <cell r="O10584">
            <v>3</v>
          </cell>
          <cell r="P10584" t="str">
            <v>G</v>
          </cell>
          <cell r="Q10584" t="str">
            <v>OD</v>
          </cell>
          <cell r="R10584">
            <v>243</v>
          </cell>
        </row>
        <row r="10585">
          <cell r="E10585" t="str">
            <v>Howling Gale</v>
          </cell>
          <cell r="F10585" t="str">
            <v>Odyssey</v>
          </cell>
          <cell r="G10585" t="str">
            <v>U</v>
          </cell>
          <cell r="H10585" t="str">
            <v>Instant</v>
          </cell>
          <cell r="L10585" t="str">
            <v>Howling Gale deals 1 damage to each creature with flying and each player. Flashback {1}{G} #_(You may cast this card from your graveyard for its flashback cost. Then exile it.)_#</v>
          </cell>
          <cell r="M10585" t="str">
            <v>{1}{G}</v>
          </cell>
          <cell r="O10585">
            <v>2</v>
          </cell>
          <cell r="P10585" t="str">
            <v>G</v>
          </cell>
          <cell r="Q10585" t="str">
            <v>OD</v>
          </cell>
          <cell r="R10585">
            <v>244</v>
          </cell>
        </row>
        <row r="10586">
          <cell r="E10586" t="str">
            <v>Immobilizing Ink</v>
          </cell>
          <cell r="F10586" t="str">
            <v>Odyssey</v>
          </cell>
          <cell r="G10586" t="str">
            <v>C</v>
          </cell>
          <cell r="H10586" t="str">
            <v>Enchantment — Aura</v>
          </cell>
          <cell r="L10586" t="str">
            <v>Enchant creature?Enchanted creature doesn't untap during its controller's untap step. Enchanted creature has "{1}, Discard a card: Untap this creature."</v>
          </cell>
          <cell r="M10586" t="str">
            <v>{1}{U}</v>
          </cell>
          <cell r="O10586">
            <v>2</v>
          </cell>
          <cell r="P10586" t="str">
            <v>U</v>
          </cell>
          <cell r="Q10586" t="str">
            <v>OD</v>
          </cell>
          <cell r="R10586">
            <v>87</v>
          </cell>
        </row>
        <row r="10587">
          <cell r="E10587" t="str">
            <v>Impulsive Maneuvers</v>
          </cell>
          <cell r="F10587" t="str">
            <v>Odyssey</v>
          </cell>
          <cell r="G10587" t="str">
            <v>R</v>
          </cell>
          <cell r="H10587" t="str">
            <v>Enchantment</v>
          </cell>
          <cell r="L10587" t="str">
            <v>Whenever a creature attacks, flip a coin. If you win the flip, the next time that creature would deal combat damage this turn, it deals double that damage instead. If you lose the flip, the next time that creature would deal combat damage this turn, prevent that damage.</v>
          </cell>
          <cell r="M10587" t="str">
            <v>{2}{R}{R}</v>
          </cell>
          <cell r="O10587">
            <v>4</v>
          </cell>
          <cell r="P10587" t="str">
            <v>R</v>
          </cell>
          <cell r="Q10587" t="str">
            <v>OD</v>
          </cell>
          <cell r="R10587">
            <v>197</v>
          </cell>
        </row>
        <row r="10588">
          <cell r="E10588" t="str">
            <v>Infected Vermin</v>
          </cell>
          <cell r="F10588" t="str">
            <v>Odyssey</v>
          </cell>
          <cell r="G10588" t="str">
            <v>U</v>
          </cell>
          <cell r="H10588" t="str">
            <v>Creature — Rat</v>
          </cell>
          <cell r="I10588">
            <v>1</v>
          </cell>
          <cell r="J10588">
            <v>1</v>
          </cell>
          <cell r="L10588" t="str">
            <v>{2}{B}: Infected Vermin deals 1 damage to each creature and each player. Threshold — {3}{B}: Infected Vermin deals 3 damage to each creature and each player. Activate this ability only if seven or more cards are in your graveyard.</v>
          </cell>
          <cell r="M10588" t="str">
            <v>{2}{B}</v>
          </cell>
          <cell r="O10588">
            <v>3</v>
          </cell>
          <cell r="P10588" t="str">
            <v>B</v>
          </cell>
          <cell r="Q10588" t="str">
            <v>OD</v>
          </cell>
          <cell r="R10588">
            <v>144</v>
          </cell>
        </row>
        <row r="10589">
          <cell r="E10589" t="str">
            <v>Innocent Blood</v>
          </cell>
          <cell r="F10589" t="str">
            <v>Odyssey</v>
          </cell>
          <cell r="G10589" t="str">
            <v>C</v>
          </cell>
          <cell r="H10589" t="str">
            <v>Sorcery</v>
          </cell>
          <cell r="L10589" t="str">
            <v>Each player sacrifices a creature.</v>
          </cell>
          <cell r="M10589" t="str">
            <v>{B}</v>
          </cell>
          <cell r="O10589">
            <v>1</v>
          </cell>
          <cell r="P10589" t="str">
            <v>B</v>
          </cell>
          <cell r="Q10589" t="str">
            <v>OD</v>
          </cell>
          <cell r="R10589">
            <v>145</v>
          </cell>
        </row>
        <row r="10590">
          <cell r="E10590" t="str">
            <v>Iridescent Angel</v>
          </cell>
          <cell r="F10590" t="str">
            <v>Odyssey</v>
          </cell>
          <cell r="G10590" t="str">
            <v>R</v>
          </cell>
          <cell r="H10590" t="str">
            <v>Creature — Angel</v>
          </cell>
          <cell r="I10590">
            <v>4</v>
          </cell>
          <cell r="J10590">
            <v>4</v>
          </cell>
          <cell r="L10590" t="str">
            <v>Flying, protection from all colors</v>
          </cell>
          <cell r="M10590" t="str">
            <v>{5}{W}{U}</v>
          </cell>
          <cell r="O10590">
            <v>7</v>
          </cell>
          <cell r="P10590" t="str">
            <v>WU</v>
          </cell>
          <cell r="Q10590" t="str">
            <v>OD</v>
          </cell>
          <cell r="R10590">
            <v>288</v>
          </cell>
        </row>
        <row r="10591">
          <cell r="E10591" t="str">
            <v>Island</v>
          </cell>
          <cell r="F10591" t="str">
            <v>Odyssey</v>
          </cell>
          <cell r="G10591" t="str">
            <v>C</v>
          </cell>
          <cell r="H10591" t="str">
            <v>Basic Land — Island</v>
          </cell>
          <cell r="L10591" t="str">
            <v>{U}</v>
          </cell>
          <cell r="N10591" t="str">
            <v>{U}</v>
          </cell>
          <cell r="O10591">
            <v>0</v>
          </cell>
          <cell r="P10591" t="str">
            <v>L</v>
          </cell>
          <cell r="Q10591" t="str">
            <v>OD</v>
          </cell>
          <cell r="R10591">
            <v>336</v>
          </cell>
        </row>
        <row r="10592">
          <cell r="E10592" t="str">
            <v>Ivy Elemental</v>
          </cell>
          <cell r="F10592" t="str">
            <v>Odyssey</v>
          </cell>
          <cell r="G10592" t="str">
            <v>R</v>
          </cell>
          <cell r="H10592" t="str">
            <v>Creature — Elemental</v>
          </cell>
          <cell r="I10592">
            <v>0</v>
          </cell>
          <cell r="J10592">
            <v>0</v>
          </cell>
          <cell r="L10592" t="str">
            <v>Ivy Elemental enters the battlefield with X +1/+1 counters on it.</v>
          </cell>
          <cell r="M10592" t="str">
            <v>{X}{G}</v>
          </cell>
          <cell r="O10592">
            <v>1</v>
          </cell>
          <cell r="P10592" t="str">
            <v>G</v>
          </cell>
          <cell r="Q10592" t="str">
            <v>OD</v>
          </cell>
          <cell r="R10592">
            <v>245</v>
          </cell>
        </row>
        <row r="10593">
          <cell r="E10593" t="str">
            <v>Junk Golem</v>
          </cell>
          <cell r="F10593" t="str">
            <v>Odyssey</v>
          </cell>
          <cell r="G10593" t="str">
            <v>R</v>
          </cell>
          <cell r="H10593" t="str">
            <v>Artifact Creature — Golem</v>
          </cell>
          <cell r="I10593">
            <v>0</v>
          </cell>
          <cell r="J10593">
            <v>0</v>
          </cell>
          <cell r="L10593" t="str">
            <v>Junk Golem enters the battlefield with three +1/+1 counters on it. At the beginning of your upkeep, sacrifice Junk Golem unless you remove a +1/+1 counter from it. {1}, Discard a card: Put a +1/+1 counter on Junk Golem.</v>
          </cell>
          <cell r="M10593" t="str">
            <v>{4}</v>
          </cell>
          <cell r="O10593">
            <v>4</v>
          </cell>
          <cell r="P10593" t="str">
            <v>A</v>
          </cell>
          <cell r="Q10593" t="str">
            <v>OD</v>
          </cell>
          <cell r="R10593">
            <v>300</v>
          </cell>
        </row>
        <row r="10594">
          <cell r="A10594" t="str">
            <v>Promo</v>
          </cell>
          <cell r="E10594" t="str">
            <v>Kamahl, Pit Fighter</v>
          </cell>
          <cell r="F10594" t="str">
            <v>Odyssey</v>
          </cell>
          <cell r="G10594" t="str">
            <v>R</v>
          </cell>
          <cell r="H10594" t="str">
            <v>Legendary Creature — Human Barbarian</v>
          </cell>
          <cell r="I10594">
            <v>6</v>
          </cell>
          <cell r="J10594">
            <v>1</v>
          </cell>
          <cell r="L10594" t="str">
            <v>Haste #_(This creature can attack and {T} as soon as it comes under your control.)_#?{T}: Kamahl, Pit Fighter deals 3 damage to target creature or player.</v>
          </cell>
          <cell r="M10594" t="str">
            <v>{4}{R}{R}</v>
          </cell>
          <cell r="O10594">
            <v>6</v>
          </cell>
          <cell r="P10594" t="str">
            <v>R</v>
          </cell>
          <cell r="Q10594" t="str">
            <v>OD</v>
          </cell>
          <cell r="R10594">
            <v>198</v>
          </cell>
        </row>
        <row r="10595">
          <cell r="E10595" t="str">
            <v>Kamahl's Desire</v>
          </cell>
          <cell r="F10595" t="str">
            <v>Odyssey</v>
          </cell>
          <cell r="G10595" t="str">
            <v>C</v>
          </cell>
          <cell r="H10595" t="str">
            <v>Enchantment — Aura</v>
          </cell>
          <cell r="L10595" t="str">
            <v>Enchant creature?Enchanted creature has first strike. Threshold — Enchanted creature gets +3/+0 as long as seven or more cards are in your graveyard.</v>
          </cell>
          <cell r="M10595" t="str">
            <v>{1}{R}</v>
          </cell>
          <cell r="O10595">
            <v>2</v>
          </cell>
          <cell r="P10595" t="str">
            <v>R</v>
          </cell>
          <cell r="Q10595" t="str">
            <v>OD</v>
          </cell>
          <cell r="R10595">
            <v>199</v>
          </cell>
        </row>
        <row r="10596">
          <cell r="E10596" t="str">
            <v>Karmic Justice</v>
          </cell>
          <cell r="F10596" t="str">
            <v>Odyssey</v>
          </cell>
          <cell r="G10596" t="str">
            <v>R</v>
          </cell>
          <cell r="H10596" t="str">
            <v>Enchantment</v>
          </cell>
          <cell r="L10596" t="str">
            <v>Whenever a spell or ability an opponent controls destroys a noncreature permanent you control, you may destroy target permanent that opponent controls.</v>
          </cell>
          <cell r="M10596" t="str">
            <v>{2}{W}</v>
          </cell>
          <cell r="O10596">
            <v>3</v>
          </cell>
          <cell r="P10596" t="str">
            <v>W</v>
          </cell>
          <cell r="Q10596" t="str">
            <v>OD</v>
          </cell>
          <cell r="R10596">
            <v>26</v>
          </cell>
        </row>
        <row r="10597">
          <cell r="E10597" t="str">
            <v>Kirtar's Desire</v>
          </cell>
          <cell r="F10597" t="str">
            <v>Odyssey</v>
          </cell>
          <cell r="G10597" t="str">
            <v>C</v>
          </cell>
          <cell r="H10597" t="str">
            <v>Enchantment — Aura</v>
          </cell>
          <cell r="L10597" t="str">
            <v>Enchant creature?Enchanted creature can't attack. Threshold — Enchanted creature can't block as long as seven or more cards are in your graveyard.</v>
          </cell>
          <cell r="M10597" t="str">
            <v>{W}</v>
          </cell>
          <cell r="O10597">
            <v>1</v>
          </cell>
          <cell r="P10597" t="str">
            <v>W</v>
          </cell>
          <cell r="Q10597" t="str">
            <v>OD</v>
          </cell>
          <cell r="R10597">
            <v>27</v>
          </cell>
        </row>
        <row r="10598">
          <cell r="A10598" t="str">
            <v>YES</v>
          </cell>
          <cell r="E10598" t="str">
            <v>Kirtar's Wrath</v>
          </cell>
          <cell r="F10598" t="str">
            <v>Odyssey</v>
          </cell>
          <cell r="G10598" t="str">
            <v>R</v>
          </cell>
          <cell r="H10598" t="str">
            <v>Sorcery</v>
          </cell>
          <cell r="L10598" t="str">
            <v>Destroy all creatures. They can't be regenerated. Threshold — If seven or more cards are in your graveyard, instead destroy all creatures, then put two 1/1 white Spirit creature tokens with flying onto the battlefield. Creatures destroyed this way can't be regenerated.</v>
          </cell>
          <cell r="M10598" t="str">
            <v>{4}{W}{W}</v>
          </cell>
          <cell r="O10598">
            <v>6</v>
          </cell>
          <cell r="P10598" t="str">
            <v>W</v>
          </cell>
          <cell r="Q10598" t="str">
            <v>OD</v>
          </cell>
          <cell r="R10598">
            <v>28</v>
          </cell>
        </row>
        <row r="10599">
          <cell r="E10599" t="str">
            <v>Krosan Archer</v>
          </cell>
          <cell r="F10599" t="str">
            <v>Odyssey</v>
          </cell>
          <cell r="G10599" t="str">
            <v>C</v>
          </cell>
          <cell r="H10599" t="str">
            <v>Creature — Centaur Archer</v>
          </cell>
          <cell r="I10599">
            <v>2</v>
          </cell>
          <cell r="J10599">
            <v>3</v>
          </cell>
          <cell r="L10599" t="str">
            <v>Reach #_(This creature can block creatures with flying.)_#?{G}, Discard a card: Krosan Archer gets +0/+2 until end of turn.</v>
          </cell>
          <cell r="M10599" t="str">
            <v>{3}{G}</v>
          </cell>
          <cell r="O10599">
            <v>4</v>
          </cell>
          <cell r="P10599" t="str">
            <v>G</v>
          </cell>
          <cell r="Q10599" t="str">
            <v>OD</v>
          </cell>
          <cell r="R10599">
            <v>246</v>
          </cell>
        </row>
        <row r="10600">
          <cell r="E10600" t="str">
            <v>Krosan Avenger</v>
          </cell>
          <cell r="F10600" t="str">
            <v>Odyssey</v>
          </cell>
          <cell r="G10600" t="str">
            <v>C</v>
          </cell>
          <cell r="H10600" t="str">
            <v>Creature — Human Druid</v>
          </cell>
          <cell r="I10600">
            <v>3</v>
          </cell>
          <cell r="J10600">
            <v>1</v>
          </cell>
          <cell r="L10600" t="str">
            <v>Trample?Threshold — {1}{G}: Regenerate Krosan Avenger. Activate this ability only if seven or more cards are in your graveyard.</v>
          </cell>
          <cell r="M10600" t="str">
            <v>{2}{G}</v>
          </cell>
          <cell r="O10600">
            <v>3</v>
          </cell>
          <cell r="P10600" t="str">
            <v>G</v>
          </cell>
          <cell r="Q10600" t="str">
            <v>OD</v>
          </cell>
          <cell r="R10600">
            <v>247</v>
          </cell>
        </row>
        <row r="10601">
          <cell r="A10601" t="str">
            <v>YES</v>
          </cell>
          <cell r="E10601" t="str">
            <v>Krosan Beast</v>
          </cell>
          <cell r="F10601" t="str">
            <v>Odyssey</v>
          </cell>
          <cell r="G10601" t="str">
            <v>R</v>
          </cell>
          <cell r="H10601" t="str">
            <v>Creature — Squirrel Beast</v>
          </cell>
          <cell r="I10601">
            <v>1</v>
          </cell>
          <cell r="J10601">
            <v>1</v>
          </cell>
          <cell r="L10601" t="str">
            <v>Threshold — Krosan Beast gets +7/+7 as long as seven or more cards are in your graveyard.</v>
          </cell>
          <cell r="M10601" t="str">
            <v>{3}{G}</v>
          </cell>
          <cell r="O10601">
            <v>4</v>
          </cell>
          <cell r="P10601" t="str">
            <v>G</v>
          </cell>
          <cell r="Q10601" t="str">
            <v>OD</v>
          </cell>
          <cell r="R10601">
            <v>248</v>
          </cell>
        </row>
        <row r="10602">
          <cell r="E10602" t="str">
            <v>Laquatus's Creativity</v>
          </cell>
          <cell r="F10602" t="str">
            <v>Odyssey</v>
          </cell>
          <cell r="G10602" t="str">
            <v>U</v>
          </cell>
          <cell r="H10602" t="str">
            <v>Sorcery</v>
          </cell>
          <cell r="L10602" t="str">
            <v>Target player draws cards equal to the number of cards in his or her hand, then discards that many cards.</v>
          </cell>
          <cell r="M10602" t="str">
            <v>{4}{U}</v>
          </cell>
          <cell r="O10602">
            <v>5</v>
          </cell>
          <cell r="P10602" t="str">
            <v>U</v>
          </cell>
          <cell r="Q10602" t="str">
            <v>OD</v>
          </cell>
          <cell r="R10602">
            <v>88</v>
          </cell>
        </row>
        <row r="10603">
          <cell r="A10603" t="str">
            <v>Promo</v>
          </cell>
          <cell r="E10603" t="str">
            <v>Last Rites</v>
          </cell>
          <cell r="F10603" t="str">
            <v>Odyssey</v>
          </cell>
          <cell r="G10603" t="str">
            <v>C</v>
          </cell>
          <cell r="H10603" t="str">
            <v>Sorcery</v>
          </cell>
          <cell r="L10603" t="str">
            <v>Discard any number of cards. Target player reveals his or her hand, then you choose a nonland card from it for each card discarded this way. That player discards those cards.</v>
          </cell>
          <cell r="M10603" t="str">
            <v>{2}{B}</v>
          </cell>
          <cell r="O10603">
            <v>3</v>
          </cell>
          <cell r="P10603" t="str">
            <v>B</v>
          </cell>
          <cell r="Q10603" t="str">
            <v>OD</v>
          </cell>
          <cell r="R10603">
            <v>146</v>
          </cell>
        </row>
        <row r="10604">
          <cell r="E10604" t="str">
            <v>Lava Blister</v>
          </cell>
          <cell r="F10604" t="str">
            <v>Odyssey</v>
          </cell>
          <cell r="G10604" t="str">
            <v>U</v>
          </cell>
          <cell r="H10604" t="str">
            <v>Sorcery</v>
          </cell>
          <cell r="L10604" t="str">
            <v>Destroy target nonbasic land unless its controller has Lava Blister deal 6 damage to him or her.</v>
          </cell>
          <cell r="M10604" t="str">
            <v>{1}{R}</v>
          </cell>
          <cell r="O10604">
            <v>2</v>
          </cell>
          <cell r="P10604" t="str">
            <v>R</v>
          </cell>
          <cell r="Q10604" t="str">
            <v>OD</v>
          </cell>
          <cell r="R10604">
            <v>200</v>
          </cell>
        </row>
        <row r="10605">
          <cell r="E10605" t="str">
            <v>Leaf Dancer</v>
          </cell>
          <cell r="F10605" t="str">
            <v>Odyssey</v>
          </cell>
          <cell r="G10605" t="str">
            <v>C</v>
          </cell>
          <cell r="H10605" t="str">
            <v>Creature — Centaur</v>
          </cell>
          <cell r="I10605">
            <v>2</v>
          </cell>
          <cell r="J10605">
            <v>2</v>
          </cell>
          <cell r="L10605" t="str">
            <v>Forestwalk</v>
          </cell>
          <cell r="M10605" t="str">
            <v>{1}{G}{G}</v>
          </cell>
          <cell r="O10605">
            <v>3</v>
          </cell>
          <cell r="P10605" t="str">
            <v>G</v>
          </cell>
          <cell r="Q10605" t="str">
            <v>OD</v>
          </cell>
          <cell r="R10605">
            <v>249</v>
          </cell>
        </row>
        <row r="10606">
          <cell r="A10606" t="str">
            <v>YES</v>
          </cell>
          <cell r="E10606" t="str">
            <v>Lieutenant Kirtar</v>
          </cell>
          <cell r="F10606" t="str">
            <v>Odyssey</v>
          </cell>
          <cell r="G10606" t="str">
            <v>R</v>
          </cell>
          <cell r="H10606" t="str">
            <v>Legendary Creature — Bird Soldier</v>
          </cell>
          <cell r="I10606">
            <v>2</v>
          </cell>
          <cell r="J10606">
            <v>2</v>
          </cell>
          <cell r="L10606" t="str">
            <v>Flying?{1}{W}, Sacrifice Lieutenant Kirtar: Exile target attacking creature.</v>
          </cell>
          <cell r="M10606" t="str">
            <v>{1}{W}{W}</v>
          </cell>
          <cell r="O10606">
            <v>3</v>
          </cell>
          <cell r="P10606" t="str">
            <v>W</v>
          </cell>
          <cell r="Q10606" t="str">
            <v>OD</v>
          </cell>
          <cell r="R10606">
            <v>29</v>
          </cell>
        </row>
        <row r="10607">
          <cell r="E10607" t="str">
            <v>Life Burst</v>
          </cell>
          <cell r="F10607" t="str">
            <v>Odyssey</v>
          </cell>
          <cell r="G10607" t="str">
            <v>C</v>
          </cell>
          <cell r="H10607" t="str">
            <v>Instant</v>
          </cell>
          <cell r="L10607" t="str">
            <v>Target player gains 4 life, then gains 4 life for each card named Life Burst in each graveyard.</v>
          </cell>
          <cell r="M10607" t="str">
            <v>{1}{W}</v>
          </cell>
          <cell r="O10607">
            <v>2</v>
          </cell>
          <cell r="P10607" t="str">
            <v>W</v>
          </cell>
          <cell r="Q10607" t="str">
            <v>OD</v>
          </cell>
          <cell r="R10607">
            <v>30</v>
          </cell>
        </row>
        <row r="10608">
          <cell r="E10608" t="str">
            <v>Limestone Golem</v>
          </cell>
          <cell r="F10608" t="str">
            <v>Odyssey</v>
          </cell>
          <cell r="G10608" t="str">
            <v>U</v>
          </cell>
          <cell r="H10608" t="str">
            <v>Artifact Creature — Golem</v>
          </cell>
          <cell r="I10608">
            <v>3</v>
          </cell>
          <cell r="J10608">
            <v>4</v>
          </cell>
          <cell r="L10608" t="str">
            <v>{2}, Sacrifice Limestone Golem: Target player draws a card.</v>
          </cell>
          <cell r="M10608" t="str">
            <v>{6}</v>
          </cell>
          <cell r="O10608">
            <v>6</v>
          </cell>
          <cell r="P10608" t="str">
            <v>A</v>
          </cell>
          <cell r="Q10608" t="str">
            <v>OD</v>
          </cell>
          <cell r="R10608">
            <v>301</v>
          </cell>
        </row>
        <row r="10609">
          <cell r="E10609" t="str">
            <v>Liquid Fire</v>
          </cell>
          <cell r="F10609" t="str">
            <v>Odyssey</v>
          </cell>
          <cell r="G10609" t="str">
            <v>U</v>
          </cell>
          <cell r="H10609" t="str">
            <v>Sorcery</v>
          </cell>
          <cell r="L10609" t="str">
            <v>As an additional cost to cast Liquid Fire, choose a number between 0 and 5. Liquid Fire deals X damage to target creature and 5 minus X damage to that creature's controller, where X is the chosen number.</v>
          </cell>
          <cell r="M10609" t="str">
            <v>{4}{R}{R}</v>
          </cell>
          <cell r="O10609">
            <v>6</v>
          </cell>
          <cell r="P10609" t="str">
            <v>R</v>
          </cell>
          <cell r="Q10609" t="str">
            <v>OD</v>
          </cell>
          <cell r="R10609">
            <v>201</v>
          </cell>
        </row>
        <row r="10610">
          <cell r="E10610" t="str">
            <v>Lithatog</v>
          </cell>
          <cell r="F10610" t="str">
            <v>Odyssey</v>
          </cell>
          <cell r="G10610" t="str">
            <v>U</v>
          </cell>
          <cell r="H10610" t="str">
            <v>Creature — Atog</v>
          </cell>
          <cell r="I10610">
            <v>1</v>
          </cell>
          <cell r="J10610">
            <v>2</v>
          </cell>
          <cell r="L10610" t="str">
            <v>Sacrifice an artifact: Lithatog gets +1/+1 until end of turn. Sacrifice a land: Lithatog gets +1/+1 until end of turn.</v>
          </cell>
          <cell r="M10610" t="str">
            <v>{1}{R}{G}</v>
          </cell>
          <cell r="O10610">
            <v>3</v>
          </cell>
          <cell r="P10610" t="str">
            <v>GR</v>
          </cell>
          <cell r="Q10610" t="str">
            <v>OD</v>
          </cell>
          <cell r="R10610">
            <v>289</v>
          </cell>
        </row>
        <row r="10611">
          <cell r="E10611" t="str">
            <v>Luminous Guardian</v>
          </cell>
          <cell r="F10611" t="str">
            <v>Odyssey</v>
          </cell>
          <cell r="G10611" t="str">
            <v>U</v>
          </cell>
          <cell r="H10611" t="str">
            <v>Creature — Human Nomad</v>
          </cell>
          <cell r="I10611">
            <v>1</v>
          </cell>
          <cell r="J10611">
            <v>4</v>
          </cell>
          <cell r="L10611" t="str">
            <v>{W}: Luminous Guardian gets +0/+1 until end of turn. {2}: Luminous Guardian can block an additional creature this turn.</v>
          </cell>
          <cell r="M10611" t="str">
            <v>{3}{W}</v>
          </cell>
          <cell r="O10611">
            <v>4</v>
          </cell>
          <cell r="P10611" t="str">
            <v>W</v>
          </cell>
          <cell r="Q10611" t="str">
            <v>OD</v>
          </cell>
          <cell r="R10611">
            <v>31</v>
          </cell>
        </row>
        <row r="10612">
          <cell r="E10612" t="str">
            <v>Mad Dog</v>
          </cell>
          <cell r="F10612" t="str">
            <v>Odyssey</v>
          </cell>
          <cell r="G10612" t="str">
            <v>C</v>
          </cell>
          <cell r="H10612" t="str">
            <v>Creature — Hound</v>
          </cell>
          <cell r="I10612">
            <v>2</v>
          </cell>
          <cell r="J10612">
            <v>2</v>
          </cell>
          <cell r="L10612" t="str">
            <v>At the beginning of your end step, if Mad Dog didn't attack or come under your control this turn, sacrifice it.</v>
          </cell>
          <cell r="M10612" t="str">
            <v>{1}{R}</v>
          </cell>
          <cell r="O10612">
            <v>2</v>
          </cell>
          <cell r="P10612" t="str">
            <v>R</v>
          </cell>
          <cell r="Q10612" t="str">
            <v>OD</v>
          </cell>
          <cell r="R10612">
            <v>202</v>
          </cell>
        </row>
        <row r="10613">
          <cell r="E10613" t="str">
            <v>Magma Vein</v>
          </cell>
          <cell r="F10613" t="str">
            <v>Odyssey</v>
          </cell>
          <cell r="G10613" t="str">
            <v>U</v>
          </cell>
          <cell r="H10613" t="str">
            <v>Enchantment</v>
          </cell>
          <cell r="L10613" t="str">
            <v>{R}, Sacrifice a land: Magma Vein deals 1 damage to each creature without flying.</v>
          </cell>
          <cell r="M10613" t="str">
            <v>{2}{R}</v>
          </cell>
          <cell r="O10613">
            <v>3</v>
          </cell>
          <cell r="P10613" t="str">
            <v>R</v>
          </cell>
          <cell r="Q10613" t="str">
            <v>OD</v>
          </cell>
          <cell r="R10613">
            <v>203</v>
          </cell>
        </row>
        <row r="10614">
          <cell r="E10614" t="str">
            <v>Magnivore</v>
          </cell>
          <cell r="F10614" t="str">
            <v>Odyssey</v>
          </cell>
          <cell r="G10614" t="str">
            <v>R</v>
          </cell>
          <cell r="H10614" t="str">
            <v>Creature — Lhurgoyf</v>
          </cell>
          <cell r="I10614" t="str">
            <v>*</v>
          </cell>
          <cell r="J10614" t="str">
            <v>*</v>
          </cell>
          <cell r="L10614" t="str">
            <v>Haste #_(This creature can attack the turn it comes under your control.)_#?Magnivore's power and toughness are each equal to the number of sorcery cards in all graveyards.</v>
          </cell>
          <cell r="M10614" t="str">
            <v>{2}{R}{R}</v>
          </cell>
          <cell r="O10614">
            <v>4</v>
          </cell>
          <cell r="P10614" t="str">
            <v>R</v>
          </cell>
          <cell r="Q10614" t="str">
            <v>OD</v>
          </cell>
          <cell r="R10614">
            <v>204</v>
          </cell>
        </row>
        <row r="10615">
          <cell r="A10615" t="str">
            <v>YES</v>
          </cell>
          <cell r="E10615" t="str">
            <v>Malevolent Awakening</v>
          </cell>
          <cell r="F10615" t="str">
            <v>Odyssey</v>
          </cell>
          <cell r="G10615" t="str">
            <v>U</v>
          </cell>
          <cell r="H10615" t="str">
            <v>Enchantment</v>
          </cell>
          <cell r="L10615" t="str">
            <v>{1}{B}{B}, Sacrifice a creature: Return target creature card from your graveyard to your hand.</v>
          </cell>
          <cell r="M10615" t="str">
            <v>{1}{B}{B}</v>
          </cell>
          <cell r="O10615">
            <v>3</v>
          </cell>
          <cell r="P10615" t="str">
            <v>B</v>
          </cell>
          <cell r="Q10615" t="str">
            <v>OD</v>
          </cell>
          <cell r="R10615">
            <v>147</v>
          </cell>
        </row>
        <row r="10616">
          <cell r="E10616" t="str">
            <v>Master Apothecary</v>
          </cell>
          <cell r="F10616" t="str">
            <v>Odyssey</v>
          </cell>
          <cell r="G10616" t="str">
            <v>R</v>
          </cell>
          <cell r="H10616" t="str">
            <v>Creature — Human Cleric</v>
          </cell>
          <cell r="I10616">
            <v>2</v>
          </cell>
          <cell r="J10616">
            <v>2</v>
          </cell>
          <cell r="L10616" t="str">
            <v>Tap an untapped Cleric you control: Prevent the next 2 damage that would be dealt to target creature or player this turn.</v>
          </cell>
          <cell r="M10616" t="str">
            <v>{W}{W}{W}</v>
          </cell>
          <cell r="O10616">
            <v>3</v>
          </cell>
          <cell r="P10616" t="str">
            <v>W</v>
          </cell>
          <cell r="Q10616" t="str">
            <v>OD</v>
          </cell>
          <cell r="R10616">
            <v>32</v>
          </cell>
        </row>
        <row r="10617">
          <cell r="E10617" t="str">
            <v>Metamorphic Wurm</v>
          </cell>
          <cell r="F10617" t="str">
            <v>Odyssey</v>
          </cell>
          <cell r="G10617" t="str">
            <v>U</v>
          </cell>
          <cell r="H10617" t="str">
            <v>Creature — Elephant Wurm</v>
          </cell>
          <cell r="I10617">
            <v>3</v>
          </cell>
          <cell r="J10617">
            <v>3</v>
          </cell>
          <cell r="L10617" t="str">
            <v>Threshold — Metamorphic Wurm gets +4/+4 as long as seven or more cards are in your graveyard.</v>
          </cell>
          <cell r="M10617" t="str">
            <v>{3}{G}{G}</v>
          </cell>
          <cell r="O10617">
            <v>5</v>
          </cell>
          <cell r="P10617" t="str">
            <v>G</v>
          </cell>
          <cell r="Q10617" t="str">
            <v>OD</v>
          </cell>
          <cell r="R10617">
            <v>250</v>
          </cell>
        </row>
        <row r="10618">
          <cell r="A10618" t="str">
            <v>YES (Foil)</v>
          </cell>
          <cell r="E10618" t="str">
            <v>Millikin</v>
          </cell>
          <cell r="F10618" t="str">
            <v>Odyssey</v>
          </cell>
          <cell r="G10618" t="str">
            <v>U</v>
          </cell>
          <cell r="H10618" t="str">
            <v>Artifact Creature — Construct</v>
          </cell>
          <cell r="I10618">
            <v>0</v>
          </cell>
          <cell r="J10618">
            <v>1</v>
          </cell>
          <cell r="L10618" t="str">
            <v>{T}, Put the top card of your library into your graveyard: Add {1} to your mana pool.</v>
          </cell>
          <cell r="M10618" t="str">
            <v>{2}</v>
          </cell>
          <cell r="N10618" t="str">
            <v>{X}</v>
          </cell>
          <cell r="O10618">
            <v>2</v>
          </cell>
          <cell r="P10618" t="str">
            <v>A</v>
          </cell>
          <cell r="Q10618" t="str">
            <v>OD</v>
          </cell>
          <cell r="R10618">
            <v>302</v>
          </cell>
        </row>
        <row r="10619">
          <cell r="E10619" t="str">
            <v>Mind Burst</v>
          </cell>
          <cell r="F10619" t="str">
            <v>Odyssey</v>
          </cell>
          <cell r="G10619" t="str">
            <v>C</v>
          </cell>
          <cell r="H10619" t="str">
            <v>Sorcery</v>
          </cell>
          <cell r="L10619" t="str">
            <v>Target player discards X cards, where X is one plus the number of cards named Mind Burst in all graveyards.</v>
          </cell>
          <cell r="M10619" t="str">
            <v>{1}{B}</v>
          </cell>
          <cell r="O10619">
            <v>2</v>
          </cell>
          <cell r="P10619" t="str">
            <v>B</v>
          </cell>
          <cell r="Q10619" t="str">
            <v>OD</v>
          </cell>
          <cell r="R10619">
            <v>148</v>
          </cell>
        </row>
        <row r="10620">
          <cell r="E10620" t="str">
            <v>Mindslicer</v>
          </cell>
          <cell r="F10620" t="str">
            <v>Odyssey</v>
          </cell>
          <cell r="G10620" t="str">
            <v>R</v>
          </cell>
          <cell r="H10620" t="str">
            <v>Creature — Horror</v>
          </cell>
          <cell r="I10620">
            <v>4</v>
          </cell>
          <cell r="J10620">
            <v>3</v>
          </cell>
          <cell r="L10620" t="str">
            <v>When Mindslicer dies, each player discards his or her hand.</v>
          </cell>
          <cell r="M10620" t="str">
            <v>{2}{B}{B}</v>
          </cell>
          <cell r="O10620">
            <v>4</v>
          </cell>
          <cell r="P10620" t="str">
            <v>B</v>
          </cell>
          <cell r="Q10620" t="str">
            <v>OD</v>
          </cell>
          <cell r="R10620">
            <v>149</v>
          </cell>
        </row>
        <row r="10621">
          <cell r="E10621" t="str">
            <v>Mine Layer</v>
          </cell>
          <cell r="F10621" t="str">
            <v>Odyssey</v>
          </cell>
          <cell r="G10621" t="str">
            <v>R</v>
          </cell>
          <cell r="H10621" t="str">
            <v>Creature — Dwarf</v>
          </cell>
          <cell r="I10621">
            <v>1</v>
          </cell>
          <cell r="J10621">
            <v>1</v>
          </cell>
          <cell r="L10621" t="str">
            <v>{1}{R}, {T}: Put a mine counter on target land. Whenever a land with a mine counter on it becomes tapped, destroy it. When Mine Layer leaves the battlefield, remove all mine counters from all lands.</v>
          </cell>
          <cell r="M10621" t="str">
            <v>{3}{R}</v>
          </cell>
          <cell r="O10621">
            <v>4</v>
          </cell>
          <cell r="P10621" t="str">
            <v>R</v>
          </cell>
          <cell r="Q10621" t="str">
            <v>OD</v>
          </cell>
          <cell r="R10621">
            <v>205</v>
          </cell>
        </row>
        <row r="10622">
          <cell r="E10622" t="str">
            <v>Minotaur Explorer</v>
          </cell>
          <cell r="F10622" t="str">
            <v>Odyssey</v>
          </cell>
          <cell r="G10622" t="str">
            <v>U</v>
          </cell>
          <cell r="H10622" t="str">
            <v>Creature — Minotaur Scout</v>
          </cell>
          <cell r="I10622">
            <v>3</v>
          </cell>
          <cell r="J10622">
            <v>3</v>
          </cell>
          <cell r="L10622" t="str">
            <v>When Minotaur Explorer enters the battlefield, sacrifice it unless you discard a card at random.</v>
          </cell>
          <cell r="M10622" t="str">
            <v>{1}{R}</v>
          </cell>
          <cell r="O10622">
            <v>2</v>
          </cell>
          <cell r="P10622" t="str">
            <v>R</v>
          </cell>
          <cell r="Q10622" t="str">
            <v>OD</v>
          </cell>
          <cell r="R10622">
            <v>206</v>
          </cell>
        </row>
        <row r="10623">
          <cell r="A10623" t="str">
            <v>Promo</v>
          </cell>
          <cell r="E10623" t="str">
            <v>Mirari</v>
          </cell>
          <cell r="F10623" t="str">
            <v>Odyssey</v>
          </cell>
          <cell r="G10623" t="str">
            <v>R</v>
          </cell>
          <cell r="H10623" t="str">
            <v>Legendary Artifact</v>
          </cell>
          <cell r="L10623" t="str">
            <v>Whenever you cast an instant or sorcery spell, you may pay {3}. If you do, copy that spell. You may choose new targets for the copy.</v>
          </cell>
          <cell r="M10623" t="str">
            <v>{5}</v>
          </cell>
          <cell r="O10623">
            <v>5</v>
          </cell>
          <cell r="P10623" t="str">
            <v>A</v>
          </cell>
          <cell r="Q10623" t="str">
            <v>OD</v>
          </cell>
          <cell r="R10623">
            <v>303</v>
          </cell>
        </row>
        <row r="10624">
          <cell r="E10624" t="str">
            <v>Molten Influence</v>
          </cell>
          <cell r="F10624" t="str">
            <v>Odyssey</v>
          </cell>
          <cell r="G10624" t="str">
            <v>R</v>
          </cell>
          <cell r="H10624" t="str">
            <v>Instant</v>
          </cell>
          <cell r="L10624" t="str">
            <v>Counter target instant or sorcery spell unless its controller has Molten Influence deal 4 damage to him or her.</v>
          </cell>
          <cell r="M10624" t="str">
            <v>{1}{R}</v>
          </cell>
          <cell r="O10624">
            <v>2</v>
          </cell>
          <cell r="P10624" t="str">
            <v>R</v>
          </cell>
          <cell r="Q10624" t="str">
            <v>OD</v>
          </cell>
          <cell r="R10624">
            <v>207</v>
          </cell>
        </row>
        <row r="10625">
          <cell r="A10625" t="str">
            <v>YES</v>
          </cell>
          <cell r="E10625" t="str">
            <v>Moment's Peace</v>
          </cell>
          <cell r="F10625" t="str">
            <v>Odyssey</v>
          </cell>
          <cell r="G10625" t="str">
            <v>C</v>
          </cell>
          <cell r="H10625" t="str">
            <v>Instant</v>
          </cell>
          <cell r="L10625" t="str">
            <v>Prevent all combat damage that would be dealt this turn. Flashback {2}{G} #_(You may cast this card from your graveyard for its flashback cost. Then exile it.)_#</v>
          </cell>
          <cell r="M10625" t="str">
            <v>{1}{G}</v>
          </cell>
          <cell r="O10625">
            <v>2</v>
          </cell>
          <cell r="P10625" t="str">
            <v>G</v>
          </cell>
          <cell r="Q10625" t="str">
            <v>OD</v>
          </cell>
          <cell r="R10625">
            <v>251</v>
          </cell>
        </row>
        <row r="10626">
          <cell r="E10626" t="str">
            <v>Morbid Hunger</v>
          </cell>
          <cell r="F10626" t="str">
            <v>Odyssey</v>
          </cell>
          <cell r="G10626" t="str">
            <v>C</v>
          </cell>
          <cell r="H10626" t="str">
            <v>Sorcery</v>
          </cell>
          <cell r="L10626" t="str">
            <v>Morbid Hunger deals 3 damage to target creature or player. You gain 3 life. Flashback {7}{B}{B} #_(You may cast this card from your graveyard for its flashback cost. Then exile it.)_#</v>
          </cell>
          <cell r="M10626" t="str">
            <v>{4}{B}{B}</v>
          </cell>
          <cell r="O10626">
            <v>6</v>
          </cell>
          <cell r="P10626" t="str">
            <v>B</v>
          </cell>
          <cell r="Q10626" t="str">
            <v>OD</v>
          </cell>
          <cell r="R10626">
            <v>150</v>
          </cell>
        </row>
        <row r="10627">
          <cell r="A10627" t="str">
            <v>YES</v>
          </cell>
          <cell r="E10627" t="str">
            <v>Morgue Theft</v>
          </cell>
          <cell r="F10627" t="str">
            <v>Odyssey</v>
          </cell>
          <cell r="G10627" t="str">
            <v>C</v>
          </cell>
          <cell r="H10627" t="str">
            <v>Sorcery</v>
          </cell>
          <cell r="L10627" t="str">
            <v>Return target creature card from your graveyard to your hand. Flashback {4}{B} #_(You may cast this card from your graveyard for its flashback cost. Then exile it.)_#</v>
          </cell>
          <cell r="M10627" t="str">
            <v>{1}{B}</v>
          </cell>
          <cell r="O10627">
            <v>2</v>
          </cell>
          <cell r="P10627" t="str">
            <v>B</v>
          </cell>
          <cell r="Q10627" t="str">
            <v>OD</v>
          </cell>
          <cell r="R10627">
            <v>151</v>
          </cell>
        </row>
        <row r="10628">
          <cell r="A10628" t="str">
            <v>Duplicate</v>
          </cell>
          <cell r="E10628" t="str">
            <v>Mortivore</v>
          </cell>
          <cell r="F10628" t="str">
            <v>Odyssey</v>
          </cell>
          <cell r="G10628" t="str">
            <v>R</v>
          </cell>
          <cell r="H10628" t="str">
            <v>Creature — Lhurgoyf</v>
          </cell>
          <cell r="I10628" t="str">
            <v>*</v>
          </cell>
          <cell r="J10628" t="str">
            <v>*</v>
          </cell>
          <cell r="L10628" t="str">
            <v>Mortivore's power and toughness are each equal to the number of creature cards in all graveyards. {B}: Regenerate Mortivore.</v>
          </cell>
          <cell r="M10628" t="str">
            <v>{2}{B}{B}</v>
          </cell>
          <cell r="O10628">
            <v>4</v>
          </cell>
          <cell r="P10628" t="str">
            <v>B</v>
          </cell>
          <cell r="Q10628" t="str">
            <v>OD</v>
          </cell>
          <cell r="R10628">
            <v>152</v>
          </cell>
        </row>
        <row r="10629">
          <cell r="E10629" t="str">
            <v>Mossfire Egg</v>
          </cell>
          <cell r="F10629" t="str">
            <v>Odyssey</v>
          </cell>
          <cell r="G10629" t="str">
            <v>U</v>
          </cell>
          <cell r="H10629" t="str">
            <v>Artifact</v>
          </cell>
          <cell r="L10629" t="str">
            <v>{2}, {T}, Sacrifice Mossfire Egg: Add {R}{G} to your mana pool. Draw a card.</v>
          </cell>
          <cell r="M10629" t="str">
            <v>{1}</v>
          </cell>
          <cell r="N10629" t="str">
            <v>{R}{G}</v>
          </cell>
          <cell r="O10629">
            <v>1</v>
          </cell>
          <cell r="P10629" t="str">
            <v>A</v>
          </cell>
          <cell r="Q10629" t="str">
            <v>OD</v>
          </cell>
          <cell r="R10629">
            <v>304</v>
          </cell>
        </row>
        <row r="10630">
          <cell r="A10630" t="str">
            <v>YES</v>
          </cell>
          <cell r="E10630" t="str">
            <v>Mossfire Valley</v>
          </cell>
          <cell r="F10630" t="str">
            <v>Odyssey</v>
          </cell>
          <cell r="G10630" t="str">
            <v>R</v>
          </cell>
          <cell r="H10630" t="str">
            <v>Land</v>
          </cell>
          <cell r="L10630" t="str">
            <v>{1}, {T}: Add {R}{G} to your mana pool.</v>
          </cell>
          <cell r="N10630" t="str">
            <v>{R}{G}</v>
          </cell>
          <cell r="O10630">
            <v>0</v>
          </cell>
          <cell r="P10630" t="str">
            <v>L</v>
          </cell>
          <cell r="Q10630" t="str">
            <v>OD</v>
          </cell>
          <cell r="R10630">
            <v>321</v>
          </cell>
        </row>
        <row r="10631">
          <cell r="E10631" t="str">
            <v>Mountain</v>
          </cell>
          <cell r="F10631" t="str">
            <v>Odyssey</v>
          </cell>
          <cell r="G10631" t="str">
            <v>C</v>
          </cell>
          <cell r="H10631" t="str">
            <v>Basic Land — Mountain</v>
          </cell>
          <cell r="L10631" t="str">
            <v>{R}</v>
          </cell>
          <cell r="N10631" t="str">
            <v>{R}</v>
          </cell>
          <cell r="O10631">
            <v>0</v>
          </cell>
          <cell r="P10631" t="str">
            <v>L</v>
          </cell>
          <cell r="Q10631" t="str">
            <v>OD</v>
          </cell>
          <cell r="R10631">
            <v>344</v>
          </cell>
        </row>
        <row r="10632">
          <cell r="E10632" t="str">
            <v>Mudhole</v>
          </cell>
          <cell r="F10632" t="str">
            <v>Odyssey</v>
          </cell>
          <cell r="G10632" t="str">
            <v>R</v>
          </cell>
          <cell r="H10632" t="str">
            <v>Instant</v>
          </cell>
          <cell r="L10632" t="str">
            <v>Target player exiles all land cards from his or her graveyard.</v>
          </cell>
          <cell r="M10632" t="str">
            <v>{2}{R}</v>
          </cell>
          <cell r="O10632">
            <v>3</v>
          </cell>
          <cell r="P10632" t="str">
            <v>R</v>
          </cell>
          <cell r="Q10632" t="str">
            <v>OD</v>
          </cell>
          <cell r="R10632">
            <v>208</v>
          </cell>
        </row>
        <row r="10633">
          <cell r="E10633" t="str">
            <v>Muscle Burst</v>
          </cell>
          <cell r="F10633" t="str">
            <v>Odyssey</v>
          </cell>
          <cell r="G10633" t="str">
            <v>C</v>
          </cell>
          <cell r="H10633" t="str">
            <v>Instant</v>
          </cell>
          <cell r="L10633" t="str">
            <v>Target creature gets +X/+X until end of turn, where X is 3 plus the number of cards named Muscle Burst in all graveyards.</v>
          </cell>
          <cell r="M10633" t="str">
            <v>{1}{G}</v>
          </cell>
          <cell r="O10633">
            <v>2</v>
          </cell>
          <cell r="P10633" t="str">
            <v>G</v>
          </cell>
          <cell r="Q10633" t="str">
            <v>OD</v>
          </cell>
          <cell r="R10633">
            <v>252</v>
          </cell>
        </row>
        <row r="10634">
          <cell r="E10634" t="str">
            <v>Mystic Crusader</v>
          </cell>
          <cell r="F10634" t="str">
            <v>Odyssey</v>
          </cell>
          <cell r="G10634" t="str">
            <v>R</v>
          </cell>
          <cell r="H10634" t="str">
            <v>Creature — Human Nomad Mystic</v>
          </cell>
          <cell r="I10634">
            <v>2</v>
          </cell>
          <cell r="J10634">
            <v>1</v>
          </cell>
          <cell r="L10634" t="str">
            <v>Protection from black and from red?Threshold — As long as seven or more cards are in your graveyard, Mystic Crusader gets +1/+1 and has flying.</v>
          </cell>
          <cell r="M10634" t="str">
            <v>{1}{W}{W}</v>
          </cell>
          <cell r="O10634">
            <v>3</v>
          </cell>
          <cell r="P10634" t="str">
            <v>W</v>
          </cell>
          <cell r="Q10634" t="str">
            <v>OD</v>
          </cell>
          <cell r="R10634">
            <v>33</v>
          </cell>
        </row>
        <row r="10635">
          <cell r="E10635" t="str">
            <v>Mystic Enforcer</v>
          </cell>
          <cell r="F10635" t="str">
            <v>Odyssey</v>
          </cell>
          <cell r="G10635" t="str">
            <v>R</v>
          </cell>
          <cell r="H10635" t="str">
            <v>Creature — Human Nomad Mystic</v>
          </cell>
          <cell r="I10635">
            <v>3</v>
          </cell>
          <cell r="J10635">
            <v>3</v>
          </cell>
          <cell r="L10635" t="str">
            <v>Protection from black?Threshold — As long as seven or more cards are in your graveyard, Mystic Enforcer gets +3/+3 and has flying.</v>
          </cell>
          <cell r="M10635" t="str">
            <v>{2}{G}{W}</v>
          </cell>
          <cell r="O10635">
            <v>4</v>
          </cell>
          <cell r="P10635" t="str">
            <v>GW</v>
          </cell>
          <cell r="Q10635" t="str">
            <v>OD</v>
          </cell>
          <cell r="R10635">
            <v>290</v>
          </cell>
        </row>
        <row r="10636">
          <cell r="E10636" t="str">
            <v>Mystic Penitent</v>
          </cell>
          <cell r="F10636" t="str">
            <v>Odyssey</v>
          </cell>
          <cell r="G10636" t="str">
            <v>U</v>
          </cell>
          <cell r="H10636" t="str">
            <v>Creature — Human Nomad Mystic</v>
          </cell>
          <cell r="I10636">
            <v>1</v>
          </cell>
          <cell r="J10636">
            <v>1</v>
          </cell>
          <cell r="L10636" t="str">
            <v>Vigilance?Threshold — As long as seven or more cards are in your graveyard, Mystic Penitent gets +1/+1 and has flying.</v>
          </cell>
          <cell r="M10636" t="str">
            <v>{W}</v>
          </cell>
          <cell r="O10636">
            <v>1</v>
          </cell>
          <cell r="P10636" t="str">
            <v>W</v>
          </cell>
          <cell r="Q10636" t="str">
            <v>OD</v>
          </cell>
          <cell r="R10636">
            <v>34</v>
          </cell>
        </row>
        <row r="10637">
          <cell r="E10637" t="str">
            <v>Mystic Visionary</v>
          </cell>
          <cell r="F10637" t="str">
            <v>Odyssey</v>
          </cell>
          <cell r="G10637" t="str">
            <v>C</v>
          </cell>
          <cell r="H10637" t="str">
            <v>Creature — Human Nomad Mystic</v>
          </cell>
          <cell r="I10637">
            <v>2</v>
          </cell>
          <cell r="J10637">
            <v>1</v>
          </cell>
          <cell r="L10637" t="str">
            <v>Threshold — Mystic Visionary has flying as long as seven or more cards are in your graveyard.</v>
          </cell>
          <cell r="M10637" t="str">
            <v>{1}{W}</v>
          </cell>
          <cell r="O10637">
            <v>2</v>
          </cell>
          <cell r="P10637" t="str">
            <v>W</v>
          </cell>
          <cell r="Q10637" t="str">
            <v>OD</v>
          </cell>
          <cell r="R10637">
            <v>35</v>
          </cell>
        </row>
        <row r="10638">
          <cell r="E10638" t="str">
            <v>Mystic Zealot</v>
          </cell>
          <cell r="F10638" t="str">
            <v>Odyssey</v>
          </cell>
          <cell r="G10638" t="str">
            <v>C</v>
          </cell>
          <cell r="H10638" t="str">
            <v>Creature — Human Nomad Mystic</v>
          </cell>
          <cell r="I10638">
            <v>2</v>
          </cell>
          <cell r="J10638">
            <v>4</v>
          </cell>
          <cell r="L10638" t="str">
            <v>Threshold — As long as seven or more cards are in your graveyard, Mystic Zealot gets +1/+1 and has flying.</v>
          </cell>
          <cell r="M10638" t="str">
            <v>{3}{W}</v>
          </cell>
          <cell r="O10638">
            <v>4</v>
          </cell>
          <cell r="P10638" t="str">
            <v>W</v>
          </cell>
          <cell r="Q10638" t="str">
            <v>OD</v>
          </cell>
          <cell r="R10638">
            <v>36</v>
          </cell>
        </row>
        <row r="10639">
          <cell r="E10639" t="str">
            <v>Nantuko Disciple</v>
          </cell>
          <cell r="F10639" t="str">
            <v>Odyssey</v>
          </cell>
          <cell r="G10639" t="str">
            <v>C</v>
          </cell>
          <cell r="H10639" t="str">
            <v>Creature — Insect Druid</v>
          </cell>
          <cell r="I10639">
            <v>2</v>
          </cell>
          <cell r="J10639">
            <v>2</v>
          </cell>
          <cell r="L10639" t="str">
            <v>{G}, {T}: Target creature gets +2/+2 until end of turn.</v>
          </cell>
          <cell r="M10639" t="str">
            <v>{3}{G}</v>
          </cell>
          <cell r="O10639">
            <v>4</v>
          </cell>
          <cell r="P10639" t="str">
            <v>G</v>
          </cell>
          <cell r="Q10639" t="str">
            <v>OD</v>
          </cell>
          <cell r="R10639">
            <v>253</v>
          </cell>
        </row>
        <row r="10640">
          <cell r="E10640" t="str">
            <v>Nantuko Elder</v>
          </cell>
          <cell r="F10640" t="str">
            <v>Odyssey</v>
          </cell>
          <cell r="G10640" t="str">
            <v>U</v>
          </cell>
          <cell r="H10640" t="str">
            <v>Creature — Insect Druid</v>
          </cell>
          <cell r="I10640">
            <v>1</v>
          </cell>
          <cell r="J10640">
            <v>2</v>
          </cell>
          <cell r="L10640" t="str">
            <v>{T}: Add {1}{G} to your mana pool.</v>
          </cell>
          <cell r="M10640" t="str">
            <v>{2}{G}</v>
          </cell>
          <cell r="N10640" t="str">
            <v>{G}</v>
          </cell>
          <cell r="O10640">
            <v>3</v>
          </cell>
          <cell r="P10640" t="str">
            <v>G</v>
          </cell>
          <cell r="Q10640" t="str">
            <v>OD</v>
          </cell>
          <cell r="R10640">
            <v>254</v>
          </cell>
        </row>
        <row r="10641">
          <cell r="A10641" t="str">
            <v>YES</v>
          </cell>
          <cell r="E10641" t="str">
            <v>Nantuko Mentor</v>
          </cell>
          <cell r="F10641" t="str">
            <v>Odyssey</v>
          </cell>
          <cell r="G10641" t="str">
            <v>R</v>
          </cell>
          <cell r="H10641" t="str">
            <v>Creature — Insect Druid</v>
          </cell>
          <cell r="I10641">
            <v>1</v>
          </cell>
          <cell r="J10641">
            <v>1</v>
          </cell>
          <cell r="L10641" t="str">
            <v>{2}{G}, {T}: Target creature gets +X/+X until end of turn, where X is that creature's power.</v>
          </cell>
          <cell r="M10641" t="str">
            <v>{2}{G}</v>
          </cell>
          <cell r="O10641">
            <v>3</v>
          </cell>
          <cell r="P10641" t="str">
            <v>G</v>
          </cell>
          <cell r="Q10641" t="str">
            <v>OD</v>
          </cell>
          <cell r="R10641">
            <v>255</v>
          </cell>
        </row>
        <row r="10642">
          <cell r="E10642" t="str">
            <v>Nantuko Shrine</v>
          </cell>
          <cell r="F10642" t="str">
            <v>Odyssey</v>
          </cell>
          <cell r="G10642" t="str">
            <v>R</v>
          </cell>
          <cell r="H10642" t="str">
            <v>Enchantment</v>
          </cell>
          <cell r="L10642" t="str">
            <v>Whenever a player casts a spell, that player puts X 1/1 green Squirrel creature tokens onto the battlefield, where X is the number of cards in all graveyards with the same name as that spell.</v>
          </cell>
          <cell r="M10642" t="str">
            <v>{1}{G}{G}</v>
          </cell>
          <cell r="O10642">
            <v>3</v>
          </cell>
          <cell r="P10642" t="str">
            <v>G</v>
          </cell>
          <cell r="Q10642" t="str">
            <v>OD</v>
          </cell>
          <cell r="R10642">
            <v>256</v>
          </cell>
        </row>
        <row r="10643">
          <cell r="E10643" t="str">
            <v>Need for Speed</v>
          </cell>
          <cell r="F10643" t="str">
            <v>Odyssey</v>
          </cell>
          <cell r="G10643" t="str">
            <v>R</v>
          </cell>
          <cell r="H10643" t="str">
            <v>Enchantment</v>
          </cell>
          <cell r="L10643" t="str">
            <v>Sacrifice a land: Target creature gains haste until end of turn.</v>
          </cell>
          <cell r="M10643" t="str">
            <v>{R}</v>
          </cell>
          <cell r="O10643">
            <v>1</v>
          </cell>
          <cell r="P10643" t="str">
            <v>R</v>
          </cell>
          <cell r="Q10643" t="str">
            <v>OD</v>
          </cell>
          <cell r="R10643">
            <v>209</v>
          </cell>
        </row>
        <row r="10644">
          <cell r="E10644" t="str">
            <v>Nefarious Lich</v>
          </cell>
          <cell r="F10644" t="str">
            <v>Odyssey</v>
          </cell>
          <cell r="G10644" t="str">
            <v>R</v>
          </cell>
          <cell r="H10644" t="str">
            <v>Enchantment</v>
          </cell>
          <cell r="L10644" t="str">
            <v>If damage would be dealt to you, exile that many cards from your graveyard instead. If you can't, you lose the game. If you would gain life, draw that many cards instead. When Nefarious Lich leaves the battlefield, you lose the game.</v>
          </cell>
          <cell r="M10644" t="str">
            <v>{B}{B}{B}{B}</v>
          </cell>
          <cell r="O10644">
            <v>4</v>
          </cell>
          <cell r="P10644" t="str">
            <v>B</v>
          </cell>
          <cell r="Q10644" t="str">
            <v>OD</v>
          </cell>
          <cell r="R10644">
            <v>153</v>
          </cell>
        </row>
        <row r="10645">
          <cell r="E10645" t="str">
            <v>New Frontiers</v>
          </cell>
          <cell r="F10645" t="str">
            <v>Odyssey</v>
          </cell>
          <cell r="G10645" t="str">
            <v>R</v>
          </cell>
          <cell r="H10645" t="str">
            <v>Sorcery</v>
          </cell>
          <cell r="L10645" t="str">
            <v>Each player may search his or her library for up to X basic land cards and put them onto the battlefield tapped. Then each player who searched his or her library this way shuffles it.</v>
          </cell>
          <cell r="M10645" t="str">
            <v>{X}{G}</v>
          </cell>
          <cell r="O10645">
            <v>1</v>
          </cell>
          <cell r="P10645" t="str">
            <v>G</v>
          </cell>
          <cell r="Q10645" t="str">
            <v>OD</v>
          </cell>
          <cell r="R10645">
            <v>257</v>
          </cell>
        </row>
        <row r="10646">
          <cell r="E10646" t="str">
            <v>Nimble Mongoose</v>
          </cell>
          <cell r="F10646" t="str">
            <v>Odyssey</v>
          </cell>
          <cell r="G10646" t="str">
            <v>U</v>
          </cell>
          <cell r="H10646" t="str">
            <v>Creature — Mongoose</v>
          </cell>
          <cell r="I10646">
            <v>1</v>
          </cell>
          <cell r="J10646">
            <v>1</v>
          </cell>
          <cell r="L10646" t="str">
            <v>Shroud #_(This permanent can't be the target of spells or abilities.)_#?Threshold — Nimble Mongoose gets +2/+2 as long as seven or more cards are in your graveyard.</v>
          </cell>
          <cell r="M10646" t="str">
            <v>{G}</v>
          </cell>
          <cell r="O10646">
            <v>1</v>
          </cell>
          <cell r="P10646" t="str">
            <v>G</v>
          </cell>
          <cell r="Q10646" t="str">
            <v>OD</v>
          </cell>
          <cell r="R10646">
            <v>258</v>
          </cell>
        </row>
        <row r="10647">
          <cell r="A10647" t="str">
            <v>YES</v>
          </cell>
          <cell r="E10647" t="str">
            <v>Nomad Decoy</v>
          </cell>
          <cell r="F10647" t="str">
            <v>Odyssey</v>
          </cell>
          <cell r="G10647" t="str">
            <v>U</v>
          </cell>
          <cell r="H10647" t="str">
            <v>Creature — Human Nomad</v>
          </cell>
          <cell r="I10647">
            <v>1</v>
          </cell>
          <cell r="J10647">
            <v>2</v>
          </cell>
          <cell r="L10647" t="str">
            <v>{W}, {T}: Tap target creature. Threshold — {W}{W}, {T}: Tap two target creatures. Activate this ability only if seven or more cards are in your graveyard.</v>
          </cell>
          <cell r="M10647" t="str">
            <v>{2}{W}</v>
          </cell>
          <cell r="O10647">
            <v>3</v>
          </cell>
          <cell r="P10647" t="str">
            <v>W</v>
          </cell>
          <cell r="Q10647" t="str">
            <v>OD</v>
          </cell>
          <cell r="R10647">
            <v>37</v>
          </cell>
        </row>
        <row r="10648">
          <cell r="A10648" t="str">
            <v>YES (Foil)</v>
          </cell>
          <cell r="E10648" t="str">
            <v>Nomad Stadium</v>
          </cell>
          <cell r="F10648" t="str">
            <v>Odyssey</v>
          </cell>
          <cell r="G10648" t="str">
            <v>U</v>
          </cell>
          <cell r="H10648" t="str">
            <v>Land</v>
          </cell>
          <cell r="L10648" t="str">
            <v>{T}: Add {W} to your mana pool. Nomad Stadium deals 1 damage to you. Threshold — {W}, {T}, Sacrifice Nomad Stadium: You gain 4 life. Activate this ability only if seven or more cards are in your graveyard.</v>
          </cell>
          <cell r="N10648" t="str">
            <v>{W}</v>
          </cell>
          <cell r="O10648">
            <v>0</v>
          </cell>
          <cell r="P10648" t="str">
            <v>L</v>
          </cell>
          <cell r="Q10648" t="str">
            <v>OD</v>
          </cell>
          <cell r="R10648">
            <v>322</v>
          </cell>
        </row>
        <row r="10649">
          <cell r="E10649" t="str">
            <v>Nut Collector</v>
          </cell>
          <cell r="F10649" t="str">
            <v>Odyssey</v>
          </cell>
          <cell r="G10649" t="str">
            <v>R</v>
          </cell>
          <cell r="H10649" t="str">
            <v>Creature — Human Druid</v>
          </cell>
          <cell r="I10649">
            <v>1</v>
          </cell>
          <cell r="J10649">
            <v>1</v>
          </cell>
          <cell r="L10649" t="str">
            <v>At the beginning of your upkeep, you may put a 1/1 green Squirrel creature token onto the battlefield. Threshold — Squirrel creatures get +2/+2 as long as seven or more cards are in your graveyard.</v>
          </cell>
          <cell r="M10649" t="str">
            <v>{5}{G}</v>
          </cell>
          <cell r="O10649">
            <v>6</v>
          </cell>
          <cell r="P10649" t="str">
            <v>G</v>
          </cell>
          <cell r="Q10649" t="str">
            <v>OD</v>
          </cell>
          <cell r="R10649">
            <v>259</v>
          </cell>
        </row>
        <row r="10650">
          <cell r="E10650" t="str">
            <v>Obstinate Familiar</v>
          </cell>
          <cell r="F10650" t="str">
            <v>Odyssey</v>
          </cell>
          <cell r="G10650" t="str">
            <v>R</v>
          </cell>
          <cell r="H10650" t="str">
            <v>Creature — Lizard</v>
          </cell>
          <cell r="I10650">
            <v>1</v>
          </cell>
          <cell r="J10650">
            <v>1</v>
          </cell>
          <cell r="L10650" t="str">
            <v>If you would draw a card, you may skip that draw instead.</v>
          </cell>
          <cell r="M10650" t="str">
            <v>{R}</v>
          </cell>
          <cell r="O10650">
            <v>1</v>
          </cell>
          <cell r="P10650" t="str">
            <v>R</v>
          </cell>
          <cell r="Q10650" t="str">
            <v>OD</v>
          </cell>
          <cell r="R10650">
            <v>210</v>
          </cell>
        </row>
        <row r="10651">
          <cell r="E10651" t="str">
            <v>Otarian Juggernaut</v>
          </cell>
          <cell r="F10651" t="str">
            <v>Odyssey</v>
          </cell>
          <cell r="G10651" t="str">
            <v>R</v>
          </cell>
          <cell r="H10651" t="str">
            <v>Artifact Creature — Juggernaut</v>
          </cell>
          <cell r="I10651">
            <v>2</v>
          </cell>
          <cell r="J10651">
            <v>3</v>
          </cell>
          <cell r="L10651" t="str">
            <v>Otarian Juggernaut can't be blocked by Walls. Threshold — As long as seven or more cards are in your graveyard, Otarian Juggernaut gets +3/+0 and attacks each turn if able.</v>
          </cell>
          <cell r="M10651" t="str">
            <v>{4}</v>
          </cell>
          <cell r="O10651">
            <v>4</v>
          </cell>
          <cell r="P10651" t="str">
            <v>A</v>
          </cell>
          <cell r="Q10651" t="str">
            <v>OD</v>
          </cell>
          <cell r="R10651">
            <v>305</v>
          </cell>
        </row>
        <row r="10652">
          <cell r="E10652" t="str">
            <v>Overeager Apprentice</v>
          </cell>
          <cell r="F10652" t="str">
            <v>Odyssey</v>
          </cell>
          <cell r="G10652" t="str">
            <v>C</v>
          </cell>
          <cell r="H10652" t="str">
            <v>Creature — Human Minion</v>
          </cell>
          <cell r="I10652">
            <v>1</v>
          </cell>
          <cell r="J10652">
            <v>2</v>
          </cell>
          <cell r="L10652" t="str">
            <v>Discard a card, Sacrifice Overeager Apprentice: Add {B}{B}{B} to your mana pool.</v>
          </cell>
          <cell r="M10652" t="str">
            <v>{2}{B}</v>
          </cell>
          <cell r="N10652" t="str">
            <v>{B}</v>
          </cell>
          <cell r="O10652">
            <v>3</v>
          </cell>
          <cell r="P10652" t="str">
            <v>B</v>
          </cell>
          <cell r="Q10652" t="str">
            <v>OD</v>
          </cell>
          <cell r="R10652">
            <v>154</v>
          </cell>
        </row>
        <row r="10653">
          <cell r="A10653" t="str">
            <v>Duplicate</v>
          </cell>
          <cell r="E10653" t="str">
            <v>Overrun</v>
          </cell>
          <cell r="F10653" t="str">
            <v>Odyssey</v>
          </cell>
          <cell r="G10653" t="str">
            <v>U</v>
          </cell>
          <cell r="H10653" t="str">
            <v>Sorcery</v>
          </cell>
          <cell r="L10653" t="str">
            <v>Creatures you control get +3/+3 and gain trample until end of turn.</v>
          </cell>
          <cell r="M10653" t="str">
            <v>{2}{G}{G}{G}</v>
          </cell>
          <cell r="O10653">
            <v>5</v>
          </cell>
          <cell r="P10653" t="str">
            <v>G</v>
          </cell>
          <cell r="Q10653" t="str">
            <v>OD</v>
          </cell>
          <cell r="R10653">
            <v>260</v>
          </cell>
        </row>
        <row r="10654">
          <cell r="E10654" t="str">
            <v>Painbringer</v>
          </cell>
          <cell r="F10654" t="str">
            <v>Odyssey</v>
          </cell>
          <cell r="G10654" t="str">
            <v>U</v>
          </cell>
          <cell r="H10654" t="str">
            <v>Creature — Human Minion</v>
          </cell>
          <cell r="I10654">
            <v>1</v>
          </cell>
          <cell r="J10654">
            <v>1</v>
          </cell>
          <cell r="L10654" t="str">
            <v>{T}, Exile any number of cards from your graveyard: Target creature gets -X/-X until end of turn, where X is the number of cards exiled this way.</v>
          </cell>
          <cell r="M10654" t="str">
            <v>{2}{B}{B}</v>
          </cell>
          <cell r="O10654">
            <v>4</v>
          </cell>
          <cell r="P10654" t="str">
            <v>B</v>
          </cell>
          <cell r="Q10654" t="str">
            <v>OD</v>
          </cell>
          <cell r="R10654">
            <v>155</v>
          </cell>
        </row>
        <row r="10655">
          <cell r="E10655" t="str">
            <v>Pardic Firecat</v>
          </cell>
          <cell r="F10655" t="str">
            <v>Odyssey</v>
          </cell>
          <cell r="G10655" t="str">
            <v>C</v>
          </cell>
          <cell r="H10655" t="str">
            <v>Creature — Elemental Cat</v>
          </cell>
          <cell r="I10655">
            <v>2</v>
          </cell>
          <cell r="J10655">
            <v>3</v>
          </cell>
          <cell r="L10655" t="str">
            <v>Haste?If Pardic Firecat is in a graveyard, effects from spells named Flame Burst count it as a card named Flame Burst.</v>
          </cell>
          <cell r="M10655" t="str">
            <v>{3}{R}</v>
          </cell>
          <cell r="O10655">
            <v>4</v>
          </cell>
          <cell r="P10655" t="str">
            <v>R</v>
          </cell>
          <cell r="Q10655" t="str">
            <v>OD</v>
          </cell>
          <cell r="R10655">
            <v>211</v>
          </cell>
        </row>
        <row r="10656">
          <cell r="E10656" t="str">
            <v>Pardic Miner</v>
          </cell>
          <cell r="F10656" t="str">
            <v>Odyssey</v>
          </cell>
          <cell r="G10656" t="str">
            <v>R</v>
          </cell>
          <cell r="H10656" t="str">
            <v>Creature — Dwarf</v>
          </cell>
          <cell r="I10656">
            <v>1</v>
          </cell>
          <cell r="J10656">
            <v>1</v>
          </cell>
          <cell r="L10656" t="str">
            <v>Sacrifice Pardic Miner: Target player can't play lands this turn.</v>
          </cell>
          <cell r="M10656" t="str">
            <v>{1}{R}</v>
          </cell>
          <cell r="O10656">
            <v>2</v>
          </cell>
          <cell r="P10656" t="str">
            <v>R</v>
          </cell>
          <cell r="Q10656" t="str">
            <v>OD</v>
          </cell>
          <cell r="R10656">
            <v>212</v>
          </cell>
        </row>
        <row r="10657">
          <cell r="E10657" t="str">
            <v>Pardic Swordsmith</v>
          </cell>
          <cell r="F10657" t="str">
            <v>Odyssey</v>
          </cell>
          <cell r="G10657" t="str">
            <v>C</v>
          </cell>
          <cell r="H10657" t="str">
            <v>Creature — Dwarf</v>
          </cell>
          <cell r="I10657">
            <v>1</v>
          </cell>
          <cell r="J10657">
            <v>1</v>
          </cell>
          <cell r="L10657" t="str">
            <v>{R}, Discard a card at random: Pardic Swordsmith gets +2/+0 until end of turn.</v>
          </cell>
          <cell r="M10657" t="str">
            <v>{2}{R}</v>
          </cell>
          <cell r="O10657">
            <v>3</v>
          </cell>
          <cell r="P10657" t="str">
            <v>R</v>
          </cell>
          <cell r="Q10657" t="str">
            <v>OD</v>
          </cell>
          <cell r="R10657">
            <v>213</v>
          </cell>
        </row>
        <row r="10658">
          <cell r="E10658" t="str">
            <v>Patchwork Gnomes</v>
          </cell>
          <cell r="F10658" t="str">
            <v>Odyssey</v>
          </cell>
          <cell r="G10658" t="str">
            <v>U</v>
          </cell>
          <cell r="H10658" t="str">
            <v>Artifact Creature — Gnome</v>
          </cell>
          <cell r="I10658">
            <v>2</v>
          </cell>
          <cell r="J10658">
            <v>1</v>
          </cell>
          <cell r="L10658" t="str">
            <v>Discard a card: Regenerate Patchwork Gnomes.</v>
          </cell>
          <cell r="M10658" t="str">
            <v>{3}</v>
          </cell>
          <cell r="O10658">
            <v>3</v>
          </cell>
          <cell r="P10658" t="str">
            <v>A</v>
          </cell>
          <cell r="Q10658" t="str">
            <v>OD</v>
          </cell>
          <cell r="R10658">
            <v>306</v>
          </cell>
        </row>
        <row r="10659">
          <cell r="E10659" t="str">
            <v>Patriarch's Desire</v>
          </cell>
          <cell r="F10659" t="str">
            <v>Odyssey</v>
          </cell>
          <cell r="G10659" t="str">
            <v>C</v>
          </cell>
          <cell r="H10659" t="str">
            <v>Enchantment — Aura</v>
          </cell>
          <cell r="L10659" t="str">
            <v>Enchant creature?Enchanted creature gets +2/-2. Threshold — Enchanted creature gets an additional +2/-2 as long as seven or more cards are in your graveyard.</v>
          </cell>
          <cell r="M10659" t="str">
            <v>{3}{B}</v>
          </cell>
          <cell r="O10659">
            <v>4</v>
          </cell>
          <cell r="P10659" t="str">
            <v>B</v>
          </cell>
          <cell r="Q10659" t="str">
            <v>OD</v>
          </cell>
          <cell r="R10659">
            <v>156</v>
          </cell>
        </row>
        <row r="10660">
          <cell r="E10660" t="str">
            <v>Patrol Hound</v>
          </cell>
          <cell r="F10660" t="str">
            <v>Odyssey</v>
          </cell>
          <cell r="G10660" t="str">
            <v>C</v>
          </cell>
          <cell r="H10660" t="str">
            <v>Creature — Hound</v>
          </cell>
          <cell r="I10660">
            <v>2</v>
          </cell>
          <cell r="J10660">
            <v>2</v>
          </cell>
          <cell r="L10660" t="str">
            <v>Discard a card: Patrol Hound gains first strike until end of turn.</v>
          </cell>
          <cell r="M10660" t="str">
            <v>{1}{W}</v>
          </cell>
          <cell r="O10660">
            <v>2</v>
          </cell>
          <cell r="P10660" t="str">
            <v>W</v>
          </cell>
          <cell r="Q10660" t="str">
            <v>OD</v>
          </cell>
          <cell r="R10660">
            <v>38</v>
          </cell>
        </row>
        <row r="10661">
          <cell r="A10661" t="str">
            <v>Wishlist (Low)</v>
          </cell>
          <cell r="E10661" t="str">
            <v>Patron Wizard</v>
          </cell>
          <cell r="F10661" t="str">
            <v>Odyssey</v>
          </cell>
          <cell r="G10661" t="str">
            <v>R</v>
          </cell>
          <cell r="H10661" t="str">
            <v>Creature — Human Wizard</v>
          </cell>
          <cell r="I10661">
            <v>2</v>
          </cell>
          <cell r="J10661">
            <v>2</v>
          </cell>
          <cell r="L10661" t="str">
            <v>Tap an untapped Wizard you control: Counter target spell unless its controller pays {1}.</v>
          </cell>
          <cell r="M10661" t="str">
            <v>{U}{U}{U}</v>
          </cell>
          <cell r="O10661">
            <v>3</v>
          </cell>
          <cell r="P10661" t="str">
            <v>U</v>
          </cell>
          <cell r="Q10661" t="str">
            <v>OD</v>
          </cell>
          <cell r="R10661">
            <v>89</v>
          </cell>
        </row>
        <row r="10662">
          <cell r="A10662" t="str">
            <v>YES</v>
          </cell>
          <cell r="E10662" t="str">
            <v>Pedantic Learning</v>
          </cell>
          <cell r="F10662" t="str">
            <v>Odyssey</v>
          </cell>
          <cell r="G10662" t="str">
            <v>R</v>
          </cell>
          <cell r="H10662" t="str">
            <v>Enchantment</v>
          </cell>
          <cell r="L10662" t="str">
            <v>Whenever a land card is put into your graveyard from your library, you may pay {1}. If you do, draw a card.</v>
          </cell>
          <cell r="M10662" t="str">
            <v>{U}{U}</v>
          </cell>
          <cell r="O10662">
            <v>2</v>
          </cell>
          <cell r="P10662" t="str">
            <v>U</v>
          </cell>
          <cell r="Q10662" t="str">
            <v>OD</v>
          </cell>
          <cell r="R10662">
            <v>90</v>
          </cell>
        </row>
        <row r="10663">
          <cell r="A10663" t="str">
            <v>YES (Foil)</v>
          </cell>
          <cell r="E10663" t="str">
            <v>Peek</v>
          </cell>
          <cell r="F10663" t="str">
            <v>Odyssey</v>
          </cell>
          <cell r="G10663" t="str">
            <v>C</v>
          </cell>
          <cell r="H10663" t="str">
            <v>Instant</v>
          </cell>
          <cell r="L10663" t="str">
            <v>Look at target player's hand. Draw a card.</v>
          </cell>
          <cell r="M10663" t="str">
            <v>{U}</v>
          </cell>
          <cell r="O10663">
            <v>1</v>
          </cell>
          <cell r="P10663" t="str">
            <v>U</v>
          </cell>
          <cell r="Q10663" t="str">
            <v>OD</v>
          </cell>
          <cell r="R10663">
            <v>91</v>
          </cell>
        </row>
        <row r="10664">
          <cell r="A10664" t="str">
            <v>Duplicate</v>
          </cell>
          <cell r="E10664" t="str">
            <v>Persuasion</v>
          </cell>
          <cell r="F10664" t="str">
            <v>Odyssey</v>
          </cell>
          <cell r="G10664" t="str">
            <v>R</v>
          </cell>
          <cell r="H10664" t="str">
            <v>Enchantment — Aura</v>
          </cell>
          <cell r="L10664" t="str">
            <v>Enchant creature #_(Target a creature as you cast this. This card enters the battlefield attached to that creature.)_#?You control enchanted creature.</v>
          </cell>
          <cell r="M10664" t="str">
            <v>{3}{U}{U}</v>
          </cell>
          <cell r="O10664">
            <v>5</v>
          </cell>
          <cell r="P10664" t="str">
            <v>U</v>
          </cell>
          <cell r="Q10664" t="str">
            <v>OD</v>
          </cell>
          <cell r="R10664">
            <v>92</v>
          </cell>
        </row>
        <row r="10665">
          <cell r="E10665" t="str">
            <v>Petrified Field</v>
          </cell>
          <cell r="F10665" t="str">
            <v>Odyssey</v>
          </cell>
          <cell r="G10665" t="str">
            <v>R</v>
          </cell>
          <cell r="H10665" t="str">
            <v>Land</v>
          </cell>
          <cell r="L10665" t="str">
            <v>{T}: Add {1} to your mana pool. ?{T}, Sacrifice Petrified Field: Return target land card from your graveyard to your hand.</v>
          </cell>
          <cell r="N10665" t="str">
            <v>{X}</v>
          </cell>
          <cell r="O10665">
            <v>0</v>
          </cell>
          <cell r="P10665" t="str">
            <v>L</v>
          </cell>
          <cell r="Q10665" t="str">
            <v>OD</v>
          </cell>
          <cell r="R10665">
            <v>323</v>
          </cell>
        </row>
        <row r="10666">
          <cell r="E10666" t="str">
            <v>Phantatog</v>
          </cell>
          <cell r="F10666" t="str">
            <v>Odyssey</v>
          </cell>
          <cell r="G10666" t="str">
            <v>U</v>
          </cell>
          <cell r="H10666" t="str">
            <v>Creature — Atog</v>
          </cell>
          <cell r="I10666">
            <v>1</v>
          </cell>
          <cell r="J10666">
            <v>2</v>
          </cell>
          <cell r="L10666" t="str">
            <v>Sacrifice an enchantment: Phantatog gets +1/+1 until end of turn. Discard a card: Phantatog gets +1/+1 until end of turn.</v>
          </cell>
          <cell r="M10666" t="str">
            <v>{1}{W}{U}</v>
          </cell>
          <cell r="O10666">
            <v>3</v>
          </cell>
          <cell r="P10666" t="str">
            <v>WU</v>
          </cell>
          <cell r="Q10666" t="str">
            <v>OD</v>
          </cell>
          <cell r="R10666">
            <v>291</v>
          </cell>
        </row>
        <row r="10667">
          <cell r="E10667" t="str">
            <v>Phantom Whelp</v>
          </cell>
          <cell r="F10667" t="str">
            <v>Odyssey</v>
          </cell>
          <cell r="G10667" t="str">
            <v>C</v>
          </cell>
          <cell r="H10667" t="str">
            <v>Creature — Illusion Hound</v>
          </cell>
          <cell r="I10667">
            <v>2</v>
          </cell>
          <cell r="J10667">
            <v>2</v>
          </cell>
          <cell r="L10667" t="str">
            <v>When Phantom Whelp attacks or blocks, return it to its owner's hand at end of combat. #_(Return it only if it's on the battlefield.)_#</v>
          </cell>
          <cell r="M10667" t="str">
            <v>{1}{U}</v>
          </cell>
          <cell r="O10667">
            <v>2</v>
          </cell>
          <cell r="P10667" t="str">
            <v>U</v>
          </cell>
          <cell r="Q10667" t="str">
            <v>OD</v>
          </cell>
          <cell r="R10667">
            <v>93</v>
          </cell>
        </row>
        <row r="10668">
          <cell r="E10668" t="str">
            <v>Pianna, Nomad Captain</v>
          </cell>
          <cell r="F10668" t="str">
            <v>Odyssey</v>
          </cell>
          <cell r="G10668" t="str">
            <v>R</v>
          </cell>
          <cell r="H10668" t="str">
            <v>Legendary Creature — Human Nomad</v>
          </cell>
          <cell r="I10668">
            <v>2</v>
          </cell>
          <cell r="J10668">
            <v>2</v>
          </cell>
          <cell r="L10668" t="str">
            <v>Whenever Pianna, Nomad Captain attacks, attacking creatures get +1/+1 until end of turn.</v>
          </cell>
          <cell r="M10668" t="str">
            <v>{1}{W}{W}</v>
          </cell>
          <cell r="O10668">
            <v>3</v>
          </cell>
          <cell r="P10668" t="str">
            <v>W</v>
          </cell>
          <cell r="Q10668" t="str">
            <v>OD</v>
          </cell>
          <cell r="R10668">
            <v>39</v>
          </cell>
        </row>
        <row r="10669">
          <cell r="E10669" t="str">
            <v>Pilgrim of Justice</v>
          </cell>
          <cell r="F10669" t="str">
            <v>Odyssey</v>
          </cell>
          <cell r="G10669" t="str">
            <v>C</v>
          </cell>
          <cell r="H10669" t="str">
            <v>Creature — Human Cleric</v>
          </cell>
          <cell r="I10669">
            <v>1</v>
          </cell>
          <cell r="J10669">
            <v>3</v>
          </cell>
          <cell r="L10669" t="str">
            <v>Protection from red?{W}, Sacrifice Pilgrim of Justice: The next time a red source of your choice would deal damage this turn, prevent that damage.</v>
          </cell>
          <cell r="M10669" t="str">
            <v>{2}{W}</v>
          </cell>
          <cell r="O10669">
            <v>3</v>
          </cell>
          <cell r="P10669" t="str">
            <v>W</v>
          </cell>
          <cell r="Q10669" t="str">
            <v>OD</v>
          </cell>
          <cell r="R10669">
            <v>40</v>
          </cell>
        </row>
        <row r="10670">
          <cell r="E10670" t="str">
            <v>Pilgrim of Virtue</v>
          </cell>
          <cell r="F10670" t="str">
            <v>Odyssey</v>
          </cell>
          <cell r="G10670" t="str">
            <v>C</v>
          </cell>
          <cell r="H10670" t="str">
            <v>Creature — Human Cleric</v>
          </cell>
          <cell r="I10670">
            <v>1</v>
          </cell>
          <cell r="J10670">
            <v>3</v>
          </cell>
          <cell r="L10670" t="str">
            <v>Protection from black?{W}, Sacrifice Pilgrim of Virtue: The next time a black source of your choice would deal damage this turn, prevent that damage.</v>
          </cell>
          <cell r="M10670" t="str">
            <v>{2}{W}</v>
          </cell>
          <cell r="O10670">
            <v>3</v>
          </cell>
          <cell r="P10670" t="str">
            <v>W</v>
          </cell>
          <cell r="Q10670" t="str">
            <v>OD</v>
          </cell>
          <cell r="R10670">
            <v>41</v>
          </cell>
        </row>
        <row r="10671">
          <cell r="E10671" t="str">
            <v>Piper's Melody</v>
          </cell>
          <cell r="F10671" t="str">
            <v>Odyssey</v>
          </cell>
          <cell r="G10671" t="str">
            <v>U</v>
          </cell>
          <cell r="H10671" t="str">
            <v>Sorcery</v>
          </cell>
          <cell r="L10671" t="str">
            <v>Shuffle any number of target creature cards from your graveyard into your library.</v>
          </cell>
          <cell r="M10671" t="str">
            <v>{G}</v>
          </cell>
          <cell r="O10671">
            <v>1</v>
          </cell>
          <cell r="P10671" t="str">
            <v>G</v>
          </cell>
          <cell r="Q10671" t="str">
            <v>OD</v>
          </cell>
          <cell r="R10671">
            <v>261</v>
          </cell>
        </row>
        <row r="10672">
          <cell r="E10672" t="str">
            <v>Plains</v>
          </cell>
          <cell r="F10672" t="str">
            <v>Odyssey</v>
          </cell>
          <cell r="G10672" t="str">
            <v>C</v>
          </cell>
          <cell r="H10672" t="str">
            <v>Basic Land — Plains</v>
          </cell>
          <cell r="L10672" t="str">
            <v>{W}</v>
          </cell>
          <cell r="N10672" t="str">
            <v>{W}</v>
          </cell>
          <cell r="O10672">
            <v>0</v>
          </cell>
          <cell r="P10672" t="str">
            <v>L</v>
          </cell>
          <cell r="Q10672" t="str">
            <v>OD</v>
          </cell>
          <cell r="R10672">
            <v>332</v>
          </cell>
        </row>
        <row r="10673">
          <cell r="E10673" t="str">
            <v>Predict</v>
          </cell>
          <cell r="F10673" t="str">
            <v>Odyssey</v>
          </cell>
          <cell r="G10673" t="str">
            <v>U</v>
          </cell>
          <cell r="H10673" t="str">
            <v>Instant</v>
          </cell>
          <cell r="L10673" t="str">
            <v>Name a card, then put the top card of target player's library into his or her graveyard. If that card is the named card, you draw two cards. Otherwise, you draw a card.</v>
          </cell>
          <cell r="M10673" t="str">
            <v>{1}{U}</v>
          </cell>
          <cell r="O10673">
            <v>2</v>
          </cell>
          <cell r="P10673" t="str">
            <v>U</v>
          </cell>
          <cell r="Q10673" t="str">
            <v>OD</v>
          </cell>
          <cell r="R10673">
            <v>94</v>
          </cell>
        </row>
        <row r="10674">
          <cell r="E10674" t="str">
            <v>Price of Glory</v>
          </cell>
          <cell r="F10674" t="str">
            <v>Odyssey</v>
          </cell>
          <cell r="G10674" t="str">
            <v>U</v>
          </cell>
          <cell r="H10674" t="str">
            <v>Enchantment</v>
          </cell>
          <cell r="L10674" t="str">
            <v>Whenever a player taps a land for mana, if it's not that player's turn, destroy that land.</v>
          </cell>
          <cell r="M10674" t="str">
            <v>{2}{R}</v>
          </cell>
          <cell r="O10674">
            <v>3</v>
          </cell>
          <cell r="P10674" t="str">
            <v>R</v>
          </cell>
          <cell r="Q10674" t="str">
            <v>OD</v>
          </cell>
          <cell r="R10674">
            <v>214</v>
          </cell>
        </row>
        <row r="10675">
          <cell r="E10675" t="str">
            <v>Primal Frenzy</v>
          </cell>
          <cell r="F10675" t="str">
            <v>Odyssey</v>
          </cell>
          <cell r="G10675" t="str">
            <v>C</v>
          </cell>
          <cell r="H10675" t="str">
            <v>Enchantment — Aura</v>
          </cell>
          <cell r="L10675" t="str">
            <v>Enchant creature?Enchanted creature has trample.</v>
          </cell>
          <cell r="M10675" t="str">
            <v>{G}</v>
          </cell>
          <cell r="O10675">
            <v>1</v>
          </cell>
          <cell r="P10675" t="str">
            <v>G</v>
          </cell>
          <cell r="Q10675" t="str">
            <v>OD</v>
          </cell>
          <cell r="R10675">
            <v>262</v>
          </cell>
        </row>
        <row r="10676">
          <cell r="E10676" t="str">
            <v>Psionic Gift</v>
          </cell>
          <cell r="F10676" t="str">
            <v>Odyssey</v>
          </cell>
          <cell r="G10676" t="str">
            <v>C</v>
          </cell>
          <cell r="H10676" t="str">
            <v>Enchantment — Aura</v>
          </cell>
          <cell r="L10676" t="str">
            <v>Enchant creature?Enchanted creature has "{T}: This creature deals 1 damage to target creature or player."</v>
          </cell>
          <cell r="M10676" t="str">
            <v>{1}{U}</v>
          </cell>
          <cell r="O10676">
            <v>2</v>
          </cell>
          <cell r="P10676" t="str">
            <v>U</v>
          </cell>
          <cell r="Q10676" t="str">
            <v>OD</v>
          </cell>
          <cell r="R10676">
            <v>95</v>
          </cell>
        </row>
        <row r="10677">
          <cell r="A10677" t="str">
            <v>Promo</v>
          </cell>
          <cell r="E10677" t="str">
            <v>Psychatog</v>
          </cell>
          <cell r="F10677" t="str">
            <v>Odyssey</v>
          </cell>
          <cell r="G10677" t="str">
            <v>U</v>
          </cell>
          <cell r="H10677" t="str">
            <v>Creature — Atog</v>
          </cell>
          <cell r="I10677">
            <v>1</v>
          </cell>
          <cell r="J10677">
            <v>2</v>
          </cell>
          <cell r="L10677" t="str">
            <v>Discard a card: Psychatog gets +1/+1 until end of turn. Exile two cards from your graveyard: Psychatog gets +1/+1 until end of turn.</v>
          </cell>
          <cell r="M10677" t="str">
            <v>{1}{U}{B}</v>
          </cell>
          <cell r="O10677">
            <v>3</v>
          </cell>
          <cell r="P10677" t="str">
            <v>UB</v>
          </cell>
          <cell r="Q10677" t="str">
            <v>OD</v>
          </cell>
          <cell r="R10677">
            <v>292</v>
          </cell>
        </row>
        <row r="10678">
          <cell r="E10678" t="str">
            <v>Pulsating Illusion</v>
          </cell>
          <cell r="F10678" t="str">
            <v>Odyssey</v>
          </cell>
          <cell r="G10678" t="str">
            <v>U</v>
          </cell>
          <cell r="H10678" t="str">
            <v>Creature — Illusion</v>
          </cell>
          <cell r="I10678">
            <v>0</v>
          </cell>
          <cell r="J10678">
            <v>1</v>
          </cell>
          <cell r="L10678" t="str">
            <v>Flying?Discard a card: Pulsating Illusion gets +4/+4 until end of turn. Activate this ability only once each turn.</v>
          </cell>
          <cell r="M10678" t="str">
            <v>{4}{U}</v>
          </cell>
          <cell r="O10678">
            <v>5</v>
          </cell>
          <cell r="P10678" t="str">
            <v>U</v>
          </cell>
          <cell r="Q10678" t="str">
            <v>OD</v>
          </cell>
          <cell r="R10678">
            <v>96</v>
          </cell>
        </row>
        <row r="10679">
          <cell r="A10679" t="str">
            <v>Duplicate</v>
          </cell>
          <cell r="E10679" t="str">
            <v>Puppeteer</v>
          </cell>
          <cell r="F10679" t="str">
            <v>Odyssey</v>
          </cell>
          <cell r="G10679" t="str">
            <v>U</v>
          </cell>
          <cell r="H10679" t="str">
            <v>Creature — Human Wizard</v>
          </cell>
          <cell r="I10679">
            <v>1</v>
          </cell>
          <cell r="J10679">
            <v>2</v>
          </cell>
          <cell r="L10679" t="str">
            <v>{U}, {T}: You may tap or untap target creature.</v>
          </cell>
          <cell r="M10679" t="str">
            <v>{2}{U}</v>
          </cell>
          <cell r="O10679">
            <v>3</v>
          </cell>
          <cell r="P10679" t="str">
            <v>U</v>
          </cell>
          <cell r="Q10679" t="str">
            <v>OD</v>
          </cell>
          <cell r="R10679">
            <v>97</v>
          </cell>
        </row>
        <row r="10680">
          <cell r="E10680" t="str">
            <v>Rabid Elephant</v>
          </cell>
          <cell r="F10680" t="str">
            <v>Odyssey</v>
          </cell>
          <cell r="G10680" t="str">
            <v>C</v>
          </cell>
          <cell r="H10680" t="str">
            <v>Creature — Elephant</v>
          </cell>
          <cell r="I10680">
            <v>3</v>
          </cell>
          <cell r="J10680">
            <v>4</v>
          </cell>
          <cell r="L10680" t="str">
            <v>Whenever Rabid Elephant becomes blocked, it gets +2/+2 until end of turn for each creature blocking it.</v>
          </cell>
          <cell r="M10680" t="str">
            <v>{4}{G}</v>
          </cell>
          <cell r="O10680">
            <v>5</v>
          </cell>
          <cell r="P10680" t="str">
            <v>G</v>
          </cell>
          <cell r="Q10680" t="str">
            <v>OD</v>
          </cell>
          <cell r="R10680">
            <v>263</v>
          </cell>
        </row>
        <row r="10681">
          <cell r="A10681" t="str">
            <v>YES (Foil)</v>
          </cell>
          <cell r="E10681" t="str">
            <v>Ravaged Highlands</v>
          </cell>
          <cell r="F10681" t="str">
            <v>Odyssey</v>
          </cell>
          <cell r="G10681" t="str">
            <v>C</v>
          </cell>
          <cell r="H10681" t="str">
            <v>Land</v>
          </cell>
          <cell r="L10681" t="str">
            <v>Ravaged Highlands enters the battlefield tapped. {T}: Add {R} to your mana pool. {T}, Sacrifice Ravaged Highlands: Add one mana of any color to your mana pool.</v>
          </cell>
          <cell r="N10681" t="str">
            <v>{W}{U}{B}{R}{G}</v>
          </cell>
          <cell r="O10681">
            <v>0</v>
          </cell>
          <cell r="P10681" t="str">
            <v>L</v>
          </cell>
          <cell r="Q10681" t="str">
            <v>OD</v>
          </cell>
          <cell r="R10681">
            <v>324</v>
          </cell>
        </row>
        <row r="10682">
          <cell r="E10682" t="str">
            <v>Ray of Distortion</v>
          </cell>
          <cell r="F10682" t="str">
            <v>Odyssey</v>
          </cell>
          <cell r="G10682" t="str">
            <v>C</v>
          </cell>
          <cell r="H10682" t="str">
            <v>Instant</v>
          </cell>
          <cell r="L10682" t="str">
            <v>Destroy target artifact or enchantment. Flashback {4}{W}{W} #_(You may cast this card from your graveyard for its flashback cost. Then exile it.)_#</v>
          </cell>
          <cell r="M10682" t="str">
            <v>{3}{W}</v>
          </cell>
          <cell r="O10682">
            <v>4</v>
          </cell>
          <cell r="P10682" t="str">
            <v>W</v>
          </cell>
          <cell r="Q10682" t="str">
            <v>OD</v>
          </cell>
          <cell r="R10682">
            <v>42</v>
          </cell>
        </row>
        <row r="10683">
          <cell r="E10683" t="str">
            <v>Reckless Charge</v>
          </cell>
          <cell r="F10683" t="str">
            <v>Odyssey</v>
          </cell>
          <cell r="G10683" t="str">
            <v>C</v>
          </cell>
          <cell r="H10683" t="str">
            <v>Sorcery</v>
          </cell>
          <cell r="L10683" t="str">
            <v>Target creature gets +3/+0 and gains haste until end of turn. Flashback {2}{R} #_(You may cast this card from your graveyard for its flashback cost. Then exile it.)_#</v>
          </cell>
          <cell r="M10683" t="str">
            <v>{R}</v>
          </cell>
          <cell r="O10683">
            <v>1</v>
          </cell>
          <cell r="P10683" t="str">
            <v>R</v>
          </cell>
          <cell r="Q10683" t="str">
            <v>OD</v>
          </cell>
          <cell r="R10683">
            <v>215</v>
          </cell>
        </row>
        <row r="10684">
          <cell r="E10684" t="str">
            <v>Recoup</v>
          </cell>
          <cell r="F10684" t="str">
            <v>Odyssey</v>
          </cell>
          <cell r="G10684" t="str">
            <v>U</v>
          </cell>
          <cell r="H10684" t="str">
            <v>Sorcery</v>
          </cell>
          <cell r="L10684" t="str">
            <v>Target sorcery card in your graveyard gains flashback until end of turn. The flashback cost is equal to its mana cost. #_(Mana cost includes color.)_#?Flashback {3}{R} #_(You may cast this card from your graveyard for its flashback cost. Then exile it.)_#</v>
          </cell>
          <cell r="M10684" t="str">
            <v>{1}{R}</v>
          </cell>
          <cell r="O10684">
            <v>2</v>
          </cell>
          <cell r="P10684" t="str">
            <v>R</v>
          </cell>
          <cell r="Q10684" t="str">
            <v>OD</v>
          </cell>
          <cell r="R10684">
            <v>216</v>
          </cell>
        </row>
        <row r="10685">
          <cell r="E10685" t="str">
            <v>Refresh</v>
          </cell>
          <cell r="F10685" t="str">
            <v>Odyssey</v>
          </cell>
          <cell r="G10685" t="str">
            <v>C</v>
          </cell>
          <cell r="H10685" t="str">
            <v>Instant</v>
          </cell>
          <cell r="L10685" t="str">
            <v>Regenerate target creature. ?Draw a card.</v>
          </cell>
          <cell r="M10685" t="str">
            <v>{2}{G}</v>
          </cell>
          <cell r="O10685">
            <v>3</v>
          </cell>
          <cell r="P10685" t="str">
            <v>G</v>
          </cell>
          <cell r="Q10685" t="str">
            <v>OD</v>
          </cell>
          <cell r="R10685">
            <v>264</v>
          </cell>
        </row>
        <row r="10686">
          <cell r="E10686" t="str">
            <v>Repel</v>
          </cell>
          <cell r="F10686" t="str">
            <v>Odyssey</v>
          </cell>
          <cell r="G10686" t="str">
            <v>C</v>
          </cell>
          <cell r="H10686" t="str">
            <v>Instant</v>
          </cell>
          <cell r="L10686" t="str">
            <v>Put target creature on top of its owner's library.</v>
          </cell>
          <cell r="M10686" t="str">
            <v>{3}{U}</v>
          </cell>
          <cell r="O10686">
            <v>4</v>
          </cell>
          <cell r="P10686" t="str">
            <v>U</v>
          </cell>
          <cell r="Q10686" t="str">
            <v>OD</v>
          </cell>
          <cell r="R10686">
            <v>98</v>
          </cell>
        </row>
        <row r="10687">
          <cell r="E10687" t="str">
            <v>Repentant Vampire</v>
          </cell>
          <cell r="F10687" t="str">
            <v>Odyssey</v>
          </cell>
          <cell r="G10687" t="str">
            <v>R</v>
          </cell>
          <cell r="H10687" t="str">
            <v>Creature — Vampire</v>
          </cell>
          <cell r="I10687">
            <v>3</v>
          </cell>
          <cell r="J10687">
            <v>3</v>
          </cell>
          <cell r="L10687" t="str">
            <v>Flying?Whenever a creature dealt damage by Repentant Vampire this turn dies, put a +1/+1 counter on Repentant Vampire. Threshold — As long as seven or more cards are in your graveyard, Repentant Vampire is white and has "{T}: Destroy target black creature."</v>
          </cell>
          <cell r="M10687" t="str">
            <v>{3}{B}{B}</v>
          </cell>
          <cell r="O10687">
            <v>5</v>
          </cell>
          <cell r="P10687" t="str">
            <v>BW</v>
          </cell>
          <cell r="Q10687" t="str">
            <v>OD</v>
          </cell>
          <cell r="R10687">
            <v>157</v>
          </cell>
        </row>
        <row r="10688">
          <cell r="E10688" t="str">
            <v>Resilient Wanderer</v>
          </cell>
          <cell r="F10688" t="str">
            <v>Odyssey</v>
          </cell>
          <cell r="G10688" t="str">
            <v>U</v>
          </cell>
          <cell r="H10688" t="str">
            <v>Creature — Human Nomad</v>
          </cell>
          <cell r="I10688">
            <v>2</v>
          </cell>
          <cell r="J10688">
            <v>3</v>
          </cell>
          <cell r="L10688" t="str">
            <v>First strike?Discard a card: Resilient Wanderer gains protection from the color of your choice until end of turn.</v>
          </cell>
          <cell r="M10688" t="str">
            <v>{2}{W}{W}</v>
          </cell>
          <cell r="O10688">
            <v>4</v>
          </cell>
          <cell r="P10688" t="str">
            <v>W</v>
          </cell>
          <cell r="Q10688" t="str">
            <v>OD</v>
          </cell>
          <cell r="R10688">
            <v>43</v>
          </cell>
        </row>
        <row r="10689">
          <cell r="E10689" t="str">
            <v>Rites of Initiation</v>
          </cell>
          <cell r="F10689" t="str">
            <v>Odyssey</v>
          </cell>
          <cell r="G10689" t="str">
            <v>C</v>
          </cell>
          <cell r="H10689" t="str">
            <v>Instant</v>
          </cell>
          <cell r="L10689" t="str">
            <v>Discard any number of cards at random. Creatures you control get +1/+0 until end of turn for each card discarded this way.</v>
          </cell>
          <cell r="M10689" t="str">
            <v>{R}</v>
          </cell>
          <cell r="O10689">
            <v>1</v>
          </cell>
          <cell r="P10689" t="str">
            <v>R</v>
          </cell>
          <cell r="Q10689" t="str">
            <v>OD</v>
          </cell>
          <cell r="R10689">
            <v>217</v>
          </cell>
        </row>
        <row r="10690">
          <cell r="E10690" t="str">
            <v>Rites of Refusal</v>
          </cell>
          <cell r="F10690" t="str">
            <v>Odyssey</v>
          </cell>
          <cell r="G10690" t="str">
            <v>C</v>
          </cell>
          <cell r="H10690" t="str">
            <v>Instant</v>
          </cell>
          <cell r="L10690" t="str">
            <v>Discard any number of cards. Counter target spell unless its controller pays {3} for each card discarded this way.</v>
          </cell>
          <cell r="M10690" t="str">
            <v>{1}{U}</v>
          </cell>
          <cell r="O10690">
            <v>2</v>
          </cell>
          <cell r="P10690" t="str">
            <v>U</v>
          </cell>
          <cell r="Q10690" t="str">
            <v>OD</v>
          </cell>
          <cell r="R10690">
            <v>99</v>
          </cell>
        </row>
        <row r="10691">
          <cell r="A10691" t="str">
            <v>YES</v>
          </cell>
          <cell r="E10691" t="str">
            <v>Rites of Spring</v>
          </cell>
          <cell r="F10691" t="str">
            <v>Odyssey</v>
          </cell>
          <cell r="G10691" t="str">
            <v>C</v>
          </cell>
          <cell r="H10691" t="str">
            <v>Sorcery</v>
          </cell>
          <cell r="L10691" t="str">
            <v>Discard any number of cards. Search your library for that many basic land cards, reveal those cards, and put them into your hand. Then shuffle your library.</v>
          </cell>
          <cell r="M10691" t="str">
            <v>{1}{G}</v>
          </cell>
          <cell r="O10691">
            <v>2</v>
          </cell>
          <cell r="P10691" t="str">
            <v>G</v>
          </cell>
          <cell r="Q10691" t="str">
            <v>OD</v>
          </cell>
          <cell r="R10691">
            <v>265</v>
          </cell>
        </row>
        <row r="10692">
          <cell r="A10692" t="str">
            <v>Promo</v>
          </cell>
          <cell r="E10692" t="str">
            <v>Roar of the Wurm</v>
          </cell>
          <cell r="F10692" t="str">
            <v>Odyssey</v>
          </cell>
          <cell r="G10692" t="str">
            <v>U</v>
          </cell>
          <cell r="H10692" t="str">
            <v>Sorcery</v>
          </cell>
          <cell r="L10692" t="str">
            <v>Put a 6/6 green Wurm creature token onto the battlefield. Flashback {3}{G} #_(You may cast this card from your graveyard for its flashback cost. Then exile it.)_#</v>
          </cell>
          <cell r="M10692" t="str">
            <v>{6}{G}</v>
          </cell>
          <cell r="O10692">
            <v>7</v>
          </cell>
          <cell r="P10692" t="str">
            <v>G</v>
          </cell>
          <cell r="Q10692" t="str">
            <v>OD</v>
          </cell>
          <cell r="R10692">
            <v>266</v>
          </cell>
        </row>
        <row r="10693">
          <cell r="E10693" t="str">
            <v>Rotting Giant</v>
          </cell>
          <cell r="F10693" t="str">
            <v>Odyssey</v>
          </cell>
          <cell r="G10693" t="str">
            <v>U</v>
          </cell>
          <cell r="H10693" t="str">
            <v>Creature — Zombie Giant</v>
          </cell>
          <cell r="I10693">
            <v>3</v>
          </cell>
          <cell r="J10693">
            <v>3</v>
          </cell>
          <cell r="L10693" t="str">
            <v>Whenever Rotting Giant attacks or blocks, sacrifice it unless you exile a card from your graveyard.</v>
          </cell>
          <cell r="M10693" t="str">
            <v>{1}{B}</v>
          </cell>
          <cell r="O10693">
            <v>2</v>
          </cell>
          <cell r="P10693" t="str">
            <v>B</v>
          </cell>
          <cell r="Q10693" t="str">
            <v>OD</v>
          </cell>
          <cell r="R10693">
            <v>158</v>
          </cell>
        </row>
        <row r="10694">
          <cell r="E10694" t="str">
            <v>Sacred Rites</v>
          </cell>
          <cell r="F10694" t="str">
            <v>Odyssey</v>
          </cell>
          <cell r="G10694" t="str">
            <v>C</v>
          </cell>
          <cell r="H10694" t="str">
            <v>Instant</v>
          </cell>
          <cell r="L10694" t="str">
            <v>Discard any number of cards. Creatures you control get +0/+1 until end of turn for each card discarded this way.</v>
          </cell>
          <cell r="M10694" t="str">
            <v>{W}</v>
          </cell>
          <cell r="O10694">
            <v>1</v>
          </cell>
          <cell r="P10694" t="str">
            <v>W</v>
          </cell>
          <cell r="Q10694" t="str">
            <v>OD</v>
          </cell>
          <cell r="R10694">
            <v>44</v>
          </cell>
        </row>
        <row r="10695">
          <cell r="A10695" t="str">
            <v>YES (Foil)</v>
          </cell>
          <cell r="E10695" t="str">
            <v>Sadistic Hypnotist</v>
          </cell>
          <cell r="F10695" t="str">
            <v>Odyssey</v>
          </cell>
          <cell r="G10695" t="str">
            <v>U</v>
          </cell>
          <cell r="H10695" t="str">
            <v>Creature — Human Minion</v>
          </cell>
          <cell r="I10695">
            <v>2</v>
          </cell>
          <cell r="J10695">
            <v>2</v>
          </cell>
          <cell r="L10695" t="str">
            <v>Sacrifice a creature: Target player discards two cards. Activate this ability only any time you could cast a sorcery.</v>
          </cell>
          <cell r="M10695" t="str">
            <v>{3}{B}{B}</v>
          </cell>
          <cell r="O10695">
            <v>5</v>
          </cell>
          <cell r="P10695" t="str">
            <v>B</v>
          </cell>
          <cell r="Q10695" t="str">
            <v>OD</v>
          </cell>
          <cell r="R10695">
            <v>159</v>
          </cell>
        </row>
        <row r="10696">
          <cell r="E10696" t="str">
            <v>Sandstone Deadfall</v>
          </cell>
          <cell r="F10696" t="str">
            <v>Odyssey</v>
          </cell>
          <cell r="G10696" t="str">
            <v>U</v>
          </cell>
          <cell r="H10696" t="str">
            <v>Artifact</v>
          </cell>
          <cell r="L10696" t="str">
            <v>{T}, Sacrifice two lands and Sandstone Deadfall: Destroy target attacking creature.</v>
          </cell>
          <cell r="M10696" t="str">
            <v>{3}</v>
          </cell>
          <cell r="O10696">
            <v>3</v>
          </cell>
          <cell r="P10696" t="str">
            <v>A</v>
          </cell>
          <cell r="Q10696" t="str">
            <v>OD</v>
          </cell>
          <cell r="R10696">
            <v>307</v>
          </cell>
        </row>
        <row r="10697">
          <cell r="E10697" t="str">
            <v>Sarcatog</v>
          </cell>
          <cell r="F10697" t="str">
            <v>Odyssey</v>
          </cell>
          <cell r="G10697" t="str">
            <v>U</v>
          </cell>
          <cell r="H10697" t="str">
            <v>Creature — Atog</v>
          </cell>
          <cell r="I10697">
            <v>1</v>
          </cell>
          <cell r="J10697">
            <v>2</v>
          </cell>
          <cell r="L10697" t="str">
            <v>Exile two cards from your graveyard: Sarcatog gets +1/+1 until end of turn. Sacrifice an artifact: Sarcatog gets +1/+1 until end of turn.</v>
          </cell>
          <cell r="M10697" t="str">
            <v>{1}{B}{R}</v>
          </cell>
          <cell r="O10697">
            <v>3</v>
          </cell>
          <cell r="P10697" t="str">
            <v>RB</v>
          </cell>
          <cell r="Q10697" t="str">
            <v>OD</v>
          </cell>
          <cell r="R10697">
            <v>293</v>
          </cell>
        </row>
        <row r="10698">
          <cell r="E10698" t="str">
            <v>Savage Firecat</v>
          </cell>
          <cell r="F10698" t="str">
            <v>Odyssey</v>
          </cell>
          <cell r="G10698" t="str">
            <v>R</v>
          </cell>
          <cell r="H10698" t="str">
            <v>Creature — Elemental Cat</v>
          </cell>
          <cell r="I10698">
            <v>0</v>
          </cell>
          <cell r="J10698">
            <v>0</v>
          </cell>
          <cell r="L10698" t="str">
            <v>Trample?Savage Firecat enters the battlefield with seven +1/+1 counters on it. Whenever you tap a land for mana, remove a +1/+1 counter from Savage Firecat.</v>
          </cell>
          <cell r="M10698" t="str">
            <v>{3}{R}{R}</v>
          </cell>
          <cell r="O10698">
            <v>5</v>
          </cell>
          <cell r="P10698" t="str">
            <v>R</v>
          </cell>
          <cell r="Q10698" t="str">
            <v>OD</v>
          </cell>
          <cell r="R10698">
            <v>218</v>
          </cell>
        </row>
        <row r="10699">
          <cell r="E10699" t="str">
            <v>Scorching Missile</v>
          </cell>
          <cell r="F10699" t="str">
            <v>Odyssey</v>
          </cell>
          <cell r="G10699" t="str">
            <v>C</v>
          </cell>
          <cell r="H10699" t="str">
            <v>Sorcery</v>
          </cell>
          <cell r="L10699" t="str">
            <v>Scorching Missile deals 4 damage to target player. Flashback {9}{R} #_(You may cast this card from your graveyard for its flashback cost. Then exile it.)_#</v>
          </cell>
          <cell r="M10699" t="str">
            <v>{3}{R}</v>
          </cell>
          <cell r="O10699">
            <v>4</v>
          </cell>
          <cell r="P10699" t="str">
            <v>R</v>
          </cell>
          <cell r="Q10699" t="str">
            <v>OD</v>
          </cell>
          <cell r="R10699">
            <v>219</v>
          </cell>
        </row>
        <row r="10700">
          <cell r="E10700" t="str">
            <v>Screams of the Damned</v>
          </cell>
          <cell r="F10700" t="str">
            <v>Odyssey</v>
          </cell>
          <cell r="G10700" t="str">
            <v>U</v>
          </cell>
          <cell r="H10700" t="str">
            <v>Enchantment</v>
          </cell>
          <cell r="L10700" t="str">
            <v>{1}{B}, Exile a card from your graveyard: Screams of the Damned deals 1 damage to each creature and each player.</v>
          </cell>
          <cell r="M10700" t="str">
            <v>{3}{B}{B}</v>
          </cell>
          <cell r="O10700">
            <v>5</v>
          </cell>
          <cell r="P10700" t="str">
            <v>B</v>
          </cell>
          <cell r="Q10700" t="str">
            <v>OD</v>
          </cell>
          <cell r="R10700">
            <v>160</v>
          </cell>
        </row>
        <row r="10701">
          <cell r="A10701" t="str">
            <v>Duplicate</v>
          </cell>
          <cell r="E10701" t="str">
            <v>Scrivener</v>
          </cell>
          <cell r="F10701" t="str">
            <v>Odyssey</v>
          </cell>
          <cell r="G10701" t="str">
            <v>C</v>
          </cell>
          <cell r="H10701" t="str">
            <v>Creature — Human Wizard</v>
          </cell>
          <cell r="I10701">
            <v>2</v>
          </cell>
          <cell r="J10701">
            <v>2</v>
          </cell>
          <cell r="L10701" t="str">
            <v>When Scrivener enters the battlefield, you may return target instant card from your graveyard to your hand.</v>
          </cell>
          <cell r="M10701" t="str">
            <v>{4}{U}</v>
          </cell>
          <cell r="O10701">
            <v>5</v>
          </cell>
          <cell r="P10701" t="str">
            <v>U</v>
          </cell>
          <cell r="Q10701" t="str">
            <v>OD</v>
          </cell>
          <cell r="R10701">
            <v>100</v>
          </cell>
        </row>
        <row r="10702">
          <cell r="A10702" t="str">
            <v>YES (Foil)</v>
          </cell>
          <cell r="E10702" t="str">
            <v>Seafloor Debris</v>
          </cell>
          <cell r="F10702" t="str">
            <v>Odyssey</v>
          </cell>
          <cell r="G10702" t="str">
            <v>C</v>
          </cell>
          <cell r="H10702" t="str">
            <v>Land</v>
          </cell>
          <cell r="L10702" t="str">
            <v>Seafloor Debris enters the battlefield tapped. {T}: Add {U} to your mana pool. {T}, Sacrifice Seafloor Debris: Add one mana of any color to your mana pool.</v>
          </cell>
          <cell r="N10702" t="str">
            <v>{W}{U}{B}{R}{G}</v>
          </cell>
          <cell r="O10702">
            <v>0</v>
          </cell>
          <cell r="P10702" t="str">
            <v>L</v>
          </cell>
          <cell r="Q10702" t="str">
            <v>OD</v>
          </cell>
          <cell r="R10702">
            <v>325</v>
          </cell>
        </row>
        <row r="10703">
          <cell r="A10703" t="str">
            <v>YES</v>
          </cell>
          <cell r="E10703" t="str">
            <v>Second Thoughts</v>
          </cell>
          <cell r="F10703" t="str">
            <v>Odyssey</v>
          </cell>
          <cell r="G10703" t="str">
            <v>C</v>
          </cell>
          <cell r="H10703" t="str">
            <v>Instant</v>
          </cell>
          <cell r="L10703" t="str">
            <v>Exile target attacking creature. Draw a card.</v>
          </cell>
          <cell r="M10703" t="str">
            <v>{4}{W}</v>
          </cell>
          <cell r="O10703">
            <v>5</v>
          </cell>
          <cell r="P10703" t="str">
            <v>W</v>
          </cell>
          <cell r="Q10703" t="str">
            <v>OD</v>
          </cell>
          <cell r="R10703">
            <v>45</v>
          </cell>
        </row>
        <row r="10704">
          <cell r="E10704" t="str">
            <v>Seize the Day</v>
          </cell>
          <cell r="F10704" t="str">
            <v>Odyssey</v>
          </cell>
          <cell r="G10704" t="str">
            <v>R</v>
          </cell>
          <cell r="H10704" t="str">
            <v>Sorcery</v>
          </cell>
          <cell r="L10704" t="str">
            <v>Untap target creature. After this main phase, there is an additional combat phase followed by an additional main phase. Flashback {2}{R} #_(You may cast this card from your graveyard for its flashback cost. Then exile it.)_#</v>
          </cell>
          <cell r="M10704" t="str">
            <v>{3}{R}</v>
          </cell>
          <cell r="O10704">
            <v>4</v>
          </cell>
          <cell r="P10704" t="str">
            <v>R</v>
          </cell>
          <cell r="Q10704" t="str">
            <v>OD</v>
          </cell>
          <cell r="R10704">
            <v>220</v>
          </cell>
        </row>
        <row r="10705">
          <cell r="A10705" t="str">
            <v>YES</v>
          </cell>
          <cell r="E10705" t="str">
            <v>Seton, Krosan Protector</v>
          </cell>
          <cell r="F10705" t="str">
            <v>Odyssey</v>
          </cell>
          <cell r="G10705" t="str">
            <v>R</v>
          </cell>
          <cell r="H10705" t="str">
            <v>Legendary Creature — Centaur Druid</v>
          </cell>
          <cell r="I10705">
            <v>2</v>
          </cell>
          <cell r="J10705">
            <v>2</v>
          </cell>
          <cell r="L10705" t="str">
            <v>Tap an untapped Druid you control: Add {G} to your mana pool.</v>
          </cell>
          <cell r="M10705" t="str">
            <v>{G}{G}{G}</v>
          </cell>
          <cell r="N10705" t="str">
            <v>{G}</v>
          </cell>
          <cell r="O10705">
            <v>3</v>
          </cell>
          <cell r="P10705" t="str">
            <v>G</v>
          </cell>
          <cell r="Q10705" t="str">
            <v>OD</v>
          </cell>
          <cell r="R10705">
            <v>267</v>
          </cell>
        </row>
        <row r="10706">
          <cell r="E10706" t="str">
            <v>Seton's Desire</v>
          </cell>
          <cell r="F10706" t="str">
            <v>Odyssey</v>
          </cell>
          <cell r="G10706" t="str">
            <v>C</v>
          </cell>
          <cell r="H10706" t="str">
            <v>Enchantment — Aura</v>
          </cell>
          <cell r="L10706" t="str">
            <v>Enchant creature?Enchanted creature gets +2/+2. Threshold — As long as seven or more cards are in your graveyard, all creatures able to block enchanted creature do so.</v>
          </cell>
          <cell r="M10706" t="str">
            <v>{2}{G}</v>
          </cell>
          <cell r="O10706">
            <v>3</v>
          </cell>
          <cell r="P10706" t="str">
            <v>G</v>
          </cell>
          <cell r="Q10706" t="str">
            <v>OD</v>
          </cell>
          <cell r="R10706">
            <v>268</v>
          </cell>
        </row>
        <row r="10707">
          <cell r="E10707" t="str">
            <v>Shadowblood Egg</v>
          </cell>
          <cell r="F10707" t="str">
            <v>Odyssey</v>
          </cell>
          <cell r="G10707" t="str">
            <v>U</v>
          </cell>
          <cell r="H10707" t="str">
            <v>Artifact</v>
          </cell>
          <cell r="L10707" t="str">
            <v>{2}, {T}, Sacrifice Shadowblood Egg: Add {B}{R} to your mana pool. Draw a card.</v>
          </cell>
          <cell r="M10707" t="str">
            <v>{1}</v>
          </cell>
          <cell r="N10707" t="str">
            <v>{B}{R}</v>
          </cell>
          <cell r="O10707">
            <v>1</v>
          </cell>
          <cell r="P10707" t="str">
            <v>A</v>
          </cell>
          <cell r="Q10707" t="str">
            <v>OD</v>
          </cell>
          <cell r="R10707">
            <v>308</v>
          </cell>
        </row>
        <row r="10708">
          <cell r="A10708" t="str">
            <v>YES</v>
          </cell>
          <cell r="E10708" t="str">
            <v>Shadowblood Ridge</v>
          </cell>
          <cell r="F10708" t="str">
            <v>Odyssey</v>
          </cell>
          <cell r="G10708" t="str">
            <v>R</v>
          </cell>
          <cell r="H10708" t="str">
            <v>Land</v>
          </cell>
          <cell r="L10708" t="str">
            <v>{1}, {T}: Add {B}{R} to your mana pool.</v>
          </cell>
          <cell r="N10708" t="str">
            <v>{B}{R}</v>
          </cell>
          <cell r="O10708">
            <v>0</v>
          </cell>
          <cell r="P10708" t="str">
            <v>L</v>
          </cell>
          <cell r="Q10708" t="str">
            <v>OD</v>
          </cell>
          <cell r="R10708">
            <v>326</v>
          </cell>
        </row>
        <row r="10709">
          <cell r="E10709" t="str">
            <v>Shadowmage Infiltrator</v>
          </cell>
          <cell r="F10709" t="str">
            <v>Odyssey</v>
          </cell>
          <cell r="G10709" t="str">
            <v>R</v>
          </cell>
          <cell r="H10709" t="str">
            <v>Creature — Human Wizard</v>
          </cell>
          <cell r="I10709">
            <v>1</v>
          </cell>
          <cell r="J10709">
            <v>3</v>
          </cell>
          <cell r="L10709" t="str">
            <v>Fear. Whenever Shadowmage Infiltrator deals combat damage to a player, you may draw a card.</v>
          </cell>
          <cell r="M10709" t="str">
            <v>{1}{U}{B}</v>
          </cell>
          <cell r="O10709">
            <v>3</v>
          </cell>
          <cell r="P10709" t="str">
            <v>UB</v>
          </cell>
          <cell r="Q10709" t="str">
            <v>OD</v>
          </cell>
          <cell r="R10709">
            <v>294</v>
          </cell>
        </row>
        <row r="10710">
          <cell r="E10710" t="str">
            <v>Shelter</v>
          </cell>
          <cell r="F10710" t="str">
            <v>Odyssey</v>
          </cell>
          <cell r="G10710" t="str">
            <v>C</v>
          </cell>
          <cell r="H10710" t="str">
            <v>Instant</v>
          </cell>
          <cell r="L10710" t="str">
            <v>Target creature you control gains protection from the color of your choice until end of turn. ?Draw a card.</v>
          </cell>
          <cell r="M10710" t="str">
            <v>{1}{W}</v>
          </cell>
          <cell r="O10710">
            <v>2</v>
          </cell>
          <cell r="P10710" t="str">
            <v>W</v>
          </cell>
          <cell r="Q10710" t="str">
            <v>OD</v>
          </cell>
          <cell r="R10710">
            <v>46</v>
          </cell>
        </row>
        <row r="10711">
          <cell r="E10711" t="str">
            <v>Shifty Doppelganger</v>
          </cell>
          <cell r="F10711" t="str">
            <v>Odyssey</v>
          </cell>
          <cell r="G10711" t="str">
            <v>R</v>
          </cell>
          <cell r="H10711" t="str">
            <v>Creature — Shapeshifter</v>
          </cell>
          <cell r="I10711">
            <v>1</v>
          </cell>
          <cell r="J10711">
            <v>1</v>
          </cell>
          <cell r="L10711" t="str">
            <v>{3}{U}, Exile Shifty Doppelganger: You may put a creature card from your hand onto the battlefield. If you do, that creature gains haste until end of turn. At the beginning of the next end step, sacrifice that creature. If you do, return Shifty Doppelganger to the battlefield.</v>
          </cell>
          <cell r="M10711" t="str">
            <v>{2}{U}</v>
          </cell>
          <cell r="O10711">
            <v>3</v>
          </cell>
          <cell r="P10711" t="str">
            <v>U</v>
          </cell>
          <cell r="Q10711" t="str">
            <v>OD</v>
          </cell>
          <cell r="R10711">
            <v>101</v>
          </cell>
        </row>
        <row r="10712">
          <cell r="E10712" t="str">
            <v>Shower of Coals</v>
          </cell>
          <cell r="F10712" t="str">
            <v>Odyssey</v>
          </cell>
          <cell r="G10712" t="str">
            <v>U</v>
          </cell>
          <cell r="H10712" t="str">
            <v>Sorcery</v>
          </cell>
          <cell r="L10712" t="str">
            <v>Shower of Coals deals 2 damage to each of up to three target creatures and/or players. Threshold — Shower of Coals deals 4 damage to each of those creatures and/or players instead if seven or more cards are in your graveyard.</v>
          </cell>
          <cell r="M10712" t="str">
            <v>{3}{R}{R}</v>
          </cell>
          <cell r="O10712">
            <v>5</v>
          </cell>
          <cell r="P10712" t="str">
            <v>R</v>
          </cell>
          <cell r="Q10712" t="str">
            <v>OD</v>
          </cell>
          <cell r="R10712">
            <v>221</v>
          </cell>
        </row>
        <row r="10713">
          <cell r="E10713" t="str">
            <v>Simplify</v>
          </cell>
          <cell r="F10713" t="str">
            <v>Odyssey</v>
          </cell>
          <cell r="G10713" t="str">
            <v>C</v>
          </cell>
          <cell r="H10713" t="str">
            <v>Sorcery</v>
          </cell>
          <cell r="L10713" t="str">
            <v>Each player sacrifices an enchantment.</v>
          </cell>
          <cell r="M10713" t="str">
            <v>{G}</v>
          </cell>
          <cell r="O10713">
            <v>1</v>
          </cell>
          <cell r="P10713" t="str">
            <v>G</v>
          </cell>
          <cell r="Q10713" t="str">
            <v>OD</v>
          </cell>
          <cell r="R10713">
            <v>269</v>
          </cell>
        </row>
        <row r="10714">
          <cell r="E10714" t="str">
            <v>Skeletal Scrying</v>
          </cell>
          <cell r="F10714" t="str">
            <v>Odyssey</v>
          </cell>
          <cell r="G10714" t="str">
            <v>U</v>
          </cell>
          <cell r="H10714" t="str">
            <v>Instant</v>
          </cell>
          <cell r="L10714" t="str">
            <v>As an additional cost to cast Skeletal Scrying, exile X cards from your graveyard. You draw X cards and you lose X life.</v>
          </cell>
          <cell r="M10714" t="str">
            <v>{X}{B}</v>
          </cell>
          <cell r="O10714">
            <v>1</v>
          </cell>
          <cell r="P10714" t="str">
            <v>B</v>
          </cell>
          <cell r="Q10714" t="str">
            <v>OD</v>
          </cell>
          <cell r="R10714">
            <v>161</v>
          </cell>
        </row>
        <row r="10715">
          <cell r="E10715" t="str">
            <v>Skull Fracture</v>
          </cell>
          <cell r="F10715" t="str">
            <v>Odyssey</v>
          </cell>
          <cell r="G10715" t="str">
            <v>U</v>
          </cell>
          <cell r="H10715" t="str">
            <v>Sorcery</v>
          </cell>
          <cell r="L10715" t="str">
            <v>Target player discards a card. Flashback {3}{B} #_(You may cast this card from your graveyard for its flashback cost. Then exile it.)_#</v>
          </cell>
          <cell r="M10715" t="str">
            <v>{B}</v>
          </cell>
          <cell r="O10715">
            <v>1</v>
          </cell>
          <cell r="P10715" t="str">
            <v>B</v>
          </cell>
          <cell r="Q10715" t="str">
            <v>OD</v>
          </cell>
          <cell r="R10715">
            <v>162</v>
          </cell>
        </row>
        <row r="10716">
          <cell r="E10716" t="str">
            <v>Skycloud Egg</v>
          </cell>
          <cell r="F10716" t="str">
            <v>Odyssey</v>
          </cell>
          <cell r="G10716" t="str">
            <v>U</v>
          </cell>
          <cell r="H10716" t="str">
            <v>Artifact</v>
          </cell>
          <cell r="L10716" t="str">
            <v>{2}, {T}, Sacrifice Skycloud Egg: Add {W}{U} to your mana pool. Draw a card.</v>
          </cell>
          <cell r="M10716" t="str">
            <v>{1}</v>
          </cell>
          <cell r="N10716" t="str">
            <v>{W}{U}</v>
          </cell>
          <cell r="O10716">
            <v>1</v>
          </cell>
          <cell r="P10716" t="str">
            <v>A</v>
          </cell>
          <cell r="Q10716" t="str">
            <v>OD</v>
          </cell>
          <cell r="R10716">
            <v>309</v>
          </cell>
        </row>
        <row r="10717">
          <cell r="A10717" t="str">
            <v>YES</v>
          </cell>
          <cell r="E10717" t="str">
            <v>Skycloud Expanse</v>
          </cell>
          <cell r="F10717" t="str">
            <v>Odyssey</v>
          </cell>
          <cell r="G10717" t="str">
            <v>R</v>
          </cell>
          <cell r="H10717" t="str">
            <v>Land</v>
          </cell>
          <cell r="L10717" t="str">
            <v>{1}, {T}: Add {W}{U} to your mana pool.</v>
          </cell>
          <cell r="N10717" t="str">
            <v>{W}{U}</v>
          </cell>
          <cell r="O10717">
            <v>0</v>
          </cell>
          <cell r="P10717" t="str">
            <v>L</v>
          </cell>
          <cell r="Q10717" t="str">
            <v>OD</v>
          </cell>
          <cell r="R10717">
            <v>327</v>
          </cell>
        </row>
        <row r="10718">
          <cell r="E10718" t="str">
            <v>Skyshooter</v>
          </cell>
          <cell r="F10718" t="str">
            <v>Odyssey</v>
          </cell>
          <cell r="G10718" t="str">
            <v>U</v>
          </cell>
          <cell r="H10718" t="str">
            <v>Creature — Centaur Archer</v>
          </cell>
          <cell r="I10718">
            <v>1</v>
          </cell>
          <cell r="J10718">
            <v>2</v>
          </cell>
          <cell r="L10718" t="str">
            <v>Reach #_(This creature can block creatures with flying.)_#?{T}, Sacrifice Skyshooter: Destroy target attacking or blocking creature with flying.</v>
          </cell>
          <cell r="M10718" t="str">
            <v>{1}{G}</v>
          </cell>
          <cell r="O10718">
            <v>2</v>
          </cell>
          <cell r="P10718" t="str">
            <v>G</v>
          </cell>
          <cell r="Q10718" t="str">
            <v>OD</v>
          </cell>
          <cell r="R10718">
            <v>270</v>
          </cell>
        </row>
        <row r="10719">
          <cell r="E10719" t="str">
            <v>Soulcatcher</v>
          </cell>
          <cell r="F10719" t="str">
            <v>Odyssey</v>
          </cell>
          <cell r="G10719" t="str">
            <v>U</v>
          </cell>
          <cell r="H10719" t="str">
            <v>Creature — Bird Soldier</v>
          </cell>
          <cell r="I10719">
            <v>1</v>
          </cell>
          <cell r="J10719">
            <v>1</v>
          </cell>
          <cell r="L10719" t="str">
            <v>Flying?Whenever a creature with flying dies, put a +1/+1 counter on Soulcatcher.</v>
          </cell>
          <cell r="M10719" t="str">
            <v>{1}{W}</v>
          </cell>
          <cell r="O10719">
            <v>2</v>
          </cell>
          <cell r="P10719" t="str">
            <v>W</v>
          </cell>
          <cell r="Q10719" t="str">
            <v>OD</v>
          </cell>
          <cell r="R10719">
            <v>47</v>
          </cell>
        </row>
        <row r="10720">
          <cell r="E10720" t="str">
            <v>Spark Mage</v>
          </cell>
          <cell r="F10720" t="str">
            <v>Odyssey</v>
          </cell>
          <cell r="G10720" t="str">
            <v>U</v>
          </cell>
          <cell r="H10720" t="str">
            <v>Creature — Dwarf Wizard</v>
          </cell>
          <cell r="I10720">
            <v>1</v>
          </cell>
          <cell r="J10720">
            <v>1</v>
          </cell>
          <cell r="L10720" t="str">
            <v>Whenever Spark Mage deals combat damage to a player, you may have Spark Mage deal 1 damage to target creature that player controls.</v>
          </cell>
          <cell r="M10720" t="str">
            <v>{R}</v>
          </cell>
          <cell r="O10720">
            <v>1</v>
          </cell>
          <cell r="P10720" t="str">
            <v>R</v>
          </cell>
          <cell r="Q10720" t="str">
            <v>OD</v>
          </cell>
          <cell r="R10720">
            <v>222</v>
          </cell>
        </row>
        <row r="10721">
          <cell r="E10721" t="str">
            <v>Spellbane Centaur</v>
          </cell>
          <cell r="F10721" t="str">
            <v>Odyssey</v>
          </cell>
          <cell r="G10721" t="str">
            <v>R</v>
          </cell>
          <cell r="H10721" t="str">
            <v>Creature — Centaur</v>
          </cell>
          <cell r="I10721">
            <v>3</v>
          </cell>
          <cell r="J10721">
            <v>2</v>
          </cell>
          <cell r="L10721" t="str">
            <v>Creatures you control can't be the targets of blue spells or abilities from blue sources.</v>
          </cell>
          <cell r="M10721" t="str">
            <v>{2}{G}</v>
          </cell>
          <cell r="O10721">
            <v>3</v>
          </cell>
          <cell r="P10721" t="str">
            <v>G</v>
          </cell>
          <cell r="Q10721" t="str">
            <v>OD</v>
          </cell>
          <cell r="R10721">
            <v>271</v>
          </cell>
        </row>
        <row r="10722">
          <cell r="E10722" t="str">
            <v>Sphere of Duty</v>
          </cell>
          <cell r="F10722" t="str">
            <v>Odyssey</v>
          </cell>
          <cell r="G10722" t="str">
            <v>U</v>
          </cell>
          <cell r="H10722" t="str">
            <v>Enchantment</v>
          </cell>
          <cell r="L10722" t="str">
            <v>If a green source would deal damage to you, prevent 2 of that damage.</v>
          </cell>
          <cell r="M10722" t="str">
            <v>{3}{W}</v>
          </cell>
          <cell r="O10722">
            <v>4</v>
          </cell>
          <cell r="P10722" t="str">
            <v>W</v>
          </cell>
          <cell r="Q10722" t="str">
            <v>OD</v>
          </cell>
          <cell r="R10722">
            <v>48</v>
          </cell>
        </row>
        <row r="10723">
          <cell r="E10723" t="str">
            <v>Sphere of Grace</v>
          </cell>
          <cell r="F10723" t="str">
            <v>Odyssey</v>
          </cell>
          <cell r="G10723" t="str">
            <v>U</v>
          </cell>
          <cell r="H10723" t="str">
            <v>Enchantment</v>
          </cell>
          <cell r="L10723" t="str">
            <v>If a black source would deal damage to you, prevent 2 of that damage.</v>
          </cell>
          <cell r="M10723" t="str">
            <v>{3}{W}</v>
          </cell>
          <cell r="O10723">
            <v>4</v>
          </cell>
          <cell r="P10723" t="str">
            <v>W</v>
          </cell>
          <cell r="Q10723" t="str">
            <v>OD</v>
          </cell>
          <cell r="R10723">
            <v>49</v>
          </cell>
        </row>
        <row r="10724">
          <cell r="E10724" t="str">
            <v>Sphere of Law</v>
          </cell>
          <cell r="F10724" t="str">
            <v>Odyssey</v>
          </cell>
          <cell r="G10724" t="str">
            <v>U</v>
          </cell>
          <cell r="H10724" t="str">
            <v>Enchantment</v>
          </cell>
          <cell r="L10724" t="str">
            <v>If a red source would deal damage to you, prevent 2 of that damage.</v>
          </cell>
          <cell r="M10724" t="str">
            <v>{3}{W}</v>
          </cell>
          <cell r="O10724">
            <v>4</v>
          </cell>
          <cell r="P10724" t="str">
            <v>W</v>
          </cell>
          <cell r="Q10724" t="str">
            <v>OD</v>
          </cell>
          <cell r="R10724">
            <v>50</v>
          </cell>
        </row>
        <row r="10725">
          <cell r="E10725" t="str">
            <v>Sphere of Reason</v>
          </cell>
          <cell r="F10725" t="str">
            <v>Odyssey</v>
          </cell>
          <cell r="G10725" t="str">
            <v>U</v>
          </cell>
          <cell r="H10725" t="str">
            <v>Enchantment</v>
          </cell>
          <cell r="L10725" t="str">
            <v>If a blue source would deal damage to you, prevent 2 of that damage.</v>
          </cell>
          <cell r="M10725" t="str">
            <v>{3}{W}</v>
          </cell>
          <cell r="O10725">
            <v>4</v>
          </cell>
          <cell r="P10725" t="str">
            <v>W</v>
          </cell>
          <cell r="Q10725" t="str">
            <v>OD</v>
          </cell>
          <cell r="R10725">
            <v>51</v>
          </cell>
        </row>
        <row r="10726">
          <cell r="E10726" t="str">
            <v>Sphere of Truth</v>
          </cell>
          <cell r="F10726" t="str">
            <v>Odyssey</v>
          </cell>
          <cell r="G10726" t="str">
            <v>U</v>
          </cell>
          <cell r="H10726" t="str">
            <v>Enchantment</v>
          </cell>
          <cell r="L10726" t="str">
            <v>If a white source would deal damage to you, prevent 2 of that damage.</v>
          </cell>
          <cell r="M10726" t="str">
            <v>{3}{W}</v>
          </cell>
          <cell r="O10726">
            <v>4</v>
          </cell>
          <cell r="P10726" t="str">
            <v>W</v>
          </cell>
          <cell r="Q10726" t="str">
            <v>OD</v>
          </cell>
          <cell r="R10726">
            <v>52</v>
          </cell>
        </row>
        <row r="10727">
          <cell r="E10727" t="str">
            <v>Spiritualize</v>
          </cell>
          <cell r="F10727" t="str">
            <v>Odyssey</v>
          </cell>
          <cell r="G10727" t="str">
            <v>U</v>
          </cell>
          <cell r="H10727" t="str">
            <v>Instant</v>
          </cell>
          <cell r="L10727" t="str">
            <v>Until end of turn, whenever target creature deals damage, you gain that much life. Draw a card.</v>
          </cell>
          <cell r="M10727" t="str">
            <v>{2}{W}</v>
          </cell>
          <cell r="O10727">
            <v>3</v>
          </cell>
          <cell r="P10727" t="str">
            <v>W</v>
          </cell>
          <cell r="Q10727" t="str">
            <v>OD</v>
          </cell>
          <cell r="R10727">
            <v>53</v>
          </cell>
        </row>
        <row r="10728">
          <cell r="E10728" t="str">
            <v>Springing Tiger</v>
          </cell>
          <cell r="F10728" t="str">
            <v>Odyssey</v>
          </cell>
          <cell r="G10728" t="str">
            <v>C</v>
          </cell>
          <cell r="H10728" t="str">
            <v>Creature — Cat</v>
          </cell>
          <cell r="I10728">
            <v>3</v>
          </cell>
          <cell r="J10728">
            <v>3</v>
          </cell>
          <cell r="L10728" t="str">
            <v>Threshold — Springing Tiger gets +2/+2 as long as seven or more cards are in your graveyard.</v>
          </cell>
          <cell r="M10728" t="str">
            <v>{3}{G}</v>
          </cell>
          <cell r="O10728">
            <v>4</v>
          </cell>
          <cell r="P10728" t="str">
            <v>G</v>
          </cell>
          <cell r="Q10728" t="str">
            <v>OD</v>
          </cell>
          <cell r="R10728">
            <v>272</v>
          </cell>
        </row>
        <row r="10729">
          <cell r="E10729" t="str">
            <v>Squirrel Mob</v>
          </cell>
          <cell r="F10729" t="str">
            <v>Odyssey</v>
          </cell>
          <cell r="G10729" t="str">
            <v>R</v>
          </cell>
          <cell r="H10729" t="str">
            <v>Creature — Squirrel</v>
          </cell>
          <cell r="I10729">
            <v>2</v>
          </cell>
          <cell r="J10729">
            <v>2</v>
          </cell>
          <cell r="L10729" t="str">
            <v>Squirrel Mob gets +1/+1 for each other Squirrel on the battlefield.</v>
          </cell>
          <cell r="M10729" t="str">
            <v>{1}{G}{G}</v>
          </cell>
          <cell r="O10729">
            <v>3</v>
          </cell>
          <cell r="P10729" t="str">
            <v>G</v>
          </cell>
          <cell r="Q10729" t="str">
            <v>OD</v>
          </cell>
          <cell r="R10729">
            <v>273</v>
          </cell>
        </row>
        <row r="10730">
          <cell r="E10730" t="str">
            <v>Squirrel Nest</v>
          </cell>
          <cell r="F10730" t="str">
            <v>Odyssey</v>
          </cell>
          <cell r="G10730" t="str">
            <v>U</v>
          </cell>
          <cell r="H10730" t="str">
            <v>Enchantment — Aura</v>
          </cell>
          <cell r="L10730" t="str">
            <v>Enchant land?Enchanted land has "{T}: Put a 1/1 green Squirrel creature token onto the battlefield."</v>
          </cell>
          <cell r="M10730" t="str">
            <v>{1}{G}{G}</v>
          </cell>
          <cell r="O10730">
            <v>3</v>
          </cell>
          <cell r="P10730" t="str">
            <v>G</v>
          </cell>
          <cell r="Q10730" t="str">
            <v>OD</v>
          </cell>
          <cell r="R10730">
            <v>274</v>
          </cell>
        </row>
        <row r="10731">
          <cell r="E10731" t="str">
            <v>Stalking Bloodsucker</v>
          </cell>
          <cell r="F10731" t="str">
            <v>Odyssey</v>
          </cell>
          <cell r="G10731" t="str">
            <v>R</v>
          </cell>
          <cell r="H10731" t="str">
            <v>Creature — Vampire</v>
          </cell>
          <cell r="I10731">
            <v>4</v>
          </cell>
          <cell r="J10731">
            <v>4</v>
          </cell>
          <cell r="L10731" t="str">
            <v>Flying?{1}{B}, Discard a card: Stalking Bloodsucker gets +2/+2 until end of turn.</v>
          </cell>
          <cell r="M10731" t="str">
            <v>{4}{B}{B}</v>
          </cell>
          <cell r="O10731">
            <v>6</v>
          </cell>
          <cell r="P10731" t="str">
            <v>B</v>
          </cell>
          <cell r="Q10731" t="str">
            <v>OD</v>
          </cell>
          <cell r="R10731">
            <v>163</v>
          </cell>
        </row>
        <row r="10732">
          <cell r="A10732" t="str">
            <v>Promo</v>
          </cell>
          <cell r="E10732" t="str">
            <v>Standstill</v>
          </cell>
          <cell r="F10732" t="str">
            <v>Odyssey</v>
          </cell>
          <cell r="G10732" t="str">
            <v>U</v>
          </cell>
          <cell r="H10732" t="str">
            <v>Enchantment</v>
          </cell>
          <cell r="L10732" t="str">
            <v>When a player casts a spell, sacrifice Standstill. If you do, each of that player's opponents draws three cards.</v>
          </cell>
          <cell r="M10732" t="str">
            <v>{1}{U}</v>
          </cell>
          <cell r="O10732">
            <v>2</v>
          </cell>
          <cell r="P10732" t="str">
            <v>U</v>
          </cell>
          <cell r="Q10732" t="str">
            <v>OD</v>
          </cell>
          <cell r="R10732">
            <v>102</v>
          </cell>
        </row>
        <row r="10733">
          <cell r="E10733" t="str">
            <v>Steam Vines</v>
          </cell>
          <cell r="F10733" t="str">
            <v>Odyssey</v>
          </cell>
          <cell r="G10733" t="str">
            <v>U</v>
          </cell>
          <cell r="H10733" t="str">
            <v>Enchantment — Aura</v>
          </cell>
          <cell r="L10733" t="str">
            <v>Enchant land?When enchanted land becomes tapped, destroy it and Steam Vines deals 1 damage to that land's controller. That player attaches Steam Vines to a land of his or her choice.</v>
          </cell>
          <cell r="M10733" t="str">
            <v>{1}{R}{R}</v>
          </cell>
          <cell r="O10733">
            <v>3</v>
          </cell>
          <cell r="P10733" t="str">
            <v>R</v>
          </cell>
          <cell r="Q10733" t="str">
            <v>OD</v>
          </cell>
          <cell r="R10733">
            <v>223</v>
          </cell>
        </row>
        <row r="10734">
          <cell r="E10734" t="str">
            <v>Steamclaw</v>
          </cell>
          <cell r="F10734" t="str">
            <v>Odyssey</v>
          </cell>
          <cell r="G10734" t="str">
            <v>U</v>
          </cell>
          <cell r="H10734" t="str">
            <v>Artifact</v>
          </cell>
          <cell r="L10734" t="str">
            <v>{3}, {T}: Exile target card from a graveyard. {1}, Sacrifice Steamclaw: Exile target card from a graveyard.</v>
          </cell>
          <cell r="M10734" t="str">
            <v>{2}</v>
          </cell>
          <cell r="O10734">
            <v>2</v>
          </cell>
          <cell r="P10734" t="str">
            <v>A</v>
          </cell>
          <cell r="Q10734" t="str">
            <v>OD</v>
          </cell>
          <cell r="R10734">
            <v>310</v>
          </cell>
        </row>
        <row r="10735">
          <cell r="E10735" t="str">
            <v>Still Life</v>
          </cell>
          <cell r="F10735" t="str">
            <v>Odyssey</v>
          </cell>
          <cell r="G10735" t="str">
            <v>U</v>
          </cell>
          <cell r="H10735" t="str">
            <v>Enchantment</v>
          </cell>
          <cell r="L10735" t="str">
            <v>{G}{G}: Still Life becomes a 4/3 Centaur creature until end of turn. It's still an enchantment.</v>
          </cell>
          <cell r="M10735" t="str">
            <v>{1}{G}{G}</v>
          </cell>
          <cell r="O10735">
            <v>3</v>
          </cell>
          <cell r="P10735" t="str">
            <v>G</v>
          </cell>
          <cell r="Q10735" t="str">
            <v>OD</v>
          </cell>
          <cell r="R10735">
            <v>275</v>
          </cell>
        </row>
        <row r="10736">
          <cell r="A10736" t="str">
            <v>Promo</v>
          </cell>
          <cell r="E10736" t="str">
            <v>Stone-Tongue Basilisk</v>
          </cell>
          <cell r="F10736" t="str">
            <v>Odyssey</v>
          </cell>
          <cell r="G10736" t="str">
            <v>R</v>
          </cell>
          <cell r="H10736" t="str">
            <v>Creature — Basilisk</v>
          </cell>
          <cell r="I10736">
            <v>4</v>
          </cell>
          <cell r="J10736">
            <v>5</v>
          </cell>
          <cell r="L10736" t="str">
            <v>Whenever Stone-Tongue Basilisk deals combat damage to a creature, destroy that creature at end of combat. Threshold — As long as seven or more cards are in your graveyard, all creatures able to block Stone-Tongue Basilisk do so.</v>
          </cell>
          <cell r="M10736" t="str">
            <v>{4}{G}{G}{G}</v>
          </cell>
          <cell r="O10736">
            <v>7</v>
          </cell>
          <cell r="P10736" t="str">
            <v>G</v>
          </cell>
          <cell r="Q10736" t="str">
            <v>OD</v>
          </cell>
          <cell r="R10736">
            <v>276</v>
          </cell>
        </row>
        <row r="10737">
          <cell r="E10737" t="str">
            <v>Sungrass Egg</v>
          </cell>
          <cell r="F10737" t="str">
            <v>Odyssey</v>
          </cell>
          <cell r="G10737" t="str">
            <v>U</v>
          </cell>
          <cell r="H10737" t="str">
            <v>Artifact</v>
          </cell>
          <cell r="L10737" t="str">
            <v>{2}, {T}, Sacrifice Sungrass Egg: Add {G}{W} to your mana pool. Draw a card.</v>
          </cell>
          <cell r="M10737" t="str">
            <v>{1}</v>
          </cell>
          <cell r="N10737" t="str">
            <v>{G}{W}</v>
          </cell>
          <cell r="O10737">
            <v>1</v>
          </cell>
          <cell r="P10737" t="str">
            <v>A</v>
          </cell>
          <cell r="Q10737" t="str">
            <v>OD</v>
          </cell>
          <cell r="R10737">
            <v>311</v>
          </cell>
        </row>
        <row r="10738">
          <cell r="A10738" t="str">
            <v>YES</v>
          </cell>
          <cell r="E10738" t="str">
            <v>Sungrass Prairie</v>
          </cell>
          <cell r="F10738" t="str">
            <v>Odyssey</v>
          </cell>
          <cell r="G10738" t="str">
            <v>R</v>
          </cell>
          <cell r="H10738" t="str">
            <v>Land</v>
          </cell>
          <cell r="L10738" t="str">
            <v>{1}, {T}: Add {G}{W} to your mana pool.</v>
          </cell>
          <cell r="N10738" t="str">
            <v>{G}{W}</v>
          </cell>
          <cell r="O10738">
            <v>0</v>
          </cell>
          <cell r="P10738" t="str">
            <v>L</v>
          </cell>
          <cell r="Q10738" t="str">
            <v>OD</v>
          </cell>
          <cell r="R10738">
            <v>328</v>
          </cell>
        </row>
        <row r="10739">
          <cell r="E10739" t="str">
            <v>Swamp</v>
          </cell>
          <cell r="F10739" t="str">
            <v>Odyssey</v>
          </cell>
          <cell r="G10739" t="str">
            <v>C</v>
          </cell>
          <cell r="H10739" t="str">
            <v>Basic Land — Swamp</v>
          </cell>
          <cell r="L10739" t="str">
            <v>{B}</v>
          </cell>
          <cell r="N10739" t="str">
            <v>{B}</v>
          </cell>
          <cell r="O10739">
            <v>0</v>
          </cell>
          <cell r="P10739" t="str">
            <v>L</v>
          </cell>
          <cell r="Q10739" t="str">
            <v>OD</v>
          </cell>
          <cell r="R10739">
            <v>340</v>
          </cell>
        </row>
        <row r="10740">
          <cell r="A10740" t="str">
            <v>YES</v>
          </cell>
          <cell r="E10740" t="str">
            <v>Sylvan Might</v>
          </cell>
          <cell r="F10740" t="str">
            <v>Odyssey</v>
          </cell>
          <cell r="G10740" t="str">
            <v>U</v>
          </cell>
          <cell r="H10740" t="str">
            <v>Instant</v>
          </cell>
          <cell r="L10740" t="str">
            <v>Target creature gets +2/+2 and gains trample until end of turn. Flashback {2}{G}{G} #_(You may cast this card from your graveyard for its flashback cost. Then exile it.)_#</v>
          </cell>
          <cell r="M10740" t="str">
            <v>{1}{G}</v>
          </cell>
          <cell r="O10740">
            <v>2</v>
          </cell>
          <cell r="P10740" t="str">
            <v>G</v>
          </cell>
          <cell r="Q10740" t="str">
            <v>OD</v>
          </cell>
          <cell r="R10740">
            <v>277</v>
          </cell>
        </row>
        <row r="10741">
          <cell r="E10741" t="str">
            <v>Syncopate</v>
          </cell>
          <cell r="F10741" t="str">
            <v>Odyssey</v>
          </cell>
          <cell r="G10741" t="str">
            <v>C</v>
          </cell>
          <cell r="H10741" t="str">
            <v>Instant</v>
          </cell>
          <cell r="L10741" t="str">
            <v>Counter target spell unless its controller pays {X}. If that spell is countered this way, exile it instead of putting it into its owner's graveyard.</v>
          </cell>
          <cell r="M10741" t="str">
            <v>{X}{U}</v>
          </cell>
          <cell r="O10741">
            <v>1</v>
          </cell>
          <cell r="P10741" t="str">
            <v>U</v>
          </cell>
          <cell r="Q10741" t="str">
            <v>OD</v>
          </cell>
          <cell r="R10741">
            <v>103</v>
          </cell>
        </row>
        <row r="10742">
          <cell r="A10742" t="str">
            <v>YES</v>
          </cell>
          <cell r="E10742" t="str">
            <v>Tainted Pact</v>
          </cell>
          <cell r="F10742" t="str">
            <v>Odyssey</v>
          </cell>
          <cell r="G10742" t="str">
            <v>R</v>
          </cell>
          <cell r="H10742" t="str">
            <v>Instant</v>
          </cell>
          <cell r="L10742" t="str">
            <v>Exile the top card of your library. You may put that card into your hand unless it has the same name as another card exiled this way. Repeat this process until you put a card into your hand or you exile two cards with the same name, whichever comes first.</v>
          </cell>
          <cell r="M10742" t="str">
            <v>{1}{B}</v>
          </cell>
          <cell r="O10742">
            <v>2</v>
          </cell>
          <cell r="P10742" t="str">
            <v>B</v>
          </cell>
          <cell r="Q10742" t="str">
            <v>OD</v>
          </cell>
          <cell r="R10742">
            <v>164</v>
          </cell>
        </row>
        <row r="10743">
          <cell r="E10743" t="str">
            <v>Tarnished Citadel</v>
          </cell>
          <cell r="F10743" t="str">
            <v>Odyssey</v>
          </cell>
          <cell r="G10743" t="str">
            <v>R</v>
          </cell>
          <cell r="H10743" t="str">
            <v>Land</v>
          </cell>
          <cell r="L10743" t="str">
            <v>{T}: Add {1} to your mana pool. ?{T}: Add one mana of any color to your mana pool. Tarnished Citadel deals 3 damage to you.</v>
          </cell>
          <cell r="N10743" t="str">
            <v>{W}{U}{B}{R}{G}</v>
          </cell>
          <cell r="O10743">
            <v>0</v>
          </cell>
          <cell r="P10743" t="str">
            <v>L</v>
          </cell>
          <cell r="Q10743" t="str">
            <v>OD</v>
          </cell>
          <cell r="R10743">
            <v>329</v>
          </cell>
        </row>
        <row r="10744">
          <cell r="E10744" t="str">
            <v>Tattoo Ward</v>
          </cell>
          <cell r="F10744" t="str">
            <v>Odyssey</v>
          </cell>
          <cell r="G10744" t="str">
            <v>U</v>
          </cell>
          <cell r="H10744" t="str">
            <v>Enchantment — Aura</v>
          </cell>
          <cell r="L10744" t="str">
            <v>Enchant creature?Enchanted creature gets +1/+1 and has protection from enchantments. This effect doesn't remove Tattoo Ward. Sacrifice Tattoo Ward: Destroy target enchantment.</v>
          </cell>
          <cell r="M10744" t="str">
            <v>{2}{W}</v>
          </cell>
          <cell r="O10744">
            <v>3</v>
          </cell>
          <cell r="P10744" t="str">
            <v>W</v>
          </cell>
          <cell r="Q10744" t="str">
            <v>OD</v>
          </cell>
          <cell r="R10744">
            <v>54</v>
          </cell>
        </row>
        <row r="10745">
          <cell r="E10745" t="str">
            <v>Terravore</v>
          </cell>
          <cell r="F10745" t="str">
            <v>Odyssey</v>
          </cell>
          <cell r="G10745" t="str">
            <v>R</v>
          </cell>
          <cell r="H10745" t="str">
            <v>Creature — Lhurgoyf</v>
          </cell>
          <cell r="I10745" t="str">
            <v>*</v>
          </cell>
          <cell r="J10745" t="str">
            <v>*</v>
          </cell>
          <cell r="L10745" t="str">
            <v>Trample?Terravore's power and toughness are each equal to the number of land cards in all graveyards.</v>
          </cell>
          <cell r="M10745" t="str">
            <v>{1}{G}{G}</v>
          </cell>
          <cell r="O10745">
            <v>3</v>
          </cell>
          <cell r="P10745" t="str">
            <v>G</v>
          </cell>
          <cell r="Q10745" t="str">
            <v>OD</v>
          </cell>
          <cell r="R10745">
            <v>278</v>
          </cell>
        </row>
        <row r="10746">
          <cell r="A10746" t="str">
            <v>YES (Foil)</v>
          </cell>
          <cell r="E10746" t="str">
            <v>Testament of Faith</v>
          </cell>
          <cell r="F10746" t="str">
            <v>Odyssey</v>
          </cell>
          <cell r="G10746" t="str">
            <v>U</v>
          </cell>
          <cell r="H10746" t="str">
            <v>Enchantment</v>
          </cell>
          <cell r="L10746" t="str">
            <v>{X}: Testament of Faith becomes an X/X Wall creature with defender until end of turn. It's still an enchantment.</v>
          </cell>
          <cell r="M10746" t="str">
            <v>{W}</v>
          </cell>
          <cell r="O10746">
            <v>1</v>
          </cell>
          <cell r="P10746" t="str">
            <v>W</v>
          </cell>
          <cell r="Q10746" t="str">
            <v>OD</v>
          </cell>
          <cell r="R10746">
            <v>55</v>
          </cell>
        </row>
        <row r="10747">
          <cell r="E10747" t="str">
            <v>Thaumatog</v>
          </cell>
          <cell r="F10747" t="str">
            <v>Odyssey</v>
          </cell>
          <cell r="G10747" t="str">
            <v>U</v>
          </cell>
          <cell r="H10747" t="str">
            <v>Creature — Atog</v>
          </cell>
          <cell r="I10747">
            <v>1</v>
          </cell>
          <cell r="J10747">
            <v>2</v>
          </cell>
          <cell r="L10747" t="str">
            <v>Sacrifice a land: Thaumatog gets +1/+1 until end of turn. Sacrifice an enchantment: Thaumatog gets +1/+1 until end of turn.</v>
          </cell>
          <cell r="M10747" t="str">
            <v>{1}{G}{W}</v>
          </cell>
          <cell r="O10747">
            <v>3</v>
          </cell>
          <cell r="P10747" t="str">
            <v>GW</v>
          </cell>
          <cell r="Q10747" t="str">
            <v>OD</v>
          </cell>
          <cell r="R10747">
            <v>295</v>
          </cell>
        </row>
        <row r="10748">
          <cell r="E10748" t="str">
            <v>Thermal Blast</v>
          </cell>
          <cell r="F10748" t="str">
            <v>Odyssey</v>
          </cell>
          <cell r="G10748" t="str">
            <v>C</v>
          </cell>
          <cell r="H10748" t="str">
            <v>Instant</v>
          </cell>
          <cell r="L10748" t="str">
            <v>Thermal Blast deals 3 damage to target creature. Threshold — Thermal Blast deals 5 damage to that creature instead if seven or more cards are in your graveyard.</v>
          </cell>
          <cell r="M10748" t="str">
            <v>{4}{R}</v>
          </cell>
          <cell r="O10748">
            <v>5</v>
          </cell>
          <cell r="P10748" t="str">
            <v>R</v>
          </cell>
          <cell r="Q10748" t="str">
            <v>OD</v>
          </cell>
          <cell r="R10748">
            <v>224</v>
          </cell>
        </row>
        <row r="10749">
          <cell r="E10749" t="str">
            <v>Think Tank</v>
          </cell>
          <cell r="F10749" t="str">
            <v>Odyssey</v>
          </cell>
          <cell r="G10749" t="str">
            <v>U</v>
          </cell>
          <cell r="H10749" t="str">
            <v>Enchantment</v>
          </cell>
          <cell r="L10749" t="str">
            <v>At the beginning of your upkeep, look at the top card of your library. You may put that card into your graveyard.</v>
          </cell>
          <cell r="M10749" t="str">
            <v>{2}{U}</v>
          </cell>
          <cell r="O10749">
            <v>3</v>
          </cell>
          <cell r="P10749" t="str">
            <v>U</v>
          </cell>
          <cell r="Q10749" t="str">
            <v>OD</v>
          </cell>
          <cell r="R10749">
            <v>104</v>
          </cell>
        </row>
        <row r="10750">
          <cell r="E10750" t="str">
            <v>Thought Devourer</v>
          </cell>
          <cell r="F10750" t="str">
            <v>Odyssey</v>
          </cell>
          <cell r="G10750" t="str">
            <v>R</v>
          </cell>
          <cell r="H10750" t="str">
            <v>Creature — Beast</v>
          </cell>
          <cell r="I10750">
            <v>4</v>
          </cell>
          <cell r="J10750">
            <v>4</v>
          </cell>
          <cell r="L10750" t="str">
            <v>Flying?Your maximum hand size is reduced by four.</v>
          </cell>
          <cell r="M10750" t="str">
            <v>{2}{U}{U}</v>
          </cell>
          <cell r="O10750">
            <v>4</v>
          </cell>
          <cell r="P10750" t="str">
            <v>U</v>
          </cell>
          <cell r="Q10750" t="str">
            <v>OD</v>
          </cell>
          <cell r="R10750">
            <v>105</v>
          </cell>
        </row>
        <row r="10751">
          <cell r="E10751" t="str">
            <v>Thought Eater</v>
          </cell>
          <cell r="F10751" t="str">
            <v>Odyssey</v>
          </cell>
          <cell r="G10751" t="str">
            <v>U</v>
          </cell>
          <cell r="H10751" t="str">
            <v>Creature — Beast</v>
          </cell>
          <cell r="I10751">
            <v>2</v>
          </cell>
          <cell r="J10751">
            <v>2</v>
          </cell>
          <cell r="L10751" t="str">
            <v>Flying?Your maximum hand size is reduced by three.</v>
          </cell>
          <cell r="M10751" t="str">
            <v>{1}{U}</v>
          </cell>
          <cell r="O10751">
            <v>2</v>
          </cell>
          <cell r="P10751" t="str">
            <v>U</v>
          </cell>
          <cell r="Q10751" t="str">
            <v>OD</v>
          </cell>
          <cell r="R10751">
            <v>106</v>
          </cell>
        </row>
        <row r="10752">
          <cell r="E10752" t="str">
            <v>Thought Nibbler</v>
          </cell>
          <cell r="F10752" t="str">
            <v>Odyssey</v>
          </cell>
          <cell r="G10752" t="str">
            <v>C</v>
          </cell>
          <cell r="H10752" t="str">
            <v>Creature — Beast</v>
          </cell>
          <cell r="I10752">
            <v>1</v>
          </cell>
          <cell r="J10752">
            <v>1</v>
          </cell>
          <cell r="L10752" t="str">
            <v>Flying?Your maximum hand size is reduced by two.</v>
          </cell>
          <cell r="M10752" t="str">
            <v>{U}</v>
          </cell>
          <cell r="O10752">
            <v>1</v>
          </cell>
          <cell r="P10752" t="str">
            <v>U</v>
          </cell>
          <cell r="Q10752" t="str">
            <v>OD</v>
          </cell>
          <cell r="R10752">
            <v>107</v>
          </cell>
        </row>
        <row r="10753">
          <cell r="A10753" t="str">
            <v>YES (Foil)</v>
          </cell>
          <cell r="E10753" t="str">
            <v>Timberland Ruins</v>
          </cell>
          <cell r="F10753" t="str">
            <v>Odyssey</v>
          </cell>
          <cell r="G10753" t="str">
            <v>C</v>
          </cell>
          <cell r="H10753" t="str">
            <v>Land</v>
          </cell>
          <cell r="L10753" t="str">
            <v>Timberland Ruins enters the battlefield tapped. {T}: Add {G} to your mana pool. {T}, Sacrifice Timberland Ruins: Add one mana of any color to your mana pool.</v>
          </cell>
          <cell r="N10753" t="str">
            <v>{W}{U}{B}{R}{G}</v>
          </cell>
          <cell r="O10753">
            <v>0</v>
          </cell>
          <cell r="P10753" t="str">
            <v>L</v>
          </cell>
          <cell r="Q10753" t="str">
            <v>OD</v>
          </cell>
          <cell r="R10753">
            <v>330</v>
          </cell>
        </row>
        <row r="10754">
          <cell r="E10754" t="str">
            <v>Time Stretch</v>
          </cell>
          <cell r="F10754" t="str">
            <v>Odyssey</v>
          </cell>
          <cell r="G10754" t="str">
            <v>R</v>
          </cell>
          <cell r="H10754" t="str">
            <v>Sorcery</v>
          </cell>
          <cell r="L10754" t="str">
            <v>Target player takes two extra turns after this one.</v>
          </cell>
          <cell r="M10754" t="str">
            <v>{8}{U}{U}</v>
          </cell>
          <cell r="O10754">
            <v>10</v>
          </cell>
          <cell r="P10754" t="str">
            <v>U</v>
          </cell>
          <cell r="Q10754" t="str">
            <v>OD</v>
          </cell>
          <cell r="R10754">
            <v>108</v>
          </cell>
        </row>
        <row r="10755">
          <cell r="A10755" t="str">
            <v>Wishlist (Low)</v>
          </cell>
          <cell r="E10755" t="str">
            <v>Tireless Tribe</v>
          </cell>
          <cell r="F10755" t="str">
            <v>Odyssey</v>
          </cell>
          <cell r="G10755" t="str">
            <v>C</v>
          </cell>
          <cell r="H10755" t="str">
            <v>Creature — Human Nomad</v>
          </cell>
          <cell r="I10755">
            <v>1</v>
          </cell>
          <cell r="J10755">
            <v>1</v>
          </cell>
          <cell r="L10755" t="str">
            <v>Discard a card: Tireless Tribe gets +0/+4 until end of turn.</v>
          </cell>
          <cell r="M10755" t="str">
            <v>{W}</v>
          </cell>
          <cell r="O10755">
            <v>1</v>
          </cell>
          <cell r="P10755" t="str">
            <v>W</v>
          </cell>
          <cell r="Q10755" t="str">
            <v>OD</v>
          </cell>
          <cell r="R10755">
            <v>56</v>
          </cell>
        </row>
        <row r="10756">
          <cell r="E10756" t="str">
            <v>Tombfire</v>
          </cell>
          <cell r="F10756" t="str">
            <v>Odyssey</v>
          </cell>
          <cell r="G10756" t="str">
            <v>R</v>
          </cell>
          <cell r="H10756" t="str">
            <v>Sorcery</v>
          </cell>
          <cell r="L10756" t="str">
            <v>Target player exiles all cards with flashback from his or her graveyard.</v>
          </cell>
          <cell r="M10756" t="str">
            <v>{B}</v>
          </cell>
          <cell r="O10756">
            <v>1</v>
          </cell>
          <cell r="P10756" t="str">
            <v>B</v>
          </cell>
          <cell r="Q10756" t="str">
            <v>OD</v>
          </cell>
          <cell r="R10756">
            <v>165</v>
          </cell>
        </row>
        <row r="10757">
          <cell r="E10757" t="str">
            <v>Touch of Invisibility</v>
          </cell>
          <cell r="F10757" t="str">
            <v>Odyssey</v>
          </cell>
          <cell r="G10757" t="str">
            <v>C</v>
          </cell>
          <cell r="H10757" t="str">
            <v>Sorcery</v>
          </cell>
          <cell r="L10757" t="str">
            <v>Target creature is unblockable this turn. ?Draw a card.</v>
          </cell>
          <cell r="M10757" t="str">
            <v>{3}{U}</v>
          </cell>
          <cell r="O10757">
            <v>4</v>
          </cell>
          <cell r="P10757" t="str">
            <v>U</v>
          </cell>
          <cell r="Q10757" t="str">
            <v>OD</v>
          </cell>
          <cell r="R10757">
            <v>109</v>
          </cell>
        </row>
        <row r="10758">
          <cell r="E10758" t="str">
            <v>Traumatize</v>
          </cell>
          <cell r="F10758" t="str">
            <v>Odyssey</v>
          </cell>
          <cell r="G10758" t="str">
            <v>R</v>
          </cell>
          <cell r="H10758" t="str">
            <v>Sorcery</v>
          </cell>
          <cell r="L10758" t="str">
            <v>Target player puts the top half of his or her library, rounded down, into his or her graveyard.</v>
          </cell>
          <cell r="M10758" t="str">
            <v>{3}{U}{U}</v>
          </cell>
          <cell r="O10758">
            <v>5</v>
          </cell>
          <cell r="P10758" t="str">
            <v>U</v>
          </cell>
          <cell r="Q10758" t="str">
            <v>OD</v>
          </cell>
          <cell r="R10758">
            <v>110</v>
          </cell>
        </row>
        <row r="10759">
          <cell r="E10759" t="str">
            <v>Traveling Plague</v>
          </cell>
          <cell r="F10759" t="str">
            <v>Odyssey</v>
          </cell>
          <cell r="G10759" t="str">
            <v>R</v>
          </cell>
          <cell r="H10759" t="str">
            <v>Enchantment — Aura</v>
          </cell>
          <cell r="L10759" t="str">
            <v>Enchant creature?At the beginning of each upkeep, put a plague counter on Traveling Plague. Enchanted creature gets -1/-1 for each plague counter on Traveling Plague. When enchanted creature leaves the battlefield, that creature's controller returns Traveling Plague from its owner's graveyard to the battlefield.</v>
          </cell>
          <cell r="M10759" t="str">
            <v>{3}{B}{B}</v>
          </cell>
          <cell r="O10759">
            <v>5</v>
          </cell>
          <cell r="P10759" t="str">
            <v>B</v>
          </cell>
          <cell r="Q10759" t="str">
            <v>OD</v>
          </cell>
          <cell r="R10759">
            <v>166</v>
          </cell>
        </row>
        <row r="10760">
          <cell r="E10760" t="str">
            <v>Treetop Sentinel</v>
          </cell>
          <cell r="F10760" t="str">
            <v>Odyssey</v>
          </cell>
          <cell r="G10760" t="str">
            <v>U</v>
          </cell>
          <cell r="H10760" t="str">
            <v>Creature — Bird Soldier</v>
          </cell>
          <cell r="I10760">
            <v>2</v>
          </cell>
          <cell r="J10760">
            <v>3</v>
          </cell>
          <cell r="L10760" t="str">
            <v>Flying, protection from green</v>
          </cell>
          <cell r="M10760" t="str">
            <v>{2}{U}{U}</v>
          </cell>
          <cell r="O10760">
            <v>4</v>
          </cell>
          <cell r="P10760" t="str">
            <v>U</v>
          </cell>
          <cell r="Q10760" t="str">
            <v>OD</v>
          </cell>
          <cell r="R10760">
            <v>111</v>
          </cell>
        </row>
        <row r="10761">
          <cell r="E10761" t="str">
            <v>Tremble</v>
          </cell>
          <cell r="F10761" t="str">
            <v>Odyssey</v>
          </cell>
          <cell r="G10761" t="str">
            <v>C</v>
          </cell>
          <cell r="H10761" t="str">
            <v>Sorcery</v>
          </cell>
          <cell r="L10761" t="str">
            <v>Each player sacrifices a land.</v>
          </cell>
          <cell r="M10761" t="str">
            <v>{1}{R}</v>
          </cell>
          <cell r="O10761">
            <v>2</v>
          </cell>
          <cell r="P10761" t="str">
            <v>R</v>
          </cell>
          <cell r="Q10761" t="str">
            <v>OD</v>
          </cell>
          <cell r="R10761">
            <v>225</v>
          </cell>
        </row>
        <row r="10762">
          <cell r="E10762" t="str">
            <v>Twigwalker</v>
          </cell>
          <cell r="F10762" t="str">
            <v>Odyssey</v>
          </cell>
          <cell r="G10762" t="str">
            <v>U</v>
          </cell>
          <cell r="H10762" t="str">
            <v>Creature — Insect</v>
          </cell>
          <cell r="I10762">
            <v>2</v>
          </cell>
          <cell r="J10762">
            <v>2</v>
          </cell>
          <cell r="L10762" t="str">
            <v>{1}{G}, Sacrifice Twigwalker: Two target creatures each get +2/+2 until end of turn.</v>
          </cell>
          <cell r="M10762" t="str">
            <v>{2}{G}</v>
          </cell>
          <cell r="O10762">
            <v>3</v>
          </cell>
          <cell r="P10762" t="str">
            <v>G</v>
          </cell>
          <cell r="Q10762" t="str">
            <v>OD</v>
          </cell>
          <cell r="R10762">
            <v>279</v>
          </cell>
        </row>
        <row r="10763">
          <cell r="E10763" t="str">
            <v>Unifying Theory</v>
          </cell>
          <cell r="F10763" t="str">
            <v>Odyssey</v>
          </cell>
          <cell r="G10763" t="str">
            <v>R</v>
          </cell>
          <cell r="H10763" t="str">
            <v>Enchantment</v>
          </cell>
          <cell r="L10763" t="str">
            <v>Whenever a player casts a spell, that player may pay {2}. If the player does, he or she draws a card.</v>
          </cell>
          <cell r="M10763" t="str">
            <v>{1}{U}</v>
          </cell>
          <cell r="O10763">
            <v>2</v>
          </cell>
          <cell r="P10763" t="str">
            <v>U</v>
          </cell>
          <cell r="Q10763" t="str">
            <v>OD</v>
          </cell>
          <cell r="R10763">
            <v>112</v>
          </cell>
        </row>
        <row r="10764">
          <cell r="E10764" t="str">
            <v>Upheaval</v>
          </cell>
          <cell r="F10764" t="str">
            <v>Odyssey</v>
          </cell>
          <cell r="G10764" t="str">
            <v>R</v>
          </cell>
          <cell r="H10764" t="str">
            <v>Sorcery</v>
          </cell>
          <cell r="L10764" t="str">
            <v>Return all permanents to their owners' hands.</v>
          </cell>
          <cell r="M10764" t="str">
            <v>{4}{U}{U}</v>
          </cell>
          <cell r="O10764">
            <v>6</v>
          </cell>
          <cell r="P10764" t="str">
            <v>U</v>
          </cell>
          <cell r="Q10764" t="str">
            <v>OD</v>
          </cell>
          <cell r="R10764">
            <v>113</v>
          </cell>
        </row>
        <row r="10765">
          <cell r="E10765" t="str">
            <v>Vampiric Dragon</v>
          </cell>
          <cell r="F10765" t="str">
            <v>Odyssey</v>
          </cell>
          <cell r="G10765" t="str">
            <v>R</v>
          </cell>
          <cell r="H10765" t="str">
            <v>Creature — Vampire Dragon</v>
          </cell>
          <cell r="I10765">
            <v>5</v>
          </cell>
          <cell r="J10765">
            <v>5</v>
          </cell>
          <cell r="L10765" t="str">
            <v>Flying?Whenever a creature dealt damage by Vampiric Dragon this turn dies, put a +1/+1 counter on Vampiric Dragon. {1}{R}: Vampiric Dragon deals 1 damage to target creature.</v>
          </cell>
          <cell r="M10765" t="str">
            <v>{6}{B}{R}</v>
          </cell>
          <cell r="O10765">
            <v>8</v>
          </cell>
          <cell r="P10765" t="str">
            <v>RB</v>
          </cell>
          <cell r="Q10765" t="str">
            <v>OD</v>
          </cell>
          <cell r="R10765">
            <v>296</v>
          </cell>
        </row>
        <row r="10766">
          <cell r="E10766" t="str">
            <v>Verdant Succession</v>
          </cell>
          <cell r="F10766" t="str">
            <v>Odyssey</v>
          </cell>
          <cell r="G10766" t="str">
            <v>R</v>
          </cell>
          <cell r="H10766" t="str">
            <v>Enchantment</v>
          </cell>
          <cell r="L10766" t="str">
            <v>Whenever a green nontoken creature dies, that creature's controller may search his or her library for a card with the same name as that creature and put it onto the battlefield. If that player does, he or she shuffles his or her library.</v>
          </cell>
          <cell r="M10766" t="str">
            <v>{4}{G}</v>
          </cell>
          <cell r="O10766">
            <v>5</v>
          </cell>
          <cell r="P10766" t="str">
            <v>G</v>
          </cell>
          <cell r="Q10766" t="str">
            <v>OD</v>
          </cell>
          <cell r="R10766">
            <v>280</v>
          </cell>
        </row>
        <row r="10767">
          <cell r="E10767" t="str">
            <v>Vivify</v>
          </cell>
          <cell r="F10767" t="str">
            <v>Odyssey</v>
          </cell>
          <cell r="G10767" t="str">
            <v>U</v>
          </cell>
          <cell r="H10767" t="str">
            <v>Instant</v>
          </cell>
          <cell r="L10767" t="str">
            <v>Target land becomes a 3/3 creature until end of turn. It's still a land. ?Draw a card.</v>
          </cell>
          <cell r="M10767" t="str">
            <v>{2}{G}</v>
          </cell>
          <cell r="O10767">
            <v>3</v>
          </cell>
          <cell r="P10767" t="str">
            <v>G</v>
          </cell>
          <cell r="Q10767" t="str">
            <v>OD</v>
          </cell>
          <cell r="R10767">
            <v>281</v>
          </cell>
        </row>
        <row r="10768">
          <cell r="E10768" t="str">
            <v>Volcanic Spray</v>
          </cell>
          <cell r="F10768" t="str">
            <v>Odyssey</v>
          </cell>
          <cell r="G10768" t="str">
            <v>U</v>
          </cell>
          <cell r="H10768" t="str">
            <v>Sorcery</v>
          </cell>
          <cell r="L10768" t="str">
            <v>Volcanic Spray deals 1 damage to each creature without flying and each player. Flashback {1}{R} #_(You may cast this card from your graveyard for its flashback cost. Then exile it.)_#</v>
          </cell>
          <cell r="M10768" t="str">
            <v>{1}{R}</v>
          </cell>
          <cell r="O10768">
            <v>2</v>
          </cell>
          <cell r="P10768" t="str">
            <v>R</v>
          </cell>
          <cell r="Q10768" t="str">
            <v>OD</v>
          </cell>
          <cell r="R10768">
            <v>226</v>
          </cell>
        </row>
        <row r="10769">
          <cell r="E10769" t="str">
            <v>Volley of Boulders</v>
          </cell>
          <cell r="F10769" t="str">
            <v>Odyssey</v>
          </cell>
          <cell r="G10769" t="str">
            <v>R</v>
          </cell>
          <cell r="H10769" t="str">
            <v>Sorcery</v>
          </cell>
          <cell r="L10769" t="str">
            <v>Volley of Boulders deals 6 damage divided as you choose among any number of target creatures and/or players. Flashback {R}{R}{R}{R}{R}{R} #_(You may cast this card from your graveyard for its flashback cost. Then exile it.)_#</v>
          </cell>
          <cell r="M10769" t="str">
            <v>{8}{R}</v>
          </cell>
          <cell r="O10769">
            <v>9</v>
          </cell>
          <cell r="P10769" t="str">
            <v>R</v>
          </cell>
          <cell r="Q10769" t="str">
            <v>OD</v>
          </cell>
          <cell r="R10769">
            <v>227</v>
          </cell>
        </row>
        <row r="10770">
          <cell r="E10770" t="str">
            <v>Wayward Angel</v>
          </cell>
          <cell r="F10770" t="str">
            <v>Odyssey</v>
          </cell>
          <cell r="G10770" t="str">
            <v>R</v>
          </cell>
          <cell r="H10770" t="str">
            <v>Creature — Angel Horror</v>
          </cell>
          <cell r="I10770">
            <v>4</v>
          </cell>
          <cell r="J10770">
            <v>4</v>
          </cell>
          <cell r="L10770" t="str">
            <v>Flying, vigilance?Threshold — As long as seven or more cards are in your graveyard, Wayward Angel gets +3/+3, is black, has trample, and has "At the beginning of your upkeep, sacrifice a creature."</v>
          </cell>
          <cell r="M10770" t="str">
            <v>{4}{W}{W}</v>
          </cell>
          <cell r="O10770">
            <v>6</v>
          </cell>
          <cell r="P10770" t="str">
            <v>W</v>
          </cell>
          <cell r="Q10770" t="str">
            <v>OD</v>
          </cell>
          <cell r="R10770">
            <v>57</v>
          </cell>
        </row>
        <row r="10771">
          <cell r="A10771" t="str">
            <v>YES (Foil)</v>
          </cell>
          <cell r="E10771" t="str">
            <v>Werebear</v>
          </cell>
          <cell r="F10771" t="str">
            <v>Odyssey</v>
          </cell>
          <cell r="G10771" t="str">
            <v>C</v>
          </cell>
          <cell r="H10771" t="str">
            <v>Creature — Human Bear Druid</v>
          </cell>
          <cell r="I10771">
            <v>1</v>
          </cell>
          <cell r="J10771">
            <v>1</v>
          </cell>
          <cell r="L10771" t="str">
            <v>{T}: Add {G} to your mana pool. Threshold — Werebear gets +3/+3 as long as seven or more cards are in your graveyard.</v>
          </cell>
          <cell r="M10771" t="str">
            <v>{1}{G}</v>
          </cell>
          <cell r="N10771" t="str">
            <v>{G}</v>
          </cell>
          <cell r="O10771">
            <v>2</v>
          </cell>
          <cell r="P10771" t="str">
            <v>G</v>
          </cell>
          <cell r="Q10771" t="str">
            <v>OD</v>
          </cell>
          <cell r="R10771">
            <v>282</v>
          </cell>
        </row>
        <row r="10772">
          <cell r="E10772" t="str">
            <v>Whipkeeper</v>
          </cell>
          <cell r="F10772" t="str">
            <v>Odyssey</v>
          </cell>
          <cell r="G10772" t="str">
            <v>U</v>
          </cell>
          <cell r="H10772" t="str">
            <v>Creature — Dwarf</v>
          </cell>
          <cell r="I10772">
            <v>1</v>
          </cell>
          <cell r="J10772">
            <v>1</v>
          </cell>
          <cell r="L10772" t="str">
            <v>{T}: Whipkeeper deals damage to target creature equal to the damage already dealt to it this turn.</v>
          </cell>
          <cell r="M10772" t="str">
            <v>{2}{R}{R}</v>
          </cell>
          <cell r="O10772">
            <v>4</v>
          </cell>
          <cell r="P10772" t="str">
            <v>R</v>
          </cell>
          <cell r="Q10772" t="str">
            <v>OD</v>
          </cell>
          <cell r="R10772">
            <v>228</v>
          </cell>
        </row>
        <row r="10773">
          <cell r="E10773" t="str">
            <v>Whispering Shade</v>
          </cell>
          <cell r="F10773" t="str">
            <v>Odyssey</v>
          </cell>
          <cell r="G10773" t="str">
            <v>C</v>
          </cell>
          <cell r="H10773" t="str">
            <v>Creature — Shade</v>
          </cell>
          <cell r="I10773">
            <v>1</v>
          </cell>
          <cell r="J10773">
            <v>1</v>
          </cell>
          <cell r="L10773" t="str">
            <v>Swampwalk?{B}: Whispering Shade gets +1/+1 until end of turn.</v>
          </cell>
          <cell r="M10773" t="str">
            <v>{3}{B}</v>
          </cell>
          <cell r="O10773">
            <v>4</v>
          </cell>
          <cell r="P10773" t="str">
            <v>B</v>
          </cell>
          <cell r="Q10773" t="str">
            <v>OD</v>
          </cell>
          <cell r="R10773">
            <v>167</v>
          </cell>
        </row>
        <row r="10774">
          <cell r="A10774" t="str">
            <v>Promo</v>
          </cell>
          <cell r="E10774" t="str">
            <v>Wild Mongrel</v>
          </cell>
          <cell r="F10774" t="str">
            <v>Odyssey</v>
          </cell>
          <cell r="G10774" t="str">
            <v>C</v>
          </cell>
          <cell r="H10774" t="str">
            <v>Creature — Hound</v>
          </cell>
          <cell r="I10774">
            <v>2</v>
          </cell>
          <cell r="J10774">
            <v>2</v>
          </cell>
          <cell r="L10774" t="str">
            <v>Discard a card: Wild Mongrel gets +1/+1 and becomes the color of your choice until end of turn.</v>
          </cell>
          <cell r="M10774" t="str">
            <v>{1}{G}</v>
          </cell>
          <cell r="O10774">
            <v>2</v>
          </cell>
          <cell r="P10774" t="str">
            <v>G</v>
          </cell>
          <cell r="Q10774" t="str">
            <v>OD</v>
          </cell>
          <cell r="R10774">
            <v>283</v>
          </cell>
        </row>
        <row r="10775">
          <cell r="E10775" t="str">
            <v>Woodland Druid</v>
          </cell>
          <cell r="F10775" t="str">
            <v>Odyssey</v>
          </cell>
          <cell r="G10775" t="str">
            <v>C</v>
          </cell>
          <cell r="H10775" t="str">
            <v>Creature — Human Druid</v>
          </cell>
          <cell r="I10775">
            <v>1</v>
          </cell>
          <cell r="J10775">
            <v>2</v>
          </cell>
          <cell r="L10775">
            <v>0</v>
          </cell>
          <cell r="M10775" t="str">
            <v>{G}</v>
          </cell>
          <cell r="O10775">
            <v>1</v>
          </cell>
          <cell r="P10775" t="str">
            <v>G</v>
          </cell>
          <cell r="Q10775" t="str">
            <v>OD</v>
          </cell>
          <cell r="R10775">
            <v>284</v>
          </cell>
        </row>
        <row r="10776">
          <cell r="A10776" t="str">
            <v>YES (Foil)</v>
          </cell>
          <cell r="E10776" t="str">
            <v>Words of Wisdom</v>
          </cell>
          <cell r="F10776" t="str">
            <v>Odyssey</v>
          </cell>
          <cell r="G10776" t="str">
            <v>C</v>
          </cell>
          <cell r="H10776" t="str">
            <v>Instant</v>
          </cell>
          <cell r="L10776" t="str">
            <v>You draw two cards, then each other player draws a card.</v>
          </cell>
          <cell r="M10776" t="str">
            <v>{1}{U}</v>
          </cell>
          <cell r="O10776">
            <v>2</v>
          </cell>
          <cell r="P10776" t="str">
            <v>U</v>
          </cell>
          <cell r="Q10776" t="str">
            <v>OD</v>
          </cell>
          <cell r="R10776">
            <v>114</v>
          </cell>
        </row>
        <row r="10777">
          <cell r="E10777" t="str">
            <v>Zombie Assassin</v>
          </cell>
          <cell r="F10777" t="str">
            <v>Odyssey</v>
          </cell>
          <cell r="G10777" t="str">
            <v>C</v>
          </cell>
          <cell r="H10777" t="str">
            <v>Creature — Zombie Assassin</v>
          </cell>
          <cell r="I10777">
            <v>3</v>
          </cell>
          <cell r="J10777">
            <v>2</v>
          </cell>
          <cell r="L10777" t="str">
            <v>{T}, Exile two cards from your graveyard and Zombie Assassin: Destroy target nonblack creature. It can't be regenerated.</v>
          </cell>
          <cell r="M10777" t="str">
            <v>{4}{B}</v>
          </cell>
          <cell r="O10777">
            <v>5</v>
          </cell>
          <cell r="P10777" t="str">
            <v>B</v>
          </cell>
          <cell r="Q10777" t="str">
            <v>OD</v>
          </cell>
          <cell r="R10777">
            <v>168</v>
          </cell>
        </row>
        <row r="10778">
          <cell r="E10778" t="str">
            <v>Zombie Cannibal</v>
          </cell>
          <cell r="F10778" t="str">
            <v>Odyssey</v>
          </cell>
          <cell r="G10778" t="str">
            <v>C</v>
          </cell>
          <cell r="H10778" t="str">
            <v>Creature — Zombie</v>
          </cell>
          <cell r="I10778">
            <v>1</v>
          </cell>
          <cell r="J10778">
            <v>1</v>
          </cell>
          <cell r="L10778" t="str">
            <v>Whenever Zombie Cannibal deals combat damage to a player, you may exile target card from that player's graveyard.</v>
          </cell>
          <cell r="M10778" t="str">
            <v>{B}</v>
          </cell>
          <cell r="O10778">
            <v>1</v>
          </cell>
          <cell r="P10778" t="str">
            <v>B</v>
          </cell>
          <cell r="Q10778" t="str">
            <v>OD</v>
          </cell>
          <cell r="R10778">
            <v>169</v>
          </cell>
        </row>
        <row r="10779">
          <cell r="A10779" t="str">
            <v>Promo</v>
          </cell>
          <cell r="E10779" t="str">
            <v>Zombie Infestation</v>
          </cell>
          <cell r="F10779" t="str">
            <v>Odyssey</v>
          </cell>
          <cell r="G10779" t="str">
            <v>U</v>
          </cell>
          <cell r="H10779" t="str">
            <v>Enchantment</v>
          </cell>
          <cell r="L10779" t="str">
            <v>Discard two cards: Put a 2/2 black Zombie creature token onto the battlefield.</v>
          </cell>
          <cell r="M10779" t="str">
            <v>{1}{B}</v>
          </cell>
          <cell r="O10779">
            <v>2</v>
          </cell>
          <cell r="P10779" t="str">
            <v>B</v>
          </cell>
          <cell r="Q10779" t="str">
            <v>OD</v>
          </cell>
          <cell r="R10779">
            <v>170</v>
          </cell>
        </row>
        <row r="10780">
          <cell r="A10780" t="str">
            <v>YES (Foil)</v>
          </cell>
          <cell r="E10780" t="str">
            <v>Zombify</v>
          </cell>
          <cell r="F10780" t="str">
            <v>Odyssey</v>
          </cell>
          <cell r="G10780" t="str">
            <v>U</v>
          </cell>
          <cell r="H10780" t="str">
            <v>Sorcery</v>
          </cell>
          <cell r="L10780" t="str">
            <v>Return target creature card from your graveyard to the battlefield.</v>
          </cell>
          <cell r="M10780" t="str">
            <v>{3}{B}</v>
          </cell>
          <cell r="O10780">
            <v>4</v>
          </cell>
          <cell r="P10780" t="str">
            <v>B</v>
          </cell>
          <cell r="Q10780" t="str">
            <v>OD</v>
          </cell>
          <cell r="R10780">
            <v>171</v>
          </cell>
        </row>
        <row r="10781">
          <cell r="E10781" t="str">
            <v>Zoologist</v>
          </cell>
          <cell r="F10781" t="str">
            <v>Odyssey</v>
          </cell>
          <cell r="G10781" t="str">
            <v>R</v>
          </cell>
          <cell r="H10781" t="str">
            <v>Creature — Human Druid</v>
          </cell>
          <cell r="I10781">
            <v>1</v>
          </cell>
          <cell r="J10781">
            <v>2</v>
          </cell>
          <cell r="L10781" t="str">
            <v>{3}{G}, {T}: Reveal the top card of your library. If it's a creature card, put it onto the battlefield. Otherwise, put it into your graveyard.</v>
          </cell>
          <cell r="M10781" t="str">
            <v>{3}{G}</v>
          </cell>
          <cell r="O10781">
            <v>4</v>
          </cell>
          <cell r="P10781" t="str">
            <v>G</v>
          </cell>
          <cell r="Q10781" t="str">
            <v>OD</v>
          </cell>
          <cell r="R10781">
            <v>285</v>
          </cell>
        </row>
        <row r="10782">
          <cell r="E10782" t="str">
            <v>Forest</v>
          </cell>
          <cell r="F10782" t="str">
            <v>Odyssey</v>
          </cell>
          <cell r="G10782" t="str">
            <v>C</v>
          </cell>
          <cell r="H10782" t="str">
            <v>Basic Land — Forest</v>
          </cell>
          <cell r="L10782" t="str">
            <v>{G}</v>
          </cell>
          <cell r="N10782" t="str">
            <v>{G}</v>
          </cell>
          <cell r="O10782">
            <v>0</v>
          </cell>
          <cell r="P10782" t="str">
            <v>L</v>
          </cell>
          <cell r="Q10782" t="str">
            <v>OD</v>
          </cell>
          <cell r="R10782">
            <v>349</v>
          </cell>
        </row>
        <row r="10783">
          <cell r="E10783" t="str">
            <v>Forest</v>
          </cell>
          <cell r="F10783" t="str">
            <v>Odyssey</v>
          </cell>
          <cell r="G10783" t="str">
            <v>C</v>
          </cell>
          <cell r="H10783" t="str">
            <v>Basic Land — Forest</v>
          </cell>
          <cell r="L10783" t="str">
            <v>{G}</v>
          </cell>
          <cell r="N10783" t="str">
            <v>{G}</v>
          </cell>
          <cell r="O10783">
            <v>0</v>
          </cell>
          <cell r="P10783" t="str">
            <v>L</v>
          </cell>
          <cell r="Q10783" t="str">
            <v>OD</v>
          </cell>
          <cell r="R10783">
            <v>350</v>
          </cell>
        </row>
        <row r="10784">
          <cell r="E10784" t="str">
            <v>Forest</v>
          </cell>
          <cell r="F10784" t="str">
            <v>Odyssey</v>
          </cell>
          <cell r="G10784" t="str">
            <v>C</v>
          </cell>
          <cell r="H10784" t="str">
            <v>Basic Land — Forest</v>
          </cell>
          <cell r="L10784" t="str">
            <v>{G}</v>
          </cell>
          <cell r="N10784" t="str">
            <v>{G}</v>
          </cell>
          <cell r="O10784">
            <v>0</v>
          </cell>
          <cell r="P10784" t="str">
            <v>L</v>
          </cell>
          <cell r="Q10784" t="str">
            <v>OD</v>
          </cell>
          <cell r="R10784">
            <v>347</v>
          </cell>
        </row>
        <row r="10785">
          <cell r="E10785" t="str">
            <v>Island</v>
          </cell>
          <cell r="F10785" t="str">
            <v>Odyssey</v>
          </cell>
          <cell r="G10785" t="str">
            <v>C</v>
          </cell>
          <cell r="H10785" t="str">
            <v>Basic Land — Island</v>
          </cell>
          <cell r="L10785" t="str">
            <v>{U}</v>
          </cell>
          <cell r="N10785" t="str">
            <v>{U}</v>
          </cell>
          <cell r="O10785">
            <v>0</v>
          </cell>
          <cell r="P10785" t="str">
            <v>L</v>
          </cell>
          <cell r="Q10785" t="str">
            <v>OD</v>
          </cell>
          <cell r="R10785">
            <v>338</v>
          </cell>
        </row>
        <row r="10786">
          <cell r="E10786" t="str">
            <v>Island</v>
          </cell>
          <cell r="F10786" t="str">
            <v>Odyssey</v>
          </cell>
          <cell r="G10786" t="str">
            <v>C</v>
          </cell>
          <cell r="H10786" t="str">
            <v>Basic Land — Island</v>
          </cell>
          <cell r="L10786" t="str">
            <v>{U}</v>
          </cell>
          <cell r="N10786" t="str">
            <v>{U}</v>
          </cell>
          <cell r="O10786">
            <v>0</v>
          </cell>
          <cell r="P10786" t="str">
            <v>L</v>
          </cell>
          <cell r="Q10786" t="str">
            <v>OD</v>
          </cell>
          <cell r="R10786">
            <v>337</v>
          </cell>
        </row>
        <row r="10787">
          <cell r="E10787" t="str">
            <v>Island</v>
          </cell>
          <cell r="F10787" t="str">
            <v>Odyssey</v>
          </cell>
          <cell r="G10787" t="str">
            <v>C</v>
          </cell>
          <cell r="H10787" t="str">
            <v>Basic Land — Island</v>
          </cell>
          <cell r="L10787" t="str">
            <v>{U}</v>
          </cell>
          <cell r="N10787" t="str">
            <v>{U}</v>
          </cell>
          <cell r="O10787">
            <v>0</v>
          </cell>
          <cell r="P10787" t="str">
            <v>L</v>
          </cell>
          <cell r="Q10787" t="str">
            <v>OD</v>
          </cell>
          <cell r="R10787">
            <v>335</v>
          </cell>
        </row>
        <row r="10788">
          <cell r="E10788" t="str">
            <v>Mountain</v>
          </cell>
          <cell r="F10788" t="str">
            <v>Odyssey</v>
          </cell>
          <cell r="G10788" t="str">
            <v>C</v>
          </cell>
          <cell r="H10788" t="str">
            <v>Basic Land — Mountain</v>
          </cell>
          <cell r="L10788" t="str">
            <v>{R}</v>
          </cell>
          <cell r="N10788" t="str">
            <v>{R}</v>
          </cell>
          <cell r="O10788">
            <v>0</v>
          </cell>
          <cell r="P10788" t="str">
            <v>L</v>
          </cell>
          <cell r="Q10788" t="str">
            <v>OD</v>
          </cell>
          <cell r="R10788">
            <v>343</v>
          </cell>
        </row>
        <row r="10789">
          <cell r="E10789" t="str">
            <v>Mountain</v>
          </cell>
          <cell r="F10789" t="str">
            <v>Odyssey</v>
          </cell>
          <cell r="G10789" t="str">
            <v>C</v>
          </cell>
          <cell r="H10789" t="str">
            <v>Basic Land — Mountain</v>
          </cell>
          <cell r="L10789" t="str">
            <v>{R}</v>
          </cell>
          <cell r="N10789" t="str">
            <v>{R}</v>
          </cell>
          <cell r="O10789">
            <v>0</v>
          </cell>
          <cell r="P10789" t="str">
            <v>L</v>
          </cell>
          <cell r="Q10789" t="str">
            <v>OD</v>
          </cell>
          <cell r="R10789">
            <v>345</v>
          </cell>
        </row>
        <row r="10790">
          <cell r="E10790" t="str">
            <v>Mountain</v>
          </cell>
          <cell r="F10790" t="str">
            <v>Odyssey</v>
          </cell>
          <cell r="G10790" t="str">
            <v>C</v>
          </cell>
          <cell r="H10790" t="str">
            <v>Basic Land — Mountain</v>
          </cell>
          <cell r="L10790" t="str">
            <v>{R}</v>
          </cell>
          <cell r="N10790" t="str">
            <v>{R}</v>
          </cell>
          <cell r="O10790">
            <v>0</v>
          </cell>
          <cell r="P10790" t="str">
            <v>L</v>
          </cell>
          <cell r="Q10790" t="str">
            <v>OD</v>
          </cell>
          <cell r="R10790">
            <v>346</v>
          </cell>
        </row>
        <row r="10791">
          <cell r="E10791" t="str">
            <v>Plains</v>
          </cell>
          <cell r="F10791" t="str">
            <v>Odyssey</v>
          </cell>
          <cell r="G10791" t="str">
            <v>C</v>
          </cell>
          <cell r="H10791" t="str">
            <v>Basic Land — Plains</v>
          </cell>
          <cell r="L10791" t="str">
            <v>{W}</v>
          </cell>
          <cell r="N10791" t="str">
            <v>{W}</v>
          </cell>
          <cell r="O10791">
            <v>0</v>
          </cell>
          <cell r="P10791" t="str">
            <v>L</v>
          </cell>
          <cell r="Q10791" t="str">
            <v>OD</v>
          </cell>
          <cell r="R10791">
            <v>333</v>
          </cell>
        </row>
        <row r="10792">
          <cell r="E10792" t="str">
            <v>Plains</v>
          </cell>
          <cell r="F10792" t="str">
            <v>Odyssey</v>
          </cell>
          <cell r="G10792" t="str">
            <v>C</v>
          </cell>
          <cell r="H10792" t="str">
            <v>Basic Land — Plains</v>
          </cell>
          <cell r="L10792" t="str">
            <v>{W}</v>
          </cell>
          <cell r="N10792" t="str">
            <v>{W}</v>
          </cell>
          <cell r="O10792">
            <v>0</v>
          </cell>
          <cell r="P10792" t="str">
            <v>L</v>
          </cell>
          <cell r="Q10792" t="str">
            <v>OD</v>
          </cell>
          <cell r="R10792">
            <v>331</v>
          </cell>
        </row>
        <row r="10793">
          <cell r="E10793" t="str">
            <v>Plains</v>
          </cell>
          <cell r="F10793" t="str">
            <v>Odyssey</v>
          </cell>
          <cell r="G10793" t="str">
            <v>C</v>
          </cell>
          <cell r="H10793" t="str">
            <v>Basic Land — Plains</v>
          </cell>
          <cell r="L10793" t="str">
            <v>{W}</v>
          </cell>
          <cell r="N10793" t="str">
            <v>{W}</v>
          </cell>
          <cell r="O10793">
            <v>0</v>
          </cell>
          <cell r="P10793" t="str">
            <v>L</v>
          </cell>
          <cell r="Q10793" t="str">
            <v>OD</v>
          </cell>
          <cell r="R10793">
            <v>334</v>
          </cell>
        </row>
        <row r="10794">
          <cell r="E10794" t="str">
            <v>Swamp</v>
          </cell>
          <cell r="F10794" t="str">
            <v>Odyssey</v>
          </cell>
          <cell r="G10794" t="str">
            <v>C</v>
          </cell>
          <cell r="H10794" t="str">
            <v>Basic Land — Swamp</v>
          </cell>
          <cell r="L10794" t="str">
            <v>{B}</v>
          </cell>
          <cell r="N10794" t="str">
            <v>{B}</v>
          </cell>
          <cell r="O10794">
            <v>0</v>
          </cell>
          <cell r="P10794" t="str">
            <v>L</v>
          </cell>
          <cell r="Q10794" t="str">
            <v>OD</v>
          </cell>
          <cell r="R10794">
            <v>341</v>
          </cell>
        </row>
        <row r="10795">
          <cell r="E10795" t="str">
            <v>Swamp</v>
          </cell>
          <cell r="F10795" t="str">
            <v>Odyssey</v>
          </cell>
          <cell r="G10795" t="str">
            <v>C</v>
          </cell>
          <cell r="H10795" t="str">
            <v>Basic Land — Swamp</v>
          </cell>
          <cell r="L10795" t="str">
            <v>{B}</v>
          </cell>
          <cell r="N10795" t="str">
            <v>{B}</v>
          </cell>
          <cell r="O10795">
            <v>0</v>
          </cell>
          <cell r="P10795" t="str">
            <v>L</v>
          </cell>
          <cell r="Q10795" t="str">
            <v>OD</v>
          </cell>
          <cell r="R10795">
            <v>339</v>
          </cell>
        </row>
        <row r="10796">
          <cell r="E10796" t="str">
            <v>Swamp</v>
          </cell>
          <cell r="F10796" t="str">
            <v>Odyssey</v>
          </cell>
          <cell r="G10796" t="str">
            <v>C</v>
          </cell>
          <cell r="H10796" t="str">
            <v>Basic Land — Swamp</v>
          </cell>
          <cell r="L10796" t="str">
            <v>{B}</v>
          </cell>
          <cell r="N10796" t="str">
            <v>{B}</v>
          </cell>
          <cell r="O10796">
            <v>0</v>
          </cell>
          <cell r="P10796" t="str">
            <v>L</v>
          </cell>
          <cell r="Q10796" t="str">
            <v>OD</v>
          </cell>
          <cell r="R10796">
            <v>342</v>
          </cell>
        </row>
        <row r="10797">
          <cell r="E10797" t="str">
            <v>Accursed Centaur</v>
          </cell>
          <cell r="F10797" t="str">
            <v>Onslaught</v>
          </cell>
          <cell r="G10797" t="str">
            <v>C</v>
          </cell>
          <cell r="H10797" t="str">
            <v>Creature — Zombie Centaur</v>
          </cell>
          <cell r="I10797">
            <v>2</v>
          </cell>
          <cell r="J10797">
            <v>2</v>
          </cell>
          <cell r="L10797" t="str">
            <v>When Accursed Centaur enters the battlefield, sacrifice a creature.</v>
          </cell>
          <cell r="M10797" t="str">
            <v>{B}</v>
          </cell>
          <cell r="O10797">
            <v>1</v>
          </cell>
          <cell r="P10797" t="str">
            <v>B</v>
          </cell>
          <cell r="Q10797" t="str">
            <v>ON</v>
          </cell>
          <cell r="R10797">
            <v>123</v>
          </cell>
        </row>
        <row r="10798">
          <cell r="E10798" t="str">
            <v>Aether Charge</v>
          </cell>
          <cell r="F10798" t="str">
            <v>Onslaught</v>
          </cell>
          <cell r="G10798" t="str">
            <v>U</v>
          </cell>
          <cell r="H10798" t="str">
            <v>Enchantment</v>
          </cell>
          <cell r="L10798" t="str">
            <v>Whenever a Beast enters the battlefield under your control, you may have it deal 4 damage to target opponent.</v>
          </cell>
          <cell r="M10798" t="str">
            <v>{4}{R}</v>
          </cell>
          <cell r="O10798">
            <v>5</v>
          </cell>
          <cell r="P10798" t="str">
            <v>R</v>
          </cell>
          <cell r="Q10798" t="str">
            <v>ON</v>
          </cell>
          <cell r="R10798">
            <v>184</v>
          </cell>
        </row>
        <row r="10799">
          <cell r="E10799" t="str">
            <v>Aggravated Assault</v>
          </cell>
          <cell r="F10799" t="str">
            <v>Onslaught</v>
          </cell>
          <cell r="G10799" t="str">
            <v>R</v>
          </cell>
          <cell r="H10799" t="str">
            <v>Enchantment</v>
          </cell>
          <cell r="L10799" t="str">
            <v>{3}{R}{R}: Untap all creatures you control. After this main phase, there is an additional combat phase followed by an additional main phase. Activate this ability only any time you could cast a sorcery.</v>
          </cell>
          <cell r="M10799" t="str">
            <v>{2}{R}</v>
          </cell>
          <cell r="O10799">
            <v>3</v>
          </cell>
          <cell r="P10799" t="str">
            <v>R</v>
          </cell>
          <cell r="Q10799" t="str">
            <v>ON</v>
          </cell>
          <cell r="R10799">
            <v>185</v>
          </cell>
        </row>
        <row r="10800">
          <cell r="E10800" t="str">
            <v>Airborne Aid</v>
          </cell>
          <cell r="F10800" t="str">
            <v>Onslaught</v>
          </cell>
          <cell r="G10800" t="str">
            <v>C</v>
          </cell>
          <cell r="H10800" t="str">
            <v>Sorcery</v>
          </cell>
          <cell r="L10800" t="str">
            <v>Draw a card for each Bird on the battlefield.</v>
          </cell>
          <cell r="M10800" t="str">
            <v>{3}{U}</v>
          </cell>
          <cell r="O10800">
            <v>4</v>
          </cell>
          <cell r="P10800" t="str">
            <v>U</v>
          </cell>
          <cell r="Q10800" t="str">
            <v>ON</v>
          </cell>
          <cell r="R10800">
            <v>62</v>
          </cell>
        </row>
        <row r="10801">
          <cell r="E10801" t="str">
            <v>Airdrop Condor</v>
          </cell>
          <cell r="F10801" t="str">
            <v>Onslaught</v>
          </cell>
          <cell r="G10801" t="str">
            <v>U</v>
          </cell>
          <cell r="H10801" t="str">
            <v>Creature — Bird</v>
          </cell>
          <cell r="I10801">
            <v>2</v>
          </cell>
          <cell r="J10801">
            <v>2</v>
          </cell>
          <cell r="L10801" t="str">
            <v>Flying?{1}{R}, Sacrifice a Goblin creature: Airdrop Condor deals damage equal to the sacrificed creature's power to target creature or player.</v>
          </cell>
          <cell r="M10801" t="str">
            <v>{4}{R}</v>
          </cell>
          <cell r="O10801">
            <v>5</v>
          </cell>
          <cell r="P10801" t="str">
            <v>R</v>
          </cell>
          <cell r="Q10801" t="str">
            <v>ON</v>
          </cell>
          <cell r="R10801">
            <v>186</v>
          </cell>
        </row>
        <row r="10802">
          <cell r="E10802" t="str">
            <v>Akroma's Blessing</v>
          </cell>
          <cell r="F10802" t="str">
            <v>Onslaught</v>
          </cell>
          <cell r="G10802" t="str">
            <v>U</v>
          </cell>
          <cell r="H10802" t="str">
            <v>Instant</v>
          </cell>
          <cell r="L10802" t="str">
            <v>Choose a color. Creatures you control gain protection from the chosen color until end of turn. Cycling {W} #_({W}, Discard this card: Draw a card.)_#</v>
          </cell>
          <cell r="M10802" t="str">
            <v>{2}{W}</v>
          </cell>
          <cell r="O10802">
            <v>3</v>
          </cell>
          <cell r="P10802" t="str">
            <v>W</v>
          </cell>
          <cell r="Q10802" t="str">
            <v>ON</v>
          </cell>
          <cell r="R10802">
            <v>1</v>
          </cell>
        </row>
        <row r="10803">
          <cell r="E10803" t="str">
            <v>Akroma's Vengeance</v>
          </cell>
          <cell r="F10803" t="str">
            <v>Onslaught</v>
          </cell>
          <cell r="G10803" t="str">
            <v>R</v>
          </cell>
          <cell r="H10803" t="str">
            <v>Sorcery</v>
          </cell>
          <cell r="L10803" t="str">
            <v>Destroy all artifacts, creatures, and enchantments. Cycling {3} #_({3}, Discard this card: Draw a card.)_#</v>
          </cell>
          <cell r="M10803" t="str">
            <v>{4}{W}{W}</v>
          </cell>
          <cell r="O10803">
            <v>6</v>
          </cell>
          <cell r="P10803" t="str">
            <v>W</v>
          </cell>
          <cell r="Q10803" t="str">
            <v>ON</v>
          </cell>
          <cell r="R10803">
            <v>2</v>
          </cell>
        </row>
        <row r="10804">
          <cell r="A10804" t="str">
            <v>YES</v>
          </cell>
          <cell r="E10804" t="str">
            <v>Ancestor's Prophet</v>
          </cell>
          <cell r="F10804" t="str">
            <v>Onslaught</v>
          </cell>
          <cell r="G10804" t="str">
            <v>R</v>
          </cell>
          <cell r="H10804" t="str">
            <v>Creature — Human Cleric</v>
          </cell>
          <cell r="I10804">
            <v>1</v>
          </cell>
          <cell r="J10804">
            <v>5</v>
          </cell>
          <cell r="L10804" t="str">
            <v>Tap five untapped Clerics you control: You gain 10 life.</v>
          </cell>
          <cell r="M10804" t="str">
            <v>{4}{W}</v>
          </cell>
          <cell r="O10804">
            <v>5</v>
          </cell>
          <cell r="P10804" t="str">
            <v>W</v>
          </cell>
          <cell r="Q10804" t="str">
            <v>ON</v>
          </cell>
          <cell r="R10804">
            <v>3</v>
          </cell>
        </row>
        <row r="10805">
          <cell r="A10805" t="str">
            <v>YES</v>
          </cell>
          <cell r="E10805" t="str">
            <v>Animal Magnetism</v>
          </cell>
          <cell r="F10805" t="str">
            <v>Onslaught</v>
          </cell>
          <cell r="G10805" t="str">
            <v>R</v>
          </cell>
          <cell r="H10805" t="str">
            <v>Sorcery</v>
          </cell>
          <cell r="L10805" t="str">
            <v>Reveal the top five cards of your library. An opponent chooses a creature card from among them. Put that card onto the battlefield and the rest into your graveyard.</v>
          </cell>
          <cell r="M10805" t="str">
            <v>{4}{G}</v>
          </cell>
          <cell r="O10805">
            <v>5</v>
          </cell>
          <cell r="P10805" t="str">
            <v>G</v>
          </cell>
          <cell r="Q10805" t="str">
            <v>ON</v>
          </cell>
          <cell r="R10805">
            <v>245</v>
          </cell>
        </row>
        <row r="10806">
          <cell r="A10806" t="str">
            <v>Duplicate</v>
          </cell>
          <cell r="E10806" t="str">
            <v>Annex</v>
          </cell>
          <cell r="F10806" t="str">
            <v>Onslaught</v>
          </cell>
          <cell r="G10806" t="str">
            <v>U</v>
          </cell>
          <cell r="H10806" t="str">
            <v>Enchantment — Aura</v>
          </cell>
          <cell r="L10806" t="str">
            <v>Enchant land #_(Target a land as you cast this. This card enters the battlefield attached to that land.)_#?You control enchanted land.</v>
          </cell>
          <cell r="M10806" t="str">
            <v>{2}{U}{U}</v>
          </cell>
          <cell r="O10806">
            <v>4</v>
          </cell>
          <cell r="P10806" t="str">
            <v>U</v>
          </cell>
          <cell r="Q10806" t="str">
            <v>ON</v>
          </cell>
          <cell r="R10806">
            <v>63</v>
          </cell>
        </row>
        <row r="10807">
          <cell r="E10807" t="str">
            <v>Anurid Murkdiver</v>
          </cell>
          <cell r="F10807" t="str">
            <v>Onslaught</v>
          </cell>
          <cell r="G10807" t="str">
            <v>C</v>
          </cell>
          <cell r="H10807" t="str">
            <v>Creature — Zombie Frog Beast</v>
          </cell>
          <cell r="I10807">
            <v>4</v>
          </cell>
          <cell r="J10807">
            <v>3</v>
          </cell>
          <cell r="L10807" t="str">
            <v>Swampwalk</v>
          </cell>
          <cell r="M10807" t="str">
            <v>{4}{B}{B}</v>
          </cell>
          <cell r="O10807">
            <v>6</v>
          </cell>
          <cell r="P10807" t="str">
            <v>B</v>
          </cell>
          <cell r="Q10807" t="str">
            <v>ON</v>
          </cell>
          <cell r="R10807">
            <v>124</v>
          </cell>
        </row>
        <row r="10808">
          <cell r="A10808" t="str">
            <v>YES</v>
          </cell>
          <cell r="E10808" t="str">
            <v>Aphetto Alchemist</v>
          </cell>
          <cell r="F10808" t="str">
            <v>Onslaught</v>
          </cell>
          <cell r="G10808" t="str">
            <v>U</v>
          </cell>
          <cell r="H10808" t="str">
            <v>Creature — Human Wizard</v>
          </cell>
          <cell r="I10808">
            <v>1</v>
          </cell>
          <cell r="J10808">
            <v>2</v>
          </cell>
          <cell r="L10808" t="str">
            <v>{T}: Untap target artifact or creature. Morph {U} #_(You may cast this face down as a 2/2 creature for {3}. Turn it face up any time for its morph cost.)_#</v>
          </cell>
          <cell r="M10808" t="str">
            <v>{1}{U}</v>
          </cell>
          <cell r="O10808">
            <v>2</v>
          </cell>
          <cell r="P10808" t="str">
            <v>U</v>
          </cell>
          <cell r="Q10808" t="str">
            <v>ON</v>
          </cell>
          <cell r="R10808">
            <v>64</v>
          </cell>
        </row>
        <row r="10809">
          <cell r="E10809" t="str">
            <v>Aphetto Dredging</v>
          </cell>
          <cell r="F10809" t="str">
            <v>Onslaught</v>
          </cell>
          <cell r="G10809" t="str">
            <v>C</v>
          </cell>
          <cell r="H10809" t="str">
            <v>Sorcery</v>
          </cell>
          <cell r="L10809" t="str">
            <v>Return up to three target creature cards of the creature type of your choice from your graveyard to your hand.</v>
          </cell>
          <cell r="M10809" t="str">
            <v>{3}{B}</v>
          </cell>
          <cell r="O10809">
            <v>4</v>
          </cell>
          <cell r="P10809" t="str">
            <v>B</v>
          </cell>
          <cell r="Q10809" t="str">
            <v>ON</v>
          </cell>
          <cell r="R10809">
            <v>125</v>
          </cell>
        </row>
        <row r="10810">
          <cell r="A10810" t="str">
            <v>YES</v>
          </cell>
          <cell r="E10810" t="str">
            <v>Aphetto Grifter</v>
          </cell>
          <cell r="F10810" t="str">
            <v>Onslaught</v>
          </cell>
          <cell r="G10810" t="str">
            <v>U</v>
          </cell>
          <cell r="H10810" t="str">
            <v>Creature — Human Wizard</v>
          </cell>
          <cell r="I10810">
            <v>1</v>
          </cell>
          <cell r="J10810">
            <v>1</v>
          </cell>
          <cell r="L10810" t="str">
            <v>Tap two untapped Wizards you control: Tap target permanent.</v>
          </cell>
          <cell r="M10810" t="str">
            <v>{2}{U}</v>
          </cell>
          <cell r="O10810">
            <v>3</v>
          </cell>
          <cell r="P10810" t="str">
            <v>U</v>
          </cell>
          <cell r="Q10810" t="str">
            <v>ON</v>
          </cell>
          <cell r="R10810">
            <v>65</v>
          </cell>
        </row>
        <row r="10811">
          <cell r="A10811" t="str">
            <v>YES</v>
          </cell>
          <cell r="E10811" t="str">
            <v>Aphetto Vulture</v>
          </cell>
          <cell r="F10811" t="str">
            <v>Onslaught</v>
          </cell>
          <cell r="G10811" t="str">
            <v>U</v>
          </cell>
          <cell r="H10811" t="str">
            <v>Creature — Zombie Bird</v>
          </cell>
          <cell r="I10811">
            <v>3</v>
          </cell>
          <cell r="J10811">
            <v>2</v>
          </cell>
          <cell r="L10811" t="str">
            <v>Flying?When Aphetto Vulture dies, you may put target Zombie card from your graveyard on top of your library.</v>
          </cell>
          <cell r="M10811" t="str">
            <v>{4}{B}{B}</v>
          </cell>
          <cell r="O10811">
            <v>6</v>
          </cell>
          <cell r="P10811" t="str">
            <v>B</v>
          </cell>
          <cell r="Q10811" t="str">
            <v>ON</v>
          </cell>
          <cell r="R10811">
            <v>126</v>
          </cell>
        </row>
        <row r="10812">
          <cell r="A10812" t="str">
            <v>Duplicate</v>
          </cell>
          <cell r="E10812" t="str">
            <v>Arcanis the Omnipotent</v>
          </cell>
          <cell r="F10812" t="str">
            <v>Onslaught</v>
          </cell>
          <cell r="G10812" t="str">
            <v>R</v>
          </cell>
          <cell r="H10812" t="str">
            <v>Legendary Creature — Wizard</v>
          </cell>
          <cell r="I10812">
            <v>3</v>
          </cell>
          <cell r="J10812">
            <v>4</v>
          </cell>
          <cell r="L10812" t="str">
            <v>{T}: Draw three cards. {2}{U}{U}: Return Arcanis the Omnipotent to its owner's hand.</v>
          </cell>
          <cell r="M10812" t="str">
            <v>{3}{U}{U}{U}</v>
          </cell>
          <cell r="O10812">
            <v>6</v>
          </cell>
          <cell r="P10812" t="str">
            <v>U</v>
          </cell>
          <cell r="Q10812" t="str">
            <v>ON</v>
          </cell>
          <cell r="R10812">
            <v>66</v>
          </cell>
        </row>
        <row r="10813">
          <cell r="E10813" t="str">
            <v>Artificial Evolution</v>
          </cell>
          <cell r="F10813" t="str">
            <v>Onslaught</v>
          </cell>
          <cell r="G10813" t="str">
            <v>R</v>
          </cell>
          <cell r="H10813" t="str">
            <v>Instant</v>
          </cell>
          <cell r="L10813" t="str">
            <v>Change the text of target spell or permanent by replacing all instances of one creature type with another. The new creature type can't be Wall. #_(This effect lasts indefinitely.)_#</v>
          </cell>
          <cell r="M10813" t="str">
            <v>{U}</v>
          </cell>
          <cell r="O10813">
            <v>1</v>
          </cell>
          <cell r="P10813" t="str">
            <v>U</v>
          </cell>
          <cell r="Q10813" t="str">
            <v>ON</v>
          </cell>
          <cell r="R10813">
            <v>67</v>
          </cell>
        </row>
        <row r="10814">
          <cell r="E10814" t="str">
            <v>Ascending Aven</v>
          </cell>
          <cell r="F10814" t="str">
            <v>Onslaught</v>
          </cell>
          <cell r="G10814" t="str">
            <v>C</v>
          </cell>
          <cell r="H10814" t="str">
            <v>Creature — Bird Soldier</v>
          </cell>
          <cell r="I10814">
            <v>3</v>
          </cell>
          <cell r="J10814">
            <v>2</v>
          </cell>
          <cell r="L10814" t="str">
            <v>Flying?Ascending Aven can block only creatures with flying. Morph {2}{U} #_(You may cast this face down as a 2/2 creature for {3}. Turn it face up any time for its morph cost.)_#</v>
          </cell>
          <cell r="M10814" t="str">
            <v>{2}{U}{U}</v>
          </cell>
          <cell r="O10814">
            <v>4</v>
          </cell>
          <cell r="P10814" t="str">
            <v>U</v>
          </cell>
          <cell r="Q10814" t="str">
            <v>ON</v>
          </cell>
          <cell r="R10814">
            <v>68</v>
          </cell>
        </row>
        <row r="10815">
          <cell r="A10815" t="str">
            <v>Promo</v>
          </cell>
          <cell r="E10815" t="str">
            <v>Astral Slide</v>
          </cell>
          <cell r="F10815" t="str">
            <v>Onslaught</v>
          </cell>
          <cell r="G10815" t="str">
            <v>U</v>
          </cell>
          <cell r="H10815" t="str">
            <v>Enchantment</v>
          </cell>
          <cell r="L10815" t="str">
            <v>Whenever a player cycles a card, you may exile target creature. If you do, return the exiled card to the battlefield under its owner's control at the beginning of the next end step.</v>
          </cell>
          <cell r="M10815" t="str">
            <v>{2}{W}</v>
          </cell>
          <cell r="O10815">
            <v>3</v>
          </cell>
          <cell r="P10815" t="str">
            <v>W</v>
          </cell>
          <cell r="Q10815" t="str">
            <v>ON</v>
          </cell>
          <cell r="R10815">
            <v>4</v>
          </cell>
        </row>
        <row r="10816">
          <cell r="E10816" t="str">
            <v>Aura Extraction</v>
          </cell>
          <cell r="F10816" t="str">
            <v>Onslaught</v>
          </cell>
          <cell r="G10816" t="str">
            <v>U</v>
          </cell>
          <cell r="H10816" t="str">
            <v>Instant</v>
          </cell>
          <cell r="L10816" t="str">
            <v>Put target enchantment on top of its owner's library. Cycling {2} #_({2}, Discard this card: Draw a card.)_#</v>
          </cell>
          <cell r="M10816" t="str">
            <v>{1}{W}</v>
          </cell>
          <cell r="O10816">
            <v>2</v>
          </cell>
          <cell r="P10816" t="str">
            <v>W</v>
          </cell>
          <cell r="Q10816" t="str">
            <v>ON</v>
          </cell>
          <cell r="R10816">
            <v>5</v>
          </cell>
        </row>
        <row r="10817">
          <cell r="A10817" t="str">
            <v>YES</v>
          </cell>
          <cell r="E10817" t="str">
            <v>Aurification</v>
          </cell>
          <cell r="F10817" t="str">
            <v>Onslaught</v>
          </cell>
          <cell r="G10817" t="str">
            <v>R</v>
          </cell>
          <cell r="H10817" t="str">
            <v>Enchantment</v>
          </cell>
          <cell r="L10817" t="str">
            <v>Whenever a creature deals damage to you, put a gold counter on it. Each creature with a gold counter on it is a Wall in addition to its other creature types and has defender. #_(Those creatures can't attack.)_#?When Aurification leaves the battlefield, remove all gold counters from all creatures.</v>
          </cell>
          <cell r="M10817" t="str">
            <v>{2}{W}{W}</v>
          </cell>
          <cell r="O10817">
            <v>4</v>
          </cell>
          <cell r="P10817" t="str">
            <v>W</v>
          </cell>
          <cell r="Q10817" t="str">
            <v>ON</v>
          </cell>
          <cell r="R10817">
            <v>6</v>
          </cell>
        </row>
        <row r="10818">
          <cell r="E10818" t="str">
            <v>Avarax</v>
          </cell>
          <cell r="F10818" t="str">
            <v>Onslaught</v>
          </cell>
          <cell r="G10818" t="str">
            <v>U</v>
          </cell>
          <cell r="H10818" t="str">
            <v>Creature — Beast</v>
          </cell>
          <cell r="I10818">
            <v>3</v>
          </cell>
          <cell r="J10818">
            <v>3</v>
          </cell>
          <cell r="L10818" t="str">
            <v>Haste?When Avarax enters the battlefield, you may search your library for a card named Avarax, reveal it, and put it into your hand. If you do, shuffle your library. {1}{R}: Avarax gets +1/+0 until end of turn.</v>
          </cell>
          <cell r="M10818" t="str">
            <v>{3}{R}{R}</v>
          </cell>
          <cell r="O10818">
            <v>5</v>
          </cell>
          <cell r="P10818" t="str">
            <v>R</v>
          </cell>
          <cell r="Q10818" t="str">
            <v>ON</v>
          </cell>
          <cell r="R10818">
            <v>187</v>
          </cell>
        </row>
        <row r="10819">
          <cell r="A10819" t="str">
            <v>YES</v>
          </cell>
          <cell r="E10819" t="str">
            <v>Aven Brigadier</v>
          </cell>
          <cell r="F10819" t="str">
            <v>Onslaught</v>
          </cell>
          <cell r="G10819" t="str">
            <v>R</v>
          </cell>
          <cell r="H10819" t="str">
            <v>Creature — Bird Soldier</v>
          </cell>
          <cell r="I10819">
            <v>3</v>
          </cell>
          <cell r="J10819">
            <v>5</v>
          </cell>
          <cell r="L10819" t="str">
            <v>Flying?Other Bird creatures get +1/+1. Other Soldier creatures get +1/+1.</v>
          </cell>
          <cell r="M10819" t="str">
            <v>{3}{W}{W}{W}</v>
          </cell>
          <cell r="O10819">
            <v>6</v>
          </cell>
          <cell r="P10819" t="str">
            <v>W</v>
          </cell>
          <cell r="Q10819" t="str">
            <v>ON</v>
          </cell>
          <cell r="R10819">
            <v>7</v>
          </cell>
        </row>
        <row r="10820">
          <cell r="A10820" t="str">
            <v>YES</v>
          </cell>
          <cell r="E10820" t="str">
            <v>Aven Fateshaper</v>
          </cell>
          <cell r="F10820" t="str">
            <v>Onslaught</v>
          </cell>
          <cell r="G10820" t="str">
            <v>U</v>
          </cell>
          <cell r="H10820" t="str">
            <v>Creature — Bird Wizard</v>
          </cell>
          <cell r="I10820">
            <v>4</v>
          </cell>
          <cell r="J10820">
            <v>5</v>
          </cell>
          <cell r="L10820" t="str">
            <v>Flying?When Aven Fateshaper enters the battlefield, look at the top four cards of your library, then put them back in any order. {4}{U}: Look at the top four cards of your library, then put them back in any order.</v>
          </cell>
          <cell r="M10820" t="str">
            <v>{6}{U}</v>
          </cell>
          <cell r="O10820">
            <v>7</v>
          </cell>
          <cell r="P10820" t="str">
            <v>U</v>
          </cell>
          <cell r="Q10820" t="str">
            <v>ON</v>
          </cell>
          <cell r="R10820">
            <v>69</v>
          </cell>
        </row>
        <row r="10821">
          <cell r="E10821" t="str">
            <v>Aven Soulgazer</v>
          </cell>
          <cell r="F10821" t="str">
            <v>Onslaught</v>
          </cell>
          <cell r="G10821" t="str">
            <v>U</v>
          </cell>
          <cell r="H10821" t="str">
            <v>Creature — Bird Cleric</v>
          </cell>
          <cell r="I10821">
            <v>3</v>
          </cell>
          <cell r="J10821">
            <v>3</v>
          </cell>
          <cell r="L10821" t="str">
            <v>Flying?{2}{W}: Look at target face-down creature.</v>
          </cell>
          <cell r="M10821" t="str">
            <v>{3}{W}{W}</v>
          </cell>
          <cell r="O10821">
            <v>5</v>
          </cell>
          <cell r="P10821" t="str">
            <v>W</v>
          </cell>
          <cell r="Q10821" t="str">
            <v>ON</v>
          </cell>
          <cell r="R10821">
            <v>8</v>
          </cell>
        </row>
        <row r="10822">
          <cell r="E10822" t="str">
            <v>Backslide</v>
          </cell>
          <cell r="F10822" t="str">
            <v>Onslaught</v>
          </cell>
          <cell r="G10822" t="str">
            <v>C</v>
          </cell>
          <cell r="H10822" t="str">
            <v>Instant</v>
          </cell>
          <cell r="L10822" t="str">
            <v>Turn target creature with morph face down. Cycling {U} #_({U}, Discard this card: Draw a card.)_#</v>
          </cell>
          <cell r="M10822" t="str">
            <v>{1}{U}</v>
          </cell>
          <cell r="O10822">
            <v>2</v>
          </cell>
          <cell r="P10822" t="str">
            <v>U</v>
          </cell>
          <cell r="Q10822" t="str">
            <v>ON</v>
          </cell>
          <cell r="R10822">
            <v>70</v>
          </cell>
        </row>
        <row r="10823">
          <cell r="E10823" t="str">
            <v>Barkhide Mauler</v>
          </cell>
          <cell r="F10823" t="str">
            <v>Onslaught</v>
          </cell>
          <cell r="G10823" t="str">
            <v>C</v>
          </cell>
          <cell r="H10823" t="str">
            <v>Creature — Beast</v>
          </cell>
          <cell r="I10823">
            <v>4</v>
          </cell>
          <cell r="J10823">
            <v>4</v>
          </cell>
          <cell r="L10823" t="str">
            <v>Cycling {2} #_({2}, Discard this card: Draw a card.)_#</v>
          </cell>
          <cell r="M10823" t="str">
            <v>{4}{G}</v>
          </cell>
          <cell r="O10823">
            <v>5</v>
          </cell>
          <cell r="P10823" t="str">
            <v>G</v>
          </cell>
          <cell r="Q10823" t="str">
            <v>ON</v>
          </cell>
          <cell r="R10823">
            <v>246</v>
          </cell>
        </row>
        <row r="10824">
          <cell r="A10824" t="str">
            <v>YES</v>
          </cell>
          <cell r="E10824" t="str">
            <v>Barren Moor</v>
          </cell>
          <cell r="F10824" t="str">
            <v>Onslaught</v>
          </cell>
          <cell r="G10824" t="str">
            <v>C</v>
          </cell>
          <cell r="H10824" t="str">
            <v>Land</v>
          </cell>
          <cell r="L10824" t="str">
            <v>Barren Moor enters the battlefield tapped. {T}: Add {B} to your mana pool. Cycling {B} #_({B}, Discard this card: Draw a card.)_#</v>
          </cell>
          <cell r="N10824" t="str">
            <v>{B}</v>
          </cell>
          <cell r="O10824">
            <v>0</v>
          </cell>
          <cell r="P10824" t="str">
            <v>L</v>
          </cell>
          <cell r="Q10824" t="str">
            <v>ON</v>
          </cell>
          <cell r="R10824">
            <v>312</v>
          </cell>
        </row>
        <row r="10825">
          <cell r="E10825" t="str">
            <v>Battering Craghorn</v>
          </cell>
          <cell r="F10825" t="str">
            <v>Onslaught</v>
          </cell>
          <cell r="G10825" t="str">
            <v>C</v>
          </cell>
          <cell r="H10825" t="str">
            <v>Creature — Goat Beast</v>
          </cell>
          <cell r="I10825">
            <v>3</v>
          </cell>
          <cell r="J10825">
            <v>1</v>
          </cell>
          <cell r="L10825" t="str">
            <v>First strike?Morph {1}{R}{R} #_(You may cast this face down as a 2/2 creature for {3}. Turn it face up any time for its morph cost.)_#</v>
          </cell>
          <cell r="M10825" t="str">
            <v>{2}{R}{R}</v>
          </cell>
          <cell r="O10825">
            <v>4</v>
          </cell>
          <cell r="P10825" t="str">
            <v>R</v>
          </cell>
          <cell r="Q10825" t="str">
            <v>ON</v>
          </cell>
          <cell r="R10825">
            <v>188</v>
          </cell>
        </row>
        <row r="10826">
          <cell r="E10826" t="str">
            <v>Battlefield Medic</v>
          </cell>
          <cell r="F10826" t="str">
            <v>Onslaught</v>
          </cell>
          <cell r="G10826" t="str">
            <v>C</v>
          </cell>
          <cell r="H10826" t="str">
            <v>Creature — Human Cleric</v>
          </cell>
          <cell r="I10826">
            <v>1</v>
          </cell>
          <cell r="J10826">
            <v>1</v>
          </cell>
          <cell r="L10826" t="str">
            <v>{T}: Prevent the next X damage that would be dealt to target creature this turn, where X is the number of Clerics on the battlefield.</v>
          </cell>
          <cell r="M10826" t="str">
            <v>{1}{W}</v>
          </cell>
          <cell r="O10826">
            <v>2</v>
          </cell>
          <cell r="P10826" t="str">
            <v>W</v>
          </cell>
          <cell r="Q10826" t="str">
            <v>ON</v>
          </cell>
          <cell r="R10826">
            <v>9</v>
          </cell>
        </row>
        <row r="10827">
          <cell r="E10827" t="str">
            <v>Biorhythm</v>
          </cell>
          <cell r="F10827" t="str">
            <v>Onslaught</v>
          </cell>
          <cell r="G10827" t="str">
            <v>R</v>
          </cell>
          <cell r="H10827" t="str">
            <v>Sorcery</v>
          </cell>
          <cell r="L10827" t="str">
            <v>Each player's life total becomes the number of creatures he or she controls.</v>
          </cell>
          <cell r="M10827" t="str">
            <v>{6}{G}{G}</v>
          </cell>
          <cell r="O10827">
            <v>8</v>
          </cell>
          <cell r="P10827" t="str">
            <v>G</v>
          </cell>
          <cell r="Q10827" t="str">
            <v>ON</v>
          </cell>
          <cell r="R10827">
            <v>247</v>
          </cell>
        </row>
        <row r="10828">
          <cell r="A10828" t="str">
            <v>Wishlist (Low)</v>
          </cell>
          <cell r="E10828" t="str">
            <v>Birchlore Rangers</v>
          </cell>
          <cell r="F10828" t="str">
            <v>Onslaught</v>
          </cell>
          <cell r="G10828" t="str">
            <v>C</v>
          </cell>
          <cell r="H10828" t="str">
            <v>Creature — Elf Druid</v>
          </cell>
          <cell r="I10828">
            <v>1</v>
          </cell>
          <cell r="J10828">
            <v>1</v>
          </cell>
          <cell r="L10828" t="str">
            <v>Tap two untapped Elves you control: Add one mana of any color to your mana pool. Morph {G}</v>
          </cell>
          <cell r="M10828" t="str">
            <v>{G}</v>
          </cell>
          <cell r="N10828" t="str">
            <v>{W}{U}{B}{R}{G}</v>
          </cell>
          <cell r="O10828">
            <v>1</v>
          </cell>
          <cell r="P10828" t="str">
            <v>G</v>
          </cell>
          <cell r="Q10828" t="str">
            <v>ON</v>
          </cell>
          <cell r="R10828">
            <v>248</v>
          </cell>
        </row>
        <row r="10829">
          <cell r="E10829" t="str">
            <v>Blackmail</v>
          </cell>
          <cell r="F10829" t="str">
            <v>Onslaught</v>
          </cell>
          <cell r="G10829" t="str">
            <v>U</v>
          </cell>
          <cell r="H10829" t="str">
            <v>Sorcery</v>
          </cell>
          <cell r="L10829" t="str">
            <v>Target player reveals three cards from his or her hand and you choose one of them. That player discards that card.</v>
          </cell>
          <cell r="M10829" t="str">
            <v>{B}</v>
          </cell>
          <cell r="O10829">
            <v>1</v>
          </cell>
          <cell r="P10829" t="str">
            <v>B</v>
          </cell>
          <cell r="Q10829" t="str">
            <v>ON</v>
          </cell>
          <cell r="R10829">
            <v>127</v>
          </cell>
        </row>
        <row r="10830">
          <cell r="E10830" t="str">
            <v>Blatant Thievery</v>
          </cell>
          <cell r="F10830" t="str">
            <v>Onslaught</v>
          </cell>
          <cell r="G10830" t="str">
            <v>R</v>
          </cell>
          <cell r="H10830" t="str">
            <v>Sorcery</v>
          </cell>
          <cell r="L10830" t="str">
            <v>For each opponent, gain control of target permanent that player controls.</v>
          </cell>
          <cell r="M10830" t="str">
            <v>{4}{U}{U}{U}</v>
          </cell>
          <cell r="O10830">
            <v>7</v>
          </cell>
          <cell r="P10830" t="str">
            <v>U</v>
          </cell>
          <cell r="Q10830" t="str">
            <v>ON</v>
          </cell>
          <cell r="R10830">
            <v>71</v>
          </cell>
        </row>
        <row r="10831">
          <cell r="E10831" t="str">
            <v>Blistering Firecat</v>
          </cell>
          <cell r="F10831" t="str">
            <v>Onslaught</v>
          </cell>
          <cell r="G10831" t="str">
            <v>R</v>
          </cell>
          <cell r="H10831" t="str">
            <v>Creature — Elemental Cat</v>
          </cell>
          <cell r="I10831">
            <v>7</v>
          </cell>
          <cell r="J10831">
            <v>1</v>
          </cell>
          <cell r="L10831" t="str">
            <v>Trample, haste?At the beginning of the end step, sacrifice Blistering Firecat. Morph {R}{R} #_(You may cast this face down as a 2/2 creature for {3}. Turn it face up any time for its morph cost.)_#</v>
          </cell>
          <cell r="M10831" t="str">
            <v>{1}{R}{R}{R}</v>
          </cell>
          <cell r="O10831">
            <v>4</v>
          </cell>
          <cell r="P10831" t="str">
            <v>R</v>
          </cell>
          <cell r="Q10831" t="str">
            <v>ON</v>
          </cell>
          <cell r="R10831">
            <v>189</v>
          </cell>
        </row>
        <row r="10832">
          <cell r="E10832" t="str">
            <v>Bloodline Shaman</v>
          </cell>
          <cell r="F10832" t="str">
            <v>Onslaught</v>
          </cell>
          <cell r="G10832" t="str">
            <v>U</v>
          </cell>
          <cell r="H10832" t="str">
            <v>Creature — Elf Wizard Shaman</v>
          </cell>
          <cell r="I10832">
            <v>1</v>
          </cell>
          <cell r="J10832">
            <v>1</v>
          </cell>
          <cell r="L10832" t="str">
            <v>{T}: Choose a creature type. Reveal the top card of your library. If that card is a creature card of the chosen type, put it into your hand. Otherwise, put it into your graveyard.</v>
          </cell>
          <cell r="M10832" t="str">
            <v>{1}{G}</v>
          </cell>
          <cell r="O10832">
            <v>2</v>
          </cell>
          <cell r="P10832" t="str">
            <v>G</v>
          </cell>
          <cell r="Q10832" t="str">
            <v>ON</v>
          </cell>
          <cell r="R10832">
            <v>249</v>
          </cell>
        </row>
        <row r="10833">
          <cell r="E10833" t="str">
            <v>Bloodstained Mire</v>
          </cell>
          <cell r="F10833" t="str">
            <v>Onslaught</v>
          </cell>
          <cell r="G10833" t="str">
            <v>R</v>
          </cell>
          <cell r="H10833" t="str">
            <v>Land</v>
          </cell>
          <cell r="L10833" t="str">
            <v>{T}, Pay 1 life, Sacrifice Bloodstained Mire: Search your library for a Swamp or Mountain card and put it onto the battlefield. Then shuffle your library.</v>
          </cell>
          <cell r="O10833">
            <v>0</v>
          </cell>
          <cell r="P10833" t="str">
            <v>L</v>
          </cell>
          <cell r="Q10833" t="str">
            <v>ON</v>
          </cell>
          <cell r="R10833">
            <v>313</v>
          </cell>
        </row>
        <row r="10834">
          <cell r="E10834" t="str">
            <v>Boneknitter</v>
          </cell>
          <cell r="F10834" t="str">
            <v>Onslaught</v>
          </cell>
          <cell r="G10834" t="str">
            <v>U</v>
          </cell>
          <cell r="H10834" t="str">
            <v>Creature — Zombie Cleric</v>
          </cell>
          <cell r="I10834">
            <v>1</v>
          </cell>
          <cell r="J10834">
            <v>1</v>
          </cell>
          <cell r="L10834" t="str">
            <v>{1}{B}: Regenerate target Zombie. Morph {2}{B} #_(You may cast this face down as a 2/2 creature for {3}. Turn it face up any time for its morph cost.)_#</v>
          </cell>
          <cell r="M10834" t="str">
            <v>{1}{B}</v>
          </cell>
          <cell r="O10834">
            <v>2</v>
          </cell>
          <cell r="P10834" t="str">
            <v>B</v>
          </cell>
          <cell r="Q10834" t="str">
            <v>ON</v>
          </cell>
          <cell r="R10834">
            <v>128</v>
          </cell>
        </row>
        <row r="10835">
          <cell r="E10835" t="str">
            <v>Break Open</v>
          </cell>
          <cell r="F10835" t="str">
            <v>Onslaught</v>
          </cell>
          <cell r="G10835" t="str">
            <v>C</v>
          </cell>
          <cell r="H10835" t="str">
            <v>Instant</v>
          </cell>
          <cell r="L10835" t="str">
            <v>Turn target face-down creature an opponent controls face up.</v>
          </cell>
          <cell r="M10835" t="str">
            <v>{1}{R}</v>
          </cell>
          <cell r="O10835">
            <v>2</v>
          </cell>
          <cell r="P10835" t="str">
            <v>R</v>
          </cell>
          <cell r="Q10835" t="str">
            <v>ON</v>
          </cell>
          <cell r="R10835">
            <v>190</v>
          </cell>
        </row>
        <row r="10836">
          <cell r="E10836" t="str">
            <v>Brightstone Ritual</v>
          </cell>
          <cell r="F10836" t="str">
            <v>Onslaught</v>
          </cell>
          <cell r="G10836" t="str">
            <v>C</v>
          </cell>
          <cell r="H10836" t="str">
            <v>Instant</v>
          </cell>
          <cell r="L10836" t="str">
            <v>Add {R} to your mana pool for each Goblin on the battlefield.</v>
          </cell>
          <cell r="M10836" t="str">
            <v>{R}</v>
          </cell>
          <cell r="N10836" t="str">
            <v>{R}</v>
          </cell>
          <cell r="O10836">
            <v>1</v>
          </cell>
          <cell r="P10836" t="str">
            <v>R</v>
          </cell>
          <cell r="Q10836" t="str">
            <v>ON</v>
          </cell>
          <cell r="R10836">
            <v>191</v>
          </cell>
        </row>
        <row r="10837">
          <cell r="E10837" t="str">
            <v>Broodhatch Nantuko</v>
          </cell>
          <cell r="F10837" t="str">
            <v>Onslaught</v>
          </cell>
          <cell r="G10837" t="str">
            <v>U</v>
          </cell>
          <cell r="H10837" t="str">
            <v>Creature — Insect Druid</v>
          </cell>
          <cell r="I10837">
            <v>1</v>
          </cell>
          <cell r="J10837">
            <v>1</v>
          </cell>
          <cell r="L10837" t="str">
            <v>Whenever Broodhatch Nantuko is dealt damage, you may put that many 1/1 green Insect creature tokens onto the battlefield. Morph {2}{G} #_(You may cast this face down as a 2/2 creature for {3}. Turn it face up any time for its morph cost.)_#</v>
          </cell>
          <cell r="M10837" t="str">
            <v>{1}{G}</v>
          </cell>
          <cell r="O10837">
            <v>2</v>
          </cell>
          <cell r="P10837" t="str">
            <v>G</v>
          </cell>
          <cell r="Q10837" t="str">
            <v>ON</v>
          </cell>
          <cell r="R10837">
            <v>250</v>
          </cell>
        </row>
        <row r="10838">
          <cell r="E10838" t="str">
            <v>Butcher Orgg</v>
          </cell>
          <cell r="F10838" t="str">
            <v>Onslaught</v>
          </cell>
          <cell r="G10838" t="str">
            <v>R</v>
          </cell>
          <cell r="H10838" t="str">
            <v>Creature — Orgg</v>
          </cell>
          <cell r="I10838">
            <v>6</v>
          </cell>
          <cell r="J10838">
            <v>6</v>
          </cell>
          <cell r="L10838" t="str">
            <v>You may assign Butcher Orgg's combat damage divided as you choose among defending player and/or any number of creatures he or she controls.</v>
          </cell>
          <cell r="M10838" t="str">
            <v>{4}{R}{R}{R}</v>
          </cell>
          <cell r="O10838">
            <v>7</v>
          </cell>
          <cell r="P10838" t="str">
            <v>R</v>
          </cell>
          <cell r="Q10838" t="str">
            <v>ON</v>
          </cell>
          <cell r="R10838">
            <v>192</v>
          </cell>
        </row>
        <row r="10839">
          <cell r="E10839" t="str">
            <v>Cabal Archon</v>
          </cell>
          <cell r="F10839" t="str">
            <v>Onslaught</v>
          </cell>
          <cell r="G10839" t="str">
            <v>U</v>
          </cell>
          <cell r="H10839" t="str">
            <v>Creature — Human Cleric</v>
          </cell>
          <cell r="I10839">
            <v>2</v>
          </cell>
          <cell r="J10839">
            <v>2</v>
          </cell>
          <cell r="L10839" t="str">
            <v>{B}, Sacrifice a Cleric: Target player loses 2 life and you gain 2 life.</v>
          </cell>
          <cell r="M10839" t="str">
            <v>{2}{B}</v>
          </cell>
          <cell r="O10839">
            <v>3</v>
          </cell>
          <cell r="P10839" t="str">
            <v>B</v>
          </cell>
          <cell r="Q10839" t="str">
            <v>ON</v>
          </cell>
          <cell r="R10839">
            <v>129</v>
          </cell>
        </row>
        <row r="10840">
          <cell r="A10840" t="str">
            <v>YES</v>
          </cell>
          <cell r="E10840" t="str">
            <v>Cabal Executioner</v>
          </cell>
          <cell r="F10840" t="str">
            <v>Onslaught</v>
          </cell>
          <cell r="G10840" t="str">
            <v>U</v>
          </cell>
          <cell r="H10840" t="str">
            <v>Creature — Human Cleric</v>
          </cell>
          <cell r="I10840">
            <v>2</v>
          </cell>
          <cell r="J10840">
            <v>2</v>
          </cell>
          <cell r="L10840" t="str">
            <v>Whenever Cabal Executioner deals combat damage to a player, that player sacrifices a creature. Morph {3}{B}{B} #_(You may cast this face down as a 2/2 creature for {3}. Turn it face up any time for its morph cost.)_#</v>
          </cell>
          <cell r="M10840" t="str">
            <v>{2}{B}{B}</v>
          </cell>
          <cell r="O10840">
            <v>4</v>
          </cell>
          <cell r="P10840" t="str">
            <v>B</v>
          </cell>
          <cell r="Q10840" t="str">
            <v>ON</v>
          </cell>
          <cell r="R10840">
            <v>130</v>
          </cell>
        </row>
        <row r="10841">
          <cell r="A10841" t="str">
            <v>YES</v>
          </cell>
          <cell r="E10841" t="str">
            <v>Cabal Slaver</v>
          </cell>
          <cell r="F10841" t="str">
            <v>Onslaught</v>
          </cell>
          <cell r="G10841" t="str">
            <v>U</v>
          </cell>
          <cell r="H10841" t="str">
            <v>Creature — Human Cleric</v>
          </cell>
          <cell r="I10841">
            <v>2</v>
          </cell>
          <cell r="J10841">
            <v>1</v>
          </cell>
          <cell r="L10841" t="str">
            <v>Whenever a Goblin deals combat damage to a player, that player discards a card.</v>
          </cell>
          <cell r="M10841" t="str">
            <v>{2}{B}</v>
          </cell>
          <cell r="O10841">
            <v>3</v>
          </cell>
          <cell r="P10841" t="str">
            <v>B</v>
          </cell>
          <cell r="Q10841" t="str">
            <v>ON</v>
          </cell>
          <cell r="R10841">
            <v>131</v>
          </cell>
        </row>
        <row r="10842">
          <cell r="A10842" t="str">
            <v>YES</v>
          </cell>
          <cell r="E10842" t="str">
            <v>Callous Oppressor</v>
          </cell>
          <cell r="F10842" t="str">
            <v>Onslaught</v>
          </cell>
          <cell r="G10842" t="str">
            <v>R</v>
          </cell>
          <cell r="H10842" t="str">
            <v>Creature — Cephalid</v>
          </cell>
          <cell r="I10842">
            <v>1</v>
          </cell>
          <cell r="J10842">
            <v>2</v>
          </cell>
          <cell r="L10842" t="str">
            <v>You may choose not to untap Callous Oppressor during your untap step. As Callous Oppressor enters the battlefield, an opponent chooses a creature type. {T}: Gain control of target creature that isn't of the chosen type for as long as Callous Oppressor remains tapped.</v>
          </cell>
          <cell r="M10842" t="str">
            <v>{1}{U}{U}</v>
          </cell>
          <cell r="O10842">
            <v>3</v>
          </cell>
          <cell r="P10842" t="str">
            <v>U</v>
          </cell>
          <cell r="Q10842" t="str">
            <v>ON</v>
          </cell>
          <cell r="R10842">
            <v>72</v>
          </cell>
        </row>
        <row r="10843">
          <cell r="A10843" t="str">
            <v>YES</v>
          </cell>
          <cell r="E10843" t="str">
            <v>Catapult Master</v>
          </cell>
          <cell r="F10843" t="str">
            <v>Onslaught</v>
          </cell>
          <cell r="G10843" t="str">
            <v>R</v>
          </cell>
          <cell r="H10843" t="str">
            <v>Creature — Human Soldier</v>
          </cell>
          <cell r="I10843">
            <v>3</v>
          </cell>
          <cell r="J10843">
            <v>3</v>
          </cell>
          <cell r="L10843" t="str">
            <v>Tap five untapped Soldiers you control: Exile target creature.</v>
          </cell>
          <cell r="M10843" t="str">
            <v>{3}{W}{W}</v>
          </cell>
          <cell r="O10843">
            <v>5</v>
          </cell>
          <cell r="P10843" t="str">
            <v>W</v>
          </cell>
          <cell r="Q10843" t="str">
            <v>ON</v>
          </cell>
          <cell r="R10843">
            <v>10</v>
          </cell>
        </row>
        <row r="10844">
          <cell r="E10844" t="str">
            <v>Catapult Squad</v>
          </cell>
          <cell r="F10844" t="str">
            <v>Onslaught</v>
          </cell>
          <cell r="G10844" t="str">
            <v>U</v>
          </cell>
          <cell r="H10844" t="str">
            <v>Creature — Human Soldier</v>
          </cell>
          <cell r="I10844">
            <v>2</v>
          </cell>
          <cell r="J10844">
            <v>1</v>
          </cell>
          <cell r="L10844" t="str">
            <v>Tap two untapped Soldiers you control: Catapult Squad deals 2 damage to target attacking or blocking creature.</v>
          </cell>
          <cell r="M10844" t="str">
            <v>{1}{W}</v>
          </cell>
          <cell r="O10844">
            <v>2</v>
          </cell>
          <cell r="P10844" t="str">
            <v>W</v>
          </cell>
          <cell r="Q10844" t="str">
            <v>ON</v>
          </cell>
          <cell r="R10844">
            <v>11</v>
          </cell>
        </row>
        <row r="10845">
          <cell r="A10845" t="str">
            <v>YES</v>
          </cell>
          <cell r="E10845" t="str">
            <v>Centaur Glade</v>
          </cell>
          <cell r="F10845" t="str">
            <v>Onslaught</v>
          </cell>
          <cell r="G10845" t="str">
            <v>U</v>
          </cell>
          <cell r="H10845" t="str">
            <v>Enchantment</v>
          </cell>
          <cell r="L10845" t="str">
            <v>{2}{G}{G}: Put a 3/3 green Centaur creature token onto the battlefield.</v>
          </cell>
          <cell r="M10845" t="str">
            <v>{3}{G}{G}</v>
          </cell>
          <cell r="O10845">
            <v>5</v>
          </cell>
          <cell r="P10845" t="str">
            <v>G</v>
          </cell>
          <cell r="Q10845" t="str">
            <v>ON</v>
          </cell>
          <cell r="R10845">
            <v>251</v>
          </cell>
        </row>
        <row r="10846">
          <cell r="E10846" t="str">
            <v>Chain of Acid</v>
          </cell>
          <cell r="F10846" t="str">
            <v>Onslaught</v>
          </cell>
          <cell r="G10846" t="str">
            <v>U</v>
          </cell>
          <cell r="H10846" t="str">
            <v>Sorcery</v>
          </cell>
          <cell r="L10846" t="str">
            <v>Destroy target noncreature permanent. Then that permanent's controller may copy this spell and may choose a new target for that copy.</v>
          </cell>
          <cell r="M10846" t="str">
            <v>{3}{G}</v>
          </cell>
          <cell r="O10846">
            <v>4</v>
          </cell>
          <cell r="P10846" t="str">
            <v>G</v>
          </cell>
          <cell r="Q10846" t="str">
            <v>ON</v>
          </cell>
          <cell r="R10846">
            <v>252</v>
          </cell>
        </row>
        <row r="10847">
          <cell r="E10847" t="str">
            <v>Chain of Plasma</v>
          </cell>
          <cell r="F10847" t="str">
            <v>Onslaught</v>
          </cell>
          <cell r="G10847" t="str">
            <v>U</v>
          </cell>
          <cell r="H10847" t="str">
            <v>Instant</v>
          </cell>
          <cell r="L10847" t="str">
            <v>Chain of Plasma deals 3 damage to target creature or player. Then that player or that creature's controller may discard a card. If the player does, he or she may copy this spell and may choose a new target for that copy.</v>
          </cell>
          <cell r="M10847" t="str">
            <v>{1}{R}</v>
          </cell>
          <cell r="O10847">
            <v>2</v>
          </cell>
          <cell r="P10847" t="str">
            <v>R</v>
          </cell>
          <cell r="Q10847" t="str">
            <v>ON</v>
          </cell>
          <cell r="R10847">
            <v>193</v>
          </cell>
        </row>
        <row r="10848">
          <cell r="E10848" t="str">
            <v>Chain of Silence</v>
          </cell>
          <cell r="F10848" t="str">
            <v>Onslaught</v>
          </cell>
          <cell r="G10848" t="str">
            <v>U</v>
          </cell>
          <cell r="H10848" t="str">
            <v>Instant</v>
          </cell>
          <cell r="L10848" t="str">
            <v>Prevent all damage target creature would deal this turn. That creature's controller may sacrifice a land. If the player does, he or she may copy this spell and may choose a new target for that copy.</v>
          </cell>
          <cell r="M10848" t="str">
            <v>{1}{W}</v>
          </cell>
          <cell r="O10848">
            <v>2</v>
          </cell>
          <cell r="P10848" t="str">
            <v>W</v>
          </cell>
          <cell r="Q10848" t="str">
            <v>ON</v>
          </cell>
          <cell r="R10848">
            <v>12</v>
          </cell>
        </row>
        <row r="10849">
          <cell r="A10849" t="str">
            <v>YES</v>
          </cell>
          <cell r="E10849" t="str">
            <v>Chain of Smog</v>
          </cell>
          <cell r="F10849" t="str">
            <v>Onslaught</v>
          </cell>
          <cell r="G10849" t="str">
            <v>U</v>
          </cell>
          <cell r="H10849" t="str">
            <v>Sorcery</v>
          </cell>
          <cell r="L10849" t="str">
            <v>Target player discards two cards. That player may copy this spell and may choose a new target for that copy.</v>
          </cell>
          <cell r="M10849" t="str">
            <v>{1}{B}</v>
          </cell>
          <cell r="O10849">
            <v>2</v>
          </cell>
          <cell r="P10849" t="str">
            <v>B</v>
          </cell>
          <cell r="Q10849" t="str">
            <v>ON</v>
          </cell>
          <cell r="R10849">
            <v>132</v>
          </cell>
        </row>
        <row r="10850">
          <cell r="A10850" t="str">
            <v>YES</v>
          </cell>
          <cell r="E10850" t="str">
            <v>Chain of Vapor</v>
          </cell>
          <cell r="F10850" t="str">
            <v>Onslaught</v>
          </cell>
          <cell r="G10850" t="str">
            <v>U</v>
          </cell>
          <cell r="H10850" t="str">
            <v>Instant</v>
          </cell>
          <cell r="L10850" t="str">
            <v>Return target nonland permanent to its owner's hand. Then that permanent's controller may sacrifice a land. If the player does, he or she may copy this spell and may choose a new target for that copy.</v>
          </cell>
          <cell r="M10850" t="str">
            <v>{U}</v>
          </cell>
          <cell r="O10850">
            <v>1</v>
          </cell>
          <cell r="P10850" t="str">
            <v>U</v>
          </cell>
          <cell r="Q10850" t="str">
            <v>ON</v>
          </cell>
          <cell r="R10850">
            <v>73</v>
          </cell>
        </row>
        <row r="10851">
          <cell r="E10851" t="str">
            <v>Charging Slateback</v>
          </cell>
          <cell r="F10851" t="str">
            <v>Onslaught</v>
          </cell>
          <cell r="G10851" t="str">
            <v>C</v>
          </cell>
          <cell r="H10851" t="str">
            <v>Creature — Beast</v>
          </cell>
          <cell r="I10851">
            <v>4</v>
          </cell>
          <cell r="J10851">
            <v>3</v>
          </cell>
          <cell r="L10851" t="str">
            <v>Charging Slateback can't block. Morph {4}{R} #_(You may cast this face down as a 2/2 creature for {3}. Turn it face up any time for its morph cost.)_#</v>
          </cell>
          <cell r="M10851" t="str">
            <v>{4}{R}</v>
          </cell>
          <cell r="O10851">
            <v>5</v>
          </cell>
          <cell r="P10851" t="str">
            <v>R</v>
          </cell>
          <cell r="Q10851" t="str">
            <v>ON</v>
          </cell>
          <cell r="R10851">
            <v>194</v>
          </cell>
        </row>
        <row r="10852">
          <cell r="A10852" t="str">
            <v>YES</v>
          </cell>
          <cell r="E10852" t="str">
            <v>Choking Tethers</v>
          </cell>
          <cell r="F10852" t="str">
            <v>Onslaught</v>
          </cell>
          <cell r="G10852" t="str">
            <v>C</v>
          </cell>
          <cell r="H10852" t="str">
            <v>Instant</v>
          </cell>
          <cell r="L10852" t="str">
            <v>Tap up to four target creatures. Cycling {1}{U} #_({1}{U}, Discard this card: Draw a card.)_#?When you cycle Choking Tethers, you may tap target creature.</v>
          </cell>
          <cell r="M10852" t="str">
            <v>{3}{U}</v>
          </cell>
          <cell r="O10852">
            <v>4</v>
          </cell>
          <cell r="P10852" t="str">
            <v>U</v>
          </cell>
          <cell r="Q10852" t="str">
            <v>ON</v>
          </cell>
          <cell r="R10852">
            <v>74</v>
          </cell>
        </row>
        <row r="10853">
          <cell r="E10853" t="str">
            <v>Circle of Solace</v>
          </cell>
          <cell r="F10853" t="str">
            <v>Onslaught</v>
          </cell>
          <cell r="G10853" t="str">
            <v>R</v>
          </cell>
          <cell r="H10853" t="str">
            <v>Enchantment</v>
          </cell>
          <cell r="L10853" t="str">
            <v>As Circle of Solace enters the battlefield, choose a creature type. {1}{W}: The next time a creature of the chosen type would deal damage to you this turn, prevent that damage.</v>
          </cell>
          <cell r="M10853" t="str">
            <v>{3}{W}</v>
          </cell>
          <cell r="O10853">
            <v>4</v>
          </cell>
          <cell r="P10853" t="str">
            <v>W</v>
          </cell>
          <cell r="Q10853" t="str">
            <v>ON</v>
          </cell>
          <cell r="R10853">
            <v>13</v>
          </cell>
        </row>
        <row r="10854">
          <cell r="A10854" t="str">
            <v>Duplicate</v>
          </cell>
          <cell r="E10854" t="str">
            <v>Clone</v>
          </cell>
          <cell r="F10854" t="str">
            <v>Onslaught</v>
          </cell>
          <cell r="G10854" t="str">
            <v>R</v>
          </cell>
          <cell r="H10854" t="str">
            <v>Creature — Shapeshifter</v>
          </cell>
          <cell r="I10854">
            <v>0</v>
          </cell>
          <cell r="J10854">
            <v>0</v>
          </cell>
          <cell r="L10854" t="str">
            <v>You may have Clone enter the battlefield as a copy of any creature on the battlefield.</v>
          </cell>
          <cell r="M10854" t="str">
            <v>{3}{U}</v>
          </cell>
          <cell r="O10854">
            <v>4</v>
          </cell>
          <cell r="P10854" t="str">
            <v>U</v>
          </cell>
          <cell r="Q10854" t="str">
            <v>ON</v>
          </cell>
          <cell r="R10854">
            <v>75</v>
          </cell>
        </row>
        <row r="10855">
          <cell r="E10855" t="str">
            <v>Commando Raid</v>
          </cell>
          <cell r="F10855" t="str">
            <v>Onslaught</v>
          </cell>
          <cell r="G10855" t="str">
            <v>U</v>
          </cell>
          <cell r="H10855" t="str">
            <v>Instant</v>
          </cell>
          <cell r="L10855" t="str">
            <v>Until end of turn, target creature you control gains "When this creature deals combat damage to a player, you may have it deal damage equal to its power to target creature that player controls."</v>
          </cell>
          <cell r="M10855" t="str">
            <v>{2}{R}</v>
          </cell>
          <cell r="O10855">
            <v>3</v>
          </cell>
          <cell r="P10855" t="str">
            <v>R</v>
          </cell>
          <cell r="Q10855" t="str">
            <v>ON</v>
          </cell>
          <cell r="R10855">
            <v>195</v>
          </cell>
        </row>
        <row r="10856">
          <cell r="A10856" t="str">
            <v>YES</v>
          </cell>
          <cell r="E10856" t="str">
            <v>Complicate</v>
          </cell>
          <cell r="F10856" t="str">
            <v>Onslaught</v>
          </cell>
          <cell r="G10856" t="str">
            <v>U</v>
          </cell>
          <cell r="H10856" t="str">
            <v>Instant</v>
          </cell>
          <cell r="L10856" t="str">
            <v>Counter target spell unless its controller pays {3}. Cycling {2}{U} #_({2}{U}, Discard this card: Draw a card.)_#?When you cycle Complicate, you may counter target spell unless its controller pays {1}.</v>
          </cell>
          <cell r="M10856" t="str">
            <v>{2}{U}</v>
          </cell>
          <cell r="O10856">
            <v>3</v>
          </cell>
          <cell r="P10856" t="str">
            <v>U</v>
          </cell>
          <cell r="Q10856" t="str">
            <v>ON</v>
          </cell>
          <cell r="R10856">
            <v>76</v>
          </cell>
        </row>
        <row r="10857">
          <cell r="A10857" t="str">
            <v>YES</v>
          </cell>
          <cell r="E10857" t="str">
            <v>Contested Cliffs</v>
          </cell>
          <cell r="F10857" t="str">
            <v>Onslaught</v>
          </cell>
          <cell r="G10857" t="str">
            <v>R</v>
          </cell>
          <cell r="H10857" t="str">
            <v>Land</v>
          </cell>
          <cell r="L10857" t="str">
            <v>{T}: Add {1} to your mana pool. {R}{G}, {T}: Choose target Beast creature you control and target creature an opponent controls. Those creatures fight each other. #_(Each deals damage equal to its power to the other.)_#</v>
          </cell>
          <cell r="N10857" t="str">
            <v>{X}</v>
          </cell>
          <cell r="O10857">
            <v>0</v>
          </cell>
          <cell r="P10857" t="str">
            <v>L</v>
          </cell>
          <cell r="Q10857" t="str">
            <v>ON</v>
          </cell>
          <cell r="R10857">
            <v>314</v>
          </cell>
        </row>
        <row r="10858">
          <cell r="A10858" t="str">
            <v>YES</v>
          </cell>
          <cell r="E10858" t="str">
            <v>Convalescent Care</v>
          </cell>
          <cell r="F10858" t="str">
            <v>Onslaught</v>
          </cell>
          <cell r="G10858" t="str">
            <v>R</v>
          </cell>
          <cell r="H10858" t="str">
            <v>Enchantment</v>
          </cell>
          <cell r="L10858" t="str">
            <v>At the beginning of your upkeep, if you have 5 or less life, you gain 3 life and draw a card.</v>
          </cell>
          <cell r="M10858" t="str">
            <v>{1}{W}{W}</v>
          </cell>
          <cell r="O10858">
            <v>3</v>
          </cell>
          <cell r="P10858" t="str">
            <v>W</v>
          </cell>
          <cell r="Q10858" t="str">
            <v>ON</v>
          </cell>
          <cell r="R10858">
            <v>14</v>
          </cell>
        </row>
        <row r="10859">
          <cell r="E10859" t="str">
            <v>Cover of Darkness</v>
          </cell>
          <cell r="F10859" t="str">
            <v>Onslaught</v>
          </cell>
          <cell r="G10859" t="str">
            <v>R</v>
          </cell>
          <cell r="H10859" t="str">
            <v>Enchantment</v>
          </cell>
          <cell r="L10859" t="str">
            <v>As Cover of Darkness enters the battlefield, choose a creature type. Creatures of the chosen type have fear. #_(They can't be blocked except by artifact creatures and/or black creatures.)_#</v>
          </cell>
          <cell r="M10859" t="str">
            <v>{1}{B}</v>
          </cell>
          <cell r="O10859">
            <v>2</v>
          </cell>
          <cell r="P10859" t="str">
            <v>B</v>
          </cell>
          <cell r="Q10859" t="str">
            <v>ON</v>
          </cell>
          <cell r="R10859">
            <v>133</v>
          </cell>
        </row>
        <row r="10860">
          <cell r="E10860" t="str">
            <v>Crafty Pathmage</v>
          </cell>
          <cell r="F10860" t="str">
            <v>Onslaught</v>
          </cell>
          <cell r="G10860" t="str">
            <v>C</v>
          </cell>
          <cell r="H10860" t="str">
            <v>Creature — Human Wizard</v>
          </cell>
          <cell r="I10860">
            <v>1</v>
          </cell>
          <cell r="J10860">
            <v>1</v>
          </cell>
          <cell r="L10860" t="str">
            <v>{T}: Target creature with power 2 or less is unblockable this turn.</v>
          </cell>
          <cell r="M10860" t="str">
            <v>{2}{U}</v>
          </cell>
          <cell r="O10860">
            <v>3</v>
          </cell>
          <cell r="P10860" t="str">
            <v>U</v>
          </cell>
          <cell r="Q10860" t="str">
            <v>ON</v>
          </cell>
          <cell r="R10860">
            <v>77</v>
          </cell>
        </row>
        <row r="10861">
          <cell r="A10861" t="str">
            <v>YES</v>
          </cell>
          <cell r="E10861" t="str">
            <v>Crowd Favorites</v>
          </cell>
          <cell r="F10861" t="str">
            <v>Onslaught</v>
          </cell>
          <cell r="G10861" t="str">
            <v>U</v>
          </cell>
          <cell r="H10861" t="str">
            <v>Creature — Human Soldier</v>
          </cell>
          <cell r="I10861">
            <v>4</v>
          </cell>
          <cell r="J10861">
            <v>4</v>
          </cell>
          <cell r="L10861" t="str">
            <v>{3}{W}: Tap target creature. {3}{W}: Crowd Favorites gets +0/+5 until end of turn.</v>
          </cell>
          <cell r="M10861" t="str">
            <v>{6}{W}</v>
          </cell>
          <cell r="O10861">
            <v>7</v>
          </cell>
          <cell r="P10861" t="str">
            <v>W</v>
          </cell>
          <cell r="Q10861" t="str">
            <v>ON</v>
          </cell>
          <cell r="R10861">
            <v>15</v>
          </cell>
        </row>
        <row r="10862">
          <cell r="A10862" t="str">
            <v>YES</v>
          </cell>
          <cell r="E10862" t="str">
            <v>Crown of Ascension</v>
          </cell>
          <cell r="F10862" t="str">
            <v>Onslaught</v>
          </cell>
          <cell r="G10862" t="str">
            <v>C</v>
          </cell>
          <cell r="H10862" t="str">
            <v>Enchantment — Aura</v>
          </cell>
          <cell r="L10862" t="str">
            <v>Enchant creature?Enchanted creature has flying. Sacrifice Crown of Ascension: Enchanted creature and other creatures that share a creature type with it gain flying until end of turn.</v>
          </cell>
          <cell r="M10862" t="str">
            <v>{1}{U}</v>
          </cell>
          <cell r="O10862">
            <v>2</v>
          </cell>
          <cell r="P10862" t="str">
            <v>U</v>
          </cell>
          <cell r="Q10862" t="str">
            <v>ON</v>
          </cell>
          <cell r="R10862">
            <v>78</v>
          </cell>
        </row>
        <row r="10863">
          <cell r="A10863" t="str">
            <v>YES</v>
          </cell>
          <cell r="E10863" t="str">
            <v>Crown of Awe</v>
          </cell>
          <cell r="F10863" t="str">
            <v>Onslaught</v>
          </cell>
          <cell r="G10863" t="str">
            <v>C</v>
          </cell>
          <cell r="H10863" t="str">
            <v>Enchantment — Aura</v>
          </cell>
          <cell r="L10863" t="str">
            <v>Enchant creature?Enchanted creature has protection from black and from red. Sacrifice Crown of Awe: Enchanted creature and other creatures that share a creature type with it gain protection from black and from red until end of turn.</v>
          </cell>
          <cell r="M10863" t="str">
            <v>{1}{W}</v>
          </cell>
          <cell r="O10863">
            <v>2</v>
          </cell>
          <cell r="P10863" t="str">
            <v>W</v>
          </cell>
          <cell r="Q10863" t="str">
            <v>ON</v>
          </cell>
          <cell r="R10863">
            <v>16</v>
          </cell>
        </row>
        <row r="10864">
          <cell r="E10864" t="str">
            <v>Crown of Fury</v>
          </cell>
          <cell r="F10864" t="str">
            <v>Onslaught</v>
          </cell>
          <cell r="G10864" t="str">
            <v>C</v>
          </cell>
          <cell r="H10864" t="str">
            <v>Enchantment — Aura</v>
          </cell>
          <cell r="L10864" t="str">
            <v>Enchant creature?Enchanted creature gets +1/+0 and has first strike. Sacrifice Crown of Fury: Enchanted creature and other creatures that share a creature type with it get +1/+0 and gain first strike until end of turn.</v>
          </cell>
          <cell r="M10864" t="str">
            <v>{1}{R}</v>
          </cell>
          <cell r="O10864">
            <v>2</v>
          </cell>
          <cell r="P10864" t="str">
            <v>R</v>
          </cell>
          <cell r="Q10864" t="str">
            <v>ON</v>
          </cell>
          <cell r="R10864">
            <v>196</v>
          </cell>
        </row>
        <row r="10865">
          <cell r="A10865" t="str">
            <v>YES</v>
          </cell>
          <cell r="E10865" t="str">
            <v>Crown of Suspicion</v>
          </cell>
          <cell r="F10865" t="str">
            <v>Onslaught</v>
          </cell>
          <cell r="G10865" t="str">
            <v>C</v>
          </cell>
          <cell r="H10865" t="str">
            <v>Enchantment — Aura</v>
          </cell>
          <cell r="L10865" t="str">
            <v>Enchant creature?Enchanted creature gets +2/-1. Sacrifice Crown of Suspicion: Enchanted creature and other creatures that share a creature type with it get +2/-1 until end of turn.</v>
          </cell>
          <cell r="M10865" t="str">
            <v>{1}{B}</v>
          </cell>
          <cell r="O10865">
            <v>2</v>
          </cell>
          <cell r="P10865" t="str">
            <v>B</v>
          </cell>
          <cell r="Q10865" t="str">
            <v>ON</v>
          </cell>
          <cell r="R10865">
            <v>134</v>
          </cell>
        </row>
        <row r="10866">
          <cell r="A10866" t="str">
            <v>YES</v>
          </cell>
          <cell r="E10866" t="str">
            <v>Crown of Vigor</v>
          </cell>
          <cell r="F10866" t="str">
            <v>Onslaught</v>
          </cell>
          <cell r="G10866" t="str">
            <v>C</v>
          </cell>
          <cell r="H10866" t="str">
            <v>Enchantment — Aura</v>
          </cell>
          <cell r="L10866" t="str">
            <v>Enchant creature?Enchanted creature gets +1/+1. Sacrifice Crown of Vigor: Enchanted creature and other creatures that share a creature type with it get +1/+1 until end of turn.</v>
          </cell>
          <cell r="M10866" t="str">
            <v>{1}{G}</v>
          </cell>
          <cell r="O10866">
            <v>2</v>
          </cell>
          <cell r="P10866" t="str">
            <v>G</v>
          </cell>
          <cell r="Q10866" t="str">
            <v>ON</v>
          </cell>
          <cell r="R10866">
            <v>253</v>
          </cell>
        </row>
        <row r="10867">
          <cell r="E10867" t="str">
            <v>Crude Rampart</v>
          </cell>
          <cell r="F10867" t="str">
            <v>Onslaught</v>
          </cell>
          <cell r="G10867" t="str">
            <v>U</v>
          </cell>
          <cell r="H10867" t="str">
            <v>Creature — Wall</v>
          </cell>
          <cell r="I10867">
            <v>4</v>
          </cell>
          <cell r="J10867">
            <v>5</v>
          </cell>
          <cell r="L10867" t="str">
            <v>Defender #_(This creature can't attack.)_#?Morph {4}{W} #_(You may cast this face down as a 2/2 creature for {3}. Turn it face up any time for its morph cost.)_#</v>
          </cell>
          <cell r="M10867" t="str">
            <v>{3}{W}</v>
          </cell>
          <cell r="O10867">
            <v>4</v>
          </cell>
          <cell r="P10867" t="str">
            <v>W</v>
          </cell>
          <cell r="Q10867" t="str">
            <v>ON</v>
          </cell>
          <cell r="R10867">
            <v>17</v>
          </cell>
        </row>
        <row r="10868">
          <cell r="A10868" t="str">
            <v>YES</v>
          </cell>
          <cell r="E10868" t="str">
            <v>Cruel Revival</v>
          </cell>
          <cell r="F10868" t="str">
            <v>Onslaught</v>
          </cell>
          <cell r="G10868" t="str">
            <v>C</v>
          </cell>
          <cell r="H10868" t="str">
            <v>Instant</v>
          </cell>
          <cell r="L10868" t="str">
            <v>Destroy target non-Zombie creature. It can't be regenerated. Return up to one target Zombie card from your graveyard to your hand.</v>
          </cell>
          <cell r="M10868" t="str">
            <v>{4}{B}</v>
          </cell>
          <cell r="O10868">
            <v>5</v>
          </cell>
          <cell r="P10868" t="str">
            <v>B</v>
          </cell>
          <cell r="Q10868" t="str">
            <v>ON</v>
          </cell>
          <cell r="R10868">
            <v>135</v>
          </cell>
        </row>
        <row r="10869">
          <cell r="E10869" t="str">
            <v>Cryptic Gateway</v>
          </cell>
          <cell r="F10869" t="str">
            <v>Onslaught</v>
          </cell>
          <cell r="G10869" t="str">
            <v>R</v>
          </cell>
          <cell r="H10869" t="str">
            <v>Artifact</v>
          </cell>
          <cell r="L10869" t="str">
            <v>Tap two untapped creatures you control: You may put a creature card from your hand that shares a creature type with each creature tapped this way onto the battlefield.</v>
          </cell>
          <cell r="M10869" t="str">
            <v>{5}</v>
          </cell>
          <cell r="O10869">
            <v>5</v>
          </cell>
          <cell r="P10869" t="str">
            <v>A</v>
          </cell>
          <cell r="Q10869" t="str">
            <v>ON</v>
          </cell>
          <cell r="R10869">
            <v>306</v>
          </cell>
        </row>
        <row r="10870">
          <cell r="E10870" t="str">
            <v>Custody Battle</v>
          </cell>
          <cell r="F10870" t="str">
            <v>Onslaught</v>
          </cell>
          <cell r="G10870" t="str">
            <v>U</v>
          </cell>
          <cell r="H10870" t="str">
            <v>Enchantment — Aura</v>
          </cell>
          <cell r="L10870" t="str">
            <v>Enchant creature?Enchanted creature has "At the beginning of your upkeep, target opponent gains control of this creature unless you sacrifice a land."</v>
          </cell>
          <cell r="M10870" t="str">
            <v>{1}{R}</v>
          </cell>
          <cell r="O10870">
            <v>2</v>
          </cell>
          <cell r="P10870" t="str">
            <v>R</v>
          </cell>
          <cell r="Q10870" t="str">
            <v>ON</v>
          </cell>
          <cell r="R10870">
            <v>197</v>
          </cell>
        </row>
        <row r="10871">
          <cell r="E10871" t="str">
            <v>Daru Cavalier</v>
          </cell>
          <cell r="F10871" t="str">
            <v>Onslaught</v>
          </cell>
          <cell r="G10871" t="str">
            <v>C</v>
          </cell>
          <cell r="H10871" t="str">
            <v>Creature — Human Soldier</v>
          </cell>
          <cell r="I10871">
            <v>2</v>
          </cell>
          <cell r="J10871">
            <v>2</v>
          </cell>
          <cell r="L10871" t="str">
            <v>First strike?When Daru Cavalier enters the battlefield, you may search your library for a card named Daru Cavalier, reveal it, and put it into your hand. If you do, shuffle your library.</v>
          </cell>
          <cell r="M10871" t="str">
            <v>{3}{W}</v>
          </cell>
          <cell r="O10871">
            <v>4</v>
          </cell>
          <cell r="P10871" t="str">
            <v>W</v>
          </cell>
          <cell r="Q10871" t="str">
            <v>ON</v>
          </cell>
          <cell r="R10871">
            <v>18</v>
          </cell>
        </row>
        <row r="10872">
          <cell r="A10872" t="str">
            <v>YES (Foil)</v>
          </cell>
          <cell r="E10872" t="str">
            <v>Daru Encampment</v>
          </cell>
          <cell r="F10872" t="str">
            <v>Onslaught</v>
          </cell>
          <cell r="G10872" t="str">
            <v>U</v>
          </cell>
          <cell r="H10872" t="str">
            <v>Land</v>
          </cell>
          <cell r="L10872" t="str">
            <v>{T}: Add {1} to your mana pool. {W}, {T}: Target Soldier creature gets +1/+1 until end of turn.</v>
          </cell>
          <cell r="N10872" t="str">
            <v>{X}</v>
          </cell>
          <cell r="O10872">
            <v>0</v>
          </cell>
          <cell r="P10872" t="str">
            <v>L</v>
          </cell>
          <cell r="Q10872" t="str">
            <v>ON</v>
          </cell>
          <cell r="R10872">
            <v>315</v>
          </cell>
        </row>
        <row r="10873">
          <cell r="E10873" t="str">
            <v>Daru Healer</v>
          </cell>
          <cell r="F10873" t="str">
            <v>Onslaught</v>
          </cell>
          <cell r="G10873" t="str">
            <v>C</v>
          </cell>
          <cell r="H10873" t="str">
            <v>Creature — Human Cleric</v>
          </cell>
          <cell r="I10873">
            <v>1</v>
          </cell>
          <cell r="J10873">
            <v>2</v>
          </cell>
          <cell r="L10873" t="str">
            <v>{T}: Prevent the next 1 damage that would be dealt to target creature or player this turn. Morph {W} #_(You may cast this face down as a 2/2 creature for {3}. Turn it face up any time for its morph cost.)_#</v>
          </cell>
          <cell r="M10873" t="str">
            <v>{2}{W}</v>
          </cell>
          <cell r="O10873">
            <v>3</v>
          </cell>
          <cell r="P10873" t="str">
            <v>W</v>
          </cell>
          <cell r="Q10873" t="str">
            <v>ON</v>
          </cell>
          <cell r="R10873">
            <v>19</v>
          </cell>
        </row>
        <row r="10874">
          <cell r="E10874" t="str">
            <v>Daru Lancer</v>
          </cell>
          <cell r="F10874" t="str">
            <v>Onslaught</v>
          </cell>
          <cell r="G10874" t="str">
            <v>C</v>
          </cell>
          <cell r="H10874" t="str">
            <v>Creature — Human Soldier</v>
          </cell>
          <cell r="I10874">
            <v>3</v>
          </cell>
          <cell r="J10874">
            <v>4</v>
          </cell>
          <cell r="L10874" t="str">
            <v>First strike?Morph {2}{W}{W} #_(You may cast this face down as a 2/2 creature for {3}. Turn it face up any time for its morph cost.)_#</v>
          </cell>
          <cell r="M10874" t="str">
            <v>{4}{W}{W}</v>
          </cell>
          <cell r="O10874">
            <v>6</v>
          </cell>
          <cell r="P10874" t="str">
            <v>W</v>
          </cell>
          <cell r="Q10874" t="str">
            <v>ON</v>
          </cell>
          <cell r="R10874">
            <v>20</v>
          </cell>
        </row>
        <row r="10875">
          <cell r="A10875" t="str">
            <v>YES</v>
          </cell>
          <cell r="E10875" t="str">
            <v>Daunting Defender</v>
          </cell>
          <cell r="F10875" t="str">
            <v>Onslaught</v>
          </cell>
          <cell r="G10875" t="str">
            <v>C</v>
          </cell>
          <cell r="H10875" t="str">
            <v>Creature — Human Cleric</v>
          </cell>
          <cell r="I10875">
            <v>3</v>
          </cell>
          <cell r="J10875">
            <v>3</v>
          </cell>
          <cell r="L10875" t="str">
            <v>If a source would deal damage to a Cleric creature you control, prevent 1 of that damage.</v>
          </cell>
          <cell r="M10875" t="str">
            <v>{4}{W}</v>
          </cell>
          <cell r="O10875">
            <v>5</v>
          </cell>
          <cell r="P10875" t="str">
            <v>W</v>
          </cell>
          <cell r="Q10875" t="str">
            <v>ON</v>
          </cell>
          <cell r="R10875">
            <v>21</v>
          </cell>
        </row>
        <row r="10876">
          <cell r="A10876" t="str">
            <v>YES</v>
          </cell>
          <cell r="E10876" t="str">
            <v>Dawning Purist</v>
          </cell>
          <cell r="F10876" t="str">
            <v>Onslaught</v>
          </cell>
          <cell r="G10876" t="str">
            <v>U</v>
          </cell>
          <cell r="H10876" t="str">
            <v>Creature — Human Cleric</v>
          </cell>
          <cell r="I10876">
            <v>2</v>
          </cell>
          <cell r="J10876">
            <v>2</v>
          </cell>
          <cell r="L10876" t="str">
            <v>Whenever Dawning Purist deals combat damage to a player, you may destroy target enchantment that player controls. Morph {1}{W} #_(You may cast this face down as a 2/2 creature for {3}. Turn it face up any time for its morph cost.)_#</v>
          </cell>
          <cell r="M10876" t="str">
            <v>{2}{W}</v>
          </cell>
          <cell r="O10876">
            <v>3</v>
          </cell>
          <cell r="P10876" t="str">
            <v>W</v>
          </cell>
          <cell r="Q10876" t="str">
            <v>ON</v>
          </cell>
          <cell r="R10876">
            <v>22</v>
          </cell>
        </row>
        <row r="10877">
          <cell r="E10877" t="str">
            <v>Death Match</v>
          </cell>
          <cell r="F10877" t="str">
            <v>Onslaught</v>
          </cell>
          <cell r="G10877" t="str">
            <v>R</v>
          </cell>
          <cell r="H10877" t="str">
            <v>Enchantment</v>
          </cell>
          <cell r="L10877" t="str">
            <v>Whenever a creature enters the battlefield, that creature's controller may have target creature of his or her choice get -3/-3 until end of turn.</v>
          </cell>
          <cell r="M10877" t="str">
            <v>{3}{B}</v>
          </cell>
          <cell r="O10877">
            <v>4</v>
          </cell>
          <cell r="P10877" t="str">
            <v>B</v>
          </cell>
          <cell r="Q10877" t="str">
            <v>ON</v>
          </cell>
          <cell r="R10877">
            <v>136</v>
          </cell>
        </row>
        <row r="10878">
          <cell r="E10878" t="str">
            <v>Death Pulse</v>
          </cell>
          <cell r="F10878" t="str">
            <v>Onslaught</v>
          </cell>
          <cell r="G10878" t="str">
            <v>U</v>
          </cell>
          <cell r="H10878" t="str">
            <v>Instant</v>
          </cell>
          <cell r="L10878" t="str">
            <v>Target creature gets -4/-4 until end of turn. Cycling {1}{B}{B} #_({1}{B}{B}, Discard this card: Draw a card.)_#?When you cycle Death Pulse, you may have target creature get -1/-1 until end of turn.</v>
          </cell>
          <cell r="M10878" t="str">
            <v>{2}{B}{B}</v>
          </cell>
          <cell r="O10878">
            <v>4</v>
          </cell>
          <cell r="P10878" t="str">
            <v>B</v>
          </cell>
          <cell r="Q10878" t="str">
            <v>ON</v>
          </cell>
          <cell r="R10878">
            <v>137</v>
          </cell>
        </row>
        <row r="10879">
          <cell r="E10879" t="str">
            <v>Defensive Maneuvers</v>
          </cell>
          <cell r="F10879" t="str">
            <v>Onslaught</v>
          </cell>
          <cell r="G10879" t="str">
            <v>C</v>
          </cell>
          <cell r="H10879" t="str">
            <v>Instant</v>
          </cell>
          <cell r="L10879" t="str">
            <v>Creatures of the creature type of your choice get +0/+4 until end of turn.</v>
          </cell>
          <cell r="M10879" t="str">
            <v>{3}{W}</v>
          </cell>
          <cell r="O10879">
            <v>4</v>
          </cell>
          <cell r="P10879" t="str">
            <v>W</v>
          </cell>
          <cell r="Q10879" t="str">
            <v>ON</v>
          </cell>
          <cell r="R10879">
            <v>23</v>
          </cell>
        </row>
        <row r="10880">
          <cell r="E10880" t="str">
            <v>Demystify</v>
          </cell>
          <cell r="F10880" t="str">
            <v>Onslaught</v>
          </cell>
          <cell r="G10880" t="str">
            <v>C</v>
          </cell>
          <cell r="H10880" t="str">
            <v>Instant</v>
          </cell>
          <cell r="L10880" t="str">
            <v>Destroy target enchantment.</v>
          </cell>
          <cell r="M10880" t="str">
            <v>{W}</v>
          </cell>
          <cell r="O10880">
            <v>1</v>
          </cell>
          <cell r="P10880" t="str">
            <v>W</v>
          </cell>
          <cell r="Q10880" t="str">
            <v>ON</v>
          </cell>
          <cell r="R10880">
            <v>24</v>
          </cell>
        </row>
        <row r="10881">
          <cell r="E10881" t="str">
            <v>Dirge of Dread</v>
          </cell>
          <cell r="F10881" t="str">
            <v>Onslaught</v>
          </cell>
          <cell r="G10881" t="str">
            <v>C</v>
          </cell>
          <cell r="H10881" t="str">
            <v>Sorcery</v>
          </cell>
          <cell r="L10881" t="str">
            <v>All creatures gain fear until end of turn. #_(They can't be blocked except by artifact creatures and/or black creatures.)_#?Cycling {1}{B} #_({1}{B}, Discard this card: Draw a card.)_#?When you cycle Dirge of Dread, you may have target creature gain fear until end of turn.</v>
          </cell>
          <cell r="M10881" t="str">
            <v>{2}{B}</v>
          </cell>
          <cell r="O10881">
            <v>3</v>
          </cell>
          <cell r="P10881" t="str">
            <v>B</v>
          </cell>
          <cell r="Q10881" t="str">
            <v>ON</v>
          </cell>
          <cell r="R10881">
            <v>138</v>
          </cell>
        </row>
        <row r="10882">
          <cell r="E10882" t="str">
            <v>Disciple of Grace</v>
          </cell>
          <cell r="F10882" t="str">
            <v>Onslaught</v>
          </cell>
          <cell r="G10882" t="str">
            <v>C</v>
          </cell>
          <cell r="H10882" t="str">
            <v>Creature — Human Cleric</v>
          </cell>
          <cell r="I10882">
            <v>1</v>
          </cell>
          <cell r="J10882">
            <v>2</v>
          </cell>
          <cell r="L10882" t="str">
            <v>Protection from black?Cycling {2} #_({2}, Discard this card: Draw a card.)_#</v>
          </cell>
          <cell r="M10882" t="str">
            <v>{1}{W}</v>
          </cell>
          <cell r="O10882">
            <v>2</v>
          </cell>
          <cell r="P10882" t="str">
            <v>W</v>
          </cell>
          <cell r="Q10882" t="str">
            <v>ON</v>
          </cell>
          <cell r="R10882">
            <v>25</v>
          </cell>
        </row>
        <row r="10883">
          <cell r="E10883" t="str">
            <v>Disciple of Malice</v>
          </cell>
          <cell r="F10883" t="str">
            <v>Onslaught</v>
          </cell>
          <cell r="G10883" t="str">
            <v>C</v>
          </cell>
          <cell r="H10883" t="str">
            <v>Creature — Human Cleric</v>
          </cell>
          <cell r="I10883">
            <v>1</v>
          </cell>
          <cell r="J10883">
            <v>2</v>
          </cell>
          <cell r="L10883" t="str">
            <v>Protection from white?Cycling {2} #_({2}, Discard this card: Draw a card.)_#</v>
          </cell>
          <cell r="M10883" t="str">
            <v>{1}{B}</v>
          </cell>
          <cell r="O10883">
            <v>2</v>
          </cell>
          <cell r="P10883" t="str">
            <v>B</v>
          </cell>
          <cell r="Q10883" t="str">
            <v>ON</v>
          </cell>
          <cell r="R10883">
            <v>139</v>
          </cell>
        </row>
        <row r="10884">
          <cell r="A10884" t="str">
            <v>YES</v>
          </cell>
          <cell r="E10884" t="str">
            <v>Discombobulate</v>
          </cell>
          <cell r="F10884" t="str">
            <v>Onslaught</v>
          </cell>
          <cell r="G10884" t="str">
            <v>U</v>
          </cell>
          <cell r="H10884" t="str">
            <v>Instant</v>
          </cell>
          <cell r="L10884" t="str">
            <v>Counter target spell. Look at the top four cards of your library, then put them back in any order.</v>
          </cell>
          <cell r="M10884" t="str">
            <v>{2}{U}{U}</v>
          </cell>
          <cell r="O10884">
            <v>4</v>
          </cell>
          <cell r="P10884" t="str">
            <v>U</v>
          </cell>
          <cell r="Q10884" t="str">
            <v>ON</v>
          </cell>
          <cell r="R10884">
            <v>79</v>
          </cell>
        </row>
        <row r="10885">
          <cell r="A10885" t="str">
            <v>YES</v>
          </cell>
          <cell r="E10885" t="str">
            <v>Dispersing Orb</v>
          </cell>
          <cell r="F10885" t="str">
            <v>Onslaught</v>
          </cell>
          <cell r="G10885" t="str">
            <v>U</v>
          </cell>
          <cell r="H10885" t="str">
            <v>Enchantment</v>
          </cell>
          <cell r="L10885" t="str">
            <v>{3}{U}, Sacrifice a permanent: Return target permanent to its owner's hand.</v>
          </cell>
          <cell r="M10885" t="str">
            <v>{3}{U}{U}</v>
          </cell>
          <cell r="O10885">
            <v>5</v>
          </cell>
          <cell r="P10885" t="str">
            <v>U</v>
          </cell>
          <cell r="Q10885" t="str">
            <v>ON</v>
          </cell>
          <cell r="R10885">
            <v>80</v>
          </cell>
        </row>
        <row r="10886">
          <cell r="A10886" t="str">
            <v>YES</v>
          </cell>
          <cell r="E10886" t="str">
            <v>Disruptive Pitmage</v>
          </cell>
          <cell r="F10886" t="str">
            <v>Onslaught</v>
          </cell>
          <cell r="G10886" t="str">
            <v>C</v>
          </cell>
          <cell r="H10886" t="str">
            <v>Creature — Human Wizard</v>
          </cell>
          <cell r="I10886">
            <v>1</v>
          </cell>
          <cell r="J10886">
            <v>1</v>
          </cell>
          <cell r="L10886" t="str">
            <v>{T}: Counter target spell unless its controller pays {1}. Morph {U} #_(You may cast this face down as a 2/2 creature for {3}. Turn it face up any time for its morph cost.)_#</v>
          </cell>
          <cell r="M10886" t="str">
            <v>{2}{U}</v>
          </cell>
          <cell r="O10886">
            <v>3</v>
          </cell>
          <cell r="P10886" t="str">
            <v>U</v>
          </cell>
          <cell r="Q10886" t="str">
            <v>ON</v>
          </cell>
          <cell r="R10886">
            <v>81</v>
          </cell>
        </row>
        <row r="10887">
          <cell r="E10887" t="str">
            <v>Dive Bomber</v>
          </cell>
          <cell r="F10887" t="str">
            <v>Onslaught</v>
          </cell>
          <cell r="G10887" t="str">
            <v>C</v>
          </cell>
          <cell r="H10887" t="str">
            <v>Creature — Bird Soldier</v>
          </cell>
          <cell r="I10887">
            <v>2</v>
          </cell>
          <cell r="J10887">
            <v>2</v>
          </cell>
          <cell r="L10887" t="str">
            <v>Flying?{T}, Sacrifice Dive Bomber: Dive Bomber deals 2 damage to target attacking or blocking creature.</v>
          </cell>
          <cell r="M10887" t="str">
            <v>{3}{W}</v>
          </cell>
          <cell r="O10887">
            <v>4</v>
          </cell>
          <cell r="P10887" t="str">
            <v>W</v>
          </cell>
          <cell r="Q10887" t="str">
            <v>ON</v>
          </cell>
          <cell r="R10887">
            <v>26</v>
          </cell>
        </row>
        <row r="10888">
          <cell r="E10888" t="str">
            <v>Doom Cannon</v>
          </cell>
          <cell r="F10888" t="str">
            <v>Onslaught</v>
          </cell>
          <cell r="G10888" t="str">
            <v>R</v>
          </cell>
          <cell r="H10888" t="str">
            <v>Artifact</v>
          </cell>
          <cell r="L10888" t="str">
            <v>As Doom Cannon enters the battlefield, choose a creature type. {3}, {T}, Sacrifice a creature of the chosen type: Doom Cannon deals 3 damage to target creature or player.</v>
          </cell>
          <cell r="M10888" t="str">
            <v>{6}</v>
          </cell>
          <cell r="O10888">
            <v>6</v>
          </cell>
          <cell r="P10888" t="str">
            <v>A</v>
          </cell>
          <cell r="Q10888" t="str">
            <v>ON</v>
          </cell>
          <cell r="R10888">
            <v>307</v>
          </cell>
        </row>
        <row r="10889">
          <cell r="A10889" t="str">
            <v>Duplicate</v>
          </cell>
          <cell r="E10889" t="str">
            <v>Doomed Necromancer</v>
          </cell>
          <cell r="F10889" t="str">
            <v>Onslaught</v>
          </cell>
          <cell r="G10889" t="str">
            <v>R</v>
          </cell>
          <cell r="H10889" t="str">
            <v>Creature — Human Cleric Mercenary</v>
          </cell>
          <cell r="I10889">
            <v>2</v>
          </cell>
          <cell r="J10889">
            <v>2</v>
          </cell>
          <cell r="L10889" t="str">
            <v>{B}, {T}, Sacrifice Doomed Necromancer: Return target creature card from your graveyard to the battlefield.</v>
          </cell>
          <cell r="M10889" t="str">
            <v>{2}{B}</v>
          </cell>
          <cell r="O10889">
            <v>3</v>
          </cell>
          <cell r="P10889" t="str">
            <v>B</v>
          </cell>
          <cell r="Q10889" t="str">
            <v>ON</v>
          </cell>
          <cell r="R10889">
            <v>140</v>
          </cell>
        </row>
        <row r="10890">
          <cell r="A10890" t="str">
            <v>YES</v>
          </cell>
          <cell r="E10890" t="str">
            <v>Doubtless One</v>
          </cell>
          <cell r="F10890" t="str">
            <v>Onslaught</v>
          </cell>
          <cell r="G10890" t="str">
            <v>U</v>
          </cell>
          <cell r="H10890" t="str">
            <v>Creature — Cleric Avatar</v>
          </cell>
          <cell r="I10890" t="str">
            <v>*</v>
          </cell>
          <cell r="J10890" t="str">
            <v>*</v>
          </cell>
          <cell r="L10890" t="str">
            <v>Doubtless One's power and toughness are each equal to the number of Clerics on the battlefield. Whenever Doubtless One deals damage, you gain that much life.</v>
          </cell>
          <cell r="M10890" t="str">
            <v>{3}{W}</v>
          </cell>
          <cell r="O10890">
            <v>4</v>
          </cell>
          <cell r="P10890" t="str">
            <v>W</v>
          </cell>
          <cell r="Q10890" t="str">
            <v>ON</v>
          </cell>
          <cell r="R10890">
            <v>27</v>
          </cell>
        </row>
        <row r="10891">
          <cell r="E10891" t="str">
            <v>Dragon Roost</v>
          </cell>
          <cell r="F10891" t="str">
            <v>Onslaught</v>
          </cell>
          <cell r="G10891" t="str">
            <v>R</v>
          </cell>
          <cell r="H10891" t="str">
            <v>Enchantment</v>
          </cell>
          <cell r="L10891" t="str">
            <v>{5}{R}{R}: Put a 5/5 red Dragon creature token with flying onto the battlefield. #_(It can't be blocked except by creatures with flying or reach.)_#</v>
          </cell>
          <cell r="M10891" t="str">
            <v>{4}{R}{R}</v>
          </cell>
          <cell r="O10891">
            <v>6</v>
          </cell>
          <cell r="P10891" t="str">
            <v>R</v>
          </cell>
          <cell r="Q10891" t="str">
            <v>ON</v>
          </cell>
          <cell r="R10891">
            <v>198</v>
          </cell>
        </row>
        <row r="10892">
          <cell r="E10892" t="str">
            <v>Dream Chisel</v>
          </cell>
          <cell r="F10892" t="str">
            <v>Onslaught</v>
          </cell>
          <cell r="G10892" t="str">
            <v>R</v>
          </cell>
          <cell r="H10892" t="str">
            <v>Artifact</v>
          </cell>
          <cell r="L10892" t="str">
            <v>Face-down creature spells you cast cost {1} less to cast.</v>
          </cell>
          <cell r="M10892" t="str">
            <v>{2}</v>
          </cell>
          <cell r="O10892">
            <v>2</v>
          </cell>
          <cell r="P10892" t="str">
            <v>A</v>
          </cell>
          <cell r="Q10892" t="str">
            <v>ON</v>
          </cell>
          <cell r="R10892">
            <v>308</v>
          </cell>
        </row>
        <row r="10893">
          <cell r="E10893" t="str">
            <v>Dwarven Blastminer</v>
          </cell>
          <cell r="F10893" t="str">
            <v>Onslaught</v>
          </cell>
          <cell r="G10893" t="str">
            <v>U</v>
          </cell>
          <cell r="H10893" t="str">
            <v>Creature — Dwarf</v>
          </cell>
          <cell r="I10893">
            <v>1</v>
          </cell>
          <cell r="J10893">
            <v>1</v>
          </cell>
          <cell r="L10893" t="str">
            <v>{2}{R}, {T}: Destroy target nonbasic land. Morph {R} #_(You may cast this face down as a 2/2 creature for {3}. Turn it face up any time for its morph cost.)_#</v>
          </cell>
          <cell r="M10893" t="str">
            <v>{1}{R}</v>
          </cell>
          <cell r="O10893">
            <v>2</v>
          </cell>
          <cell r="P10893" t="str">
            <v>R</v>
          </cell>
          <cell r="Q10893" t="str">
            <v>ON</v>
          </cell>
          <cell r="R10893">
            <v>199</v>
          </cell>
        </row>
        <row r="10894">
          <cell r="E10894" t="str">
            <v>Ebonblade Reaper</v>
          </cell>
          <cell r="F10894" t="str">
            <v>Onslaught</v>
          </cell>
          <cell r="G10894" t="str">
            <v>R</v>
          </cell>
          <cell r="H10894" t="str">
            <v>Creature — Human Cleric</v>
          </cell>
          <cell r="I10894">
            <v>1</v>
          </cell>
          <cell r="J10894">
            <v>1</v>
          </cell>
          <cell r="L10894" t="str">
            <v>Whenever Ebonblade Reaper attacks, you lose half your life, rounded up. Whenever Ebonblade Reaper deals combat damage to a player, that player loses half his or her life, rounded up. Morph {3}{B}{B} #_(You may cast this face down as a 2/2 creature for {3}. Turn it face up any time for its morph cost.)_#</v>
          </cell>
          <cell r="M10894" t="str">
            <v>{2}{B}</v>
          </cell>
          <cell r="O10894">
            <v>3</v>
          </cell>
          <cell r="P10894" t="str">
            <v>B</v>
          </cell>
          <cell r="Q10894" t="str">
            <v>ON</v>
          </cell>
          <cell r="R10894">
            <v>141</v>
          </cell>
        </row>
        <row r="10895">
          <cell r="E10895" t="str">
            <v>Elven Riders</v>
          </cell>
          <cell r="F10895" t="str">
            <v>Onslaught</v>
          </cell>
          <cell r="G10895" t="str">
            <v>U</v>
          </cell>
          <cell r="H10895" t="str">
            <v>Creature — Elf</v>
          </cell>
          <cell r="I10895">
            <v>3</v>
          </cell>
          <cell r="J10895">
            <v>3</v>
          </cell>
          <cell r="L10895" t="str">
            <v>Elven Riders can't be blocked except by Walls and/or creatures with flying.</v>
          </cell>
          <cell r="M10895" t="str">
            <v>{3}{G}{G}</v>
          </cell>
          <cell r="O10895">
            <v>5</v>
          </cell>
          <cell r="P10895" t="str">
            <v>G</v>
          </cell>
          <cell r="Q10895" t="str">
            <v>ON</v>
          </cell>
          <cell r="R10895">
            <v>254</v>
          </cell>
        </row>
        <row r="10896">
          <cell r="A10896" t="str">
            <v>YES</v>
          </cell>
          <cell r="E10896" t="str">
            <v>Elvish Guidance</v>
          </cell>
          <cell r="F10896" t="str">
            <v>Onslaught</v>
          </cell>
          <cell r="G10896" t="str">
            <v>C</v>
          </cell>
          <cell r="H10896" t="str">
            <v>Enchantment — Aura</v>
          </cell>
          <cell r="L10896" t="str">
            <v>Enchant land?Whenever enchanted land is tapped for mana, its controller adds {G} to his or her mana pool for each Elf on the battlefield #_(in addition to the mana the land produces)_#.</v>
          </cell>
          <cell r="M10896" t="str">
            <v>{2}{G}</v>
          </cell>
          <cell r="O10896">
            <v>3</v>
          </cell>
          <cell r="P10896" t="str">
            <v>G</v>
          </cell>
          <cell r="Q10896" t="str">
            <v>ON</v>
          </cell>
          <cell r="R10896">
            <v>255</v>
          </cell>
        </row>
        <row r="10897">
          <cell r="E10897" t="str">
            <v>Elvish Pathcutter</v>
          </cell>
          <cell r="F10897" t="str">
            <v>Onslaught</v>
          </cell>
          <cell r="G10897" t="str">
            <v>C</v>
          </cell>
          <cell r="H10897" t="str">
            <v>Creature — Elf Scout</v>
          </cell>
          <cell r="I10897">
            <v>1</v>
          </cell>
          <cell r="J10897">
            <v>2</v>
          </cell>
          <cell r="L10897" t="str">
            <v>{2}{G}: Target Elf creature gains forestwalk until end of turn.</v>
          </cell>
          <cell r="M10897" t="str">
            <v>{3}{G}</v>
          </cell>
          <cell r="O10897">
            <v>4</v>
          </cell>
          <cell r="P10897" t="str">
            <v>G</v>
          </cell>
          <cell r="Q10897" t="str">
            <v>ON</v>
          </cell>
          <cell r="R10897">
            <v>256</v>
          </cell>
        </row>
        <row r="10898">
          <cell r="A10898" t="str">
            <v>Duplicate</v>
          </cell>
          <cell r="E10898" t="str">
            <v>Elvish Pioneer</v>
          </cell>
          <cell r="F10898" t="str">
            <v>Onslaught</v>
          </cell>
          <cell r="G10898" t="str">
            <v>C</v>
          </cell>
          <cell r="H10898" t="str">
            <v>Creature — Elf Druid</v>
          </cell>
          <cell r="I10898">
            <v>1</v>
          </cell>
          <cell r="J10898">
            <v>1</v>
          </cell>
          <cell r="L10898" t="str">
            <v>When Elvish Pioneer enters the battlefield, you may put a basic land card from your hand onto the battlefield tapped.</v>
          </cell>
          <cell r="M10898" t="str">
            <v>{G}</v>
          </cell>
          <cell r="O10898">
            <v>1</v>
          </cell>
          <cell r="P10898" t="str">
            <v>G</v>
          </cell>
          <cell r="Q10898" t="str">
            <v>ON</v>
          </cell>
          <cell r="R10898">
            <v>257</v>
          </cell>
        </row>
        <row r="10899">
          <cell r="E10899" t="str">
            <v>Elvish Scrapper</v>
          </cell>
          <cell r="F10899" t="str">
            <v>Onslaught</v>
          </cell>
          <cell r="G10899" t="str">
            <v>U</v>
          </cell>
          <cell r="H10899" t="str">
            <v>Creature — Elf</v>
          </cell>
          <cell r="I10899">
            <v>1</v>
          </cell>
          <cell r="J10899">
            <v>1</v>
          </cell>
          <cell r="L10899" t="str">
            <v>{G}, {T}, Sacrifice Elvish Scrapper: Destroy target artifact.</v>
          </cell>
          <cell r="M10899" t="str">
            <v>{G}</v>
          </cell>
          <cell r="O10899">
            <v>1</v>
          </cell>
          <cell r="P10899" t="str">
            <v>G</v>
          </cell>
          <cell r="Q10899" t="str">
            <v>ON</v>
          </cell>
          <cell r="R10899">
            <v>258</v>
          </cell>
        </row>
        <row r="10900">
          <cell r="A10900" t="str">
            <v>Wishlist (Low)</v>
          </cell>
          <cell r="E10900" t="str">
            <v>Elvish Vanguard</v>
          </cell>
          <cell r="F10900" t="str">
            <v>Onslaught</v>
          </cell>
          <cell r="G10900" t="str">
            <v>R</v>
          </cell>
          <cell r="H10900" t="str">
            <v>Creature — Elf Warrior</v>
          </cell>
          <cell r="I10900">
            <v>1</v>
          </cell>
          <cell r="J10900">
            <v>1</v>
          </cell>
          <cell r="L10900" t="str">
            <v>Whenever another Elf enters the battlefield, put a +1/+1 counter on Elvish Vanguard.</v>
          </cell>
          <cell r="M10900" t="str">
            <v>{1}{G}</v>
          </cell>
          <cell r="O10900">
            <v>2</v>
          </cell>
          <cell r="P10900" t="str">
            <v>G</v>
          </cell>
          <cell r="Q10900" t="str">
            <v>ON</v>
          </cell>
          <cell r="R10900">
            <v>259</v>
          </cell>
        </row>
        <row r="10901">
          <cell r="E10901" t="str">
            <v>Elvish Warrior</v>
          </cell>
          <cell r="F10901" t="str">
            <v>Onslaught</v>
          </cell>
          <cell r="G10901" t="str">
            <v>C</v>
          </cell>
          <cell r="H10901" t="str">
            <v>Creature — Elf Warrior</v>
          </cell>
          <cell r="I10901">
            <v>2</v>
          </cell>
          <cell r="J10901">
            <v>3</v>
          </cell>
          <cell r="L10901">
            <v>0</v>
          </cell>
          <cell r="M10901" t="str">
            <v>{G}{G}</v>
          </cell>
          <cell r="O10901">
            <v>2</v>
          </cell>
          <cell r="P10901" t="str">
            <v>G</v>
          </cell>
          <cell r="Q10901" t="str">
            <v>ON</v>
          </cell>
          <cell r="R10901">
            <v>260</v>
          </cell>
        </row>
        <row r="10902">
          <cell r="E10902" t="str">
            <v>Embermage Goblin</v>
          </cell>
          <cell r="F10902" t="str">
            <v>Onslaught</v>
          </cell>
          <cell r="G10902" t="str">
            <v>U</v>
          </cell>
          <cell r="H10902" t="str">
            <v>Creature — Goblin Wizard</v>
          </cell>
          <cell r="I10902">
            <v>1</v>
          </cell>
          <cell r="J10902">
            <v>1</v>
          </cell>
          <cell r="L10902" t="str">
            <v>When Embermage Goblin enters the battlefield, you may search your library for a card named Embermage Goblin, reveal it, and put it into your hand. If you do, shuffle your library. {T}: Embermage Goblin deals 1 damage to target creature or player.</v>
          </cell>
          <cell r="M10902" t="str">
            <v>{3}{R}</v>
          </cell>
          <cell r="O10902">
            <v>4</v>
          </cell>
          <cell r="P10902" t="str">
            <v>R</v>
          </cell>
          <cell r="Q10902" t="str">
            <v>ON</v>
          </cell>
          <cell r="R10902">
            <v>200</v>
          </cell>
        </row>
        <row r="10903">
          <cell r="A10903" t="str">
            <v>Wishlist (Low)</v>
          </cell>
          <cell r="E10903" t="str">
            <v>Enchantress's Presence</v>
          </cell>
          <cell r="F10903" t="str">
            <v>Onslaught</v>
          </cell>
          <cell r="G10903" t="str">
            <v>R</v>
          </cell>
          <cell r="H10903" t="str">
            <v>Enchantment</v>
          </cell>
          <cell r="L10903" t="str">
            <v>Whenever you cast an enchantment spell, draw a card.</v>
          </cell>
          <cell r="M10903" t="str">
            <v>{2}{G}</v>
          </cell>
          <cell r="O10903">
            <v>3</v>
          </cell>
          <cell r="P10903" t="str">
            <v>G</v>
          </cell>
          <cell r="Q10903" t="str">
            <v>ON</v>
          </cell>
          <cell r="R10903">
            <v>261</v>
          </cell>
        </row>
        <row r="10904">
          <cell r="E10904" t="str">
            <v>Endemic Plague</v>
          </cell>
          <cell r="F10904" t="str">
            <v>Onslaught</v>
          </cell>
          <cell r="G10904" t="str">
            <v>R</v>
          </cell>
          <cell r="H10904" t="str">
            <v>Sorcery</v>
          </cell>
          <cell r="L10904" t="str">
            <v>As an additional cost to cast Endemic Plague, sacrifice a creature. Destroy all creatures that share a creature type with the sacrificed creature. They can't be regenerated.</v>
          </cell>
          <cell r="M10904" t="str">
            <v>{3}{B}</v>
          </cell>
          <cell r="O10904">
            <v>4</v>
          </cell>
          <cell r="P10904" t="str">
            <v>B</v>
          </cell>
          <cell r="Q10904" t="str">
            <v>ON</v>
          </cell>
          <cell r="R10904">
            <v>142</v>
          </cell>
        </row>
        <row r="10905">
          <cell r="E10905" t="str">
            <v>Entrails Feaster</v>
          </cell>
          <cell r="F10905" t="str">
            <v>Onslaught</v>
          </cell>
          <cell r="G10905" t="str">
            <v>R</v>
          </cell>
          <cell r="H10905" t="str">
            <v>Creature — Zombie Cat</v>
          </cell>
          <cell r="I10905">
            <v>1</v>
          </cell>
          <cell r="J10905">
            <v>1</v>
          </cell>
          <cell r="L10905" t="str">
            <v>At the beginning of your upkeep, you may exile a creature card from a graveyard. If you do, put a +1/+1 counter on Entrails Feaster. If you don't, tap Entrails Feaster.</v>
          </cell>
          <cell r="M10905" t="str">
            <v>{B}</v>
          </cell>
          <cell r="O10905">
            <v>1</v>
          </cell>
          <cell r="P10905" t="str">
            <v>B</v>
          </cell>
          <cell r="Q10905" t="str">
            <v>ON</v>
          </cell>
          <cell r="R10905">
            <v>143</v>
          </cell>
        </row>
        <row r="10906">
          <cell r="E10906" t="str">
            <v>Erratic Explosion</v>
          </cell>
          <cell r="F10906" t="str">
            <v>Onslaught</v>
          </cell>
          <cell r="G10906" t="str">
            <v>C</v>
          </cell>
          <cell r="H10906" t="str">
            <v>Sorcery</v>
          </cell>
          <cell r="L10906" t="str">
            <v>Choose target creature or player. Reveal cards from the top of your library until you reveal a nonland card. Erratic Explosion deals damage equal to that card's converted mana cost to that creature or player. Put the revealed cards on the bottom of your library in any order.</v>
          </cell>
          <cell r="M10906" t="str">
            <v>{2}{R}</v>
          </cell>
          <cell r="O10906">
            <v>3</v>
          </cell>
          <cell r="P10906" t="str">
            <v>R</v>
          </cell>
          <cell r="Q10906" t="str">
            <v>ON</v>
          </cell>
          <cell r="R10906">
            <v>201</v>
          </cell>
        </row>
        <row r="10907">
          <cell r="E10907" t="str">
            <v>Essence Fracture</v>
          </cell>
          <cell r="F10907" t="str">
            <v>Onslaught</v>
          </cell>
          <cell r="G10907" t="str">
            <v>U</v>
          </cell>
          <cell r="H10907" t="str">
            <v>Sorcery</v>
          </cell>
          <cell r="L10907" t="str">
            <v>Return two target creatures to their owners' hands. Cycling {2}{U} #_({2}{U}, Discard this card: Draw a card.)_#</v>
          </cell>
          <cell r="M10907" t="str">
            <v>{3}{U}{U}</v>
          </cell>
          <cell r="O10907">
            <v>5</v>
          </cell>
          <cell r="P10907" t="str">
            <v>U</v>
          </cell>
          <cell r="Q10907" t="str">
            <v>ON</v>
          </cell>
          <cell r="R10907">
            <v>82</v>
          </cell>
        </row>
        <row r="10908">
          <cell r="A10908" t="str">
            <v>Wishlist (Low)</v>
          </cell>
          <cell r="E10908" t="str">
            <v>Everglove Courier</v>
          </cell>
          <cell r="F10908" t="str">
            <v>Onslaught</v>
          </cell>
          <cell r="G10908" t="str">
            <v>U</v>
          </cell>
          <cell r="H10908" t="str">
            <v>Creature — Elf</v>
          </cell>
          <cell r="I10908">
            <v>2</v>
          </cell>
          <cell r="J10908">
            <v>1</v>
          </cell>
          <cell r="L10908" t="str">
            <v>You may choose not to untap Everglove Courier during your untap step. {2}{G}, {T}: Target Elf creature gets +2/+2 and has trample for as long as Everglove Courier remains tapped.</v>
          </cell>
          <cell r="M10908" t="str">
            <v>{2}{G}</v>
          </cell>
          <cell r="O10908">
            <v>3</v>
          </cell>
          <cell r="P10908" t="str">
            <v>G</v>
          </cell>
          <cell r="Q10908" t="str">
            <v>ON</v>
          </cell>
          <cell r="R10908">
            <v>262</v>
          </cell>
        </row>
        <row r="10909">
          <cell r="A10909" t="str">
            <v>Promo</v>
          </cell>
          <cell r="E10909" t="str">
            <v>Exalted Angel</v>
          </cell>
          <cell r="F10909" t="str">
            <v>Onslaught</v>
          </cell>
          <cell r="G10909" t="str">
            <v>R</v>
          </cell>
          <cell r="H10909" t="str">
            <v>Creature — Angel</v>
          </cell>
          <cell r="I10909">
            <v>4</v>
          </cell>
          <cell r="J10909">
            <v>5</v>
          </cell>
          <cell r="L10909" t="str">
            <v>Flying?Whenever Exalted Angel deals damage, you gain that much life. Morph {2}{W}{W} #_(You may cast this face down as a 2/2 creature for {3}. Turn it face up any time for its morph cost.)_#</v>
          </cell>
          <cell r="M10909" t="str">
            <v>{4}{W}{W}</v>
          </cell>
          <cell r="O10909">
            <v>6</v>
          </cell>
          <cell r="P10909" t="str">
            <v>W</v>
          </cell>
          <cell r="Q10909" t="str">
            <v>ON</v>
          </cell>
          <cell r="R10909">
            <v>28</v>
          </cell>
        </row>
        <row r="10910">
          <cell r="A10910" t="str">
            <v>YES (Foil)</v>
          </cell>
          <cell r="E10910" t="str">
            <v>Explosive Vegetation</v>
          </cell>
          <cell r="F10910" t="str">
            <v>Onslaught</v>
          </cell>
          <cell r="G10910" t="str">
            <v>U</v>
          </cell>
          <cell r="H10910" t="str">
            <v>Sorcery</v>
          </cell>
          <cell r="L10910" t="str">
            <v>Search your library for up to two basic land cards and put them onto the battlefield tapped. Then shuffle your library.</v>
          </cell>
          <cell r="M10910" t="str">
            <v>{3}{G}</v>
          </cell>
          <cell r="O10910">
            <v>4</v>
          </cell>
          <cell r="P10910" t="str">
            <v>G</v>
          </cell>
          <cell r="Q10910" t="str">
            <v>ON</v>
          </cell>
          <cell r="R10910">
            <v>263</v>
          </cell>
        </row>
        <row r="10911">
          <cell r="E10911" t="str">
            <v>Fade from Memory</v>
          </cell>
          <cell r="F10911" t="str">
            <v>Onslaught</v>
          </cell>
          <cell r="G10911" t="str">
            <v>U</v>
          </cell>
          <cell r="H10911" t="str">
            <v>Instant</v>
          </cell>
          <cell r="L10911" t="str">
            <v>Exile target card from a graveyard. Cycling {B} #_({B}, Discard this card: Draw a card.)_#</v>
          </cell>
          <cell r="M10911" t="str">
            <v>{B}</v>
          </cell>
          <cell r="O10911">
            <v>1</v>
          </cell>
          <cell r="P10911" t="str">
            <v>B</v>
          </cell>
          <cell r="Q10911" t="str">
            <v>ON</v>
          </cell>
          <cell r="R10911">
            <v>144</v>
          </cell>
        </row>
        <row r="10912">
          <cell r="E10912" t="str">
            <v>Fallen Cleric</v>
          </cell>
          <cell r="F10912" t="str">
            <v>Onslaught</v>
          </cell>
          <cell r="G10912" t="str">
            <v>C</v>
          </cell>
          <cell r="H10912" t="str">
            <v>Creature — Zombie Cleric</v>
          </cell>
          <cell r="I10912">
            <v>4</v>
          </cell>
          <cell r="J10912">
            <v>2</v>
          </cell>
          <cell r="L10912" t="str">
            <v>Protection from Clerics?Morph {4}{B} #_(You may cast this face down as a 2/2 creature for {3}. Turn it face up any time for its morph cost.)_#</v>
          </cell>
          <cell r="M10912" t="str">
            <v>{4}{B}</v>
          </cell>
          <cell r="O10912">
            <v>5</v>
          </cell>
          <cell r="P10912" t="str">
            <v>B</v>
          </cell>
          <cell r="Q10912" t="str">
            <v>ON</v>
          </cell>
          <cell r="R10912">
            <v>145</v>
          </cell>
        </row>
        <row r="10913">
          <cell r="E10913" t="str">
            <v>False Cure</v>
          </cell>
          <cell r="F10913" t="str">
            <v>Onslaught</v>
          </cell>
          <cell r="G10913" t="str">
            <v>R</v>
          </cell>
          <cell r="H10913" t="str">
            <v>Instant</v>
          </cell>
          <cell r="L10913" t="str">
            <v>Until end of turn, whenever a player gains life, that player loses 2 life for each 1 life he or she gained.</v>
          </cell>
          <cell r="M10913" t="str">
            <v>{B}{B}</v>
          </cell>
          <cell r="O10913">
            <v>2</v>
          </cell>
          <cell r="P10913" t="str">
            <v>B</v>
          </cell>
          <cell r="Q10913" t="str">
            <v>ON</v>
          </cell>
          <cell r="R10913">
            <v>146</v>
          </cell>
        </row>
        <row r="10914">
          <cell r="E10914" t="str">
            <v>Feeding Frenzy</v>
          </cell>
          <cell r="F10914" t="str">
            <v>Onslaught</v>
          </cell>
          <cell r="G10914" t="str">
            <v>U</v>
          </cell>
          <cell r="H10914" t="str">
            <v>Instant</v>
          </cell>
          <cell r="L10914" t="str">
            <v>Target creature gets -X/-X until end of turn, where X is the number of Zombies on the battlefield.</v>
          </cell>
          <cell r="M10914" t="str">
            <v>{2}{B}</v>
          </cell>
          <cell r="O10914">
            <v>3</v>
          </cell>
          <cell r="P10914" t="str">
            <v>B</v>
          </cell>
          <cell r="Q10914" t="str">
            <v>ON</v>
          </cell>
          <cell r="R10914">
            <v>147</v>
          </cell>
        </row>
        <row r="10915">
          <cell r="E10915" t="str">
            <v>Festering Goblin</v>
          </cell>
          <cell r="F10915" t="str">
            <v>Onslaught</v>
          </cell>
          <cell r="G10915" t="str">
            <v>C</v>
          </cell>
          <cell r="H10915" t="str">
            <v>Creature — Zombie Goblin</v>
          </cell>
          <cell r="I10915">
            <v>1</v>
          </cell>
          <cell r="J10915">
            <v>1</v>
          </cell>
          <cell r="L10915" t="str">
            <v>When Festering Goblin dies, target creature gets -1/-1 until end of turn.</v>
          </cell>
          <cell r="M10915" t="str">
            <v>{B}</v>
          </cell>
          <cell r="O10915">
            <v>1</v>
          </cell>
          <cell r="P10915" t="str">
            <v>B</v>
          </cell>
          <cell r="Q10915" t="str">
            <v>ON</v>
          </cell>
          <cell r="R10915">
            <v>148</v>
          </cell>
        </row>
        <row r="10916">
          <cell r="E10916" t="str">
            <v>Fever Charm</v>
          </cell>
          <cell r="F10916" t="str">
            <v>Onslaught</v>
          </cell>
          <cell r="G10916" t="str">
            <v>C</v>
          </cell>
          <cell r="H10916" t="str">
            <v>Instant</v>
          </cell>
          <cell r="L10916" t="str">
            <v>Choose one — Target creature gains haste until end of turn; or target creature gets +2/+0 until end of turn; or Fever Charm deals 3 damage to target Wizard creature.</v>
          </cell>
          <cell r="M10916" t="str">
            <v>{R}</v>
          </cell>
          <cell r="O10916">
            <v>1</v>
          </cell>
          <cell r="P10916" t="str">
            <v>R</v>
          </cell>
          <cell r="Q10916" t="str">
            <v>ON</v>
          </cell>
          <cell r="R10916">
            <v>202</v>
          </cell>
        </row>
        <row r="10917">
          <cell r="E10917" t="str">
            <v>Flamestick Courier</v>
          </cell>
          <cell r="F10917" t="str">
            <v>Onslaught</v>
          </cell>
          <cell r="G10917" t="str">
            <v>U</v>
          </cell>
          <cell r="H10917" t="str">
            <v>Creature — Goblin</v>
          </cell>
          <cell r="I10917">
            <v>2</v>
          </cell>
          <cell r="J10917">
            <v>1</v>
          </cell>
          <cell r="L10917" t="str">
            <v>You may choose not to untap Flamestick Courier during your untap step. {2}{R}, {T}: Target Goblin creature gets +2/+2 and has haste for as long as Flamestick Courier remains tapped.</v>
          </cell>
          <cell r="M10917" t="str">
            <v>{2}{R}</v>
          </cell>
          <cell r="O10917">
            <v>3</v>
          </cell>
          <cell r="P10917" t="str">
            <v>R</v>
          </cell>
          <cell r="Q10917" t="str">
            <v>ON</v>
          </cell>
          <cell r="R10917">
            <v>203</v>
          </cell>
        </row>
        <row r="10918">
          <cell r="E10918" t="str">
            <v>Fleeting Aven</v>
          </cell>
          <cell r="F10918" t="str">
            <v>Onslaught</v>
          </cell>
          <cell r="G10918" t="str">
            <v>U</v>
          </cell>
          <cell r="H10918" t="str">
            <v>Creature — Bird Wizard</v>
          </cell>
          <cell r="I10918">
            <v>2</v>
          </cell>
          <cell r="J10918">
            <v>2</v>
          </cell>
          <cell r="L10918" t="str">
            <v>Flying?Whenever a player cycles a card, return Fleeting Aven to its owner's hand.</v>
          </cell>
          <cell r="M10918" t="str">
            <v>{1}{U}{U}</v>
          </cell>
          <cell r="O10918">
            <v>3</v>
          </cell>
          <cell r="P10918" t="str">
            <v>U</v>
          </cell>
          <cell r="Q10918" t="str">
            <v>ON</v>
          </cell>
          <cell r="R10918">
            <v>83</v>
          </cell>
        </row>
        <row r="10919">
          <cell r="E10919" t="str">
            <v>Flooded Strand</v>
          </cell>
          <cell r="F10919" t="str">
            <v>Onslaught</v>
          </cell>
          <cell r="G10919" t="str">
            <v>R</v>
          </cell>
          <cell r="H10919" t="str">
            <v>Land</v>
          </cell>
          <cell r="L10919" t="str">
            <v>{T}, Pay 1 life, Sacrifice Flooded Strand: Search your library for a Plains or Island card and put it onto the battlefield. Then shuffle your library.</v>
          </cell>
          <cell r="O10919">
            <v>0</v>
          </cell>
          <cell r="P10919" t="str">
            <v>L</v>
          </cell>
          <cell r="Q10919" t="str">
            <v>ON</v>
          </cell>
          <cell r="R10919">
            <v>316</v>
          </cell>
        </row>
        <row r="10920">
          <cell r="E10920" t="str">
            <v>Foothill Guide</v>
          </cell>
          <cell r="F10920" t="str">
            <v>Onslaught</v>
          </cell>
          <cell r="G10920" t="str">
            <v>C</v>
          </cell>
          <cell r="H10920" t="str">
            <v>Creature — Human Cleric</v>
          </cell>
          <cell r="I10920">
            <v>1</v>
          </cell>
          <cell r="J10920">
            <v>1</v>
          </cell>
          <cell r="L10920" t="str">
            <v>Protection from Goblins?Morph {W} #_(You may cast this face down as a 2/2 creature for {3}. Turn it face up any time for its morph cost.)_#</v>
          </cell>
          <cell r="M10920" t="str">
            <v>{W}</v>
          </cell>
          <cell r="O10920">
            <v>1</v>
          </cell>
          <cell r="P10920" t="str">
            <v>W</v>
          </cell>
          <cell r="Q10920" t="str">
            <v>ON</v>
          </cell>
          <cell r="R10920">
            <v>29</v>
          </cell>
        </row>
        <row r="10921">
          <cell r="E10921" t="str">
            <v>Forest</v>
          </cell>
          <cell r="F10921" t="str">
            <v>Onslaught</v>
          </cell>
          <cell r="G10921" t="str">
            <v>C</v>
          </cell>
          <cell r="H10921" t="str">
            <v>Basic Land — Forest</v>
          </cell>
          <cell r="L10921" t="str">
            <v>{G}</v>
          </cell>
          <cell r="N10921" t="str">
            <v>{G}</v>
          </cell>
          <cell r="O10921">
            <v>0</v>
          </cell>
          <cell r="P10921" t="str">
            <v>L</v>
          </cell>
          <cell r="Q10921" t="str">
            <v>ON</v>
          </cell>
          <cell r="R10921">
            <v>348</v>
          </cell>
        </row>
        <row r="10922">
          <cell r="A10922" t="str">
            <v>YES (Foil)</v>
          </cell>
          <cell r="E10922" t="str">
            <v>Forgotten Cave</v>
          </cell>
          <cell r="F10922" t="str">
            <v>Onslaught</v>
          </cell>
          <cell r="G10922" t="str">
            <v>C</v>
          </cell>
          <cell r="H10922" t="str">
            <v>Land</v>
          </cell>
          <cell r="L10922" t="str">
            <v>Forgotten Cave enters the battlefield tapped. {T}: Add {R} to your mana pool. Cycling {R} #_({R}, Discard this card: Draw a card.)_#</v>
          </cell>
          <cell r="N10922" t="str">
            <v>{R}</v>
          </cell>
          <cell r="O10922">
            <v>0</v>
          </cell>
          <cell r="P10922" t="str">
            <v>L</v>
          </cell>
          <cell r="Q10922" t="str">
            <v>ON</v>
          </cell>
          <cell r="R10922">
            <v>317</v>
          </cell>
        </row>
        <row r="10923">
          <cell r="E10923" t="str">
            <v>Frightshroud Courier</v>
          </cell>
          <cell r="F10923" t="str">
            <v>Onslaught</v>
          </cell>
          <cell r="G10923" t="str">
            <v>U</v>
          </cell>
          <cell r="H10923" t="str">
            <v>Creature — Zombie</v>
          </cell>
          <cell r="I10923">
            <v>2</v>
          </cell>
          <cell r="J10923">
            <v>1</v>
          </cell>
          <cell r="L10923" t="str">
            <v>You may choose not to untap Frightshroud Courier during your untap step. {2}{B}, {T}: Target Zombie creature gets +2/+2 and has fear for as long as Frightshroud Courier remains tapped. #_(It can't be blocked except by artifact creatures and/or black creatures.)_#</v>
          </cell>
          <cell r="M10923" t="str">
            <v>{2}{B}</v>
          </cell>
          <cell r="O10923">
            <v>3</v>
          </cell>
          <cell r="P10923" t="str">
            <v>B</v>
          </cell>
          <cell r="Q10923" t="str">
            <v>ON</v>
          </cell>
          <cell r="R10923">
            <v>149</v>
          </cell>
        </row>
        <row r="10924">
          <cell r="E10924" t="str">
            <v>Future Sight</v>
          </cell>
          <cell r="F10924" t="str">
            <v>Onslaught</v>
          </cell>
          <cell r="G10924" t="str">
            <v>R</v>
          </cell>
          <cell r="H10924" t="str">
            <v>Enchantment</v>
          </cell>
          <cell r="L10924" t="str">
            <v>Play with the top card of your library revealed. You may play the top card of your library.</v>
          </cell>
          <cell r="M10924" t="str">
            <v>{2}{U}{U}{U}</v>
          </cell>
          <cell r="O10924">
            <v>5</v>
          </cell>
          <cell r="P10924" t="str">
            <v>U</v>
          </cell>
          <cell r="Q10924" t="str">
            <v>ON</v>
          </cell>
          <cell r="R10924">
            <v>84</v>
          </cell>
        </row>
        <row r="10925">
          <cell r="E10925" t="str">
            <v>Gangrenous Goliath</v>
          </cell>
          <cell r="F10925" t="str">
            <v>Onslaught</v>
          </cell>
          <cell r="G10925" t="str">
            <v>R</v>
          </cell>
          <cell r="H10925" t="str">
            <v>Creature — Zombie Giant</v>
          </cell>
          <cell r="I10925">
            <v>4</v>
          </cell>
          <cell r="J10925">
            <v>4</v>
          </cell>
          <cell r="L10925" t="str">
            <v>Tap three untapped Clerics you control: Return Gangrenous Goliath from your graveyard to your hand.</v>
          </cell>
          <cell r="M10925" t="str">
            <v>{3}{B}{B}</v>
          </cell>
          <cell r="O10925">
            <v>5</v>
          </cell>
          <cell r="P10925" t="str">
            <v>B</v>
          </cell>
          <cell r="Q10925" t="str">
            <v>ON</v>
          </cell>
          <cell r="R10925">
            <v>150</v>
          </cell>
        </row>
        <row r="10926">
          <cell r="A10926" t="str">
            <v>YES</v>
          </cell>
          <cell r="E10926" t="str">
            <v>Ghosthelm Courier</v>
          </cell>
          <cell r="F10926" t="str">
            <v>Onslaught</v>
          </cell>
          <cell r="G10926" t="str">
            <v>U</v>
          </cell>
          <cell r="H10926" t="str">
            <v>Creature — Human Wizard</v>
          </cell>
          <cell r="I10926">
            <v>2</v>
          </cell>
          <cell r="J10926">
            <v>1</v>
          </cell>
          <cell r="L10926" t="str">
            <v>You may choose not to untap Ghosthelm Courier during your untap step. {2}{U}, {T}: Target Wizard creature gets +2/+2 and has shroud for as long as Ghosthelm Courier remains tapped. #_(It can't be the target of spells or abilities.)_#</v>
          </cell>
          <cell r="M10926" t="str">
            <v>{2}{U}</v>
          </cell>
          <cell r="O10926">
            <v>3</v>
          </cell>
          <cell r="P10926" t="str">
            <v>U</v>
          </cell>
          <cell r="Q10926" t="str">
            <v>ON</v>
          </cell>
          <cell r="R10926">
            <v>85</v>
          </cell>
        </row>
        <row r="10927">
          <cell r="E10927" t="str">
            <v>Gigapede</v>
          </cell>
          <cell r="F10927" t="str">
            <v>Onslaught</v>
          </cell>
          <cell r="G10927" t="str">
            <v>R</v>
          </cell>
          <cell r="H10927" t="str">
            <v>Creature — Insect</v>
          </cell>
          <cell r="I10927">
            <v>6</v>
          </cell>
          <cell r="J10927">
            <v>1</v>
          </cell>
          <cell r="L10927" t="str">
            <v>Shroud #_(This permanent can't be the target of spells or abilities.)_#?At the beginning of your upkeep, if Gigapede is in your graveyard, you may discard a card. If you do, return Gigapede to your hand.</v>
          </cell>
          <cell r="M10927" t="str">
            <v>{3}{G}{G}</v>
          </cell>
          <cell r="O10927">
            <v>5</v>
          </cell>
          <cell r="P10927" t="str">
            <v>G</v>
          </cell>
          <cell r="Q10927" t="str">
            <v>ON</v>
          </cell>
          <cell r="R10927">
            <v>264</v>
          </cell>
        </row>
        <row r="10928">
          <cell r="A10928" t="str">
            <v>YES</v>
          </cell>
          <cell r="E10928" t="str">
            <v>Glarecaster</v>
          </cell>
          <cell r="F10928" t="str">
            <v>Onslaught</v>
          </cell>
          <cell r="G10928" t="str">
            <v>R</v>
          </cell>
          <cell r="H10928" t="str">
            <v>Creature — Bird Cleric</v>
          </cell>
          <cell r="I10928">
            <v>3</v>
          </cell>
          <cell r="J10928">
            <v>3</v>
          </cell>
          <cell r="L10928" t="str">
            <v>Flying?{5}{W}: The next time damage would be dealt to Glarecaster and/or you this turn, that damage is dealt to target creature or player instead.</v>
          </cell>
          <cell r="M10928" t="str">
            <v>{4}{W}{W}</v>
          </cell>
          <cell r="O10928">
            <v>6</v>
          </cell>
          <cell r="P10928" t="str">
            <v>W</v>
          </cell>
          <cell r="Q10928" t="str">
            <v>ON</v>
          </cell>
          <cell r="R10928">
            <v>30</v>
          </cell>
        </row>
        <row r="10929">
          <cell r="E10929" t="str">
            <v>Glory Seeker</v>
          </cell>
          <cell r="F10929" t="str">
            <v>Onslaught</v>
          </cell>
          <cell r="G10929" t="str">
            <v>C</v>
          </cell>
          <cell r="H10929" t="str">
            <v>Creature — Human Soldier</v>
          </cell>
          <cell r="I10929">
            <v>2</v>
          </cell>
          <cell r="J10929">
            <v>2</v>
          </cell>
          <cell r="L10929">
            <v>0</v>
          </cell>
          <cell r="M10929" t="str">
            <v>{1}{W}</v>
          </cell>
          <cell r="O10929">
            <v>2</v>
          </cell>
          <cell r="P10929" t="str">
            <v>W</v>
          </cell>
          <cell r="Q10929" t="str">
            <v>ON</v>
          </cell>
          <cell r="R10929">
            <v>31</v>
          </cell>
        </row>
        <row r="10930">
          <cell r="E10930" t="str">
            <v>Gluttonous Zombie</v>
          </cell>
          <cell r="F10930" t="str">
            <v>Onslaught</v>
          </cell>
          <cell r="G10930" t="str">
            <v>U</v>
          </cell>
          <cell r="H10930" t="str">
            <v>Creature — Zombie</v>
          </cell>
          <cell r="I10930">
            <v>3</v>
          </cell>
          <cell r="J10930">
            <v>3</v>
          </cell>
          <cell r="L10930" t="str">
            <v>Fear #_(This creature can't be blocked except by artifact creatures and/or black creatures.)_#</v>
          </cell>
          <cell r="M10930" t="str">
            <v>{4}{B}</v>
          </cell>
          <cell r="O10930">
            <v>5</v>
          </cell>
          <cell r="P10930" t="str">
            <v>B</v>
          </cell>
          <cell r="Q10930" t="str">
            <v>ON</v>
          </cell>
          <cell r="R10930">
            <v>151</v>
          </cell>
        </row>
        <row r="10931">
          <cell r="A10931" t="str">
            <v>YES (Foil)</v>
          </cell>
          <cell r="E10931" t="str">
            <v>Goblin Burrows</v>
          </cell>
          <cell r="F10931" t="str">
            <v>Onslaught</v>
          </cell>
          <cell r="G10931" t="str">
            <v>U</v>
          </cell>
          <cell r="H10931" t="str">
            <v>Land</v>
          </cell>
          <cell r="L10931" t="str">
            <v>{T}: Add {1} to your mana pool. {1}{R}, {T}: Target Goblin creature gets +2/+0 until end of turn.</v>
          </cell>
          <cell r="N10931" t="str">
            <v>{X}</v>
          </cell>
          <cell r="O10931">
            <v>0</v>
          </cell>
          <cell r="P10931" t="str">
            <v>L</v>
          </cell>
          <cell r="Q10931" t="str">
            <v>ON</v>
          </cell>
          <cell r="R10931">
            <v>318</v>
          </cell>
        </row>
        <row r="10932">
          <cell r="E10932" t="str">
            <v>Goblin Machinist</v>
          </cell>
          <cell r="F10932" t="str">
            <v>Onslaught</v>
          </cell>
          <cell r="G10932" t="str">
            <v>U</v>
          </cell>
          <cell r="H10932" t="str">
            <v>Creature — Goblin</v>
          </cell>
          <cell r="I10932">
            <v>0</v>
          </cell>
          <cell r="J10932">
            <v>5</v>
          </cell>
          <cell r="L10932" t="str">
            <v>{2}{R}: Reveal cards from the top of your library until you reveal a nonland card. Goblin Machinist gets +X/+0 until end of turn, where X is that card's converted mana cost. Put the revealed cards on the bottom of your library in any order.</v>
          </cell>
          <cell r="M10932" t="str">
            <v>{4}{R}</v>
          </cell>
          <cell r="O10932">
            <v>5</v>
          </cell>
          <cell r="P10932" t="str">
            <v>R</v>
          </cell>
          <cell r="Q10932" t="str">
            <v>ON</v>
          </cell>
          <cell r="R10932">
            <v>204</v>
          </cell>
        </row>
        <row r="10933">
          <cell r="A10933" t="str">
            <v>Promo</v>
          </cell>
          <cell r="E10933" t="str">
            <v>Goblin Piledriver</v>
          </cell>
          <cell r="F10933" t="str">
            <v>Onslaught</v>
          </cell>
          <cell r="G10933" t="str">
            <v>R</v>
          </cell>
          <cell r="H10933" t="str">
            <v>Creature — Goblin Warrior</v>
          </cell>
          <cell r="I10933">
            <v>1</v>
          </cell>
          <cell r="J10933">
            <v>2</v>
          </cell>
          <cell r="L10933" t="str">
            <v>Protection from blue?Whenever Goblin Piledriver attacks, it gets +2/+0 until end of turn for each other attacking Goblin.</v>
          </cell>
          <cell r="M10933" t="str">
            <v>{1}{R}</v>
          </cell>
          <cell r="O10933">
            <v>2</v>
          </cell>
          <cell r="P10933" t="str">
            <v>R</v>
          </cell>
          <cell r="Q10933" t="str">
            <v>ON</v>
          </cell>
          <cell r="R10933">
            <v>205</v>
          </cell>
        </row>
        <row r="10934">
          <cell r="E10934" t="str">
            <v>Goblin Pyromancer</v>
          </cell>
          <cell r="F10934" t="str">
            <v>Onslaught</v>
          </cell>
          <cell r="G10934" t="str">
            <v>R</v>
          </cell>
          <cell r="H10934" t="str">
            <v>Creature — Goblin Wizard</v>
          </cell>
          <cell r="I10934">
            <v>2</v>
          </cell>
          <cell r="J10934">
            <v>2</v>
          </cell>
          <cell r="L10934" t="str">
            <v>When Goblin Pyromancer enters the battlefield, Goblin creatures get +3/+0 until end of turn. At the beginning of the end step, destroy all Goblins.</v>
          </cell>
          <cell r="M10934" t="str">
            <v>{3}{R}</v>
          </cell>
          <cell r="O10934">
            <v>4</v>
          </cell>
          <cell r="P10934" t="str">
            <v>R</v>
          </cell>
          <cell r="Q10934" t="str">
            <v>ON</v>
          </cell>
          <cell r="R10934">
            <v>206</v>
          </cell>
        </row>
        <row r="10935">
          <cell r="E10935" t="str">
            <v>Goblin Sharpshooter</v>
          </cell>
          <cell r="F10935" t="str">
            <v>Onslaught</v>
          </cell>
          <cell r="G10935" t="str">
            <v>R</v>
          </cell>
          <cell r="H10935" t="str">
            <v>Creature — Goblin</v>
          </cell>
          <cell r="I10935">
            <v>1</v>
          </cell>
          <cell r="J10935">
            <v>1</v>
          </cell>
          <cell r="L10935" t="str">
            <v>Goblin Sharpshooter doesn't untap during your untap step. Whenever a creature dies, untap Goblin Sharpshooter. {T}: Goblin Sharpshooter deals 1 damage to target creature or player.</v>
          </cell>
          <cell r="M10935" t="str">
            <v>{2}{R}</v>
          </cell>
          <cell r="O10935">
            <v>3</v>
          </cell>
          <cell r="P10935" t="str">
            <v>R</v>
          </cell>
          <cell r="Q10935" t="str">
            <v>ON</v>
          </cell>
          <cell r="R10935">
            <v>207</v>
          </cell>
        </row>
        <row r="10936">
          <cell r="E10936" t="str">
            <v>Goblin Sky Raider</v>
          </cell>
          <cell r="F10936" t="str">
            <v>Onslaught</v>
          </cell>
          <cell r="G10936" t="str">
            <v>C</v>
          </cell>
          <cell r="H10936" t="str">
            <v>Creature — Goblin Warrior</v>
          </cell>
          <cell r="I10936">
            <v>1</v>
          </cell>
          <cell r="J10936">
            <v>2</v>
          </cell>
          <cell r="L10936" t="str">
            <v>Flying #_(This creature can't be blocked except by creatures with flying or reach.)_#</v>
          </cell>
          <cell r="M10936" t="str">
            <v>{2}{R}</v>
          </cell>
          <cell r="O10936">
            <v>3</v>
          </cell>
          <cell r="P10936" t="str">
            <v>R</v>
          </cell>
          <cell r="Q10936" t="str">
            <v>ON</v>
          </cell>
          <cell r="R10936">
            <v>208</v>
          </cell>
        </row>
        <row r="10937">
          <cell r="E10937" t="str">
            <v>Goblin Sledder</v>
          </cell>
          <cell r="F10937" t="str">
            <v>Onslaught</v>
          </cell>
          <cell r="G10937" t="str">
            <v>C</v>
          </cell>
          <cell r="H10937" t="str">
            <v>Creature — Goblin</v>
          </cell>
          <cell r="I10937">
            <v>1</v>
          </cell>
          <cell r="J10937">
            <v>1</v>
          </cell>
          <cell r="L10937" t="str">
            <v>Sacrifice a Goblin: Target creature gets +1/+1 until end of turn.</v>
          </cell>
          <cell r="M10937" t="str">
            <v>{R}</v>
          </cell>
          <cell r="O10937">
            <v>1</v>
          </cell>
          <cell r="P10937" t="str">
            <v>R</v>
          </cell>
          <cell r="Q10937" t="str">
            <v>ON</v>
          </cell>
          <cell r="R10937">
            <v>209</v>
          </cell>
        </row>
        <row r="10938">
          <cell r="E10938" t="str">
            <v>Goblin Taskmaster</v>
          </cell>
          <cell r="F10938" t="str">
            <v>Onslaught</v>
          </cell>
          <cell r="G10938" t="str">
            <v>C</v>
          </cell>
          <cell r="H10938" t="str">
            <v>Creature — Goblin</v>
          </cell>
          <cell r="I10938">
            <v>1</v>
          </cell>
          <cell r="J10938">
            <v>1</v>
          </cell>
          <cell r="L10938" t="str">
            <v>{1}{R}: Target Goblin creature gets +1/+0 until end of turn. Morph {R} #_(You may cast this face down as a 2/2 creature for {3}. Turn it face up any time for its morph cost.)_#</v>
          </cell>
          <cell r="M10938" t="str">
            <v>{R}</v>
          </cell>
          <cell r="O10938">
            <v>1</v>
          </cell>
          <cell r="P10938" t="str">
            <v>R</v>
          </cell>
          <cell r="Q10938" t="str">
            <v>ON</v>
          </cell>
          <cell r="R10938">
            <v>210</v>
          </cell>
        </row>
        <row r="10939">
          <cell r="A10939" t="str">
            <v>YES</v>
          </cell>
          <cell r="E10939" t="str">
            <v>Grand Coliseum</v>
          </cell>
          <cell r="F10939" t="str">
            <v>Onslaught</v>
          </cell>
          <cell r="G10939" t="str">
            <v>R</v>
          </cell>
          <cell r="H10939" t="str">
            <v>Land</v>
          </cell>
          <cell r="L10939" t="str">
            <v>Grand Coliseum enters the battlefield tapped. {T}: Add {1} to your mana pool. {T}: Add one mana of any color to your mana pool. Grand Coliseum deals 1 damage to you.</v>
          </cell>
          <cell r="N10939" t="str">
            <v>{W}{U}{B}{R}{G}</v>
          </cell>
          <cell r="O10939">
            <v>0</v>
          </cell>
          <cell r="P10939" t="str">
            <v>L</v>
          </cell>
          <cell r="Q10939" t="str">
            <v>ON</v>
          </cell>
          <cell r="R10939">
            <v>319</v>
          </cell>
        </row>
        <row r="10940">
          <cell r="E10940" t="str">
            <v>Grand Melee</v>
          </cell>
          <cell r="F10940" t="str">
            <v>Onslaught</v>
          </cell>
          <cell r="G10940" t="str">
            <v>R</v>
          </cell>
          <cell r="H10940" t="str">
            <v>Enchantment</v>
          </cell>
          <cell r="L10940" t="str">
            <v>All creatures attack each turn if able. ?All creatures block each turn if able.</v>
          </cell>
          <cell r="M10940" t="str">
            <v>{3}{R}</v>
          </cell>
          <cell r="O10940">
            <v>4</v>
          </cell>
          <cell r="P10940" t="str">
            <v>R</v>
          </cell>
          <cell r="Q10940" t="str">
            <v>ON</v>
          </cell>
          <cell r="R10940">
            <v>211</v>
          </cell>
        </row>
        <row r="10941">
          <cell r="A10941" t="str">
            <v>YES</v>
          </cell>
          <cell r="E10941" t="str">
            <v>Grassland Crusader</v>
          </cell>
          <cell r="F10941" t="str">
            <v>Onslaught</v>
          </cell>
          <cell r="G10941" t="str">
            <v>C</v>
          </cell>
          <cell r="H10941" t="str">
            <v>Creature — Human Cleric Soldier</v>
          </cell>
          <cell r="I10941">
            <v>2</v>
          </cell>
          <cell r="J10941">
            <v>4</v>
          </cell>
          <cell r="L10941" t="str">
            <v>{T}: Target Elf or Soldier creature gets +2/+2 until end of turn.</v>
          </cell>
          <cell r="M10941" t="str">
            <v>{5}{W}</v>
          </cell>
          <cell r="O10941">
            <v>6</v>
          </cell>
          <cell r="P10941" t="str">
            <v>W</v>
          </cell>
          <cell r="Q10941" t="str">
            <v>ON</v>
          </cell>
          <cell r="R10941">
            <v>32</v>
          </cell>
        </row>
        <row r="10942">
          <cell r="E10942" t="str">
            <v>Gratuitous Violence</v>
          </cell>
          <cell r="F10942" t="str">
            <v>Onslaught</v>
          </cell>
          <cell r="G10942" t="str">
            <v>R</v>
          </cell>
          <cell r="H10942" t="str">
            <v>Enchantment</v>
          </cell>
          <cell r="L10942" t="str">
            <v>If a creature you control would deal damage to a creature or player, it deals double that damage to that creature or player instead.</v>
          </cell>
          <cell r="M10942" t="str">
            <v>{2}{R}{R}{R}</v>
          </cell>
          <cell r="O10942">
            <v>5</v>
          </cell>
          <cell r="P10942" t="str">
            <v>R</v>
          </cell>
          <cell r="Q10942" t="str">
            <v>ON</v>
          </cell>
          <cell r="R10942">
            <v>212</v>
          </cell>
        </row>
        <row r="10943">
          <cell r="E10943" t="str">
            <v>Gravel Slinger</v>
          </cell>
          <cell r="F10943" t="str">
            <v>Onslaught</v>
          </cell>
          <cell r="G10943" t="str">
            <v>C</v>
          </cell>
          <cell r="H10943" t="str">
            <v>Creature — Human Soldier</v>
          </cell>
          <cell r="I10943">
            <v>1</v>
          </cell>
          <cell r="J10943">
            <v>3</v>
          </cell>
          <cell r="L10943" t="str">
            <v>{T}: Gravel Slinger deals 1 damage to target attacking or blocking creature. Morph {1}{W} #_(You may cast this face down as a 2/2 creature for {3}. Turn it face up any time for its morph cost.)_#</v>
          </cell>
          <cell r="M10943" t="str">
            <v>{3}{W}</v>
          </cell>
          <cell r="O10943">
            <v>4</v>
          </cell>
          <cell r="P10943" t="str">
            <v>W</v>
          </cell>
          <cell r="Q10943" t="str">
            <v>ON</v>
          </cell>
          <cell r="R10943">
            <v>33</v>
          </cell>
        </row>
        <row r="10944">
          <cell r="A10944" t="str">
            <v>YES</v>
          </cell>
          <cell r="E10944" t="str">
            <v>Gravespawn Sovereign</v>
          </cell>
          <cell r="F10944" t="str">
            <v>Onslaught</v>
          </cell>
          <cell r="G10944" t="str">
            <v>R</v>
          </cell>
          <cell r="H10944" t="str">
            <v>Creature — Zombie</v>
          </cell>
          <cell r="I10944">
            <v>3</v>
          </cell>
          <cell r="J10944">
            <v>3</v>
          </cell>
          <cell r="L10944" t="str">
            <v>Tap five untapped Zombies you control: Put target creature card from a graveyard onto the battlefield under your control.</v>
          </cell>
          <cell r="M10944" t="str">
            <v>{4}{B}{B}</v>
          </cell>
          <cell r="O10944">
            <v>6</v>
          </cell>
          <cell r="P10944" t="str">
            <v>B</v>
          </cell>
          <cell r="Q10944" t="str">
            <v>ON</v>
          </cell>
          <cell r="R10944">
            <v>152</v>
          </cell>
        </row>
        <row r="10945">
          <cell r="E10945" t="str">
            <v>Graxiplon</v>
          </cell>
          <cell r="F10945" t="str">
            <v>Onslaught</v>
          </cell>
          <cell r="G10945" t="str">
            <v>U</v>
          </cell>
          <cell r="H10945" t="str">
            <v>Creature — Beast</v>
          </cell>
          <cell r="I10945">
            <v>3</v>
          </cell>
          <cell r="J10945">
            <v>4</v>
          </cell>
          <cell r="L10945" t="str">
            <v>Graxiplon is unblockable unless defending player controls three or more creatures that share a creature type.</v>
          </cell>
          <cell r="M10945" t="str">
            <v>{5}{U}</v>
          </cell>
          <cell r="O10945">
            <v>6</v>
          </cell>
          <cell r="P10945" t="str">
            <v>U</v>
          </cell>
          <cell r="Q10945" t="str">
            <v>ON</v>
          </cell>
          <cell r="R10945">
            <v>86</v>
          </cell>
        </row>
        <row r="10946">
          <cell r="E10946" t="str">
            <v>Grinning Demon</v>
          </cell>
          <cell r="F10946" t="str">
            <v>Onslaught</v>
          </cell>
          <cell r="G10946" t="str">
            <v>R</v>
          </cell>
          <cell r="H10946" t="str">
            <v>Creature — Demon</v>
          </cell>
          <cell r="I10946">
            <v>6</v>
          </cell>
          <cell r="J10946">
            <v>6</v>
          </cell>
          <cell r="L10946" t="str">
            <v>At the beginning of your upkeep, you lose 2 life. Morph {2}{B}{B} #_(You may cast this face down as a 2/2 creature for {3}. Turn it face up any time for its morph cost.)_#</v>
          </cell>
          <cell r="M10946" t="str">
            <v>{2}{B}{B}</v>
          </cell>
          <cell r="O10946">
            <v>4</v>
          </cell>
          <cell r="P10946" t="str">
            <v>B</v>
          </cell>
          <cell r="Q10946" t="str">
            <v>ON</v>
          </cell>
          <cell r="R10946">
            <v>153</v>
          </cell>
        </row>
        <row r="10947">
          <cell r="A10947" t="str">
            <v>YES</v>
          </cell>
          <cell r="E10947" t="str">
            <v>Gustcloak Harrier</v>
          </cell>
          <cell r="F10947" t="str">
            <v>Onslaught</v>
          </cell>
          <cell r="G10947" t="str">
            <v>C</v>
          </cell>
          <cell r="H10947" t="str">
            <v>Creature — Bird Soldier</v>
          </cell>
          <cell r="I10947">
            <v>2</v>
          </cell>
          <cell r="J10947">
            <v>2</v>
          </cell>
          <cell r="L10947" t="str">
            <v>Flying?Whenever Gustcloak Harrier becomes blocked, you may untap it and remove it from combat.</v>
          </cell>
          <cell r="M10947" t="str">
            <v>{1}{W}{W}</v>
          </cell>
          <cell r="O10947">
            <v>3</v>
          </cell>
          <cell r="P10947" t="str">
            <v>W</v>
          </cell>
          <cell r="Q10947" t="str">
            <v>ON</v>
          </cell>
          <cell r="R10947">
            <v>34</v>
          </cell>
        </row>
        <row r="10948">
          <cell r="A10948" t="str">
            <v>YES</v>
          </cell>
          <cell r="E10948" t="str">
            <v>Gustcloak Runner</v>
          </cell>
          <cell r="F10948" t="str">
            <v>Onslaught</v>
          </cell>
          <cell r="G10948" t="str">
            <v>C</v>
          </cell>
          <cell r="H10948" t="str">
            <v>Creature — Human Soldier</v>
          </cell>
          <cell r="I10948">
            <v>1</v>
          </cell>
          <cell r="J10948">
            <v>1</v>
          </cell>
          <cell r="L10948" t="str">
            <v>Whenever Gustcloak Runner becomes blocked, you may untap it and remove it from combat.</v>
          </cell>
          <cell r="M10948" t="str">
            <v>{W}</v>
          </cell>
          <cell r="O10948">
            <v>1</v>
          </cell>
          <cell r="P10948" t="str">
            <v>W</v>
          </cell>
          <cell r="Q10948" t="str">
            <v>ON</v>
          </cell>
          <cell r="R10948">
            <v>35</v>
          </cell>
        </row>
        <row r="10949">
          <cell r="A10949" t="str">
            <v>YES (Foil)</v>
          </cell>
          <cell r="E10949" t="str">
            <v>Gustcloak Savior</v>
          </cell>
          <cell r="F10949" t="str">
            <v>Onslaught</v>
          </cell>
          <cell r="G10949" t="str">
            <v>R</v>
          </cell>
          <cell r="H10949" t="str">
            <v>Creature — Bird Soldier</v>
          </cell>
          <cell r="I10949">
            <v>3</v>
          </cell>
          <cell r="J10949">
            <v>4</v>
          </cell>
          <cell r="L10949" t="str">
            <v>Flying. Whenever a creature you control becomes blocked, you may untap that creature and remove it from combat.</v>
          </cell>
          <cell r="M10949" t="str">
            <v>{4}{W}</v>
          </cell>
          <cell r="O10949">
            <v>5</v>
          </cell>
          <cell r="P10949" t="str">
            <v>W</v>
          </cell>
          <cell r="Q10949" t="str">
            <v>ON</v>
          </cell>
          <cell r="R10949">
            <v>36</v>
          </cell>
        </row>
        <row r="10950">
          <cell r="E10950" t="str">
            <v>Gustcloak Sentinel</v>
          </cell>
          <cell r="F10950" t="str">
            <v>Onslaught</v>
          </cell>
          <cell r="G10950" t="str">
            <v>U</v>
          </cell>
          <cell r="H10950" t="str">
            <v>Creature — Human Soldier</v>
          </cell>
          <cell r="I10950">
            <v>3</v>
          </cell>
          <cell r="J10950">
            <v>3</v>
          </cell>
          <cell r="L10950" t="str">
            <v>Whenever Gustcloak Sentinel becomes blocked, you may untap it and remove it from combat.</v>
          </cell>
          <cell r="M10950" t="str">
            <v>{2}{W}{W}</v>
          </cell>
          <cell r="O10950">
            <v>4</v>
          </cell>
          <cell r="P10950" t="str">
            <v>W</v>
          </cell>
          <cell r="Q10950" t="str">
            <v>ON</v>
          </cell>
          <cell r="R10950">
            <v>37</v>
          </cell>
        </row>
        <row r="10951">
          <cell r="E10951" t="str">
            <v>Gustcloak Skirmisher</v>
          </cell>
          <cell r="F10951" t="str">
            <v>Onslaught</v>
          </cell>
          <cell r="G10951" t="str">
            <v>U</v>
          </cell>
          <cell r="H10951" t="str">
            <v>Creature — Bird Soldier</v>
          </cell>
          <cell r="I10951">
            <v>2</v>
          </cell>
          <cell r="J10951">
            <v>3</v>
          </cell>
          <cell r="L10951" t="str">
            <v>Flying?Whenever Gustcloak Skirmisher becomes blocked, you may untap it and remove it from combat.</v>
          </cell>
          <cell r="M10951" t="str">
            <v>{3}{W}</v>
          </cell>
          <cell r="O10951">
            <v>4</v>
          </cell>
          <cell r="P10951" t="str">
            <v>W</v>
          </cell>
          <cell r="Q10951" t="str">
            <v>ON</v>
          </cell>
          <cell r="R10951">
            <v>38</v>
          </cell>
        </row>
        <row r="10952">
          <cell r="E10952" t="str">
            <v>Harsh Mercy</v>
          </cell>
          <cell r="F10952" t="str">
            <v>Onslaught</v>
          </cell>
          <cell r="G10952" t="str">
            <v>R</v>
          </cell>
          <cell r="H10952" t="str">
            <v>Sorcery</v>
          </cell>
          <cell r="L10952" t="str">
            <v>Each player chooses a creature type. Destroy all creatures that aren't of a type chosen this way. They can't be regenerated.</v>
          </cell>
          <cell r="M10952" t="str">
            <v>{2}{W}</v>
          </cell>
          <cell r="O10952">
            <v>3</v>
          </cell>
          <cell r="P10952" t="str">
            <v>W</v>
          </cell>
          <cell r="Q10952" t="str">
            <v>ON</v>
          </cell>
          <cell r="R10952">
            <v>39</v>
          </cell>
        </row>
        <row r="10953">
          <cell r="A10953" t="str">
            <v>YES</v>
          </cell>
          <cell r="E10953" t="str">
            <v>Haunted Cadaver</v>
          </cell>
          <cell r="F10953" t="str">
            <v>Onslaught</v>
          </cell>
          <cell r="G10953" t="str">
            <v>C</v>
          </cell>
          <cell r="H10953" t="str">
            <v>Creature — Zombie</v>
          </cell>
          <cell r="I10953">
            <v>2</v>
          </cell>
          <cell r="J10953">
            <v>2</v>
          </cell>
          <cell r="L10953" t="str">
            <v>Whenever Haunted Cadaver deals combat damage to a player, you may sacrifice it. If you do, that player discards three cards. Morph {1}{B} #_(You may cast this face down as a 2/2 creature for {3}. Turn it face up any time for its morph cost.)_#</v>
          </cell>
          <cell r="M10953" t="str">
            <v>{3}{B}</v>
          </cell>
          <cell r="O10953">
            <v>4</v>
          </cell>
          <cell r="P10953" t="str">
            <v>B</v>
          </cell>
          <cell r="Q10953" t="str">
            <v>ON</v>
          </cell>
          <cell r="R10953">
            <v>154</v>
          </cell>
        </row>
        <row r="10954">
          <cell r="E10954" t="str">
            <v>Head Games</v>
          </cell>
          <cell r="F10954" t="str">
            <v>Onslaught</v>
          </cell>
          <cell r="G10954" t="str">
            <v>R</v>
          </cell>
          <cell r="H10954" t="str">
            <v>Sorcery</v>
          </cell>
          <cell r="L10954" t="str">
            <v>Target opponent puts the cards from his or her hand on top of his or her library. Search that player's library for that many cards. The player puts those cards into his or her hand, then shuffles his or her library.</v>
          </cell>
          <cell r="M10954" t="str">
            <v>{3}{B}{B}</v>
          </cell>
          <cell r="O10954">
            <v>5</v>
          </cell>
          <cell r="P10954" t="str">
            <v>B</v>
          </cell>
          <cell r="Q10954" t="str">
            <v>ON</v>
          </cell>
          <cell r="R10954">
            <v>155</v>
          </cell>
        </row>
        <row r="10955">
          <cell r="E10955" t="str">
            <v>Headhunter</v>
          </cell>
          <cell r="F10955" t="str">
            <v>Onslaught</v>
          </cell>
          <cell r="G10955" t="str">
            <v>U</v>
          </cell>
          <cell r="H10955" t="str">
            <v>Creature — Human Cleric</v>
          </cell>
          <cell r="I10955">
            <v>1</v>
          </cell>
          <cell r="J10955">
            <v>1</v>
          </cell>
          <cell r="L10955" t="str">
            <v>Whenever Headhunter deals combat damage to a player, that player discards a card. Morph {B} #_(You may cast this face down as a 2/2 creature for {3}. Turn it face up any time for its morph cost.)_#</v>
          </cell>
          <cell r="M10955" t="str">
            <v>{1}{B}</v>
          </cell>
          <cell r="O10955">
            <v>2</v>
          </cell>
          <cell r="P10955" t="str">
            <v>B</v>
          </cell>
          <cell r="Q10955" t="str">
            <v>ON</v>
          </cell>
          <cell r="R10955">
            <v>156</v>
          </cell>
        </row>
        <row r="10956">
          <cell r="A10956" t="str">
            <v>YES (Foil)</v>
          </cell>
          <cell r="E10956" t="str">
            <v>Heedless One</v>
          </cell>
          <cell r="F10956" t="str">
            <v>Onslaught</v>
          </cell>
          <cell r="G10956" t="str">
            <v>U</v>
          </cell>
          <cell r="H10956" t="str">
            <v>Creature — Elf Avatar</v>
          </cell>
          <cell r="I10956" t="str">
            <v>*</v>
          </cell>
          <cell r="J10956" t="str">
            <v>*</v>
          </cell>
          <cell r="L10956" t="str">
            <v>Trample. Heedless One's power and toughness are each equal to the number of Elves on the battlefield.</v>
          </cell>
          <cell r="M10956" t="str">
            <v>{3}{G}</v>
          </cell>
          <cell r="O10956">
            <v>4</v>
          </cell>
          <cell r="P10956" t="str">
            <v>G</v>
          </cell>
          <cell r="Q10956" t="str">
            <v>ON</v>
          </cell>
          <cell r="R10956">
            <v>265</v>
          </cell>
        </row>
        <row r="10957">
          <cell r="E10957" t="str">
            <v>Hystrodon</v>
          </cell>
          <cell r="F10957" t="str">
            <v>Onslaught</v>
          </cell>
          <cell r="G10957" t="str">
            <v>R</v>
          </cell>
          <cell r="H10957" t="str">
            <v>Creature — Beast</v>
          </cell>
          <cell r="I10957">
            <v>3</v>
          </cell>
          <cell r="J10957">
            <v>4</v>
          </cell>
          <cell r="L10957" t="str">
            <v>Trample?Whenever Hystrodon deals combat damage to a player, you may draw a card. Morph {1}{G}{G} #_(You may cast this face down as a 2/2 creature for {3}. Turn it face up any time for its morph cost.)_#</v>
          </cell>
          <cell r="M10957" t="str">
            <v>{4}{G}</v>
          </cell>
          <cell r="O10957">
            <v>5</v>
          </cell>
          <cell r="P10957" t="str">
            <v>G</v>
          </cell>
          <cell r="Q10957" t="str">
            <v>ON</v>
          </cell>
          <cell r="R10957">
            <v>266</v>
          </cell>
        </row>
        <row r="10958">
          <cell r="E10958" t="str">
            <v>Imagecrafter</v>
          </cell>
          <cell r="F10958" t="str">
            <v>Onslaught</v>
          </cell>
          <cell r="G10958" t="str">
            <v>C</v>
          </cell>
          <cell r="H10958" t="str">
            <v>Creature — Human Wizard</v>
          </cell>
          <cell r="I10958">
            <v>1</v>
          </cell>
          <cell r="J10958">
            <v>1</v>
          </cell>
          <cell r="L10958" t="str">
            <v>{T}: Choose a creature type other than Wall. Target creature becomes that type until end of turn.</v>
          </cell>
          <cell r="M10958" t="str">
            <v>{U}</v>
          </cell>
          <cell r="O10958">
            <v>1</v>
          </cell>
          <cell r="P10958" t="str">
            <v>U</v>
          </cell>
          <cell r="Q10958" t="str">
            <v>ON</v>
          </cell>
          <cell r="R10958">
            <v>87</v>
          </cell>
        </row>
        <row r="10959">
          <cell r="E10959" t="str">
            <v>Improvised Armor</v>
          </cell>
          <cell r="F10959" t="str">
            <v>Onslaught</v>
          </cell>
          <cell r="G10959" t="str">
            <v>U</v>
          </cell>
          <cell r="H10959" t="str">
            <v>Enchantment — Aura</v>
          </cell>
          <cell r="L10959" t="str">
            <v>Enchant creature?Enchanted creature gets +2/+5. Cycling {3} #_({3}, Discard this card: Draw a card.)_#</v>
          </cell>
          <cell r="M10959" t="str">
            <v>{3}{W}</v>
          </cell>
          <cell r="O10959">
            <v>4</v>
          </cell>
          <cell r="P10959" t="str">
            <v>W</v>
          </cell>
          <cell r="Q10959" t="str">
            <v>ON</v>
          </cell>
          <cell r="R10959">
            <v>40</v>
          </cell>
        </row>
        <row r="10960">
          <cell r="A10960" t="str">
            <v>Duplicate</v>
          </cell>
          <cell r="E10960" t="str">
            <v>Infest</v>
          </cell>
          <cell r="F10960" t="str">
            <v>Onslaught</v>
          </cell>
          <cell r="G10960" t="str">
            <v>U</v>
          </cell>
          <cell r="H10960" t="str">
            <v>Sorcery</v>
          </cell>
          <cell r="L10960" t="str">
            <v>All creatures get -2/-2 until end of turn.</v>
          </cell>
          <cell r="M10960" t="str">
            <v>{1}{B}{B}</v>
          </cell>
          <cell r="O10960">
            <v>3</v>
          </cell>
          <cell r="P10960" t="str">
            <v>B</v>
          </cell>
          <cell r="Q10960" t="str">
            <v>ON</v>
          </cell>
          <cell r="R10960">
            <v>157</v>
          </cell>
        </row>
        <row r="10961">
          <cell r="A10961" t="str">
            <v>YES</v>
          </cell>
          <cell r="E10961" t="str">
            <v>Information Dealer</v>
          </cell>
          <cell r="F10961" t="str">
            <v>Onslaught</v>
          </cell>
          <cell r="G10961" t="str">
            <v>C</v>
          </cell>
          <cell r="H10961" t="str">
            <v>Creature — Human Wizard</v>
          </cell>
          <cell r="I10961">
            <v>1</v>
          </cell>
          <cell r="J10961">
            <v>1</v>
          </cell>
          <cell r="L10961" t="str">
            <v>{T}: Look at the top X cards of your library, where X is the number of Wizards on the battlefield, then put them back in any order.</v>
          </cell>
          <cell r="M10961" t="str">
            <v>{1}{U}</v>
          </cell>
          <cell r="O10961">
            <v>2</v>
          </cell>
          <cell r="P10961" t="str">
            <v>U</v>
          </cell>
          <cell r="Q10961" t="str">
            <v>ON</v>
          </cell>
          <cell r="R10961">
            <v>88</v>
          </cell>
        </row>
        <row r="10962">
          <cell r="E10962" t="str">
            <v>Inspirit</v>
          </cell>
          <cell r="F10962" t="str">
            <v>Onslaught</v>
          </cell>
          <cell r="G10962" t="str">
            <v>U</v>
          </cell>
          <cell r="H10962" t="str">
            <v>Instant</v>
          </cell>
          <cell r="L10962" t="str">
            <v>Untap target creature. It gets +2/+4 until end of turn.</v>
          </cell>
          <cell r="M10962" t="str">
            <v>{2}{W}</v>
          </cell>
          <cell r="O10962">
            <v>3</v>
          </cell>
          <cell r="P10962" t="str">
            <v>W</v>
          </cell>
          <cell r="Q10962" t="str">
            <v>ON</v>
          </cell>
          <cell r="R10962">
            <v>41</v>
          </cell>
        </row>
        <row r="10963">
          <cell r="E10963" t="str">
            <v>Insurrection</v>
          </cell>
          <cell r="F10963" t="str">
            <v>Onslaught</v>
          </cell>
          <cell r="G10963" t="str">
            <v>R</v>
          </cell>
          <cell r="H10963" t="str">
            <v>Sorcery</v>
          </cell>
          <cell r="L10963" t="str">
            <v>Untap all creatures and gain control of them until end of turn. They gain haste until end of turn.</v>
          </cell>
          <cell r="M10963" t="str">
            <v>{5}{R}{R}{R}</v>
          </cell>
          <cell r="O10963">
            <v>8</v>
          </cell>
          <cell r="P10963" t="str">
            <v>R</v>
          </cell>
          <cell r="Q10963" t="str">
            <v>ON</v>
          </cell>
          <cell r="R10963">
            <v>213</v>
          </cell>
        </row>
        <row r="10964">
          <cell r="E10964" t="str">
            <v>Invigorating Boon</v>
          </cell>
          <cell r="F10964" t="str">
            <v>Onslaught</v>
          </cell>
          <cell r="G10964" t="str">
            <v>U</v>
          </cell>
          <cell r="H10964" t="str">
            <v>Enchantment</v>
          </cell>
          <cell r="L10964" t="str">
            <v>Whenever a player cycles a card, you may put a +1/+1 counter on target creature.</v>
          </cell>
          <cell r="M10964" t="str">
            <v>{1}{G}</v>
          </cell>
          <cell r="O10964">
            <v>2</v>
          </cell>
          <cell r="P10964" t="str">
            <v>G</v>
          </cell>
          <cell r="Q10964" t="str">
            <v>ON</v>
          </cell>
          <cell r="R10964">
            <v>267</v>
          </cell>
        </row>
        <row r="10965">
          <cell r="E10965" t="str">
            <v>Ironfist Crusher</v>
          </cell>
          <cell r="F10965" t="str">
            <v>Onslaught</v>
          </cell>
          <cell r="G10965" t="str">
            <v>U</v>
          </cell>
          <cell r="H10965" t="str">
            <v>Creature — Human Soldier</v>
          </cell>
          <cell r="I10965">
            <v>2</v>
          </cell>
          <cell r="J10965">
            <v>4</v>
          </cell>
          <cell r="L10965" t="str">
            <v>Ironfist Crusher can block any number of creatures. Morph {3}{W} #_(You may cast this face down as a 2/2 creature for {3}. Turn it face up any time for its morph cost.)_#</v>
          </cell>
          <cell r="M10965" t="str">
            <v>{4}{W}</v>
          </cell>
          <cell r="O10965">
            <v>5</v>
          </cell>
          <cell r="P10965" t="str">
            <v>W</v>
          </cell>
          <cell r="Q10965" t="str">
            <v>ON</v>
          </cell>
          <cell r="R10965">
            <v>42</v>
          </cell>
        </row>
        <row r="10966">
          <cell r="E10966" t="str">
            <v>Island</v>
          </cell>
          <cell r="F10966" t="str">
            <v>Onslaught</v>
          </cell>
          <cell r="G10966" t="str">
            <v>C</v>
          </cell>
          <cell r="H10966" t="str">
            <v>Basic Land — Island</v>
          </cell>
          <cell r="L10966" t="str">
            <v>{U}</v>
          </cell>
          <cell r="N10966" t="str">
            <v>{U}</v>
          </cell>
          <cell r="O10966">
            <v>0</v>
          </cell>
          <cell r="P10966" t="str">
            <v>L</v>
          </cell>
          <cell r="Q10966" t="str">
            <v>ON</v>
          </cell>
          <cell r="R10966">
            <v>336</v>
          </cell>
        </row>
        <row r="10967">
          <cell r="E10967" t="str">
            <v>Ixidor, Reality Sculptor</v>
          </cell>
          <cell r="F10967" t="str">
            <v>Onslaught</v>
          </cell>
          <cell r="G10967" t="str">
            <v>R</v>
          </cell>
          <cell r="H10967" t="str">
            <v>Legendary Creature — Human Wizard</v>
          </cell>
          <cell r="I10967">
            <v>3</v>
          </cell>
          <cell r="J10967">
            <v>4</v>
          </cell>
          <cell r="L10967" t="str">
            <v>Face-down creatures get +1/+1. {2}{U}: Turn target face-down creature face up.</v>
          </cell>
          <cell r="M10967" t="str">
            <v>{3}{U}{U}</v>
          </cell>
          <cell r="O10967">
            <v>5</v>
          </cell>
          <cell r="P10967" t="str">
            <v>U</v>
          </cell>
          <cell r="Q10967" t="str">
            <v>ON</v>
          </cell>
          <cell r="R10967">
            <v>89</v>
          </cell>
        </row>
        <row r="10968">
          <cell r="E10968" t="str">
            <v>Ixidor's Will</v>
          </cell>
          <cell r="F10968" t="str">
            <v>Onslaught</v>
          </cell>
          <cell r="G10968" t="str">
            <v>C</v>
          </cell>
          <cell r="H10968" t="str">
            <v>Instant</v>
          </cell>
          <cell r="L10968" t="str">
            <v>Counter target spell unless its controller pays {2} for each Wizard on the battlefield.</v>
          </cell>
          <cell r="M10968" t="str">
            <v>{2}{U}</v>
          </cell>
          <cell r="O10968">
            <v>3</v>
          </cell>
          <cell r="P10968" t="str">
            <v>U</v>
          </cell>
          <cell r="Q10968" t="str">
            <v>ON</v>
          </cell>
          <cell r="R10968">
            <v>90</v>
          </cell>
        </row>
        <row r="10969">
          <cell r="E10969" t="str">
            <v>Jareth, Leonine Titan</v>
          </cell>
          <cell r="F10969" t="str">
            <v>Onslaught</v>
          </cell>
          <cell r="G10969" t="str">
            <v>R</v>
          </cell>
          <cell r="H10969" t="str">
            <v>Legendary Creature — Cat Giant</v>
          </cell>
          <cell r="I10969">
            <v>4</v>
          </cell>
          <cell r="J10969">
            <v>7</v>
          </cell>
          <cell r="L10969" t="str">
            <v>Whenever Jareth, Leonine Titan blocks, it gets +7/+7 until end of turn. {W}: Jareth gains protection from the color of your choice until end of turn.</v>
          </cell>
          <cell r="M10969" t="str">
            <v>{3}{W}{W}{W}</v>
          </cell>
          <cell r="O10969">
            <v>6</v>
          </cell>
          <cell r="P10969" t="str">
            <v>W</v>
          </cell>
          <cell r="Q10969" t="str">
            <v>ON</v>
          </cell>
          <cell r="R10969">
            <v>43</v>
          </cell>
        </row>
        <row r="10970">
          <cell r="E10970" t="str">
            <v>Kaboom!</v>
          </cell>
          <cell r="F10970" t="str">
            <v>Onslaught</v>
          </cell>
          <cell r="G10970" t="str">
            <v>R</v>
          </cell>
          <cell r="H10970" t="str">
            <v>Sorcery</v>
          </cell>
          <cell r="L10970" t="str">
            <v>Choose any number of target players. For each of those players, reveal cards from the top of your library until you reveal a nonland card. Kaboom deals damage equal to that card's converted mana cost to that player, then you put the revealed cards on the bottom of your library in any order.</v>
          </cell>
          <cell r="M10970" t="str">
            <v>{4}{R}</v>
          </cell>
          <cell r="O10970">
            <v>5</v>
          </cell>
          <cell r="P10970" t="str">
            <v>R</v>
          </cell>
          <cell r="Q10970" t="str">
            <v>ON</v>
          </cell>
          <cell r="R10970">
            <v>214</v>
          </cell>
        </row>
        <row r="10971">
          <cell r="E10971" t="str">
            <v>Kamahl, Fist of Krosa</v>
          </cell>
          <cell r="F10971" t="str">
            <v>Onslaught</v>
          </cell>
          <cell r="G10971" t="str">
            <v>R</v>
          </cell>
          <cell r="H10971" t="str">
            <v>Legendary Creature — Human Druid</v>
          </cell>
          <cell r="I10971">
            <v>4</v>
          </cell>
          <cell r="J10971">
            <v>3</v>
          </cell>
          <cell r="L10971" t="str">
            <v>{G}: Target land becomes a 1/1 creature until end of turn. It's still a land. {2}{G}{G}{G}: Creatures you control get +3/+3 and gain trample until end of turn.</v>
          </cell>
          <cell r="M10971" t="str">
            <v>{4}{G}{G}</v>
          </cell>
          <cell r="O10971">
            <v>6</v>
          </cell>
          <cell r="P10971" t="str">
            <v>G</v>
          </cell>
          <cell r="Q10971" t="str">
            <v>ON</v>
          </cell>
          <cell r="R10971">
            <v>268</v>
          </cell>
        </row>
        <row r="10972">
          <cell r="E10972" t="str">
            <v>Kamahl's Summons</v>
          </cell>
          <cell r="F10972" t="str">
            <v>Onslaught</v>
          </cell>
          <cell r="G10972" t="str">
            <v>U</v>
          </cell>
          <cell r="H10972" t="str">
            <v>Sorcery</v>
          </cell>
          <cell r="L10972" t="str">
            <v>Each player may reveal any number of creature cards from his or her hand. Then each player puts a 2/2 green Bear creature token onto the battlefield for each card he or she revealed this way.</v>
          </cell>
          <cell r="M10972" t="str">
            <v>{3}{G}</v>
          </cell>
          <cell r="O10972">
            <v>4</v>
          </cell>
          <cell r="P10972" t="str">
            <v>G</v>
          </cell>
          <cell r="Q10972" t="str">
            <v>ON</v>
          </cell>
          <cell r="R10972">
            <v>269</v>
          </cell>
        </row>
        <row r="10973">
          <cell r="E10973" t="str">
            <v>Krosan Colossus</v>
          </cell>
          <cell r="F10973" t="str">
            <v>Onslaught</v>
          </cell>
          <cell r="G10973" t="str">
            <v>R</v>
          </cell>
          <cell r="H10973" t="str">
            <v>Creature — Beast</v>
          </cell>
          <cell r="I10973">
            <v>9</v>
          </cell>
          <cell r="J10973">
            <v>9</v>
          </cell>
          <cell r="L10973" t="str">
            <v>Morph {6}{G}{G} #_(You may cast this face down as a 2/2 creature for {3}. Turn it face up any time for its morph cost.)_#</v>
          </cell>
          <cell r="M10973" t="str">
            <v>{6}{G}{G}{G}</v>
          </cell>
          <cell r="O10973">
            <v>9</v>
          </cell>
          <cell r="P10973" t="str">
            <v>G</v>
          </cell>
          <cell r="Q10973" t="str">
            <v>ON</v>
          </cell>
          <cell r="R10973">
            <v>270</v>
          </cell>
        </row>
        <row r="10974">
          <cell r="E10974" t="str">
            <v>Krosan Groundshaker</v>
          </cell>
          <cell r="F10974" t="str">
            <v>Onslaught</v>
          </cell>
          <cell r="G10974" t="str">
            <v>U</v>
          </cell>
          <cell r="H10974" t="str">
            <v>Creature — Beast</v>
          </cell>
          <cell r="I10974">
            <v>6</v>
          </cell>
          <cell r="J10974">
            <v>6</v>
          </cell>
          <cell r="L10974" t="str">
            <v>{G}: Target Beast creature gains trample until end of turn.</v>
          </cell>
          <cell r="M10974" t="str">
            <v>{4}{G}{G}{G}</v>
          </cell>
          <cell r="O10974">
            <v>7</v>
          </cell>
          <cell r="P10974" t="str">
            <v>G</v>
          </cell>
          <cell r="Q10974" t="str">
            <v>ON</v>
          </cell>
          <cell r="R10974">
            <v>271</v>
          </cell>
        </row>
        <row r="10975">
          <cell r="A10975" t="str">
            <v>Promo</v>
          </cell>
          <cell r="E10975" t="str">
            <v>Krosan Tusker</v>
          </cell>
          <cell r="F10975" t="str">
            <v>Onslaught</v>
          </cell>
          <cell r="G10975" t="str">
            <v>C</v>
          </cell>
          <cell r="H10975" t="str">
            <v>Creature — Boar Beast</v>
          </cell>
          <cell r="I10975">
            <v>6</v>
          </cell>
          <cell r="J10975">
            <v>5</v>
          </cell>
          <cell r="L10975" t="str">
            <v>Cycling {2}{G}. When you cycle Krosan Tusker, you may search your library for a basic land card, reveal that card, put it into your hand, then shuffle your library.</v>
          </cell>
          <cell r="M10975" t="str">
            <v>{5}{G}{G}</v>
          </cell>
          <cell r="O10975">
            <v>7</v>
          </cell>
          <cell r="P10975" t="str">
            <v>G</v>
          </cell>
          <cell r="Q10975" t="str">
            <v>ON</v>
          </cell>
          <cell r="R10975">
            <v>272</v>
          </cell>
        </row>
        <row r="10976">
          <cell r="E10976" t="str">
            <v>Lavamancer's Skill</v>
          </cell>
          <cell r="F10976" t="str">
            <v>Onslaught</v>
          </cell>
          <cell r="G10976" t="str">
            <v>C</v>
          </cell>
          <cell r="H10976" t="str">
            <v>Enchantment — Aura</v>
          </cell>
          <cell r="L10976" t="str">
            <v>Enchant creature?Enchanted creature has "{T}: This creature deals 1 damage to target creature."?As long as enchanted creature is a Wizard, it has "{T}: This creature deals 2 damage to target creature."</v>
          </cell>
          <cell r="M10976" t="str">
            <v>{1}{R}</v>
          </cell>
          <cell r="O10976">
            <v>2</v>
          </cell>
          <cell r="P10976" t="str">
            <v>R</v>
          </cell>
          <cell r="Q10976" t="str">
            <v>ON</v>
          </cell>
          <cell r="R10976">
            <v>215</v>
          </cell>
        </row>
        <row r="10977">
          <cell r="E10977" t="str">
            <v>Lay Waste</v>
          </cell>
          <cell r="F10977" t="str">
            <v>Onslaught</v>
          </cell>
          <cell r="G10977" t="str">
            <v>C</v>
          </cell>
          <cell r="H10977" t="str">
            <v>Sorcery</v>
          </cell>
          <cell r="L10977" t="str">
            <v>Destroy target land. Cycling {2} #_({2}, Discard this card: Draw a card.)_#</v>
          </cell>
          <cell r="M10977" t="str">
            <v>{3}{R}</v>
          </cell>
          <cell r="O10977">
            <v>4</v>
          </cell>
          <cell r="P10977" t="str">
            <v>R</v>
          </cell>
          <cell r="Q10977" t="str">
            <v>ON</v>
          </cell>
          <cell r="R10977">
            <v>216</v>
          </cell>
        </row>
        <row r="10978">
          <cell r="E10978" t="str">
            <v>Leery Fogbeast</v>
          </cell>
          <cell r="F10978" t="str">
            <v>Onslaught</v>
          </cell>
          <cell r="G10978" t="str">
            <v>C</v>
          </cell>
          <cell r="H10978" t="str">
            <v>Creature — Beast</v>
          </cell>
          <cell r="I10978">
            <v>4</v>
          </cell>
          <cell r="J10978">
            <v>2</v>
          </cell>
          <cell r="L10978" t="str">
            <v>Whenever Leery Fogbeast becomes blocked, prevent all combat damage that would be dealt this turn.</v>
          </cell>
          <cell r="M10978" t="str">
            <v>{2}{G}</v>
          </cell>
          <cell r="O10978">
            <v>3</v>
          </cell>
          <cell r="P10978" t="str">
            <v>G</v>
          </cell>
          <cell r="Q10978" t="str">
            <v>ON</v>
          </cell>
          <cell r="R10978">
            <v>273</v>
          </cell>
        </row>
        <row r="10979">
          <cell r="A10979" t="str">
            <v>Promo</v>
          </cell>
          <cell r="E10979" t="str">
            <v>Lightning Rift</v>
          </cell>
          <cell r="F10979" t="str">
            <v>Onslaught</v>
          </cell>
          <cell r="G10979" t="str">
            <v>U</v>
          </cell>
          <cell r="H10979" t="str">
            <v>Enchantment</v>
          </cell>
          <cell r="L10979" t="str">
            <v>Whenever a player cycles a card, you may pay {1}. If you do, Lightning Rift deals 2 damage to target creature or player.</v>
          </cell>
          <cell r="M10979" t="str">
            <v>{1}{R}</v>
          </cell>
          <cell r="O10979">
            <v>2</v>
          </cell>
          <cell r="P10979" t="str">
            <v>R</v>
          </cell>
          <cell r="Q10979" t="str">
            <v>ON</v>
          </cell>
          <cell r="R10979">
            <v>217</v>
          </cell>
        </row>
        <row r="10980">
          <cell r="A10980" t="str">
            <v>YES</v>
          </cell>
          <cell r="E10980" t="str">
            <v>Lonely Sandbar</v>
          </cell>
          <cell r="F10980" t="str">
            <v>Onslaught</v>
          </cell>
          <cell r="G10980" t="str">
            <v>C</v>
          </cell>
          <cell r="H10980" t="str">
            <v>Land</v>
          </cell>
          <cell r="L10980" t="str">
            <v>Lonely Sandbar enters the battlefield tapped. {T}: Add {U} to your mana pool. Cycling {U}</v>
          </cell>
          <cell r="N10980" t="str">
            <v>{U}</v>
          </cell>
          <cell r="O10980">
            <v>0</v>
          </cell>
          <cell r="P10980" t="str">
            <v>L</v>
          </cell>
          <cell r="Q10980" t="str">
            <v>ON</v>
          </cell>
          <cell r="R10980">
            <v>320</v>
          </cell>
        </row>
        <row r="10981">
          <cell r="E10981" t="str">
            <v>Mage's Guile</v>
          </cell>
          <cell r="F10981" t="str">
            <v>Onslaught</v>
          </cell>
          <cell r="G10981" t="str">
            <v>C</v>
          </cell>
          <cell r="H10981" t="str">
            <v>Instant</v>
          </cell>
          <cell r="L10981" t="str">
            <v>Target creature gains shroud until end of turn. #_(It can't be the target of spells or abilities.)_#?Cycling {U} #_({U}, Discard this card: Draw a card.)_#</v>
          </cell>
          <cell r="M10981" t="str">
            <v>{1}{U}</v>
          </cell>
          <cell r="O10981">
            <v>2</v>
          </cell>
          <cell r="P10981" t="str">
            <v>U</v>
          </cell>
          <cell r="Q10981" t="str">
            <v>ON</v>
          </cell>
          <cell r="R10981">
            <v>91</v>
          </cell>
        </row>
        <row r="10982">
          <cell r="E10982" t="str">
            <v>Mana Echoes</v>
          </cell>
          <cell r="F10982" t="str">
            <v>Onslaught</v>
          </cell>
          <cell r="G10982" t="str">
            <v>R</v>
          </cell>
          <cell r="H10982" t="str">
            <v>Enchantment</v>
          </cell>
          <cell r="L10982" t="str">
            <v>Whenever a creature enters the battlefield, you may add {X} to your mana pool, where X is the number of creatures you control that share a creature type with it.</v>
          </cell>
          <cell r="M10982" t="str">
            <v>{2}{R}{R}</v>
          </cell>
          <cell r="N10982" t="str">
            <v>{X}</v>
          </cell>
          <cell r="O10982">
            <v>4</v>
          </cell>
          <cell r="P10982" t="str">
            <v>R</v>
          </cell>
          <cell r="Q10982" t="str">
            <v>ON</v>
          </cell>
          <cell r="R10982">
            <v>218</v>
          </cell>
        </row>
        <row r="10983">
          <cell r="E10983" t="str">
            <v>Meddle</v>
          </cell>
          <cell r="F10983" t="str">
            <v>Onslaught</v>
          </cell>
          <cell r="G10983" t="str">
            <v>U</v>
          </cell>
          <cell r="H10983" t="str">
            <v>Instant</v>
          </cell>
          <cell r="L10983" t="str">
            <v>If target spell has only one target and that target is a creature, change that spell's target to another creature.</v>
          </cell>
          <cell r="M10983" t="str">
            <v>{1}{U}</v>
          </cell>
          <cell r="O10983">
            <v>2</v>
          </cell>
          <cell r="P10983" t="str">
            <v>U</v>
          </cell>
          <cell r="Q10983" t="str">
            <v>ON</v>
          </cell>
          <cell r="R10983">
            <v>92</v>
          </cell>
        </row>
        <row r="10984">
          <cell r="E10984" t="str">
            <v>Menacing Ogre</v>
          </cell>
          <cell r="F10984" t="str">
            <v>Onslaught</v>
          </cell>
          <cell r="G10984" t="str">
            <v>R</v>
          </cell>
          <cell r="H10984" t="str">
            <v>Creature — Ogre</v>
          </cell>
          <cell r="I10984">
            <v>3</v>
          </cell>
          <cell r="J10984">
            <v>3</v>
          </cell>
          <cell r="L10984" t="str">
            <v>Trample, haste?When Menacing Ogre enters the battlefield, each player secretly chooses a number. Then those numbers are revealed. Each player with the highest number loses that much life. If you are one of those players, put two +1/+1 counters on Menacing Ogre.</v>
          </cell>
          <cell r="M10984" t="str">
            <v>{3}{R}{R}</v>
          </cell>
          <cell r="O10984">
            <v>5</v>
          </cell>
          <cell r="P10984" t="str">
            <v>R</v>
          </cell>
          <cell r="Q10984" t="str">
            <v>ON</v>
          </cell>
          <cell r="R10984">
            <v>219</v>
          </cell>
        </row>
        <row r="10985">
          <cell r="A10985" t="str">
            <v>YES</v>
          </cell>
          <cell r="E10985" t="str">
            <v>Misery Charm</v>
          </cell>
          <cell r="F10985" t="str">
            <v>Onslaught</v>
          </cell>
          <cell r="G10985" t="str">
            <v>C</v>
          </cell>
          <cell r="H10985" t="str">
            <v>Instant</v>
          </cell>
          <cell r="L10985" t="str">
            <v>Choose one — Destroy target Cleric; or return target Cleric card from your graveyard to your hand; or target player loses 2 life.</v>
          </cell>
          <cell r="M10985" t="str">
            <v>{B}</v>
          </cell>
          <cell r="O10985">
            <v>1</v>
          </cell>
          <cell r="P10985" t="str">
            <v>B</v>
          </cell>
          <cell r="Q10985" t="str">
            <v>ON</v>
          </cell>
          <cell r="R10985">
            <v>158</v>
          </cell>
        </row>
        <row r="10986">
          <cell r="E10986" t="str">
            <v>Mistform Dreamer</v>
          </cell>
          <cell r="F10986" t="str">
            <v>Onslaught</v>
          </cell>
          <cell r="G10986" t="str">
            <v>C</v>
          </cell>
          <cell r="H10986" t="str">
            <v>Creature — Illusion</v>
          </cell>
          <cell r="I10986">
            <v>2</v>
          </cell>
          <cell r="J10986">
            <v>1</v>
          </cell>
          <cell r="L10986" t="str">
            <v>Flying?{1}: Mistform Dreamer becomes the creature type of your choice until end of turn.</v>
          </cell>
          <cell r="M10986" t="str">
            <v>{2}{U}</v>
          </cell>
          <cell r="O10986">
            <v>3</v>
          </cell>
          <cell r="P10986" t="str">
            <v>U</v>
          </cell>
          <cell r="Q10986" t="str">
            <v>ON</v>
          </cell>
          <cell r="R10986">
            <v>93</v>
          </cell>
        </row>
        <row r="10987">
          <cell r="E10987" t="str">
            <v>Mistform Mask</v>
          </cell>
          <cell r="F10987" t="str">
            <v>Onslaught</v>
          </cell>
          <cell r="G10987" t="str">
            <v>C</v>
          </cell>
          <cell r="H10987" t="str">
            <v>Enchantment — Aura</v>
          </cell>
          <cell r="L10987" t="str">
            <v>Enchant creature?{1}: Enchanted creature becomes the creature type of your choice until end of turn.</v>
          </cell>
          <cell r="M10987" t="str">
            <v>{1}{U}</v>
          </cell>
          <cell r="O10987">
            <v>2</v>
          </cell>
          <cell r="P10987" t="str">
            <v>U</v>
          </cell>
          <cell r="Q10987" t="str">
            <v>ON</v>
          </cell>
          <cell r="R10987">
            <v>94</v>
          </cell>
        </row>
        <row r="10988">
          <cell r="E10988" t="str">
            <v>Mistform Mutant</v>
          </cell>
          <cell r="F10988" t="str">
            <v>Onslaught</v>
          </cell>
          <cell r="G10988" t="str">
            <v>U</v>
          </cell>
          <cell r="H10988" t="str">
            <v>Creature — Illusion Mutant</v>
          </cell>
          <cell r="I10988">
            <v>3</v>
          </cell>
          <cell r="J10988">
            <v>4</v>
          </cell>
          <cell r="L10988" t="str">
            <v>{1}{U}: Choose a creature type other than Wall. Target creature becomes that type until end of turn.</v>
          </cell>
          <cell r="M10988" t="str">
            <v>{4}{U}{U}</v>
          </cell>
          <cell r="O10988">
            <v>6</v>
          </cell>
          <cell r="P10988" t="str">
            <v>U</v>
          </cell>
          <cell r="Q10988" t="str">
            <v>ON</v>
          </cell>
          <cell r="R10988">
            <v>95</v>
          </cell>
        </row>
        <row r="10989">
          <cell r="E10989" t="str">
            <v>Mistform Shrieker</v>
          </cell>
          <cell r="F10989" t="str">
            <v>Onslaught</v>
          </cell>
          <cell r="G10989" t="str">
            <v>U</v>
          </cell>
          <cell r="H10989" t="str">
            <v>Creature — Illusion</v>
          </cell>
          <cell r="I10989">
            <v>3</v>
          </cell>
          <cell r="J10989">
            <v>3</v>
          </cell>
          <cell r="L10989" t="str">
            <v>Flying?{1}: Mistform Shrieker becomes the creature type of your choice until end of turn. Morph {3}{U}{U} #_(You may cast this face down as a 2/2 creature for {3}. Turn it face up any time for its morph cost.)_#</v>
          </cell>
          <cell r="M10989" t="str">
            <v>{3}{U}{U}</v>
          </cell>
          <cell r="O10989">
            <v>5</v>
          </cell>
          <cell r="P10989" t="str">
            <v>U</v>
          </cell>
          <cell r="Q10989" t="str">
            <v>ON</v>
          </cell>
          <cell r="R10989">
            <v>96</v>
          </cell>
        </row>
        <row r="10990">
          <cell r="E10990" t="str">
            <v>Mistform Skyreaver</v>
          </cell>
          <cell r="F10990" t="str">
            <v>Onslaught</v>
          </cell>
          <cell r="G10990" t="str">
            <v>R</v>
          </cell>
          <cell r="H10990" t="str">
            <v>Creature — Illusion</v>
          </cell>
          <cell r="I10990">
            <v>6</v>
          </cell>
          <cell r="J10990">
            <v>6</v>
          </cell>
          <cell r="L10990" t="str">
            <v>Flying?{1}: Mistform Skyreaver becomes the creature type of your choice until end of turn.</v>
          </cell>
          <cell r="M10990" t="str">
            <v>{5}{U}{U}</v>
          </cell>
          <cell r="O10990">
            <v>7</v>
          </cell>
          <cell r="P10990" t="str">
            <v>U</v>
          </cell>
          <cell r="Q10990" t="str">
            <v>ON</v>
          </cell>
          <cell r="R10990">
            <v>97</v>
          </cell>
        </row>
        <row r="10991">
          <cell r="E10991" t="str">
            <v>Mistform Stalker</v>
          </cell>
          <cell r="F10991" t="str">
            <v>Onslaught</v>
          </cell>
          <cell r="G10991" t="str">
            <v>U</v>
          </cell>
          <cell r="H10991" t="str">
            <v>Creature — Illusion</v>
          </cell>
          <cell r="I10991">
            <v>1</v>
          </cell>
          <cell r="J10991">
            <v>1</v>
          </cell>
          <cell r="L10991" t="str">
            <v>{1}: Mistform Stalker becomes the creature type of your choice until end of turn. {2}{U}{U}: Mistform Stalker gets +2/+2 and gains flying until end of turn.</v>
          </cell>
          <cell r="M10991" t="str">
            <v>{1}{U}</v>
          </cell>
          <cell r="O10991">
            <v>2</v>
          </cell>
          <cell r="P10991" t="str">
            <v>U</v>
          </cell>
          <cell r="Q10991" t="str">
            <v>ON</v>
          </cell>
          <cell r="R10991">
            <v>98</v>
          </cell>
        </row>
        <row r="10992">
          <cell r="E10992" t="str">
            <v>Mistform Wall</v>
          </cell>
          <cell r="F10992" t="str">
            <v>Onslaught</v>
          </cell>
          <cell r="G10992" t="str">
            <v>C</v>
          </cell>
          <cell r="H10992" t="str">
            <v>Creature — Illusion Wall</v>
          </cell>
          <cell r="I10992">
            <v>1</v>
          </cell>
          <cell r="J10992">
            <v>4</v>
          </cell>
          <cell r="L10992" t="str">
            <v>Mistform Wall has defender as long as it's a Wall. {1}: Mistform Wall becomes the creature type of your choice until end of turn.</v>
          </cell>
          <cell r="M10992" t="str">
            <v>{2}{U}</v>
          </cell>
          <cell r="O10992">
            <v>3</v>
          </cell>
          <cell r="P10992" t="str">
            <v>U</v>
          </cell>
          <cell r="Q10992" t="str">
            <v>ON</v>
          </cell>
          <cell r="R10992">
            <v>99</v>
          </cell>
        </row>
        <row r="10993">
          <cell r="E10993" t="str">
            <v>Mobilization</v>
          </cell>
          <cell r="F10993" t="str">
            <v>Onslaught</v>
          </cell>
          <cell r="G10993" t="str">
            <v>R</v>
          </cell>
          <cell r="H10993" t="str">
            <v>Enchantment</v>
          </cell>
          <cell r="L10993" t="str">
            <v>Soldier creatures have vigilance. #_(Attacking doesn't cause them to tap.)_#?{2}{W}: Put a 1/1 white Soldier creature token onto the battlefield.</v>
          </cell>
          <cell r="M10993" t="str">
            <v>{2}{W}</v>
          </cell>
          <cell r="O10993">
            <v>3</v>
          </cell>
          <cell r="P10993" t="str">
            <v>W</v>
          </cell>
          <cell r="Q10993" t="str">
            <v>ON</v>
          </cell>
          <cell r="R10993">
            <v>44</v>
          </cell>
        </row>
        <row r="10994">
          <cell r="E10994" t="str">
            <v>Mountain</v>
          </cell>
          <cell r="F10994" t="str">
            <v>Onslaught</v>
          </cell>
          <cell r="G10994" t="str">
            <v>C</v>
          </cell>
          <cell r="H10994" t="str">
            <v>Basic Land — Mountain</v>
          </cell>
          <cell r="L10994" t="str">
            <v>{R}</v>
          </cell>
          <cell r="N10994" t="str">
            <v>{R}</v>
          </cell>
          <cell r="O10994">
            <v>0</v>
          </cell>
          <cell r="P10994" t="str">
            <v>L</v>
          </cell>
          <cell r="Q10994" t="str">
            <v>ON</v>
          </cell>
          <cell r="R10994">
            <v>344</v>
          </cell>
        </row>
        <row r="10995">
          <cell r="E10995" t="str">
            <v>Mythic Proportions</v>
          </cell>
          <cell r="F10995" t="str">
            <v>Onslaught</v>
          </cell>
          <cell r="G10995" t="str">
            <v>R</v>
          </cell>
          <cell r="H10995" t="str">
            <v>Enchantment — Aura</v>
          </cell>
          <cell r="L10995" t="str">
            <v>Enchant creature?Enchanted creature gets +8/+8 and has trample.</v>
          </cell>
          <cell r="M10995" t="str">
            <v>{4}{G}{G}{G}</v>
          </cell>
          <cell r="O10995">
            <v>7</v>
          </cell>
          <cell r="P10995" t="str">
            <v>G</v>
          </cell>
          <cell r="Q10995" t="str">
            <v>ON</v>
          </cell>
          <cell r="R10995">
            <v>274</v>
          </cell>
        </row>
        <row r="10996">
          <cell r="E10996" t="str">
            <v>Nameless One</v>
          </cell>
          <cell r="F10996" t="str">
            <v>Onslaught</v>
          </cell>
          <cell r="G10996" t="str">
            <v>U</v>
          </cell>
          <cell r="H10996" t="str">
            <v>Creature — Wizard Avatar</v>
          </cell>
          <cell r="I10996" t="str">
            <v>*</v>
          </cell>
          <cell r="J10996" t="str">
            <v>*</v>
          </cell>
          <cell r="L10996" t="str">
            <v>Nameless One's power and toughness are each equal to the number of Wizards on the battlefield. Morph {2}{U} #_(You may cast this face down as a 2/2 creature for {3}. Turn it face up any time for its morph cost.)_#</v>
          </cell>
          <cell r="M10996" t="str">
            <v>{3}{U}</v>
          </cell>
          <cell r="O10996">
            <v>4</v>
          </cell>
          <cell r="P10996" t="str">
            <v>U</v>
          </cell>
          <cell r="Q10996" t="str">
            <v>ON</v>
          </cell>
          <cell r="R10996">
            <v>100</v>
          </cell>
        </row>
        <row r="10997">
          <cell r="A10997" t="str">
            <v>Duplicate</v>
          </cell>
          <cell r="E10997" t="str">
            <v>Nantuko Husk</v>
          </cell>
          <cell r="F10997" t="str">
            <v>Onslaught</v>
          </cell>
          <cell r="G10997" t="str">
            <v>C</v>
          </cell>
          <cell r="H10997" t="str">
            <v>Creature — Zombie Insect</v>
          </cell>
          <cell r="I10997">
            <v>2</v>
          </cell>
          <cell r="J10997">
            <v>2</v>
          </cell>
          <cell r="L10997" t="str">
            <v>Sacrifice a creature: Nantuko Husk gets +2/+2 until end of turn.</v>
          </cell>
          <cell r="M10997" t="str">
            <v>{2}{B}</v>
          </cell>
          <cell r="O10997">
            <v>3</v>
          </cell>
          <cell r="P10997" t="str">
            <v>B</v>
          </cell>
          <cell r="Q10997" t="str">
            <v>ON</v>
          </cell>
          <cell r="R10997">
            <v>159</v>
          </cell>
        </row>
        <row r="10998">
          <cell r="A10998" t="str">
            <v>Duplicate</v>
          </cell>
          <cell r="E10998" t="str">
            <v>Naturalize</v>
          </cell>
          <cell r="F10998" t="str">
            <v>Onslaught</v>
          </cell>
          <cell r="G10998" t="str">
            <v>C</v>
          </cell>
          <cell r="H10998" t="str">
            <v>Instant</v>
          </cell>
          <cell r="L10998" t="str">
            <v>Destroy target artifact or enchantment.</v>
          </cell>
          <cell r="M10998" t="str">
            <v>{1}{G}</v>
          </cell>
          <cell r="O10998">
            <v>2</v>
          </cell>
          <cell r="P10998" t="str">
            <v>G</v>
          </cell>
          <cell r="Q10998" t="str">
            <v>ON</v>
          </cell>
          <cell r="R10998">
            <v>275</v>
          </cell>
        </row>
        <row r="10999">
          <cell r="E10999" t="str">
            <v>Nosy Goblin</v>
          </cell>
          <cell r="F10999" t="str">
            <v>Onslaught</v>
          </cell>
          <cell r="G10999" t="str">
            <v>C</v>
          </cell>
          <cell r="H10999" t="str">
            <v>Creature — Goblin</v>
          </cell>
          <cell r="I10999">
            <v>2</v>
          </cell>
          <cell r="J10999">
            <v>1</v>
          </cell>
          <cell r="L10999" t="str">
            <v>{T}, Sacrifice Nosy Goblin: Destroy target face-down creature.</v>
          </cell>
          <cell r="M10999" t="str">
            <v>{2}{R}</v>
          </cell>
          <cell r="O10999">
            <v>3</v>
          </cell>
          <cell r="P10999" t="str">
            <v>R</v>
          </cell>
          <cell r="Q10999" t="str">
            <v>ON</v>
          </cell>
          <cell r="R10999">
            <v>220</v>
          </cell>
        </row>
        <row r="11000">
          <cell r="A11000" t="str">
            <v>YES (Foil)</v>
          </cell>
          <cell r="E11000" t="str">
            <v>Nova Cleric</v>
          </cell>
          <cell r="F11000" t="str">
            <v>Onslaught</v>
          </cell>
          <cell r="G11000" t="str">
            <v>U</v>
          </cell>
          <cell r="H11000" t="str">
            <v>Creature — Human Cleric</v>
          </cell>
          <cell r="I11000">
            <v>1</v>
          </cell>
          <cell r="J11000">
            <v>2</v>
          </cell>
          <cell r="L11000" t="str">
            <v>{2}{W}, {T}, Sacrifice Nova Cleric: Destroy all enchantments.</v>
          </cell>
          <cell r="M11000" t="str">
            <v>{W}</v>
          </cell>
          <cell r="O11000">
            <v>1</v>
          </cell>
          <cell r="P11000" t="str">
            <v>W</v>
          </cell>
          <cell r="Q11000" t="str">
            <v>ON</v>
          </cell>
          <cell r="R11000">
            <v>45</v>
          </cell>
        </row>
        <row r="11001">
          <cell r="E11001" t="str">
            <v>Oblation</v>
          </cell>
          <cell r="F11001" t="str">
            <v>Onslaught</v>
          </cell>
          <cell r="G11001" t="str">
            <v>R</v>
          </cell>
          <cell r="H11001" t="str">
            <v>Instant</v>
          </cell>
          <cell r="L11001" t="str">
            <v>The owner of target nonland permanent shuffles it into his or her library, then draws two cards.</v>
          </cell>
          <cell r="M11001" t="str">
            <v>{2}{W}</v>
          </cell>
          <cell r="O11001">
            <v>3</v>
          </cell>
          <cell r="P11001" t="str">
            <v>W</v>
          </cell>
          <cell r="Q11001" t="str">
            <v>ON</v>
          </cell>
          <cell r="R11001">
            <v>46</v>
          </cell>
        </row>
        <row r="11002">
          <cell r="E11002" t="str">
            <v>Oversold Cemetery</v>
          </cell>
          <cell r="F11002" t="str">
            <v>Onslaught</v>
          </cell>
          <cell r="G11002" t="str">
            <v>R</v>
          </cell>
          <cell r="H11002" t="str">
            <v>Enchantment</v>
          </cell>
          <cell r="L11002" t="str">
            <v>At the beginning of your upkeep, if you have four or more creature cards in your graveyard, you may return target creature card from your graveyard to your hand.</v>
          </cell>
          <cell r="M11002" t="str">
            <v>{1}{B}</v>
          </cell>
          <cell r="O11002">
            <v>2</v>
          </cell>
          <cell r="P11002" t="str">
            <v>B</v>
          </cell>
          <cell r="Q11002" t="str">
            <v>ON</v>
          </cell>
          <cell r="R11002">
            <v>160</v>
          </cell>
        </row>
        <row r="11003">
          <cell r="A11003" t="str">
            <v>YES</v>
          </cell>
          <cell r="E11003" t="str">
            <v>Overwhelming Instinct</v>
          </cell>
          <cell r="F11003" t="str">
            <v>Onslaught</v>
          </cell>
          <cell r="G11003" t="str">
            <v>U</v>
          </cell>
          <cell r="H11003" t="str">
            <v>Enchantment</v>
          </cell>
          <cell r="L11003" t="str">
            <v>Whenever you attack with three or more creatures, draw a card.</v>
          </cell>
          <cell r="M11003" t="str">
            <v>{2}{G}</v>
          </cell>
          <cell r="O11003">
            <v>3</v>
          </cell>
          <cell r="P11003" t="str">
            <v>G</v>
          </cell>
          <cell r="Q11003" t="str">
            <v>ON</v>
          </cell>
          <cell r="R11003">
            <v>276</v>
          </cell>
        </row>
        <row r="11004">
          <cell r="A11004" t="str">
            <v>Duplicate</v>
          </cell>
          <cell r="E11004" t="str">
            <v>Pacifism</v>
          </cell>
          <cell r="F11004" t="str">
            <v>Onslaught</v>
          </cell>
          <cell r="G11004" t="str">
            <v>C</v>
          </cell>
          <cell r="H11004" t="str">
            <v>Enchantment — Aura</v>
          </cell>
          <cell r="L11004" t="str">
            <v>Enchant creature?Enchanted creature can't attack or block.</v>
          </cell>
          <cell r="M11004" t="str">
            <v>{1}{W}</v>
          </cell>
          <cell r="O11004">
            <v>2</v>
          </cell>
          <cell r="P11004" t="str">
            <v>W</v>
          </cell>
          <cell r="Q11004" t="str">
            <v>ON</v>
          </cell>
          <cell r="R11004">
            <v>47</v>
          </cell>
        </row>
        <row r="11005">
          <cell r="E11005" t="str">
            <v>Patriarch's Bidding</v>
          </cell>
          <cell r="F11005" t="str">
            <v>Onslaught</v>
          </cell>
          <cell r="G11005" t="str">
            <v>R</v>
          </cell>
          <cell r="H11005" t="str">
            <v>Sorcery</v>
          </cell>
          <cell r="L11005" t="str">
            <v>Each player chooses a creature type. Each player returns all creature cards of a type chosen this way from his or her graveyard to the battlefield.</v>
          </cell>
          <cell r="M11005" t="str">
            <v>{3}{B}{B}</v>
          </cell>
          <cell r="O11005">
            <v>5</v>
          </cell>
          <cell r="P11005" t="str">
            <v>B</v>
          </cell>
          <cell r="Q11005" t="str">
            <v>ON</v>
          </cell>
          <cell r="R11005">
            <v>161</v>
          </cell>
        </row>
        <row r="11006">
          <cell r="E11006" t="str">
            <v>Pearlspear Courier</v>
          </cell>
          <cell r="F11006" t="str">
            <v>Onslaught</v>
          </cell>
          <cell r="G11006" t="str">
            <v>U</v>
          </cell>
          <cell r="H11006" t="str">
            <v>Creature — Human Soldier</v>
          </cell>
          <cell r="I11006">
            <v>2</v>
          </cell>
          <cell r="J11006">
            <v>1</v>
          </cell>
          <cell r="L11006" t="str">
            <v>You may choose not to untap Pearlspear Courier during your untap step. {2}{W}, {T}: Target Soldier creature gets +2/+2 and has vigilance for as long as Pearlspear Courier remains tapped.</v>
          </cell>
          <cell r="M11006" t="str">
            <v>{2}{W}</v>
          </cell>
          <cell r="O11006">
            <v>3</v>
          </cell>
          <cell r="P11006" t="str">
            <v>W</v>
          </cell>
          <cell r="Q11006" t="str">
            <v>ON</v>
          </cell>
          <cell r="R11006">
            <v>48</v>
          </cell>
        </row>
        <row r="11007">
          <cell r="E11007" t="str">
            <v>Peer Pressure</v>
          </cell>
          <cell r="F11007" t="str">
            <v>Onslaught</v>
          </cell>
          <cell r="G11007" t="str">
            <v>R</v>
          </cell>
          <cell r="H11007" t="str">
            <v>Sorcery</v>
          </cell>
          <cell r="L11007" t="str">
            <v>Choose a creature type. If you control more creatures of that type than each other player, you gain control of all creatures of that type. #_(This effect lasts indefinitely.)_#</v>
          </cell>
          <cell r="M11007" t="str">
            <v>{3}{U}</v>
          </cell>
          <cell r="O11007">
            <v>4</v>
          </cell>
          <cell r="P11007" t="str">
            <v>U</v>
          </cell>
          <cell r="Q11007" t="str">
            <v>ON</v>
          </cell>
          <cell r="R11007">
            <v>101</v>
          </cell>
        </row>
        <row r="11008">
          <cell r="E11008" t="str">
            <v>Piety Charm</v>
          </cell>
          <cell r="F11008" t="str">
            <v>Onslaught</v>
          </cell>
          <cell r="G11008" t="str">
            <v>C</v>
          </cell>
          <cell r="H11008" t="str">
            <v>Instant</v>
          </cell>
          <cell r="L11008" t="str">
            <v>Choose one — Destroy target Aura attached to a creature; or target Soldier creature gets +2/+2 until end of turn; or creatures you control gain vigilance until end of turn.</v>
          </cell>
          <cell r="M11008" t="str">
            <v>{W}</v>
          </cell>
          <cell r="O11008">
            <v>1</v>
          </cell>
          <cell r="P11008" t="str">
            <v>W</v>
          </cell>
          <cell r="Q11008" t="str">
            <v>ON</v>
          </cell>
          <cell r="R11008">
            <v>49</v>
          </cell>
        </row>
        <row r="11009">
          <cell r="E11009" t="str">
            <v>Pinpoint Avalanche</v>
          </cell>
          <cell r="F11009" t="str">
            <v>Onslaught</v>
          </cell>
          <cell r="G11009" t="str">
            <v>C</v>
          </cell>
          <cell r="H11009" t="str">
            <v>Instant</v>
          </cell>
          <cell r="L11009" t="str">
            <v>Pinpoint Avalanche deals 4 damage to target creature. The damage can't be prevented.</v>
          </cell>
          <cell r="M11009" t="str">
            <v>{3}{R}{R}</v>
          </cell>
          <cell r="O11009">
            <v>5</v>
          </cell>
          <cell r="P11009" t="str">
            <v>R</v>
          </cell>
          <cell r="Q11009" t="str">
            <v>ON</v>
          </cell>
          <cell r="R11009">
            <v>221</v>
          </cell>
        </row>
        <row r="11010">
          <cell r="E11010" t="str">
            <v>Plains</v>
          </cell>
          <cell r="F11010" t="str">
            <v>Onslaught</v>
          </cell>
          <cell r="G11010" t="str">
            <v>C</v>
          </cell>
          <cell r="H11010" t="str">
            <v>Basic Land — Plains</v>
          </cell>
          <cell r="L11010" t="str">
            <v>{W}</v>
          </cell>
          <cell r="N11010" t="str">
            <v>{W}</v>
          </cell>
          <cell r="O11010">
            <v>0</v>
          </cell>
          <cell r="P11010" t="str">
            <v>L</v>
          </cell>
          <cell r="Q11010" t="str">
            <v>ON</v>
          </cell>
          <cell r="R11010">
            <v>332</v>
          </cell>
        </row>
        <row r="11011">
          <cell r="E11011" t="str">
            <v>Polluted Delta</v>
          </cell>
          <cell r="F11011" t="str">
            <v>Onslaught</v>
          </cell>
          <cell r="G11011" t="str">
            <v>R</v>
          </cell>
          <cell r="H11011" t="str">
            <v>Land</v>
          </cell>
          <cell r="L11011" t="str">
            <v>{T}, Pay 1 life, Sacrifice Polluted Delta: Search your library for an Island or Swamp card and put it onto the battlefield. Then shuffle your library.</v>
          </cell>
          <cell r="O11011">
            <v>0</v>
          </cell>
          <cell r="P11011" t="str">
            <v>L</v>
          </cell>
          <cell r="Q11011" t="str">
            <v>ON</v>
          </cell>
          <cell r="R11011">
            <v>321</v>
          </cell>
        </row>
        <row r="11012">
          <cell r="A11012" t="str">
            <v>YES</v>
          </cell>
          <cell r="E11012" t="str">
            <v>Primal Boost</v>
          </cell>
          <cell r="F11012" t="str">
            <v>Onslaught</v>
          </cell>
          <cell r="G11012" t="str">
            <v>U</v>
          </cell>
          <cell r="H11012" t="str">
            <v>Instant</v>
          </cell>
          <cell r="L11012" t="str">
            <v>Target creature gets +4/+4 until end of turn. Cycling {2}{G} #_({2}{G}, Discard this card: Draw a card.)_#?When you cycle Primal Boost, you may have target creature get +1/+1 until end of turn.</v>
          </cell>
          <cell r="M11012" t="str">
            <v>{2}{G}</v>
          </cell>
          <cell r="O11012">
            <v>3</v>
          </cell>
          <cell r="P11012" t="str">
            <v>G</v>
          </cell>
          <cell r="Q11012" t="str">
            <v>ON</v>
          </cell>
          <cell r="R11012">
            <v>277</v>
          </cell>
        </row>
        <row r="11013">
          <cell r="E11013" t="str">
            <v>Profane Prayers</v>
          </cell>
          <cell r="F11013" t="str">
            <v>Onslaught</v>
          </cell>
          <cell r="G11013" t="str">
            <v>C</v>
          </cell>
          <cell r="H11013" t="str">
            <v>Sorcery</v>
          </cell>
          <cell r="L11013" t="str">
            <v>Profane Prayers deals X damage to target creature or player and you gain X life, where X is the number of Clerics on the battlefield.</v>
          </cell>
          <cell r="M11013" t="str">
            <v>{2}{B}{B}</v>
          </cell>
          <cell r="O11013">
            <v>4</v>
          </cell>
          <cell r="P11013" t="str">
            <v>B</v>
          </cell>
          <cell r="Q11013" t="str">
            <v>ON</v>
          </cell>
          <cell r="R11013">
            <v>162</v>
          </cell>
        </row>
        <row r="11014">
          <cell r="E11014" t="str">
            <v>Prowling Pangolin</v>
          </cell>
          <cell r="F11014" t="str">
            <v>Onslaught</v>
          </cell>
          <cell r="G11014" t="str">
            <v>U</v>
          </cell>
          <cell r="H11014" t="str">
            <v>Creature — Anteater Beast</v>
          </cell>
          <cell r="I11014">
            <v>6</v>
          </cell>
          <cell r="J11014">
            <v>5</v>
          </cell>
          <cell r="L11014" t="str">
            <v>When Prowling Pangolin enters the battlefield, any player may sacrifice two creatures. If a player does, sacrifice Prowling Pangolin.</v>
          </cell>
          <cell r="M11014" t="str">
            <v>{3}{B}{B}</v>
          </cell>
          <cell r="O11014">
            <v>5</v>
          </cell>
          <cell r="P11014" t="str">
            <v>B</v>
          </cell>
          <cell r="Q11014" t="str">
            <v>ON</v>
          </cell>
          <cell r="R11014">
            <v>163</v>
          </cell>
        </row>
        <row r="11015">
          <cell r="E11015" t="str">
            <v>Psychic Trance</v>
          </cell>
          <cell r="F11015" t="str">
            <v>Onslaught</v>
          </cell>
          <cell r="G11015" t="str">
            <v>R</v>
          </cell>
          <cell r="H11015" t="str">
            <v>Instant</v>
          </cell>
          <cell r="L11015" t="str">
            <v>Until end of turn, Wizards you control gain "{T}: Counter target spell."</v>
          </cell>
          <cell r="M11015" t="str">
            <v>{2}{U}{U}</v>
          </cell>
          <cell r="O11015">
            <v>4</v>
          </cell>
          <cell r="P11015" t="str">
            <v>U</v>
          </cell>
          <cell r="Q11015" t="str">
            <v>ON</v>
          </cell>
          <cell r="R11015">
            <v>102</v>
          </cell>
        </row>
        <row r="11016">
          <cell r="E11016" t="str">
            <v>Quicksilver Dragon</v>
          </cell>
          <cell r="F11016" t="str">
            <v>Onslaught</v>
          </cell>
          <cell r="G11016" t="str">
            <v>R</v>
          </cell>
          <cell r="H11016" t="str">
            <v>Creature — Dragon</v>
          </cell>
          <cell r="I11016">
            <v>5</v>
          </cell>
          <cell r="J11016">
            <v>5</v>
          </cell>
          <cell r="L11016" t="str">
            <v>Flying?{U}: If target spell has only one target and that target is Quicksilver Dragon, change that spell's target to another creature. Morph {4}{U} #_(You may cast this face down as a 2/2 creature for {3}. Turn it face up any time for its morph cost.)_#</v>
          </cell>
          <cell r="M11016" t="str">
            <v>{4}{U}{U}</v>
          </cell>
          <cell r="O11016">
            <v>6</v>
          </cell>
          <cell r="P11016" t="str">
            <v>U</v>
          </cell>
          <cell r="Q11016" t="str">
            <v>ON</v>
          </cell>
          <cell r="R11016">
            <v>103</v>
          </cell>
        </row>
        <row r="11017">
          <cell r="A11017" t="str">
            <v>Promo</v>
          </cell>
          <cell r="E11017" t="str">
            <v>Ravenous Baloth</v>
          </cell>
          <cell r="F11017" t="str">
            <v>Onslaught</v>
          </cell>
          <cell r="G11017" t="str">
            <v>R</v>
          </cell>
          <cell r="H11017" t="str">
            <v>Creature — Beast</v>
          </cell>
          <cell r="I11017">
            <v>4</v>
          </cell>
          <cell r="J11017">
            <v>4</v>
          </cell>
          <cell r="L11017" t="str">
            <v>Sacrifice a Beast: You gain 4 life.</v>
          </cell>
          <cell r="M11017" t="str">
            <v>{2}{G}{G}</v>
          </cell>
          <cell r="O11017">
            <v>4</v>
          </cell>
          <cell r="P11017" t="str">
            <v>G</v>
          </cell>
          <cell r="Q11017" t="str">
            <v>ON</v>
          </cell>
          <cell r="R11017">
            <v>278</v>
          </cell>
        </row>
        <row r="11018">
          <cell r="A11018" t="str">
            <v>Wishlist (Low)</v>
          </cell>
          <cell r="E11018" t="str">
            <v>Read the Runes</v>
          </cell>
          <cell r="F11018" t="str">
            <v>Onslaught</v>
          </cell>
          <cell r="G11018" t="str">
            <v>R</v>
          </cell>
          <cell r="H11018" t="str">
            <v>Instant</v>
          </cell>
          <cell r="L11018" t="str">
            <v>Draw X cards. For each card drawn this way, discard a card unless you sacrifice a permanent.</v>
          </cell>
          <cell r="M11018" t="str">
            <v>{X}{U}</v>
          </cell>
          <cell r="O11018">
            <v>1</v>
          </cell>
          <cell r="P11018" t="str">
            <v>U</v>
          </cell>
          <cell r="Q11018" t="str">
            <v>ON</v>
          </cell>
          <cell r="R11018">
            <v>104</v>
          </cell>
        </row>
        <row r="11019">
          <cell r="E11019" t="str">
            <v>Reckless One</v>
          </cell>
          <cell r="F11019" t="str">
            <v>Onslaught</v>
          </cell>
          <cell r="G11019" t="str">
            <v>U</v>
          </cell>
          <cell r="H11019" t="str">
            <v>Creature — Goblin Avatar</v>
          </cell>
          <cell r="I11019" t="str">
            <v>*</v>
          </cell>
          <cell r="J11019" t="str">
            <v>*</v>
          </cell>
          <cell r="L11019" t="str">
            <v>Haste?Reckless One's power and toughness are each equal to the number of Goblins on the battlefield.</v>
          </cell>
          <cell r="M11019" t="str">
            <v>{3}{R}</v>
          </cell>
          <cell r="O11019">
            <v>4</v>
          </cell>
          <cell r="P11019" t="str">
            <v>R</v>
          </cell>
          <cell r="Q11019" t="str">
            <v>ON</v>
          </cell>
          <cell r="R11019">
            <v>222</v>
          </cell>
        </row>
        <row r="11020">
          <cell r="E11020" t="str">
            <v>Reminisce</v>
          </cell>
          <cell r="F11020" t="str">
            <v>Onslaught</v>
          </cell>
          <cell r="G11020" t="str">
            <v>U</v>
          </cell>
          <cell r="H11020" t="str">
            <v>Sorcery</v>
          </cell>
          <cell r="L11020" t="str">
            <v>Target player shuffles his or her graveyard into his or her library.</v>
          </cell>
          <cell r="M11020" t="str">
            <v>{2}{U}</v>
          </cell>
          <cell r="O11020">
            <v>3</v>
          </cell>
          <cell r="P11020" t="str">
            <v>U</v>
          </cell>
          <cell r="Q11020" t="str">
            <v>ON</v>
          </cell>
          <cell r="R11020">
            <v>105</v>
          </cell>
        </row>
        <row r="11021">
          <cell r="A11021" t="str">
            <v>YES</v>
          </cell>
          <cell r="E11021" t="str">
            <v>Renewed Faith</v>
          </cell>
          <cell r="F11021" t="str">
            <v>Onslaught</v>
          </cell>
          <cell r="G11021" t="str">
            <v>C</v>
          </cell>
          <cell r="H11021" t="str">
            <v>Instant</v>
          </cell>
          <cell r="L11021" t="str">
            <v>You gain 6 life. Cycling {1}{W} #_({1}{W}, Discard this card: Draw a card.)_#?When you cycle Renewed Faith, you may gain 2 life.</v>
          </cell>
          <cell r="M11021" t="str">
            <v>{2}{W}</v>
          </cell>
          <cell r="O11021">
            <v>3</v>
          </cell>
          <cell r="P11021" t="str">
            <v>W</v>
          </cell>
          <cell r="Q11021" t="str">
            <v>ON</v>
          </cell>
          <cell r="R11021">
            <v>50</v>
          </cell>
        </row>
        <row r="11022">
          <cell r="E11022" t="str">
            <v>Righteous Cause</v>
          </cell>
          <cell r="F11022" t="str">
            <v>Onslaught</v>
          </cell>
          <cell r="G11022" t="str">
            <v>U</v>
          </cell>
          <cell r="H11022" t="str">
            <v>Enchantment</v>
          </cell>
          <cell r="L11022" t="str">
            <v>Whenever a creature attacks, you gain 1 life.</v>
          </cell>
          <cell r="M11022" t="str">
            <v>{3}{W}{W}</v>
          </cell>
          <cell r="O11022">
            <v>5</v>
          </cell>
          <cell r="P11022" t="str">
            <v>W</v>
          </cell>
          <cell r="Q11022" t="str">
            <v>ON</v>
          </cell>
          <cell r="R11022">
            <v>51</v>
          </cell>
        </row>
        <row r="11023">
          <cell r="E11023" t="str">
            <v>Riptide Biologist</v>
          </cell>
          <cell r="F11023" t="str">
            <v>Onslaught</v>
          </cell>
          <cell r="G11023" t="str">
            <v>C</v>
          </cell>
          <cell r="H11023" t="str">
            <v>Creature — Human Wizard</v>
          </cell>
          <cell r="I11023">
            <v>1</v>
          </cell>
          <cell r="J11023">
            <v>2</v>
          </cell>
          <cell r="L11023" t="str">
            <v>Protection from Beasts?Morph {2}{U} #_(You may cast this face down as a 2/2 creature for {3}. Turn it face up any time for its morph cost.)_#</v>
          </cell>
          <cell r="M11023" t="str">
            <v>{1}{U}</v>
          </cell>
          <cell r="O11023">
            <v>2</v>
          </cell>
          <cell r="P11023" t="str">
            <v>U</v>
          </cell>
          <cell r="Q11023" t="str">
            <v>ON</v>
          </cell>
          <cell r="R11023">
            <v>106</v>
          </cell>
        </row>
        <row r="11024">
          <cell r="A11024" t="str">
            <v>YES</v>
          </cell>
          <cell r="E11024" t="str">
            <v>Riptide Chronologist</v>
          </cell>
          <cell r="F11024" t="str">
            <v>Onslaught</v>
          </cell>
          <cell r="G11024" t="str">
            <v>U</v>
          </cell>
          <cell r="H11024" t="str">
            <v>Creature — Human Wizard</v>
          </cell>
          <cell r="I11024">
            <v>1</v>
          </cell>
          <cell r="J11024">
            <v>3</v>
          </cell>
          <cell r="L11024" t="str">
            <v>{U}, Sacrifice Riptide Chronologist: Untap all creatures of the creature type of your choice.</v>
          </cell>
          <cell r="M11024" t="str">
            <v>{3}{U}{U}</v>
          </cell>
          <cell r="O11024">
            <v>5</v>
          </cell>
          <cell r="P11024" t="str">
            <v>U</v>
          </cell>
          <cell r="Q11024" t="str">
            <v>ON</v>
          </cell>
          <cell r="R11024">
            <v>107</v>
          </cell>
        </row>
        <row r="11025">
          <cell r="A11025" t="str">
            <v>YES</v>
          </cell>
          <cell r="E11025" t="str">
            <v>Riptide Entrancer</v>
          </cell>
          <cell r="F11025" t="str">
            <v>Onslaught</v>
          </cell>
          <cell r="G11025" t="str">
            <v>R</v>
          </cell>
          <cell r="H11025" t="str">
            <v>Creature — Human Wizard</v>
          </cell>
          <cell r="I11025">
            <v>1</v>
          </cell>
          <cell r="J11025">
            <v>1</v>
          </cell>
          <cell r="L11025" t="str">
            <v>Whenever Riptide Entrancer deals combat damage to a player, you may sacrifice it. If you do, gain control of target creature that player controls. #_(This effect lasts indefinitely.)_#?Morph {U}{U} #_(You may cast this face down as a 2/2 creature for {3}. Turn it face up any time for its morph cost.)_#</v>
          </cell>
          <cell r="M11025" t="str">
            <v>{1}{U}{U}</v>
          </cell>
          <cell r="O11025">
            <v>3</v>
          </cell>
          <cell r="P11025" t="str">
            <v>U</v>
          </cell>
          <cell r="Q11025" t="str">
            <v>ON</v>
          </cell>
          <cell r="R11025">
            <v>108</v>
          </cell>
        </row>
        <row r="11026">
          <cell r="E11026" t="str">
            <v>Riptide Laboratory</v>
          </cell>
          <cell r="F11026" t="str">
            <v>Onslaught</v>
          </cell>
          <cell r="G11026" t="str">
            <v>R</v>
          </cell>
          <cell r="H11026" t="str">
            <v>Land</v>
          </cell>
          <cell r="L11026" t="str">
            <v>{T}: Add {1} to your mana pool. {1}{U}, {T}: Return target Wizard you control to its owner's hand.</v>
          </cell>
          <cell r="N11026" t="str">
            <v>{X}</v>
          </cell>
          <cell r="O11026">
            <v>0</v>
          </cell>
          <cell r="P11026" t="str">
            <v>L</v>
          </cell>
          <cell r="Q11026" t="str">
            <v>ON</v>
          </cell>
          <cell r="R11026">
            <v>322</v>
          </cell>
        </row>
        <row r="11027">
          <cell r="E11027" t="str">
            <v>Riptide Replicator</v>
          </cell>
          <cell r="F11027" t="str">
            <v>Onslaught</v>
          </cell>
          <cell r="G11027" t="str">
            <v>R</v>
          </cell>
          <cell r="H11027" t="str">
            <v>Artifact</v>
          </cell>
          <cell r="L11027" t="str">
            <v>As Riptide Replicator enters the battlefield, choose a color and a creature type. Riptide Replicator enters the battlefield with X charge counters on it. {4}, {T}: Put an X/X creature token of the chosen color and type onto the battlefield, where X is the number of charge counters on Riptide Replicator.</v>
          </cell>
          <cell r="M11027" t="str">
            <v>{X}{4}</v>
          </cell>
          <cell r="O11027">
            <v>4</v>
          </cell>
          <cell r="P11027" t="str">
            <v>A</v>
          </cell>
          <cell r="Q11027" t="str">
            <v>ON</v>
          </cell>
          <cell r="R11027">
            <v>309</v>
          </cell>
        </row>
        <row r="11028">
          <cell r="A11028" t="str">
            <v>YES (Foil)</v>
          </cell>
          <cell r="E11028" t="str">
            <v>Riptide Shapeshifter</v>
          </cell>
          <cell r="F11028" t="str">
            <v>Onslaught</v>
          </cell>
          <cell r="G11028" t="str">
            <v>U</v>
          </cell>
          <cell r="H11028" t="str">
            <v>Creature — Shapeshifter</v>
          </cell>
          <cell r="I11028">
            <v>3</v>
          </cell>
          <cell r="J11028">
            <v>3</v>
          </cell>
          <cell r="L11028" t="str">
            <v>{2}{U}{U}, Sacrifice Riptide Shapeshifter: Choose a creature type. Reveal cards from the top of your library until you reveal a creature card of that type. Put that card onto the battlefield and shuffle the rest into your library.</v>
          </cell>
          <cell r="M11028" t="str">
            <v>{3}{U}{U}</v>
          </cell>
          <cell r="O11028">
            <v>5</v>
          </cell>
          <cell r="P11028" t="str">
            <v>U</v>
          </cell>
          <cell r="Q11028" t="str">
            <v>ON</v>
          </cell>
          <cell r="R11028">
            <v>109</v>
          </cell>
        </row>
        <row r="11029">
          <cell r="E11029" t="str">
            <v>Risky Move</v>
          </cell>
          <cell r="F11029" t="str">
            <v>Onslaught</v>
          </cell>
          <cell r="G11029" t="str">
            <v>R</v>
          </cell>
          <cell r="H11029" t="str">
            <v>Enchantment</v>
          </cell>
          <cell r="L11029" t="str">
            <v>At the beginning of each player's upkeep, that player gains control of Risky Move. ?When you gain control of Risky Move from another player, choose a creature you control and an opponent. Flip a coin. If you lose the flip, that opponent gains control of that creature.</v>
          </cell>
          <cell r="M11029" t="str">
            <v>{3}{R}{R}{R}</v>
          </cell>
          <cell r="O11029">
            <v>6</v>
          </cell>
          <cell r="P11029" t="str">
            <v>R</v>
          </cell>
          <cell r="Q11029" t="str">
            <v>ON</v>
          </cell>
          <cell r="R11029">
            <v>223</v>
          </cell>
        </row>
        <row r="11030">
          <cell r="E11030" t="str">
            <v>Rorix Bladewing</v>
          </cell>
          <cell r="F11030" t="str">
            <v>Onslaught</v>
          </cell>
          <cell r="G11030" t="str">
            <v>R</v>
          </cell>
          <cell r="H11030" t="str">
            <v>Legendary Creature — Dragon</v>
          </cell>
          <cell r="I11030">
            <v>6</v>
          </cell>
          <cell r="J11030">
            <v>5</v>
          </cell>
          <cell r="L11030" t="str">
            <v>Flying, haste</v>
          </cell>
          <cell r="M11030" t="str">
            <v>{3}{R}{R}{R}</v>
          </cell>
          <cell r="O11030">
            <v>6</v>
          </cell>
          <cell r="P11030" t="str">
            <v>R</v>
          </cell>
          <cell r="Q11030" t="str">
            <v>ON</v>
          </cell>
          <cell r="R11030">
            <v>224</v>
          </cell>
        </row>
        <row r="11031">
          <cell r="E11031" t="str">
            <v>Rotlung Reanimator</v>
          </cell>
          <cell r="F11031" t="str">
            <v>Onslaught</v>
          </cell>
          <cell r="G11031" t="str">
            <v>R</v>
          </cell>
          <cell r="H11031" t="str">
            <v>Creature — Zombie Cleric</v>
          </cell>
          <cell r="I11031">
            <v>2</v>
          </cell>
          <cell r="J11031">
            <v>2</v>
          </cell>
          <cell r="L11031" t="str">
            <v>Whenever Rotlung Reanimator or another Cleric dies, put a 2/2 black Zombie creature token onto the battlefield.</v>
          </cell>
          <cell r="M11031" t="str">
            <v>{2}{B}</v>
          </cell>
          <cell r="O11031">
            <v>3</v>
          </cell>
          <cell r="P11031" t="str">
            <v>B</v>
          </cell>
          <cell r="Q11031" t="str">
            <v>ON</v>
          </cell>
          <cell r="R11031">
            <v>164</v>
          </cell>
        </row>
        <row r="11032">
          <cell r="A11032" t="str">
            <v>YES</v>
          </cell>
          <cell r="E11032" t="str">
            <v>Rummaging Wizard</v>
          </cell>
          <cell r="F11032" t="str">
            <v>Onslaught</v>
          </cell>
          <cell r="G11032" t="str">
            <v>U</v>
          </cell>
          <cell r="H11032" t="str">
            <v>Creature — Human Wizard</v>
          </cell>
          <cell r="I11032">
            <v>2</v>
          </cell>
          <cell r="J11032">
            <v>2</v>
          </cell>
          <cell r="L11032" t="str">
            <v>{2}{U}: Look at the top card of your library. You may put that card into your graveyard.</v>
          </cell>
          <cell r="M11032" t="str">
            <v>{3}{U}</v>
          </cell>
          <cell r="O11032">
            <v>4</v>
          </cell>
          <cell r="P11032" t="str">
            <v>U</v>
          </cell>
          <cell r="Q11032" t="str">
            <v>ON</v>
          </cell>
          <cell r="R11032">
            <v>110</v>
          </cell>
        </row>
        <row r="11033">
          <cell r="E11033" t="str">
            <v>Run Wild</v>
          </cell>
          <cell r="F11033" t="str">
            <v>Onslaught</v>
          </cell>
          <cell r="G11033" t="str">
            <v>U</v>
          </cell>
          <cell r="H11033" t="str">
            <v>Instant</v>
          </cell>
          <cell r="L11033" t="str">
            <v>Until end of turn, target creature gains trample and "{G}: Regenerate this creature."</v>
          </cell>
          <cell r="M11033" t="str">
            <v>{G}</v>
          </cell>
          <cell r="O11033">
            <v>1</v>
          </cell>
          <cell r="P11033" t="str">
            <v>G</v>
          </cell>
          <cell r="Q11033" t="str">
            <v>ON</v>
          </cell>
          <cell r="R11033">
            <v>279</v>
          </cell>
        </row>
        <row r="11034">
          <cell r="A11034" t="str">
            <v>YES</v>
          </cell>
          <cell r="E11034" t="str">
            <v>Sage Aven</v>
          </cell>
          <cell r="F11034" t="str">
            <v>Onslaught</v>
          </cell>
          <cell r="G11034" t="str">
            <v>C</v>
          </cell>
          <cell r="H11034" t="str">
            <v>Creature — Bird Wizard</v>
          </cell>
          <cell r="I11034">
            <v>1</v>
          </cell>
          <cell r="J11034">
            <v>3</v>
          </cell>
          <cell r="L11034" t="str">
            <v>Flying #_(This creature can't be blocked except by creatures with flying or reach.)_#?When Sage Aven enters the battlefield, look at the top four cards of your library, then put them back in any order.</v>
          </cell>
          <cell r="M11034" t="str">
            <v>{3}{U}</v>
          </cell>
          <cell r="O11034">
            <v>4</v>
          </cell>
          <cell r="P11034" t="str">
            <v>U</v>
          </cell>
          <cell r="Q11034" t="str">
            <v>ON</v>
          </cell>
          <cell r="R11034">
            <v>111</v>
          </cell>
        </row>
        <row r="11035">
          <cell r="E11035" t="str">
            <v>Sandskin</v>
          </cell>
          <cell r="F11035" t="str">
            <v>Onslaught</v>
          </cell>
          <cell r="G11035" t="str">
            <v>C</v>
          </cell>
          <cell r="H11035" t="str">
            <v>Enchantment — Aura</v>
          </cell>
          <cell r="L11035" t="str">
            <v>Enchant creature?Prevent all combat damage that would be dealt to and dealt by enchanted creature.</v>
          </cell>
          <cell r="M11035" t="str">
            <v>{2}{W}</v>
          </cell>
          <cell r="O11035">
            <v>3</v>
          </cell>
          <cell r="P11035" t="str">
            <v>W</v>
          </cell>
          <cell r="Q11035" t="str">
            <v>ON</v>
          </cell>
          <cell r="R11035">
            <v>52</v>
          </cell>
        </row>
        <row r="11036">
          <cell r="E11036" t="str">
            <v>Screaming Seahawk</v>
          </cell>
          <cell r="F11036" t="str">
            <v>Onslaught</v>
          </cell>
          <cell r="G11036" t="str">
            <v>C</v>
          </cell>
          <cell r="H11036" t="str">
            <v>Creature — Bird</v>
          </cell>
          <cell r="I11036">
            <v>2</v>
          </cell>
          <cell r="J11036">
            <v>2</v>
          </cell>
          <cell r="L11036" t="str">
            <v>Flying?When Screaming Seahawk enters the battlefield, you may search your library for a card named Screaming Seahawk, reveal it, and put it into your hand. If you do, shuffle your library.</v>
          </cell>
          <cell r="M11036" t="str">
            <v>{4}{U}</v>
          </cell>
          <cell r="O11036">
            <v>5</v>
          </cell>
          <cell r="P11036" t="str">
            <v>U</v>
          </cell>
          <cell r="Q11036" t="str">
            <v>ON</v>
          </cell>
          <cell r="R11036">
            <v>112</v>
          </cell>
        </row>
        <row r="11037">
          <cell r="A11037" t="str">
            <v>YES</v>
          </cell>
          <cell r="E11037" t="str">
            <v>Screeching Buzzard</v>
          </cell>
          <cell r="F11037" t="str">
            <v>Onslaught</v>
          </cell>
          <cell r="G11037" t="str">
            <v>C</v>
          </cell>
          <cell r="H11037" t="str">
            <v>Creature — Bird</v>
          </cell>
          <cell r="I11037">
            <v>2</v>
          </cell>
          <cell r="J11037">
            <v>2</v>
          </cell>
          <cell r="L11037" t="str">
            <v>Flying?When Screeching Buzzard dies, each opponent discards a card.</v>
          </cell>
          <cell r="M11037" t="str">
            <v>{3}{B}</v>
          </cell>
          <cell r="O11037">
            <v>4</v>
          </cell>
          <cell r="P11037" t="str">
            <v>B</v>
          </cell>
          <cell r="Q11037" t="str">
            <v>ON</v>
          </cell>
          <cell r="R11037">
            <v>165</v>
          </cell>
        </row>
        <row r="11038">
          <cell r="E11038" t="str">
            <v>Searing Flesh</v>
          </cell>
          <cell r="F11038" t="str">
            <v>Onslaught</v>
          </cell>
          <cell r="G11038" t="str">
            <v>U</v>
          </cell>
          <cell r="H11038" t="str">
            <v>Sorcery</v>
          </cell>
          <cell r="L11038" t="str">
            <v>Searing Flesh deals 7 damage to target opponent.</v>
          </cell>
          <cell r="M11038" t="str">
            <v>{6}{R}</v>
          </cell>
          <cell r="O11038">
            <v>7</v>
          </cell>
          <cell r="P11038" t="str">
            <v>R</v>
          </cell>
          <cell r="Q11038" t="str">
            <v>ON</v>
          </cell>
          <cell r="R11038">
            <v>225</v>
          </cell>
        </row>
        <row r="11039">
          <cell r="E11039" t="str">
            <v>Sea's Claim</v>
          </cell>
          <cell r="F11039" t="str">
            <v>Onslaught</v>
          </cell>
          <cell r="G11039" t="str">
            <v>C</v>
          </cell>
          <cell r="H11039" t="str">
            <v>Enchantment — Aura</v>
          </cell>
          <cell r="L11039" t="str">
            <v>Enchant land #_(Target a land as you cast this. This card enters the battlefield attached to that land.)_#?Enchanted land is an Island.</v>
          </cell>
          <cell r="M11039" t="str">
            <v>{U}</v>
          </cell>
          <cell r="O11039">
            <v>1</v>
          </cell>
          <cell r="P11039" t="str">
            <v>U</v>
          </cell>
          <cell r="Q11039" t="str">
            <v>ON</v>
          </cell>
          <cell r="R11039">
            <v>113</v>
          </cell>
        </row>
        <row r="11040">
          <cell r="A11040" t="str">
            <v>YES</v>
          </cell>
          <cell r="E11040" t="str">
            <v>Seaside Haven</v>
          </cell>
          <cell r="F11040" t="str">
            <v>Onslaught</v>
          </cell>
          <cell r="G11040" t="str">
            <v>U</v>
          </cell>
          <cell r="H11040" t="str">
            <v>Land</v>
          </cell>
          <cell r="L11040" t="str">
            <v>{T}: Add {1} to your mana pool. ?{W}{U}, {T}, Sacrifice a Bird: Draw a card.</v>
          </cell>
          <cell r="N11040" t="str">
            <v>{X}</v>
          </cell>
          <cell r="O11040">
            <v>0</v>
          </cell>
          <cell r="P11040" t="str">
            <v>L</v>
          </cell>
          <cell r="Q11040" t="str">
            <v>ON</v>
          </cell>
          <cell r="R11040">
            <v>323</v>
          </cell>
        </row>
        <row r="11041">
          <cell r="A11041" t="str">
            <v>YES (Foil)</v>
          </cell>
          <cell r="E11041" t="str">
            <v>Secluded Steppe</v>
          </cell>
          <cell r="F11041" t="str">
            <v>Onslaught</v>
          </cell>
          <cell r="G11041" t="str">
            <v>C</v>
          </cell>
          <cell r="H11041" t="str">
            <v>Land</v>
          </cell>
          <cell r="L11041" t="str">
            <v>Secluded Steppe enters the battlefield tapped. {T}: Add {W} to your mana pool. Cycling {W} #_({W}, Discard this card: Draw a card.)_#</v>
          </cell>
          <cell r="N11041" t="str">
            <v>{W}</v>
          </cell>
          <cell r="O11041">
            <v>0</v>
          </cell>
          <cell r="P11041" t="str">
            <v>L</v>
          </cell>
          <cell r="Q11041" t="str">
            <v>ON</v>
          </cell>
          <cell r="R11041">
            <v>324</v>
          </cell>
        </row>
        <row r="11042">
          <cell r="E11042" t="str">
            <v>Serpentine Basilisk</v>
          </cell>
          <cell r="F11042" t="str">
            <v>Onslaught</v>
          </cell>
          <cell r="G11042" t="str">
            <v>U</v>
          </cell>
          <cell r="H11042" t="str">
            <v>Creature — Basilisk</v>
          </cell>
          <cell r="I11042">
            <v>2</v>
          </cell>
          <cell r="J11042">
            <v>3</v>
          </cell>
          <cell r="L11042" t="str">
            <v>Whenever Serpentine Basilisk deals combat damage to a creature, destroy that creature at end of combat. Morph {1}{G}{G} #_(You may cast this face down as a 2/2 creature for {3}. Turn it face up any time for its morph cost.)_#</v>
          </cell>
          <cell r="M11042" t="str">
            <v>{2}{G}{G}</v>
          </cell>
          <cell r="O11042">
            <v>4</v>
          </cell>
          <cell r="P11042" t="str">
            <v>G</v>
          </cell>
          <cell r="Q11042" t="str">
            <v>ON</v>
          </cell>
          <cell r="R11042">
            <v>280</v>
          </cell>
        </row>
        <row r="11043">
          <cell r="E11043" t="str">
            <v>Severed Legion</v>
          </cell>
          <cell r="F11043" t="str">
            <v>Onslaught</v>
          </cell>
          <cell r="G11043" t="str">
            <v>C</v>
          </cell>
          <cell r="H11043" t="str">
            <v>Creature — Zombie</v>
          </cell>
          <cell r="I11043">
            <v>2</v>
          </cell>
          <cell r="J11043">
            <v>2</v>
          </cell>
          <cell r="L11043" t="str">
            <v>Fear #_(This creature can't be blocked except by artifact creatures and/or black creatures.)_#</v>
          </cell>
          <cell r="M11043" t="str">
            <v>{1}{B}{B}</v>
          </cell>
          <cell r="O11043">
            <v>3</v>
          </cell>
          <cell r="P11043" t="str">
            <v>B</v>
          </cell>
          <cell r="Q11043" t="str">
            <v>ON</v>
          </cell>
          <cell r="R11043">
            <v>166</v>
          </cell>
        </row>
        <row r="11044">
          <cell r="E11044" t="str">
            <v>Shade's Breath</v>
          </cell>
          <cell r="F11044" t="str">
            <v>Onslaught</v>
          </cell>
          <cell r="G11044" t="str">
            <v>U</v>
          </cell>
          <cell r="H11044" t="str">
            <v>Instant</v>
          </cell>
          <cell r="L11044" t="str">
            <v>Until end of turn, each creature you control becomes a black Shade and gains "{B}: This creature gets +1/+1 until end of turn."</v>
          </cell>
          <cell r="M11044" t="str">
            <v>{1}{B}</v>
          </cell>
          <cell r="O11044">
            <v>2</v>
          </cell>
          <cell r="P11044" t="str">
            <v>B</v>
          </cell>
          <cell r="Q11044" t="str">
            <v>ON</v>
          </cell>
          <cell r="R11044">
            <v>167</v>
          </cell>
        </row>
        <row r="11045">
          <cell r="E11045" t="str">
            <v>Shaleskin Bruiser</v>
          </cell>
          <cell r="F11045" t="str">
            <v>Onslaught</v>
          </cell>
          <cell r="G11045" t="str">
            <v>U</v>
          </cell>
          <cell r="H11045" t="str">
            <v>Creature — Beast</v>
          </cell>
          <cell r="I11045">
            <v>4</v>
          </cell>
          <cell r="J11045">
            <v>4</v>
          </cell>
          <cell r="L11045" t="str">
            <v>Trample?Whenever Shaleskin Bruiser attacks, it gets +3/+0 until end of turn for each other attacking Beast.</v>
          </cell>
          <cell r="M11045" t="str">
            <v>{6}{R}</v>
          </cell>
          <cell r="O11045">
            <v>7</v>
          </cell>
          <cell r="P11045" t="str">
            <v>R</v>
          </cell>
          <cell r="Q11045" t="str">
            <v>ON</v>
          </cell>
          <cell r="R11045">
            <v>226</v>
          </cell>
        </row>
        <row r="11046">
          <cell r="E11046" t="str">
            <v>Shared Triumph</v>
          </cell>
          <cell r="F11046" t="str">
            <v>Onslaught</v>
          </cell>
          <cell r="G11046" t="str">
            <v>R</v>
          </cell>
          <cell r="H11046" t="str">
            <v>Enchantment</v>
          </cell>
          <cell r="L11046" t="str">
            <v>As Shared Triumph enters the battlefield, choose a creature type. Creatures of the chosen type get +1/+1.</v>
          </cell>
          <cell r="M11046" t="str">
            <v>{1}{W}</v>
          </cell>
          <cell r="O11046">
            <v>2</v>
          </cell>
          <cell r="P11046" t="str">
            <v>W</v>
          </cell>
          <cell r="Q11046" t="str">
            <v>ON</v>
          </cell>
          <cell r="R11046">
            <v>53</v>
          </cell>
        </row>
        <row r="11047">
          <cell r="A11047" t="str">
            <v>YES</v>
          </cell>
          <cell r="E11047" t="str">
            <v>Shepherd of Rot</v>
          </cell>
          <cell r="F11047" t="str">
            <v>Onslaught</v>
          </cell>
          <cell r="G11047" t="str">
            <v>C</v>
          </cell>
          <cell r="H11047" t="str">
            <v>Creature — Zombie Cleric</v>
          </cell>
          <cell r="I11047">
            <v>1</v>
          </cell>
          <cell r="J11047">
            <v>1</v>
          </cell>
          <cell r="L11047" t="str">
            <v>{T}: Each player loses 1 life for each Zombie on the battlefield.</v>
          </cell>
          <cell r="M11047" t="str">
            <v>{1}{B}</v>
          </cell>
          <cell r="O11047">
            <v>2</v>
          </cell>
          <cell r="P11047" t="str">
            <v>B</v>
          </cell>
          <cell r="Q11047" t="str">
            <v>ON</v>
          </cell>
          <cell r="R11047">
            <v>168</v>
          </cell>
        </row>
        <row r="11048">
          <cell r="A11048" t="str">
            <v>YES</v>
          </cell>
          <cell r="E11048" t="str">
            <v>Shieldmage Elder</v>
          </cell>
          <cell r="F11048" t="str">
            <v>Onslaught</v>
          </cell>
          <cell r="G11048" t="str">
            <v>U</v>
          </cell>
          <cell r="H11048" t="str">
            <v>Creature — Human Cleric Wizard</v>
          </cell>
          <cell r="I11048">
            <v>2</v>
          </cell>
          <cell r="J11048">
            <v>3</v>
          </cell>
          <cell r="L11048" t="str">
            <v>Tap two untapped Clerics you control: Prevent all damage target creature would deal this turn. Tap two untapped Wizards you control: Prevent all damage target spell would deal this turn.</v>
          </cell>
          <cell r="M11048" t="str">
            <v>{5}{W}</v>
          </cell>
          <cell r="O11048">
            <v>6</v>
          </cell>
          <cell r="P11048" t="str">
            <v>W</v>
          </cell>
          <cell r="Q11048" t="str">
            <v>ON</v>
          </cell>
          <cell r="R11048">
            <v>54</v>
          </cell>
        </row>
        <row r="11049">
          <cell r="A11049" t="str">
            <v>Promo</v>
          </cell>
          <cell r="E11049" t="str">
            <v>Shock</v>
          </cell>
          <cell r="F11049" t="str">
            <v>Onslaught</v>
          </cell>
          <cell r="G11049" t="str">
            <v>C</v>
          </cell>
          <cell r="H11049" t="str">
            <v>Instant</v>
          </cell>
          <cell r="L11049" t="str">
            <v>Shock deals 2 damage to target creature or player.</v>
          </cell>
          <cell r="M11049" t="str">
            <v>{R}</v>
          </cell>
          <cell r="O11049">
            <v>1</v>
          </cell>
          <cell r="P11049" t="str">
            <v>R</v>
          </cell>
          <cell r="Q11049" t="str">
            <v>ON</v>
          </cell>
          <cell r="R11049">
            <v>227</v>
          </cell>
        </row>
        <row r="11050">
          <cell r="A11050" t="str">
            <v>YES</v>
          </cell>
          <cell r="E11050" t="str">
            <v>Sigil of the New Dawn</v>
          </cell>
          <cell r="F11050" t="str">
            <v>Onslaught</v>
          </cell>
          <cell r="G11050" t="str">
            <v>R</v>
          </cell>
          <cell r="H11050" t="str">
            <v>Enchantment</v>
          </cell>
          <cell r="L11050" t="str">
            <v>Whenever a creature is put into your graveyard from the battlefield, you may pay {1}{W}. If you do, return that card to your hand.</v>
          </cell>
          <cell r="M11050" t="str">
            <v>{3}{W}</v>
          </cell>
          <cell r="O11050">
            <v>4</v>
          </cell>
          <cell r="P11050" t="str">
            <v>W</v>
          </cell>
          <cell r="Q11050" t="str">
            <v>ON</v>
          </cell>
          <cell r="R11050">
            <v>55</v>
          </cell>
        </row>
        <row r="11051">
          <cell r="A11051" t="str">
            <v>Promo</v>
          </cell>
          <cell r="E11051" t="str">
            <v>Silent Specter</v>
          </cell>
          <cell r="F11051" t="str">
            <v>Onslaught</v>
          </cell>
          <cell r="G11051" t="str">
            <v>R</v>
          </cell>
          <cell r="H11051" t="str">
            <v>Creature — Specter</v>
          </cell>
          <cell r="I11051">
            <v>4</v>
          </cell>
          <cell r="J11051">
            <v>4</v>
          </cell>
          <cell r="L11051" t="str">
            <v>Flying?Whenever Silent Specter deals combat damage to a player, that player discards two cards. Morph {3}{B}{B} #_(You may cast this face down as a 2/2 creature for {3}. Turn it face up any time for its morph cost.)_#</v>
          </cell>
          <cell r="M11051" t="str">
            <v>{4}{B}{B}</v>
          </cell>
          <cell r="O11051">
            <v>6</v>
          </cell>
          <cell r="P11051" t="str">
            <v>B</v>
          </cell>
          <cell r="Q11051" t="str">
            <v>ON</v>
          </cell>
          <cell r="R11051">
            <v>169</v>
          </cell>
        </row>
        <row r="11052">
          <cell r="A11052" t="str">
            <v>Duplicate</v>
          </cell>
          <cell r="E11052" t="str">
            <v>Silklash Spider</v>
          </cell>
          <cell r="F11052" t="str">
            <v>Onslaught</v>
          </cell>
          <cell r="G11052" t="str">
            <v>R</v>
          </cell>
          <cell r="H11052" t="str">
            <v>Creature — Spider</v>
          </cell>
          <cell r="I11052">
            <v>2</v>
          </cell>
          <cell r="J11052">
            <v>7</v>
          </cell>
          <cell r="L11052" t="str">
            <v>Reach #_(This creature can block creatures with flying.)_#?{X}{G}{G}: Silklash Spider deals X damage to each creature with flying.</v>
          </cell>
          <cell r="M11052" t="str">
            <v>{3}{G}{G}</v>
          </cell>
          <cell r="O11052">
            <v>5</v>
          </cell>
          <cell r="P11052" t="str">
            <v>G</v>
          </cell>
          <cell r="Q11052" t="str">
            <v>ON</v>
          </cell>
          <cell r="R11052">
            <v>281</v>
          </cell>
        </row>
        <row r="11053">
          <cell r="A11053" t="str">
            <v>YES</v>
          </cell>
          <cell r="E11053" t="str">
            <v>Silvos, Rogue Elemental</v>
          </cell>
          <cell r="F11053" t="str">
            <v>Onslaught</v>
          </cell>
          <cell r="G11053" t="str">
            <v>R</v>
          </cell>
          <cell r="H11053" t="str">
            <v>Legendary Creature — Elemental</v>
          </cell>
          <cell r="I11053">
            <v>8</v>
          </cell>
          <cell r="J11053">
            <v>5</v>
          </cell>
          <cell r="L11053" t="str">
            <v>Trample. {G}: Regenerate Silvos, Rogue Elemental.</v>
          </cell>
          <cell r="M11053" t="str">
            <v>{3}{G}{G}{G}</v>
          </cell>
          <cell r="O11053">
            <v>6</v>
          </cell>
          <cell r="P11053" t="str">
            <v>G</v>
          </cell>
          <cell r="Q11053" t="str">
            <v>ON</v>
          </cell>
          <cell r="R11053">
            <v>282</v>
          </cell>
        </row>
        <row r="11054">
          <cell r="E11054" t="str">
            <v>Skirk Commando</v>
          </cell>
          <cell r="F11054" t="str">
            <v>Onslaught</v>
          </cell>
          <cell r="G11054" t="str">
            <v>C</v>
          </cell>
          <cell r="H11054" t="str">
            <v>Creature — Goblin</v>
          </cell>
          <cell r="I11054">
            <v>2</v>
          </cell>
          <cell r="J11054">
            <v>1</v>
          </cell>
          <cell r="L11054" t="str">
            <v>Whenever Skirk Commando deals combat damage to a player, you may have it deal 2 damage to target creature that player controls. Morph {2}{R} #_(You may cast this face down as a 2/2 creature for {3}. Turn it face up any time for its morph cost.)_#</v>
          </cell>
          <cell r="M11054" t="str">
            <v>{1}{R}{R}</v>
          </cell>
          <cell r="O11054">
            <v>3</v>
          </cell>
          <cell r="P11054" t="str">
            <v>R</v>
          </cell>
          <cell r="Q11054" t="str">
            <v>ON</v>
          </cell>
          <cell r="R11054">
            <v>228</v>
          </cell>
        </row>
        <row r="11055">
          <cell r="E11055" t="str">
            <v>Skirk Fire Marshal</v>
          </cell>
          <cell r="F11055" t="str">
            <v>Onslaught</v>
          </cell>
          <cell r="G11055" t="str">
            <v>R</v>
          </cell>
          <cell r="H11055" t="str">
            <v>Creature — Goblin</v>
          </cell>
          <cell r="I11055">
            <v>2</v>
          </cell>
          <cell r="J11055">
            <v>2</v>
          </cell>
          <cell r="L11055" t="str">
            <v>Protection from red?Tap five untapped Goblins you control: Skirk Fire Marshal deals 10 damage to each creature and each player.</v>
          </cell>
          <cell r="M11055" t="str">
            <v>{3}{R}{R}</v>
          </cell>
          <cell r="O11055">
            <v>5</v>
          </cell>
          <cell r="P11055" t="str">
            <v>R</v>
          </cell>
          <cell r="Q11055" t="str">
            <v>ON</v>
          </cell>
          <cell r="R11055">
            <v>229</v>
          </cell>
        </row>
        <row r="11056">
          <cell r="E11056" t="str">
            <v>Skirk Prospector</v>
          </cell>
          <cell r="F11056" t="str">
            <v>Onslaught</v>
          </cell>
          <cell r="G11056" t="str">
            <v>C</v>
          </cell>
          <cell r="H11056" t="str">
            <v>Creature — Goblin</v>
          </cell>
          <cell r="I11056">
            <v>1</v>
          </cell>
          <cell r="J11056">
            <v>1</v>
          </cell>
          <cell r="L11056" t="str">
            <v>Sacrifice a Goblin: Add {R} to your mana pool.</v>
          </cell>
          <cell r="M11056" t="str">
            <v>{R}</v>
          </cell>
          <cell r="N11056" t="str">
            <v>{R}</v>
          </cell>
          <cell r="O11056">
            <v>1</v>
          </cell>
          <cell r="P11056" t="str">
            <v>R</v>
          </cell>
          <cell r="Q11056" t="str">
            <v>ON</v>
          </cell>
          <cell r="R11056">
            <v>230</v>
          </cell>
        </row>
        <row r="11057">
          <cell r="E11057" t="str">
            <v>Skittish Valesk</v>
          </cell>
          <cell r="F11057" t="str">
            <v>Onslaught</v>
          </cell>
          <cell r="G11057" t="str">
            <v>U</v>
          </cell>
          <cell r="H11057" t="str">
            <v>Creature — Beast</v>
          </cell>
          <cell r="I11057">
            <v>5</v>
          </cell>
          <cell r="J11057">
            <v>5</v>
          </cell>
          <cell r="L11057" t="str">
            <v>At the beginning of your upkeep, flip a coin. If you lose the flip, turn Skittish Valesk face down. Morph {5}{R} #_(You may cast this face down as a 2/2 creature for {3}. Turn it face up any time for its morph cost.)_#</v>
          </cell>
          <cell r="M11057" t="str">
            <v>{6}{R}</v>
          </cell>
          <cell r="O11057">
            <v>7</v>
          </cell>
          <cell r="P11057" t="str">
            <v>R</v>
          </cell>
          <cell r="Q11057" t="str">
            <v>ON</v>
          </cell>
          <cell r="R11057">
            <v>231</v>
          </cell>
        </row>
        <row r="11058">
          <cell r="E11058" t="str">
            <v>Slate of Ancestry</v>
          </cell>
          <cell r="F11058" t="str">
            <v>Onslaught</v>
          </cell>
          <cell r="G11058" t="str">
            <v>R</v>
          </cell>
          <cell r="H11058" t="str">
            <v>Artifact</v>
          </cell>
          <cell r="L11058" t="str">
            <v>{4}, {T}, Discard your hand: Draw a card for each creature you control.</v>
          </cell>
          <cell r="M11058" t="str">
            <v>{4}</v>
          </cell>
          <cell r="O11058">
            <v>4</v>
          </cell>
          <cell r="P11058" t="str">
            <v>A</v>
          </cell>
          <cell r="Q11058" t="str">
            <v>ON</v>
          </cell>
          <cell r="R11058">
            <v>310</v>
          </cell>
        </row>
        <row r="11059">
          <cell r="A11059" t="str">
            <v>Promo</v>
          </cell>
          <cell r="E11059" t="str">
            <v>Slice and Dice</v>
          </cell>
          <cell r="F11059" t="str">
            <v>Onslaught</v>
          </cell>
          <cell r="G11059" t="str">
            <v>U</v>
          </cell>
          <cell r="H11059" t="str">
            <v>Sorcery</v>
          </cell>
          <cell r="L11059" t="str">
            <v>Slice and Dice deals 4 damage to each creature. Cycling {2}{R} #_({2}{R}, Discard this card: Draw a card.)_#?When you cycle Slice and Dice, you may have it deal 1 damage to each creature.</v>
          </cell>
          <cell r="M11059" t="str">
            <v>{4}{R}{R}</v>
          </cell>
          <cell r="O11059">
            <v>6</v>
          </cell>
          <cell r="P11059" t="str">
            <v>R</v>
          </cell>
          <cell r="Q11059" t="str">
            <v>ON</v>
          </cell>
          <cell r="R11059">
            <v>232</v>
          </cell>
        </row>
        <row r="11060">
          <cell r="E11060" t="str">
            <v>Slipstream Eel</v>
          </cell>
          <cell r="F11060" t="str">
            <v>Onslaught</v>
          </cell>
          <cell r="G11060" t="str">
            <v>C</v>
          </cell>
          <cell r="H11060" t="str">
            <v>Creature — Fish Beast</v>
          </cell>
          <cell r="I11060">
            <v>6</v>
          </cell>
          <cell r="J11060">
            <v>6</v>
          </cell>
          <cell r="L11060" t="str">
            <v>Slipstream Eel can't attack unless defending player controls an Island. Cycling {1}{U} #_({1}{U}, Discard this card: Draw a card.)_#</v>
          </cell>
          <cell r="M11060" t="str">
            <v>{5}{U}{U}</v>
          </cell>
          <cell r="O11060">
            <v>7</v>
          </cell>
          <cell r="P11060" t="str">
            <v>U</v>
          </cell>
          <cell r="Q11060" t="str">
            <v>ON</v>
          </cell>
          <cell r="R11060">
            <v>114</v>
          </cell>
        </row>
        <row r="11061">
          <cell r="A11061" t="str">
            <v>Promo</v>
          </cell>
          <cell r="E11061" t="str">
            <v>Smother</v>
          </cell>
          <cell r="F11061" t="str">
            <v>Onslaught</v>
          </cell>
          <cell r="G11061" t="str">
            <v>U</v>
          </cell>
          <cell r="H11061" t="str">
            <v>Instant</v>
          </cell>
          <cell r="L11061" t="str">
            <v>Destroy target creature with converted mana cost 3 or less. It can't be regenerated.</v>
          </cell>
          <cell r="M11061" t="str">
            <v>{1}{B}</v>
          </cell>
          <cell r="O11061">
            <v>2</v>
          </cell>
          <cell r="P11061" t="str">
            <v>B</v>
          </cell>
          <cell r="Q11061" t="str">
            <v>ON</v>
          </cell>
          <cell r="R11061">
            <v>170</v>
          </cell>
        </row>
        <row r="11062">
          <cell r="E11062" t="str">
            <v>Snapping Thragg</v>
          </cell>
          <cell r="F11062" t="str">
            <v>Onslaught</v>
          </cell>
          <cell r="G11062" t="str">
            <v>U</v>
          </cell>
          <cell r="H11062" t="str">
            <v>Creature — Beast</v>
          </cell>
          <cell r="I11062">
            <v>3</v>
          </cell>
          <cell r="J11062">
            <v>3</v>
          </cell>
          <cell r="L11062" t="str">
            <v>Whenever Snapping Thragg deals combat damage to a player, you may have it deal 3 damage to target creature that player controls. Morph {4}{R}{R} #_(You may cast this face down as a 2/2 creature for {3}. Turn it face up any time for its morph cost.)_#</v>
          </cell>
          <cell r="M11062" t="str">
            <v>{4}{R}</v>
          </cell>
          <cell r="O11062">
            <v>5</v>
          </cell>
          <cell r="P11062" t="str">
            <v>R</v>
          </cell>
          <cell r="Q11062" t="str">
            <v>ON</v>
          </cell>
          <cell r="R11062">
            <v>233</v>
          </cell>
        </row>
        <row r="11063">
          <cell r="E11063" t="str">
            <v>Snarling Undorak</v>
          </cell>
          <cell r="F11063" t="str">
            <v>Onslaught</v>
          </cell>
          <cell r="G11063" t="str">
            <v>C</v>
          </cell>
          <cell r="H11063" t="str">
            <v>Creature — Beast</v>
          </cell>
          <cell r="I11063">
            <v>3</v>
          </cell>
          <cell r="J11063">
            <v>3</v>
          </cell>
          <cell r="L11063" t="str">
            <v>{2}{G}: Target Beast creature gets +1/+1 until end of turn. Morph {1}{G}{G} #_(You may cast this face down as a 2/2 creature for {3}. Turn it face up any time for its morph cost.)_#</v>
          </cell>
          <cell r="M11063" t="str">
            <v>{2}{G}{G}</v>
          </cell>
          <cell r="O11063">
            <v>4</v>
          </cell>
          <cell r="P11063" t="str">
            <v>G</v>
          </cell>
          <cell r="Q11063" t="str">
            <v>ON</v>
          </cell>
          <cell r="R11063">
            <v>283</v>
          </cell>
        </row>
        <row r="11064">
          <cell r="E11064" t="str">
            <v>Solar Blast</v>
          </cell>
          <cell r="F11064" t="str">
            <v>Onslaught</v>
          </cell>
          <cell r="G11064" t="str">
            <v>C</v>
          </cell>
          <cell r="H11064" t="str">
            <v>Instant</v>
          </cell>
          <cell r="L11064" t="str">
            <v>Solar Blast deals 3 damage to target creature or player. Cycling {1}{R}{R} #_({1}{R}{R}, Discard this card: Draw a card.)_#?When you cycle Solar Blast, you may have it deal 1 damage to target creature or player.</v>
          </cell>
          <cell r="M11064" t="str">
            <v>{3}{R}</v>
          </cell>
          <cell r="O11064">
            <v>4</v>
          </cell>
          <cell r="P11064" t="str">
            <v>R</v>
          </cell>
          <cell r="Q11064" t="str">
            <v>ON</v>
          </cell>
          <cell r="R11064">
            <v>234</v>
          </cell>
        </row>
        <row r="11065">
          <cell r="E11065" t="str">
            <v>Soulless One</v>
          </cell>
          <cell r="F11065" t="str">
            <v>Onslaught</v>
          </cell>
          <cell r="G11065" t="str">
            <v>U</v>
          </cell>
          <cell r="H11065" t="str">
            <v>Creature — Zombie Avatar</v>
          </cell>
          <cell r="I11065" t="str">
            <v>*</v>
          </cell>
          <cell r="J11065" t="str">
            <v>*</v>
          </cell>
          <cell r="L11065" t="str">
            <v>Soulless One's power and toughness are each equal to the number of Zombies on the battlefield plus the number of Zombie cards in all graveyards.</v>
          </cell>
          <cell r="M11065" t="str">
            <v>{3}{B}</v>
          </cell>
          <cell r="O11065">
            <v>4</v>
          </cell>
          <cell r="P11065" t="str">
            <v>B</v>
          </cell>
          <cell r="Q11065" t="str">
            <v>ON</v>
          </cell>
          <cell r="R11065">
            <v>171</v>
          </cell>
        </row>
        <row r="11066">
          <cell r="A11066" t="str">
            <v>Promo</v>
          </cell>
          <cell r="E11066" t="str">
            <v>Sparksmith</v>
          </cell>
          <cell r="F11066" t="str">
            <v>Onslaught</v>
          </cell>
          <cell r="G11066" t="str">
            <v>C</v>
          </cell>
          <cell r="H11066" t="str">
            <v>Creature — Goblin</v>
          </cell>
          <cell r="I11066">
            <v>1</v>
          </cell>
          <cell r="J11066">
            <v>1</v>
          </cell>
          <cell r="L11066" t="str">
            <v>{T}: Sparksmith deals X damage to target creature and X damage to you, where X is the number of Goblins on the battlefield.</v>
          </cell>
          <cell r="M11066" t="str">
            <v>{1}{R}</v>
          </cell>
          <cell r="O11066">
            <v>2</v>
          </cell>
          <cell r="P11066" t="str">
            <v>R</v>
          </cell>
          <cell r="Q11066" t="str">
            <v>ON</v>
          </cell>
          <cell r="R11066">
            <v>235</v>
          </cell>
        </row>
        <row r="11067">
          <cell r="E11067" t="str">
            <v>Spined Basher</v>
          </cell>
          <cell r="F11067" t="str">
            <v>Onslaught</v>
          </cell>
          <cell r="G11067" t="str">
            <v>C</v>
          </cell>
          <cell r="H11067" t="str">
            <v>Creature — Zombie Beast</v>
          </cell>
          <cell r="I11067">
            <v>3</v>
          </cell>
          <cell r="J11067">
            <v>1</v>
          </cell>
          <cell r="L11067" t="str">
            <v>Morph {2}{B} #_(You may cast this face down as a 2/2 creature for {3}. Turn it face up any time for its morph cost.)_#</v>
          </cell>
          <cell r="M11067" t="str">
            <v>{2}{B}</v>
          </cell>
          <cell r="O11067">
            <v>3</v>
          </cell>
          <cell r="P11067" t="str">
            <v>B</v>
          </cell>
          <cell r="Q11067" t="str">
            <v>ON</v>
          </cell>
          <cell r="R11067">
            <v>172</v>
          </cell>
        </row>
        <row r="11068">
          <cell r="E11068" t="str">
            <v>Spitfire Handler</v>
          </cell>
          <cell r="F11068" t="str">
            <v>Onslaught</v>
          </cell>
          <cell r="G11068" t="str">
            <v>U</v>
          </cell>
          <cell r="H11068" t="str">
            <v>Creature — Goblin</v>
          </cell>
          <cell r="I11068">
            <v>1</v>
          </cell>
          <cell r="J11068">
            <v>1</v>
          </cell>
          <cell r="L11068" t="str">
            <v>Spitfire Handler can't block creatures with power greater than Spitfire Handler's power. {R}: Spitfire Handler gets +1/+0 until end of turn.</v>
          </cell>
          <cell r="M11068" t="str">
            <v>{1}{R}</v>
          </cell>
          <cell r="O11068">
            <v>2</v>
          </cell>
          <cell r="P11068" t="str">
            <v>R</v>
          </cell>
          <cell r="Q11068" t="str">
            <v>ON</v>
          </cell>
          <cell r="R11068">
            <v>236</v>
          </cell>
        </row>
        <row r="11069">
          <cell r="E11069" t="str">
            <v>Spitting Gourna</v>
          </cell>
          <cell r="F11069" t="str">
            <v>Onslaught</v>
          </cell>
          <cell r="G11069" t="str">
            <v>C</v>
          </cell>
          <cell r="H11069" t="str">
            <v>Creature — Beast</v>
          </cell>
          <cell r="I11069">
            <v>3</v>
          </cell>
          <cell r="J11069">
            <v>4</v>
          </cell>
          <cell r="L11069" t="str">
            <v>Reach #_(This creature can block creatures with flying.)_#?Morph {4}{G} #_(You may cast this face down as a 2/2 creature for {3}. Turn it face up any time for its morph cost.)_#</v>
          </cell>
          <cell r="M11069" t="str">
            <v>{3}{G}{G}</v>
          </cell>
          <cell r="O11069">
            <v>5</v>
          </cell>
          <cell r="P11069" t="str">
            <v>G</v>
          </cell>
          <cell r="Q11069" t="str">
            <v>ON</v>
          </cell>
          <cell r="R11069">
            <v>284</v>
          </cell>
        </row>
        <row r="11070">
          <cell r="E11070" t="str">
            <v>Spurred Wolverine</v>
          </cell>
          <cell r="F11070" t="str">
            <v>Onslaught</v>
          </cell>
          <cell r="G11070" t="str">
            <v>C</v>
          </cell>
          <cell r="H11070" t="str">
            <v>Creature — Wolverine Beast</v>
          </cell>
          <cell r="I11070">
            <v>3</v>
          </cell>
          <cell r="J11070">
            <v>2</v>
          </cell>
          <cell r="L11070" t="str">
            <v>Tap two untapped Beasts you control: Target creature gains first strike until end of turn.</v>
          </cell>
          <cell r="M11070" t="str">
            <v>{4}{R}</v>
          </cell>
          <cell r="O11070">
            <v>5</v>
          </cell>
          <cell r="P11070" t="str">
            <v>R</v>
          </cell>
          <cell r="Q11070" t="str">
            <v>ON</v>
          </cell>
          <cell r="R11070">
            <v>237</v>
          </cell>
        </row>
        <row r="11071">
          <cell r="A11071" t="str">
            <v>YES</v>
          </cell>
          <cell r="E11071" t="str">
            <v>Spy Network</v>
          </cell>
          <cell r="F11071" t="str">
            <v>Onslaught</v>
          </cell>
          <cell r="G11071" t="str">
            <v>C</v>
          </cell>
          <cell r="H11071" t="str">
            <v>Instant</v>
          </cell>
          <cell r="L11071" t="str">
            <v>Look at target player's hand, the top card of that player's library, and any face-down creatures he or she controls. Look at the top four cards of your library, then put them back in any order.</v>
          </cell>
          <cell r="M11071" t="str">
            <v>{U}</v>
          </cell>
          <cell r="O11071">
            <v>1</v>
          </cell>
          <cell r="P11071" t="str">
            <v>U</v>
          </cell>
          <cell r="Q11071" t="str">
            <v>ON</v>
          </cell>
          <cell r="R11071">
            <v>115</v>
          </cell>
        </row>
        <row r="11072">
          <cell r="E11072" t="str">
            <v>Stag Beetle</v>
          </cell>
          <cell r="F11072" t="str">
            <v>Onslaught</v>
          </cell>
          <cell r="G11072" t="str">
            <v>R</v>
          </cell>
          <cell r="H11072" t="str">
            <v>Creature — Insect</v>
          </cell>
          <cell r="I11072">
            <v>0</v>
          </cell>
          <cell r="J11072">
            <v>0</v>
          </cell>
          <cell r="L11072" t="str">
            <v>Stag Beetle enters the battlefield with X +1/+1 counters on it, where X is the number of other creatures on the battlefield.</v>
          </cell>
          <cell r="M11072" t="str">
            <v>{3}{G}{G}</v>
          </cell>
          <cell r="O11072">
            <v>5</v>
          </cell>
          <cell r="P11072" t="str">
            <v>G</v>
          </cell>
          <cell r="Q11072" t="str">
            <v>ON</v>
          </cell>
          <cell r="R11072">
            <v>285</v>
          </cell>
        </row>
        <row r="11073">
          <cell r="E11073" t="str">
            <v>Standardize</v>
          </cell>
          <cell r="F11073" t="str">
            <v>Onslaught</v>
          </cell>
          <cell r="G11073" t="str">
            <v>R</v>
          </cell>
          <cell r="H11073" t="str">
            <v>Instant</v>
          </cell>
          <cell r="L11073" t="str">
            <v>Choose a creature type other than Wall. Each creature becomes that type until end of turn.</v>
          </cell>
          <cell r="M11073" t="str">
            <v>{U}{U}</v>
          </cell>
          <cell r="O11073">
            <v>2</v>
          </cell>
          <cell r="P11073" t="str">
            <v>U</v>
          </cell>
          <cell r="Q11073" t="str">
            <v>ON</v>
          </cell>
          <cell r="R11073">
            <v>116</v>
          </cell>
        </row>
        <row r="11074">
          <cell r="A11074" t="str">
            <v>YES (Foil)</v>
          </cell>
          <cell r="E11074" t="str">
            <v>Starlit Sanctum</v>
          </cell>
          <cell r="F11074" t="str">
            <v>Onslaught</v>
          </cell>
          <cell r="G11074" t="str">
            <v>U</v>
          </cell>
          <cell r="H11074" t="str">
            <v>Land</v>
          </cell>
          <cell r="L11074" t="str">
            <v>{T}: Add {1} to your mana pool. {W}, {T}, Sacrifice a Cleric creature: You gain life equal to the sacrificed creature's toughness. {B}, {T}, Sacrifice a Cleric creature: Target player loses life equal to the sacrificed creature's power.</v>
          </cell>
          <cell r="N11074" t="str">
            <v>{X}</v>
          </cell>
          <cell r="O11074">
            <v>0</v>
          </cell>
          <cell r="P11074" t="str">
            <v>L</v>
          </cell>
          <cell r="Q11074" t="str">
            <v>ON</v>
          </cell>
          <cell r="R11074">
            <v>325</v>
          </cell>
        </row>
        <row r="11075">
          <cell r="E11075" t="str">
            <v>Starstorm</v>
          </cell>
          <cell r="F11075" t="str">
            <v>Onslaught</v>
          </cell>
          <cell r="G11075" t="str">
            <v>R</v>
          </cell>
          <cell r="H11075" t="str">
            <v>Instant</v>
          </cell>
          <cell r="L11075" t="str">
            <v>Starstorm deals X damage to each creature. Cycling {3} #_({3}, Discard this card: Draw a card.)_#</v>
          </cell>
          <cell r="M11075" t="str">
            <v>{X}{R}{R}</v>
          </cell>
          <cell r="O11075">
            <v>2</v>
          </cell>
          <cell r="P11075" t="str">
            <v>R</v>
          </cell>
          <cell r="Q11075" t="str">
            <v>ON</v>
          </cell>
          <cell r="R11075">
            <v>238</v>
          </cell>
        </row>
        <row r="11076">
          <cell r="A11076" t="str">
            <v>YES</v>
          </cell>
          <cell r="E11076" t="str">
            <v>Steely Resolve</v>
          </cell>
          <cell r="F11076" t="str">
            <v>Onslaught</v>
          </cell>
          <cell r="G11076" t="str">
            <v>R</v>
          </cell>
          <cell r="H11076" t="str">
            <v>Enchantment</v>
          </cell>
          <cell r="L11076" t="str">
            <v>As Steely Resolve enters the battlefield, choose a creature type. Creatures of the chosen type have shroud. #_(They can't be the targets of spells or abilities.)_#</v>
          </cell>
          <cell r="M11076" t="str">
            <v>{1}{G}</v>
          </cell>
          <cell r="O11076">
            <v>2</v>
          </cell>
          <cell r="P11076" t="str">
            <v>G</v>
          </cell>
          <cell r="Q11076" t="str">
            <v>ON</v>
          </cell>
          <cell r="R11076">
            <v>286</v>
          </cell>
        </row>
        <row r="11077">
          <cell r="E11077" t="str">
            <v>Strongarm Tactics</v>
          </cell>
          <cell r="F11077" t="str">
            <v>Onslaught</v>
          </cell>
          <cell r="G11077" t="str">
            <v>R</v>
          </cell>
          <cell r="H11077" t="str">
            <v>Sorcery</v>
          </cell>
          <cell r="L11077" t="str">
            <v>Each player discards a card. Then each player who didn't discard a creature card this way loses 4 life.</v>
          </cell>
          <cell r="M11077" t="str">
            <v>{1}{B}</v>
          </cell>
          <cell r="O11077">
            <v>2</v>
          </cell>
          <cell r="P11077" t="str">
            <v>B</v>
          </cell>
          <cell r="Q11077" t="str">
            <v>ON</v>
          </cell>
          <cell r="R11077">
            <v>173</v>
          </cell>
        </row>
        <row r="11078">
          <cell r="E11078" t="str">
            <v>Sunfire Balm</v>
          </cell>
          <cell r="F11078" t="str">
            <v>Onslaught</v>
          </cell>
          <cell r="G11078" t="str">
            <v>U</v>
          </cell>
          <cell r="H11078" t="str">
            <v>Instant</v>
          </cell>
          <cell r="L11078" t="str">
            <v>Prevent the next 4 damage that would be dealt to target creature or player this turn. Cycling {1}{W} #_({1}{W}, Discard this card: Draw a card.)_#?When you cycle Sunfire Balm, you may prevent the next 1 damage that would be dealt to target creature or player this turn.</v>
          </cell>
          <cell r="M11078" t="str">
            <v>{2}{W}</v>
          </cell>
          <cell r="O11078">
            <v>3</v>
          </cell>
          <cell r="P11078" t="str">
            <v>W</v>
          </cell>
          <cell r="Q11078" t="str">
            <v>ON</v>
          </cell>
          <cell r="R11078">
            <v>56</v>
          </cell>
        </row>
        <row r="11079">
          <cell r="A11079" t="str">
            <v>YES</v>
          </cell>
          <cell r="E11079" t="str">
            <v>Supreme Inquisitor</v>
          </cell>
          <cell r="F11079" t="str">
            <v>Onslaught</v>
          </cell>
          <cell r="G11079" t="str">
            <v>R</v>
          </cell>
          <cell r="H11079" t="str">
            <v>Creature — Human Wizard</v>
          </cell>
          <cell r="I11079">
            <v>1</v>
          </cell>
          <cell r="J11079">
            <v>3</v>
          </cell>
          <cell r="L11079" t="str">
            <v>Tap five untapped Wizards you control: Search target player's library for up to five cards and exile them. Then that player shuffles his or her library.</v>
          </cell>
          <cell r="M11079" t="str">
            <v>{3}{U}{U}</v>
          </cell>
          <cell r="O11079">
            <v>5</v>
          </cell>
          <cell r="P11079" t="str">
            <v>U</v>
          </cell>
          <cell r="Q11079" t="str">
            <v>ON</v>
          </cell>
          <cell r="R11079">
            <v>117</v>
          </cell>
        </row>
        <row r="11080">
          <cell r="E11080" t="str">
            <v>Swamp</v>
          </cell>
          <cell r="F11080" t="str">
            <v>Onslaught</v>
          </cell>
          <cell r="G11080" t="str">
            <v>C</v>
          </cell>
          <cell r="H11080" t="str">
            <v>Basic Land — Swamp</v>
          </cell>
          <cell r="L11080" t="str">
            <v>{B}</v>
          </cell>
          <cell r="N11080" t="str">
            <v>{B}</v>
          </cell>
          <cell r="O11080">
            <v>0</v>
          </cell>
          <cell r="P11080" t="str">
            <v>L</v>
          </cell>
          <cell r="Q11080" t="str">
            <v>ON</v>
          </cell>
          <cell r="R11080">
            <v>340</v>
          </cell>
        </row>
        <row r="11081">
          <cell r="E11081" t="str">
            <v>Swat</v>
          </cell>
          <cell r="F11081" t="str">
            <v>Onslaught</v>
          </cell>
          <cell r="G11081" t="str">
            <v>C</v>
          </cell>
          <cell r="H11081" t="str">
            <v>Instant</v>
          </cell>
          <cell r="L11081" t="str">
            <v>Destroy target creature with power 2 or less. Cycling {2} #_({2}, Discard this card: Draw a card.)_#</v>
          </cell>
          <cell r="M11081" t="str">
            <v>{1}{B}{B}</v>
          </cell>
          <cell r="O11081">
            <v>3</v>
          </cell>
          <cell r="P11081" t="str">
            <v>B</v>
          </cell>
          <cell r="Q11081" t="str">
            <v>ON</v>
          </cell>
          <cell r="R11081">
            <v>174</v>
          </cell>
        </row>
        <row r="11082">
          <cell r="E11082" t="str">
            <v>Symbiotic Beast</v>
          </cell>
          <cell r="F11082" t="str">
            <v>Onslaught</v>
          </cell>
          <cell r="G11082" t="str">
            <v>U</v>
          </cell>
          <cell r="H11082" t="str">
            <v>Creature — Insect Beast</v>
          </cell>
          <cell r="I11082">
            <v>4</v>
          </cell>
          <cell r="J11082">
            <v>4</v>
          </cell>
          <cell r="L11082" t="str">
            <v>When Symbiotic Beast dies, put four 1/1 green Insect creature tokens onto the battlefield.</v>
          </cell>
          <cell r="M11082" t="str">
            <v>{4}{G}{G}</v>
          </cell>
          <cell r="O11082">
            <v>6</v>
          </cell>
          <cell r="P11082" t="str">
            <v>G</v>
          </cell>
          <cell r="Q11082" t="str">
            <v>ON</v>
          </cell>
          <cell r="R11082">
            <v>287</v>
          </cell>
        </row>
        <row r="11083">
          <cell r="A11083" t="str">
            <v>YES</v>
          </cell>
          <cell r="E11083" t="str">
            <v>Symbiotic Elf</v>
          </cell>
          <cell r="F11083" t="str">
            <v>Onslaught</v>
          </cell>
          <cell r="G11083" t="str">
            <v>C</v>
          </cell>
          <cell r="H11083" t="str">
            <v>Creature — Elf</v>
          </cell>
          <cell r="I11083">
            <v>2</v>
          </cell>
          <cell r="J11083">
            <v>2</v>
          </cell>
          <cell r="L11083" t="str">
            <v>When Symbiotic Elf dies, put two 1/1 green Insect creature tokens onto the battlefield.</v>
          </cell>
          <cell r="M11083" t="str">
            <v>{3}{G}</v>
          </cell>
          <cell r="O11083">
            <v>4</v>
          </cell>
          <cell r="P11083" t="str">
            <v>G</v>
          </cell>
          <cell r="Q11083" t="str">
            <v>ON</v>
          </cell>
          <cell r="R11083">
            <v>288</v>
          </cell>
        </row>
        <row r="11084">
          <cell r="A11084" t="str">
            <v>YES</v>
          </cell>
          <cell r="E11084" t="str">
            <v>Symbiotic Wurm</v>
          </cell>
          <cell r="F11084" t="str">
            <v>Onslaught</v>
          </cell>
          <cell r="G11084" t="str">
            <v>R</v>
          </cell>
          <cell r="H11084" t="str">
            <v>Creature — Wurm</v>
          </cell>
          <cell r="I11084">
            <v>7</v>
          </cell>
          <cell r="J11084">
            <v>7</v>
          </cell>
          <cell r="L11084" t="str">
            <v>When Symbiotic Wurm dies, put seven 1/1 green Insect creature tokens onto the battlefield.</v>
          </cell>
          <cell r="M11084" t="str">
            <v>{5}{G}{G}{G}</v>
          </cell>
          <cell r="O11084">
            <v>8</v>
          </cell>
          <cell r="P11084" t="str">
            <v>G</v>
          </cell>
          <cell r="Q11084" t="str">
            <v>ON</v>
          </cell>
          <cell r="R11084">
            <v>289</v>
          </cell>
        </row>
        <row r="11085">
          <cell r="A11085" t="str">
            <v>Promo</v>
          </cell>
          <cell r="E11085" t="str">
            <v>Syphon Mind</v>
          </cell>
          <cell r="F11085" t="str">
            <v>Onslaught</v>
          </cell>
          <cell r="G11085" t="str">
            <v>C</v>
          </cell>
          <cell r="H11085" t="str">
            <v>Sorcery</v>
          </cell>
          <cell r="L11085" t="str">
            <v>Each other player discards a card. You draw a card for each card discarded this way.</v>
          </cell>
          <cell r="M11085" t="str">
            <v>{3}{B}</v>
          </cell>
          <cell r="O11085">
            <v>4</v>
          </cell>
          <cell r="P11085" t="str">
            <v>B</v>
          </cell>
          <cell r="Q11085" t="str">
            <v>ON</v>
          </cell>
          <cell r="R11085">
            <v>175</v>
          </cell>
        </row>
        <row r="11086">
          <cell r="E11086" t="str">
            <v>Syphon Soul</v>
          </cell>
          <cell r="F11086" t="str">
            <v>Onslaught</v>
          </cell>
          <cell r="G11086" t="str">
            <v>C</v>
          </cell>
          <cell r="H11086" t="str">
            <v>Sorcery</v>
          </cell>
          <cell r="L11086" t="str">
            <v>Syphon Soul deals 2 damage to each other player. You gain life equal to the damage dealt this way.</v>
          </cell>
          <cell r="M11086" t="str">
            <v>{2}{B}</v>
          </cell>
          <cell r="O11086">
            <v>3</v>
          </cell>
          <cell r="P11086" t="str">
            <v>B</v>
          </cell>
          <cell r="Q11086" t="str">
            <v>ON</v>
          </cell>
          <cell r="R11086">
            <v>176</v>
          </cell>
        </row>
        <row r="11087">
          <cell r="E11087" t="str">
            <v>Taunting Elf</v>
          </cell>
          <cell r="F11087" t="str">
            <v>Onslaught</v>
          </cell>
          <cell r="G11087" t="str">
            <v>C</v>
          </cell>
          <cell r="H11087" t="str">
            <v>Creature — Elf</v>
          </cell>
          <cell r="I11087">
            <v>0</v>
          </cell>
          <cell r="J11087">
            <v>1</v>
          </cell>
          <cell r="L11087" t="str">
            <v>All creatures able to block Taunting Elf do so.</v>
          </cell>
          <cell r="M11087" t="str">
            <v>{G}</v>
          </cell>
          <cell r="O11087">
            <v>1</v>
          </cell>
          <cell r="P11087" t="str">
            <v>G</v>
          </cell>
          <cell r="Q11087" t="str">
            <v>ON</v>
          </cell>
          <cell r="R11087">
            <v>290</v>
          </cell>
        </row>
        <row r="11088">
          <cell r="E11088" t="str">
            <v>Tempting Wurm</v>
          </cell>
          <cell r="F11088" t="str">
            <v>Onslaught</v>
          </cell>
          <cell r="G11088" t="str">
            <v>R</v>
          </cell>
          <cell r="H11088" t="str">
            <v>Creature — Wurm</v>
          </cell>
          <cell r="I11088">
            <v>5</v>
          </cell>
          <cell r="J11088">
            <v>5</v>
          </cell>
          <cell r="L11088" t="str">
            <v>When Tempting Wurm enters the battlefield, each opponent may put any number of artifact, creature, enchantment, and/or land cards from his or her hand onto the battlefield.</v>
          </cell>
          <cell r="M11088" t="str">
            <v>{1}{G}</v>
          </cell>
          <cell r="O11088">
            <v>2</v>
          </cell>
          <cell r="P11088" t="str">
            <v>G</v>
          </cell>
          <cell r="Q11088" t="str">
            <v>ON</v>
          </cell>
          <cell r="R11088">
            <v>291</v>
          </cell>
        </row>
        <row r="11089">
          <cell r="E11089" t="str">
            <v>Tephraderm</v>
          </cell>
          <cell r="F11089" t="str">
            <v>Onslaught</v>
          </cell>
          <cell r="G11089" t="str">
            <v>R</v>
          </cell>
          <cell r="H11089" t="str">
            <v>Creature — Beast</v>
          </cell>
          <cell r="I11089">
            <v>4</v>
          </cell>
          <cell r="J11089">
            <v>5</v>
          </cell>
          <cell r="L11089" t="str">
            <v>Whenever a creature deals damage to Tephraderm, Tephraderm deals that much damage to that creature. ?Whenever a spell deals damage to Tephraderm, Tephraderm deals that much damage to that spell's controller.</v>
          </cell>
          <cell r="M11089" t="str">
            <v>{4}{R}</v>
          </cell>
          <cell r="O11089">
            <v>5</v>
          </cell>
          <cell r="P11089" t="str">
            <v>R</v>
          </cell>
          <cell r="Q11089" t="str">
            <v>ON</v>
          </cell>
          <cell r="R11089">
            <v>239</v>
          </cell>
        </row>
        <row r="11090">
          <cell r="E11090" t="str">
            <v>Thoughtbound Primoc</v>
          </cell>
          <cell r="F11090" t="str">
            <v>Onslaught</v>
          </cell>
          <cell r="G11090" t="str">
            <v>U</v>
          </cell>
          <cell r="H11090" t="str">
            <v>Creature — Bird Beast</v>
          </cell>
          <cell r="I11090">
            <v>2</v>
          </cell>
          <cell r="J11090">
            <v>3</v>
          </cell>
          <cell r="L11090" t="str">
            <v>Flying?At the beginning of your upkeep, if a player controls more Wizards than each other player, the player who controls the most Wizards gains control of Thoughtbound Primoc.</v>
          </cell>
          <cell r="M11090" t="str">
            <v>{2}{R}</v>
          </cell>
          <cell r="O11090">
            <v>3</v>
          </cell>
          <cell r="P11090" t="str">
            <v>R</v>
          </cell>
          <cell r="Q11090" t="str">
            <v>ON</v>
          </cell>
          <cell r="R11090">
            <v>240</v>
          </cell>
        </row>
        <row r="11091">
          <cell r="E11091" t="str">
            <v>Thrashing Mudspawn</v>
          </cell>
          <cell r="F11091" t="str">
            <v>Onslaught</v>
          </cell>
          <cell r="G11091" t="str">
            <v>U</v>
          </cell>
          <cell r="H11091" t="str">
            <v>Creature — Beast</v>
          </cell>
          <cell r="I11091">
            <v>4</v>
          </cell>
          <cell r="J11091">
            <v>4</v>
          </cell>
          <cell r="L11091" t="str">
            <v>Whenever Thrashing Mudspawn is dealt damage, you lose that much life. Morph {1}{B}{B} #_(You may cast this face down as a 2/2 creature for {3}. Turn it face up any time for its morph cost.)_#</v>
          </cell>
          <cell r="M11091" t="str">
            <v>{3}{B}{B}</v>
          </cell>
          <cell r="O11091">
            <v>5</v>
          </cell>
          <cell r="P11091" t="str">
            <v>B</v>
          </cell>
          <cell r="Q11091" t="str">
            <v>ON</v>
          </cell>
          <cell r="R11091">
            <v>177</v>
          </cell>
        </row>
        <row r="11092">
          <cell r="E11092" t="str">
            <v>Threaten</v>
          </cell>
          <cell r="F11092" t="str">
            <v>Onslaught</v>
          </cell>
          <cell r="G11092" t="str">
            <v>U</v>
          </cell>
          <cell r="H11092" t="str">
            <v>Sorcery</v>
          </cell>
          <cell r="L11092" t="str">
            <v>Untap target creature and gain control of it until end of turn. That creature gains haste until end of turn. #_(It can attack and {T} this turn.)_#</v>
          </cell>
          <cell r="M11092" t="str">
            <v>{2}{R}</v>
          </cell>
          <cell r="O11092">
            <v>3</v>
          </cell>
          <cell r="P11092" t="str">
            <v>R</v>
          </cell>
          <cell r="Q11092" t="str">
            <v>ON</v>
          </cell>
          <cell r="R11092">
            <v>241</v>
          </cell>
        </row>
        <row r="11093">
          <cell r="E11093" t="str">
            <v>Thunder of Hooves</v>
          </cell>
          <cell r="F11093" t="str">
            <v>Onslaught</v>
          </cell>
          <cell r="G11093" t="str">
            <v>U</v>
          </cell>
          <cell r="H11093" t="str">
            <v>Sorcery</v>
          </cell>
          <cell r="L11093" t="str">
            <v>Thunder of Hooves deals X damage to each creature without flying and each player, where X is the number of Beasts on the battlefield.</v>
          </cell>
          <cell r="M11093" t="str">
            <v>{3}{R}</v>
          </cell>
          <cell r="O11093">
            <v>4</v>
          </cell>
          <cell r="P11093" t="str">
            <v>R</v>
          </cell>
          <cell r="Q11093" t="str">
            <v>ON</v>
          </cell>
          <cell r="R11093">
            <v>242</v>
          </cell>
        </row>
        <row r="11094">
          <cell r="E11094" t="str">
            <v>Towering Baloth</v>
          </cell>
          <cell r="F11094" t="str">
            <v>Onslaught</v>
          </cell>
          <cell r="G11094" t="str">
            <v>U</v>
          </cell>
          <cell r="H11094" t="str">
            <v>Creature — Beast</v>
          </cell>
          <cell r="I11094">
            <v>7</v>
          </cell>
          <cell r="J11094">
            <v>6</v>
          </cell>
          <cell r="L11094" t="str">
            <v>Morph {6}{G} #_(You may cast this face down as a 2/2 creature for {3}. Turn it face up any time for its morph cost.)_#</v>
          </cell>
          <cell r="M11094" t="str">
            <v>{6}{G}{G}</v>
          </cell>
          <cell r="O11094">
            <v>8</v>
          </cell>
          <cell r="P11094" t="str">
            <v>G</v>
          </cell>
          <cell r="Q11094" t="str">
            <v>ON</v>
          </cell>
          <cell r="R11094">
            <v>292</v>
          </cell>
        </row>
        <row r="11095">
          <cell r="E11095" t="str">
            <v>Trade Secrets</v>
          </cell>
          <cell r="F11095" t="str">
            <v>Onslaught</v>
          </cell>
          <cell r="G11095" t="str">
            <v>R</v>
          </cell>
          <cell r="H11095" t="str">
            <v>Sorcery</v>
          </cell>
          <cell r="L11095" t="str">
            <v>Target opponent draws two cards, then you draw up to four cards. That opponent may repeat this process as many times as he or she chooses.</v>
          </cell>
          <cell r="M11095" t="str">
            <v>{1}{U}{U}</v>
          </cell>
          <cell r="O11095">
            <v>3</v>
          </cell>
          <cell r="P11095" t="str">
            <v>U</v>
          </cell>
          <cell r="Q11095" t="str">
            <v>ON</v>
          </cell>
          <cell r="R11095">
            <v>118</v>
          </cell>
        </row>
        <row r="11096">
          <cell r="A11096" t="str">
            <v>YES</v>
          </cell>
          <cell r="E11096" t="str">
            <v>Tranquil Thicket</v>
          </cell>
          <cell r="F11096" t="str">
            <v>Onslaught</v>
          </cell>
          <cell r="G11096" t="str">
            <v>C</v>
          </cell>
          <cell r="H11096" t="str">
            <v>Land</v>
          </cell>
          <cell r="L11096" t="str">
            <v>Tranquil Thicket enters the battlefield tapped. {T}: Add {G} to your mana pool. Cycling {G} #_({G}, Discard this card: Draw a card.)_#</v>
          </cell>
          <cell r="N11096" t="str">
            <v>{G}</v>
          </cell>
          <cell r="O11096">
            <v>0</v>
          </cell>
          <cell r="P11096" t="str">
            <v>L</v>
          </cell>
          <cell r="Q11096" t="str">
            <v>ON</v>
          </cell>
          <cell r="R11096">
            <v>326</v>
          </cell>
        </row>
        <row r="11097">
          <cell r="E11097" t="str">
            <v>Treespring Lorian</v>
          </cell>
          <cell r="F11097" t="str">
            <v>Onslaught</v>
          </cell>
          <cell r="G11097" t="str">
            <v>C</v>
          </cell>
          <cell r="H11097" t="str">
            <v>Creature — Beast</v>
          </cell>
          <cell r="I11097">
            <v>5</v>
          </cell>
          <cell r="J11097">
            <v>4</v>
          </cell>
          <cell r="L11097" t="str">
            <v>Morph {5}{G} #_(You may cast this face down as a 2/2 creature for {3}. Turn it face up any time for its morph cost.)_#</v>
          </cell>
          <cell r="M11097" t="str">
            <v>{5}{G}</v>
          </cell>
          <cell r="O11097">
            <v>6</v>
          </cell>
          <cell r="P11097" t="str">
            <v>G</v>
          </cell>
          <cell r="Q11097" t="str">
            <v>ON</v>
          </cell>
          <cell r="R11097">
            <v>293</v>
          </cell>
        </row>
        <row r="11098">
          <cell r="E11098" t="str">
            <v>Tribal Golem</v>
          </cell>
          <cell r="F11098" t="str">
            <v>Onslaught</v>
          </cell>
          <cell r="G11098" t="str">
            <v>R</v>
          </cell>
          <cell r="H11098" t="str">
            <v>Artifact Creature — Golem</v>
          </cell>
          <cell r="I11098">
            <v>4</v>
          </cell>
          <cell r="J11098">
            <v>4</v>
          </cell>
          <cell r="L11098" t="str">
            <v>Tribal Golem has trample as long as you control a Beast, haste as long as you control a Goblin, first strike as long as you control a Soldier, flying as long as you control a Wizard, and "{B}: Regenerate Tribal Golem" as long as you control a Zombie.</v>
          </cell>
          <cell r="M11098" t="str">
            <v>{6}</v>
          </cell>
          <cell r="O11098">
            <v>6</v>
          </cell>
          <cell r="P11098" t="str">
            <v>A</v>
          </cell>
          <cell r="Q11098" t="str">
            <v>ON</v>
          </cell>
          <cell r="R11098">
            <v>311</v>
          </cell>
        </row>
        <row r="11099">
          <cell r="A11099" t="str">
            <v>YES</v>
          </cell>
          <cell r="E11099" t="str">
            <v>Tribal Unity</v>
          </cell>
          <cell r="F11099" t="str">
            <v>Onslaught</v>
          </cell>
          <cell r="G11099" t="str">
            <v>U</v>
          </cell>
          <cell r="H11099" t="str">
            <v>Instant</v>
          </cell>
          <cell r="L11099" t="str">
            <v>Creatures of the creature type of your choice get +X/+X until end of turn.</v>
          </cell>
          <cell r="M11099" t="str">
            <v>{X}{2}{G}</v>
          </cell>
          <cell r="O11099">
            <v>3</v>
          </cell>
          <cell r="P11099" t="str">
            <v>G</v>
          </cell>
          <cell r="Q11099" t="str">
            <v>ON</v>
          </cell>
          <cell r="R11099">
            <v>294</v>
          </cell>
        </row>
        <row r="11100">
          <cell r="A11100" t="str">
            <v>YES</v>
          </cell>
          <cell r="E11100" t="str">
            <v>Trickery Charm</v>
          </cell>
          <cell r="F11100" t="str">
            <v>Onslaught</v>
          </cell>
          <cell r="G11100" t="str">
            <v>C</v>
          </cell>
          <cell r="H11100" t="str">
            <v>Instant</v>
          </cell>
          <cell r="L11100" t="str">
            <v>Choose one — Target creature gains flying until end of turn; or target creature becomes the creature type of your choice until end of turn; or look at the top four cards of your library, then put them back in any order.</v>
          </cell>
          <cell r="M11100" t="str">
            <v>{U}</v>
          </cell>
          <cell r="O11100">
            <v>1</v>
          </cell>
          <cell r="P11100" t="str">
            <v>U</v>
          </cell>
          <cell r="Q11100" t="str">
            <v>ON</v>
          </cell>
          <cell r="R11100">
            <v>119</v>
          </cell>
        </row>
        <row r="11101">
          <cell r="A11101" t="str">
            <v>YES</v>
          </cell>
          <cell r="E11101" t="str">
            <v>True Believer</v>
          </cell>
          <cell r="F11101" t="str">
            <v>Onslaught</v>
          </cell>
          <cell r="G11101" t="str">
            <v>R</v>
          </cell>
          <cell r="H11101" t="str">
            <v>Creature — Human Cleric</v>
          </cell>
          <cell r="I11101">
            <v>2</v>
          </cell>
          <cell r="J11101">
            <v>2</v>
          </cell>
          <cell r="L11101" t="str">
            <v>You have shroud. #_(You can't be the target of spells or abilities.)_#</v>
          </cell>
          <cell r="M11101" t="str">
            <v>{W}{W}</v>
          </cell>
          <cell r="O11101">
            <v>2</v>
          </cell>
          <cell r="P11101" t="str">
            <v>W</v>
          </cell>
          <cell r="Q11101" t="str">
            <v>ON</v>
          </cell>
          <cell r="R11101">
            <v>57</v>
          </cell>
        </row>
        <row r="11102">
          <cell r="E11102" t="str">
            <v>Undead Gladiator</v>
          </cell>
          <cell r="F11102" t="str">
            <v>Onslaught</v>
          </cell>
          <cell r="G11102" t="str">
            <v>R</v>
          </cell>
          <cell r="H11102" t="str">
            <v>Creature — Zombie Barbarian</v>
          </cell>
          <cell r="I11102">
            <v>3</v>
          </cell>
          <cell r="J11102">
            <v>1</v>
          </cell>
          <cell r="L11102" t="str">
            <v>{1}{B}, Discard a card: Return Undead Gladiator from your graveyard to your hand. Activate this ability only during your upkeep. Cycling {1}{B}</v>
          </cell>
          <cell r="M11102" t="str">
            <v>{1}{B}{B}</v>
          </cell>
          <cell r="O11102">
            <v>3</v>
          </cell>
          <cell r="P11102" t="str">
            <v>B</v>
          </cell>
          <cell r="Q11102" t="str">
            <v>ON</v>
          </cell>
          <cell r="R11102">
            <v>178</v>
          </cell>
        </row>
        <row r="11103">
          <cell r="E11103" t="str">
            <v>Unholy Grotto</v>
          </cell>
          <cell r="F11103" t="str">
            <v>Onslaught</v>
          </cell>
          <cell r="G11103" t="str">
            <v>R</v>
          </cell>
          <cell r="H11103" t="str">
            <v>Land</v>
          </cell>
          <cell r="L11103" t="str">
            <v>{T}: Add {1} to your mana pool. {B}, {T}: Put target Zombie card from your graveyard on top of your library.</v>
          </cell>
          <cell r="N11103" t="str">
            <v>{X}</v>
          </cell>
          <cell r="O11103">
            <v>0</v>
          </cell>
          <cell r="P11103" t="str">
            <v>L</v>
          </cell>
          <cell r="Q11103" t="str">
            <v>ON</v>
          </cell>
          <cell r="R11103">
            <v>327</v>
          </cell>
        </row>
        <row r="11104">
          <cell r="E11104" t="str">
            <v>Unified Strike</v>
          </cell>
          <cell r="F11104" t="str">
            <v>Onslaught</v>
          </cell>
          <cell r="G11104" t="str">
            <v>C</v>
          </cell>
          <cell r="H11104" t="str">
            <v>Instant</v>
          </cell>
          <cell r="L11104" t="str">
            <v>Exile target attacking creature if its power is less than or equal to the number of Soldiers on the battlefield.</v>
          </cell>
          <cell r="M11104" t="str">
            <v>{W}</v>
          </cell>
          <cell r="O11104">
            <v>1</v>
          </cell>
          <cell r="P11104" t="str">
            <v>W</v>
          </cell>
          <cell r="Q11104" t="str">
            <v>ON</v>
          </cell>
          <cell r="R11104">
            <v>58</v>
          </cell>
        </row>
        <row r="11105">
          <cell r="E11105" t="str">
            <v>Venomspout Brackus</v>
          </cell>
          <cell r="F11105" t="str">
            <v>Onslaught</v>
          </cell>
          <cell r="G11105" t="str">
            <v>U</v>
          </cell>
          <cell r="H11105" t="str">
            <v>Creature — Beast</v>
          </cell>
          <cell r="I11105">
            <v>5</v>
          </cell>
          <cell r="J11105">
            <v>5</v>
          </cell>
          <cell r="L11105" t="str">
            <v>{1}{G}, {T}: Venomspout Brackus deals 5 damage to target attacking or blocking creature with flying. Morph {3}{G}{G} #_(You may cast this face down as a 2/2 creature for {3}. Turn it face up any time for its morph cost.)_#</v>
          </cell>
          <cell r="M11105" t="str">
            <v>{6}{G}</v>
          </cell>
          <cell r="O11105">
            <v>7</v>
          </cell>
          <cell r="P11105" t="str">
            <v>G</v>
          </cell>
          <cell r="Q11105" t="str">
            <v>ON</v>
          </cell>
          <cell r="R11105">
            <v>295</v>
          </cell>
        </row>
        <row r="11106">
          <cell r="A11106" t="str">
            <v>Promo</v>
          </cell>
          <cell r="E11106" t="str">
            <v>Visara the Dreadful</v>
          </cell>
          <cell r="F11106" t="str">
            <v>Onslaught</v>
          </cell>
          <cell r="G11106" t="str">
            <v>R</v>
          </cell>
          <cell r="H11106" t="str">
            <v>Legendary Creature — Gorgon</v>
          </cell>
          <cell r="I11106">
            <v>5</v>
          </cell>
          <cell r="J11106">
            <v>5</v>
          </cell>
          <cell r="L11106" t="str">
            <v>Flying. {T}: Destroy target creature. It can't be regenerated.</v>
          </cell>
          <cell r="M11106" t="str">
            <v>{3}{B}{B}{B}</v>
          </cell>
          <cell r="O11106">
            <v>6</v>
          </cell>
          <cell r="P11106" t="str">
            <v>B</v>
          </cell>
          <cell r="Q11106" t="str">
            <v>ON</v>
          </cell>
          <cell r="R11106">
            <v>179</v>
          </cell>
        </row>
        <row r="11107">
          <cell r="A11107" t="str">
            <v>YES</v>
          </cell>
          <cell r="E11107" t="str">
            <v>Vitality Charm</v>
          </cell>
          <cell r="F11107" t="str">
            <v>Onslaught</v>
          </cell>
          <cell r="G11107" t="str">
            <v>C</v>
          </cell>
          <cell r="H11107" t="str">
            <v>Instant</v>
          </cell>
          <cell r="L11107" t="str">
            <v>Choose one — Put a 1/1 green Insect creature token onto the battlefield; or target creature gets +1/+1 and gains trample until end of turn; or regenerate target Beast.</v>
          </cell>
          <cell r="M11107" t="str">
            <v>{G}</v>
          </cell>
          <cell r="O11107">
            <v>1</v>
          </cell>
          <cell r="P11107" t="str">
            <v>G</v>
          </cell>
          <cell r="Q11107" t="str">
            <v>ON</v>
          </cell>
          <cell r="R11107">
            <v>296</v>
          </cell>
        </row>
        <row r="11108">
          <cell r="A11108" t="str">
            <v>YES</v>
          </cell>
          <cell r="E11108" t="str">
            <v>Voice of the Woods</v>
          </cell>
          <cell r="F11108" t="str">
            <v>Onslaught</v>
          </cell>
          <cell r="G11108" t="str">
            <v>R</v>
          </cell>
          <cell r="H11108" t="str">
            <v>Creature — Elf</v>
          </cell>
          <cell r="I11108">
            <v>2</v>
          </cell>
          <cell r="J11108">
            <v>2</v>
          </cell>
          <cell r="L11108" t="str">
            <v>Tap five untapped Elves you control: Put a 7/7 green Elemental creature token with trample onto the battlefield.</v>
          </cell>
          <cell r="M11108" t="str">
            <v>{3}{G}{G}</v>
          </cell>
          <cell r="O11108">
            <v>5</v>
          </cell>
          <cell r="P11108" t="str">
            <v>G</v>
          </cell>
          <cell r="Q11108" t="str">
            <v>ON</v>
          </cell>
          <cell r="R11108">
            <v>297</v>
          </cell>
        </row>
        <row r="11109">
          <cell r="A11109" t="str">
            <v>Promo</v>
          </cell>
          <cell r="E11109" t="str">
            <v>Voidmage Prodigy</v>
          </cell>
          <cell r="F11109" t="str">
            <v>Onslaught</v>
          </cell>
          <cell r="G11109" t="str">
            <v>R</v>
          </cell>
          <cell r="H11109" t="str">
            <v>Creature — Human Wizard</v>
          </cell>
          <cell r="I11109">
            <v>2</v>
          </cell>
          <cell r="J11109">
            <v>1</v>
          </cell>
          <cell r="L11109" t="str">
            <v>{U}{U}, Sacrifice a Wizard: Counter target spell. Morph {U} #_(You may cast this face down as a 2/2 creature for {3}. Turn it face up any time for its morph cost.)_#</v>
          </cell>
          <cell r="M11109" t="str">
            <v>{U}{U}</v>
          </cell>
          <cell r="O11109">
            <v>2</v>
          </cell>
          <cell r="P11109" t="str">
            <v>U</v>
          </cell>
          <cell r="Q11109" t="str">
            <v>ON</v>
          </cell>
          <cell r="R11109">
            <v>120</v>
          </cell>
        </row>
        <row r="11110">
          <cell r="E11110" t="str">
            <v>Walking Desecration</v>
          </cell>
          <cell r="F11110" t="str">
            <v>Onslaught</v>
          </cell>
          <cell r="G11110" t="str">
            <v>U</v>
          </cell>
          <cell r="H11110" t="str">
            <v>Creature — Zombie</v>
          </cell>
          <cell r="I11110">
            <v>1</v>
          </cell>
          <cell r="J11110">
            <v>1</v>
          </cell>
          <cell r="L11110" t="str">
            <v>{B}, {T}: Creatures of the creature type of your choice attack this turn if able.</v>
          </cell>
          <cell r="M11110" t="str">
            <v>{2}{B}</v>
          </cell>
          <cell r="O11110">
            <v>3</v>
          </cell>
          <cell r="P11110" t="str">
            <v>B</v>
          </cell>
          <cell r="Q11110" t="str">
            <v>ON</v>
          </cell>
          <cell r="R11110">
            <v>180</v>
          </cell>
        </row>
        <row r="11111">
          <cell r="E11111" t="str">
            <v>Wall of Mulch</v>
          </cell>
          <cell r="F11111" t="str">
            <v>Onslaught</v>
          </cell>
          <cell r="G11111" t="str">
            <v>U</v>
          </cell>
          <cell r="H11111" t="str">
            <v>Creature — Wall</v>
          </cell>
          <cell r="I11111">
            <v>0</v>
          </cell>
          <cell r="J11111">
            <v>4</v>
          </cell>
          <cell r="L11111" t="str">
            <v>Defender #_(This creature can't attack.)_#?{G}, Sacrifice a Wall: Draw a card.</v>
          </cell>
          <cell r="M11111" t="str">
            <v>{1}{G}</v>
          </cell>
          <cell r="O11111">
            <v>2</v>
          </cell>
          <cell r="P11111" t="str">
            <v>G</v>
          </cell>
          <cell r="Q11111" t="str">
            <v>ON</v>
          </cell>
          <cell r="R11111">
            <v>298</v>
          </cell>
        </row>
        <row r="11112">
          <cell r="E11112" t="str">
            <v>Wave of Indifference</v>
          </cell>
          <cell r="F11112" t="str">
            <v>Onslaught</v>
          </cell>
          <cell r="G11112" t="str">
            <v>C</v>
          </cell>
          <cell r="H11112" t="str">
            <v>Sorcery</v>
          </cell>
          <cell r="L11112" t="str">
            <v>X target creatures can't block this turn.</v>
          </cell>
          <cell r="M11112" t="str">
            <v>{X}{R}</v>
          </cell>
          <cell r="O11112">
            <v>1</v>
          </cell>
          <cell r="P11112" t="str">
            <v>R</v>
          </cell>
          <cell r="Q11112" t="str">
            <v>ON</v>
          </cell>
          <cell r="R11112">
            <v>243</v>
          </cell>
        </row>
        <row r="11113">
          <cell r="A11113" t="str">
            <v>Duplicate</v>
          </cell>
          <cell r="E11113" t="str">
            <v>Weathered Wayfarer</v>
          </cell>
          <cell r="F11113" t="str">
            <v>Onslaught</v>
          </cell>
          <cell r="G11113" t="str">
            <v>R</v>
          </cell>
          <cell r="H11113" t="str">
            <v>Creature — Human Nomad Cleric</v>
          </cell>
          <cell r="I11113">
            <v>1</v>
          </cell>
          <cell r="J11113">
            <v>1</v>
          </cell>
          <cell r="L11113" t="str">
            <v>{W}, {T}: Search your library for a land card, reveal it, and put it into your hand. Then shuffle your library. Activate this ability only if an opponent controls more lands than you.</v>
          </cell>
          <cell r="M11113" t="str">
            <v>{W}</v>
          </cell>
          <cell r="O11113">
            <v>1</v>
          </cell>
          <cell r="P11113" t="str">
            <v>W</v>
          </cell>
          <cell r="Q11113" t="str">
            <v>ON</v>
          </cell>
          <cell r="R11113">
            <v>59</v>
          </cell>
        </row>
        <row r="11114">
          <cell r="E11114" t="str">
            <v>Weird Harvest</v>
          </cell>
          <cell r="F11114" t="str">
            <v>Onslaught</v>
          </cell>
          <cell r="G11114" t="str">
            <v>R</v>
          </cell>
          <cell r="H11114" t="str">
            <v>Sorcery</v>
          </cell>
          <cell r="L11114" t="str">
            <v>Each player may search his or her library for up to X creature cards, reveal those cards, and put them into his or her hand. Then each player who searched his or her library this way shuffles it.</v>
          </cell>
          <cell r="M11114" t="str">
            <v>{X}{G}{G}</v>
          </cell>
          <cell r="O11114">
            <v>2</v>
          </cell>
          <cell r="P11114" t="str">
            <v>G</v>
          </cell>
          <cell r="Q11114" t="str">
            <v>ON</v>
          </cell>
          <cell r="R11114">
            <v>299</v>
          </cell>
        </row>
        <row r="11115">
          <cell r="A11115" t="str">
            <v>YES</v>
          </cell>
          <cell r="E11115" t="str">
            <v>Wellwisher</v>
          </cell>
          <cell r="F11115" t="str">
            <v>Onslaught</v>
          </cell>
          <cell r="G11115" t="str">
            <v>C</v>
          </cell>
          <cell r="H11115" t="str">
            <v>Creature — Elf</v>
          </cell>
          <cell r="I11115">
            <v>1</v>
          </cell>
          <cell r="J11115">
            <v>1</v>
          </cell>
          <cell r="L11115" t="str">
            <v>{T}: You gain 1 life for each Elf on the battlefield.</v>
          </cell>
          <cell r="M11115" t="str">
            <v>{1}{G}</v>
          </cell>
          <cell r="O11115">
            <v>2</v>
          </cell>
          <cell r="P11115" t="str">
            <v>G</v>
          </cell>
          <cell r="Q11115" t="str">
            <v>ON</v>
          </cell>
          <cell r="R11115">
            <v>300</v>
          </cell>
        </row>
        <row r="11116">
          <cell r="E11116" t="str">
            <v>Wheel and Deal</v>
          </cell>
          <cell r="F11116" t="str">
            <v>Onslaught</v>
          </cell>
          <cell r="G11116" t="str">
            <v>R</v>
          </cell>
          <cell r="H11116" t="str">
            <v>Instant</v>
          </cell>
          <cell r="L11116" t="str">
            <v>Any number of target opponents each discards his or her hand and draws seven cards. Draw a card.</v>
          </cell>
          <cell r="M11116" t="str">
            <v>{3}{U}</v>
          </cell>
          <cell r="O11116">
            <v>4</v>
          </cell>
          <cell r="P11116" t="str">
            <v>U</v>
          </cell>
          <cell r="Q11116" t="str">
            <v>ON</v>
          </cell>
          <cell r="R11116">
            <v>121</v>
          </cell>
        </row>
        <row r="11117">
          <cell r="A11117" t="str">
            <v>Promo</v>
          </cell>
          <cell r="E11117" t="str">
            <v>Whipcorder</v>
          </cell>
          <cell r="F11117" t="str">
            <v>Onslaught</v>
          </cell>
          <cell r="G11117" t="str">
            <v>U</v>
          </cell>
          <cell r="H11117" t="str">
            <v>Creature — Human Soldier Rebel</v>
          </cell>
          <cell r="I11117">
            <v>2</v>
          </cell>
          <cell r="J11117">
            <v>2</v>
          </cell>
          <cell r="L11117" t="str">
            <v>{W}, {T}: Tap target creature. Morph {W} #_(You may cast this face down as a 2/2 creature for {3}. Turn it face up any time for its morph cost.)_#</v>
          </cell>
          <cell r="M11117" t="str">
            <v>{W}{W}</v>
          </cell>
          <cell r="O11117">
            <v>2</v>
          </cell>
          <cell r="P11117" t="str">
            <v>W</v>
          </cell>
          <cell r="Q11117" t="str">
            <v>ON</v>
          </cell>
          <cell r="R11117">
            <v>60</v>
          </cell>
        </row>
        <row r="11118">
          <cell r="E11118" t="str">
            <v>Windswept Heath</v>
          </cell>
          <cell r="F11118" t="str">
            <v>Onslaught</v>
          </cell>
          <cell r="G11118" t="str">
            <v>R</v>
          </cell>
          <cell r="H11118" t="str">
            <v>Land</v>
          </cell>
          <cell r="L11118" t="str">
            <v>{T}, Pay 1 life, Sacrifice Windswept Heath: Search your library for a Forest or Plains card and put it onto the battlefield. Then shuffle your library.</v>
          </cell>
          <cell r="O11118">
            <v>0</v>
          </cell>
          <cell r="P11118" t="str">
            <v>L</v>
          </cell>
          <cell r="Q11118" t="str">
            <v>ON</v>
          </cell>
          <cell r="R11118">
            <v>328</v>
          </cell>
        </row>
        <row r="11119">
          <cell r="A11119" t="str">
            <v>Wishlist (Low)</v>
          </cell>
          <cell r="E11119" t="str">
            <v>Wirewood Elf</v>
          </cell>
          <cell r="F11119" t="str">
            <v>Onslaught</v>
          </cell>
          <cell r="G11119" t="str">
            <v>C</v>
          </cell>
          <cell r="H11119" t="str">
            <v>Creature — Elf Druid</v>
          </cell>
          <cell r="I11119">
            <v>1</v>
          </cell>
          <cell r="J11119">
            <v>2</v>
          </cell>
          <cell r="L11119" t="str">
            <v>{T}: Add {G} to your mana pool.</v>
          </cell>
          <cell r="M11119" t="str">
            <v>{1}{G}</v>
          </cell>
          <cell r="N11119" t="str">
            <v>{G}</v>
          </cell>
          <cell r="O11119">
            <v>2</v>
          </cell>
          <cell r="P11119" t="str">
            <v>G</v>
          </cell>
          <cell r="Q11119" t="str">
            <v>ON</v>
          </cell>
          <cell r="R11119">
            <v>301</v>
          </cell>
        </row>
        <row r="11120">
          <cell r="A11120" t="str">
            <v>YES</v>
          </cell>
          <cell r="E11120" t="str">
            <v>Wirewood Herald</v>
          </cell>
          <cell r="F11120" t="str">
            <v>Onslaught</v>
          </cell>
          <cell r="G11120" t="str">
            <v>C</v>
          </cell>
          <cell r="H11120" t="str">
            <v>Creature — Elf</v>
          </cell>
          <cell r="I11120">
            <v>1</v>
          </cell>
          <cell r="J11120">
            <v>1</v>
          </cell>
          <cell r="L11120" t="str">
            <v>When Wirewood Herald dies, you may search your library for an Elf card, reveal that card, put it into your hand, then shuffle your library.</v>
          </cell>
          <cell r="M11120" t="str">
            <v>{1}{G}</v>
          </cell>
          <cell r="O11120">
            <v>2</v>
          </cell>
          <cell r="P11120" t="str">
            <v>G</v>
          </cell>
          <cell r="Q11120" t="str">
            <v>ON</v>
          </cell>
          <cell r="R11120">
            <v>302</v>
          </cell>
        </row>
        <row r="11121">
          <cell r="A11121" t="str">
            <v>YES</v>
          </cell>
          <cell r="E11121" t="str">
            <v>Wirewood Lodge</v>
          </cell>
          <cell r="F11121" t="str">
            <v>Onslaught</v>
          </cell>
          <cell r="G11121" t="str">
            <v>U</v>
          </cell>
          <cell r="H11121" t="str">
            <v>Land</v>
          </cell>
          <cell r="L11121" t="str">
            <v>{T}: Add {1} to your mana pool. {G}, {T}: Untap target Elf.</v>
          </cell>
          <cell r="N11121" t="str">
            <v>{X}</v>
          </cell>
          <cell r="O11121">
            <v>0</v>
          </cell>
          <cell r="P11121" t="str">
            <v>L</v>
          </cell>
          <cell r="Q11121" t="str">
            <v>ON</v>
          </cell>
          <cell r="R11121">
            <v>329</v>
          </cell>
        </row>
        <row r="11122">
          <cell r="A11122" t="str">
            <v>YES</v>
          </cell>
          <cell r="E11122" t="str">
            <v>Wirewood Pride</v>
          </cell>
          <cell r="F11122" t="str">
            <v>Onslaught</v>
          </cell>
          <cell r="G11122" t="str">
            <v>C</v>
          </cell>
          <cell r="H11122" t="str">
            <v>Instant</v>
          </cell>
          <cell r="L11122" t="str">
            <v>Target creature gets +X/+X until end of turn, where X is the number of Elves on the battlefield.</v>
          </cell>
          <cell r="M11122" t="str">
            <v>{G}</v>
          </cell>
          <cell r="O11122">
            <v>1</v>
          </cell>
          <cell r="P11122" t="str">
            <v>G</v>
          </cell>
          <cell r="Q11122" t="str">
            <v>ON</v>
          </cell>
          <cell r="R11122">
            <v>303</v>
          </cell>
        </row>
        <row r="11123">
          <cell r="A11123" t="str">
            <v>Wishlist (Low)</v>
          </cell>
          <cell r="E11123" t="str">
            <v>Wirewood Savage</v>
          </cell>
          <cell r="F11123" t="str">
            <v>Onslaught</v>
          </cell>
          <cell r="G11123" t="str">
            <v>C</v>
          </cell>
          <cell r="H11123" t="str">
            <v>Creature — Elf</v>
          </cell>
          <cell r="I11123">
            <v>2</v>
          </cell>
          <cell r="J11123">
            <v>2</v>
          </cell>
          <cell r="L11123" t="str">
            <v>Whenever a Beast enters the battlefield, you may draw a card.</v>
          </cell>
          <cell r="M11123" t="str">
            <v>{2}{G}</v>
          </cell>
          <cell r="O11123">
            <v>3</v>
          </cell>
          <cell r="P11123" t="str">
            <v>G</v>
          </cell>
          <cell r="Q11123" t="str">
            <v>ON</v>
          </cell>
          <cell r="R11123">
            <v>304</v>
          </cell>
        </row>
        <row r="11124">
          <cell r="E11124" t="str">
            <v>Withering Hex</v>
          </cell>
          <cell r="F11124" t="str">
            <v>Onslaught</v>
          </cell>
          <cell r="G11124" t="str">
            <v>U</v>
          </cell>
          <cell r="H11124" t="str">
            <v>Enchantment — Aura</v>
          </cell>
          <cell r="L11124" t="str">
            <v>Enchant creature?Whenever a player cycles a card, put a plague counter on Withering Hex. Enchanted creature gets -1/-1 for each plague counter on Withering Hex.</v>
          </cell>
          <cell r="M11124" t="str">
            <v>{B}</v>
          </cell>
          <cell r="O11124">
            <v>1</v>
          </cell>
          <cell r="P11124" t="str">
            <v>B</v>
          </cell>
          <cell r="Q11124" t="str">
            <v>ON</v>
          </cell>
          <cell r="R11124">
            <v>181</v>
          </cell>
        </row>
        <row r="11125">
          <cell r="E11125" t="str">
            <v>Wooded Foothills</v>
          </cell>
          <cell r="F11125" t="str">
            <v>Onslaught</v>
          </cell>
          <cell r="G11125" t="str">
            <v>R</v>
          </cell>
          <cell r="H11125" t="str">
            <v>Land</v>
          </cell>
          <cell r="L11125" t="str">
            <v>{T}, Pay 1 life, Sacrifice Wooded Foothills: Search your library for a Mountain or Forest card and put it onto the battlefield. Then shuffle your library.</v>
          </cell>
          <cell r="O11125">
            <v>0</v>
          </cell>
          <cell r="P11125" t="str">
            <v>L</v>
          </cell>
          <cell r="Q11125" t="str">
            <v>ON</v>
          </cell>
          <cell r="R11125">
            <v>330</v>
          </cell>
        </row>
        <row r="11126">
          <cell r="E11126" t="str">
            <v>Words of War</v>
          </cell>
          <cell r="F11126" t="str">
            <v>Onslaught</v>
          </cell>
          <cell r="G11126" t="str">
            <v>R</v>
          </cell>
          <cell r="H11126" t="str">
            <v>Enchantment</v>
          </cell>
          <cell r="L11126" t="str">
            <v>{1}: The next time you would draw a card this turn, Words of War deals 2 damage to target creature or player instead.</v>
          </cell>
          <cell r="M11126" t="str">
            <v>{2}{R}</v>
          </cell>
          <cell r="O11126">
            <v>3</v>
          </cell>
          <cell r="P11126" t="str">
            <v>R</v>
          </cell>
          <cell r="Q11126" t="str">
            <v>ON</v>
          </cell>
          <cell r="R11126">
            <v>244</v>
          </cell>
        </row>
        <row r="11127">
          <cell r="A11127" t="str">
            <v>YES</v>
          </cell>
          <cell r="E11127" t="str">
            <v>Words of Waste</v>
          </cell>
          <cell r="F11127" t="str">
            <v>Onslaught</v>
          </cell>
          <cell r="G11127" t="str">
            <v>R</v>
          </cell>
          <cell r="H11127" t="str">
            <v>Enchantment</v>
          </cell>
          <cell r="L11127" t="str">
            <v>{1}: The next time you would draw a card this turn, each opponent discards a card instead.</v>
          </cell>
          <cell r="M11127" t="str">
            <v>{2}{B}</v>
          </cell>
          <cell r="O11127">
            <v>3</v>
          </cell>
          <cell r="P11127" t="str">
            <v>B</v>
          </cell>
          <cell r="Q11127" t="str">
            <v>ON</v>
          </cell>
          <cell r="R11127">
            <v>182</v>
          </cell>
        </row>
        <row r="11128">
          <cell r="A11128" t="str">
            <v>Wishlist (Low)</v>
          </cell>
          <cell r="E11128" t="str">
            <v>Words of Wilding</v>
          </cell>
          <cell r="F11128" t="str">
            <v>Onslaught</v>
          </cell>
          <cell r="G11128" t="str">
            <v>R</v>
          </cell>
          <cell r="H11128" t="str">
            <v>Enchantment</v>
          </cell>
          <cell r="L11128" t="str">
            <v>{1}: The next time you would draw a card this turn, put a 2/2 green Bear creature token onto the battlefield instead.</v>
          </cell>
          <cell r="M11128" t="str">
            <v>{2}{G}</v>
          </cell>
          <cell r="O11128">
            <v>3</v>
          </cell>
          <cell r="P11128" t="str">
            <v>G</v>
          </cell>
          <cell r="Q11128" t="str">
            <v>ON</v>
          </cell>
          <cell r="R11128">
            <v>305</v>
          </cell>
        </row>
        <row r="11129">
          <cell r="A11129" t="str">
            <v>YES</v>
          </cell>
          <cell r="E11129" t="str">
            <v>Words of Wind</v>
          </cell>
          <cell r="F11129" t="str">
            <v>Onslaught</v>
          </cell>
          <cell r="G11129" t="str">
            <v>R</v>
          </cell>
          <cell r="H11129" t="str">
            <v>Enchantment</v>
          </cell>
          <cell r="L11129" t="str">
            <v>{1}: The next time you would draw a card this turn, each player returns a permanent he or she controls to its owner's hand instead.</v>
          </cell>
          <cell r="M11129" t="str">
            <v>{2}{U}</v>
          </cell>
          <cell r="O11129">
            <v>3</v>
          </cell>
          <cell r="P11129" t="str">
            <v>U</v>
          </cell>
          <cell r="Q11129" t="str">
            <v>ON</v>
          </cell>
          <cell r="R11129">
            <v>122</v>
          </cell>
        </row>
        <row r="11130">
          <cell r="A11130" t="str">
            <v>YES</v>
          </cell>
          <cell r="E11130" t="str">
            <v>Words of Worship</v>
          </cell>
          <cell r="F11130" t="str">
            <v>Onslaught</v>
          </cell>
          <cell r="G11130" t="str">
            <v>R</v>
          </cell>
          <cell r="H11130" t="str">
            <v>Enchantment</v>
          </cell>
          <cell r="L11130" t="str">
            <v>{1}: The next time you would draw a card this turn, you gain 5 life instead.</v>
          </cell>
          <cell r="M11130" t="str">
            <v>{2}{W}</v>
          </cell>
          <cell r="O11130">
            <v>3</v>
          </cell>
          <cell r="P11130" t="str">
            <v>W</v>
          </cell>
          <cell r="Q11130" t="str">
            <v>ON</v>
          </cell>
          <cell r="R11130">
            <v>61</v>
          </cell>
        </row>
        <row r="11131">
          <cell r="E11131" t="str">
            <v>Wretched Anurid</v>
          </cell>
          <cell r="F11131" t="str">
            <v>Onslaught</v>
          </cell>
          <cell r="G11131" t="str">
            <v>C</v>
          </cell>
          <cell r="H11131" t="str">
            <v>Creature — Zombie Frog Beast</v>
          </cell>
          <cell r="I11131">
            <v>3</v>
          </cell>
          <cell r="J11131">
            <v>3</v>
          </cell>
          <cell r="L11131" t="str">
            <v>Whenever another creature enters the battlefield, you lose 1 life.</v>
          </cell>
          <cell r="M11131" t="str">
            <v>{1}{B}</v>
          </cell>
          <cell r="O11131">
            <v>2</v>
          </cell>
          <cell r="P11131" t="str">
            <v>B</v>
          </cell>
          <cell r="Q11131" t="str">
            <v>ON</v>
          </cell>
          <cell r="R11131">
            <v>183</v>
          </cell>
        </row>
        <row r="11132">
          <cell r="E11132" t="str">
            <v>Forest</v>
          </cell>
          <cell r="F11132" t="str">
            <v>Onslaught</v>
          </cell>
          <cell r="G11132" t="str">
            <v>C</v>
          </cell>
          <cell r="H11132" t="str">
            <v>Basic Land — Forest</v>
          </cell>
          <cell r="L11132" t="str">
            <v>{G}</v>
          </cell>
          <cell r="N11132" t="str">
            <v>{G}</v>
          </cell>
          <cell r="O11132">
            <v>0</v>
          </cell>
          <cell r="P11132" t="str">
            <v>L</v>
          </cell>
          <cell r="Q11132" t="str">
            <v>ON</v>
          </cell>
          <cell r="R11132">
            <v>347</v>
          </cell>
        </row>
        <row r="11133">
          <cell r="E11133" t="str">
            <v>Forest</v>
          </cell>
          <cell r="F11133" t="str">
            <v>Onslaught</v>
          </cell>
          <cell r="G11133" t="str">
            <v>C</v>
          </cell>
          <cell r="H11133" t="str">
            <v>Basic Land — Forest</v>
          </cell>
          <cell r="L11133" t="str">
            <v>{G}</v>
          </cell>
          <cell r="N11133" t="str">
            <v>{G}</v>
          </cell>
          <cell r="O11133">
            <v>0</v>
          </cell>
          <cell r="P11133" t="str">
            <v>L</v>
          </cell>
          <cell r="Q11133" t="str">
            <v>ON</v>
          </cell>
          <cell r="R11133">
            <v>349</v>
          </cell>
        </row>
        <row r="11134">
          <cell r="E11134" t="str">
            <v>Forest</v>
          </cell>
          <cell r="F11134" t="str">
            <v>Onslaught</v>
          </cell>
          <cell r="G11134" t="str">
            <v>C</v>
          </cell>
          <cell r="H11134" t="str">
            <v>Basic Land — Forest</v>
          </cell>
          <cell r="L11134" t="str">
            <v>{G}</v>
          </cell>
          <cell r="N11134" t="str">
            <v>{G}</v>
          </cell>
          <cell r="O11134">
            <v>0</v>
          </cell>
          <cell r="P11134" t="str">
            <v>L</v>
          </cell>
          <cell r="Q11134" t="str">
            <v>ON</v>
          </cell>
          <cell r="R11134">
            <v>350</v>
          </cell>
        </row>
        <row r="11135">
          <cell r="E11135" t="str">
            <v>Island</v>
          </cell>
          <cell r="F11135" t="str">
            <v>Onslaught</v>
          </cell>
          <cell r="G11135" t="str">
            <v>C</v>
          </cell>
          <cell r="H11135" t="str">
            <v>Basic Land — Island</v>
          </cell>
          <cell r="L11135" t="str">
            <v>{U}</v>
          </cell>
          <cell r="N11135" t="str">
            <v>{U}</v>
          </cell>
          <cell r="O11135">
            <v>0</v>
          </cell>
          <cell r="P11135" t="str">
            <v>L</v>
          </cell>
          <cell r="Q11135" t="str">
            <v>ON</v>
          </cell>
          <cell r="R11135">
            <v>335</v>
          </cell>
        </row>
        <row r="11136">
          <cell r="E11136" t="str">
            <v>Island</v>
          </cell>
          <cell r="F11136" t="str">
            <v>Onslaught</v>
          </cell>
          <cell r="G11136" t="str">
            <v>C</v>
          </cell>
          <cell r="H11136" t="str">
            <v>Basic Land — Island</v>
          </cell>
          <cell r="L11136" t="str">
            <v>{U}</v>
          </cell>
          <cell r="N11136" t="str">
            <v>{U}</v>
          </cell>
          <cell r="O11136">
            <v>0</v>
          </cell>
          <cell r="P11136" t="str">
            <v>L</v>
          </cell>
          <cell r="Q11136" t="str">
            <v>ON</v>
          </cell>
          <cell r="R11136">
            <v>337</v>
          </cell>
        </row>
        <row r="11137">
          <cell r="E11137" t="str">
            <v>Island</v>
          </cell>
          <cell r="F11137" t="str">
            <v>Onslaught</v>
          </cell>
          <cell r="G11137" t="str">
            <v>C</v>
          </cell>
          <cell r="H11137" t="str">
            <v>Basic Land — Island</v>
          </cell>
          <cell r="L11137" t="str">
            <v>{U}</v>
          </cell>
          <cell r="N11137" t="str">
            <v>{U}</v>
          </cell>
          <cell r="O11137">
            <v>0</v>
          </cell>
          <cell r="P11137" t="str">
            <v>L</v>
          </cell>
          <cell r="Q11137" t="str">
            <v>ON</v>
          </cell>
          <cell r="R11137">
            <v>338</v>
          </cell>
        </row>
        <row r="11138">
          <cell r="E11138" t="str">
            <v>Mountain</v>
          </cell>
          <cell r="F11138" t="str">
            <v>Onslaught</v>
          </cell>
          <cell r="G11138" t="str">
            <v>C</v>
          </cell>
          <cell r="H11138" t="str">
            <v>Basic Land — Mountain</v>
          </cell>
          <cell r="L11138" t="str">
            <v>{R}</v>
          </cell>
          <cell r="N11138" t="str">
            <v>{R}</v>
          </cell>
          <cell r="O11138">
            <v>0</v>
          </cell>
          <cell r="P11138" t="str">
            <v>L</v>
          </cell>
          <cell r="Q11138" t="str">
            <v>ON</v>
          </cell>
          <cell r="R11138">
            <v>346</v>
          </cell>
        </row>
        <row r="11139">
          <cell r="E11139" t="str">
            <v>Mountain</v>
          </cell>
          <cell r="F11139" t="str">
            <v>Onslaught</v>
          </cell>
          <cell r="G11139" t="str">
            <v>C</v>
          </cell>
          <cell r="H11139" t="str">
            <v>Basic Land — Mountain</v>
          </cell>
          <cell r="L11139" t="str">
            <v>{R}</v>
          </cell>
          <cell r="N11139" t="str">
            <v>{R}</v>
          </cell>
          <cell r="O11139">
            <v>0</v>
          </cell>
          <cell r="P11139" t="str">
            <v>L</v>
          </cell>
          <cell r="Q11139" t="str">
            <v>ON</v>
          </cell>
          <cell r="R11139">
            <v>343</v>
          </cell>
        </row>
        <row r="11140">
          <cell r="E11140" t="str">
            <v>Mountain</v>
          </cell>
          <cell r="F11140" t="str">
            <v>Onslaught</v>
          </cell>
          <cell r="G11140" t="str">
            <v>C</v>
          </cell>
          <cell r="H11140" t="str">
            <v>Basic Land — Mountain</v>
          </cell>
          <cell r="L11140" t="str">
            <v>{R}</v>
          </cell>
          <cell r="N11140" t="str">
            <v>{R}</v>
          </cell>
          <cell r="O11140">
            <v>0</v>
          </cell>
          <cell r="P11140" t="str">
            <v>L</v>
          </cell>
          <cell r="Q11140" t="str">
            <v>ON</v>
          </cell>
          <cell r="R11140">
            <v>345</v>
          </cell>
        </row>
        <row r="11141">
          <cell r="E11141" t="str">
            <v>Plains</v>
          </cell>
          <cell r="F11141" t="str">
            <v>Onslaught</v>
          </cell>
          <cell r="G11141" t="str">
            <v>C</v>
          </cell>
          <cell r="H11141" t="str">
            <v>Basic Land — Plains</v>
          </cell>
          <cell r="L11141" t="str">
            <v>{W}</v>
          </cell>
          <cell r="N11141" t="str">
            <v>{W}</v>
          </cell>
          <cell r="O11141">
            <v>0</v>
          </cell>
          <cell r="P11141" t="str">
            <v>L</v>
          </cell>
          <cell r="Q11141" t="str">
            <v>ON</v>
          </cell>
          <cell r="R11141">
            <v>331</v>
          </cell>
        </row>
        <row r="11142">
          <cell r="E11142" t="str">
            <v>Plains</v>
          </cell>
          <cell r="F11142" t="str">
            <v>Onslaught</v>
          </cell>
          <cell r="G11142" t="str">
            <v>C</v>
          </cell>
          <cell r="H11142" t="str">
            <v>Basic Land — Plains</v>
          </cell>
          <cell r="L11142" t="str">
            <v>{W}</v>
          </cell>
          <cell r="N11142" t="str">
            <v>{W}</v>
          </cell>
          <cell r="O11142">
            <v>0</v>
          </cell>
          <cell r="P11142" t="str">
            <v>L</v>
          </cell>
          <cell r="Q11142" t="str">
            <v>ON</v>
          </cell>
          <cell r="R11142">
            <v>333</v>
          </cell>
        </row>
        <row r="11143">
          <cell r="E11143" t="str">
            <v>Plains</v>
          </cell>
          <cell r="F11143" t="str">
            <v>Onslaught</v>
          </cell>
          <cell r="G11143" t="str">
            <v>C</v>
          </cell>
          <cell r="H11143" t="str">
            <v>Basic Land — Plains</v>
          </cell>
          <cell r="L11143" t="str">
            <v>{W}</v>
          </cell>
          <cell r="N11143" t="str">
            <v>{W}</v>
          </cell>
          <cell r="O11143">
            <v>0</v>
          </cell>
          <cell r="P11143" t="str">
            <v>L</v>
          </cell>
          <cell r="Q11143" t="str">
            <v>ON</v>
          </cell>
          <cell r="R11143">
            <v>334</v>
          </cell>
        </row>
        <row r="11144">
          <cell r="E11144" t="str">
            <v>Swamp</v>
          </cell>
          <cell r="F11144" t="str">
            <v>Onslaught</v>
          </cell>
          <cell r="G11144" t="str">
            <v>C</v>
          </cell>
          <cell r="H11144" t="str">
            <v>Basic Land — Swamp</v>
          </cell>
          <cell r="L11144" t="str">
            <v>{B}</v>
          </cell>
          <cell r="N11144" t="str">
            <v>{B}</v>
          </cell>
          <cell r="O11144">
            <v>0</v>
          </cell>
          <cell r="P11144" t="str">
            <v>L</v>
          </cell>
          <cell r="Q11144" t="str">
            <v>ON</v>
          </cell>
          <cell r="R11144">
            <v>339</v>
          </cell>
        </row>
        <row r="11145">
          <cell r="E11145" t="str">
            <v>Swamp</v>
          </cell>
          <cell r="F11145" t="str">
            <v>Onslaught</v>
          </cell>
          <cell r="G11145" t="str">
            <v>C</v>
          </cell>
          <cell r="H11145" t="str">
            <v>Basic Land — Swamp</v>
          </cell>
          <cell r="L11145" t="str">
            <v>{B}</v>
          </cell>
          <cell r="N11145" t="str">
            <v>{B}</v>
          </cell>
          <cell r="O11145">
            <v>0</v>
          </cell>
          <cell r="P11145" t="str">
            <v>L</v>
          </cell>
          <cell r="Q11145" t="str">
            <v>ON</v>
          </cell>
          <cell r="R11145">
            <v>342</v>
          </cell>
        </row>
        <row r="11146">
          <cell r="E11146" t="str">
            <v>Swamp</v>
          </cell>
          <cell r="F11146" t="str">
            <v>Onslaught</v>
          </cell>
          <cell r="G11146" t="str">
            <v>C</v>
          </cell>
          <cell r="H11146" t="str">
            <v>Basic Land — Swamp</v>
          </cell>
          <cell r="L11146" t="str">
            <v>{B}</v>
          </cell>
          <cell r="N11146" t="str">
            <v>{B}</v>
          </cell>
          <cell r="O11146">
            <v>0</v>
          </cell>
          <cell r="P11146" t="str">
            <v>L</v>
          </cell>
          <cell r="Q11146" t="str">
            <v>ON</v>
          </cell>
          <cell r="R11146">
            <v>341</v>
          </cell>
        </row>
        <row r="11147">
          <cell r="A11147" t="str">
            <v>YES</v>
          </cell>
          <cell r="E11147" t="str">
            <v>Aeon Chronicler</v>
          </cell>
          <cell r="F11147" t="str">
            <v>Planar Chaos</v>
          </cell>
          <cell r="G11147" t="str">
            <v>R</v>
          </cell>
          <cell r="H11147" t="str">
            <v>Creature — Avatar</v>
          </cell>
          <cell r="I11147" t="str">
            <v>*</v>
          </cell>
          <cell r="J11147" t="str">
            <v>*</v>
          </cell>
          <cell r="L11147" t="str">
            <v>Aeon Chronicler's power and toughness are each equal to the number of cards in your hand. Suspend X—{X}{3}{U}. X can't be 0.#_(Rather than cast this card from your hand, you may pay {X}{3}{U} and exile it with X time counters on it. At the beginning of your upkeep, remove a time counter. When the last is removed, cast it without paying its mana cost. It has haste.)_#?Whenever a time counter is removed from Aeon Chronicler while it's exiled, draw a card.</v>
          </cell>
          <cell r="M11147" t="str">
            <v>{3}{U}{U}</v>
          </cell>
          <cell r="O11147">
            <v>5</v>
          </cell>
          <cell r="P11147" t="str">
            <v>U</v>
          </cell>
          <cell r="Q11147" t="str">
            <v>PLC</v>
          </cell>
          <cell r="R11147">
            <v>32</v>
          </cell>
        </row>
        <row r="11148">
          <cell r="E11148" t="str">
            <v>Aether Membrane</v>
          </cell>
          <cell r="F11148" t="str">
            <v>Planar Chaos</v>
          </cell>
          <cell r="G11148" t="str">
            <v>U</v>
          </cell>
          <cell r="H11148" t="str">
            <v>Creature — Wall</v>
          </cell>
          <cell r="I11148">
            <v>0</v>
          </cell>
          <cell r="J11148">
            <v>5</v>
          </cell>
          <cell r="L11148" t="str">
            <v>Defender; reach #_(This creature can block creatures with flying.)_#?Whenever ?ther Membrane blocks a creature, return that creature to its owner's hand at end of combat.</v>
          </cell>
          <cell r="M11148" t="str">
            <v>{1}{R}{R}</v>
          </cell>
          <cell r="O11148">
            <v>3</v>
          </cell>
          <cell r="P11148" t="str">
            <v>R</v>
          </cell>
          <cell r="Q11148" t="str">
            <v>PLC</v>
          </cell>
          <cell r="R11148">
            <v>93</v>
          </cell>
        </row>
        <row r="11149">
          <cell r="E11149" t="str">
            <v>Akroma, Angel of Fury</v>
          </cell>
          <cell r="F11149" t="str">
            <v>Planar Chaos</v>
          </cell>
          <cell r="G11149" t="str">
            <v>R</v>
          </cell>
          <cell r="H11149" t="str">
            <v>Legendary Creature — Angel</v>
          </cell>
          <cell r="I11149">
            <v>6</v>
          </cell>
          <cell r="J11149">
            <v>6</v>
          </cell>
          <cell r="L11149" t="str">
            <v>Akroma, Angel of Fury can't be countered. Flying, trample, protection from white and from blue?{R}: Akroma, Angel of Fury gets +1/+0 until end of turn. Morph {3}{R}{R}{R} #_(You may cast this face down as a 2/2 creature for {3}. Turn it face up any time for its morph cost.)_#</v>
          </cell>
          <cell r="M11149" t="str">
            <v>{5}{R}{R}{R}</v>
          </cell>
          <cell r="O11149">
            <v>8</v>
          </cell>
          <cell r="P11149" t="str">
            <v>R</v>
          </cell>
          <cell r="Q11149" t="str">
            <v>PLC</v>
          </cell>
          <cell r="R11149">
            <v>94</v>
          </cell>
        </row>
        <row r="11150">
          <cell r="A11150" t="str">
            <v>YES (Foil)</v>
          </cell>
          <cell r="E11150" t="str">
            <v>Ana Battlemage</v>
          </cell>
          <cell r="F11150" t="str">
            <v>Planar Chaos</v>
          </cell>
          <cell r="G11150" t="str">
            <v>U</v>
          </cell>
          <cell r="H11150" t="str">
            <v>Creature — Human Wizard</v>
          </cell>
          <cell r="I11150">
            <v>2</v>
          </cell>
          <cell r="J11150">
            <v>2</v>
          </cell>
          <cell r="L11150" t="str">
            <v>Kicker {2}{U} and/or {1}{B} #_(You may pay an additional {2}{U} and/or {1}{B} as you cast this spell.)_#?When Ana Battlemage enters the battlefield, if it was kicked with its {2}{U} kicker, target player discards three cards. When Ana Battlemage enters the battlefield, if it was kicked with its {1}{B} kicker, tap target untapped creature and that creature deals damage equal to its power to its controller.</v>
          </cell>
          <cell r="M11150" t="str">
            <v>{2}{G}</v>
          </cell>
          <cell r="O11150">
            <v>3</v>
          </cell>
          <cell r="P11150" t="str">
            <v>G</v>
          </cell>
          <cell r="Q11150" t="str">
            <v>PLC</v>
          </cell>
          <cell r="R11150">
            <v>124</v>
          </cell>
        </row>
        <row r="11151">
          <cell r="E11151" t="str">
            <v>Aquamorph Entity</v>
          </cell>
          <cell r="F11151" t="str">
            <v>Planar Chaos</v>
          </cell>
          <cell r="G11151" t="str">
            <v>C</v>
          </cell>
          <cell r="H11151" t="str">
            <v>Creature — Shapeshifter</v>
          </cell>
          <cell r="I11151" t="str">
            <v>*</v>
          </cell>
          <cell r="J11151" t="str">
            <v>*</v>
          </cell>
          <cell r="L11151" t="str">
            <v>As Aquamorph Entity enters the battlefield or is turned face up, it becomes your choice of 5/1 or 1/5. Morph {2}{U} #_(You may cast this face down as a 2/2 creature for {3}. Turn it face up any time for its morph cost.)_#</v>
          </cell>
          <cell r="M11151" t="str">
            <v>{2}{U}{U}</v>
          </cell>
          <cell r="O11151">
            <v>4</v>
          </cell>
          <cell r="P11151" t="str">
            <v>U</v>
          </cell>
          <cell r="Q11151" t="str">
            <v>PLC</v>
          </cell>
          <cell r="R11151">
            <v>33</v>
          </cell>
        </row>
        <row r="11152">
          <cell r="E11152" t="str">
            <v>Auramancer's Guise</v>
          </cell>
          <cell r="F11152" t="str">
            <v>Planar Chaos</v>
          </cell>
          <cell r="G11152" t="str">
            <v>U</v>
          </cell>
          <cell r="H11152" t="str">
            <v>Enchantment — Aura</v>
          </cell>
          <cell r="L11152" t="str">
            <v>Enchant creature?Enchanted creature gets +2/+2 for each Aura attached to it and has vigilance.</v>
          </cell>
          <cell r="M11152" t="str">
            <v>{2}{U}{U}</v>
          </cell>
          <cell r="O11152">
            <v>4</v>
          </cell>
          <cell r="P11152" t="str">
            <v>U</v>
          </cell>
          <cell r="Q11152" t="str">
            <v>PLC</v>
          </cell>
          <cell r="R11152">
            <v>34</v>
          </cell>
        </row>
        <row r="11153">
          <cell r="A11153" t="str">
            <v>YES</v>
          </cell>
          <cell r="E11153" t="str">
            <v>Aven Riftwatcher</v>
          </cell>
          <cell r="F11153" t="str">
            <v>Planar Chaos</v>
          </cell>
          <cell r="G11153" t="str">
            <v>C</v>
          </cell>
          <cell r="H11153" t="str">
            <v>Creature — Bird Rebel Soldier</v>
          </cell>
          <cell r="I11153">
            <v>2</v>
          </cell>
          <cell r="J11153">
            <v>3</v>
          </cell>
          <cell r="L11153" t="str">
            <v>Flying?Vanishing 3 #_(This permanent enters the battlefield with three time counters on it. At the beginning of your upkeep, remove a time counter from it. When the last is removed, sacrifice it.)_#?When Aven Riftwatcher enters the battlefield or leaves the battlefield, you gain 2 life.</v>
          </cell>
          <cell r="M11153" t="str">
            <v>{2}{W}</v>
          </cell>
          <cell r="O11153">
            <v>3</v>
          </cell>
          <cell r="P11153" t="str">
            <v>W</v>
          </cell>
          <cell r="Q11153" t="str">
            <v>PLC</v>
          </cell>
          <cell r="R11153">
            <v>1</v>
          </cell>
        </row>
        <row r="11154">
          <cell r="E11154" t="str">
            <v>Battering Sliver</v>
          </cell>
          <cell r="F11154" t="str">
            <v>Planar Chaos</v>
          </cell>
          <cell r="G11154" t="str">
            <v>C</v>
          </cell>
          <cell r="H11154" t="str">
            <v>Creature — Sliver</v>
          </cell>
          <cell r="I11154">
            <v>4</v>
          </cell>
          <cell r="J11154">
            <v>4</v>
          </cell>
          <cell r="L11154" t="str">
            <v>All Sliver creatures have trample.</v>
          </cell>
          <cell r="M11154" t="str">
            <v>{5}{R}</v>
          </cell>
          <cell r="O11154">
            <v>6</v>
          </cell>
          <cell r="P11154" t="str">
            <v>R</v>
          </cell>
          <cell r="Q11154" t="str">
            <v>PLC</v>
          </cell>
          <cell r="R11154">
            <v>95</v>
          </cell>
        </row>
        <row r="11155">
          <cell r="E11155" t="str">
            <v>Benalish Commander</v>
          </cell>
          <cell r="F11155" t="str">
            <v>Planar Chaos</v>
          </cell>
          <cell r="G11155" t="str">
            <v>R</v>
          </cell>
          <cell r="H11155" t="str">
            <v>Creature — Human Soldier</v>
          </cell>
          <cell r="I11155" t="str">
            <v>*</v>
          </cell>
          <cell r="J11155" t="str">
            <v>*</v>
          </cell>
          <cell r="L11155" t="str">
            <v>Benalish Commander's power and toughness are each equal to the number of Soldiers you control. Suspend X—{X}{W}{W}. X can't be 0. #_(Rather than cast this card from your hand, you may pay {X}{W}{W} and exile it with X time counters on it. At the beginning of your upkeep, remove a time counter. When the last is removed, cast it without paying its mana cost. It has haste.)_#?Whenever a time counter is removed from Benalish Commander while it's exiled, put a 1/1 white Soldier creature token onto the battlefield.</v>
          </cell>
          <cell r="M11155" t="str">
            <v>{3}{W}</v>
          </cell>
          <cell r="O11155">
            <v>4</v>
          </cell>
          <cell r="P11155" t="str">
            <v>W</v>
          </cell>
          <cell r="Q11155" t="str">
            <v>PLC</v>
          </cell>
          <cell r="R11155">
            <v>2</v>
          </cell>
        </row>
        <row r="11156">
          <cell r="E11156" t="str">
            <v>Big Game Hunter</v>
          </cell>
          <cell r="F11156" t="str">
            <v>Planar Chaos</v>
          </cell>
          <cell r="G11156" t="str">
            <v>U</v>
          </cell>
          <cell r="H11156" t="str">
            <v>Creature — Human Rebel Assassin</v>
          </cell>
          <cell r="I11156">
            <v>1</v>
          </cell>
          <cell r="J11156">
            <v>1</v>
          </cell>
          <cell r="L11156" t="str">
            <v>When Big Game Hunter enters the battlefield, destroy target creature with power 4 or greater. It can't be regenerated. Madness {B} #_(If you discard this card, you may cast it for its madness cost instead of putting it into your graveyard.)_#</v>
          </cell>
          <cell r="M11156" t="str">
            <v>{1}{B}{B}</v>
          </cell>
          <cell r="O11156">
            <v>3</v>
          </cell>
          <cell r="P11156" t="str">
            <v>B</v>
          </cell>
          <cell r="Q11156" t="str">
            <v>PLC</v>
          </cell>
          <cell r="R11156">
            <v>63</v>
          </cell>
        </row>
        <row r="11157">
          <cell r="A11157" t="str">
            <v>YES</v>
          </cell>
          <cell r="E11157" t="str">
            <v>Blightspeaker</v>
          </cell>
          <cell r="F11157" t="str">
            <v>Planar Chaos</v>
          </cell>
          <cell r="G11157" t="str">
            <v>C</v>
          </cell>
          <cell r="H11157" t="str">
            <v>Creature — Human Rebel Cleric</v>
          </cell>
          <cell r="I11157">
            <v>1</v>
          </cell>
          <cell r="J11157">
            <v>1</v>
          </cell>
          <cell r="L11157" t="str">
            <v>{T}: Target player loses 1 life. {4}, {T}: Search your library for a Rebel permanent card with converted mana cost 3 or less and put it onto the battlefield. Then shuffle your library.</v>
          </cell>
          <cell r="M11157" t="str">
            <v>{1}{B}</v>
          </cell>
          <cell r="O11157">
            <v>2</v>
          </cell>
          <cell r="P11157" t="str">
            <v>B</v>
          </cell>
          <cell r="Q11157" t="str">
            <v>PLC</v>
          </cell>
          <cell r="R11157">
            <v>64</v>
          </cell>
        </row>
        <row r="11158">
          <cell r="A11158" t="str">
            <v>Promo</v>
          </cell>
          <cell r="E11158" t="str">
            <v>Blood Knight</v>
          </cell>
          <cell r="F11158" t="str">
            <v>Planar Chaos</v>
          </cell>
          <cell r="G11158" t="str">
            <v>U</v>
          </cell>
          <cell r="H11158" t="str">
            <v>Creature — Human Knight</v>
          </cell>
          <cell r="I11158">
            <v>2</v>
          </cell>
          <cell r="J11158">
            <v>2</v>
          </cell>
          <cell r="L11158" t="str">
            <v>First strike, protection from white</v>
          </cell>
          <cell r="M11158" t="str">
            <v>{R}{R}</v>
          </cell>
          <cell r="O11158">
            <v>2</v>
          </cell>
          <cell r="P11158" t="str">
            <v>R</v>
          </cell>
          <cell r="Q11158" t="str">
            <v>PLC</v>
          </cell>
          <cell r="R11158">
            <v>115</v>
          </cell>
        </row>
        <row r="11159">
          <cell r="E11159" t="str">
            <v>Body Double</v>
          </cell>
          <cell r="F11159" t="str">
            <v>Planar Chaos</v>
          </cell>
          <cell r="G11159" t="str">
            <v>R</v>
          </cell>
          <cell r="H11159" t="str">
            <v>Creature — Shapeshifter</v>
          </cell>
          <cell r="I11159">
            <v>0</v>
          </cell>
          <cell r="J11159">
            <v>0</v>
          </cell>
          <cell r="L11159" t="str">
            <v>You may have Body Double enter the battlefield as a copy of any creature card in a graveyard.</v>
          </cell>
          <cell r="M11159" t="str">
            <v>{4}{U}</v>
          </cell>
          <cell r="O11159">
            <v>5</v>
          </cell>
          <cell r="P11159" t="str">
            <v>U</v>
          </cell>
          <cell r="Q11159" t="str">
            <v>PLC</v>
          </cell>
          <cell r="R11159">
            <v>35</v>
          </cell>
        </row>
        <row r="11160">
          <cell r="E11160" t="str">
            <v>Bog Serpent</v>
          </cell>
          <cell r="F11160" t="str">
            <v>Planar Chaos</v>
          </cell>
          <cell r="G11160" t="str">
            <v>C</v>
          </cell>
          <cell r="H11160" t="str">
            <v>Creature — Serpent</v>
          </cell>
          <cell r="I11160">
            <v>5</v>
          </cell>
          <cell r="J11160">
            <v>5</v>
          </cell>
          <cell r="L11160" t="str">
            <v>Bog Serpent can't attack unless defending player controls a Swamp. When you control no Swamps, sacrifice Bog Serpent.</v>
          </cell>
          <cell r="M11160" t="str">
            <v>{5}{B}</v>
          </cell>
          <cell r="O11160">
            <v>6</v>
          </cell>
          <cell r="P11160" t="str">
            <v>B</v>
          </cell>
          <cell r="Q11160" t="str">
            <v>PLC</v>
          </cell>
          <cell r="R11160">
            <v>84</v>
          </cell>
        </row>
        <row r="11161">
          <cell r="E11161" t="str">
            <v>Boom // Bust</v>
          </cell>
          <cell r="F11161" t="str">
            <v>Planar Chaos</v>
          </cell>
          <cell r="G11161" t="str">
            <v>R // R</v>
          </cell>
          <cell r="H11161" t="str">
            <v>Sorcery // Sorcery</v>
          </cell>
          <cell r="L11161" t="str">
            <v>Destroy target land you control and target land you don't control.  // ?Destroy all lands.</v>
          </cell>
          <cell r="M11161" t="str">
            <v>{1}{R} // {5}{R}</v>
          </cell>
          <cell r="O11161" t="str">
            <v>2 // 6</v>
          </cell>
          <cell r="P11161" t="str">
            <v>R // R</v>
          </cell>
          <cell r="Q11161" t="str">
            <v>PLC</v>
          </cell>
          <cell r="R11161">
            <v>112</v>
          </cell>
        </row>
        <row r="11162">
          <cell r="E11162" t="str">
            <v>Braids, Conjurer Adept</v>
          </cell>
          <cell r="F11162" t="str">
            <v>Planar Chaos</v>
          </cell>
          <cell r="G11162" t="str">
            <v>R</v>
          </cell>
          <cell r="H11162" t="str">
            <v>Legendary Creature — Human Wizard</v>
          </cell>
          <cell r="I11162">
            <v>2</v>
          </cell>
          <cell r="J11162">
            <v>2</v>
          </cell>
          <cell r="L11162" t="str">
            <v>At the beginning of each player's upkeep, that player may put an artifact, creature, or land card from his or her hand onto the battlefield.</v>
          </cell>
          <cell r="M11162" t="str">
            <v>{2}{U}{U}</v>
          </cell>
          <cell r="O11162">
            <v>4</v>
          </cell>
          <cell r="P11162" t="str">
            <v>U</v>
          </cell>
          <cell r="Q11162" t="str">
            <v>PLC</v>
          </cell>
          <cell r="R11162">
            <v>36</v>
          </cell>
        </row>
        <row r="11163">
          <cell r="E11163" t="str">
            <v>Brain Gorgers</v>
          </cell>
          <cell r="F11163" t="str">
            <v>Planar Chaos</v>
          </cell>
          <cell r="G11163" t="str">
            <v>C</v>
          </cell>
          <cell r="H11163" t="str">
            <v>Creature — Zombie</v>
          </cell>
          <cell r="I11163">
            <v>4</v>
          </cell>
          <cell r="J11163">
            <v>2</v>
          </cell>
          <cell r="L11163" t="str">
            <v>When you cast Brain Gorgers, any player may sacrifice a creature. If a player does, counter Brain Gorgers. Madness {1}{B} #_(If you discard this card, you may cast it for its madness cost instead of putting it into your graveyard.)_#</v>
          </cell>
          <cell r="M11163" t="str">
            <v>{3}{B}</v>
          </cell>
          <cell r="O11163">
            <v>4</v>
          </cell>
          <cell r="P11163" t="str">
            <v>B</v>
          </cell>
          <cell r="Q11163" t="str">
            <v>PLC</v>
          </cell>
          <cell r="R11163">
            <v>65</v>
          </cell>
        </row>
        <row r="11164">
          <cell r="E11164" t="str">
            <v>Brute Force</v>
          </cell>
          <cell r="F11164" t="str">
            <v>Planar Chaos</v>
          </cell>
          <cell r="G11164" t="str">
            <v>C</v>
          </cell>
          <cell r="H11164" t="str">
            <v>Instant</v>
          </cell>
          <cell r="L11164" t="str">
            <v>Target creature gets +3/+3 until end of turn.</v>
          </cell>
          <cell r="M11164" t="str">
            <v>{R}</v>
          </cell>
          <cell r="O11164">
            <v>1</v>
          </cell>
          <cell r="P11164" t="str">
            <v>R</v>
          </cell>
          <cell r="Q11164" t="str">
            <v>PLC</v>
          </cell>
          <cell r="R11164">
            <v>116</v>
          </cell>
        </row>
        <row r="11165">
          <cell r="A11165" t="str">
            <v>Promo</v>
          </cell>
          <cell r="E11165" t="str">
            <v>Calciderm</v>
          </cell>
          <cell r="F11165" t="str">
            <v>Planar Chaos</v>
          </cell>
          <cell r="G11165" t="str">
            <v>U</v>
          </cell>
          <cell r="H11165" t="str">
            <v>Creature — Beast</v>
          </cell>
          <cell r="I11165">
            <v>5</v>
          </cell>
          <cell r="J11165">
            <v>5</v>
          </cell>
          <cell r="L11165" t="str">
            <v>Shroud #_(This permanent can't be the target of spells or abilities.)_#?Vanishing 4 #_(This permanent enters the battlefield with four time counters on it. At the beginning of your upkeep, remove a time counter from it. When the last is removed, sacrifice it.)_#</v>
          </cell>
          <cell r="M11165" t="str">
            <v>{2}{W}{W}</v>
          </cell>
          <cell r="O11165">
            <v>4</v>
          </cell>
          <cell r="P11165" t="str">
            <v>W</v>
          </cell>
          <cell r="Q11165" t="str">
            <v>PLC</v>
          </cell>
          <cell r="R11165">
            <v>23</v>
          </cell>
        </row>
        <row r="11166">
          <cell r="E11166" t="str">
            <v>Cautery Sliver</v>
          </cell>
          <cell r="F11166" t="str">
            <v>Planar Chaos</v>
          </cell>
          <cell r="G11166" t="str">
            <v>U</v>
          </cell>
          <cell r="H11166" t="str">
            <v>Creature — Sliver</v>
          </cell>
          <cell r="I11166">
            <v>2</v>
          </cell>
          <cell r="J11166">
            <v>2</v>
          </cell>
          <cell r="L11166" t="str">
            <v>All Slivers have {1}", Sacrifice this permanent: This permanent deals 1 damage to target creature or player."?All Slivers have "{1}, Sacrifice this permanent: Prevent the next 1 damage that would be dealt to target Sliver creature or player this turn."</v>
          </cell>
          <cell r="M11166" t="str">
            <v>{R}{W}</v>
          </cell>
          <cell r="O11166">
            <v>2</v>
          </cell>
          <cell r="P11166" t="str">
            <v>WR</v>
          </cell>
          <cell r="Q11166" t="str">
            <v>PLC</v>
          </cell>
          <cell r="R11166">
            <v>154</v>
          </cell>
        </row>
        <row r="11167">
          <cell r="A11167" t="str">
            <v>YES</v>
          </cell>
          <cell r="E11167" t="str">
            <v>Chronozoa</v>
          </cell>
          <cell r="F11167" t="str">
            <v>Planar Chaos</v>
          </cell>
          <cell r="G11167" t="str">
            <v>R</v>
          </cell>
          <cell r="H11167" t="str">
            <v>Creature — Illusion</v>
          </cell>
          <cell r="I11167">
            <v>3</v>
          </cell>
          <cell r="J11167">
            <v>3</v>
          </cell>
          <cell r="L11167" t="str">
            <v>Flying?Vanishing 3 #_(This permanent enters the battlefield with three time counters on it. At the beginning of your upkeep, remove a time counter from it. When the last is removed, sacrifice it.)_#?When Chronozoa dies, if it had no time counters on it, put two tokens that are copies of it onto the battlefield.</v>
          </cell>
          <cell r="M11167" t="str">
            <v>{3}{U}</v>
          </cell>
          <cell r="O11167">
            <v>4</v>
          </cell>
          <cell r="P11167" t="str">
            <v>U</v>
          </cell>
          <cell r="Q11167" t="str">
            <v>PLC</v>
          </cell>
          <cell r="R11167">
            <v>37</v>
          </cell>
        </row>
        <row r="11168">
          <cell r="E11168" t="str">
            <v>Circle of Affliction</v>
          </cell>
          <cell r="F11168" t="str">
            <v>Planar Chaos</v>
          </cell>
          <cell r="G11168" t="str">
            <v>U</v>
          </cell>
          <cell r="H11168" t="str">
            <v>Enchantment</v>
          </cell>
          <cell r="L11168" t="str">
            <v>As Circle of Affliction enters the battlefield, choose a color. Whenever a source of the chosen color deals damage to you, you may pay {1}. If you do, target player loses 1 life and you gain 1 life.</v>
          </cell>
          <cell r="M11168" t="str">
            <v>{1}{B}</v>
          </cell>
          <cell r="O11168">
            <v>2</v>
          </cell>
          <cell r="P11168" t="str">
            <v>B</v>
          </cell>
          <cell r="Q11168" t="str">
            <v>PLC</v>
          </cell>
          <cell r="R11168">
            <v>66</v>
          </cell>
        </row>
        <row r="11169">
          <cell r="E11169" t="str">
            <v>Citanul Woodreaders</v>
          </cell>
          <cell r="F11169" t="str">
            <v>Planar Chaos</v>
          </cell>
          <cell r="G11169" t="str">
            <v>C</v>
          </cell>
          <cell r="H11169" t="str">
            <v>Creature — Human Druid</v>
          </cell>
          <cell r="I11169">
            <v>1</v>
          </cell>
          <cell r="J11169">
            <v>4</v>
          </cell>
          <cell r="L11169" t="str">
            <v>Kicker {2}{G} #_(You may pay an additional {2}{G} as you cast this spell.)_#?When Citanul Woodreaders enters the battlefield, if it was kicked, draw two cards.</v>
          </cell>
          <cell r="M11169" t="str">
            <v>{2}{G}</v>
          </cell>
          <cell r="O11169">
            <v>3</v>
          </cell>
          <cell r="P11169" t="str">
            <v>G</v>
          </cell>
          <cell r="Q11169" t="str">
            <v>PLC</v>
          </cell>
          <cell r="R11169">
            <v>125</v>
          </cell>
        </row>
        <row r="11170">
          <cell r="E11170" t="str">
            <v>Cradle to Grave</v>
          </cell>
          <cell r="F11170" t="str">
            <v>Planar Chaos</v>
          </cell>
          <cell r="G11170" t="str">
            <v>C</v>
          </cell>
          <cell r="H11170" t="str">
            <v>Instant</v>
          </cell>
          <cell r="L11170" t="str">
            <v>Destroy target nonblack creature that entered the battlefield this turn.</v>
          </cell>
          <cell r="M11170" t="str">
            <v>{1}{B}</v>
          </cell>
          <cell r="O11170">
            <v>2</v>
          </cell>
          <cell r="P11170" t="str">
            <v>B</v>
          </cell>
          <cell r="Q11170" t="str">
            <v>PLC</v>
          </cell>
          <cell r="R11170">
            <v>67</v>
          </cell>
        </row>
        <row r="11171">
          <cell r="A11171" t="str">
            <v>YES (Foil)</v>
          </cell>
          <cell r="E11171" t="str">
            <v>Crovax, Ascendant Hero</v>
          </cell>
          <cell r="F11171" t="str">
            <v>Planar Chaos</v>
          </cell>
          <cell r="G11171" t="str">
            <v>R</v>
          </cell>
          <cell r="H11171" t="str">
            <v>Legendary Creature — Human</v>
          </cell>
          <cell r="I11171">
            <v>4</v>
          </cell>
          <cell r="J11171">
            <v>4</v>
          </cell>
          <cell r="L11171" t="str">
            <v>Other white creatures get +1/+1. Nonwhite creatures get -1/-1. Pay 2 life: Return Crovax, Ascendant Hero to its owner's hand.</v>
          </cell>
          <cell r="M11171" t="str">
            <v>{4}{W}{W}</v>
          </cell>
          <cell r="O11171">
            <v>6</v>
          </cell>
          <cell r="P11171" t="str">
            <v>W</v>
          </cell>
          <cell r="Q11171" t="str">
            <v>PLC</v>
          </cell>
          <cell r="R11171">
            <v>3</v>
          </cell>
        </row>
        <row r="11172">
          <cell r="A11172" t="str">
            <v>Promo</v>
          </cell>
          <cell r="E11172" t="str">
            <v>Damnation</v>
          </cell>
          <cell r="F11172" t="str">
            <v>Planar Chaos</v>
          </cell>
          <cell r="G11172" t="str">
            <v>R</v>
          </cell>
          <cell r="H11172" t="str">
            <v>Sorcery</v>
          </cell>
          <cell r="L11172" t="str">
            <v>Destroy all creatures. They can't be regenerated.</v>
          </cell>
          <cell r="M11172" t="str">
            <v>{2}{B}{B}</v>
          </cell>
          <cell r="O11172">
            <v>4</v>
          </cell>
          <cell r="P11172" t="str">
            <v>B</v>
          </cell>
          <cell r="Q11172" t="str">
            <v>PLC</v>
          </cell>
          <cell r="R11172">
            <v>85</v>
          </cell>
        </row>
        <row r="11173">
          <cell r="E11173" t="str">
            <v>Darkheart Sliver</v>
          </cell>
          <cell r="F11173" t="str">
            <v>Planar Chaos</v>
          </cell>
          <cell r="G11173" t="str">
            <v>U</v>
          </cell>
          <cell r="H11173" t="str">
            <v>Creature — Sliver</v>
          </cell>
          <cell r="I11173">
            <v>2</v>
          </cell>
          <cell r="J11173">
            <v>2</v>
          </cell>
          <cell r="L11173" t="str">
            <v>All Slivers have "Sacrifice this permanent: You gain 3 life."</v>
          </cell>
          <cell r="M11173" t="str">
            <v>{B}{G}</v>
          </cell>
          <cell r="O11173">
            <v>2</v>
          </cell>
          <cell r="P11173" t="str">
            <v>GB</v>
          </cell>
          <cell r="Q11173" t="str">
            <v>PLC</v>
          </cell>
          <cell r="R11173">
            <v>155</v>
          </cell>
        </row>
        <row r="11174">
          <cell r="A11174" t="str">
            <v>YES (Foil)</v>
          </cell>
          <cell r="E11174" t="str">
            <v>Dash Hopes</v>
          </cell>
          <cell r="F11174" t="str">
            <v>Planar Chaos</v>
          </cell>
          <cell r="G11174" t="str">
            <v>C</v>
          </cell>
          <cell r="H11174" t="str">
            <v>Instant</v>
          </cell>
          <cell r="L11174" t="str">
            <v>When you cast Dash Hopes, any player may pay 5 life. If a player does, counter Dash Hopes. ?Counter target spell.</v>
          </cell>
          <cell r="M11174" t="str">
            <v>{B}{B}</v>
          </cell>
          <cell r="O11174">
            <v>2</v>
          </cell>
          <cell r="P11174" t="str">
            <v>B</v>
          </cell>
          <cell r="Q11174" t="str">
            <v>PLC</v>
          </cell>
          <cell r="R11174">
            <v>68</v>
          </cell>
        </row>
        <row r="11175">
          <cell r="A11175" t="str">
            <v>YES (Foil)</v>
          </cell>
          <cell r="E11175" t="str">
            <v>Dawn Charm</v>
          </cell>
          <cell r="F11175" t="str">
            <v>Planar Chaos</v>
          </cell>
          <cell r="G11175" t="str">
            <v>C</v>
          </cell>
          <cell r="H11175" t="str">
            <v>Instant</v>
          </cell>
          <cell r="L11175" t="str">
            <v>Choose one — Prevent all combat damage that would be dealt this turn; or regenerate target creature; or counter target spell that targets you.</v>
          </cell>
          <cell r="M11175" t="str">
            <v>{1}{W}</v>
          </cell>
          <cell r="O11175">
            <v>2</v>
          </cell>
          <cell r="P11175" t="str">
            <v>W</v>
          </cell>
          <cell r="Q11175" t="str">
            <v>PLC</v>
          </cell>
          <cell r="R11175">
            <v>4</v>
          </cell>
        </row>
        <row r="11176">
          <cell r="E11176" t="str">
            <v>Dead // Gone</v>
          </cell>
          <cell r="F11176" t="str">
            <v>Planar Chaos</v>
          </cell>
          <cell r="G11176" t="str">
            <v>C // C</v>
          </cell>
          <cell r="H11176" t="str">
            <v>Instant // Instant</v>
          </cell>
          <cell r="L11176" t="str">
            <v>Dead deals 2 damage to target creature.  // ?Return target creature you don't control to its owner's hand.</v>
          </cell>
          <cell r="M11176" t="str">
            <v>{R} // {2}{R}</v>
          </cell>
          <cell r="O11176" t="str">
            <v>1 // 3</v>
          </cell>
          <cell r="P11176" t="str">
            <v>R // R</v>
          </cell>
          <cell r="Q11176" t="str">
            <v>PLC</v>
          </cell>
          <cell r="R11176">
            <v>113</v>
          </cell>
        </row>
        <row r="11177">
          <cell r="E11177" t="str">
            <v>Deadly Grub</v>
          </cell>
          <cell r="F11177" t="str">
            <v>Planar Chaos</v>
          </cell>
          <cell r="G11177" t="str">
            <v>C</v>
          </cell>
          <cell r="H11177" t="str">
            <v>Creature — Insect</v>
          </cell>
          <cell r="I11177">
            <v>3</v>
          </cell>
          <cell r="J11177">
            <v>1</v>
          </cell>
          <cell r="L11177" t="str">
            <v>Vanishing 3 #_(This permanent enters the battlefield with three time counters on it. At the beginning of your upkeep, remove a time counter from it. When the last is removed, sacrifice it.)_#?When Deadly Grub dies, if it had no time counters on it, put a 6/1 green Insect creature token with shroud onto the battlefield. #_(It can't be the target of spells or abilities.)_#</v>
          </cell>
          <cell r="M11177" t="str">
            <v>{2}{B}</v>
          </cell>
          <cell r="O11177">
            <v>3</v>
          </cell>
          <cell r="P11177" t="str">
            <v>B</v>
          </cell>
          <cell r="Q11177" t="str">
            <v>PLC</v>
          </cell>
          <cell r="R11177">
            <v>69</v>
          </cell>
        </row>
        <row r="11178">
          <cell r="A11178" t="str">
            <v>YES (Foil)</v>
          </cell>
          <cell r="E11178" t="str">
            <v>Deadwood Treefolk</v>
          </cell>
          <cell r="F11178" t="str">
            <v>Planar Chaos</v>
          </cell>
          <cell r="G11178" t="str">
            <v>U</v>
          </cell>
          <cell r="H11178" t="str">
            <v>Creature — Treefolk</v>
          </cell>
          <cell r="I11178">
            <v>3</v>
          </cell>
          <cell r="J11178">
            <v>6</v>
          </cell>
          <cell r="L11178" t="str">
            <v>Vanishing 3. When Deadwood Treefolk enters the battlefield or leaves the battlefield, return another target creature card from your graveyard to your hand.</v>
          </cell>
          <cell r="M11178" t="str">
            <v>{5}{G}</v>
          </cell>
          <cell r="O11178">
            <v>6</v>
          </cell>
          <cell r="P11178" t="str">
            <v>G</v>
          </cell>
          <cell r="Q11178" t="str">
            <v>PLC</v>
          </cell>
          <cell r="R11178">
            <v>126</v>
          </cell>
        </row>
        <row r="11179">
          <cell r="E11179" t="str">
            <v>Detritivore</v>
          </cell>
          <cell r="F11179" t="str">
            <v>Planar Chaos</v>
          </cell>
          <cell r="G11179" t="str">
            <v>R</v>
          </cell>
          <cell r="H11179" t="str">
            <v>Creature — Lhurgoyf</v>
          </cell>
          <cell r="I11179" t="str">
            <v>*</v>
          </cell>
          <cell r="J11179" t="str">
            <v>*</v>
          </cell>
          <cell r="L11179" t="str">
            <v>Detritivore's power and toughness are each equal to the number of nonbasic land cards in your opponents' graveyards. Suspend X—{X}{3}{R}. X can't be 0. #_(Rather than cast this card from your hand", you may pay {X}{3}{R} and exile it with X time counters on it. At the beginning of your upkeep, remove a time counter. When the last is removed, cast it without paying its mana cost. It has haste.)_#?Whenever a time counter is removed from Detritivore while it's exiled, destroy target nonbasic land.</v>
          </cell>
          <cell r="M11179" t="str">
            <v>{2}{R}{R}</v>
          </cell>
          <cell r="O11179">
            <v>4</v>
          </cell>
          <cell r="P11179" t="str">
            <v>R</v>
          </cell>
          <cell r="Q11179" t="str">
            <v>PLC</v>
          </cell>
          <cell r="R11179">
            <v>96</v>
          </cell>
        </row>
        <row r="11180">
          <cell r="E11180" t="str">
            <v>Dichotomancy</v>
          </cell>
          <cell r="F11180" t="str">
            <v>Planar Chaos</v>
          </cell>
          <cell r="G11180" t="str">
            <v>R</v>
          </cell>
          <cell r="H11180" t="str">
            <v>Sorcery</v>
          </cell>
          <cell r="L11180" t="str">
            <v>For each tapped nonland permanent target opponent controls, search that player's library for a card with the same name as that permanent and put it onto the battlefield under your control. Then that player shuffles his or her library. Suspend 3—{1}{U}{U} #_(Rather than cast this card from your hand, you may pay {1}{U}{U} and exile it with three time counters on it. At the beginning of your upkeep, remove a time counter. When the last is removed, cast it without paying its mana cost.)_#</v>
          </cell>
          <cell r="M11180" t="str">
            <v>{7}{U}{U}</v>
          </cell>
          <cell r="O11180">
            <v>9</v>
          </cell>
          <cell r="P11180" t="str">
            <v>U</v>
          </cell>
          <cell r="Q11180" t="str">
            <v>PLC</v>
          </cell>
          <cell r="R11180">
            <v>38</v>
          </cell>
        </row>
        <row r="11181">
          <cell r="A11181" t="str">
            <v>YES (Foil)</v>
          </cell>
          <cell r="E11181" t="str">
            <v>Dismal Failure</v>
          </cell>
          <cell r="F11181" t="str">
            <v>Planar Chaos</v>
          </cell>
          <cell r="G11181" t="str">
            <v>U</v>
          </cell>
          <cell r="H11181" t="str">
            <v>Instant</v>
          </cell>
          <cell r="L11181" t="str">
            <v>Counter target spell. Its controller discards a card.</v>
          </cell>
          <cell r="M11181" t="str">
            <v>{2}{U}{U}</v>
          </cell>
          <cell r="O11181">
            <v>4</v>
          </cell>
          <cell r="P11181" t="str">
            <v>U</v>
          </cell>
          <cell r="Q11181" t="str">
            <v>PLC</v>
          </cell>
          <cell r="R11181">
            <v>39</v>
          </cell>
        </row>
        <row r="11182">
          <cell r="E11182" t="str">
            <v>Dormant Sliver</v>
          </cell>
          <cell r="F11182" t="str">
            <v>Planar Chaos</v>
          </cell>
          <cell r="G11182" t="str">
            <v>U</v>
          </cell>
          <cell r="H11182" t="str">
            <v>Creature — Sliver</v>
          </cell>
          <cell r="I11182">
            <v>2</v>
          </cell>
          <cell r="J11182">
            <v>2</v>
          </cell>
          <cell r="L11182" t="str">
            <v>All Sliver creatures have defender. All Slivers have "When this permanent enters the battlefield, draw a card."</v>
          </cell>
          <cell r="M11182" t="str">
            <v>{2}{G}{U}</v>
          </cell>
          <cell r="O11182">
            <v>4</v>
          </cell>
          <cell r="P11182" t="str">
            <v>GU</v>
          </cell>
          <cell r="Q11182" t="str">
            <v>PLC</v>
          </cell>
          <cell r="R11182">
            <v>156</v>
          </cell>
        </row>
        <row r="11183">
          <cell r="A11183" t="str">
            <v>YES</v>
          </cell>
          <cell r="E11183" t="str">
            <v>Dreamscape Artist</v>
          </cell>
          <cell r="F11183" t="str">
            <v>Planar Chaos</v>
          </cell>
          <cell r="G11183" t="str">
            <v>C</v>
          </cell>
          <cell r="H11183" t="str">
            <v>Creature — Human Spellshaper</v>
          </cell>
          <cell r="I11183">
            <v>1</v>
          </cell>
          <cell r="J11183">
            <v>1</v>
          </cell>
          <cell r="L11183" t="str">
            <v>{2}{U}, {T}, Discard a card, Sacrifice a land: Search your library for up to two basic land cards and put them onto the battlefield. Then shuffle your library.</v>
          </cell>
          <cell r="M11183" t="str">
            <v>{1}{U}</v>
          </cell>
          <cell r="O11183">
            <v>2</v>
          </cell>
          <cell r="P11183" t="str">
            <v>U</v>
          </cell>
          <cell r="Q11183" t="str">
            <v>PLC</v>
          </cell>
          <cell r="R11183">
            <v>40</v>
          </cell>
        </row>
        <row r="11184">
          <cell r="E11184" t="str">
            <v>Dunerider Outlaw</v>
          </cell>
          <cell r="F11184" t="str">
            <v>Planar Chaos</v>
          </cell>
          <cell r="G11184" t="str">
            <v>U</v>
          </cell>
          <cell r="H11184" t="str">
            <v>Creature — Human Rebel Rogue</v>
          </cell>
          <cell r="I11184">
            <v>1</v>
          </cell>
          <cell r="J11184">
            <v>1</v>
          </cell>
          <cell r="L11184" t="str">
            <v>Protection from green?At the beginning of each end step, if Dunerider Outlaw dealt damage to an opponent this turn, put a +1/+1 counter on it.</v>
          </cell>
          <cell r="M11184" t="str">
            <v>{B}{B}</v>
          </cell>
          <cell r="O11184">
            <v>2</v>
          </cell>
          <cell r="P11184" t="str">
            <v>B</v>
          </cell>
          <cell r="Q11184" t="str">
            <v>PLC</v>
          </cell>
          <cell r="R11184">
            <v>86</v>
          </cell>
        </row>
        <row r="11185">
          <cell r="E11185" t="str">
            <v>Dust Corona</v>
          </cell>
          <cell r="F11185" t="str">
            <v>Planar Chaos</v>
          </cell>
          <cell r="G11185" t="str">
            <v>C</v>
          </cell>
          <cell r="H11185" t="str">
            <v>Enchantment — Aura</v>
          </cell>
          <cell r="L11185" t="str">
            <v>Enchant creature?Enchanted creature gets +2/+0 and can't be blocked by creatures with flying.</v>
          </cell>
          <cell r="M11185" t="str">
            <v>{R}</v>
          </cell>
          <cell r="O11185">
            <v>1</v>
          </cell>
          <cell r="P11185" t="str">
            <v>R</v>
          </cell>
          <cell r="Q11185" t="str">
            <v>PLC</v>
          </cell>
          <cell r="R11185">
            <v>97</v>
          </cell>
        </row>
        <row r="11186">
          <cell r="A11186" t="str">
            <v>YES</v>
          </cell>
          <cell r="E11186" t="str">
            <v>Dust Elemental</v>
          </cell>
          <cell r="F11186" t="str">
            <v>Planar Chaos</v>
          </cell>
          <cell r="G11186" t="str">
            <v>R</v>
          </cell>
          <cell r="H11186" t="str">
            <v>Creature — Elemental</v>
          </cell>
          <cell r="I11186">
            <v>6</v>
          </cell>
          <cell r="J11186">
            <v>6</v>
          </cell>
          <cell r="L11186" t="str">
            <v>Flash #_(You may cast this spell any time you could cast an instant.)_#?Flying; fear #_(This creature can't be blocked except by artifact creatures and/or black creatures.)_#?When Dust Elemental enters the battlefield, return three creatures you control to their owner's hand.</v>
          </cell>
          <cell r="M11186" t="str">
            <v>{2}{W}{W}</v>
          </cell>
          <cell r="O11186">
            <v>4</v>
          </cell>
          <cell r="P11186" t="str">
            <v>W</v>
          </cell>
          <cell r="Q11186" t="str">
            <v>PLC</v>
          </cell>
          <cell r="R11186">
            <v>5</v>
          </cell>
        </row>
        <row r="11187">
          <cell r="A11187" t="str">
            <v>Duplicate</v>
          </cell>
          <cell r="E11187" t="str">
            <v>Enslave</v>
          </cell>
          <cell r="F11187" t="str">
            <v>Planar Chaos</v>
          </cell>
          <cell r="G11187" t="str">
            <v>U</v>
          </cell>
          <cell r="H11187" t="str">
            <v>Enchantment — Aura</v>
          </cell>
          <cell r="L11187" t="str">
            <v>Enchant creature?You control enchanted creature. At the beginning of your upkeep, enchanted creature deals 1 damage to its owner.</v>
          </cell>
          <cell r="M11187" t="str">
            <v>{4}{B}{B}</v>
          </cell>
          <cell r="O11187">
            <v>6</v>
          </cell>
          <cell r="P11187" t="str">
            <v>B</v>
          </cell>
          <cell r="Q11187" t="str">
            <v>PLC</v>
          </cell>
          <cell r="R11187">
            <v>70</v>
          </cell>
        </row>
        <row r="11188">
          <cell r="E11188" t="str">
            <v>Erratic Mutation</v>
          </cell>
          <cell r="F11188" t="str">
            <v>Planar Chaos</v>
          </cell>
          <cell r="G11188" t="str">
            <v>C</v>
          </cell>
          <cell r="H11188" t="str">
            <v>Instant</v>
          </cell>
          <cell r="L11188" t="str">
            <v>Choose target creature. Reveal cards from the top of your library until you reveal a nonland card. That creature gets +X/-X until end of turn, where X is that card's converted mana cost. Put all cards revealed this way on the bottom of your library in any order.</v>
          </cell>
          <cell r="M11188" t="str">
            <v>{2}{U}</v>
          </cell>
          <cell r="O11188">
            <v>3</v>
          </cell>
          <cell r="P11188" t="str">
            <v>U</v>
          </cell>
          <cell r="Q11188" t="str">
            <v>PLC</v>
          </cell>
          <cell r="R11188">
            <v>41</v>
          </cell>
        </row>
        <row r="11189">
          <cell r="A11189" t="str">
            <v>YES (Foil)</v>
          </cell>
          <cell r="E11189" t="str">
            <v>Essence Warden</v>
          </cell>
          <cell r="F11189" t="str">
            <v>Planar Chaos</v>
          </cell>
          <cell r="G11189" t="str">
            <v>C</v>
          </cell>
          <cell r="H11189" t="str">
            <v>Creature — Elf Shaman</v>
          </cell>
          <cell r="I11189">
            <v>1</v>
          </cell>
          <cell r="J11189">
            <v>1</v>
          </cell>
          <cell r="L11189" t="str">
            <v>Whenever another creature enters the battlefield, you gain 1 life.</v>
          </cell>
          <cell r="M11189" t="str">
            <v>{G}</v>
          </cell>
          <cell r="O11189">
            <v>1</v>
          </cell>
          <cell r="P11189" t="str">
            <v>G</v>
          </cell>
          <cell r="Q11189" t="str">
            <v>PLC</v>
          </cell>
          <cell r="R11189">
            <v>145</v>
          </cell>
        </row>
        <row r="11190">
          <cell r="A11190" t="str">
            <v>YES</v>
          </cell>
          <cell r="E11190" t="str">
            <v>Evolution Charm</v>
          </cell>
          <cell r="F11190" t="str">
            <v>Planar Chaos</v>
          </cell>
          <cell r="G11190" t="str">
            <v>C</v>
          </cell>
          <cell r="H11190" t="str">
            <v>Instant</v>
          </cell>
          <cell r="L11190" t="str">
            <v>Choose one — Search your library for a basic land card, reveal it, put it into your hand, then shuffle your library; or return target creature card from your graveyard to your hand; or target creature gains flying until end of turn.</v>
          </cell>
          <cell r="M11190" t="str">
            <v>{1}{G}</v>
          </cell>
          <cell r="O11190">
            <v>2</v>
          </cell>
          <cell r="P11190" t="str">
            <v>G</v>
          </cell>
          <cell r="Q11190" t="str">
            <v>PLC</v>
          </cell>
          <cell r="R11190">
            <v>127</v>
          </cell>
        </row>
        <row r="11191">
          <cell r="E11191" t="str">
            <v>Extirpate</v>
          </cell>
          <cell r="F11191" t="str">
            <v>Planar Chaos</v>
          </cell>
          <cell r="G11191" t="str">
            <v>R</v>
          </cell>
          <cell r="H11191" t="str">
            <v>Instant</v>
          </cell>
          <cell r="L11191" t="str">
            <v>Split second #_(As long as this spell is on the stack, players can't cast spells or activate abilities that aren't mana abilities.)_#?Choose target card in a graveyard other than a basic land card. Search its owner's graveyard, hand, and library for all cards with the same name as that card and exile them. Then that player shuffles his or her library.</v>
          </cell>
          <cell r="M11191" t="str">
            <v>{B}</v>
          </cell>
          <cell r="O11191">
            <v>1</v>
          </cell>
          <cell r="P11191" t="str">
            <v>B</v>
          </cell>
          <cell r="Q11191" t="str">
            <v>PLC</v>
          </cell>
          <cell r="R11191">
            <v>71</v>
          </cell>
        </row>
        <row r="11192">
          <cell r="E11192" t="str">
            <v>Fa'adiyah Seer</v>
          </cell>
          <cell r="F11192" t="str">
            <v>Planar Chaos</v>
          </cell>
          <cell r="G11192" t="str">
            <v>C</v>
          </cell>
          <cell r="H11192" t="str">
            <v>Creature — Human Shaman</v>
          </cell>
          <cell r="I11192">
            <v>1</v>
          </cell>
          <cell r="J11192">
            <v>1</v>
          </cell>
          <cell r="L11192" t="str">
            <v>{T}: Draw a card and reveal it. If it isn't a land card, discard it.</v>
          </cell>
          <cell r="M11192" t="str">
            <v>{1}{G}</v>
          </cell>
          <cell r="O11192">
            <v>2</v>
          </cell>
          <cell r="P11192" t="str">
            <v>G</v>
          </cell>
          <cell r="Q11192" t="str">
            <v>PLC</v>
          </cell>
          <cell r="R11192">
            <v>146</v>
          </cell>
        </row>
        <row r="11193">
          <cell r="E11193" t="str">
            <v>Fatal Frenzy</v>
          </cell>
          <cell r="F11193" t="str">
            <v>Planar Chaos</v>
          </cell>
          <cell r="G11193" t="str">
            <v>R</v>
          </cell>
          <cell r="H11193" t="str">
            <v>Instant</v>
          </cell>
          <cell r="L11193" t="str">
            <v>Until end of turn, target creature you control gains trample and gets +X/+0, where X is its power. Sacrifice it at the beginning of the next end step.</v>
          </cell>
          <cell r="M11193" t="str">
            <v>{2}{R}</v>
          </cell>
          <cell r="O11193">
            <v>3</v>
          </cell>
          <cell r="P11193" t="str">
            <v>R</v>
          </cell>
          <cell r="Q11193" t="str">
            <v>PLC</v>
          </cell>
          <cell r="R11193">
            <v>98</v>
          </cell>
        </row>
        <row r="11194">
          <cell r="E11194" t="str">
            <v>Firefright Mage</v>
          </cell>
          <cell r="F11194" t="str">
            <v>Planar Chaos</v>
          </cell>
          <cell r="G11194" t="str">
            <v>C</v>
          </cell>
          <cell r="H11194" t="str">
            <v>Creature — Goblin Spellshaper</v>
          </cell>
          <cell r="I11194">
            <v>1</v>
          </cell>
          <cell r="J11194">
            <v>1</v>
          </cell>
          <cell r="L11194" t="str">
            <v>{1}{R}, {T}, Discard a card: Target creature can't be blocked this turn except by artifact creatures and/or red creatures.</v>
          </cell>
          <cell r="M11194" t="str">
            <v>{R}</v>
          </cell>
          <cell r="O11194">
            <v>1</v>
          </cell>
          <cell r="P11194" t="str">
            <v>R</v>
          </cell>
          <cell r="Q11194" t="str">
            <v>PLC</v>
          </cell>
          <cell r="R11194">
            <v>99</v>
          </cell>
        </row>
        <row r="11195">
          <cell r="E11195" t="str">
            <v>Frenetic Sliver</v>
          </cell>
          <cell r="F11195" t="str">
            <v>Planar Chaos</v>
          </cell>
          <cell r="G11195" t="str">
            <v>U</v>
          </cell>
          <cell r="H11195" t="str">
            <v>Creature — Sliver</v>
          </cell>
          <cell r="I11195">
            <v>2</v>
          </cell>
          <cell r="J11195">
            <v>2</v>
          </cell>
          <cell r="L11195" t="str">
            <v>All Slivers have "{0}: If this permanent is on the battlefield, flip a coin. If you win the flip, exile this permanent and return it to the battlefield under its owner's control at the beginning of the next end step. If you lose the flip, sacrifice it."</v>
          </cell>
          <cell r="M11195" t="str">
            <v>{1}{U}{R}</v>
          </cell>
          <cell r="O11195">
            <v>3</v>
          </cell>
          <cell r="P11195" t="str">
            <v>UR</v>
          </cell>
          <cell r="Q11195" t="str">
            <v>PLC</v>
          </cell>
          <cell r="R11195">
            <v>157</v>
          </cell>
        </row>
        <row r="11196">
          <cell r="A11196" t="str">
            <v>YES</v>
          </cell>
          <cell r="E11196" t="str">
            <v>Frozen Aether</v>
          </cell>
          <cell r="F11196" t="str">
            <v>Planar Chaos</v>
          </cell>
          <cell r="G11196" t="str">
            <v>U</v>
          </cell>
          <cell r="H11196" t="str">
            <v>Enchantment</v>
          </cell>
          <cell r="L11196" t="str">
            <v>Artifacts, creatures, and lands your opponents control enter the battlefield tapped.</v>
          </cell>
          <cell r="M11196" t="str">
            <v>{3}{U}</v>
          </cell>
          <cell r="O11196">
            <v>4</v>
          </cell>
          <cell r="P11196" t="str">
            <v>U</v>
          </cell>
          <cell r="Q11196" t="str">
            <v>PLC</v>
          </cell>
          <cell r="R11196">
            <v>54</v>
          </cell>
        </row>
        <row r="11197">
          <cell r="E11197" t="str">
            <v>Fungal Behemoth</v>
          </cell>
          <cell r="F11197" t="str">
            <v>Planar Chaos</v>
          </cell>
          <cell r="G11197" t="str">
            <v>R</v>
          </cell>
          <cell r="H11197" t="str">
            <v>Creature — Fungus</v>
          </cell>
          <cell r="I11197" t="str">
            <v>*</v>
          </cell>
          <cell r="J11197" t="str">
            <v>*</v>
          </cell>
          <cell r="L11197" t="str">
            <v>Fungal Behemoth's power and toughness are each equal to the number of +1/+1 counters on creatures you control. Suspend X—{X}{G}{G}. X can't be 0. #_(Rather than cast this card from your hand, you may pay {X}{G}{G} and exile it with X time counters on it. At the beginning of your upkeep, remove a time counter. When the last is removed, cast it without paying its mana cost. It has haste.)_#?Whenever a time counter is removed from Fungal Behemoth while it's exiled, you may put a +1/+1 counter on target creature.</v>
          </cell>
          <cell r="M11197" t="str">
            <v>{3}{G}</v>
          </cell>
          <cell r="O11197">
            <v>4</v>
          </cell>
          <cell r="P11197" t="str">
            <v>G</v>
          </cell>
          <cell r="Q11197" t="str">
            <v>PLC</v>
          </cell>
          <cell r="R11197">
            <v>128</v>
          </cell>
        </row>
        <row r="11198">
          <cell r="E11198" t="str">
            <v>Fury Charm</v>
          </cell>
          <cell r="F11198" t="str">
            <v>Planar Chaos</v>
          </cell>
          <cell r="G11198" t="str">
            <v>C</v>
          </cell>
          <cell r="H11198" t="str">
            <v>Instant</v>
          </cell>
          <cell r="L11198" t="str">
            <v>Choose one — Destroy target artifact; or target creature gets +1/+1 and gains trample until end of turn; or remove two time counters from target permanent or suspended card.</v>
          </cell>
          <cell r="M11198" t="str">
            <v>{1}{R}</v>
          </cell>
          <cell r="O11198">
            <v>2</v>
          </cell>
          <cell r="P11198" t="str">
            <v>R</v>
          </cell>
          <cell r="Q11198" t="str">
            <v>PLC</v>
          </cell>
          <cell r="R11198">
            <v>100</v>
          </cell>
        </row>
        <row r="11199">
          <cell r="E11199" t="str">
            <v>Gaea's Anthem</v>
          </cell>
          <cell r="F11199" t="str">
            <v>Planar Chaos</v>
          </cell>
          <cell r="G11199" t="str">
            <v>R</v>
          </cell>
          <cell r="H11199" t="str">
            <v>Enchantment</v>
          </cell>
          <cell r="L11199" t="str">
            <v>Creatures you control get +1/+1.</v>
          </cell>
          <cell r="M11199" t="str">
            <v>{1}{G}{G}</v>
          </cell>
          <cell r="O11199">
            <v>3</v>
          </cell>
          <cell r="P11199" t="str">
            <v>G</v>
          </cell>
          <cell r="Q11199" t="str">
            <v>PLC</v>
          </cell>
          <cell r="R11199">
            <v>147</v>
          </cell>
        </row>
        <row r="11200">
          <cell r="E11200" t="str">
            <v>Ghost Tactician</v>
          </cell>
          <cell r="F11200" t="str">
            <v>Planar Chaos</v>
          </cell>
          <cell r="G11200" t="str">
            <v>C</v>
          </cell>
          <cell r="H11200" t="str">
            <v>Creature — Spirit Spellshaper</v>
          </cell>
          <cell r="I11200">
            <v>2</v>
          </cell>
          <cell r="J11200">
            <v>5</v>
          </cell>
          <cell r="L11200" t="str">
            <v>{W}, {T}, Discard a card: Creatures you control get +1/+0 until end of turn.</v>
          </cell>
          <cell r="M11200" t="str">
            <v>{4}{W}</v>
          </cell>
          <cell r="O11200">
            <v>5</v>
          </cell>
          <cell r="P11200" t="str">
            <v>W</v>
          </cell>
          <cell r="Q11200" t="str">
            <v>PLC</v>
          </cell>
          <cell r="R11200">
            <v>6</v>
          </cell>
        </row>
        <row r="11201">
          <cell r="E11201" t="str">
            <v>Giant Dustwasp</v>
          </cell>
          <cell r="F11201" t="str">
            <v>Planar Chaos</v>
          </cell>
          <cell r="G11201" t="str">
            <v>C</v>
          </cell>
          <cell r="H11201" t="str">
            <v>Creature — Insect</v>
          </cell>
          <cell r="I11201">
            <v>3</v>
          </cell>
          <cell r="J11201">
            <v>3</v>
          </cell>
          <cell r="L11201" t="str">
            <v>Flying?Suspend 4—{1}{G} #_(Rather than cast this card from your hand, you may pay {1}{G} and exile it with four time counters on it. At the beginning of your upkeep, remove a time counter. When the last is removed, cast it without paying its mana cost. It has haste.)_#</v>
          </cell>
          <cell r="M11201" t="str">
            <v>{3}{G}{G}</v>
          </cell>
          <cell r="O11201">
            <v>5</v>
          </cell>
          <cell r="P11201" t="str">
            <v>G</v>
          </cell>
          <cell r="Q11201" t="str">
            <v>PLC</v>
          </cell>
          <cell r="R11201">
            <v>129</v>
          </cell>
        </row>
        <row r="11202">
          <cell r="E11202" t="str">
            <v>Gossamer Phantasm</v>
          </cell>
          <cell r="F11202" t="str">
            <v>Planar Chaos</v>
          </cell>
          <cell r="G11202" t="str">
            <v>C</v>
          </cell>
          <cell r="H11202" t="str">
            <v>Creature — Illusion</v>
          </cell>
          <cell r="I11202">
            <v>2</v>
          </cell>
          <cell r="J11202">
            <v>1</v>
          </cell>
          <cell r="L11202" t="str">
            <v>Flying?When Gossamer Phantasm becomes the target of a spell or ability, sacrifice it.</v>
          </cell>
          <cell r="M11202" t="str">
            <v>{1}{U}</v>
          </cell>
          <cell r="O11202">
            <v>2</v>
          </cell>
          <cell r="P11202" t="str">
            <v>U</v>
          </cell>
          <cell r="Q11202" t="str">
            <v>PLC</v>
          </cell>
          <cell r="R11202">
            <v>55</v>
          </cell>
        </row>
        <row r="11203">
          <cell r="A11203" t="str">
            <v>Promo</v>
          </cell>
          <cell r="E11203" t="str">
            <v>Groundbreaker</v>
          </cell>
          <cell r="F11203" t="str">
            <v>Planar Chaos</v>
          </cell>
          <cell r="G11203" t="str">
            <v>R</v>
          </cell>
          <cell r="H11203" t="str">
            <v>Creature — Elemental</v>
          </cell>
          <cell r="I11203">
            <v>6</v>
          </cell>
          <cell r="J11203">
            <v>1</v>
          </cell>
          <cell r="L11203" t="str">
            <v>Trample, haste?At the beginning of the end step, sacrifice Groundbreaker.</v>
          </cell>
          <cell r="M11203" t="str">
            <v>{G}{G}{G}</v>
          </cell>
          <cell r="O11203">
            <v>3</v>
          </cell>
          <cell r="P11203" t="str">
            <v>G</v>
          </cell>
          <cell r="Q11203" t="str">
            <v>PLC</v>
          </cell>
          <cell r="R11203">
            <v>148</v>
          </cell>
        </row>
        <row r="11204">
          <cell r="E11204" t="str">
            <v>Hammerheim Deadeye</v>
          </cell>
          <cell r="F11204" t="str">
            <v>Planar Chaos</v>
          </cell>
          <cell r="G11204" t="str">
            <v>U</v>
          </cell>
          <cell r="H11204" t="str">
            <v>Creature — Giant Warrior</v>
          </cell>
          <cell r="I11204">
            <v>3</v>
          </cell>
          <cell r="J11204">
            <v>3</v>
          </cell>
          <cell r="L11204" t="str">
            <v>Echo {5}{R} #_(At the beginning of your upkeep, if this came under your control since the beginning of your last upkeep, sacrifice it unless you pay its echo cost.)_#?When Hammerheim Deadeye enters the battlefield, destroy target creature with flying.</v>
          </cell>
          <cell r="M11204" t="str">
            <v>{3}{R}</v>
          </cell>
          <cell r="O11204">
            <v>4</v>
          </cell>
          <cell r="P11204" t="str">
            <v>R</v>
          </cell>
          <cell r="Q11204" t="str">
            <v>PLC</v>
          </cell>
          <cell r="R11204">
            <v>101</v>
          </cell>
        </row>
        <row r="11205">
          <cell r="E11205" t="str">
            <v>Harmonize</v>
          </cell>
          <cell r="F11205" t="str">
            <v>Planar Chaos</v>
          </cell>
          <cell r="G11205" t="str">
            <v>U</v>
          </cell>
          <cell r="H11205" t="str">
            <v>Sorcery</v>
          </cell>
          <cell r="L11205" t="str">
            <v>Draw three cards.</v>
          </cell>
          <cell r="M11205" t="str">
            <v>{2}{G}{G}</v>
          </cell>
          <cell r="O11205">
            <v>4</v>
          </cell>
          <cell r="P11205" t="str">
            <v>G</v>
          </cell>
          <cell r="Q11205" t="str">
            <v>PLC</v>
          </cell>
          <cell r="R11205">
            <v>149</v>
          </cell>
        </row>
        <row r="11206">
          <cell r="A11206" t="str">
            <v>YES</v>
          </cell>
          <cell r="E11206" t="str">
            <v>Healing Leaves</v>
          </cell>
          <cell r="F11206" t="str">
            <v>Planar Chaos</v>
          </cell>
          <cell r="G11206" t="str">
            <v>C</v>
          </cell>
          <cell r="H11206" t="str">
            <v>Instant</v>
          </cell>
          <cell r="L11206" t="str">
            <v>Choose one — Target player gains 3 life; or prevent the next 3 damage that would be dealt to target creature or player this turn.</v>
          </cell>
          <cell r="M11206" t="str">
            <v>{G}</v>
          </cell>
          <cell r="O11206">
            <v>1</v>
          </cell>
          <cell r="P11206" t="str">
            <v>G</v>
          </cell>
          <cell r="Q11206" t="str">
            <v>PLC</v>
          </cell>
          <cell r="R11206">
            <v>150</v>
          </cell>
        </row>
        <row r="11207">
          <cell r="A11207" t="str">
            <v>Promo</v>
          </cell>
          <cell r="E11207" t="str">
            <v>Hedge Troll</v>
          </cell>
          <cell r="F11207" t="str">
            <v>Planar Chaos</v>
          </cell>
          <cell r="G11207" t="str">
            <v>U</v>
          </cell>
          <cell r="H11207" t="str">
            <v>Creature — Troll Cleric</v>
          </cell>
          <cell r="I11207">
            <v>2</v>
          </cell>
          <cell r="J11207">
            <v>2</v>
          </cell>
          <cell r="L11207" t="str">
            <v>Hedge Troll gets +1/+1 as long as you control a Plains. {W}: Regenerate Hedge Troll.</v>
          </cell>
          <cell r="M11207" t="str">
            <v>{2}{G}</v>
          </cell>
          <cell r="O11207">
            <v>3</v>
          </cell>
          <cell r="P11207" t="str">
            <v>G</v>
          </cell>
          <cell r="Q11207" t="str">
            <v>PLC</v>
          </cell>
          <cell r="R11207">
            <v>151</v>
          </cell>
        </row>
        <row r="11208">
          <cell r="A11208" t="str">
            <v>YES</v>
          </cell>
          <cell r="E11208" t="str">
            <v>Heroes Remembered</v>
          </cell>
          <cell r="F11208" t="str">
            <v>Planar Chaos</v>
          </cell>
          <cell r="G11208" t="str">
            <v>R</v>
          </cell>
          <cell r="H11208" t="str">
            <v>Sorcery</v>
          </cell>
          <cell r="L11208" t="str">
            <v>You gain 20 life. Suspend 10—{W} #_(Rather than cast this card from your hand, you may pay {W} and exile it with ten time counters on it. At the beginning of your upkeep, remove a time counter. When the last is removed, cast it without paying its mana cost.)_#</v>
          </cell>
          <cell r="M11208" t="str">
            <v>{6}{W}{W}{W}</v>
          </cell>
          <cell r="O11208">
            <v>9</v>
          </cell>
          <cell r="P11208" t="str">
            <v>W</v>
          </cell>
          <cell r="Q11208" t="str">
            <v>PLC</v>
          </cell>
          <cell r="R11208">
            <v>7</v>
          </cell>
        </row>
        <row r="11209">
          <cell r="A11209" t="str">
            <v>YES (Foil)</v>
          </cell>
          <cell r="E11209" t="str">
            <v>Hunting Wilds</v>
          </cell>
          <cell r="F11209" t="str">
            <v>Planar Chaos</v>
          </cell>
          <cell r="G11209" t="str">
            <v>U</v>
          </cell>
          <cell r="H11209" t="str">
            <v>Sorcery</v>
          </cell>
          <cell r="L11209" t="str">
            <v>Kicker {3}{G}. Search your library for up to two Forest cards and put them onto the battlefield tapped. Then shuffle your library. If Hunting Wilds was kicked, untap all Forests put onto the battlefield this way. They become 3/3 green creatures with haste that are still lands.</v>
          </cell>
          <cell r="M11209" t="str">
            <v>{3}{G}</v>
          </cell>
          <cell r="O11209">
            <v>4</v>
          </cell>
          <cell r="P11209" t="str">
            <v>G</v>
          </cell>
          <cell r="Q11209" t="str">
            <v>PLC</v>
          </cell>
          <cell r="R11209">
            <v>130</v>
          </cell>
        </row>
        <row r="11210">
          <cell r="A11210" t="str">
            <v>Wishlist (Low)</v>
          </cell>
          <cell r="E11210" t="str">
            <v>Imp's Mischief</v>
          </cell>
          <cell r="F11210" t="str">
            <v>Planar Chaos</v>
          </cell>
          <cell r="G11210" t="str">
            <v>R</v>
          </cell>
          <cell r="H11210" t="str">
            <v>Instant</v>
          </cell>
          <cell r="L11210" t="str">
            <v>Change the target of target spell with a single target. You lose life equal to that spell's converted mana cost.</v>
          </cell>
          <cell r="M11210" t="str">
            <v>{1}{B}</v>
          </cell>
          <cell r="O11210">
            <v>2</v>
          </cell>
          <cell r="P11210" t="str">
            <v>B</v>
          </cell>
          <cell r="Q11210" t="str">
            <v>PLC</v>
          </cell>
          <cell r="R11210">
            <v>72</v>
          </cell>
        </row>
        <row r="11211">
          <cell r="E11211" t="str">
            <v>Intet, the Dreamer</v>
          </cell>
          <cell r="F11211" t="str">
            <v>Planar Chaos</v>
          </cell>
          <cell r="G11211" t="str">
            <v>R</v>
          </cell>
          <cell r="H11211" t="str">
            <v>Legendary Creature — Dragon</v>
          </cell>
          <cell r="I11211">
            <v>6</v>
          </cell>
          <cell r="J11211">
            <v>6</v>
          </cell>
          <cell r="L11211" t="str">
            <v>Flying?Whenever Intet, the Dreamer deals combat damage to a player, you may pay {2}{U}. If you do, exile the top card of your library face down. You may look at that card for as long as it remains exiled. You may play that card without paying its mana cost for as long as Intet remains on the battlefield.</v>
          </cell>
          <cell r="M11211" t="str">
            <v>{3}{U}{R}{G}</v>
          </cell>
          <cell r="O11211">
            <v>6</v>
          </cell>
          <cell r="P11211" t="str">
            <v>GUR</v>
          </cell>
          <cell r="Q11211" t="str">
            <v>PLC</v>
          </cell>
          <cell r="R11211">
            <v>158</v>
          </cell>
        </row>
        <row r="11212">
          <cell r="A11212" t="str">
            <v>YES</v>
          </cell>
          <cell r="E11212" t="str">
            <v>Jedit Ojanen of Efrava</v>
          </cell>
          <cell r="F11212" t="str">
            <v>Planar Chaos</v>
          </cell>
          <cell r="G11212" t="str">
            <v>R</v>
          </cell>
          <cell r="H11212" t="str">
            <v>Legendary Creature — Cat Warrior</v>
          </cell>
          <cell r="I11212">
            <v>5</v>
          </cell>
          <cell r="J11212">
            <v>5</v>
          </cell>
          <cell r="L11212" t="str">
            <v>Forestwalk?Whenever Jedit Ojanen of Efrava attacks or blocks, put a 2/2 green Cat Warrior creature token with forestwalk onto the battlefield.</v>
          </cell>
          <cell r="M11212" t="str">
            <v>{3}{G}{G}{G}</v>
          </cell>
          <cell r="O11212">
            <v>6</v>
          </cell>
          <cell r="P11212" t="str">
            <v>G</v>
          </cell>
          <cell r="Q11212" t="str">
            <v>PLC</v>
          </cell>
          <cell r="R11212">
            <v>131</v>
          </cell>
        </row>
        <row r="11213">
          <cell r="E11213" t="str">
            <v>Jodah's Avenger</v>
          </cell>
          <cell r="F11213" t="str">
            <v>Planar Chaos</v>
          </cell>
          <cell r="G11213" t="str">
            <v>U</v>
          </cell>
          <cell r="H11213" t="str">
            <v>Creature — Shapeshifter</v>
          </cell>
          <cell r="I11213">
            <v>4</v>
          </cell>
          <cell r="J11213">
            <v>4</v>
          </cell>
          <cell r="L11213" t="str">
            <v>{0}: Until end of turn, Jodah's Avenger gets -1/-1 and gains your choice of double strike, protection from red, vigilance, or shadow. #_(A creature with shadow can block or be blocked by only creatures with shadow.)_#</v>
          </cell>
          <cell r="M11213" t="str">
            <v>{5}{U}</v>
          </cell>
          <cell r="O11213">
            <v>6</v>
          </cell>
          <cell r="P11213" t="str">
            <v>U</v>
          </cell>
          <cell r="Q11213" t="str">
            <v>PLC</v>
          </cell>
          <cell r="R11213">
            <v>42</v>
          </cell>
        </row>
        <row r="11214">
          <cell r="A11214" t="str">
            <v>YES</v>
          </cell>
          <cell r="E11214" t="str">
            <v>Kavu Predator</v>
          </cell>
          <cell r="F11214" t="str">
            <v>Planar Chaos</v>
          </cell>
          <cell r="G11214" t="str">
            <v>U</v>
          </cell>
          <cell r="H11214" t="str">
            <v>Creature — Kavu</v>
          </cell>
          <cell r="I11214">
            <v>2</v>
          </cell>
          <cell r="J11214">
            <v>2</v>
          </cell>
          <cell r="L11214" t="str">
            <v>Trample?Whenever an opponent gains life, put that many +1/+1 counters on Kavu Predator.</v>
          </cell>
          <cell r="M11214" t="str">
            <v>{1}{G}</v>
          </cell>
          <cell r="O11214">
            <v>2</v>
          </cell>
          <cell r="P11214" t="str">
            <v>G</v>
          </cell>
          <cell r="Q11214" t="str">
            <v>PLC</v>
          </cell>
          <cell r="R11214">
            <v>132</v>
          </cell>
        </row>
        <row r="11215">
          <cell r="E11215" t="str">
            <v>Keen Sense</v>
          </cell>
          <cell r="F11215" t="str">
            <v>Planar Chaos</v>
          </cell>
          <cell r="G11215" t="str">
            <v>U</v>
          </cell>
          <cell r="H11215" t="str">
            <v>Enchantment — Aura</v>
          </cell>
          <cell r="L11215" t="str">
            <v>Enchant creature?Whenever enchanted creature deals damage to an opponent, you may draw a card.</v>
          </cell>
          <cell r="M11215" t="str">
            <v>{G}</v>
          </cell>
          <cell r="O11215">
            <v>1</v>
          </cell>
          <cell r="P11215" t="str">
            <v>G</v>
          </cell>
          <cell r="Q11215" t="str">
            <v>PLC</v>
          </cell>
          <cell r="R11215">
            <v>152</v>
          </cell>
        </row>
        <row r="11216">
          <cell r="E11216" t="str">
            <v>Keldon Marauders</v>
          </cell>
          <cell r="F11216" t="str">
            <v>Planar Chaos</v>
          </cell>
          <cell r="G11216" t="str">
            <v>C</v>
          </cell>
          <cell r="H11216" t="str">
            <v>Creature — Human Warrior</v>
          </cell>
          <cell r="I11216">
            <v>3</v>
          </cell>
          <cell r="J11216">
            <v>3</v>
          </cell>
          <cell r="L11216" t="str">
            <v>Vanishing 2 #_(This permanent enters the battlefield with two time counters on it. At the beginning of your upkeep, remove a time counter from it. When the last is removed, sacrifice it.)_#?When Keldon Marauders enters the battlefield or leaves the battlefield, it deals 1 damage to target player.</v>
          </cell>
          <cell r="M11216" t="str">
            <v>{1}{R}</v>
          </cell>
          <cell r="O11216">
            <v>2</v>
          </cell>
          <cell r="P11216" t="str">
            <v>R</v>
          </cell>
          <cell r="Q11216" t="str">
            <v>PLC</v>
          </cell>
          <cell r="R11216">
            <v>102</v>
          </cell>
        </row>
        <row r="11217">
          <cell r="E11217" t="str">
            <v>Kor Dirge</v>
          </cell>
          <cell r="F11217" t="str">
            <v>Planar Chaos</v>
          </cell>
          <cell r="G11217" t="str">
            <v>U</v>
          </cell>
          <cell r="H11217" t="str">
            <v>Instant</v>
          </cell>
          <cell r="L11217" t="str">
            <v>All damage that would be dealt this turn to target creature you control by a source of your choice is dealt to another target creature instead.</v>
          </cell>
          <cell r="M11217" t="str">
            <v>{2}{B}</v>
          </cell>
          <cell r="O11217">
            <v>3</v>
          </cell>
          <cell r="P11217" t="str">
            <v>B</v>
          </cell>
          <cell r="Q11217" t="str">
            <v>PLC</v>
          </cell>
          <cell r="R11217">
            <v>87</v>
          </cell>
        </row>
        <row r="11218">
          <cell r="E11218" t="str">
            <v>Lavacore Elemental</v>
          </cell>
          <cell r="F11218" t="str">
            <v>Planar Chaos</v>
          </cell>
          <cell r="G11218" t="str">
            <v>U</v>
          </cell>
          <cell r="H11218" t="str">
            <v>Creature — Elemental</v>
          </cell>
          <cell r="I11218">
            <v>5</v>
          </cell>
          <cell r="J11218">
            <v>3</v>
          </cell>
          <cell r="L11218" t="str">
            <v>Vanishing 1 #_(This permanent enters the battlefield with a time counter on it. At the beginning of your upkeep, remove a time counter from it. When the last is removed, sacrifice it.)_#?Whenever a creature you control deals combat damage to a player, put a time counter on Lavacore Elemental.</v>
          </cell>
          <cell r="M11218" t="str">
            <v>{2}{R}</v>
          </cell>
          <cell r="O11218">
            <v>3</v>
          </cell>
          <cell r="P11218" t="str">
            <v>R</v>
          </cell>
          <cell r="Q11218" t="str">
            <v>PLC</v>
          </cell>
          <cell r="R11218">
            <v>103</v>
          </cell>
        </row>
        <row r="11219">
          <cell r="E11219" t="str">
            <v>Life and Limb</v>
          </cell>
          <cell r="F11219" t="str">
            <v>Planar Chaos</v>
          </cell>
          <cell r="G11219" t="str">
            <v>R</v>
          </cell>
          <cell r="H11219" t="str">
            <v>Enchantment</v>
          </cell>
          <cell r="L11219" t="str">
            <v>All Forests and all Saprolings are 1/1 green Saproling creatures and Forest lands in addition to their other types.</v>
          </cell>
          <cell r="M11219" t="str">
            <v>{3}{G}</v>
          </cell>
          <cell r="O11219">
            <v>4</v>
          </cell>
          <cell r="P11219" t="str">
            <v>G</v>
          </cell>
          <cell r="Q11219" t="str">
            <v>PLC</v>
          </cell>
          <cell r="R11219">
            <v>133</v>
          </cell>
        </row>
        <row r="11220">
          <cell r="E11220" t="str">
            <v>Magus of the Arena</v>
          </cell>
          <cell r="F11220" t="str">
            <v>Planar Chaos</v>
          </cell>
          <cell r="G11220" t="str">
            <v>R</v>
          </cell>
          <cell r="H11220" t="str">
            <v>Creature — Human Wizard</v>
          </cell>
          <cell r="I11220">
            <v>5</v>
          </cell>
          <cell r="J11220">
            <v>5</v>
          </cell>
          <cell r="L11220" t="str">
            <v>{3}, {T}: Tap target creature you control and target creature of an opponent's choice he or she controls. Those creatures fight each other. #_(Each deals damage equal to its power to the other.)_#</v>
          </cell>
          <cell r="M11220" t="str">
            <v>{4}{R}{R}</v>
          </cell>
          <cell r="O11220">
            <v>6</v>
          </cell>
          <cell r="P11220" t="str">
            <v>R</v>
          </cell>
          <cell r="Q11220" t="str">
            <v>PLC</v>
          </cell>
          <cell r="R11220">
            <v>104</v>
          </cell>
        </row>
        <row r="11221">
          <cell r="E11221" t="str">
            <v>Magus of the Bazaar</v>
          </cell>
          <cell r="F11221" t="str">
            <v>Planar Chaos</v>
          </cell>
          <cell r="G11221" t="str">
            <v>R</v>
          </cell>
          <cell r="H11221" t="str">
            <v>Creature — Human Wizard</v>
          </cell>
          <cell r="I11221">
            <v>0</v>
          </cell>
          <cell r="J11221">
            <v>1</v>
          </cell>
          <cell r="L11221" t="str">
            <v>{T}: Draw two cards, then discard three cards.</v>
          </cell>
          <cell r="M11221" t="str">
            <v>{1}{U}</v>
          </cell>
          <cell r="O11221">
            <v>2</v>
          </cell>
          <cell r="P11221" t="str">
            <v>U</v>
          </cell>
          <cell r="Q11221" t="str">
            <v>PLC</v>
          </cell>
          <cell r="R11221">
            <v>43</v>
          </cell>
        </row>
        <row r="11222">
          <cell r="A11222" t="str">
            <v>YES (Foil)</v>
          </cell>
          <cell r="E11222" t="str">
            <v>Magus of the Coffers</v>
          </cell>
          <cell r="F11222" t="str">
            <v>Planar Chaos</v>
          </cell>
          <cell r="G11222" t="str">
            <v>R</v>
          </cell>
          <cell r="H11222" t="str">
            <v>Creature — Human Wizard</v>
          </cell>
          <cell r="I11222">
            <v>4</v>
          </cell>
          <cell r="J11222">
            <v>4</v>
          </cell>
          <cell r="L11222" t="str">
            <v>{2}, {T}: Add {B} to your mana pool for each Swamp you control.</v>
          </cell>
          <cell r="M11222" t="str">
            <v>{4}{B}</v>
          </cell>
          <cell r="N11222" t="str">
            <v>{B}</v>
          </cell>
          <cell r="O11222">
            <v>5</v>
          </cell>
          <cell r="P11222" t="str">
            <v>B</v>
          </cell>
          <cell r="Q11222" t="str">
            <v>PLC</v>
          </cell>
          <cell r="R11222">
            <v>73</v>
          </cell>
        </row>
        <row r="11223">
          <cell r="E11223" t="str">
            <v>Magus of the Library</v>
          </cell>
          <cell r="F11223" t="str">
            <v>Planar Chaos</v>
          </cell>
          <cell r="G11223" t="str">
            <v>R</v>
          </cell>
          <cell r="H11223" t="str">
            <v>Creature — Human Wizard</v>
          </cell>
          <cell r="I11223">
            <v>1</v>
          </cell>
          <cell r="J11223">
            <v>1</v>
          </cell>
          <cell r="L11223" t="str">
            <v>{T}: Add {1} to your mana pool. {T}: Draw a card. Activate this ability only if you have exactly seven cards in hand.</v>
          </cell>
          <cell r="M11223" t="str">
            <v>{G}{G}</v>
          </cell>
          <cell r="N11223" t="str">
            <v>{X}</v>
          </cell>
          <cell r="O11223">
            <v>2</v>
          </cell>
          <cell r="P11223" t="str">
            <v>G</v>
          </cell>
          <cell r="Q11223" t="str">
            <v>PLC</v>
          </cell>
          <cell r="R11223">
            <v>134</v>
          </cell>
        </row>
        <row r="11224">
          <cell r="A11224" t="str">
            <v>YES</v>
          </cell>
          <cell r="E11224" t="str">
            <v>Magus of the Tabernacle</v>
          </cell>
          <cell r="F11224" t="str">
            <v>Planar Chaos</v>
          </cell>
          <cell r="G11224" t="str">
            <v>R</v>
          </cell>
          <cell r="H11224" t="str">
            <v>Creature — Human Wizard</v>
          </cell>
          <cell r="I11224">
            <v>2</v>
          </cell>
          <cell r="J11224">
            <v>6</v>
          </cell>
          <cell r="L11224" t="str">
            <v>All creatures have "At the beginning of your upkeep, sacrifice this creature unless you pay {1}."</v>
          </cell>
          <cell r="M11224" t="str">
            <v>{3}{W}</v>
          </cell>
          <cell r="O11224">
            <v>4</v>
          </cell>
          <cell r="P11224" t="str">
            <v>W</v>
          </cell>
          <cell r="Q11224" t="str">
            <v>PLC</v>
          </cell>
          <cell r="R11224">
            <v>8</v>
          </cell>
        </row>
        <row r="11225">
          <cell r="E11225" t="str">
            <v>Malach of the Dawn</v>
          </cell>
          <cell r="F11225" t="str">
            <v>Planar Chaos</v>
          </cell>
          <cell r="G11225" t="str">
            <v>U</v>
          </cell>
          <cell r="H11225" t="str">
            <v>Creature — Angel</v>
          </cell>
          <cell r="I11225">
            <v>2</v>
          </cell>
          <cell r="J11225">
            <v>4</v>
          </cell>
          <cell r="L11225" t="str">
            <v>Flying?{W}{W}{W}: Regenerate Malach of the Dawn.</v>
          </cell>
          <cell r="M11225" t="str">
            <v>{2}{W}{W}</v>
          </cell>
          <cell r="O11225">
            <v>4</v>
          </cell>
          <cell r="P11225" t="str">
            <v>W</v>
          </cell>
          <cell r="Q11225" t="str">
            <v>PLC</v>
          </cell>
          <cell r="R11225">
            <v>24</v>
          </cell>
        </row>
        <row r="11226">
          <cell r="E11226" t="str">
            <v>Mana Tithe</v>
          </cell>
          <cell r="F11226" t="str">
            <v>Planar Chaos</v>
          </cell>
          <cell r="G11226" t="str">
            <v>C</v>
          </cell>
          <cell r="H11226" t="str">
            <v>Instant</v>
          </cell>
          <cell r="L11226" t="str">
            <v>Counter target spell unless its controller pays {1}.</v>
          </cell>
          <cell r="M11226" t="str">
            <v>{W}</v>
          </cell>
          <cell r="O11226">
            <v>1</v>
          </cell>
          <cell r="P11226" t="str">
            <v>W</v>
          </cell>
          <cell r="Q11226" t="str">
            <v>PLC</v>
          </cell>
          <cell r="R11226">
            <v>25</v>
          </cell>
        </row>
        <row r="11227">
          <cell r="E11227" t="str">
            <v>Mantle of Leadership</v>
          </cell>
          <cell r="F11227" t="str">
            <v>Planar Chaos</v>
          </cell>
          <cell r="G11227" t="str">
            <v>U</v>
          </cell>
          <cell r="H11227" t="str">
            <v>Enchantment — Aura</v>
          </cell>
          <cell r="L11227" t="str">
            <v>Flash #_(You may cast this spell any time you could cast an instant.)_#?Enchant creature?Whenever a creature enters the battlefield, enchanted creature gets +2/+2 until end of turn.</v>
          </cell>
          <cell r="M11227" t="str">
            <v>{1}{W}</v>
          </cell>
          <cell r="O11227">
            <v>2</v>
          </cell>
          <cell r="P11227" t="str">
            <v>W</v>
          </cell>
          <cell r="Q11227" t="str">
            <v>PLC</v>
          </cell>
          <cell r="R11227">
            <v>9</v>
          </cell>
        </row>
        <row r="11228">
          <cell r="E11228" t="str">
            <v>Melancholy</v>
          </cell>
          <cell r="F11228" t="str">
            <v>Planar Chaos</v>
          </cell>
          <cell r="G11228" t="str">
            <v>C</v>
          </cell>
          <cell r="H11228" t="str">
            <v>Enchantment — Aura</v>
          </cell>
          <cell r="L11228" t="str">
            <v>Enchant creature?When Melancholy enters the battlefield, tap enchanted creature. Enchanted creature doesn't untap during its controller's untap step. At the beginning of your upkeep, sacrifice Melancholy unless you pay {B}.</v>
          </cell>
          <cell r="M11228" t="str">
            <v>{2}{B}</v>
          </cell>
          <cell r="O11228">
            <v>3</v>
          </cell>
          <cell r="P11228" t="str">
            <v>B</v>
          </cell>
          <cell r="Q11228" t="str">
            <v>PLC</v>
          </cell>
          <cell r="R11228">
            <v>88</v>
          </cell>
        </row>
        <row r="11229">
          <cell r="A11229" t="str">
            <v>YES</v>
          </cell>
          <cell r="E11229" t="str">
            <v>Merfolk Thaumaturgist</v>
          </cell>
          <cell r="F11229" t="str">
            <v>Planar Chaos</v>
          </cell>
          <cell r="G11229" t="str">
            <v>C</v>
          </cell>
          <cell r="H11229" t="str">
            <v>Creature — Merfolk Wizard</v>
          </cell>
          <cell r="I11229">
            <v>1</v>
          </cell>
          <cell r="J11229">
            <v>2</v>
          </cell>
          <cell r="L11229" t="str">
            <v>{T}: Switch target creature's power and toughness until end of turn.</v>
          </cell>
          <cell r="M11229" t="str">
            <v>{2}{U}</v>
          </cell>
          <cell r="O11229">
            <v>3</v>
          </cell>
          <cell r="P11229" t="str">
            <v>U</v>
          </cell>
          <cell r="Q11229" t="str">
            <v>PLC</v>
          </cell>
          <cell r="R11229">
            <v>56</v>
          </cell>
        </row>
        <row r="11230">
          <cell r="A11230" t="str">
            <v>YES</v>
          </cell>
          <cell r="E11230" t="str">
            <v>Mesa Enchantress</v>
          </cell>
          <cell r="F11230" t="str">
            <v>Planar Chaos</v>
          </cell>
          <cell r="G11230" t="str">
            <v>R</v>
          </cell>
          <cell r="H11230" t="str">
            <v>Creature — Human Druid</v>
          </cell>
          <cell r="I11230">
            <v>0</v>
          </cell>
          <cell r="J11230">
            <v>2</v>
          </cell>
          <cell r="L11230" t="str">
            <v>Whenever you cast an enchantment spell, you may draw a card.</v>
          </cell>
          <cell r="M11230" t="str">
            <v>{1}{W}{W}</v>
          </cell>
          <cell r="O11230">
            <v>3</v>
          </cell>
          <cell r="P11230" t="str">
            <v>W</v>
          </cell>
          <cell r="Q11230" t="str">
            <v>PLC</v>
          </cell>
          <cell r="R11230">
            <v>26</v>
          </cell>
        </row>
        <row r="11231">
          <cell r="E11231" t="str">
            <v>Midnight Charm</v>
          </cell>
          <cell r="F11231" t="str">
            <v>Planar Chaos</v>
          </cell>
          <cell r="G11231" t="str">
            <v>C</v>
          </cell>
          <cell r="H11231" t="str">
            <v>Instant</v>
          </cell>
          <cell r="L11231" t="str">
            <v>Choose one — Midnight Charm deals 1 damage to target creature and you gain 1 life; or target creature gains first strike until end of turn; or tap target creature.</v>
          </cell>
          <cell r="M11231" t="str">
            <v>{B}</v>
          </cell>
          <cell r="O11231">
            <v>1</v>
          </cell>
          <cell r="P11231" t="str">
            <v>B</v>
          </cell>
          <cell r="Q11231" t="str">
            <v>PLC</v>
          </cell>
          <cell r="R11231">
            <v>74</v>
          </cell>
        </row>
        <row r="11232">
          <cell r="E11232" t="str">
            <v>Mire Boa</v>
          </cell>
          <cell r="F11232" t="str">
            <v>Planar Chaos</v>
          </cell>
          <cell r="G11232" t="str">
            <v>C</v>
          </cell>
          <cell r="H11232" t="str">
            <v>Creature — Snake</v>
          </cell>
          <cell r="I11232">
            <v>2</v>
          </cell>
          <cell r="J11232">
            <v>1</v>
          </cell>
          <cell r="L11232" t="str">
            <v>Swampwalk?{G}: Regenerate Mire Boa.</v>
          </cell>
          <cell r="M11232" t="str">
            <v>{1}{G}</v>
          </cell>
          <cell r="O11232">
            <v>2</v>
          </cell>
          <cell r="P11232" t="str">
            <v>G</v>
          </cell>
          <cell r="Q11232" t="str">
            <v>PLC</v>
          </cell>
          <cell r="R11232">
            <v>135</v>
          </cell>
        </row>
        <row r="11233">
          <cell r="E11233" t="str">
            <v>Mirri the Cursed</v>
          </cell>
          <cell r="F11233" t="str">
            <v>Planar Chaos</v>
          </cell>
          <cell r="G11233" t="str">
            <v>R</v>
          </cell>
          <cell r="H11233" t="str">
            <v>Legendary Creature — Vampire Cat</v>
          </cell>
          <cell r="I11233">
            <v>3</v>
          </cell>
          <cell r="J11233">
            <v>2</v>
          </cell>
          <cell r="L11233" t="str">
            <v>Flying, first strike, haste?Whenever Mirri the Cursed deals combat damage to a creature, put a +1/+1 counter on Mirri the Cursed.</v>
          </cell>
          <cell r="M11233" t="str">
            <v>{2}{B}{B}</v>
          </cell>
          <cell r="O11233">
            <v>4</v>
          </cell>
          <cell r="P11233" t="str">
            <v>B</v>
          </cell>
          <cell r="Q11233" t="str">
            <v>PLC</v>
          </cell>
          <cell r="R11233">
            <v>75</v>
          </cell>
        </row>
        <row r="11234">
          <cell r="E11234" t="str">
            <v>Molten Firebird</v>
          </cell>
          <cell r="F11234" t="str">
            <v>Planar Chaos</v>
          </cell>
          <cell r="G11234" t="str">
            <v>R</v>
          </cell>
          <cell r="H11234" t="str">
            <v>Creature — Phoenix</v>
          </cell>
          <cell r="I11234">
            <v>2</v>
          </cell>
          <cell r="J11234">
            <v>2</v>
          </cell>
          <cell r="L11234" t="str">
            <v>Flying?When Molten Firebird dies, return it to the battlefield under its owner's control at the beginning of the next end step and you skip your next draw step. {4}{R}: Exile Molten Firebird.</v>
          </cell>
          <cell r="M11234" t="str">
            <v>{4}{R}</v>
          </cell>
          <cell r="O11234">
            <v>5</v>
          </cell>
          <cell r="P11234" t="str">
            <v>R</v>
          </cell>
          <cell r="Q11234" t="str">
            <v>PLC</v>
          </cell>
          <cell r="R11234">
            <v>117</v>
          </cell>
        </row>
        <row r="11235">
          <cell r="E11235" t="str">
            <v>Muck Drubb</v>
          </cell>
          <cell r="F11235" t="str">
            <v>Planar Chaos</v>
          </cell>
          <cell r="G11235" t="str">
            <v>U</v>
          </cell>
          <cell r="H11235" t="str">
            <v>Creature — Beast</v>
          </cell>
          <cell r="I11235">
            <v>3</v>
          </cell>
          <cell r="J11235">
            <v>3</v>
          </cell>
          <cell r="L11235" t="str">
            <v>Flash #_(You may cast this spell any time you could cast an instant.)_#?When Muck Drubb enters the battlefield, change the target of target spell that targets only a single creature to Muck Drubb. Madness {2}{B} #_(If you discard this card, you may cast it for its madness cost instead of putting it into your graveyard.)_#</v>
          </cell>
          <cell r="M11235" t="str">
            <v>{3}{B}{B}</v>
          </cell>
          <cell r="O11235">
            <v>5</v>
          </cell>
          <cell r="P11235" t="str">
            <v>B</v>
          </cell>
          <cell r="Q11235" t="str">
            <v>PLC</v>
          </cell>
          <cell r="R11235">
            <v>76</v>
          </cell>
        </row>
        <row r="11236">
          <cell r="E11236" t="str">
            <v>Mycologist</v>
          </cell>
          <cell r="F11236" t="str">
            <v>Planar Chaos</v>
          </cell>
          <cell r="G11236" t="str">
            <v>U</v>
          </cell>
          <cell r="H11236" t="str">
            <v>Creature — Human Druid</v>
          </cell>
          <cell r="I11236">
            <v>0</v>
          </cell>
          <cell r="J11236">
            <v>2</v>
          </cell>
          <cell r="L11236" t="str">
            <v>At the beginning of your upkeep, put a spore counter on Mycologist. Remove three spore counters from Mycologist: Put a 1/1 green Saproling creature token onto the battlefield. Sacrifice a Saproling: You gain 2 life.</v>
          </cell>
          <cell r="M11236" t="str">
            <v>{1}{W}</v>
          </cell>
          <cell r="O11236">
            <v>2</v>
          </cell>
          <cell r="P11236" t="str">
            <v>W</v>
          </cell>
          <cell r="Q11236" t="str">
            <v>PLC</v>
          </cell>
          <cell r="R11236">
            <v>27</v>
          </cell>
        </row>
        <row r="11237">
          <cell r="E11237" t="str">
            <v>Necrotic Sliver</v>
          </cell>
          <cell r="F11237" t="str">
            <v>Planar Chaos</v>
          </cell>
          <cell r="G11237" t="str">
            <v>U</v>
          </cell>
          <cell r="H11237" t="str">
            <v>Creature — Sliver</v>
          </cell>
          <cell r="I11237">
            <v>2</v>
          </cell>
          <cell r="J11237">
            <v>2</v>
          </cell>
          <cell r="L11237" t="str">
            <v>All Slivers have "{3}, Sacrifice this permanent: Destroy target permanent."</v>
          </cell>
          <cell r="M11237" t="str">
            <v>{1}{W}{B}</v>
          </cell>
          <cell r="O11237">
            <v>3</v>
          </cell>
          <cell r="P11237" t="str">
            <v>WB</v>
          </cell>
          <cell r="Q11237" t="str">
            <v>PLC</v>
          </cell>
          <cell r="R11237">
            <v>159</v>
          </cell>
        </row>
        <row r="11238">
          <cell r="E11238" t="str">
            <v>Needlepeak Spider</v>
          </cell>
          <cell r="F11238" t="str">
            <v>Planar Chaos</v>
          </cell>
          <cell r="G11238" t="str">
            <v>C</v>
          </cell>
          <cell r="H11238" t="str">
            <v>Creature — Spider</v>
          </cell>
          <cell r="I11238">
            <v>4</v>
          </cell>
          <cell r="J11238">
            <v>2</v>
          </cell>
          <cell r="L11238" t="str">
            <v>Reach #_(This creature can block creatures with flying.)_#</v>
          </cell>
          <cell r="M11238" t="str">
            <v>{3}{R}</v>
          </cell>
          <cell r="O11238">
            <v>4</v>
          </cell>
          <cell r="P11238" t="str">
            <v>R</v>
          </cell>
          <cell r="Q11238" t="str">
            <v>PLC</v>
          </cell>
          <cell r="R11238">
            <v>105</v>
          </cell>
        </row>
        <row r="11239">
          <cell r="A11239" t="str">
            <v>YES (Foil)</v>
          </cell>
          <cell r="E11239" t="str">
            <v>Null Profusion</v>
          </cell>
          <cell r="F11239" t="str">
            <v>Planar Chaos</v>
          </cell>
          <cell r="G11239" t="str">
            <v>R</v>
          </cell>
          <cell r="H11239" t="str">
            <v>Enchantment</v>
          </cell>
          <cell r="L11239" t="str">
            <v>Skip your draw step. Whenever you play a card, draw a card. Your maximum hand size is two.</v>
          </cell>
          <cell r="M11239" t="str">
            <v>{4}{B}{B}</v>
          </cell>
          <cell r="O11239">
            <v>6</v>
          </cell>
          <cell r="P11239" t="str">
            <v>B</v>
          </cell>
          <cell r="Q11239" t="str">
            <v>PLC</v>
          </cell>
          <cell r="R11239">
            <v>89</v>
          </cell>
        </row>
        <row r="11240">
          <cell r="E11240" t="str">
            <v>Numot, the Devastator</v>
          </cell>
          <cell r="F11240" t="str">
            <v>Planar Chaos</v>
          </cell>
          <cell r="G11240" t="str">
            <v>R</v>
          </cell>
          <cell r="H11240" t="str">
            <v>Legendary Creature — Dragon</v>
          </cell>
          <cell r="I11240">
            <v>6</v>
          </cell>
          <cell r="J11240">
            <v>6</v>
          </cell>
          <cell r="L11240" t="str">
            <v>Flying?Whenever Numot, the Devastator deals combat damage to a player, you may pay {2}{R}. If you do, destroy up to two target lands.</v>
          </cell>
          <cell r="M11240" t="str">
            <v>{3}{R}{W}{U}</v>
          </cell>
          <cell r="O11240">
            <v>6</v>
          </cell>
          <cell r="P11240" t="str">
            <v>WUR</v>
          </cell>
          <cell r="Q11240" t="str">
            <v>PLC</v>
          </cell>
          <cell r="R11240">
            <v>160</v>
          </cell>
        </row>
        <row r="11241">
          <cell r="A11241" t="str">
            <v>Promo</v>
          </cell>
          <cell r="E11241" t="str">
            <v>Oros, the Avenger</v>
          </cell>
          <cell r="F11241" t="str">
            <v>Planar Chaos</v>
          </cell>
          <cell r="G11241" t="str">
            <v>R</v>
          </cell>
          <cell r="H11241" t="str">
            <v>Legendary Creature — Dragon</v>
          </cell>
          <cell r="I11241">
            <v>6</v>
          </cell>
          <cell r="J11241">
            <v>6</v>
          </cell>
          <cell r="L11241" t="str">
            <v>Flying?Whenever Oros, the Avenger deals combat damage to a player, you may pay {2}{W}. If you do, Oros deals 3 damage to each nonwhite creature.</v>
          </cell>
          <cell r="M11241" t="str">
            <v>{3}{W}{B}{R}</v>
          </cell>
          <cell r="O11241">
            <v>6</v>
          </cell>
          <cell r="P11241" t="str">
            <v>WRB</v>
          </cell>
          <cell r="Q11241" t="str">
            <v>PLC</v>
          </cell>
          <cell r="R11241">
            <v>161</v>
          </cell>
        </row>
        <row r="11242">
          <cell r="A11242" t="str">
            <v>Wishlist (Low)</v>
          </cell>
          <cell r="E11242" t="str">
            <v>Ovinize</v>
          </cell>
          <cell r="F11242" t="str">
            <v>Planar Chaos</v>
          </cell>
          <cell r="G11242" t="str">
            <v>U</v>
          </cell>
          <cell r="H11242" t="str">
            <v>Instant</v>
          </cell>
          <cell r="L11242" t="str">
            <v>Target creature loses all abilities and becomes 0/1 until end of turn.</v>
          </cell>
          <cell r="M11242" t="str">
            <v>{1}{U}</v>
          </cell>
          <cell r="O11242">
            <v>2</v>
          </cell>
          <cell r="P11242" t="str">
            <v>U</v>
          </cell>
          <cell r="Q11242" t="str">
            <v>PLC</v>
          </cell>
          <cell r="R11242">
            <v>57</v>
          </cell>
        </row>
        <row r="11243">
          <cell r="E11243" t="str">
            <v>Pallid Mycoderm</v>
          </cell>
          <cell r="F11243" t="str">
            <v>Planar Chaos</v>
          </cell>
          <cell r="G11243" t="str">
            <v>C</v>
          </cell>
          <cell r="H11243" t="str">
            <v>Creature — Fungus</v>
          </cell>
          <cell r="I11243">
            <v>2</v>
          </cell>
          <cell r="J11243">
            <v>4</v>
          </cell>
          <cell r="L11243" t="str">
            <v>At the beginning of your upkeep, put a spore counter on Pallid Mycoderm. Remove three spore counters from Pallid Mycoderm: Put a 1/1 green Saproling creature token onto the battlefield. Sacrifice a Saproling: Fungus and/or Saproling creatures you control get +1/+1 until end of turn.</v>
          </cell>
          <cell r="M11243" t="str">
            <v>{3}{W}</v>
          </cell>
          <cell r="O11243">
            <v>4</v>
          </cell>
          <cell r="P11243" t="str">
            <v>W</v>
          </cell>
          <cell r="Q11243" t="str">
            <v>PLC</v>
          </cell>
          <cell r="R11243">
            <v>10</v>
          </cell>
        </row>
        <row r="11244">
          <cell r="E11244" t="str">
            <v>Phantasmagorian</v>
          </cell>
          <cell r="F11244" t="str">
            <v>Planar Chaos</v>
          </cell>
          <cell r="G11244" t="str">
            <v>U</v>
          </cell>
          <cell r="H11244" t="str">
            <v>Creature — Horror</v>
          </cell>
          <cell r="I11244">
            <v>6</v>
          </cell>
          <cell r="J11244">
            <v>6</v>
          </cell>
          <cell r="L11244" t="str">
            <v>When you cast Phantasmagorian, any player may discard three cards. If a player does, counter Phantasmagorian. Discard three cards: Return Phantasmagorian from your graveyard to your hand.</v>
          </cell>
          <cell r="M11244" t="str">
            <v>{5}{B}{B}</v>
          </cell>
          <cell r="O11244">
            <v>7</v>
          </cell>
          <cell r="P11244" t="str">
            <v>B</v>
          </cell>
          <cell r="Q11244" t="str">
            <v>PLC</v>
          </cell>
          <cell r="R11244">
            <v>77</v>
          </cell>
        </row>
        <row r="11245">
          <cell r="A11245" t="str">
            <v>YES (Foil)</v>
          </cell>
          <cell r="E11245" t="str">
            <v>Piracy Charm</v>
          </cell>
          <cell r="F11245" t="str">
            <v>Planar Chaos</v>
          </cell>
          <cell r="G11245" t="str">
            <v>C</v>
          </cell>
          <cell r="H11245" t="str">
            <v>Instant</v>
          </cell>
          <cell r="L11245" t="str">
            <v>Choose one — Target creature gains islandwalk until end of turn; or target creature gets +2/-1 until end of turn; or target player discards a card.</v>
          </cell>
          <cell r="M11245" t="str">
            <v>{U}</v>
          </cell>
          <cell r="O11245">
            <v>1</v>
          </cell>
          <cell r="P11245" t="str">
            <v>U</v>
          </cell>
          <cell r="Q11245" t="str">
            <v>PLC</v>
          </cell>
          <cell r="R11245">
            <v>58</v>
          </cell>
        </row>
        <row r="11246">
          <cell r="A11246" t="str">
            <v>YES (Foil)</v>
          </cell>
          <cell r="E11246" t="str">
            <v>Pongify</v>
          </cell>
          <cell r="F11246" t="str">
            <v>Planar Chaos</v>
          </cell>
          <cell r="G11246" t="str">
            <v>U</v>
          </cell>
          <cell r="H11246" t="str">
            <v>Instant</v>
          </cell>
          <cell r="L11246" t="str">
            <v>Destroy target creature. It can't be regenerated. That creature's controller puts a 3/3 green Ape creature token onto the battlefield.</v>
          </cell>
          <cell r="M11246" t="str">
            <v>{U}</v>
          </cell>
          <cell r="O11246">
            <v>1</v>
          </cell>
          <cell r="P11246" t="str">
            <v>U</v>
          </cell>
          <cell r="Q11246" t="str">
            <v>PLC</v>
          </cell>
          <cell r="R11246">
            <v>44</v>
          </cell>
        </row>
        <row r="11247">
          <cell r="A11247" t="str">
            <v>YES</v>
          </cell>
          <cell r="E11247" t="str">
            <v>Porphyry Nodes</v>
          </cell>
          <cell r="F11247" t="str">
            <v>Planar Chaos</v>
          </cell>
          <cell r="G11247" t="str">
            <v>R</v>
          </cell>
          <cell r="H11247" t="str">
            <v>Enchantment</v>
          </cell>
          <cell r="L11247" t="str">
            <v>At the beginning of your upkeep, destroy the creature with the least power. It can't be regenerated. If two or more creatures are tied for least power, you choose one of them. When there are no creatures on the battlefield, sacrifice Porphyry Nodes.</v>
          </cell>
          <cell r="M11247" t="str">
            <v>{W}</v>
          </cell>
          <cell r="O11247">
            <v>1</v>
          </cell>
          <cell r="P11247" t="str">
            <v>W</v>
          </cell>
          <cell r="Q11247" t="str">
            <v>PLC</v>
          </cell>
          <cell r="R11247">
            <v>28</v>
          </cell>
        </row>
        <row r="11248">
          <cell r="E11248" t="str">
            <v>Poultice Sliver</v>
          </cell>
          <cell r="F11248" t="str">
            <v>Planar Chaos</v>
          </cell>
          <cell r="G11248" t="str">
            <v>C</v>
          </cell>
          <cell r="H11248" t="str">
            <v>Creature — Sliver</v>
          </cell>
          <cell r="I11248">
            <v>2</v>
          </cell>
          <cell r="J11248">
            <v>2</v>
          </cell>
          <cell r="L11248" t="str">
            <v>All Slivers have "{2}, {T}: Regenerate target Sliver."</v>
          </cell>
          <cell r="M11248" t="str">
            <v>{2}{W}</v>
          </cell>
          <cell r="O11248">
            <v>3</v>
          </cell>
          <cell r="P11248" t="str">
            <v>W</v>
          </cell>
          <cell r="Q11248" t="str">
            <v>PLC</v>
          </cell>
          <cell r="R11248">
            <v>11</v>
          </cell>
        </row>
        <row r="11249">
          <cell r="E11249" t="str">
            <v>Pouncing Wurm</v>
          </cell>
          <cell r="F11249" t="str">
            <v>Planar Chaos</v>
          </cell>
          <cell r="G11249" t="str">
            <v>U</v>
          </cell>
          <cell r="H11249" t="str">
            <v>Creature — Wurm</v>
          </cell>
          <cell r="I11249">
            <v>3</v>
          </cell>
          <cell r="J11249">
            <v>3</v>
          </cell>
          <cell r="L11249" t="str">
            <v>Kicker {2}{G} #_(You may pay an additional {2}{G} as you cast this spell.)_#?If Pouncing Wurm was kicked, it enters the battlefield with three +1/+1 counters on it and with haste.</v>
          </cell>
          <cell r="M11249" t="str">
            <v>{3}{G}</v>
          </cell>
          <cell r="O11249">
            <v>4</v>
          </cell>
          <cell r="P11249" t="str">
            <v>G</v>
          </cell>
          <cell r="Q11249" t="str">
            <v>PLC</v>
          </cell>
          <cell r="R11249">
            <v>136</v>
          </cell>
        </row>
        <row r="11250">
          <cell r="E11250" t="str">
            <v>Primal Plasma</v>
          </cell>
          <cell r="F11250" t="str">
            <v>Planar Chaos</v>
          </cell>
          <cell r="G11250" t="str">
            <v>C</v>
          </cell>
          <cell r="H11250" t="str">
            <v>Creature — Elemental Shapeshifter</v>
          </cell>
          <cell r="I11250" t="str">
            <v>*</v>
          </cell>
          <cell r="J11250" t="str">
            <v>*</v>
          </cell>
          <cell r="L11250" t="str">
            <v>As Primal Plasma enters the battlefield, it becomes your choice of a 3/3 creature, a 2/2 creature with flying, or a 1/6 creature with defender.</v>
          </cell>
          <cell r="M11250" t="str">
            <v>{3}{U}</v>
          </cell>
          <cell r="O11250">
            <v>4</v>
          </cell>
          <cell r="P11250" t="str">
            <v>U</v>
          </cell>
          <cell r="Q11250" t="str">
            <v>PLC</v>
          </cell>
          <cell r="R11250">
            <v>59</v>
          </cell>
        </row>
        <row r="11251">
          <cell r="E11251" t="str">
            <v>Prodigal Pyromancer</v>
          </cell>
          <cell r="F11251" t="str">
            <v>Planar Chaos</v>
          </cell>
          <cell r="G11251" t="str">
            <v>C</v>
          </cell>
          <cell r="H11251" t="str">
            <v>Creature — Human Wizard</v>
          </cell>
          <cell r="I11251">
            <v>1</v>
          </cell>
          <cell r="J11251">
            <v>1</v>
          </cell>
          <cell r="L11251" t="str">
            <v>{T}: Prodigal Pyromancer deals 1 damage to target creature or player.</v>
          </cell>
          <cell r="M11251" t="str">
            <v>{2}{R}</v>
          </cell>
          <cell r="O11251">
            <v>3</v>
          </cell>
          <cell r="P11251" t="str">
            <v>R</v>
          </cell>
          <cell r="Q11251" t="str">
            <v>PLC</v>
          </cell>
          <cell r="R11251">
            <v>118</v>
          </cell>
        </row>
        <row r="11252">
          <cell r="E11252" t="str">
            <v>Psychotrope Thallid</v>
          </cell>
          <cell r="F11252" t="str">
            <v>Planar Chaos</v>
          </cell>
          <cell r="G11252" t="str">
            <v>U</v>
          </cell>
          <cell r="H11252" t="str">
            <v>Creature — Fungus</v>
          </cell>
          <cell r="I11252">
            <v>1</v>
          </cell>
          <cell r="J11252">
            <v>1</v>
          </cell>
          <cell r="L11252" t="str">
            <v>At the beginning of your upkeep, put a spore counter on Psychotrope Thallid. Remove three spore counters from Psychotrope Thallid: Put a 1/1 green Saproling creature token onto the battlefield. {1}, Sacrifice a Saproling: Draw a card.</v>
          </cell>
          <cell r="M11252" t="str">
            <v>{2}{G}</v>
          </cell>
          <cell r="O11252">
            <v>3</v>
          </cell>
          <cell r="P11252" t="str">
            <v>G</v>
          </cell>
          <cell r="Q11252" t="str">
            <v>PLC</v>
          </cell>
          <cell r="R11252">
            <v>137</v>
          </cell>
        </row>
        <row r="11253">
          <cell r="E11253" t="str">
            <v>Pyrohemia</v>
          </cell>
          <cell r="F11253" t="str">
            <v>Planar Chaos</v>
          </cell>
          <cell r="G11253" t="str">
            <v>U</v>
          </cell>
          <cell r="H11253" t="str">
            <v>Enchantment</v>
          </cell>
          <cell r="L11253" t="str">
            <v>At the beginning of the end step, if no creatures are on the battlefield, sacrifice Pyrohemia. {R}: Pyrohemia deals 1 damage to each creature and each player.</v>
          </cell>
          <cell r="M11253" t="str">
            <v>{2}{R}{R}</v>
          </cell>
          <cell r="O11253">
            <v>4</v>
          </cell>
          <cell r="P11253" t="str">
            <v>R</v>
          </cell>
          <cell r="Q11253" t="str">
            <v>PLC</v>
          </cell>
          <cell r="R11253">
            <v>119</v>
          </cell>
        </row>
        <row r="11254">
          <cell r="E11254" t="str">
            <v>Radha, Heir to Keld</v>
          </cell>
          <cell r="F11254" t="str">
            <v>Planar Chaos</v>
          </cell>
          <cell r="G11254" t="str">
            <v>R</v>
          </cell>
          <cell r="H11254" t="str">
            <v>Legendary Creature — Elf Warrior</v>
          </cell>
          <cell r="I11254">
            <v>2</v>
          </cell>
          <cell r="J11254">
            <v>2</v>
          </cell>
          <cell r="L11254" t="str">
            <v>Whenever Radha, Heir to Keld attacks, you may add {R}{R} to your mana pool. {T}: Add {G} to your mana pool.</v>
          </cell>
          <cell r="M11254" t="str">
            <v>{R}{G}</v>
          </cell>
          <cell r="N11254" t="str">
            <v>{R}{G}</v>
          </cell>
          <cell r="O11254">
            <v>2</v>
          </cell>
          <cell r="P11254" t="str">
            <v>GR</v>
          </cell>
          <cell r="Q11254" t="str">
            <v>PLC</v>
          </cell>
          <cell r="R11254">
            <v>162</v>
          </cell>
        </row>
        <row r="11255">
          <cell r="E11255" t="str">
            <v>Rathi Trapper</v>
          </cell>
          <cell r="F11255" t="str">
            <v>Planar Chaos</v>
          </cell>
          <cell r="G11255" t="str">
            <v>C</v>
          </cell>
          <cell r="H11255" t="str">
            <v>Creature — Human Rebel Rogue</v>
          </cell>
          <cell r="I11255">
            <v>1</v>
          </cell>
          <cell r="J11255">
            <v>2</v>
          </cell>
          <cell r="L11255" t="str">
            <v>{B}, {T}: Tap target creature.</v>
          </cell>
          <cell r="M11255" t="str">
            <v>{1}{B}</v>
          </cell>
          <cell r="O11255">
            <v>2</v>
          </cell>
          <cell r="P11255" t="str">
            <v>B</v>
          </cell>
          <cell r="Q11255" t="str">
            <v>PLC</v>
          </cell>
          <cell r="R11255">
            <v>90</v>
          </cell>
        </row>
        <row r="11256">
          <cell r="E11256" t="str">
            <v>Reality Acid</v>
          </cell>
          <cell r="F11256" t="str">
            <v>Planar Chaos</v>
          </cell>
          <cell r="G11256" t="str">
            <v>C</v>
          </cell>
          <cell r="H11256" t="str">
            <v>Enchantment — Aura</v>
          </cell>
          <cell r="L11256" t="str">
            <v>Enchant permanent?Vanishing 3 #_(This permanent enters the battlefield with three time counters on it. At the beginning of your upkeep, remove a time counter from it. When the last is removed, sacrifice it.)_#?When Reality Acid leaves the battlefield, enchanted permanent's controller sacrifices it.</v>
          </cell>
          <cell r="M11256" t="str">
            <v>{2}{U}</v>
          </cell>
          <cell r="O11256">
            <v>3</v>
          </cell>
          <cell r="P11256" t="str">
            <v>U</v>
          </cell>
          <cell r="Q11256" t="str">
            <v>PLC</v>
          </cell>
          <cell r="R11256">
            <v>45</v>
          </cell>
        </row>
        <row r="11257">
          <cell r="A11257" t="str">
            <v>YES</v>
          </cell>
          <cell r="E11257" t="str">
            <v>Rebuff the Wicked</v>
          </cell>
          <cell r="F11257" t="str">
            <v>Planar Chaos</v>
          </cell>
          <cell r="G11257" t="str">
            <v>U</v>
          </cell>
          <cell r="H11257" t="str">
            <v>Instant</v>
          </cell>
          <cell r="L11257" t="str">
            <v>Counter target spell that targets a permanent you control.</v>
          </cell>
          <cell r="M11257" t="str">
            <v>{W}</v>
          </cell>
          <cell r="O11257">
            <v>1</v>
          </cell>
          <cell r="P11257" t="str">
            <v>W</v>
          </cell>
          <cell r="Q11257" t="str">
            <v>PLC</v>
          </cell>
          <cell r="R11257">
            <v>12</v>
          </cell>
        </row>
        <row r="11258">
          <cell r="A11258" t="str">
            <v>Promo</v>
          </cell>
          <cell r="E11258" t="str">
            <v>Reckless Wurm</v>
          </cell>
          <cell r="F11258" t="str">
            <v>Planar Chaos</v>
          </cell>
          <cell r="G11258" t="str">
            <v>U</v>
          </cell>
          <cell r="H11258" t="str">
            <v>Creature — Wurm</v>
          </cell>
          <cell r="I11258">
            <v>4</v>
          </cell>
          <cell r="J11258">
            <v>4</v>
          </cell>
          <cell r="L11258" t="str">
            <v>Trample?Madness {2}{R} #_(If you discard this card, you may cast it for its madness cost instead of putting it into your graveyard.)_#</v>
          </cell>
          <cell r="M11258" t="str">
            <v>{3}{R}{R}</v>
          </cell>
          <cell r="O11258">
            <v>5</v>
          </cell>
          <cell r="P11258" t="str">
            <v>R</v>
          </cell>
          <cell r="Q11258" t="str">
            <v>PLC</v>
          </cell>
          <cell r="R11258">
            <v>120</v>
          </cell>
        </row>
        <row r="11259">
          <cell r="E11259" t="str">
            <v>Reflex Sliver</v>
          </cell>
          <cell r="F11259" t="str">
            <v>Planar Chaos</v>
          </cell>
          <cell r="G11259" t="str">
            <v>C</v>
          </cell>
          <cell r="H11259" t="str">
            <v>Creature — Sliver</v>
          </cell>
          <cell r="I11259">
            <v>2</v>
          </cell>
          <cell r="J11259">
            <v>2</v>
          </cell>
          <cell r="L11259" t="str">
            <v>All Sliver creatures have haste.</v>
          </cell>
          <cell r="M11259" t="str">
            <v>{3}{G}</v>
          </cell>
          <cell r="O11259">
            <v>4</v>
          </cell>
          <cell r="P11259" t="str">
            <v>G</v>
          </cell>
          <cell r="Q11259" t="str">
            <v>PLC</v>
          </cell>
          <cell r="R11259">
            <v>138</v>
          </cell>
        </row>
        <row r="11260">
          <cell r="A11260" t="str">
            <v>YES</v>
          </cell>
          <cell r="E11260" t="str">
            <v>Retether</v>
          </cell>
          <cell r="F11260" t="str">
            <v>Planar Chaos</v>
          </cell>
          <cell r="G11260" t="str">
            <v>R</v>
          </cell>
          <cell r="H11260" t="str">
            <v>Sorcery</v>
          </cell>
          <cell r="L11260" t="str">
            <v>Return each Aura card from your graveyard to the battlefield. Only creatures can be enchanted this way. #_(Aura cards that can't enchant a creature on the battlefield remain in your graveyard.)_#</v>
          </cell>
          <cell r="M11260" t="str">
            <v>{3}{W}</v>
          </cell>
          <cell r="O11260">
            <v>4</v>
          </cell>
          <cell r="P11260" t="str">
            <v>W</v>
          </cell>
          <cell r="Q11260" t="str">
            <v>PLC</v>
          </cell>
          <cell r="R11260">
            <v>13</v>
          </cell>
        </row>
        <row r="11261">
          <cell r="E11261" t="str">
            <v>Revered Dead</v>
          </cell>
          <cell r="F11261" t="str">
            <v>Planar Chaos</v>
          </cell>
          <cell r="G11261" t="str">
            <v>C</v>
          </cell>
          <cell r="H11261" t="str">
            <v>Creature — Spirit Soldier</v>
          </cell>
          <cell r="I11261">
            <v>1</v>
          </cell>
          <cell r="J11261">
            <v>1</v>
          </cell>
          <cell r="L11261" t="str">
            <v>{W}: Regenerate Revered Dead.</v>
          </cell>
          <cell r="M11261" t="str">
            <v>{1}{W}</v>
          </cell>
          <cell r="O11261">
            <v>2</v>
          </cell>
          <cell r="P11261" t="str">
            <v>W</v>
          </cell>
          <cell r="Q11261" t="str">
            <v>PLC</v>
          </cell>
          <cell r="R11261">
            <v>29</v>
          </cell>
        </row>
        <row r="11262">
          <cell r="E11262" t="str">
            <v>Ridged Kusite</v>
          </cell>
          <cell r="F11262" t="str">
            <v>Planar Chaos</v>
          </cell>
          <cell r="G11262" t="str">
            <v>C</v>
          </cell>
          <cell r="H11262" t="str">
            <v>Creature — Horror Spellshaper</v>
          </cell>
          <cell r="I11262">
            <v>1</v>
          </cell>
          <cell r="J11262">
            <v>1</v>
          </cell>
          <cell r="L11262" t="str">
            <v>{1}{B}, {T}, Discard a card: Target creature gets +1/+0 and gains first strike until end of turn.</v>
          </cell>
          <cell r="M11262" t="str">
            <v>{B}</v>
          </cell>
          <cell r="O11262">
            <v>1</v>
          </cell>
          <cell r="P11262" t="str">
            <v>B</v>
          </cell>
          <cell r="Q11262" t="str">
            <v>PLC</v>
          </cell>
          <cell r="R11262">
            <v>78</v>
          </cell>
        </row>
        <row r="11263">
          <cell r="E11263" t="str">
            <v>Riftmarked Knight</v>
          </cell>
          <cell r="F11263" t="str">
            <v>Planar Chaos</v>
          </cell>
          <cell r="G11263" t="str">
            <v>U</v>
          </cell>
          <cell r="H11263" t="str">
            <v>Creature — Human Rebel Knight</v>
          </cell>
          <cell r="I11263">
            <v>2</v>
          </cell>
          <cell r="J11263">
            <v>2</v>
          </cell>
          <cell r="L11263" t="str">
            <v>Protection from black; flanking #_(Whenever a creature without flanking blocks this creature, the blocking creature gets -1/-1 until end of turn.)_#?Suspend 3—{1}{W}{W} #_(Rather than cast this card from your hand, you may pay {1}{W}{W} and exile it with three time counters on it. At the beginning of your upkeep, remove a time counter. When the last is removed, cast it without paying its mana cost. It has haste.)_#?When the last time counter is removed from Riftmarked Knight while it's exiled, put a 2/2 black Knight creature token with flanking, protection from white, and haste onto the battlefield.</v>
          </cell>
          <cell r="M11263" t="str">
            <v>{1}{W}{W}</v>
          </cell>
          <cell r="O11263">
            <v>3</v>
          </cell>
          <cell r="P11263" t="str">
            <v>W</v>
          </cell>
          <cell r="Q11263" t="str">
            <v>PLC</v>
          </cell>
          <cell r="R11263">
            <v>14</v>
          </cell>
        </row>
        <row r="11264">
          <cell r="E11264" t="str">
            <v>Riptide Pilferer</v>
          </cell>
          <cell r="F11264" t="str">
            <v>Planar Chaos</v>
          </cell>
          <cell r="G11264" t="str">
            <v>U</v>
          </cell>
          <cell r="H11264" t="str">
            <v>Creature — Merfolk Rogue</v>
          </cell>
          <cell r="I11264">
            <v>1</v>
          </cell>
          <cell r="J11264">
            <v>1</v>
          </cell>
          <cell r="L11264" t="str">
            <v>Whenever Riptide Pilferer deals combat damage to a player, that player discards a card. Morph {U} #_(You may cast this face down as a 2/2 creature for {3}. Turn it face up any time for its morph cost.)_#</v>
          </cell>
          <cell r="M11264" t="str">
            <v>{1}{U}</v>
          </cell>
          <cell r="O11264">
            <v>2</v>
          </cell>
          <cell r="P11264" t="str">
            <v>U</v>
          </cell>
          <cell r="Q11264" t="str">
            <v>PLC</v>
          </cell>
          <cell r="R11264">
            <v>60</v>
          </cell>
        </row>
        <row r="11265">
          <cell r="A11265" t="str">
            <v>YES</v>
          </cell>
          <cell r="E11265" t="str">
            <v>Roiling Horror</v>
          </cell>
          <cell r="F11265" t="str">
            <v>Planar Chaos</v>
          </cell>
          <cell r="G11265" t="str">
            <v>R</v>
          </cell>
          <cell r="H11265" t="str">
            <v>Creature — Horror</v>
          </cell>
          <cell r="I11265" t="str">
            <v>*</v>
          </cell>
          <cell r="J11265" t="str">
            <v>*</v>
          </cell>
          <cell r="L11265" t="str">
            <v>Roiling Horror's power and toughness are each equal to your life total minus the life total of an opponent with the most life. Suspend X—{X}{B}{B}{B}. X can't be 0. #_(Rather than cast this card from your hand, you may pay {X}{B}{B}{B} and exile it with X time counters on it. At the beginning of your upkeep, remove a time counter. When the last is removed, cast it without paying its mana cost. It has haste.)_#?Whenever a time counter is removed from Roiling Horror while it's exiled, target player loses 1 life and you gain 1 life.</v>
          </cell>
          <cell r="M11265" t="str">
            <v>{3}{B}{B}</v>
          </cell>
          <cell r="O11265">
            <v>5</v>
          </cell>
          <cell r="P11265" t="str">
            <v>B</v>
          </cell>
          <cell r="Q11265" t="str">
            <v>PLC</v>
          </cell>
          <cell r="R11265">
            <v>79</v>
          </cell>
        </row>
        <row r="11266">
          <cell r="E11266" t="str">
            <v>Rough // Tumble</v>
          </cell>
          <cell r="F11266" t="str">
            <v>Planar Chaos</v>
          </cell>
          <cell r="G11266" t="str">
            <v>U // U</v>
          </cell>
          <cell r="H11266" t="str">
            <v>Sorcery // Sorcery</v>
          </cell>
          <cell r="L11266" t="str">
            <v>Rough deals 2 damage to each creature without flying.  // ?Tumble deals 6 damage to each creature with flying.</v>
          </cell>
          <cell r="M11266" t="str">
            <v>{1}{R} // {5}{R}</v>
          </cell>
          <cell r="O11266" t="str">
            <v>2 // 6</v>
          </cell>
          <cell r="P11266" t="str">
            <v>R // R</v>
          </cell>
          <cell r="Q11266" t="str">
            <v>PLC</v>
          </cell>
          <cell r="R11266">
            <v>114</v>
          </cell>
        </row>
        <row r="11267">
          <cell r="E11267" t="str">
            <v>Saltblast</v>
          </cell>
          <cell r="F11267" t="str">
            <v>Planar Chaos</v>
          </cell>
          <cell r="G11267" t="str">
            <v>U</v>
          </cell>
          <cell r="H11267" t="str">
            <v>Sorcery</v>
          </cell>
          <cell r="L11267" t="str">
            <v>Destroy target nonwhite permanent.</v>
          </cell>
          <cell r="M11267" t="str">
            <v>{3}{W}{W}</v>
          </cell>
          <cell r="O11267">
            <v>5</v>
          </cell>
          <cell r="P11267" t="str">
            <v>W</v>
          </cell>
          <cell r="Q11267" t="str">
            <v>PLC</v>
          </cell>
          <cell r="R11267">
            <v>15</v>
          </cell>
        </row>
        <row r="11268">
          <cell r="E11268" t="str">
            <v>Saltfield Recluse</v>
          </cell>
          <cell r="F11268" t="str">
            <v>Planar Chaos</v>
          </cell>
          <cell r="G11268" t="str">
            <v>C</v>
          </cell>
          <cell r="H11268" t="str">
            <v>Creature — Human Rebel Cleric</v>
          </cell>
          <cell r="I11268">
            <v>1</v>
          </cell>
          <cell r="J11268">
            <v>2</v>
          </cell>
          <cell r="L11268" t="str">
            <v>{T}: Target creature gets -2/-0 until end of turn.</v>
          </cell>
          <cell r="M11268" t="str">
            <v>{2}{W}</v>
          </cell>
          <cell r="O11268">
            <v>3</v>
          </cell>
          <cell r="P11268" t="str">
            <v>W</v>
          </cell>
          <cell r="Q11268" t="str">
            <v>PLC</v>
          </cell>
          <cell r="R11268">
            <v>16</v>
          </cell>
        </row>
        <row r="11269">
          <cell r="E11269" t="str">
            <v>Seal of Primordium</v>
          </cell>
          <cell r="F11269" t="str">
            <v>Planar Chaos</v>
          </cell>
          <cell r="G11269" t="str">
            <v>C</v>
          </cell>
          <cell r="H11269" t="str">
            <v>Enchantment</v>
          </cell>
          <cell r="L11269" t="str">
            <v>Sacrifice Seal of Primordium: Destroy target artifact or enchantment.</v>
          </cell>
          <cell r="M11269" t="str">
            <v>{1}{G}</v>
          </cell>
          <cell r="O11269">
            <v>2</v>
          </cell>
          <cell r="P11269" t="str">
            <v>G</v>
          </cell>
          <cell r="Q11269" t="str">
            <v>PLC</v>
          </cell>
          <cell r="R11269">
            <v>153</v>
          </cell>
        </row>
        <row r="11270">
          <cell r="E11270" t="str">
            <v>Serendib Sorcerer</v>
          </cell>
          <cell r="F11270" t="str">
            <v>Planar Chaos</v>
          </cell>
          <cell r="G11270" t="str">
            <v>R</v>
          </cell>
          <cell r="H11270" t="str">
            <v>Creature — Human Wizard</v>
          </cell>
          <cell r="I11270">
            <v>1</v>
          </cell>
          <cell r="J11270">
            <v>1</v>
          </cell>
          <cell r="L11270" t="str">
            <v>{T}: Target creature other than Serendib Sorcerer becomes 0/2 until end of turn.</v>
          </cell>
          <cell r="M11270" t="str">
            <v>{1}{U}{U}</v>
          </cell>
          <cell r="O11270">
            <v>3</v>
          </cell>
          <cell r="P11270" t="str">
            <v>U</v>
          </cell>
          <cell r="Q11270" t="str">
            <v>PLC</v>
          </cell>
          <cell r="R11270">
            <v>61</v>
          </cell>
        </row>
        <row r="11271">
          <cell r="E11271" t="str">
            <v>Serra Sphinx</v>
          </cell>
          <cell r="F11271" t="str">
            <v>Planar Chaos</v>
          </cell>
          <cell r="G11271" t="str">
            <v>R</v>
          </cell>
          <cell r="H11271" t="str">
            <v>Creature — Sphinx</v>
          </cell>
          <cell r="I11271">
            <v>4</v>
          </cell>
          <cell r="J11271">
            <v>4</v>
          </cell>
          <cell r="L11271" t="str">
            <v>Flying, vigilance</v>
          </cell>
          <cell r="M11271" t="str">
            <v>{3}{U}{U}</v>
          </cell>
          <cell r="O11271">
            <v>5</v>
          </cell>
          <cell r="P11271" t="str">
            <v>U</v>
          </cell>
          <cell r="Q11271" t="str">
            <v>PLC</v>
          </cell>
          <cell r="R11271">
            <v>62</v>
          </cell>
        </row>
        <row r="11272">
          <cell r="A11272" t="str">
            <v>YES</v>
          </cell>
          <cell r="E11272" t="str">
            <v>Serra's Boon</v>
          </cell>
          <cell r="F11272" t="str">
            <v>Planar Chaos</v>
          </cell>
          <cell r="G11272" t="str">
            <v>U</v>
          </cell>
          <cell r="H11272" t="str">
            <v>Enchantment — Aura</v>
          </cell>
          <cell r="L11272" t="str">
            <v>Enchant creature?Enchanted creature gets +1/+2 as long as it's white. Otherwise, it gets -2/-1.</v>
          </cell>
          <cell r="M11272" t="str">
            <v>{2}{W}</v>
          </cell>
          <cell r="O11272">
            <v>3</v>
          </cell>
          <cell r="P11272" t="str">
            <v>W</v>
          </cell>
          <cell r="Q11272" t="str">
            <v>PLC</v>
          </cell>
          <cell r="R11272">
            <v>17</v>
          </cell>
        </row>
        <row r="11273">
          <cell r="A11273" t="str">
            <v>YES</v>
          </cell>
          <cell r="E11273" t="str">
            <v>Shade of Trokair</v>
          </cell>
          <cell r="F11273" t="str">
            <v>Planar Chaos</v>
          </cell>
          <cell r="G11273" t="str">
            <v>C</v>
          </cell>
          <cell r="H11273" t="str">
            <v>Creature — Shade</v>
          </cell>
          <cell r="I11273">
            <v>1</v>
          </cell>
          <cell r="J11273">
            <v>2</v>
          </cell>
          <cell r="L11273" t="str">
            <v>{W}: Shade of Trokair gets +1/+1 until end of turn. Suspend 3—{W} #_(Rather than cast this card from your hand, you may pay {W} and exile it with three time counters on it. At the beginning of your upkeep, remove a time counter. When the last is removed, cast it without paying its mana cost. It has haste.)_#</v>
          </cell>
          <cell r="M11273" t="str">
            <v>{3}{W}</v>
          </cell>
          <cell r="O11273">
            <v>4</v>
          </cell>
          <cell r="P11273" t="str">
            <v>W</v>
          </cell>
          <cell r="Q11273" t="str">
            <v>PLC</v>
          </cell>
          <cell r="R11273">
            <v>18</v>
          </cell>
        </row>
        <row r="11274">
          <cell r="E11274" t="str">
            <v>Shaper Parasite</v>
          </cell>
          <cell r="F11274" t="str">
            <v>Planar Chaos</v>
          </cell>
          <cell r="G11274" t="str">
            <v>C</v>
          </cell>
          <cell r="H11274" t="str">
            <v>Creature — Illusion</v>
          </cell>
          <cell r="I11274">
            <v>2</v>
          </cell>
          <cell r="J11274">
            <v>3</v>
          </cell>
          <cell r="L11274" t="str">
            <v>Morph {2}{U} #_(You may cast this face down as a 2/2 creature for {3}. Turn it face up any time for its morph cost.)_#?When Shaper Parasite is turned face up, target creature gets +2/-2 or -2/+2 until end of turn.</v>
          </cell>
          <cell r="M11274" t="str">
            <v>{1}{U}{U}</v>
          </cell>
          <cell r="O11274">
            <v>3</v>
          </cell>
          <cell r="P11274" t="str">
            <v>U</v>
          </cell>
          <cell r="Q11274" t="str">
            <v>PLC</v>
          </cell>
          <cell r="R11274">
            <v>46</v>
          </cell>
        </row>
        <row r="11275">
          <cell r="E11275" t="str">
            <v>Shivan Meteor</v>
          </cell>
          <cell r="F11275" t="str">
            <v>Planar Chaos</v>
          </cell>
          <cell r="G11275" t="str">
            <v>U</v>
          </cell>
          <cell r="H11275" t="str">
            <v>Sorcery</v>
          </cell>
          <cell r="L11275" t="str">
            <v>Shivan Meteor deals 13 damage to target creature. Suspend 2—{1}{R}{R} #_(Rather than cast this card from your hand, you may pay {1}{R}{R} and exile it with two time counters on it. At the beginning of your upkeep, remove a time counter. When the last is removed, cast it without paying its mana cost.)_#</v>
          </cell>
          <cell r="M11275" t="str">
            <v>{3}{R}{R}</v>
          </cell>
          <cell r="O11275">
            <v>5</v>
          </cell>
          <cell r="P11275" t="str">
            <v>R</v>
          </cell>
          <cell r="Q11275" t="str">
            <v>PLC</v>
          </cell>
          <cell r="R11275">
            <v>106</v>
          </cell>
        </row>
        <row r="11276">
          <cell r="E11276" t="str">
            <v>Shivan Wumpus</v>
          </cell>
          <cell r="F11276" t="str">
            <v>Planar Chaos</v>
          </cell>
          <cell r="G11276" t="str">
            <v>R</v>
          </cell>
          <cell r="H11276" t="str">
            <v>Creature — Beast</v>
          </cell>
          <cell r="I11276">
            <v>6</v>
          </cell>
          <cell r="J11276">
            <v>6</v>
          </cell>
          <cell r="L11276" t="str">
            <v>Trample?When Shivan Wumpus enters the battlefield, any player may sacrifice a land. If a player does, put Shivan Wumpus on top of its owner's library.</v>
          </cell>
          <cell r="M11276" t="str">
            <v>{3}{R}</v>
          </cell>
          <cell r="O11276">
            <v>4</v>
          </cell>
          <cell r="P11276" t="str">
            <v>R</v>
          </cell>
          <cell r="Q11276" t="str">
            <v>PLC</v>
          </cell>
          <cell r="R11276">
            <v>121</v>
          </cell>
        </row>
        <row r="11277">
          <cell r="E11277" t="str">
            <v>Shrouded Lore</v>
          </cell>
          <cell r="F11277" t="str">
            <v>Planar Chaos</v>
          </cell>
          <cell r="G11277" t="str">
            <v>U</v>
          </cell>
          <cell r="H11277" t="str">
            <v>Sorcery</v>
          </cell>
          <cell r="L11277" t="str">
            <v>Target opponent chooses a card in your graveyard. You may pay {B}. If you do, repeat this process except that opponent can't choose a card already chosen for Shrouded Lore. Then put the last chosen card into your hand.</v>
          </cell>
          <cell r="M11277" t="str">
            <v>{B}</v>
          </cell>
          <cell r="O11277">
            <v>1</v>
          </cell>
          <cell r="P11277" t="str">
            <v>B</v>
          </cell>
          <cell r="Q11277" t="str">
            <v>PLC</v>
          </cell>
          <cell r="R11277">
            <v>91</v>
          </cell>
        </row>
        <row r="11278">
          <cell r="A11278" t="str">
            <v>YES</v>
          </cell>
          <cell r="E11278" t="str">
            <v>Simian Spirit Guide</v>
          </cell>
          <cell r="F11278" t="str">
            <v>Planar Chaos</v>
          </cell>
          <cell r="G11278" t="str">
            <v>C</v>
          </cell>
          <cell r="H11278" t="str">
            <v>Creature — Ape Spirit</v>
          </cell>
          <cell r="I11278">
            <v>2</v>
          </cell>
          <cell r="J11278">
            <v>2</v>
          </cell>
          <cell r="L11278" t="str">
            <v>Exile Simian Spirit Guide from your hand: Add {R} to your mana pool.</v>
          </cell>
          <cell r="M11278" t="str">
            <v>{2}{R}</v>
          </cell>
          <cell r="N11278" t="str">
            <v>{R}</v>
          </cell>
          <cell r="O11278">
            <v>3</v>
          </cell>
          <cell r="P11278" t="str">
            <v>R</v>
          </cell>
          <cell r="Q11278" t="str">
            <v>PLC</v>
          </cell>
          <cell r="R11278">
            <v>122</v>
          </cell>
        </row>
        <row r="11279">
          <cell r="E11279" t="str">
            <v>Sinew Sliver</v>
          </cell>
          <cell r="F11279" t="str">
            <v>Planar Chaos</v>
          </cell>
          <cell r="G11279" t="str">
            <v>C</v>
          </cell>
          <cell r="H11279" t="str">
            <v>Creature — Sliver</v>
          </cell>
          <cell r="I11279">
            <v>1</v>
          </cell>
          <cell r="J11279">
            <v>1</v>
          </cell>
          <cell r="L11279" t="str">
            <v>All Sliver creatures get +1/+1.</v>
          </cell>
          <cell r="M11279" t="str">
            <v>{1}{W}</v>
          </cell>
          <cell r="O11279">
            <v>2</v>
          </cell>
          <cell r="P11279" t="str">
            <v>W</v>
          </cell>
          <cell r="Q11279" t="str">
            <v>PLC</v>
          </cell>
          <cell r="R11279">
            <v>30</v>
          </cell>
        </row>
        <row r="11280">
          <cell r="E11280" t="str">
            <v>Skirk Shaman</v>
          </cell>
          <cell r="F11280" t="str">
            <v>Planar Chaos</v>
          </cell>
          <cell r="G11280" t="str">
            <v>C</v>
          </cell>
          <cell r="H11280" t="str">
            <v>Creature — Goblin Shaman</v>
          </cell>
          <cell r="I11280">
            <v>2</v>
          </cell>
          <cell r="J11280">
            <v>2</v>
          </cell>
          <cell r="L11280" t="str">
            <v>Skirk Shaman can't be blocked except by artifact creatures and/or red creatures.</v>
          </cell>
          <cell r="M11280" t="str">
            <v>{1}{R}{R}</v>
          </cell>
          <cell r="O11280">
            <v>3</v>
          </cell>
          <cell r="P11280" t="str">
            <v>R</v>
          </cell>
          <cell r="Q11280" t="str">
            <v>PLC</v>
          </cell>
          <cell r="R11280">
            <v>123</v>
          </cell>
        </row>
        <row r="11281">
          <cell r="E11281" t="str">
            <v>Sophic Centaur</v>
          </cell>
          <cell r="F11281" t="str">
            <v>Planar Chaos</v>
          </cell>
          <cell r="G11281" t="str">
            <v>U</v>
          </cell>
          <cell r="H11281" t="str">
            <v>Creature — Centaur Spellshaper</v>
          </cell>
          <cell r="I11281">
            <v>1</v>
          </cell>
          <cell r="J11281">
            <v>1</v>
          </cell>
          <cell r="L11281" t="str">
            <v>{2}{G}{G}, {T}, Discard a card: You gain 2 life for each card in your hand.</v>
          </cell>
          <cell r="M11281" t="str">
            <v>{3}{G}</v>
          </cell>
          <cell r="O11281">
            <v>4</v>
          </cell>
          <cell r="P11281" t="str">
            <v>G</v>
          </cell>
          <cell r="Q11281" t="str">
            <v>PLC</v>
          </cell>
          <cell r="R11281">
            <v>139</v>
          </cell>
        </row>
        <row r="11282">
          <cell r="E11282" t="str">
            <v>Spellshift</v>
          </cell>
          <cell r="F11282" t="str">
            <v>Planar Chaos</v>
          </cell>
          <cell r="G11282" t="str">
            <v>R</v>
          </cell>
          <cell r="H11282" t="str">
            <v>Instant</v>
          </cell>
          <cell r="L11282" t="str">
            <v>Counter target instant or sorcery spell. Its controller reveals cards from the top of his or her library until he or she reveals an instant or sorcery card. That player may cast that card without paying its mana cost. Then he or she shuffles his or her library.</v>
          </cell>
          <cell r="M11282" t="str">
            <v>{3}{U}</v>
          </cell>
          <cell r="O11282">
            <v>4</v>
          </cell>
          <cell r="P11282" t="str">
            <v>U</v>
          </cell>
          <cell r="Q11282" t="str">
            <v>PLC</v>
          </cell>
          <cell r="R11282">
            <v>47</v>
          </cell>
        </row>
        <row r="11283">
          <cell r="E11283" t="str">
            <v>Spitting Sliver</v>
          </cell>
          <cell r="F11283" t="str">
            <v>Planar Chaos</v>
          </cell>
          <cell r="G11283" t="str">
            <v>C</v>
          </cell>
          <cell r="H11283" t="str">
            <v>Creature — Sliver</v>
          </cell>
          <cell r="I11283">
            <v>3</v>
          </cell>
          <cell r="J11283">
            <v>3</v>
          </cell>
          <cell r="L11283" t="str">
            <v>All Sliver creatures have first strike.</v>
          </cell>
          <cell r="M11283" t="str">
            <v>{4}{B}</v>
          </cell>
          <cell r="O11283">
            <v>5</v>
          </cell>
          <cell r="P11283" t="str">
            <v>B</v>
          </cell>
          <cell r="Q11283" t="str">
            <v>PLC</v>
          </cell>
          <cell r="R11283">
            <v>80</v>
          </cell>
        </row>
        <row r="11284">
          <cell r="E11284" t="str">
            <v>Stingscourger</v>
          </cell>
          <cell r="F11284" t="str">
            <v>Planar Chaos</v>
          </cell>
          <cell r="G11284" t="str">
            <v>C</v>
          </cell>
          <cell r="H11284" t="str">
            <v>Creature — Goblin Warrior</v>
          </cell>
          <cell r="I11284">
            <v>2</v>
          </cell>
          <cell r="J11284">
            <v>2</v>
          </cell>
          <cell r="L11284" t="str">
            <v>Echo {3}{R} #_(At the beginning of your upkeep, if this came under your control since the beginning of your last upkeep, sacrifice it unless you pay its echo cost.)_#?When Stingscourger enters the battlefield, return target creature an opponent controls to its owner's hand.</v>
          </cell>
          <cell r="M11284" t="str">
            <v>{1}{R}</v>
          </cell>
          <cell r="O11284">
            <v>2</v>
          </cell>
          <cell r="P11284" t="str">
            <v>R</v>
          </cell>
          <cell r="Q11284" t="str">
            <v>PLC</v>
          </cell>
          <cell r="R11284">
            <v>107</v>
          </cell>
        </row>
        <row r="11285">
          <cell r="E11285" t="str">
            <v>Stonecloaker</v>
          </cell>
          <cell r="F11285" t="str">
            <v>Planar Chaos</v>
          </cell>
          <cell r="G11285" t="str">
            <v>U</v>
          </cell>
          <cell r="H11285" t="str">
            <v>Creature — Gargoyle</v>
          </cell>
          <cell r="I11285">
            <v>3</v>
          </cell>
          <cell r="J11285">
            <v>2</v>
          </cell>
          <cell r="L11285" t="str">
            <v>Flash #_(You may cast this spell any time you could cast an instant.)_#?Flying?When Stonecloaker enters the battlefield, return a creature you control to its owner's hand. When Stonecloaker enters the battlefield, exile target card from a graveyard.</v>
          </cell>
          <cell r="M11285" t="str">
            <v>{2}{W}</v>
          </cell>
          <cell r="O11285">
            <v>3</v>
          </cell>
          <cell r="P11285" t="str">
            <v>W</v>
          </cell>
          <cell r="Q11285" t="str">
            <v>PLC</v>
          </cell>
          <cell r="R11285">
            <v>19</v>
          </cell>
        </row>
        <row r="11286">
          <cell r="E11286" t="str">
            <v>Stormfront Riders</v>
          </cell>
          <cell r="F11286" t="str">
            <v>Planar Chaos</v>
          </cell>
          <cell r="G11286" t="str">
            <v>U</v>
          </cell>
          <cell r="H11286" t="str">
            <v>Creature — Human Soldier</v>
          </cell>
          <cell r="I11286">
            <v>4</v>
          </cell>
          <cell r="J11286">
            <v>3</v>
          </cell>
          <cell r="L11286" t="str">
            <v>Flying?When Stormfront Riders enters the battlefield, return two creatures you control to their owner's hand. Whenever Stormfront Riders or another creature is returned to your hand from the battlefield, put a 1/1 white Soldier creature token onto the battlefield.</v>
          </cell>
          <cell r="M11286" t="str">
            <v>{4}{W}</v>
          </cell>
          <cell r="O11286">
            <v>5</v>
          </cell>
          <cell r="P11286" t="str">
            <v>W</v>
          </cell>
          <cell r="Q11286" t="str">
            <v>PLC</v>
          </cell>
          <cell r="R11286">
            <v>20</v>
          </cell>
        </row>
        <row r="11287">
          <cell r="E11287" t="str">
            <v>Sulfur Elemental</v>
          </cell>
          <cell r="F11287" t="str">
            <v>Planar Chaos</v>
          </cell>
          <cell r="G11287" t="str">
            <v>U</v>
          </cell>
          <cell r="H11287" t="str">
            <v>Creature — Elemental</v>
          </cell>
          <cell r="I11287">
            <v>3</v>
          </cell>
          <cell r="J11287">
            <v>2</v>
          </cell>
          <cell r="L11287" t="str">
            <v>Flash #_(You may cast this spell any time you could cast an instant.)_#?Split second #_(As long as this spell is on the stack, players can't cast spells or activate abilities that aren't mana abilities.)_#?White creatures get +1/-1.</v>
          </cell>
          <cell r="M11287" t="str">
            <v>{2}{R}</v>
          </cell>
          <cell r="O11287">
            <v>3</v>
          </cell>
          <cell r="P11287" t="str">
            <v>R</v>
          </cell>
          <cell r="Q11287" t="str">
            <v>PLC</v>
          </cell>
          <cell r="R11287">
            <v>108</v>
          </cell>
        </row>
        <row r="11288">
          <cell r="E11288" t="str">
            <v>Sunlance</v>
          </cell>
          <cell r="F11288" t="str">
            <v>Planar Chaos</v>
          </cell>
          <cell r="G11288" t="str">
            <v>C</v>
          </cell>
          <cell r="H11288" t="str">
            <v>Sorcery</v>
          </cell>
          <cell r="L11288" t="str">
            <v>Sunlance deals 3 damage to target nonwhite creature.</v>
          </cell>
          <cell r="M11288" t="str">
            <v>{W}</v>
          </cell>
          <cell r="O11288">
            <v>1</v>
          </cell>
          <cell r="P11288" t="str">
            <v>W</v>
          </cell>
          <cell r="Q11288" t="str">
            <v>PLC</v>
          </cell>
          <cell r="R11288">
            <v>31</v>
          </cell>
        </row>
        <row r="11289">
          <cell r="E11289" t="str">
            <v>Synchronous Sliver</v>
          </cell>
          <cell r="F11289" t="str">
            <v>Planar Chaos</v>
          </cell>
          <cell r="G11289" t="str">
            <v>C</v>
          </cell>
          <cell r="H11289" t="str">
            <v>Creature — Sliver</v>
          </cell>
          <cell r="I11289">
            <v>3</v>
          </cell>
          <cell r="J11289">
            <v>3</v>
          </cell>
          <cell r="L11289" t="str">
            <v>All Sliver creatures have vigilance.</v>
          </cell>
          <cell r="M11289" t="str">
            <v>{4}{U}</v>
          </cell>
          <cell r="O11289">
            <v>5</v>
          </cell>
          <cell r="P11289" t="str">
            <v>U</v>
          </cell>
          <cell r="Q11289" t="str">
            <v>PLC</v>
          </cell>
          <cell r="R11289">
            <v>48</v>
          </cell>
        </row>
        <row r="11290">
          <cell r="A11290" t="str">
            <v>YES (Foil)</v>
          </cell>
          <cell r="E11290" t="str">
            <v>Temporal Extortion</v>
          </cell>
          <cell r="F11290" t="str">
            <v>Planar Chaos</v>
          </cell>
          <cell r="G11290" t="str">
            <v>R</v>
          </cell>
          <cell r="H11290" t="str">
            <v>Sorcery</v>
          </cell>
          <cell r="L11290" t="str">
            <v>When you cast Temporal Extortion, any player may pay half his or her life, rounded up. If a player does, counter Temporal Extortion. Take an extra turn after this one.</v>
          </cell>
          <cell r="M11290" t="str">
            <v>{B}{B}{B}{B}</v>
          </cell>
          <cell r="O11290">
            <v>4</v>
          </cell>
          <cell r="P11290" t="str">
            <v>B</v>
          </cell>
          <cell r="Q11290" t="str">
            <v>PLC</v>
          </cell>
          <cell r="R11290">
            <v>81</v>
          </cell>
        </row>
        <row r="11291">
          <cell r="E11291" t="str">
            <v>Teneb, the Harvester</v>
          </cell>
          <cell r="F11291" t="str">
            <v>Planar Chaos</v>
          </cell>
          <cell r="G11291" t="str">
            <v>R</v>
          </cell>
          <cell r="H11291" t="str">
            <v>Legendary Creature — Dragon</v>
          </cell>
          <cell r="I11291">
            <v>6</v>
          </cell>
          <cell r="J11291">
            <v>6</v>
          </cell>
          <cell r="L11291" t="str">
            <v>Flying?Whenever Teneb, the Harvester deals combat damage to a player, you may pay {2}{B}. If you do, put target creature card from a graveyard onto the battlefield under your control.</v>
          </cell>
          <cell r="M11291" t="str">
            <v>{3}{B}{G}{W}</v>
          </cell>
          <cell r="O11291">
            <v>6</v>
          </cell>
          <cell r="P11291" t="str">
            <v>GWB</v>
          </cell>
          <cell r="Q11291" t="str">
            <v>PLC</v>
          </cell>
          <cell r="R11291">
            <v>163</v>
          </cell>
        </row>
        <row r="11292">
          <cell r="E11292" t="str">
            <v>Tidewalker</v>
          </cell>
          <cell r="F11292" t="str">
            <v>Planar Chaos</v>
          </cell>
          <cell r="G11292" t="str">
            <v>U</v>
          </cell>
          <cell r="H11292" t="str">
            <v>Creature — Elemental</v>
          </cell>
          <cell r="I11292" t="str">
            <v>*</v>
          </cell>
          <cell r="J11292" t="str">
            <v>*</v>
          </cell>
          <cell r="L11292" t="str">
            <v>Tidewalker enters the battlefield with a time counter on it for each Island you control. Vanishing #_(At the beginning of your upkeep, remove a time counter from this permanent. When the last is removed, sacrifice it.)_#?Tidewalker's power and toughness are each equal to the number of time counters on it.</v>
          </cell>
          <cell r="M11292" t="str">
            <v>{2}{U}</v>
          </cell>
          <cell r="O11292">
            <v>3</v>
          </cell>
          <cell r="P11292" t="str">
            <v>U</v>
          </cell>
          <cell r="Q11292" t="str">
            <v>PLC</v>
          </cell>
          <cell r="R11292">
            <v>49</v>
          </cell>
        </row>
        <row r="11293">
          <cell r="E11293" t="str">
            <v>Timbermare</v>
          </cell>
          <cell r="F11293" t="str">
            <v>Planar Chaos</v>
          </cell>
          <cell r="G11293" t="str">
            <v>R</v>
          </cell>
          <cell r="H11293" t="str">
            <v>Creature — Elemental Horse</v>
          </cell>
          <cell r="I11293">
            <v>5</v>
          </cell>
          <cell r="J11293">
            <v>5</v>
          </cell>
          <cell r="L11293" t="str">
            <v>Haste?Echo {5}{G} #_(At the beginning of your upkeep, if this came under your control since the beginning of your last upkeep, sacrifice it unless you pay its echo cost.)_#?When Timbermare enters the battlefield, tap all other creatures.</v>
          </cell>
          <cell r="M11293" t="str">
            <v>{3}{G}</v>
          </cell>
          <cell r="O11293">
            <v>4</v>
          </cell>
          <cell r="P11293" t="str">
            <v>G</v>
          </cell>
          <cell r="Q11293" t="str">
            <v>PLC</v>
          </cell>
          <cell r="R11293">
            <v>140</v>
          </cell>
        </row>
        <row r="11294">
          <cell r="E11294" t="str">
            <v>Timebender</v>
          </cell>
          <cell r="F11294" t="str">
            <v>Planar Chaos</v>
          </cell>
          <cell r="G11294" t="str">
            <v>U</v>
          </cell>
          <cell r="H11294" t="str">
            <v>Creature — Human Wizard</v>
          </cell>
          <cell r="I11294">
            <v>1</v>
          </cell>
          <cell r="J11294">
            <v>1</v>
          </cell>
          <cell r="L11294" t="str">
            <v>Morph {U} #_(You may cast this face down as a 2/2 creature for {3}. Turn it face up any time for its morph cost.)_#?When Timebender is turned face up, choose one — Remove two time counters from target permanent or suspended card; or put two time counters on target permanent with a time counter on it or suspended card.</v>
          </cell>
          <cell r="M11294" t="str">
            <v>{U}</v>
          </cell>
          <cell r="O11294">
            <v>1</v>
          </cell>
          <cell r="P11294" t="str">
            <v>U</v>
          </cell>
          <cell r="Q11294" t="str">
            <v>PLC</v>
          </cell>
          <cell r="R11294">
            <v>50</v>
          </cell>
        </row>
        <row r="11295">
          <cell r="E11295" t="str">
            <v>Timecrafting</v>
          </cell>
          <cell r="F11295" t="str">
            <v>Planar Chaos</v>
          </cell>
          <cell r="G11295" t="str">
            <v>U</v>
          </cell>
          <cell r="H11295" t="str">
            <v>Instant</v>
          </cell>
          <cell r="L11295" t="str">
            <v>Choose one — Remove X time counters from target permanent or suspended card; or put X time counters on target permanent with a time counter on it or suspended card.</v>
          </cell>
          <cell r="M11295" t="str">
            <v>{X}{R}</v>
          </cell>
          <cell r="O11295">
            <v>1</v>
          </cell>
          <cell r="P11295" t="str">
            <v>R</v>
          </cell>
          <cell r="Q11295" t="str">
            <v>PLC</v>
          </cell>
          <cell r="R11295">
            <v>109</v>
          </cell>
        </row>
        <row r="11296">
          <cell r="E11296" t="str">
            <v>Torchling</v>
          </cell>
          <cell r="F11296" t="str">
            <v>Planar Chaos</v>
          </cell>
          <cell r="G11296" t="str">
            <v>R</v>
          </cell>
          <cell r="H11296" t="str">
            <v>Creature — Shapeshifter</v>
          </cell>
          <cell r="I11296">
            <v>3</v>
          </cell>
          <cell r="J11296">
            <v>3</v>
          </cell>
          <cell r="L11296" t="str">
            <v>{R}: Untap Torchling. {R}: Target creature blocks Torchling this turn if able. {R}: Change the target of target spell that targets only Torchling. {1}: Torchling gets +1/-1 until end of turn. {1}: Torchling gets -1/+1 until end of turn.</v>
          </cell>
          <cell r="M11296" t="str">
            <v>{3}{R}{R}</v>
          </cell>
          <cell r="O11296">
            <v>5</v>
          </cell>
          <cell r="P11296" t="str">
            <v>R</v>
          </cell>
          <cell r="Q11296" t="str">
            <v>PLC</v>
          </cell>
          <cell r="R11296">
            <v>110</v>
          </cell>
        </row>
        <row r="11297">
          <cell r="A11297" t="str">
            <v>YES</v>
          </cell>
          <cell r="E11297" t="str">
            <v>Treacherous Urge</v>
          </cell>
          <cell r="F11297" t="str">
            <v>Planar Chaos</v>
          </cell>
          <cell r="G11297" t="str">
            <v>U</v>
          </cell>
          <cell r="H11297" t="str">
            <v>Instant</v>
          </cell>
          <cell r="L11297" t="str">
            <v>Target opponent reveals his or her hand. You may put a creature card from it onto the battlefield under your control. That creature gains haste. Sacrifice it at the beginning of the next end step.</v>
          </cell>
          <cell r="M11297" t="str">
            <v>{4}{B}</v>
          </cell>
          <cell r="O11297">
            <v>5</v>
          </cell>
          <cell r="P11297" t="str">
            <v>B</v>
          </cell>
          <cell r="Q11297" t="str">
            <v>PLC</v>
          </cell>
          <cell r="R11297">
            <v>82</v>
          </cell>
        </row>
        <row r="11298">
          <cell r="A11298" t="str">
            <v>YES</v>
          </cell>
          <cell r="E11298" t="str">
            <v>Uktabi Drake</v>
          </cell>
          <cell r="F11298" t="str">
            <v>Planar Chaos</v>
          </cell>
          <cell r="G11298" t="str">
            <v>C</v>
          </cell>
          <cell r="H11298" t="str">
            <v>Creature — Drake</v>
          </cell>
          <cell r="I11298">
            <v>2</v>
          </cell>
          <cell r="J11298">
            <v>1</v>
          </cell>
          <cell r="L11298" t="str">
            <v>Flying, haste?Echo {1}{G}{G} #_(At the beginning of your upkeep, if this came under your control since the beginning of your last upkeep, sacrifice it unless you pay its echo cost.)_#</v>
          </cell>
          <cell r="M11298" t="str">
            <v>{G}</v>
          </cell>
          <cell r="O11298">
            <v>1</v>
          </cell>
          <cell r="P11298" t="str">
            <v>G</v>
          </cell>
          <cell r="Q11298" t="str">
            <v>PLC</v>
          </cell>
          <cell r="R11298">
            <v>141</v>
          </cell>
        </row>
        <row r="11299">
          <cell r="E11299" t="str">
            <v>Urborg, Tomb of Yawgmoth</v>
          </cell>
          <cell r="F11299" t="str">
            <v>Planar Chaos</v>
          </cell>
          <cell r="G11299" t="str">
            <v>R</v>
          </cell>
          <cell r="H11299" t="str">
            <v>Legendary Land</v>
          </cell>
          <cell r="L11299" t="str">
            <v>Each land is a Swamp in addition to its other land types.</v>
          </cell>
          <cell r="N11299" t="str">
            <v>{B}</v>
          </cell>
          <cell r="O11299">
            <v>0</v>
          </cell>
          <cell r="P11299" t="str">
            <v>L</v>
          </cell>
          <cell r="Q11299" t="str">
            <v>PLC</v>
          </cell>
          <cell r="R11299">
            <v>165</v>
          </cell>
        </row>
        <row r="11300">
          <cell r="A11300" t="str">
            <v>YES</v>
          </cell>
          <cell r="E11300" t="str">
            <v>Utopia Vow</v>
          </cell>
          <cell r="F11300" t="str">
            <v>Planar Chaos</v>
          </cell>
          <cell r="G11300" t="str">
            <v>C</v>
          </cell>
          <cell r="H11300" t="str">
            <v>Enchantment — Aura</v>
          </cell>
          <cell r="L11300" t="str">
            <v>Enchant creature?Enchanted creature can't attack or block. Enchanted creature has "{T}: Add one mana of any color to your mana pool."</v>
          </cell>
          <cell r="M11300" t="str">
            <v>{1}{G}</v>
          </cell>
          <cell r="N11300" t="str">
            <v>{W}{U}{B}{R}{G}</v>
          </cell>
          <cell r="O11300">
            <v>2</v>
          </cell>
          <cell r="P11300" t="str">
            <v>G</v>
          </cell>
          <cell r="Q11300" t="str">
            <v>PLC</v>
          </cell>
          <cell r="R11300">
            <v>142</v>
          </cell>
        </row>
        <row r="11301">
          <cell r="E11301" t="str">
            <v>Vampiric Link</v>
          </cell>
          <cell r="F11301" t="str">
            <v>Planar Chaos</v>
          </cell>
          <cell r="G11301" t="str">
            <v>C</v>
          </cell>
          <cell r="H11301" t="str">
            <v>Enchantment — Aura</v>
          </cell>
          <cell r="L11301" t="str">
            <v>Enchant creature?Whenever enchanted creature deals damage, you gain that much life.</v>
          </cell>
          <cell r="M11301" t="str">
            <v>{B}</v>
          </cell>
          <cell r="O11301">
            <v>1</v>
          </cell>
          <cell r="P11301" t="str">
            <v>B</v>
          </cell>
          <cell r="Q11301" t="str">
            <v>PLC</v>
          </cell>
          <cell r="R11301">
            <v>92</v>
          </cell>
        </row>
        <row r="11302">
          <cell r="E11302" t="str">
            <v>Veiling Oddity</v>
          </cell>
          <cell r="F11302" t="str">
            <v>Planar Chaos</v>
          </cell>
          <cell r="G11302" t="str">
            <v>C</v>
          </cell>
          <cell r="H11302" t="str">
            <v>Creature — Illusion</v>
          </cell>
          <cell r="I11302">
            <v>2</v>
          </cell>
          <cell r="J11302">
            <v>3</v>
          </cell>
          <cell r="L11302" t="str">
            <v>Suspend 4—{1}{U} #_(Rather than cast this card from your hand, you may pay {1}{U} and exile it with four time counters on it. At the beginning of your upkeep, remove a time counter. When the last is removed, cast it without paying its mana cost. It has haste.)_#?When the last time counter is removed from Veiling Oddity while it's exiled, creatures are unblockable this turn.</v>
          </cell>
          <cell r="M11302" t="str">
            <v>{3}{U}</v>
          </cell>
          <cell r="O11302">
            <v>4</v>
          </cell>
          <cell r="P11302" t="str">
            <v>U</v>
          </cell>
          <cell r="Q11302" t="str">
            <v>PLC</v>
          </cell>
          <cell r="R11302">
            <v>51</v>
          </cell>
        </row>
        <row r="11303">
          <cell r="A11303" t="str">
            <v>YES</v>
          </cell>
          <cell r="E11303" t="str">
            <v>Venarian Glimmer</v>
          </cell>
          <cell r="F11303" t="str">
            <v>Planar Chaos</v>
          </cell>
          <cell r="G11303" t="str">
            <v>U</v>
          </cell>
          <cell r="H11303" t="str">
            <v>Instant</v>
          </cell>
          <cell r="L11303" t="str">
            <v>Target player reveals his or her hand. You choose a nonland card with converted mana cost X or less from it. That player discards that card.</v>
          </cell>
          <cell r="M11303" t="str">
            <v>{X}{U}</v>
          </cell>
          <cell r="O11303">
            <v>1</v>
          </cell>
          <cell r="P11303" t="str">
            <v>U</v>
          </cell>
          <cell r="Q11303" t="str">
            <v>PLC</v>
          </cell>
          <cell r="R11303">
            <v>52</v>
          </cell>
        </row>
        <row r="11304">
          <cell r="E11304" t="str">
            <v>Vitaspore Thallid</v>
          </cell>
          <cell r="F11304" t="str">
            <v>Planar Chaos</v>
          </cell>
          <cell r="G11304" t="str">
            <v>C</v>
          </cell>
          <cell r="H11304" t="str">
            <v>Creature — Fungus</v>
          </cell>
          <cell r="I11304">
            <v>1</v>
          </cell>
          <cell r="J11304">
            <v>1</v>
          </cell>
          <cell r="L11304" t="str">
            <v>At the beginning of your upkeep, put a spore counter on Vitaspore Thallid. Remove three spore counters from Vitaspore Thallid: Put a 1/1 green Saproling creature token onto the battlefield. Sacrifice a Saproling: Target creature gains haste until end of turn.</v>
          </cell>
          <cell r="M11304" t="str">
            <v>{1}{G}</v>
          </cell>
          <cell r="O11304">
            <v>2</v>
          </cell>
          <cell r="P11304" t="str">
            <v>G</v>
          </cell>
          <cell r="Q11304" t="str">
            <v>PLC</v>
          </cell>
          <cell r="R11304">
            <v>143</v>
          </cell>
        </row>
        <row r="11305">
          <cell r="A11305" t="str">
            <v>Wishlist (Low)</v>
          </cell>
          <cell r="E11305" t="str">
            <v>Voidstone Gargoyle</v>
          </cell>
          <cell r="F11305" t="str">
            <v>Planar Chaos</v>
          </cell>
          <cell r="G11305" t="str">
            <v>R</v>
          </cell>
          <cell r="H11305" t="str">
            <v>Creature — Gargoyle</v>
          </cell>
          <cell r="I11305">
            <v>3</v>
          </cell>
          <cell r="J11305">
            <v>3</v>
          </cell>
          <cell r="L11305" t="str">
            <v>Flying?As Voidstone Gargoyle enters the battlefield, name a nonland card. The named card can't be cast. Activated abilities of sources with the chosen name can't be activated.</v>
          </cell>
          <cell r="M11305" t="str">
            <v>{3}{W}{W}</v>
          </cell>
          <cell r="O11305">
            <v>5</v>
          </cell>
          <cell r="P11305" t="str">
            <v>W</v>
          </cell>
          <cell r="Q11305" t="str">
            <v>PLC</v>
          </cell>
          <cell r="R11305">
            <v>21</v>
          </cell>
        </row>
        <row r="11306">
          <cell r="E11306" t="str">
            <v>Volcano Hellion</v>
          </cell>
          <cell r="F11306" t="str">
            <v>Planar Chaos</v>
          </cell>
          <cell r="G11306" t="str">
            <v>R</v>
          </cell>
          <cell r="H11306" t="str">
            <v>Creature — Hellion</v>
          </cell>
          <cell r="I11306">
            <v>6</v>
          </cell>
          <cell r="J11306">
            <v>5</v>
          </cell>
          <cell r="L11306" t="str">
            <v>Volcano Hellion has echo {X}, where X is your life total. #_(At the beginning of your upkeep, if this came under your control since the beginning of your last upkeep, sacrifice it unless you pay its echo cost.)_#?When Volcano Hellion enters the battlefield, it deals an amount of damage of your choice to you and target creature. The damage can't be prevented.</v>
          </cell>
          <cell r="M11306" t="str">
            <v>{2}{R}{R}</v>
          </cell>
          <cell r="O11306">
            <v>4</v>
          </cell>
          <cell r="P11306" t="str">
            <v>R</v>
          </cell>
          <cell r="Q11306" t="str">
            <v>PLC</v>
          </cell>
          <cell r="R11306">
            <v>111</v>
          </cell>
        </row>
        <row r="11307">
          <cell r="E11307" t="str">
            <v>Vorosh, the Hunter</v>
          </cell>
          <cell r="F11307" t="str">
            <v>Planar Chaos</v>
          </cell>
          <cell r="G11307" t="str">
            <v>R</v>
          </cell>
          <cell r="H11307" t="str">
            <v>Legendary Creature — Dragon</v>
          </cell>
          <cell r="I11307">
            <v>6</v>
          </cell>
          <cell r="J11307">
            <v>6</v>
          </cell>
          <cell r="L11307" t="str">
            <v>Flying. Whenever Vorosh, the Hunter deals combat damage to a player, you may pay {2}{G}. If you do, put six +1/+1 counters on Vorosh.</v>
          </cell>
          <cell r="M11307" t="str">
            <v>{3}{G}{U}{B}</v>
          </cell>
          <cell r="O11307">
            <v>6</v>
          </cell>
          <cell r="P11307" t="str">
            <v>GUB</v>
          </cell>
          <cell r="Q11307" t="str">
            <v>PLC</v>
          </cell>
          <cell r="R11307">
            <v>164</v>
          </cell>
        </row>
        <row r="11308">
          <cell r="E11308" t="str">
            <v>Waning Wurm</v>
          </cell>
          <cell r="F11308" t="str">
            <v>Planar Chaos</v>
          </cell>
          <cell r="G11308" t="str">
            <v>U</v>
          </cell>
          <cell r="H11308" t="str">
            <v>Creature — Zombie Wurm</v>
          </cell>
          <cell r="I11308">
            <v>7</v>
          </cell>
          <cell r="J11308">
            <v>6</v>
          </cell>
          <cell r="L11308" t="str">
            <v>Vanishing 2</v>
          </cell>
          <cell r="M11308" t="str">
            <v>{3}{B}</v>
          </cell>
          <cell r="O11308">
            <v>4</v>
          </cell>
          <cell r="P11308" t="str">
            <v>B</v>
          </cell>
          <cell r="Q11308" t="str">
            <v>PLC</v>
          </cell>
          <cell r="R11308">
            <v>83</v>
          </cell>
        </row>
        <row r="11309">
          <cell r="A11309" t="str">
            <v>YES (Foil)</v>
          </cell>
          <cell r="E11309" t="str">
            <v>Whitemane Lion</v>
          </cell>
          <cell r="F11309" t="str">
            <v>Planar Chaos</v>
          </cell>
          <cell r="G11309" t="str">
            <v>C</v>
          </cell>
          <cell r="H11309" t="str">
            <v>Creature — Cat</v>
          </cell>
          <cell r="I11309">
            <v>2</v>
          </cell>
          <cell r="J11309">
            <v>2</v>
          </cell>
          <cell r="L11309" t="str">
            <v>Flash. When Whitemane Lion enters the battlefield, return a creature you control to its owner's hand.</v>
          </cell>
          <cell r="M11309" t="str">
            <v>{1}{W}</v>
          </cell>
          <cell r="O11309">
            <v>2</v>
          </cell>
          <cell r="P11309" t="str">
            <v>W</v>
          </cell>
          <cell r="Q11309" t="str">
            <v>PLC</v>
          </cell>
          <cell r="R11309">
            <v>22</v>
          </cell>
        </row>
        <row r="11310">
          <cell r="A11310" t="str">
            <v>YES (Foil)</v>
          </cell>
          <cell r="E11310" t="str">
            <v>Wild Pair</v>
          </cell>
          <cell r="F11310" t="str">
            <v>Planar Chaos</v>
          </cell>
          <cell r="G11310" t="str">
            <v>R</v>
          </cell>
          <cell r="H11310" t="str">
            <v>Enchantment</v>
          </cell>
          <cell r="L11310" t="str">
            <v>Whenever a creature enters the battlefield, if you cast it from your hand, you may search your library for a creature card with the same total power and toughness and put it onto the battlefield. If you do, shuffle your library.</v>
          </cell>
          <cell r="M11310" t="str">
            <v>{4}{G}{G}</v>
          </cell>
          <cell r="O11310">
            <v>6</v>
          </cell>
          <cell r="P11310" t="str">
            <v>G</v>
          </cell>
          <cell r="Q11310" t="str">
            <v>PLC</v>
          </cell>
          <cell r="R11310">
            <v>144</v>
          </cell>
        </row>
        <row r="11311">
          <cell r="A11311" t="str">
            <v>YES</v>
          </cell>
          <cell r="E11311" t="str">
            <v>Wistful Thinking</v>
          </cell>
          <cell r="F11311" t="str">
            <v>Planar Chaos</v>
          </cell>
          <cell r="G11311" t="str">
            <v>C</v>
          </cell>
          <cell r="H11311" t="str">
            <v>Sorcery</v>
          </cell>
          <cell r="L11311" t="str">
            <v>Target player draws two cards, then discards four cards.</v>
          </cell>
          <cell r="M11311" t="str">
            <v>{2}{U}</v>
          </cell>
          <cell r="O11311">
            <v>3</v>
          </cell>
          <cell r="P11311" t="str">
            <v>U</v>
          </cell>
          <cell r="Q11311" t="str">
            <v>PLC</v>
          </cell>
          <cell r="R11311">
            <v>53</v>
          </cell>
        </row>
        <row r="11312">
          <cell r="E11312" t="str">
            <v>Allied Strategies</v>
          </cell>
          <cell r="F11312" t="str">
            <v>Planeshift</v>
          </cell>
          <cell r="G11312" t="str">
            <v>U</v>
          </cell>
          <cell r="H11312" t="str">
            <v>Sorcery</v>
          </cell>
          <cell r="L11312" t="str">
            <v>Domain — Target player draws a card for each basic land type among lands he or she controls.</v>
          </cell>
          <cell r="M11312" t="str">
            <v>{4}{U}</v>
          </cell>
          <cell r="O11312">
            <v>5</v>
          </cell>
          <cell r="P11312" t="str">
            <v>U</v>
          </cell>
          <cell r="Q11312" t="str">
            <v>PS</v>
          </cell>
          <cell r="R11312">
            <v>20</v>
          </cell>
        </row>
        <row r="11313">
          <cell r="E11313" t="str">
            <v>Alpha Kavu</v>
          </cell>
          <cell r="F11313" t="str">
            <v>Planeshift</v>
          </cell>
          <cell r="G11313" t="str">
            <v>U</v>
          </cell>
          <cell r="H11313" t="str">
            <v>Creature — Kavu</v>
          </cell>
          <cell r="I11313">
            <v>2</v>
          </cell>
          <cell r="J11313">
            <v>2</v>
          </cell>
          <cell r="L11313" t="str">
            <v>{1}{G}: Target Kavu creature gets -1/+1 until end of turn.</v>
          </cell>
          <cell r="M11313" t="str">
            <v>{2}{G}</v>
          </cell>
          <cell r="O11313">
            <v>3</v>
          </cell>
          <cell r="P11313" t="str">
            <v>G</v>
          </cell>
          <cell r="Q11313" t="str">
            <v>PS</v>
          </cell>
          <cell r="R11313">
            <v>77</v>
          </cell>
        </row>
        <row r="11314">
          <cell r="E11314" t="str">
            <v>Amphibious Kavu</v>
          </cell>
          <cell r="F11314" t="str">
            <v>Planeshift</v>
          </cell>
          <cell r="G11314" t="str">
            <v>C</v>
          </cell>
          <cell r="H11314" t="str">
            <v>Creature — Kavu</v>
          </cell>
          <cell r="I11314">
            <v>2</v>
          </cell>
          <cell r="J11314">
            <v>2</v>
          </cell>
          <cell r="L11314" t="str">
            <v>Whenever Amphibious Kavu blocks or becomes blocked by one or more blue and/or black creatures, Amphibious Kavu gets +3/+3 until end of turn.</v>
          </cell>
          <cell r="M11314" t="str">
            <v>{2}{G}</v>
          </cell>
          <cell r="O11314">
            <v>3</v>
          </cell>
          <cell r="P11314" t="str">
            <v>G</v>
          </cell>
          <cell r="Q11314" t="str">
            <v>PS</v>
          </cell>
          <cell r="R11314">
            <v>78</v>
          </cell>
        </row>
        <row r="11315">
          <cell r="E11315" t="str">
            <v>Ancient Spider</v>
          </cell>
          <cell r="F11315" t="str">
            <v>Planeshift</v>
          </cell>
          <cell r="G11315" t="str">
            <v>R</v>
          </cell>
          <cell r="H11315" t="str">
            <v>Creature — Spider</v>
          </cell>
          <cell r="I11315">
            <v>2</v>
          </cell>
          <cell r="J11315">
            <v>5</v>
          </cell>
          <cell r="L11315" t="str">
            <v>First strike; reach #_(This creature can block creatures with flying.)_#</v>
          </cell>
          <cell r="M11315" t="str">
            <v>{2}{G}{W}</v>
          </cell>
          <cell r="O11315">
            <v>4</v>
          </cell>
          <cell r="P11315" t="str">
            <v>GW</v>
          </cell>
          <cell r="Q11315" t="str">
            <v>PS</v>
          </cell>
          <cell r="R11315">
            <v>96</v>
          </cell>
        </row>
        <row r="11316">
          <cell r="E11316" t="str">
            <v>Arctic Merfolk</v>
          </cell>
          <cell r="F11316" t="str">
            <v>Planeshift</v>
          </cell>
          <cell r="G11316" t="str">
            <v>C</v>
          </cell>
          <cell r="H11316" t="str">
            <v>Creature — Merfolk</v>
          </cell>
          <cell r="I11316">
            <v>1</v>
          </cell>
          <cell r="J11316">
            <v>1</v>
          </cell>
          <cell r="L11316" t="str">
            <v>Kicker—Return a creature you control to its owner's hand. #_(You may return a creature you control to its owner's hand in addition to any other costs as you cast this spell.)_#?If Arctic Merfolk was kicked, it enters the battlefield with a +1/+1 counter on it.</v>
          </cell>
          <cell r="M11316" t="str">
            <v>{1}{U}</v>
          </cell>
          <cell r="O11316">
            <v>2</v>
          </cell>
          <cell r="P11316" t="str">
            <v>U</v>
          </cell>
          <cell r="Q11316" t="str">
            <v>PS</v>
          </cell>
          <cell r="R11316">
            <v>21</v>
          </cell>
        </row>
        <row r="11317">
          <cell r="E11317" t="str">
            <v>Aura Blast</v>
          </cell>
          <cell r="F11317" t="str">
            <v>Planeshift</v>
          </cell>
          <cell r="G11317" t="str">
            <v>C</v>
          </cell>
          <cell r="H11317" t="str">
            <v>Instant</v>
          </cell>
          <cell r="L11317" t="str">
            <v>Destroy target enchantment. Draw a card.</v>
          </cell>
          <cell r="M11317" t="str">
            <v>{1}{W}</v>
          </cell>
          <cell r="O11317">
            <v>2</v>
          </cell>
          <cell r="P11317" t="str">
            <v>W</v>
          </cell>
          <cell r="Q11317" t="str">
            <v>PS</v>
          </cell>
          <cell r="R11317">
            <v>1</v>
          </cell>
        </row>
        <row r="11318">
          <cell r="E11318" t="str">
            <v>Aurora Griffin</v>
          </cell>
          <cell r="F11318" t="str">
            <v>Planeshift</v>
          </cell>
          <cell r="G11318" t="str">
            <v>C</v>
          </cell>
          <cell r="H11318" t="str">
            <v>Creature — Griffin</v>
          </cell>
          <cell r="I11318">
            <v>2</v>
          </cell>
          <cell r="J11318">
            <v>2</v>
          </cell>
          <cell r="L11318" t="str">
            <v>Flying?{W}: Target permanent becomes white until end of turn.</v>
          </cell>
          <cell r="M11318" t="str">
            <v>{3}{W}</v>
          </cell>
          <cell r="O11318">
            <v>4</v>
          </cell>
          <cell r="P11318" t="str">
            <v>W</v>
          </cell>
          <cell r="Q11318" t="str">
            <v>PS</v>
          </cell>
          <cell r="R11318">
            <v>2</v>
          </cell>
        </row>
        <row r="11319">
          <cell r="A11319" t="str">
            <v>YES</v>
          </cell>
          <cell r="E11319" t="str">
            <v>Bog Down</v>
          </cell>
          <cell r="F11319" t="str">
            <v>Planeshift</v>
          </cell>
          <cell r="G11319" t="str">
            <v>C</v>
          </cell>
          <cell r="H11319" t="str">
            <v>Sorcery</v>
          </cell>
          <cell r="L11319" t="str">
            <v>Kicker—Sacrifice two lands. #_(You may sacrifice two lands in addition to any other costs as you cast this spell.)_#?Target player discards two cards. If Bog Down was kicked, that player discards three cards instead.</v>
          </cell>
          <cell r="M11319" t="str">
            <v>{2}{B}</v>
          </cell>
          <cell r="O11319">
            <v>3</v>
          </cell>
          <cell r="P11319" t="str">
            <v>B</v>
          </cell>
          <cell r="Q11319" t="str">
            <v>PS</v>
          </cell>
          <cell r="R11319">
            <v>39</v>
          </cell>
        </row>
        <row r="11320">
          <cell r="E11320" t="str">
            <v>Caldera Kavu</v>
          </cell>
          <cell r="F11320" t="str">
            <v>Planeshift</v>
          </cell>
          <cell r="G11320" t="str">
            <v>C</v>
          </cell>
          <cell r="H11320" t="str">
            <v>Creature — Kavu</v>
          </cell>
          <cell r="I11320">
            <v>2</v>
          </cell>
          <cell r="J11320">
            <v>2</v>
          </cell>
          <cell r="L11320" t="str">
            <v>{1}{B}: Caldera Kavu gets +1/+1 until end of turn. {G}: Caldera Kavu becomes the color of your choice until end of turn.</v>
          </cell>
          <cell r="M11320" t="str">
            <v>{2}{R}</v>
          </cell>
          <cell r="O11320">
            <v>3</v>
          </cell>
          <cell r="P11320" t="str">
            <v>R</v>
          </cell>
          <cell r="Q11320" t="str">
            <v>PS</v>
          </cell>
          <cell r="R11320">
            <v>58</v>
          </cell>
        </row>
        <row r="11321">
          <cell r="E11321" t="str">
            <v>Cavern Harpy</v>
          </cell>
          <cell r="F11321" t="str">
            <v>Planeshift</v>
          </cell>
          <cell r="G11321" t="str">
            <v>C</v>
          </cell>
          <cell r="H11321" t="str">
            <v>Creature — Harpy Beast</v>
          </cell>
          <cell r="I11321">
            <v>2</v>
          </cell>
          <cell r="J11321">
            <v>1</v>
          </cell>
          <cell r="L11321" t="str">
            <v>Flying. When Cavern Harpy enters the battlefield, return a blue or black creature you control to its owner's hand. Pay 1 life: Return Cavern Harpy to its owner's hand.</v>
          </cell>
          <cell r="M11321" t="str">
            <v>{U}{B}</v>
          </cell>
          <cell r="O11321">
            <v>2</v>
          </cell>
          <cell r="P11321" t="str">
            <v>UB</v>
          </cell>
          <cell r="Q11321" t="str">
            <v>PS</v>
          </cell>
          <cell r="R11321">
            <v>97</v>
          </cell>
        </row>
        <row r="11322">
          <cell r="A11322" t="str">
            <v>YES</v>
          </cell>
          <cell r="E11322" t="str">
            <v>Cloud Cover</v>
          </cell>
          <cell r="F11322" t="str">
            <v>Planeshift</v>
          </cell>
          <cell r="G11322" t="str">
            <v>R</v>
          </cell>
          <cell r="H11322" t="str">
            <v>Enchantment</v>
          </cell>
          <cell r="L11322" t="str">
            <v>Whenever another permanent you control becomes the target of a spell or ability an opponent controls, you may return that permanent to its owner's hand.</v>
          </cell>
          <cell r="M11322" t="str">
            <v>{2}{W}{U}</v>
          </cell>
          <cell r="O11322">
            <v>4</v>
          </cell>
          <cell r="P11322" t="str">
            <v>WU</v>
          </cell>
          <cell r="Q11322" t="str">
            <v>PS</v>
          </cell>
          <cell r="R11322">
            <v>98</v>
          </cell>
        </row>
        <row r="11323">
          <cell r="A11323" t="str">
            <v>YES</v>
          </cell>
          <cell r="E11323" t="str">
            <v>Confound</v>
          </cell>
          <cell r="F11323" t="str">
            <v>Planeshift</v>
          </cell>
          <cell r="G11323" t="str">
            <v>C</v>
          </cell>
          <cell r="H11323" t="str">
            <v>Instant</v>
          </cell>
          <cell r="L11323" t="str">
            <v>Counter target spell that targets one or more creatures. ?Draw a card.</v>
          </cell>
          <cell r="M11323" t="str">
            <v>{1}{U}</v>
          </cell>
          <cell r="O11323">
            <v>2</v>
          </cell>
          <cell r="P11323" t="str">
            <v>U</v>
          </cell>
          <cell r="Q11323" t="str">
            <v>PS</v>
          </cell>
          <cell r="R11323">
            <v>22</v>
          </cell>
        </row>
        <row r="11324">
          <cell r="A11324" t="str">
            <v>YES</v>
          </cell>
          <cell r="E11324" t="str">
            <v>Crosis's Catacombs</v>
          </cell>
          <cell r="F11324" t="str">
            <v>Planeshift</v>
          </cell>
          <cell r="G11324" t="str">
            <v>U</v>
          </cell>
          <cell r="H11324" t="str">
            <v>Land — Lair</v>
          </cell>
          <cell r="L11324" t="str">
            <v>When Crosis's Catacombs enters the battlefield, sacrifice it unless you return a non-Lair land you control to its owner's hand. {T}: Add {U}, {B}, or {R} to your mana pool.</v>
          </cell>
          <cell r="N11324" t="str">
            <v>{U}{B}{R}</v>
          </cell>
          <cell r="O11324">
            <v>0</v>
          </cell>
          <cell r="P11324" t="str">
            <v>L</v>
          </cell>
          <cell r="Q11324" t="str">
            <v>PS</v>
          </cell>
          <cell r="R11324">
            <v>136</v>
          </cell>
        </row>
        <row r="11325">
          <cell r="E11325" t="str">
            <v>Crosis's Charm</v>
          </cell>
          <cell r="F11325" t="str">
            <v>Planeshift</v>
          </cell>
          <cell r="G11325" t="str">
            <v>U</v>
          </cell>
          <cell r="H11325" t="str">
            <v>Instant</v>
          </cell>
          <cell r="L11325" t="str">
            <v>Choose one — Return target permanent to its owner's hand; or destroy target nonblack creature, and it can't be regenerated; or destroy target artifact.</v>
          </cell>
          <cell r="M11325" t="str">
            <v>{U}{B}{R}</v>
          </cell>
          <cell r="O11325">
            <v>3</v>
          </cell>
          <cell r="P11325" t="str">
            <v>URB</v>
          </cell>
          <cell r="Q11325" t="str">
            <v>PS</v>
          </cell>
          <cell r="R11325">
            <v>99</v>
          </cell>
        </row>
        <row r="11326">
          <cell r="A11326" t="str">
            <v>YES</v>
          </cell>
          <cell r="E11326" t="str">
            <v>Darigaaz's Caldera</v>
          </cell>
          <cell r="F11326" t="str">
            <v>Planeshift</v>
          </cell>
          <cell r="G11326" t="str">
            <v>U</v>
          </cell>
          <cell r="H11326" t="str">
            <v>Land — Lair</v>
          </cell>
          <cell r="L11326" t="str">
            <v>When Darigaaz's Caldera enters the battlefield, sacrifice it unless you return a non-Lair land you control to its owner's hand. {T}: Add {B}, {R}, or {G} to your mana pool.</v>
          </cell>
          <cell r="N11326" t="str">
            <v>{B}{R}{G}</v>
          </cell>
          <cell r="O11326">
            <v>0</v>
          </cell>
          <cell r="P11326" t="str">
            <v>L</v>
          </cell>
          <cell r="Q11326" t="str">
            <v>PS</v>
          </cell>
          <cell r="R11326">
            <v>137</v>
          </cell>
        </row>
        <row r="11327">
          <cell r="E11327" t="str">
            <v>Darigaaz's Charm</v>
          </cell>
          <cell r="F11327" t="str">
            <v>Planeshift</v>
          </cell>
          <cell r="G11327" t="str">
            <v>U</v>
          </cell>
          <cell r="H11327" t="str">
            <v>Instant</v>
          </cell>
          <cell r="L11327" t="str">
            <v>Choose one — Return target creature card from your graveyard to your hand; or Darigaaz's Charm deals 3 damage to target creature or player; or target creature gets +3/+3 until end of turn.</v>
          </cell>
          <cell r="M11327" t="str">
            <v>{B}{R}{G}</v>
          </cell>
          <cell r="O11327">
            <v>3</v>
          </cell>
          <cell r="P11327" t="str">
            <v>GRB</v>
          </cell>
          <cell r="Q11327" t="str">
            <v>PS</v>
          </cell>
          <cell r="R11327">
            <v>100</v>
          </cell>
        </row>
        <row r="11328">
          <cell r="E11328" t="str">
            <v>Daring Leap</v>
          </cell>
          <cell r="F11328" t="str">
            <v>Planeshift</v>
          </cell>
          <cell r="G11328" t="str">
            <v>C</v>
          </cell>
          <cell r="H11328" t="str">
            <v>Instant</v>
          </cell>
          <cell r="L11328" t="str">
            <v>Target creature gets +1/+1 and gains flying and first strike until end of turn.</v>
          </cell>
          <cell r="M11328" t="str">
            <v>{1}{W}{U}</v>
          </cell>
          <cell r="O11328">
            <v>3</v>
          </cell>
          <cell r="P11328" t="str">
            <v>WU</v>
          </cell>
          <cell r="Q11328" t="str">
            <v>PS</v>
          </cell>
          <cell r="R11328">
            <v>101</v>
          </cell>
        </row>
        <row r="11329">
          <cell r="E11329" t="str">
            <v>Dark Suspicions</v>
          </cell>
          <cell r="F11329" t="str">
            <v>Planeshift</v>
          </cell>
          <cell r="G11329" t="str">
            <v>R</v>
          </cell>
          <cell r="H11329" t="str">
            <v>Enchantment</v>
          </cell>
          <cell r="L11329" t="str">
            <v>At the beginning of each opponent's upkeep, that player loses X life, where X is the number of cards in that player's hand minus the number of cards in your hand.</v>
          </cell>
          <cell r="M11329" t="str">
            <v>{2}{B}{B}</v>
          </cell>
          <cell r="O11329">
            <v>4</v>
          </cell>
          <cell r="P11329" t="str">
            <v>B</v>
          </cell>
          <cell r="Q11329" t="str">
            <v>PS</v>
          </cell>
          <cell r="R11329">
            <v>40</v>
          </cell>
        </row>
        <row r="11330">
          <cell r="E11330" t="str">
            <v>Deadapult</v>
          </cell>
          <cell r="F11330" t="str">
            <v>Planeshift</v>
          </cell>
          <cell r="G11330" t="str">
            <v>R</v>
          </cell>
          <cell r="H11330" t="str">
            <v>Enchantment</v>
          </cell>
          <cell r="L11330" t="str">
            <v>{R}, Sacrifice a Zombie: Deadapult deals 2 damage to target creature or player.</v>
          </cell>
          <cell r="M11330" t="str">
            <v>{2}{R}</v>
          </cell>
          <cell r="O11330">
            <v>3</v>
          </cell>
          <cell r="P11330" t="str">
            <v>R</v>
          </cell>
          <cell r="Q11330" t="str">
            <v>PS</v>
          </cell>
          <cell r="R11330">
            <v>59</v>
          </cell>
        </row>
        <row r="11331">
          <cell r="E11331" t="str">
            <v>Death Bomb</v>
          </cell>
          <cell r="F11331" t="str">
            <v>Planeshift</v>
          </cell>
          <cell r="G11331" t="str">
            <v>C</v>
          </cell>
          <cell r="H11331" t="str">
            <v>Instant</v>
          </cell>
          <cell r="L11331" t="str">
            <v>As an additional cost to cast Death Bomb, sacrifice a creature. Destroy target nonblack creature. It can't be regenerated. Its controller loses 2 life.</v>
          </cell>
          <cell r="M11331" t="str">
            <v>{3}{B}</v>
          </cell>
          <cell r="O11331">
            <v>4</v>
          </cell>
          <cell r="P11331" t="str">
            <v>B</v>
          </cell>
          <cell r="Q11331" t="str">
            <v>PS</v>
          </cell>
          <cell r="R11331">
            <v>41</v>
          </cell>
        </row>
        <row r="11332">
          <cell r="E11332" t="str">
            <v>Destructive Flow</v>
          </cell>
          <cell r="F11332" t="str">
            <v>Planeshift</v>
          </cell>
          <cell r="G11332" t="str">
            <v>R</v>
          </cell>
          <cell r="H11332" t="str">
            <v>Enchantment</v>
          </cell>
          <cell r="L11332" t="str">
            <v>At the beginning of each player's upkeep, that player sacrifices a nonbasic land.</v>
          </cell>
          <cell r="M11332" t="str">
            <v>{B}{R}{G}</v>
          </cell>
          <cell r="O11332">
            <v>3</v>
          </cell>
          <cell r="P11332" t="str">
            <v>GRB</v>
          </cell>
          <cell r="Q11332" t="str">
            <v>PS</v>
          </cell>
          <cell r="R11332">
            <v>102</v>
          </cell>
        </row>
        <row r="11333">
          <cell r="A11333" t="str">
            <v>Wishlist (Low)</v>
          </cell>
          <cell r="E11333" t="str">
            <v>Diabolic Intent</v>
          </cell>
          <cell r="F11333" t="str">
            <v>Planeshift</v>
          </cell>
          <cell r="G11333" t="str">
            <v>R</v>
          </cell>
          <cell r="H11333" t="str">
            <v>Sorcery</v>
          </cell>
          <cell r="L11333" t="str">
            <v>As an additional cost to cast Diabolic Intent, sacrifice a creature. Search your library for a card and put that card into your hand. Then shuffle your library.</v>
          </cell>
          <cell r="M11333" t="str">
            <v>{1}{B}</v>
          </cell>
          <cell r="O11333">
            <v>2</v>
          </cell>
          <cell r="P11333" t="str">
            <v>B</v>
          </cell>
          <cell r="Q11333" t="str">
            <v>PS</v>
          </cell>
          <cell r="R11333">
            <v>42</v>
          </cell>
        </row>
        <row r="11334">
          <cell r="E11334" t="str">
            <v>Disciple of Kangee</v>
          </cell>
          <cell r="F11334" t="str">
            <v>Planeshift</v>
          </cell>
          <cell r="G11334" t="str">
            <v>C</v>
          </cell>
          <cell r="H11334" t="str">
            <v>Creature — Human Wizard</v>
          </cell>
          <cell r="I11334">
            <v>2</v>
          </cell>
          <cell r="J11334">
            <v>2</v>
          </cell>
          <cell r="L11334" t="str">
            <v>{U}, {T}: Target creature gains flying and becomes blue until end of turn.</v>
          </cell>
          <cell r="M11334" t="str">
            <v>{2}{W}</v>
          </cell>
          <cell r="O11334">
            <v>3</v>
          </cell>
          <cell r="P11334" t="str">
            <v>W</v>
          </cell>
          <cell r="Q11334" t="str">
            <v>PS</v>
          </cell>
          <cell r="R11334">
            <v>3</v>
          </cell>
        </row>
        <row r="11335">
          <cell r="E11335" t="str">
            <v>Dominaria's Judgment</v>
          </cell>
          <cell r="F11335" t="str">
            <v>Planeshift</v>
          </cell>
          <cell r="G11335" t="str">
            <v>R</v>
          </cell>
          <cell r="H11335" t="str">
            <v>Instant</v>
          </cell>
          <cell r="L11335" t="str">
            <v>Until end of turn, creatures you control gain protection from white if you control a Plains, from blue if you control an Island, from black if you control a Swamp, from red if you control a Mountain, and from green if you control a Forest.</v>
          </cell>
          <cell r="M11335" t="str">
            <v>{2}{W}</v>
          </cell>
          <cell r="O11335">
            <v>3</v>
          </cell>
          <cell r="P11335" t="str">
            <v>W</v>
          </cell>
          <cell r="Q11335" t="str">
            <v>PS</v>
          </cell>
          <cell r="R11335">
            <v>4</v>
          </cell>
        </row>
        <row r="11336">
          <cell r="A11336" t="str">
            <v>YES (Foil)</v>
          </cell>
          <cell r="E11336" t="str">
            <v>Doomsday Specter</v>
          </cell>
          <cell r="F11336" t="str">
            <v>Planeshift</v>
          </cell>
          <cell r="G11336" t="str">
            <v>R</v>
          </cell>
          <cell r="H11336" t="str">
            <v>Creature — Specter</v>
          </cell>
          <cell r="I11336">
            <v>2</v>
          </cell>
          <cell r="J11336">
            <v>3</v>
          </cell>
          <cell r="L11336" t="str">
            <v>Flying. When Doomsday Specter enters the battlefield, return a blue or black creature you control to its owner's hand. Whenever Doomsday Specter deals combat damage to a player, look at that player's hand and choose a card from it. The player discards that card.</v>
          </cell>
          <cell r="M11336" t="str">
            <v>{2}{U}{B}</v>
          </cell>
          <cell r="O11336">
            <v>4</v>
          </cell>
          <cell r="P11336" t="str">
            <v>UB</v>
          </cell>
          <cell r="Q11336" t="str">
            <v>PS</v>
          </cell>
          <cell r="R11336">
            <v>103</v>
          </cell>
        </row>
        <row r="11337">
          <cell r="A11337" t="str">
            <v>Promo</v>
          </cell>
          <cell r="E11337" t="str">
            <v>Draco</v>
          </cell>
          <cell r="F11337" t="str">
            <v>Planeshift</v>
          </cell>
          <cell r="G11337" t="str">
            <v>R</v>
          </cell>
          <cell r="H11337" t="str">
            <v>Artifact Creature — Dragon</v>
          </cell>
          <cell r="I11337">
            <v>9</v>
          </cell>
          <cell r="J11337">
            <v>9</v>
          </cell>
          <cell r="L11337" t="str">
            <v>Domain — Draco costs {2} less to cast for each basic land type among lands you control. Flying?Domain — At the beginning of your upkeep, sacrifice Draco unless you pay {1}0. This cost is reduced by {2} for each basic land type among lands you control.</v>
          </cell>
          <cell r="M11337" t="str">
            <v>{16}</v>
          </cell>
          <cell r="O11337">
            <v>16</v>
          </cell>
          <cell r="P11337" t="str">
            <v>A</v>
          </cell>
          <cell r="Q11337" t="str">
            <v>PS</v>
          </cell>
          <cell r="R11337">
            <v>131</v>
          </cell>
        </row>
        <row r="11338">
          <cell r="E11338" t="str">
            <v>Dralnu's Crusade</v>
          </cell>
          <cell r="F11338" t="str">
            <v>Planeshift</v>
          </cell>
          <cell r="G11338" t="str">
            <v>R</v>
          </cell>
          <cell r="H11338" t="str">
            <v>Enchantment</v>
          </cell>
          <cell r="L11338" t="str">
            <v>Goblin creatures get +1/+1. All Goblins are black and are Zombies in addition to their other creature types.</v>
          </cell>
          <cell r="M11338" t="str">
            <v>{1}{B}{R}</v>
          </cell>
          <cell r="O11338">
            <v>3</v>
          </cell>
          <cell r="P11338" t="str">
            <v>RB</v>
          </cell>
          <cell r="Q11338" t="str">
            <v>PS</v>
          </cell>
          <cell r="R11338">
            <v>104</v>
          </cell>
        </row>
        <row r="11339">
          <cell r="E11339" t="str">
            <v>Dralnu's Pet</v>
          </cell>
          <cell r="F11339" t="str">
            <v>Planeshift</v>
          </cell>
          <cell r="G11339" t="str">
            <v>R</v>
          </cell>
          <cell r="H11339" t="str">
            <v>Creature — Shapeshifter</v>
          </cell>
          <cell r="I11339">
            <v>2</v>
          </cell>
          <cell r="J11339">
            <v>2</v>
          </cell>
          <cell r="L11339" t="str">
            <v>Kicker—{2}{B}, Discard a creature card. #_(You may pay {2}{B} and discard a creature card in addition to any other costs as you cast this spell.)_#?If Dralnu's Pet was kicked, it enters the battlefield with flying and with X +1/+1 counters on it, where X is the discarded card's converted mana cost.</v>
          </cell>
          <cell r="M11339" t="str">
            <v>{1}{U}{U}</v>
          </cell>
          <cell r="O11339">
            <v>3</v>
          </cell>
          <cell r="P11339" t="str">
            <v>U</v>
          </cell>
          <cell r="Q11339" t="str">
            <v>PS</v>
          </cell>
          <cell r="R11339">
            <v>23</v>
          </cell>
        </row>
        <row r="11340">
          <cell r="A11340" t="str">
            <v>YES</v>
          </cell>
          <cell r="E11340" t="str">
            <v>Dromar's Cavern</v>
          </cell>
          <cell r="F11340" t="str">
            <v>Planeshift</v>
          </cell>
          <cell r="G11340" t="str">
            <v>U</v>
          </cell>
          <cell r="H11340" t="str">
            <v>Land — Lair</v>
          </cell>
          <cell r="L11340" t="str">
            <v>When Dromar's Cavern enters the battlefield, sacrifice it unless you return a non-Lair land you control to its owner's hand. {T}: Add {W}, {U}, or {B} to your mana pool.</v>
          </cell>
          <cell r="N11340" t="str">
            <v>{W}{U}{B}</v>
          </cell>
          <cell r="O11340">
            <v>0</v>
          </cell>
          <cell r="P11340" t="str">
            <v>L</v>
          </cell>
          <cell r="Q11340" t="str">
            <v>PS</v>
          </cell>
          <cell r="R11340">
            <v>138</v>
          </cell>
        </row>
        <row r="11341">
          <cell r="A11341" t="str">
            <v>YES (Foil)</v>
          </cell>
          <cell r="E11341" t="str">
            <v>Dromar's Charm</v>
          </cell>
          <cell r="F11341" t="str">
            <v>Planeshift</v>
          </cell>
          <cell r="G11341" t="str">
            <v>U</v>
          </cell>
          <cell r="H11341" t="str">
            <v>Instant</v>
          </cell>
          <cell r="L11341" t="str">
            <v>Choose one — You gain 5 life; or counter target spell; or target creature gets -2/-2 until end of turn.</v>
          </cell>
          <cell r="M11341" t="str">
            <v>{W}{U}{B}</v>
          </cell>
          <cell r="O11341">
            <v>3</v>
          </cell>
          <cell r="P11341" t="str">
            <v>WUB</v>
          </cell>
          <cell r="Q11341" t="str">
            <v>PS</v>
          </cell>
          <cell r="R11341">
            <v>105</v>
          </cell>
        </row>
        <row r="11342">
          <cell r="E11342" t="str">
            <v>Eladamri's Call</v>
          </cell>
          <cell r="F11342" t="str">
            <v>Planeshift</v>
          </cell>
          <cell r="G11342" t="str">
            <v>R</v>
          </cell>
          <cell r="H11342" t="str">
            <v>Instant</v>
          </cell>
          <cell r="L11342" t="str">
            <v>Search your library for a creature card, reveal that card, and put it into your hand. Then shuffle your library.</v>
          </cell>
          <cell r="M11342" t="str">
            <v>{G}{W}</v>
          </cell>
          <cell r="O11342">
            <v>2</v>
          </cell>
          <cell r="P11342" t="str">
            <v>GW</v>
          </cell>
          <cell r="Q11342" t="str">
            <v>PS</v>
          </cell>
          <cell r="R11342">
            <v>106</v>
          </cell>
        </row>
        <row r="11343">
          <cell r="E11343" t="str">
            <v>Ertai's Trickery</v>
          </cell>
          <cell r="F11343" t="str">
            <v>Planeshift</v>
          </cell>
          <cell r="G11343" t="str">
            <v>U</v>
          </cell>
          <cell r="H11343" t="str">
            <v>Instant</v>
          </cell>
          <cell r="L11343" t="str">
            <v>Counter target spell if it was kicked.</v>
          </cell>
          <cell r="M11343" t="str">
            <v>{U}</v>
          </cell>
          <cell r="O11343">
            <v>1</v>
          </cell>
          <cell r="P11343" t="str">
            <v>U</v>
          </cell>
          <cell r="Q11343" t="str">
            <v>PS</v>
          </cell>
          <cell r="R11343">
            <v>24</v>
          </cell>
        </row>
        <row r="11344">
          <cell r="A11344" t="str">
            <v>YES</v>
          </cell>
          <cell r="E11344" t="str">
            <v>Escape Routes</v>
          </cell>
          <cell r="F11344" t="str">
            <v>Planeshift</v>
          </cell>
          <cell r="G11344" t="str">
            <v>C</v>
          </cell>
          <cell r="H11344" t="str">
            <v>Enchantment</v>
          </cell>
          <cell r="L11344" t="str">
            <v>{2}{U}: Return target white or black creature you control to its owner's hand.</v>
          </cell>
          <cell r="M11344" t="str">
            <v>{2}{U}</v>
          </cell>
          <cell r="O11344">
            <v>3</v>
          </cell>
          <cell r="P11344" t="str">
            <v>U</v>
          </cell>
          <cell r="Q11344" t="str">
            <v>PS</v>
          </cell>
          <cell r="R11344">
            <v>25</v>
          </cell>
        </row>
        <row r="11345">
          <cell r="E11345" t="str">
            <v>Exotic Disease</v>
          </cell>
          <cell r="F11345" t="str">
            <v>Planeshift</v>
          </cell>
          <cell r="G11345" t="str">
            <v>U</v>
          </cell>
          <cell r="H11345" t="str">
            <v>Sorcery</v>
          </cell>
          <cell r="L11345" t="str">
            <v>Domain — Target player loses X life and you gain X life, where X is the number of basic land types among lands you control.</v>
          </cell>
          <cell r="M11345" t="str">
            <v>{4}{B}</v>
          </cell>
          <cell r="O11345">
            <v>5</v>
          </cell>
          <cell r="P11345" t="str">
            <v>B</v>
          </cell>
          <cell r="Q11345" t="str">
            <v>PS</v>
          </cell>
          <cell r="R11345">
            <v>43</v>
          </cell>
        </row>
        <row r="11346">
          <cell r="E11346" t="str">
            <v>Falling Timber</v>
          </cell>
          <cell r="F11346" t="str">
            <v>Planeshift</v>
          </cell>
          <cell r="G11346" t="str">
            <v>C</v>
          </cell>
          <cell r="H11346" t="str">
            <v>Instant</v>
          </cell>
          <cell r="L11346" t="str">
            <v>Kicker—Sacrifice a land. #_(You may sacrifice a land in addition to any other costs as you cast this spell.)_#?Prevent all combat damage target creature would deal this turn. If Falling Timber was kicked, prevent all combat damage another target creature would deal this turn.</v>
          </cell>
          <cell r="M11346" t="str">
            <v>{2}{G}</v>
          </cell>
          <cell r="O11346">
            <v>3</v>
          </cell>
          <cell r="P11346" t="str">
            <v>G</v>
          </cell>
          <cell r="Q11346" t="str">
            <v>PS</v>
          </cell>
          <cell r="R11346">
            <v>79</v>
          </cell>
        </row>
        <row r="11347">
          <cell r="A11347" t="str">
            <v>Promo</v>
          </cell>
          <cell r="E11347" t="str">
            <v>Flametongue Kavu</v>
          </cell>
          <cell r="F11347" t="str">
            <v>Planeshift</v>
          </cell>
          <cell r="G11347" t="str">
            <v>U</v>
          </cell>
          <cell r="H11347" t="str">
            <v>Creature — Kavu</v>
          </cell>
          <cell r="I11347">
            <v>4</v>
          </cell>
          <cell r="J11347">
            <v>2</v>
          </cell>
          <cell r="L11347" t="str">
            <v>When Flametongue Kavu enters the battlefield, it deals 4 damage to target creature.</v>
          </cell>
          <cell r="M11347" t="str">
            <v>{3}{R}</v>
          </cell>
          <cell r="O11347">
            <v>4</v>
          </cell>
          <cell r="P11347" t="str">
            <v>R</v>
          </cell>
          <cell r="Q11347" t="str">
            <v>PS</v>
          </cell>
          <cell r="R11347">
            <v>60</v>
          </cell>
        </row>
        <row r="11348">
          <cell r="A11348" t="str">
            <v>YES (Foil)</v>
          </cell>
          <cell r="E11348" t="str">
            <v>Fleetfoot Panther</v>
          </cell>
          <cell r="F11348" t="str">
            <v>Planeshift</v>
          </cell>
          <cell r="G11348" t="str">
            <v>U</v>
          </cell>
          <cell r="H11348" t="str">
            <v>Creature — Cat</v>
          </cell>
          <cell r="I11348">
            <v>3</v>
          </cell>
          <cell r="J11348">
            <v>4</v>
          </cell>
          <cell r="L11348" t="str">
            <v>Flash?When Fleetfoot Panther enters the battlefield, return a green or white creature you control to its owner's hand.</v>
          </cell>
          <cell r="M11348" t="str">
            <v>{1}{G}{W}</v>
          </cell>
          <cell r="O11348">
            <v>3</v>
          </cell>
          <cell r="P11348" t="str">
            <v>GW</v>
          </cell>
          <cell r="Q11348" t="str">
            <v>PS</v>
          </cell>
          <cell r="R11348">
            <v>108</v>
          </cell>
        </row>
        <row r="11349">
          <cell r="A11349" t="str">
            <v>YES</v>
          </cell>
          <cell r="E11349" t="str">
            <v>Forsaken City</v>
          </cell>
          <cell r="F11349" t="str">
            <v>Planeshift</v>
          </cell>
          <cell r="G11349" t="str">
            <v>R</v>
          </cell>
          <cell r="H11349" t="str">
            <v>Land</v>
          </cell>
          <cell r="L11349" t="str">
            <v>Forsaken City doesn't untap during your untap step. At the beginning of your upkeep, you may exile a card from your hand. If you do, untap Forsaken City. {T}: Add one mana of any color to your mana pool.</v>
          </cell>
          <cell r="N11349" t="str">
            <v>{W}{U}{B}{R}{G}</v>
          </cell>
          <cell r="O11349">
            <v>0</v>
          </cell>
          <cell r="P11349" t="str">
            <v>L</v>
          </cell>
          <cell r="Q11349" t="str">
            <v>PS</v>
          </cell>
          <cell r="R11349">
            <v>139</v>
          </cell>
        </row>
        <row r="11350">
          <cell r="A11350" t="str">
            <v>Duplicate</v>
          </cell>
          <cell r="E11350" t="str">
            <v>Gaea's Herald</v>
          </cell>
          <cell r="F11350" t="str">
            <v>Planeshift</v>
          </cell>
          <cell r="G11350" t="str">
            <v>R</v>
          </cell>
          <cell r="H11350" t="str">
            <v>Creature — Elf</v>
          </cell>
          <cell r="I11350">
            <v>1</v>
          </cell>
          <cell r="J11350">
            <v>1</v>
          </cell>
          <cell r="L11350" t="str">
            <v>Creature spells can't be countered.</v>
          </cell>
          <cell r="M11350" t="str">
            <v>{1}{G}</v>
          </cell>
          <cell r="O11350">
            <v>2</v>
          </cell>
          <cell r="P11350" t="str">
            <v>G</v>
          </cell>
          <cell r="Q11350" t="str">
            <v>PS</v>
          </cell>
          <cell r="R11350">
            <v>80</v>
          </cell>
        </row>
        <row r="11351">
          <cell r="E11351" t="str">
            <v>Gaea's Might</v>
          </cell>
          <cell r="F11351" t="str">
            <v>Planeshift</v>
          </cell>
          <cell r="G11351" t="str">
            <v>C</v>
          </cell>
          <cell r="H11351" t="str">
            <v>Instant</v>
          </cell>
          <cell r="L11351" t="str">
            <v>Domain — Target creature gets +1/+1 until end of turn for each basic land type among lands you control.</v>
          </cell>
          <cell r="M11351" t="str">
            <v>{G}</v>
          </cell>
          <cell r="O11351">
            <v>1</v>
          </cell>
          <cell r="P11351" t="str">
            <v>G</v>
          </cell>
          <cell r="Q11351" t="str">
            <v>PS</v>
          </cell>
          <cell r="R11351">
            <v>81</v>
          </cell>
        </row>
        <row r="11352">
          <cell r="E11352" t="str">
            <v>Gainsay</v>
          </cell>
          <cell r="F11352" t="str">
            <v>Planeshift</v>
          </cell>
          <cell r="G11352" t="str">
            <v>U</v>
          </cell>
          <cell r="H11352" t="str">
            <v>Instant</v>
          </cell>
          <cell r="L11352" t="str">
            <v>Counter target blue spell.</v>
          </cell>
          <cell r="M11352" t="str">
            <v>{1}{U}</v>
          </cell>
          <cell r="O11352">
            <v>2</v>
          </cell>
          <cell r="P11352" t="str">
            <v>U</v>
          </cell>
          <cell r="Q11352" t="str">
            <v>PS</v>
          </cell>
          <cell r="R11352">
            <v>26</v>
          </cell>
        </row>
        <row r="11353">
          <cell r="A11353" t="str">
            <v>YES</v>
          </cell>
          <cell r="E11353" t="str">
            <v>Gerrard's Command</v>
          </cell>
          <cell r="F11353" t="str">
            <v>Planeshift</v>
          </cell>
          <cell r="G11353" t="str">
            <v>C</v>
          </cell>
          <cell r="H11353" t="str">
            <v>Instant</v>
          </cell>
          <cell r="L11353" t="str">
            <v>Untap target creature. It gets +3/+3 until end of turn.</v>
          </cell>
          <cell r="M11353" t="str">
            <v>{G}{W}</v>
          </cell>
          <cell r="O11353">
            <v>2</v>
          </cell>
          <cell r="P11353" t="str">
            <v>GW</v>
          </cell>
          <cell r="Q11353" t="str">
            <v>PS</v>
          </cell>
          <cell r="R11353">
            <v>109</v>
          </cell>
        </row>
        <row r="11354">
          <cell r="E11354" t="str">
            <v>Goblin Game</v>
          </cell>
          <cell r="F11354" t="str">
            <v>Planeshift</v>
          </cell>
          <cell r="G11354" t="str">
            <v>R</v>
          </cell>
          <cell r="H11354" t="str">
            <v>Sorcery</v>
          </cell>
          <cell r="L11354" t="str">
            <v>Each player hides at least one item, then all players reveal them simultaneously. Each player loses life equal to the number of items he or she revealed. The player who revealed the fewest items then loses half his or her life, rounded up. If two or more players are tied for fewest, each loses half his or her life, rounded up.</v>
          </cell>
          <cell r="M11354" t="str">
            <v>{5}{R}{R}</v>
          </cell>
          <cell r="O11354">
            <v>7</v>
          </cell>
          <cell r="P11354" t="str">
            <v>R</v>
          </cell>
          <cell r="Q11354" t="str">
            <v>PS</v>
          </cell>
          <cell r="R11354">
            <v>61</v>
          </cell>
        </row>
        <row r="11355">
          <cell r="E11355" t="str">
            <v>Guard Dogs</v>
          </cell>
          <cell r="F11355" t="str">
            <v>Planeshift</v>
          </cell>
          <cell r="G11355" t="str">
            <v>U</v>
          </cell>
          <cell r="H11355" t="str">
            <v>Creature — Hound</v>
          </cell>
          <cell r="I11355">
            <v>2</v>
          </cell>
          <cell r="J11355">
            <v>2</v>
          </cell>
          <cell r="L11355" t="str">
            <v>{2}{W}, {T}: Choose a permanent you control. Prevent all combat damage target creature would deal this turn if it shares a color with that permanent.</v>
          </cell>
          <cell r="M11355" t="str">
            <v>{3}{W}</v>
          </cell>
          <cell r="O11355">
            <v>4</v>
          </cell>
          <cell r="P11355" t="str">
            <v>W</v>
          </cell>
          <cell r="Q11355" t="str">
            <v>PS</v>
          </cell>
          <cell r="R11355">
            <v>5</v>
          </cell>
        </row>
        <row r="11356">
          <cell r="E11356" t="str">
            <v>Heroic Defiance</v>
          </cell>
          <cell r="F11356" t="str">
            <v>Planeshift</v>
          </cell>
          <cell r="G11356" t="str">
            <v>C</v>
          </cell>
          <cell r="H11356" t="str">
            <v>Enchantment — Aura</v>
          </cell>
          <cell r="L11356" t="str">
            <v>Enchant creature?Enchanted creature gets +3/+3 unless it shares a color with the most common color among all permanents or a color tied for most common.</v>
          </cell>
          <cell r="M11356" t="str">
            <v>{1}{W}</v>
          </cell>
          <cell r="O11356">
            <v>2</v>
          </cell>
          <cell r="P11356" t="str">
            <v>W</v>
          </cell>
          <cell r="Q11356" t="str">
            <v>PS</v>
          </cell>
          <cell r="R11356">
            <v>6</v>
          </cell>
        </row>
        <row r="11357">
          <cell r="E11357" t="str">
            <v>Hobble</v>
          </cell>
          <cell r="F11357" t="str">
            <v>Planeshift</v>
          </cell>
          <cell r="G11357" t="str">
            <v>C</v>
          </cell>
          <cell r="H11357" t="str">
            <v>Enchantment — Aura</v>
          </cell>
          <cell r="L11357" t="str">
            <v>Enchant creature?When Hobble enters the battlefield, draw a card. Enchanted creature can't attack. Enchanted creature can't block if it's black.</v>
          </cell>
          <cell r="M11357" t="str">
            <v>{2}{W}</v>
          </cell>
          <cell r="O11357">
            <v>3</v>
          </cell>
          <cell r="P11357" t="str">
            <v>W</v>
          </cell>
          <cell r="Q11357" t="str">
            <v>PS</v>
          </cell>
          <cell r="R11357">
            <v>7</v>
          </cell>
        </row>
        <row r="11358">
          <cell r="E11358" t="str">
            <v>Honorable Scout</v>
          </cell>
          <cell r="F11358" t="str">
            <v>Planeshift</v>
          </cell>
          <cell r="G11358" t="str">
            <v>C</v>
          </cell>
          <cell r="H11358" t="str">
            <v>Creature — Human Soldier Scout</v>
          </cell>
          <cell r="I11358">
            <v>1</v>
          </cell>
          <cell r="J11358">
            <v>1</v>
          </cell>
          <cell r="L11358" t="str">
            <v>When Honorable Scout enters the battlefield, you gain 2 life for each black and/or red creature target opponent controls.</v>
          </cell>
          <cell r="M11358" t="str">
            <v>{W}</v>
          </cell>
          <cell r="O11358">
            <v>1</v>
          </cell>
          <cell r="P11358" t="str">
            <v>W</v>
          </cell>
          <cell r="Q11358" t="str">
            <v>PS</v>
          </cell>
          <cell r="R11358">
            <v>8</v>
          </cell>
        </row>
        <row r="11359">
          <cell r="E11359" t="str">
            <v>Horned Kavu</v>
          </cell>
          <cell r="F11359" t="str">
            <v>Planeshift</v>
          </cell>
          <cell r="G11359" t="str">
            <v>C</v>
          </cell>
          <cell r="H11359" t="str">
            <v>Creature — Kavu</v>
          </cell>
          <cell r="I11359">
            <v>3</v>
          </cell>
          <cell r="J11359">
            <v>4</v>
          </cell>
          <cell r="L11359" t="str">
            <v>When Horned Kavu enters the battlefield, return a red or green creature you control to its owner's hand.</v>
          </cell>
          <cell r="M11359" t="str">
            <v>{R}{G}</v>
          </cell>
          <cell r="O11359">
            <v>2</v>
          </cell>
          <cell r="P11359" t="str">
            <v>GR</v>
          </cell>
          <cell r="Q11359" t="str">
            <v>PS</v>
          </cell>
          <cell r="R11359">
            <v>110</v>
          </cell>
        </row>
        <row r="11360">
          <cell r="E11360" t="str">
            <v>Hull Breach</v>
          </cell>
          <cell r="F11360" t="str">
            <v>Planeshift</v>
          </cell>
          <cell r="G11360" t="str">
            <v>C</v>
          </cell>
          <cell r="H11360" t="str">
            <v>Sorcery</v>
          </cell>
          <cell r="L11360" t="str">
            <v>Choose one — Destroy target artifact; or destroy target enchantment; or destroy target artifact and target enchantment.</v>
          </cell>
          <cell r="M11360" t="str">
            <v>{R}{G}</v>
          </cell>
          <cell r="O11360">
            <v>2</v>
          </cell>
          <cell r="P11360" t="str">
            <v>GR</v>
          </cell>
          <cell r="Q11360" t="str">
            <v>PS</v>
          </cell>
          <cell r="R11360">
            <v>111</v>
          </cell>
        </row>
        <row r="11361">
          <cell r="E11361" t="str">
            <v>Hunting Drake</v>
          </cell>
          <cell r="F11361" t="str">
            <v>Planeshift</v>
          </cell>
          <cell r="G11361" t="str">
            <v>C</v>
          </cell>
          <cell r="H11361" t="str">
            <v>Creature — Drake</v>
          </cell>
          <cell r="I11361">
            <v>2</v>
          </cell>
          <cell r="J11361">
            <v>2</v>
          </cell>
          <cell r="L11361" t="str">
            <v>Flying?When Hunting Drake enters the battlefield, put target red or green creature on top of its owner's library.</v>
          </cell>
          <cell r="M11361" t="str">
            <v>{4}{U}</v>
          </cell>
          <cell r="O11361">
            <v>5</v>
          </cell>
          <cell r="P11361" t="str">
            <v>U</v>
          </cell>
          <cell r="Q11361" t="str">
            <v>PS</v>
          </cell>
          <cell r="R11361">
            <v>27</v>
          </cell>
        </row>
        <row r="11362">
          <cell r="E11362" t="str">
            <v>Implode</v>
          </cell>
          <cell r="F11362" t="str">
            <v>Planeshift</v>
          </cell>
          <cell r="G11362" t="str">
            <v>U</v>
          </cell>
          <cell r="H11362" t="str">
            <v>Sorcery</v>
          </cell>
          <cell r="L11362" t="str">
            <v>Destroy target land. ?Draw a card.</v>
          </cell>
          <cell r="M11362" t="str">
            <v>{4}{R}</v>
          </cell>
          <cell r="O11362">
            <v>5</v>
          </cell>
          <cell r="P11362" t="str">
            <v>R</v>
          </cell>
          <cell r="Q11362" t="str">
            <v>PS</v>
          </cell>
          <cell r="R11362">
            <v>62</v>
          </cell>
        </row>
        <row r="11363">
          <cell r="E11363" t="str">
            <v>Insolence</v>
          </cell>
          <cell r="F11363" t="str">
            <v>Planeshift</v>
          </cell>
          <cell r="G11363" t="str">
            <v>C</v>
          </cell>
          <cell r="H11363" t="str">
            <v>Enchantment — Aura</v>
          </cell>
          <cell r="L11363" t="str">
            <v>Enchant creature?Whenever enchanted creature becomes tapped, Insolence deals 2 damage to that creature's controller.</v>
          </cell>
          <cell r="M11363" t="str">
            <v>{2}{R}</v>
          </cell>
          <cell r="O11363">
            <v>3</v>
          </cell>
          <cell r="P11363" t="str">
            <v>R</v>
          </cell>
          <cell r="Q11363" t="str">
            <v>PS</v>
          </cell>
          <cell r="R11363">
            <v>63</v>
          </cell>
        </row>
        <row r="11364">
          <cell r="E11364" t="str">
            <v>Kavu Recluse</v>
          </cell>
          <cell r="F11364" t="str">
            <v>Planeshift</v>
          </cell>
          <cell r="G11364" t="str">
            <v>C</v>
          </cell>
          <cell r="H11364" t="str">
            <v>Creature — Kavu</v>
          </cell>
          <cell r="I11364">
            <v>2</v>
          </cell>
          <cell r="J11364">
            <v>2</v>
          </cell>
          <cell r="L11364" t="str">
            <v>{T}: Target land becomes a Forest until end of turn.</v>
          </cell>
          <cell r="M11364" t="str">
            <v>{2}{R}</v>
          </cell>
          <cell r="O11364">
            <v>3</v>
          </cell>
          <cell r="P11364" t="str">
            <v>R</v>
          </cell>
          <cell r="Q11364" t="str">
            <v>PS</v>
          </cell>
          <cell r="R11364">
            <v>64</v>
          </cell>
        </row>
        <row r="11365">
          <cell r="E11365" t="str">
            <v>Keldon Mantle</v>
          </cell>
          <cell r="F11365" t="str">
            <v>Planeshift</v>
          </cell>
          <cell r="G11365" t="str">
            <v>C</v>
          </cell>
          <cell r="H11365" t="str">
            <v>Enchantment — Aura</v>
          </cell>
          <cell r="L11365" t="str">
            <v>Enchant creature?{B}: Regenerate enchanted creature. {R}: Enchanted creature gets +1/+0 until end of turn. {G}: Enchanted creature gains trample until end of turn.</v>
          </cell>
          <cell r="M11365" t="str">
            <v>{1}{R}</v>
          </cell>
          <cell r="O11365">
            <v>2</v>
          </cell>
          <cell r="P11365" t="str">
            <v>R</v>
          </cell>
          <cell r="Q11365" t="str">
            <v>PS</v>
          </cell>
          <cell r="R11365">
            <v>65</v>
          </cell>
        </row>
        <row r="11366">
          <cell r="E11366" t="str">
            <v>Keldon Twilight</v>
          </cell>
          <cell r="F11366" t="str">
            <v>Planeshift</v>
          </cell>
          <cell r="G11366" t="str">
            <v>R</v>
          </cell>
          <cell r="H11366" t="str">
            <v>Enchantment</v>
          </cell>
          <cell r="L11366" t="str">
            <v>At the beginning of each player's end step, if no creatures attacked this turn, that player sacrifices a creature he or she controlled since the beginning of the turn.</v>
          </cell>
          <cell r="M11366" t="str">
            <v>{1}{B}{R}</v>
          </cell>
          <cell r="O11366">
            <v>3</v>
          </cell>
          <cell r="P11366" t="str">
            <v>RB</v>
          </cell>
          <cell r="Q11366" t="str">
            <v>PS</v>
          </cell>
          <cell r="R11366">
            <v>112</v>
          </cell>
        </row>
        <row r="11367">
          <cell r="A11367" t="str">
            <v>YES</v>
          </cell>
          <cell r="E11367" t="str">
            <v>Lashknife Barrier</v>
          </cell>
          <cell r="F11367" t="str">
            <v>Planeshift</v>
          </cell>
          <cell r="G11367" t="str">
            <v>U</v>
          </cell>
          <cell r="H11367" t="str">
            <v>Enchantment</v>
          </cell>
          <cell r="L11367" t="str">
            <v>When Lashknife Barrier enters the battlefield, draw a card. If a source would deal damage to a creature you control, it deals that much damage minus 1 to that creature instead.</v>
          </cell>
          <cell r="M11367" t="str">
            <v>{2}{W}</v>
          </cell>
          <cell r="O11367">
            <v>3</v>
          </cell>
          <cell r="P11367" t="str">
            <v>W</v>
          </cell>
          <cell r="Q11367" t="str">
            <v>PS</v>
          </cell>
          <cell r="R11367">
            <v>9</v>
          </cell>
        </row>
        <row r="11368">
          <cell r="E11368" t="str">
            <v>Lava Zombie</v>
          </cell>
          <cell r="F11368" t="str">
            <v>Planeshift</v>
          </cell>
          <cell r="G11368" t="str">
            <v>C</v>
          </cell>
          <cell r="H11368" t="str">
            <v>Creature — Zombie</v>
          </cell>
          <cell r="I11368">
            <v>4</v>
          </cell>
          <cell r="J11368">
            <v>3</v>
          </cell>
          <cell r="L11368" t="str">
            <v>When Lava Zombie enters the battlefield, return a black or red creature you control to its owner's hand. {2}: Lava Zombie gets +1/+0 until end of turn.</v>
          </cell>
          <cell r="M11368" t="str">
            <v>{1}{B}{R}</v>
          </cell>
          <cell r="O11368">
            <v>3</v>
          </cell>
          <cell r="P11368" t="str">
            <v>RB</v>
          </cell>
          <cell r="Q11368" t="str">
            <v>PS</v>
          </cell>
          <cell r="R11368">
            <v>113</v>
          </cell>
        </row>
        <row r="11369">
          <cell r="E11369" t="str">
            <v>Lord of the Undead</v>
          </cell>
          <cell r="F11369" t="str">
            <v>Planeshift</v>
          </cell>
          <cell r="G11369" t="str">
            <v>R</v>
          </cell>
          <cell r="H11369" t="str">
            <v>Creature — Zombie</v>
          </cell>
          <cell r="I11369">
            <v>2</v>
          </cell>
          <cell r="J11369">
            <v>2</v>
          </cell>
          <cell r="L11369" t="str">
            <v>Other Zombie creatures get +1/+1. {1}{B}, {T}: Return target Zombie card from your graveyard to your hand.</v>
          </cell>
          <cell r="M11369" t="str">
            <v>{1}{B}{B}</v>
          </cell>
          <cell r="O11369">
            <v>3</v>
          </cell>
          <cell r="P11369" t="str">
            <v>B</v>
          </cell>
          <cell r="Q11369" t="str">
            <v>PS</v>
          </cell>
          <cell r="R11369">
            <v>44</v>
          </cell>
        </row>
        <row r="11370">
          <cell r="E11370" t="str">
            <v>Maggot Carrier</v>
          </cell>
          <cell r="F11370" t="str">
            <v>Planeshift</v>
          </cell>
          <cell r="G11370" t="str">
            <v>C</v>
          </cell>
          <cell r="H11370" t="str">
            <v>Creature — Zombie</v>
          </cell>
          <cell r="I11370">
            <v>1</v>
          </cell>
          <cell r="J11370">
            <v>1</v>
          </cell>
          <cell r="L11370" t="str">
            <v>When Maggot Carrier enters the battlefield, each player loses 1 life.</v>
          </cell>
          <cell r="M11370" t="str">
            <v>{B}</v>
          </cell>
          <cell r="O11370">
            <v>1</v>
          </cell>
          <cell r="P11370" t="str">
            <v>B</v>
          </cell>
          <cell r="Q11370" t="str">
            <v>PS</v>
          </cell>
          <cell r="R11370">
            <v>45</v>
          </cell>
        </row>
        <row r="11371">
          <cell r="E11371" t="str">
            <v>Magma Burst</v>
          </cell>
          <cell r="F11371" t="str">
            <v>Planeshift</v>
          </cell>
          <cell r="G11371" t="str">
            <v>C</v>
          </cell>
          <cell r="H11371" t="str">
            <v>Instant</v>
          </cell>
          <cell r="L11371" t="str">
            <v>Kicker—Sacrifice two lands. #_(You may sacrifice two lands in addition to any other costs as you cast this spell.)_#?Magma Burst deals 3 damage to target creature or player. If Magma Burst was kicked, it deals 3 damage to another target creature or player.</v>
          </cell>
          <cell r="M11371" t="str">
            <v>{3}{R}</v>
          </cell>
          <cell r="O11371">
            <v>4</v>
          </cell>
          <cell r="P11371" t="str">
            <v>R</v>
          </cell>
          <cell r="Q11371" t="str">
            <v>PS</v>
          </cell>
          <cell r="R11371">
            <v>66</v>
          </cell>
        </row>
        <row r="11372">
          <cell r="E11372" t="str">
            <v>Magnigoth Treefolk</v>
          </cell>
          <cell r="F11372" t="str">
            <v>Planeshift</v>
          </cell>
          <cell r="G11372" t="str">
            <v>R</v>
          </cell>
          <cell r="H11372" t="str">
            <v>Creature — Treefolk</v>
          </cell>
          <cell r="I11372">
            <v>2</v>
          </cell>
          <cell r="J11372">
            <v>6</v>
          </cell>
          <cell r="L11372" t="str">
            <v>Domain — For each basic land type among lands you control, Magnigoth Treefolk has landwalk of that type.</v>
          </cell>
          <cell r="M11372" t="str">
            <v>{4}{G}</v>
          </cell>
          <cell r="O11372">
            <v>5</v>
          </cell>
          <cell r="P11372" t="str">
            <v>G</v>
          </cell>
          <cell r="Q11372" t="str">
            <v>PS</v>
          </cell>
          <cell r="R11372">
            <v>82</v>
          </cell>
        </row>
        <row r="11373">
          <cell r="E11373" t="str">
            <v>Malicious Advice</v>
          </cell>
          <cell r="F11373" t="str">
            <v>Planeshift</v>
          </cell>
          <cell r="G11373" t="str">
            <v>C</v>
          </cell>
          <cell r="H11373" t="str">
            <v>Instant</v>
          </cell>
          <cell r="L11373" t="str">
            <v>Tap X target artifacts, creatures, and/or lands. You lose X life.</v>
          </cell>
          <cell r="M11373" t="str">
            <v>{X}{U}{B}</v>
          </cell>
          <cell r="O11373">
            <v>2</v>
          </cell>
          <cell r="P11373" t="str">
            <v>UB</v>
          </cell>
          <cell r="Q11373" t="str">
            <v>PS</v>
          </cell>
          <cell r="R11373">
            <v>114</v>
          </cell>
        </row>
        <row r="11374">
          <cell r="A11374" t="str">
            <v>Duplicate</v>
          </cell>
          <cell r="E11374" t="str">
            <v>Mana Cylix</v>
          </cell>
          <cell r="F11374" t="str">
            <v>Planeshift</v>
          </cell>
          <cell r="G11374" t="str">
            <v>U</v>
          </cell>
          <cell r="H11374" t="str">
            <v>Artifact</v>
          </cell>
          <cell r="L11374" t="str">
            <v>{1}, {T}: Add one mana of any color to your mana pool.</v>
          </cell>
          <cell r="M11374" t="str">
            <v>{1}</v>
          </cell>
          <cell r="N11374" t="str">
            <v>{W}{U}{B}{R}{G}</v>
          </cell>
          <cell r="O11374">
            <v>1</v>
          </cell>
          <cell r="P11374" t="str">
            <v>A</v>
          </cell>
          <cell r="Q11374" t="str">
            <v>PS</v>
          </cell>
          <cell r="R11374">
            <v>132</v>
          </cell>
        </row>
        <row r="11375">
          <cell r="E11375" t="str">
            <v>March of Souls</v>
          </cell>
          <cell r="F11375" t="str">
            <v>Planeshift</v>
          </cell>
          <cell r="G11375" t="str">
            <v>R</v>
          </cell>
          <cell r="H11375" t="str">
            <v>Sorcery</v>
          </cell>
          <cell r="L11375" t="str">
            <v>Destroy all creatures. They can't be regenerated. For each creature destroyed this way, its controller puts a 1/1 white Spirit creature token with flying onto the battlefield.</v>
          </cell>
          <cell r="M11375" t="str">
            <v>{4}{W}</v>
          </cell>
          <cell r="O11375">
            <v>5</v>
          </cell>
          <cell r="P11375" t="str">
            <v>W</v>
          </cell>
          <cell r="Q11375" t="str">
            <v>PS</v>
          </cell>
          <cell r="R11375">
            <v>10</v>
          </cell>
        </row>
        <row r="11376">
          <cell r="E11376" t="str">
            <v>Marsh Crocodile</v>
          </cell>
          <cell r="F11376" t="str">
            <v>Planeshift</v>
          </cell>
          <cell r="G11376" t="str">
            <v>U</v>
          </cell>
          <cell r="H11376" t="str">
            <v>Creature — Crocodile</v>
          </cell>
          <cell r="I11376">
            <v>4</v>
          </cell>
          <cell r="J11376">
            <v>4</v>
          </cell>
          <cell r="L11376" t="str">
            <v>When Marsh Crocodile enters the battlefield, return a blue or black creature you control to its owner's hand. When Marsh Crocodile enters the battlefield, each player discards a card.</v>
          </cell>
          <cell r="M11376" t="str">
            <v>{2}{U}{B}</v>
          </cell>
          <cell r="O11376">
            <v>4</v>
          </cell>
          <cell r="P11376" t="str">
            <v>UB</v>
          </cell>
          <cell r="Q11376" t="str">
            <v>PS</v>
          </cell>
          <cell r="R11376">
            <v>115</v>
          </cell>
        </row>
        <row r="11377">
          <cell r="A11377" t="str">
            <v>Promo</v>
          </cell>
          <cell r="E11377" t="str">
            <v>Meddling Mage</v>
          </cell>
          <cell r="F11377" t="str">
            <v>Planeshift</v>
          </cell>
          <cell r="G11377" t="str">
            <v>R</v>
          </cell>
          <cell r="H11377" t="str">
            <v>Creature — Human Wizard</v>
          </cell>
          <cell r="I11377">
            <v>2</v>
          </cell>
          <cell r="J11377">
            <v>2</v>
          </cell>
          <cell r="L11377" t="str">
            <v>As Meddling Mage enters the battlefield, name a nonland card. The named card can't be cast.</v>
          </cell>
          <cell r="M11377" t="str">
            <v>{W}{U}</v>
          </cell>
          <cell r="O11377">
            <v>2</v>
          </cell>
          <cell r="P11377" t="str">
            <v>WU</v>
          </cell>
          <cell r="Q11377" t="str">
            <v>PS</v>
          </cell>
          <cell r="R11377">
            <v>116</v>
          </cell>
        </row>
        <row r="11378">
          <cell r="A11378" t="str">
            <v>YES</v>
          </cell>
          <cell r="E11378" t="str">
            <v>Meteor Crater</v>
          </cell>
          <cell r="F11378" t="str">
            <v>Planeshift</v>
          </cell>
          <cell r="G11378" t="str">
            <v>R</v>
          </cell>
          <cell r="H11378" t="str">
            <v>Land</v>
          </cell>
          <cell r="L11378" t="str">
            <v>{T}: Choose a color of a permanent you control. Add one mana of that color to your mana pool.</v>
          </cell>
          <cell r="N11378" t="str">
            <v>{W}{U}{B}{R}{G}</v>
          </cell>
          <cell r="O11378">
            <v>0</v>
          </cell>
          <cell r="P11378" t="str">
            <v>L</v>
          </cell>
          <cell r="Q11378" t="str">
            <v>PS</v>
          </cell>
          <cell r="R11378">
            <v>140</v>
          </cell>
        </row>
        <row r="11379">
          <cell r="E11379" t="str">
            <v>Mire Kavu</v>
          </cell>
          <cell r="F11379" t="str">
            <v>Planeshift</v>
          </cell>
          <cell r="G11379" t="str">
            <v>C</v>
          </cell>
          <cell r="H11379" t="str">
            <v>Creature — Kavu</v>
          </cell>
          <cell r="I11379">
            <v>3</v>
          </cell>
          <cell r="J11379">
            <v>2</v>
          </cell>
          <cell r="L11379" t="str">
            <v>Mire Kavu gets +1/+1 as long as you control a Swamp.</v>
          </cell>
          <cell r="M11379" t="str">
            <v>{3}{R}</v>
          </cell>
          <cell r="O11379">
            <v>4</v>
          </cell>
          <cell r="P11379" t="str">
            <v>R</v>
          </cell>
          <cell r="Q11379" t="str">
            <v>PS</v>
          </cell>
          <cell r="R11379">
            <v>67</v>
          </cell>
        </row>
        <row r="11380">
          <cell r="E11380" t="str">
            <v>Mirrorwood Treefolk</v>
          </cell>
          <cell r="F11380" t="str">
            <v>Planeshift</v>
          </cell>
          <cell r="G11380" t="str">
            <v>U</v>
          </cell>
          <cell r="H11380" t="str">
            <v>Creature — Treefolk</v>
          </cell>
          <cell r="I11380">
            <v>2</v>
          </cell>
          <cell r="J11380">
            <v>4</v>
          </cell>
          <cell r="L11380" t="str">
            <v>{2}{R}{W}: The next time damage would be dealt to Mirrorwood Treefolk this turn, that damage is dealt to target creature or player instead.</v>
          </cell>
          <cell r="M11380" t="str">
            <v>{3}{G}</v>
          </cell>
          <cell r="O11380">
            <v>4</v>
          </cell>
          <cell r="P11380" t="str">
            <v>G</v>
          </cell>
          <cell r="Q11380" t="str">
            <v>PS</v>
          </cell>
          <cell r="R11380">
            <v>83</v>
          </cell>
        </row>
        <row r="11381">
          <cell r="E11381" t="str">
            <v>Mogg Jailer</v>
          </cell>
          <cell r="F11381" t="str">
            <v>Planeshift</v>
          </cell>
          <cell r="G11381" t="str">
            <v>U</v>
          </cell>
          <cell r="H11381" t="str">
            <v>Creature — Goblin</v>
          </cell>
          <cell r="I11381">
            <v>2</v>
          </cell>
          <cell r="J11381">
            <v>2</v>
          </cell>
          <cell r="L11381" t="str">
            <v>Mogg Jailer can't attack if defending player controls an untapped creature with power 2 or less.</v>
          </cell>
          <cell r="M11381" t="str">
            <v>{1}{R}</v>
          </cell>
          <cell r="O11381">
            <v>2</v>
          </cell>
          <cell r="P11381" t="str">
            <v>R</v>
          </cell>
          <cell r="Q11381" t="str">
            <v>PS</v>
          </cell>
          <cell r="R11381">
            <v>68</v>
          </cell>
        </row>
        <row r="11382">
          <cell r="E11382" t="str">
            <v>Mogg Sentry</v>
          </cell>
          <cell r="F11382" t="str">
            <v>Planeshift</v>
          </cell>
          <cell r="G11382" t="str">
            <v>R</v>
          </cell>
          <cell r="H11382" t="str">
            <v>Creature — Goblin Warrior</v>
          </cell>
          <cell r="I11382">
            <v>1</v>
          </cell>
          <cell r="J11382">
            <v>1</v>
          </cell>
          <cell r="L11382" t="str">
            <v>Whenever an opponent casts a spell, Mogg Sentry gets +2/+2 until end of turn.</v>
          </cell>
          <cell r="M11382" t="str">
            <v>{R}</v>
          </cell>
          <cell r="O11382">
            <v>1</v>
          </cell>
          <cell r="P11382" t="str">
            <v>R</v>
          </cell>
          <cell r="Q11382" t="str">
            <v>PS</v>
          </cell>
          <cell r="R11382">
            <v>69</v>
          </cell>
        </row>
        <row r="11383">
          <cell r="E11383" t="str">
            <v>Morgue Toad</v>
          </cell>
          <cell r="F11383" t="str">
            <v>Planeshift</v>
          </cell>
          <cell r="G11383" t="str">
            <v>C</v>
          </cell>
          <cell r="H11383" t="str">
            <v>Creature — Frog</v>
          </cell>
          <cell r="I11383">
            <v>2</v>
          </cell>
          <cell r="J11383">
            <v>2</v>
          </cell>
          <cell r="L11383" t="str">
            <v>Sacrifice Morgue Toad: Add {U}{R} to your mana pool.</v>
          </cell>
          <cell r="M11383" t="str">
            <v>{2}{B}</v>
          </cell>
          <cell r="N11383" t="str">
            <v>{U}{R}</v>
          </cell>
          <cell r="O11383">
            <v>3</v>
          </cell>
          <cell r="P11383" t="str">
            <v>B</v>
          </cell>
          <cell r="Q11383" t="str">
            <v>PS</v>
          </cell>
          <cell r="R11383">
            <v>46</v>
          </cell>
        </row>
        <row r="11384">
          <cell r="E11384" t="str">
            <v>Multani's Harmony</v>
          </cell>
          <cell r="F11384" t="str">
            <v>Planeshift</v>
          </cell>
          <cell r="G11384" t="str">
            <v>U</v>
          </cell>
          <cell r="H11384" t="str">
            <v>Enchantment — Aura</v>
          </cell>
          <cell r="L11384" t="str">
            <v>Enchant creature?Enchanted creature has "{T}: Add one mana of any color to your mana pool."</v>
          </cell>
          <cell r="M11384" t="str">
            <v>{G}</v>
          </cell>
          <cell r="N11384" t="str">
            <v>{W}{U}{B}{R}{G}</v>
          </cell>
          <cell r="O11384">
            <v>1</v>
          </cell>
          <cell r="P11384" t="str">
            <v>G</v>
          </cell>
          <cell r="Q11384" t="str">
            <v>PS</v>
          </cell>
          <cell r="R11384">
            <v>84</v>
          </cell>
        </row>
        <row r="11385">
          <cell r="E11385" t="str">
            <v>Natural Emergence</v>
          </cell>
          <cell r="F11385" t="str">
            <v>Planeshift</v>
          </cell>
          <cell r="G11385" t="str">
            <v>R</v>
          </cell>
          <cell r="H11385" t="str">
            <v>Enchantment</v>
          </cell>
          <cell r="L11385" t="str">
            <v>When Natural Emergence enters the battlefield, return a red or green enchantment you control to its owner's hand. Lands you control are 2/2 creatures with first strike. They're still lands.</v>
          </cell>
          <cell r="M11385" t="str">
            <v>{2}{R}{G}</v>
          </cell>
          <cell r="O11385">
            <v>4</v>
          </cell>
          <cell r="P11385" t="str">
            <v>GR</v>
          </cell>
          <cell r="Q11385" t="str">
            <v>PS</v>
          </cell>
          <cell r="R11385">
            <v>117</v>
          </cell>
        </row>
        <row r="11386">
          <cell r="A11386" t="str">
            <v>Wishlist (Normal)</v>
          </cell>
          <cell r="E11386" t="str">
            <v>Nemata, Grove Guardian</v>
          </cell>
          <cell r="F11386" t="str">
            <v>Planeshift</v>
          </cell>
          <cell r="G11386" t="str">
            <v>R</v>
          </cell>
          <cell r="H11386" t="str">
            <v>Legendary Creature — Treefolk</v>
          </cell>
          <cell r="I11386">
            <v>4</v>
          </cell>
          <cell r="J11386">
            <v>5</v>
          </cell>
          <cell r="L11386" t="str">
            <v>{2}{G}: Put a 1/1 green Saproling creature token onto the battlefield. Sacrifice a Saproling: Saproling creatures get +1/+1 until end of turn.</v>
          </cell>
          <cell r="M11386" t="str">
            <v>{4}{G}{G}</v>
          </cell>
          <cell r="O11386">
            <v>6</v>
          </cell>
          <cell r="P11386" t="str">
            <v>G</v>
          </cell>
          <cell r="Q11386" t="str">
            <v>PS</v>
          </cell>
          <cell r="R11386">
            <v>85</v>
          </cell>
        </row>
        <row r="11387">
          <cell r="E11387" t="str">
            <v>Nightscape Battlemage</v>
          </cell>
          <cell r="F11387" t="str">
            <v>Planeshift</v>
          </cell>
          <cell r="G11387" t="str">
            <v>U</v>
          </cell>
          <cell r="H11387" t="str">
            <v>Creature — Zombie Wizard</v>
          </cell>
          <cell r="I11387">
            <v>2</v>
          </cell>
          <cell r="J11387">
            <v>2</v>
          </cell>
          <cell r="L11387" t="str">
            <v>Kicker {2}{U} and/or {2}{R} #_(You may pay an additional {2}{U} and/or {2}{R} as you cast this spell.)_#?When Nightscape Battlemage enters the battlefield, if it was kicked with its {2}{U} kicker, return up to two target nonblack creatures to their owners' hands. When Nightscape Battlemage enters the battlefield, if it was kicked with its {2}{R} kicker, destroy target land.</v>
          </cell>
          <cell r="M11387" t="str">
            <v>{2}{B}</v>
          </cell>
          <cell r="O11387">
            <v>3</v>
          </cell>
          <cell r="P11387" t="str">
            <v>B</v>
          </cell>
          <cell r="Q11387" t="str">
            <v>PS</v>
          </cell>
          <cell r="R11387">
            <v>47</v>
          </cell>
        </row>
        <row r="11388">
          <cell r="A11388" t="str">
            <v>YES</v>
          </cell>
          <cell r="E11388" t="str">
            <v>Nightscape Familiar</v>
          </cell>
          <cell r="F11388" t="str">
            <v>Planeshift</v>
          </cell>
          <cell r="G11388" t="str">
            <v>C</v>
          </cell>
          <cell r="H11388" t="str">
            <v>Creature — Zombie</v>
          </cell>
          <cell r="I11388">
            <v>1</v>
          </cell>
          <cell r="J11388">
            <v>1</v>
          </cell>
          <cell r="L11388" t="str">
            <v>Blue spells and red spells you cast cost {1} less to cast. {1}{B}: Regenerate Nightscape Familiar.</v>
          </cell>
          <cell r="M11388" t="str">
            <v>{1}{B}</v>
          </cell>
          <cell r="O11388">
            <v>2</v>
          </cell>
          <cell r="P11388" t="str">
            <v>B</v>
          </cell>
          <cell r="Q11388" t="str">
            <v>PS</v>
          </cell>
          <cell r="R11388">
            <v>48</v>
          </cell>
        </row>
        <row r="11389">
          <cell r="E11389" t="str">
            <v>Noxious Vapors</v>
          </cell>
          <cell r="F11389" t="str">
            <v>Planeshift</v>
          </cell>
          <cell r="G11389" t="str">
            <v>U</v>
          </cell>
          <cell r="H11389" t="str">
            <v>Sorcery</v>
          </cell>
          <cell r="L11389" t="str">
            <v>Each player reveals his or her hand and chooses one card of each color from it, then discards all other nonland cards.</v>
          </cell>
          <cell r="M11389" t="str">
            <v>{1}{B}{B}</v>
          </cell>
          <cell r="O11389">
            <v>3</v>
          </cell>
          <cell r="P11389" t="str">
            <v>B</v>
          </cell>
          <cell r="Q11389" t="str">
            <v>PS</v>
          </cell>
          <cell r="R11389">
            <v>49</v>
          </cell>
        </row>
        <row r="11390">
          <cell r="A11390" t="str">
            <v>Promo</v>
          </cell>
          <cell r="E11390" t="str">
            <v>Orim's Chant</v>
          </cell>
          <cell r="F11390" t="str">
            <v>Planeshift</v>
          </cell>
          <cell r="G11390" t="str">
            <v>R</v>
          </cell>
          <cell r="H11390" t="str">
            <v>Instant</v>
          </cell>
          <cell r="L11390" t="str">
            <v>Kicker {W} #_(You may pay an additional {W} as you cast this spell.)_#?Target player can't cast spells this turn. If Orim's Chant was kicked, creatures can't attack this turn.</v>
          </cell>
          <cell r="M11390" t="str">
            <v>{W}</v>
          </cell>
          <cell r="O11390">
            <v>1</v>
          </cell>
          <cell r="P11390" t="str">
            <v>W</v>
          </cell>
          <cell r="Q11390" t="str">
            <v>PS</v>
          </cell>
          <cell r="R11390">
            <v>11</v>
          </cell>
        </row>
        <row r="11391">
          <cell r="E11391" t="str">
            <v>Phyrexian Bloodstock</v>
          </cell>
          <cell r="F11391" t="str">
            <v>Planeshift</v>
          </cell>
          <cell r="G11391" t="str">
            <v>C</v>
          </cell>
          <cell r="H11391" t="str">
            <v>Creature — Zombie</v>
          </cell>
          <cell r="I11391">
            <v>3</v>
          </cell>
          <cell r="J11391">
            <v>3</v>
          </cell>
          <cell r="L11391" t="str">
            <v>When Phyrexian Bloodstock leaves the battlefield, destroy target white creature. It can't be regenerated.</v>
          </cell>
          <cell r="M11391" t="str">
            <v>{4}{B}</v>
          </cell>
          <cell r="O11391">
            <v>5</v>
          </cell>
          <cell r="P11391" t="str">
            <v>B</v>
          </cell>
          <cell r="Q11391" t="str">
            <v>PS</v>
          </cell>
          <cell r="R11391">
            <v>50</v>
          </cell>
        </row>
        <row r="11392">
          <cell r="E11392" t="str">
            <v>Phyrexian Scuta</v>
          </cell>
          <cell r="F11392" t="str">
            <v>Planeshift</v>
          </cell>
          <cell r="G11392" t="str">
            <v>R</v>
          </cell>
          <cell r="H11392" t="str">
            <v>Creature — Zombie</v>
          </cell>
          <cell r="I11392">
            <v>3</v>
          </cell>
          <cell r="J11392">
            <v>3</v>
          </cell>
          <cell r="L11392" t="str">
            <v>Kicker—Pay 3 life. #_(You may pay 3 life in addition to any other costs as you cast this spell.)_#?If Phyrexian Scuta was kicked, it enters the battlefield with two +1/+1 counters on it.</v>
          </cell>
          <cell r="M11392" t="str">
            <v>{3}{B}</v>
          </cell>
          <cell r="O11392">
            <v>4</v>
          </cell>
          <cell r="P11392" t="str">
            <v>B</v>
          </cell>
          <cell r="Q11392" t="str">
            <v>PS</v>
          </cell>
          <cell r="R11392">
            <v>51</v>
          </cell>
        </row>
        <row r="11393">
          <cell r="E11393" t="str">
            <v>Phyrexian Tyranny</v>
          </cell>
          <cell r="F11393" t="str">
            <v>Planeshift</v>
          </cell>
          <cell r="G11393" t="str">
            <v>R</v>
          </cell>
          <cell r="H11393" t="str">
            <v>Enchantment</v>
          </cell>
          <cell r="L11393" t="str">
            <v>Whenever a player draws a card, that player loses 2 life unless he or she pays {2}.</v>
          </cell>
          <cell r="M11393" t="str">
            <v>{U}{B}{R}</v>
          </cell>
          <cell r="O11393">
            <v>3</v>
          </cell>
          <cell r="P11393" t="str">
            <v>URB</v>
          </cell>
          <cell r="Q11393" t="str">
            <v>PS</v>
          </cell>
          <cell r="R11393">
            <v>118</v>
          </cell>
        </row>
        <row r="11394">
          <cell r="E11394" t="str">
            <v>Planar Overlay</v>
          </cell>
          <cell r="F11394" t="str">
            <v>Planeshift</v>
          </cell>
          <cell r="G11394" t="str">
            <v>R</v>
          </cell>
          <cell r="H11394" t="str">
            <v>Sorcery</v>
          </cell>
          <cell r="L11394" t="str">
            <v>Each player chooses a land he or she controls of each basic land type. Return those lands to their owners' hands.</v>
          </cell>
          <cell r="M11394" t="str">
            <v>{2}{U}</v>
          </cell>
          <cell r="O11394">
            <v>3</v>
          </cell>
          <cell r="P11394" t="str">
            <v>U</v>
          </cell>
          <cell r="Q11394" t="str">
            <v>PS</v>
          </cell>
          <cell r="R11394">
            <v>28</v>
          </cell>
        </row>
        <row r="11395">
          <cell r="A11395" t="str">
            <v>YES</v>
          </cell>
          <cell r="E11395" t="str">
            <v>Planeswalker's Favor</v>
          </cell>
          <cell r="F11395" t="str">
            <v>Planeshift</v>
          </cell>
          <cell r="G11395" t="str">
            <v>R</v>
          </cell>
          <cell r="H11395" t="str">
            <v>Enchantment</v>
          </cell>
          <cell r="L11395" t="str">
            <v>{3}{G}: Target opponent reveals a card at random from his or her hand. Target creature gets +X/+X until end of turn, where X is the revealed card's converted mana cost.</v>
          </cell>
          <cell r="M11395" t="str">
            <v>{2}{G}</v>
          </cell>
          <cell r="O11395">
            <v>3</v>
          </cell>
          <cell r="P11395" t="str">
            <v>G</v>
          </cell>
          <cell r="Q11395" t="str">
            <v>PS</v>
          </cell>
          <cell r="R11395">
            <v>86</v>
          </cell>
        </row>
        <row r="11396">
          <cell r="E11396" t="str">
            <v>Planeswalker's Fury</v>
          </cell>
          <cell r="F11396" t="str">
            <v>Planeshift</v>
          </cell>
          <cell r="G11396" t="str">
            <v>R</v>
          </cell>
          <cell r="H11396" t="str">
            <v>Enchantment</v>
          </cell>
          <cell r="L11396" t="str">
            <v>{3}{R}: Target opponent reveals a card at random from his or her hand. Planeswalker's Fury deals damage equal to that card's converted mana cost to that player. Activate this ability only any time you could cast a sorcery.</v>
          </cell>
          <cell r="M11396" t="str">
            <v>{2}{R}</v>
          </cell>
          <cell r="O11396">
            <v>3</v>
          </cell>
          <cell r="P11396" t="str">
            <v>R</v>
          </cell>
          <cell r="Q11396" t="str">
            <v>PS</v>
          </cell>
          <cell r="R11396">
            <v>70</v>
          </cell>
        </row>
        <row r="11397">
          <cell r="A11397" t="str">
            <v>YES</v>
          </cell>
          <cell r="E11397" t="str">
            <v>Planeswalker's Mirth</v>
          </cell>
          <cell r="F11397" t="str">
            <v>Planeshift</v>
          </cell>
          <cell r="G11397" t="str">
            <v>R</v>
          </cell>
          <cell r="H11397" t="str">
            <v>Enchantment</v>
          </cell>
          <cell r="L11397" t="str">
            <v>{3}{W}: Target opponent reveals a card at random from his or her hand. You gain life equal to that card's converted mana cost.</v>
          </cell>
          <cell r="M11397" t="str">
            <v>{2}{W}</v>
          </cell>
          <cell r="O11397">
            <v>3</v>
          </cell>
          <cell r="P11397" t="str">
            <v>W</v>
          </cell>
          <cell r="Q11397" t="str">
            <v>PS</v>
          </cell>
          <cell r="R11397">
            <v>12</v>
          </cell>
        </row>
        <row r="11398">
          <cell r="A11398" t="str">
            <v>YES</v>
          </cell>
          <cell r="E11398" t="str">
            <v>Planeswalker's Mischief</v>
          </cell>
          <cell r="F11398" t="str">
            <v>Planeshift</v>
          </cell>
          <cell r="G11398" t="str">
            <v>R</v>
          </cell>
          <cell r="H11398" t="str">
            <v>Enchantment</v>
          </cell>
          <cell r="L11398" t="str">
            <v>{3}{U}: Target opponent reveals a card at random from his or her hand. If it's an instant or sorcery card, exile it. You may cast it without paying its mana cost for as long as it remains exiled. #_(If it has X in its mana cost, X is 0.)_# At the beginning of the next end step, if you haven't cast it, return it to its owner's hand. Activate this ability only any time you could cast a sorcery.</v>
          </cell>
          <cell r="M11398" t="str">
            <v>{2}{U}</v>
          </cell>
          <cell r="O11398">
            <v>3</v>
          </cell>
          <cell r="P11398" t="str">
            <v>U</v>
          </cell>
          <cell r="Q11398" t="str">
            <v>PS</v>
          </cell>
          <cell r="R11398">
            <v>29</v>
          </cell>
        </row>
        <row r="11399">
          <cell r="A11399" t="str">
            <v>YES</v>
          </cell>
          <cell r="E11399" t="str">
            <v>Planeswalker's Scorn</v>
          </cell>
          <cell r="F11399" t="str">
            <v>Planeshift</v>
          </cell>
          <cell r="G11399" t="str">
            <v>R</v>
          </cell>
          <cell r="H11399" t="str">
            <v>Enchantment</v>
          </cell>
          <cell r="L11399" t="str">
            <v>{3}{B}: Target opponent reveals a card at random from his or her hand. Target creature gets -X/-X until end of turn, where X is the revealed card's converted mana cost. Activate this ability only any time you could cast a sorcery.</v>
          </cell>
          <cell r="M11399" t="str">
            <v>{2}{B}</v>
          </cell>
          <cell r="O11399">
            <v>3</v>
          </cell>
          <cell r="P11399" t="str">
            <v>B</v>
          </cell>
          <cell r="Q11399" t="str">
            <v>PS</v>
          </cell>
          <cell r="R11399">
            <v>52</v>
          </cell>
        </row>
        <row r="11400">
          <cell r="E11400" t="str">
            <v>Pollen Remedy</v>
          </cell>
          <cell r="F11400" t="str">
            <v>Planeshift</v>
          </cell>
          <cell r="G11400" t="str">
            <v>C</v>
          </cell>
          <cell r="H11400" t="str">
            <v>Instant</v>
          </cell>
          <cell r="L11400" t="str">
            <v>Kicker—Sacrifice a land. #_(You may sacrifice a land in addition to any other costs as you cast this spell.)_#?Prevent the next 3 damage that would be dealt this turn to any number of target creatures and/or players, divided as you choose. If Pollen Remedy was kicked, prevent the next 6 damage this way instead.</v>
          </cell>
          <cell r="M11400" t="str">
            <v>{W}</v>
          </cell>
          <cell r="O11400">
            <v>1</v>
          </cell>
          <cell r="P11400" t="str">
            <v>W</v>
          </cell>
          <cell r="Q11400" t="str">
            <v>PS</v>
          </cell>
          <cell r="R11400">
            <v>13</v>
          </cell>
        </row>
        <row r="11401">
          <cell r="A11401" t="str">
            <v>YES (Foil)</v>
          </cell>
          <cell r="E11401" t="str">
            <v>Primal Growth</v>
          </cell>
          <cell r="F11401" t="str">
            <v>Planeshift</v>
          </cell>
          <cell r="G11401" t="str">
            <v>C</v>
          </cell>
          <cell r="H11401" t="str">
            <v>Sorcery</v>
          </cell>
          <cell r="L11401" t="str">
            <v>Kicker—Sacrifice a creature. Search your library for a basic land card, put that card onto the battlefield, then shuffle your library. If Primal Growth was kicked, instead search your library for two basic land cards, put them onto the battlefield, then shuffle your library.</v>
          </cell>
          <cell r="M11401" t="str">
            <v>{2}{G}</v>
          </cell>
          <cell r="O11401">
            <v>3</v>
          </cell>
          <cell r="P11401" t="str">
            <v>G</v>
          </cell>
          <cell r="Q11401" t="str">
            <v>PS</v>
          </cell>
          <cell r="R11401">
            <v>87</v>
          </cell>
        </row>
        <row r="11402">
          <cell r="E11402" t="str">
            <v>Pygmy Kavu</v>
          </cell>
          <cell r="F11402" t="str">
            <v>Planeshift</v>
          </cell>
          <cell r="G11402" t="str">
            <v>C</v>
          </cell>
          <cell r="H11402" t="str">
            <v>Creature — Kavu</v>
          </cell>
          <cell r="I11402">
            <v>1</v>
          </cell>
          <cell r="J11402">
            <v>2</v>
          </cell>
          <cell r="L11402" t="str">
            <v>When Pygmy Kavu enters the battlefield, draw a card for each black creature your opponents control.</v>
          </cell>
          <cell r="M11402" t="str">
            <v>{3}{G}</v>
          </cell>
          <cell r="O11402">
            <v>4</v>
          </cell>
          <cell r="P11402" t="str">
            <v>G</v>
          </cell>
          <cell r="Q11402" t="str">
            <v>PS</v>
          </cell>
          <cell r="R11402">
            <v>88</v>
          </cell>
        </row>
        <row r="11403">
          <cell r="A11403" t="str">
            <v>Promo</v>
          </cell>
          <cell r="E11403" t="str">
            <v>Questing Phelddagrif</v>
          </cell>
          <cell r="F11403" t="str">
            <v>Planeshift</v>
          </cell>
          <cell r="G11403" t="str">
            <v>R</v>
          </cell>
          <cell r="H11403" t="str">
            <v>Creature — Phelddagrif</v>
          </cell>
          <cell r="I11403">
            <v>4</v>
          </cell>
          <cell r="J11403">
            <v>4</v>
          </cell>
          <cell r="L11403" t="str">
            <v>{G}: Questing Phelddagrif gets +1/+1 until end of turn. Target opponent puts a 1/1 green Hippo creature token onto the battlefield. {W}: Questing Phelddagrif gains protection from black and from red until end of turn. Target opponent gains 2 life. {U}: Questing Phelddagrif gains flying until end of turn. Target opponent may draw a card.</v>
          </cell>
          <cell r="M11403" t="str">
            <v>{1}{G}{W}{U}</v>
          </cell>
          <cell r="O11403">
            <v>4</v>
          </cell>
          <cell r="P11403" t="str">
            <v>GWU</v>
          </cell>
          <cell r="Q11403" t="str">
            <v>PS</v>
          </cell>
          <cell r="R11403">
            <v>119</v>
          </cell>
        </row>
        <row r="11404">
          <cell r="E11404" t="str">
            <v>Quirion Dryad</v>
          </cell>
          <cell r="F11404" t="str">
            <v>Planeshift</v>
          </cell>
          <cell r="G11404" t="str">
            <v>R</v>
          </cell>
          <cell r="H11404" t="str">
            <v>Creature — Dryad</v>
          </cell>
          <cell r="I11404">
            <v>1</v>
          </cell>
          <cell r="J11404">
            <v>1</v>
          </cell>
          <cell r="L11404" t="str">
            <v>Whenever you cast a white, blue, black, or red spell, put a +1/+1 counter on Quirion Dryad.</v>
          </cell>
          <cell r="M11404" t="str">
            <v>{1}{G}</v>
          </cell>
          <cell r="O11404">
            <v>2</v>
          </cell>
          <cell r="P11404" t="str">
            <v>G</v>
          </cell>
          <cell r="Q11404" t="str">
            <v>PS</v>
          </cell>
          <cell r="R11404">
            <v>89</v>
          </cell>
        </row>
        <row r="11405">
          <cell r="A11405" t="str">
            <v>YES</v>
          </cell>
          <cell r="E11405" t="str">
            <v>Quirion Explorer</v>
          </cell>
          <cell r="F11405" t="str">
            <v>Planeshift</v>
          </cell>
          <cell r="G11405" t="str">
            <v>C</v>
          </cell>
          <cell r="H11405" t="str">
            <v>Creature — Elf Druid Scout</v>
          </cell>
          <cell r="I11405">
            <v>1</v>
          </cell>
          <cell r="J11405">
            <v>1</v>
          </cell>
          <cell r="L11405" t="str">
            <v>{T}: Add to your mana pool one mana of any color that a land an opponent controls could produce.</v>
          </cell>
          <cell r="M11405" t="str">
            <v>{1}{G}</v>
          </cell>
          <cell r="O11405">
            <v>2</v>
          </cell>
          <cell r="P11405" t="str">
            <v>G</v>
          </cell>
          <cell r="Q11405" t="str">
            <v>PS</v>
          </cell>
          <cell r="R11405">
            <v>90</v>
          </cell>
        </row>
        <row r="11406">
          <cell r="E11406" t="str">
            <v>Radiant Kavu</v>
          </cell>
          <cell r="F11406" t="str">
            <v>Planeshift</v>
          </cell>
          <cell r="G11406" t="str">
            <v>R</v>
          </cell>
          <cell r="H11406" t="str">
            <v>Creature — Kavu</v>
          </cell>
          <cell r="I11406">
            <v>3</v>
          </cell>
          <cell r="J11406">
            <v>3</v>
          </cell>
          <cell r="L11406" t="str">
            <v>{R}{G}{W}: Prevent all combat damage blue creatures and black creatures would deal this turn.</v>
          </cell>
          <cell r="M11406" t="str">
            <v>{R}{G}{W}</v>
          </cell>
          <cell r="O11406">
            <v>3</v>
          </cell>
          <cell r="P11406" t="str">
            <v>GWR</v>
          </cell>
          <cell r="Q11406" t="str">
            <v>PS</v>
          </cell>
          <cell r="R11406">
            <v>120</v>
          </cell>
        </row>
        <row r="11407">
          <cell r="E11407" t="str">
            <v>Razing Snidd</v>
          </cell>
          <cell r="F11407" t="str">
            <v>Planeshift</v>
          </cell>
          <cell r="G11407" t="str">
            <v>U</v>
          </cell>
          <cell r="H11407" t="str">
            <v>Creature — Beast</v>
          </cell>
          <cell r="I11407">
            <v>3</v>
          </cell>
          <cell r="J11407">
            <v>3</v>
          </cell>
          <cell r="L11407" t="str">
            <v>When Razing Snidd enters the battlefield, return a black or red creature you control to its owner's hand. When Razing Snidd enters the battlefield, each player sacrifices a land.</v>
          </cell>
          <cell r="M11407" t="str">
            <v>{4}{B}{R}</v>
          </cell>
          <cell r="O11407">
            <v>6</v>
          </cell>
          <cell r="P11407" t="str">
            <v>RB</v>
          </cell>
          <cell r="Q11407" t="str">
            <v>PS</v>
          </cell>
          <cell r="R11407">
            <v>121</v>
          </cell>
        </row>
        <row r="11408">
          <cell r="E11408" t="str">
            <v>Rith's Charm</v>
          </cell>
          <cell r="F11408" t="str">
            <v>Planeshift</v>
          </cell>
          <cell r="G11408" t="str">
            <v>U</v>
          </cell>
          <cell r="H11408" t="str">
            <v>Instant</v>
          </cell>
          <cell r="L11408" t="str">
            <v>Choose one — Destroy target nonbasic land; or put three 1/1 green Saproling creature tokens onto the battlefield; or prevent all damage a source of your choice would deal this turn.</v>
          </cell>
          <cell r="M11408" t="str">
            <v>{R}{G}{W}</v>
          </cell>
          <cell r="O11408">
            <v>3</v>
          </cell>
          <cell r="P11408" t="str">
            <v>GWR</v>
          </cell>
          <cell r="Q11408" t="str">
            <v>PS</v>
          </cell>
          <cell r="R11408">
            <v>122</v>
          </cell>
        </row>
        <row r="11409">
          <cell r="A11409" t="str">
            <v>YES</v>
          </cell>
          <cell r="E11409" t="str">
            <v>Rith's Grove</v>
          </cell>
          <cell r="F11409" t="str">
            <v>Planeshift</v>
          </cell>
          <cell r="G11409" t="str">
            <v>U</v>
          </cell>
          <cell r="H11409" t="str">
            <v>Land — Lair</v>
          </cell>
          <cell r="L11409" t="str">
            <v>When Rith's Grove enters the battlefield, sacrifice it unless you return a non-Lair land you control to its owner's hand. {T}: Add {R}, {G}, or {W} to your mana pool.</v>
          </cell>
          <cell r="N11409" t="str">
            <v>{R}{G}{W}</v>
          </cell>
          <cell r="O11409">
            <v>0</v>
          </cell>
          <cell r="P11409" t="str">
            <v>L</v>
          </cell>
          <cell r="Q11409" t="str">
            <v>PS</v>
          </cell>
          <cell r="R11409">
            <v>141</v>
          </cell>
        </row>
        <row r="11410">
          <cell r="E11410" t="str">
            <v>Root Greevil</v>
          </cell>
          <cell r="F11410" t="str">
            <v>Planeshift</v>
          </cell>
          <cell r="G11410" t="str">
            <v>C</v>
          </cell>
          <cell r="H11410" t="str">
            <v>Creature — Beast</v>
          </cell>
          <cell r="I11410">
            <v>2</v>
          </cell>
          <cell r="J11410">
            <v>3</v>
          </cell>
          <cell r="L11410" t="str">
            <v>{2}{G}, {T}, Sacrifice Root Greevil: Destroy all enchantments of the color of your choice.</v>
          </cell>
          <cell r="M11410" t="str">
            <v>{3}{G}</v>
          </cell>
          <cell r="O11410">
            <v>4</v>
          </cell>
          <cell r="P11410" t="str">
            <v>G</v>
          </cell>
          <cell r="Q11410" t="str">
            <v>PS</v>
          </cell>
          <cell r="R11410">
            <v>91</v>
          </cell>
        </row>
        <row r="11411">
          <cell r="E11411" t="str">
            <v>Rushing River</v>
          </cell>
          <cell r="F11411" t="str">
            <v>Planeshift</v>
          </cell>
          <cell r="G11411" t="str">
            <v>C</v>
          </cell>
          <cell r="H11411" t="str">
            <v>Instant</v>
          </cell>
          <cell r="L11411" t="str">
            <v>Kicker—Sacrifice a land. #_(You may sacrifice a land in addition to any other costs as you cast this spell.)_#?Return target nonland permanent to its owner's hand. If Rushing River was kicked, return another target nonland permanent to its owner's hand.</v>
          </cell>
          <cell r="M11411" t="str">
            <v>{2}{U}</v>
          </cell>
          <cell r="O11411">
            <v>3</v>
          </cell>
          <cell r="P11411" t="str">
            <v>U</v>
          </cell>
          <cell r="Q11411" t="str">
            <v>PS</v>
          </cell>
          <cell r="R11411">
            <v>30</v>
          </cell>
        </row>
        <row r="11412">
          <cell r="A11412" t="str">
            <v>YES</v>
          </cell>
          <cell r="E11412" t="str">
            <v>Samite Elder</v>
          </cell>
          <cell r="F11412" t="str">
            <v>Planeshift</v>
          </cell>
          <cell r="G11412" t="str">
            <v>R</v>
          </cell>
          <cell r="H11412" t="str">
            <v>Creature — Human Cleric</v>
          </cell>
          <cell r="I11412">
            <v>1</v>
          </cell>
          <cell r="J11412">
            <v>2</v>
          </cell>
          <cell r="L11412" t="str">
            <v>{T}: Creatures you control gain protection from the colors of target permanent you control until end of turn.</v>
          </cell>
          <cell r="M11412" t="str">
            <v>{2}{W}</v>
          </cell>
          <cell r="O11412">
            <v>3</v>
          </cell>
          <cell r="P11412" t="str">
            <v>W</v>
          </cell>
          <cell r="Q11412" t="str">
            <v>PS</v>
          </cell>
          <cell r="R11412">
            <v>14</v>
          </cell>
        </row>
        <row r="11413">
          <cell r="E11413" t="str">
            <v>Samite Pilgrim</v>
          </cell>
          <cell r="F11413" t="str">
            <v>Planeshift</v>
          </cell>
          <cell r="G11413" t="str">
            <v>C</v>
          </cell>
          <cell r="H11413" t="str">
            <v>Creature — Human Cleric</v>
          </cell>
          <cell r="I11413">
            <v>1</v>
          </cell>
          <cell r="J11413">
            <v>1</v>
          </cell>
          <cell r="L11413" t="str">
            <v>Domain — {T}: Prevent the next X damage that would be dealt to target creature this turn, where X is the number of basic land types among lands you control.</v>
          </cell>
          <cell r="M11413" t="str">
            <v>{1}{W}</v>
          </cell>
          <cell r="O11413">
            <v>2</v>
          </cell>
          <cell r="P11413" t="str">
            <v>W</v>
          </cell>
          <cell r="Q11413" t="str">
            <v>PS</v>
          </cell>
          <cell r="R11413">
            <v>15</v>
          </cell>
        </row>
        <row r="11414">
          <cell r="A11414" t="str">
            <v>YES</v>
          </cell>
          <cell r="E11414" t="str">
            <v>Sawtooth Loon</v>
          </cell>
          <cell r="F11414" t="str">
            <v>Planeshift</v>
          </cell>
          <cell r="G11414" t="str">
            <v>U</v>
          </cell>
          <cell r="H11414" t="str">
            <v>Creature — Bird</v>
          </cell>
          <cell r="I11414">
            <v>2</v>
          </cell>
          <cell r="J11414">
            <v>2</v>
          </cell>
          <cell r="L11414" t="str">
            <v>Flying?When Sawtooth Loon enters the battlefield, return a white or blue creature you control to its owner's hand. When Sawtooth Loon enters the battlefield, draw two cards, then put two cards from your hand on the bottom of your library.</v>
          </cell>
          <cell r="M11414" t="str">
            <v>{2}{W}{U}</v>
          </cell>
          <cell r="O11414">
            <v>4</v>
          </cell>
          <cell r="P11414" t="str">
            <v>WU</v>
          </cell>
          <cell r="Q11414" t="str">
            <v>PS</v>
          </cell>
          <cell r="R11414">
            <v>123</v>
          </cell>
        </row>
        <row r="11415">
          <cell r="E11415" t="str">
            <v>Sea Snidd</v>
          </cell>
          <cell r="F11415" t="str">
            <v>Planeshift</v>
          </cell>
          <cell r="G11415" t="str">
            <v>C</v>
          </cell>
          <cell r="H11415" t="str">
            <v>Creature — Beast</v>
          </cell>
          <cell r="I11415">
            <v>3</v>
          </cell>
          <cell r="J11415">
            <v>3</v>
          </cell>
          <cell r="L11415" t="str">
            <v>{T}: Target land becomes the basic land type of your choice until end of turn.</v>
          </cell>
          <cell r="M11415" t="str">
            <v>{4}{U}</v>
          </cell>
          <cell r="O11415">
            <v>5</v>
          </cell>
          <cell r="P11415" t="str">
            <v>U</v>
          </cell>
          <cell r="Q11415" t="str">
            <v>PS</v>
          </cell>
          <cell r="R11415">
            <v>31</v>
          </cell>
        </row>
        <row r="11416">
          <cell r="E11416" t="str">
            <v>Shifting Sky</v>
          </cell>
          <cell r="F11416" t="str">
            <v>Planeshift</v>
          </cell>
          <cell r="G11416" t="str">
            <v>U</v>
          </cell>
          <cell r="H11416" t="str">
            <v>Enchantment</v>
          </cell>
          <cell r="L11416" t="str">
            <v>As Shifting Sky enters the battlefield, choose a color. All nonland permanents are the chosen color.</v>
          </cell>
          <cell r="M11416" t="str">
            <v>{2}{U}</v>
          </cell>
          <cell r="O11416">
            <v>3</v>
          </cell>
          <cell r="P11416" t="str">
            <v>U</v>
          </cell>
          <cell r="Q11416" t="str">
            <v>PS</v>
          </cell>
          <cell r="R11416">
            <v>32</v>
          </cell>
        </row>
        <row r="11417">
          <cell r="E11417" t="str">
            <v>Shivan Wurm</v>
          </cell>
          <cell r="F11417" t="str">
            <v>Planeshift</v>
          </cell>
          <cell r="G11417" t="str">
            <v>R</v>
          </cell>
          <cell r="H11417" t="str">
            <v>Creature — Wurm</v>
          </cell>
          <cell r="I11417">
            <v>7</v>
          </cell>
          <cell r="J11417">
            <v>7</v>
          </cell>
          <cell r="L11417" t="str">
            <v>Trample?When Shivan Wurm enters the battlefield, return a red or green creature you control to its owner's hand.</v>
          </cell>
          <cell r="M11417" t="str">
            <v>{3}{R}{G}</v>
          </cell>
          <cell r="O11417">
            <v>5</v>
          </cell>
          <cell r="P11417" t="str">
            <v>GR</v>
          </cell>
          <cell r="Q11417" t="str">
            <v>PS</v>
          </cell>
          <cell r="R11417">
            <v>124</v>
          </cell>
        </row>
        <row r="11418">
          <cell r="E11418" t="str">
            <v>Shriek of Dread</v>
          </cell>
          <cell r="F11418" t="str">
            <v>Planeshift</v>
          </cell>
          <cell r="G11418" t="str">
            <v>C</v>
          </cell>
          <cell r="H11418" t="str">
            <v>Instant</v>
          </cell>
          <cell r="L11418" t="str">
            <v>Target creature gains fear until end of turn. #_(It can't be blocked except by artifact creatures and/or black creatures.)_#</v>
          </cell>
          <cell r="M11418" t="str">
            <v>{1}{B}</v>
          </cell>
          <cell r="O11418">
            <v>2</v>
          </cell>
          <cell r="P11418" t="str">
            <v>B</v>
          </cell>
          <cell r="Q11418" t="str">
            <v>PS</v>
          </cell>
          <cell r="R11418">
            <v>53</v>
          </cell>
        </row>
        <row r="11419">
          <cell r="A11419" t="str">
            <v>Promo</v>
          </cell>
          <cell r="E11419" t="str">
            <v>Silver Drake</v>
          </cell>
          <cell r="F11419" t="str">
            <v>Planeshift</v>
          </cell>
          <cell r="G11419" t="str">
            <v>C</v>
          </cell>
          <cell r="H11419" t="str">
            <v>Creature — Drake</v>
          </cell>
          <cell r="I11419">
            <v>3</v>
          </cell>
          <cell r="J11419">
            <v>3</v>
          </cell>
          <cell r="L11419" t="str">
            <v>Flying?When Silver Drake enters the battlefield, return a white or blue creature you control to its owner's hand.</v>
          </cell>
          <cell r="M11419" t="str">
            <v>{1}{W}{U}</v>
          </cell>
          <cell r="O11419">
            <v>3</v>
          </cell>
          <cell r="P11419" t="str">
            <v>WU</v>
          </cell>
          <cell r="Q11419" t="str">
            <v>PS</v>
          </cell>
          <cell r="R11419">
            <v>125</v>
          </cell>
        </row>
        <row r="11420">
          <cell r="E11420" t="str">
            <v>Singe</v>
          </cell>
          <cell r="F11420" t="str">
            <v>Planeshift</v>
          </cell>
          <cell r="G11420" t="str">
            <v>C</v>
          </cell>
          <cell r="H11420" t="str">
            <v>Instant</v>
          </cell>
          <cell r="L11420" t="str">
            <v>Singe deals 1 damage to target creature. That creature becomes black until end of turn.</v>
          </cell>
          <cell r="M11420" t="str">
            <v>{R}</v>
          </cell>
          <cell r="O11420">
            <v>1</v>
          </cell>
          <cell r="P11420" t="str">
            <v>R</v>
          </cell>
          <cell r="Q11420" t="str">
            <v>PS</v>
          </cell>
          <cell r="R11420">
            <v>71</v>
          </cell>
        </row>
        <row r="11421">
          <cell r="E11421" t="str">
            <v>Sinister Strength</v>
          </cell>
          <cell r="F11421" t="str">
            <v>Planeshift</v>
          </cell>
          <cell r="G11421" t="str">
            <v>C</v>
          </cell>
          <cell r="H11421" t="str">
            <v>Enchantment — Aura</v>
          </cell>
          <cell r="L11421" t="str">
            <v>Enchant creature?Enchanted creature gets +3/+1 and is black.</v>
          </cell>
          <cell r="M11421" t="str">
            <v>{1}{B}</v>
          </cell>
          <cell r="O11421">
            <v>2</v>
          </cell>
          <cell r="P11421" t="str">
            <v>B</v>
          </cell>
          <cell r="Q11421" t="str">
            <v>PS</v>
          </cell>
          <cell r="R11421">
            <v>54</v>
          </cell>
        </row>
        <row r="11422">
          <cell r="A11422" t="str">
            <v>YES</v>
          </cell>
          <cell r="E11422" t="str">
            <v>Sisay's Ingenuity</v>
          </cell>
          <cell r="F11422" t="str">
            <v>Planeshift</v>
          </cell>
          <cell r="G11422" t="str">
            <v>C</v>
          </cell>
          <cell r="H11422" t="str">
            <v>Enchantment — Aura</v>
          </cell>
          <cell r="L11422" t="str">
            <v>Enchant creature?When Sisay's Ingenuity enters the battlefield, draw a card. Enchanted creature has "{2}{U}: Target creature becomes the color of your choice until end of turn."</v>
          </cell>
          <cell r="M11422" t="str">
            <v>{U}</v>
          </cell>
          <cell r="O11422">
            <v>1</v>
          </cell>
          <cell r="P11422" t="str">
            <v>U</v>
          </cell>
          <cell r="Q11422" t="str">
            <v>PS</v>
          </cell>
          <cell r="R11422">
            <v>33</v>
          </cell>
        </row>
        <row r="11423">
          <cell r="A11423" t="str">
            <v>Wishlist (Low)</v>
          </cell>
          <cell r="E11423" t="str">
            <v>Skyship Weatherlight</v>
          </cell>
          <cell r="F11423" t="str">
            <v>Planeshift</v>
          </cell>
          <cell r="G11423" t="str">
            <v>R</v>
          </cell>
          <cell r="H11423" t="str">
            <v>Legendary Artifact</v>
          </cell>
          <cell r="L11423" t="str">
            <v>When Skyship Weatherlight enters the battlefield, search your library for any number of artifact and/or creature cards and exile them. Then shuffle your library. {4}, {T}: Choose a card at random that was exiled with Skyship Weatherlight. Put that card into its owner's hand.</v>
          </cell>
          <cell r="M11423" t="str">
            <v>{4}</v>
          </cell>
          <cell r="O11423">
            <v>4</v>
          </cell>
          <cell r="P11423" t="str">
            <v>A</v>
          </cell>
          <cell r="Q11423" t="str">
            <v>PS</v>
          </cell>
          <cell r="R11423">
            <v>146</v>
          </cell>
        </row>
        <row r="11424">
          <cell r="E11424" t="str">
            <v>Skyshroud Blessing</v>
          </cell>
          <cell r="F11424" t="str">
            <v>Planeshift</v>
          </cell>
          <cell r="G11424" t="str">
            <v>U</v>
          </cell>
          <cell r="H11424" t="str">
            <v>Instant</v>
          </cell>
          <cell r="L11424" t="str">
            <v>Lands gain shroud until end of turn. #_(They can't be the targets of spells or abilities.)_#?Draw a card.</v>
          </cell>
          <cell r="M11424" t="str">
            <v>{1}{G}</v>
          </cell>
          <cell r="O11424">
            <v>2</v>
          </cell>
          <cell r="P11424" t="str">
            <v>G</v>
          </cell>
          <cell r="Q11424" t="str">
            <v>PS</v>
          </cell>
          <cell r="R11424">
            <v>92</v>
          </cell>
        </row>
        <row r="11425">
          <cell r="E11425" t="str">
            <v>Slay</v>
          </cell>
          <cell r="F11425" t="str">
            <v>Planeshift</v>
          </cell>
          <cell r="G11425" t="str">
            <v>U</v>
          </cell>
          <cell r="H11425" t="str">
            <v>Instant</v>
          </cell>
          <cell r="L11425" t="str">
            <v>Destroy target green creature. It can't be regenerated. Draw a card.</v>
          </cell>
          <cell r="M11425" t="str">
            <v>{2}{B}</v>
          </cell>
          <cell r="O11425">
            <v>3</v>
          </cell>
          <cell r="P11425" t="str">
            <v>B</v>
          </cell>
          <cell r="Q11425" t="str">
            <v>PS</v>
          </cell>
          <cell r="R11425">
            <v>55</v>
          </cell>
        </row>
        <row r="11426">
          <cell r="E11426" t="str">
            <v>Sleeping Potion</v>
          </cell>
          <cell r="F11426" t="str">
            <v>Planeshift</v>
          </cell>
          <cell r="G11426" t="str">
            <v>C</v>
          </cell>
          <cell r="H11426" t="str">
            <v>Enchantment — Aura</v>
          </cell>
          <cell r="L11426" t="str">
            <v>Enchant creature?When Sleeping Potion enters the battlefield, tap enchanted creature. Enchanted creature doesn't untap during its controller's untap step. When enchanted creature becomes the target of a spell or ability, sacrifice Sleeping Potion.</v>
          </cell>
          <cell r="M11426" t="str">
            <v>{1}{U}</v>
          </cell>
          <cell r="O11426">
            <v>2</v>
          </cell>
          <cell r="P11426" t="str">
            <v>U</v>
          </cell>
          <cell r="Q11426" t="str">
            <v>PS</v>
          </cell>
          <cell r="R11426">
            <v>34</v>
          </cell>
        </row>
        <row r="11427">
          <cell r="E11427" t="str">
            <v>Slingshot Goblin</v>
          </cell>
          <cell r="F11427" t="str">
            <v>Planeshift</v>
          </cell>
          <cell r="G11427" t="str">
            <v>C</v>
          </cell>
          <cell r="H11427" t="str">
            <v>Creature — Goblin</v>
          </cell>
          <cell r="I11427">
            <v>2</v>
          </cell>
          <cell r="J11427">
            <v>2</v>
          </cell>
          <cell r="L11427" t="str">
            <v>{R}, {T}: Slingshot Goblin deals 2 damage to target blue creature.</v>
          </cell>
          <cell r="M11427" t="str">
            <v>{2}{R}</v>
          </cell>
          <cell r="O11427">
            <v>3</v>
          </cell>
          <cell r="P11427" t="str">
            <v>R</v>
          </cell>
          <cell r="Q11427" t="str">
            <v>PS</v>
          </cell>
          <cell r="R11427">
            <v>72</v>
          </cell>
        </row>
        <row r="11428">
          <cell r="E11428" t="str">
            <v>Sparkcaster</v>
          </cell>
          <cell r="F11428" t="str">
            <v>Planeshift</v>
          </cell>
          <cell r="G11428" t="str">
            <v>U</v>
          </cell>
          <cell r="H11428" t="str">
            <v>Creature — Kavu</v>
          </cell>
          <cell r="I11428">
            <v>5</v>
          </cell>
          <cell r="J11428">
            <v>3</v>
          </cell>
          <cell r="L11428" t="str">
            <v>When Sparkcaster enters the battlefield, return a red or green creature you control to its owner's hand. When Sparkcaster enters the battlefield, it deals 1 damage to target player.</v>
          </cell>
          <cell r="M11428" t="str">
            <v>{2}{R}{G}</v>
          </cell>
          <cell r="O11428">
            <v>4</v>
          </cell>
          <cell r="P11428" t="str">
            <v>GR</v>
          </cell>
          <cell r="Q11428" t="str">
            <v>PS</v>
          </cell>
          <cell r="R11428">
            <v>126</v>
          </cell>
        </row>
        <row r="11429">
          <cell r="E11429" t="str">
            <v>Star Compass</v>
          </cell>
          <cell r="F11429" t="str">
            <v>Planeshift</v>
          </cell>
          <cell r="G11429" t="str">
            <v>U</v>
          </cell>
          <cell r="H11429" t="str">
            <v>Artifact</v>
          </cell>
          <cell r="L11429" t="str">
            <v>Star Compass enters the battlefield tapped. {T}: Add to your mana pool one mana of any color that a basic land you control could produce.</v>
          </cell>
          <cell r="M11429" t="str">
            <v>{2}</v>
          </cell>
          <cell r="O11429">
            <v>2</v>
          </cell>
          <cell r="P11429" t="str">
            <v>A</v>
          </cell>
          <cell r="Q11429" t="str">
            <v>PS</v>
          </cell>
          <cell r="R11429">
            <v>134</v>
          </cell>
        </row>
        <row r="11430">
          <cell r="E11430" t="str">
            <v>Steel Leaf Paladin</v>
          </cell>
          <cell r="F11430" t="str">
            <v>Planeshift</v>
          </cell>
          <cell r="G11430" t="str">
            <v>C</v>
          </cell>
          <cell r="H11430" t="str">
            <v>Creature — Elf Knight</v>
          </cell>
          <cell r="I11430">
            <v>4</v>
          </cell>
          <cell r="J11430">
            <v>4</v>
          </cell>
          <cell r="L11430" t="str">
            <v>First strike. When Steel Leaf Paladin enters the battlefield, return a green or white creature you control to its owner's hand.</v>
          </cell>
          <cell r="M11430" t="str">
            <v>{4}{G}{W}</v>
          </cell>
          <cell r="O11430">
            <v>6</v>
          </cell>
          <cell r="P11430" t="str">
            <v>GW</v>
          </cell>
          <cell r="Q11430" t="str">
            <v>PS</v>
          </cell>
          <cell r="R11430">
            <v>127</v>
          </cell>
        </row>
        <row r="11431">
          <cell r="E11431" t="str">
            <v>Stone Kavu</v>
          </cell>
          <cell r="F11431" t="str">
            <v>Planeshift</v>
          </cell>
          <cell r="G11431" t="str">
            <v>C</v>
          </cell>
          <cell r="H11431" t="str">
            <v>Creature — Kavu</v>
          </cell>
          <cell r="I11431">
            <v>3</v>
          </cell>
          <cell r="J11431">
            <v>3</v>
          </cell>
          <cell r="L11431" t="str">
            <v>{R}: Stone Kavu gets +1/+0 until end of turn. {W}: Stone Kavu gets +0/+1 until end of turn.</v>
          </cell>
          <cell r="M11431" t="str">
            <v>{4}{G}</v>
          </cell>
          <cell r="O11431">
            <v>5</v>
          </cell>
          <cell r="P11431" t="str">
            <v>G</v>
          </cell>
          <cell r="Q11431" t="str">
            <v>PS</v>
          </cell>
          <cell r="R11431">
            <v>93</v>
          </cell>
        </row>
        <row r="11432">
          <cell r="A11432" t="str">
            <v>YES</v>
          </cell>
          <cell r="E11432" t="str">
            <v>Stormscape Battlemage</v>
          </cell>
          <cell r="F11432" t="str">
            <v>Planeshift</v>
          </cell>
          <cell r="G11432" t="str">
            <v>U</v>
          </cell>
          <cell r="H11432" t="str">
            <v>Creature — Metathran Wizard</v>
          </cell>
          <cell r="I11432">
            <v>2</v>
          </cell>
          <cell r="J11432">
            <v>2</v>
          </cell>
          <cell r="L11432" t="str">
            <v>Kicker {W} and/or {2}{B} #_(You may pay an additional {W} and/or {2}{B} as you cast this spell.)_#?When Stormscape Battlemage enters the battlefield, if it was kicked with its {W} kicker, you gain 3 life. When Stormscape Battlemage enters the battlefield, if it was kicked with its {2}{B} kicker, destroy target nonblack creature. That creature can't be regenerated.</v>
          </cell>
          <cell r="M11432" t="str">
            <v>{2}{U}</v>
          </cell>
          <cell r="O11432">
            <v>3</v>
          </cell>
          <cell r="P11432" t="str">
            <v>U</v>
          </cell>
          <cell r="Q11432" t="str">
            <v>PS</v>
          </cell>
          <cell r="R11432">
            <v>35</v>
          </cell>
        </row>
        <row r="11433">
          <cell r="A11433" t="str">
            <v>YES</v>
          </cell>
          <cell r="E11433" t="str">
            <v>Stormscape Familiar</v>
          </cell>
          <cell r="F11433" t="str">
            <v>Planeshift</v>
          </cell>
          <cell r="G11433" t="str">
            <v>C</v>
          </cell>
          <cell r="H11433" t="str">
            <v>Creature — Bird</v>
          </cell>
          <cell r="I11433">
            <v>1</v>
          </cell>
          <cell r="J11433">
            <v>1</v>
          </cell>
          <cell r="L11433" t="str">
            <v>Flying?White spells and black spells you cast cost {1} less to cast.</v>
          </cell>
          <cell r="M11433" t="str">
            <v>{1}{U}</v>
          </cell>
          <cell r="O11433">
            <v>2</v>
          </cell>
          <cell r="P11433" t="str">
            <v>U</v>
          </cell>
          <cell r="Q11433" t="str">
            <v>PS</v>
          </cell>
          <cell r="R11433">
            <v>36</v>
          </cell>
        </row>
        <row r="11434">
          <cell r="E11434" t="str">
            <v>Strafe</v>
          </cell>
          <cell r="F11434" t="str">
            <v>Planeshift</v>
          </cell>
          <cell r="G11434" t="str">
            <v>U</v>
          </cell>
          <cell r="H11434" t="str">
            <v>Sorcery</v>
          </cell>
          <cell r="L11434" t="str">
            <v>Strafe deals 3 damage to target nonred creature.</v>
          </cell>
          <cell r="M11434" t="str">
            <v>{R}</v>
          </cell>
          <cell r="O11434">
            <v>1</v>
          </cell>
          <cell r="P11434" t="str">
            <v>R</v>
          </cell>
          <cell r="Q11434" t="str">
            <v>PS</v>
          </cell>
          <cell r="R11434">
            <v>73</v>
          </cell>
        </row>
        <row r="11435">
          <cell r="E11435" t="str">
            <v>Stratadon</v>
          </cell>
          <cell r="F11435" t="str">
            <v>Planeshift</v>
          </cell>
          <cell r="G11435" t="str">
            <v>U</v>
          </cell>
          <cell r="H11435" t="str">
            <v>Artifact Creature — Beast</v>
          </cell>
          <cell r="I11435">
            <v>5</v>
          </cell>
          <cell r="J11435">
            <v>5</v>
          </cell>
          <cell r="L11435" t="str">
            <v>Domain — Stratadon costs {1} less to cast for each basic land type among lands you control. Trample</v>
          </cell>
          <cell r="M11435" t="str">
            <v>{10}</v>
          </cell>
          <cell r="O11435">
            <v>10</v>
          </cell>
          <cell r="P11435" t="str">
            <v>A</v>
          </cell>
          <cell r="Q11435" t="str">
            <v>PS</v>
          </cell>
          <cell r="R11435">
            <v>135</v>
          </cell>
        </row>
        <row r="11436">
          <cell r="E11436" t="str">
            <v>Sunken Hope</v>
          </cell>
          <cell r="F11436" t="str">
            <v>Planeshift</v>
          </cell>
          <cell r="G11436" t="str">
            <v>R</v>
          </cell>
          <cell r="H11436" t="str">
            <v>Enchantment</v>
          </cell>
          <cell r="L11436" t="str">
            <v>At the beginning of each player's upkeep, that player returns a creature he or she controls to its owner's hand.</v>
          </cell>
          <cell r="M11436" t="str">
            <v>{3}{U}{U}</v>
          </cell>
          <cell r="O11436">
            <v>5</v>
          </cell>
          <cell r="P11436" t="str">
            <v>U</v>
          </cell>
          <cell r="Q11436" t="str">
            <v>PS</v>
          </cell>
          <cell r="R11436">
            <v>37</v>
          </cell>
        </row>
        <row r="11437">
          <cell r="A11437" t="str">
            <v>YES</v>
          </cell>
          <cell r="E11437" t="str">
            <v>Sunscape Battlemage</v>
          </cell>
          <cell r="F11437" t="str">
            <v>Planeshift</v>
          </cell>
          <cell r="G11437" t="str">
            <v>U</v>
          </cell>
          <cell r="H11437" t="str">
            <v>Creature — Human Wizard</v>
          </cell>
          <cell r="I11437">
            <v>2</v>
          </cell>
          <cell r="J11437">
            <v>2</v>
          </cell>
          <cell r="L11437" t="str">
            <v>Kicker {1}{G} and/or {2}{U} #_(You may pay an additional {1}{G} and/or {2}{U} as you cast this spell.)_#?When Sunscape Battlemage enters the battlefield, if it was kicked with its {1}{G} kicker, destroy target creature with flying. When Sunscape Battlemage enters the battlefield, if it was kicked with its {2}{U} kicker, draw two cards.</v>
          </cell>
          <cell r="M11437" t="str">
            <v>{2}{W}</v>
          </cell>
          <cell r="O11437">
            <v>3</v>
          </cell>
          <cell r="P11437" t="str">
            <v>W</v>
          </cell>
          <cell r="Q11437" t="str">
            <v>PS</v>
          </cell>
          <cell r="R11437">
            <v>16</v>
          </cell>
        </row>
        <row r="11438">
          <cell r="E11438" t="str">
            <v>Sunscape Familiar</v>
          </cell>
          <cell r="F11438" t="str">
            <v>Planeshift</v>
          </cell>
          <cell r="G11438" t="str">
            <v>C</v>
          </cell>
          <cell r="H11438" t="str">
            <v>Creature — Wall</v>
          </cell>
          <cell r="I11438">
            <v>0</v>
          </cell>
          <cell r="J11438">
            <v>3</v>
          </cell>
          <cell r="L11438" t="str">
            <v>Defender #_(This creature can't attack.)_#?Green spells and blue spells you cast cost {1} less to cast.</v>
          </cell>
          <cell r="M11438" t="str">
            <v>{1}{W}</v>
          </cell>
          <cell r="O11438">
            <v>2</v>
          </cell>
          <cell r="P11438" t="str">
            <v>W</v>
          </cell>
          <cell r="Q11438" t="str">
            <v>PS</v>
          </cell>
          <cell r="R11438">
            <v>17</v>
          </cell>
        </row>
        <row r="11439">
          <cell r="E11439" t="str">
            <v>Surprise Deployment</v>
          </cell>
          <cell r="F11439" t="str">
            <v>Planeshift</v>
          </cell>
          <cell r="G11439" t="str">
            <v>U</v>
          </cell>
          <cell r="H11439" t="str">
            <v>Instant</v>
          </cell>
          <cell r="L11439" t="str">
            <v>Cast Surprise Deployment only during combat. You may put a nonwhite creature card from your hand onto the battlefield. At the beginning of the next end step, return that creature to your hand. #_(Return it only if it's on the battlefield.)_#</v>
          </cell>
          <cell r="M11439" t="str">
            <v>{3}{W}</v>
          </cell>
          <cell r="O11439">
            <v>4</v>
          </cell>
          <cell r="P11439" t="str">
            <v>W</v>
          </cell>
          <cell r="Q11439" t="str">
            <v>PS</v>
          </cell>
          <cell r="R11439">
            <v>18</v>
          </cell>
        </row>
        <row r="11440">
          <cell r="E11440" t="str">
            <v>Tahngarth, Talruum Hero</v>
          </cell>
          <cell r="F11440" t="str">
            <v>Planeshift</v>
          </cell>
          <cell r="G11440" t="str">
            <v>R</v>
          </cell>
          <cell r="H11440" t="str">
            <v>Legendary Creature — Minotaur Warrior</v>
          </cell>
          <cell r="I11440">
            <v>4</v>
          </cell>
          <cell r="J11440">
            <v>4</v>
          </cell>
          <cell r="L11440" t="str">
            <v>Vigilance?{1}{R}, {T}: Tahngarth, Talruum Hero deals damage equal to its power to target creature. That creature deals damage equal to its power to Tahngarth.</v>
          </cell>
          <cell r="M11440" t="str">
            <v>{3}{R}{R}</v>
          </cell>
          <cell r="O11440">
            <v>5</v>
          </cell>
          <cell r="P11440" t="str">
            <v>R</v>
          </cell>
          <cell r="Q11440" t="str">
            <v>PS</v>
          </cell>
          <cell r="R11440">
            <v>74</v>
          </cell>
        </row>
        <row r="11441">
          <cell r="A11441" t="str">
            <v>YES</v>
          </cell>
          <cell r="E11441" t="str">
            <v>Terminal Moraine</v>
          </cell>
          <cell r="F11441" t="str">
            <v>Planeshift</v>
          </cell>
          <cell r="G11441" t="str">
            <v>U</v>
          </cell>
          <cell r="H11441" t="str">
            <v>Land</v>
          </cell>
          <cell r="L11441" t="str">
            <v>{T}: Add {1} to your mana pool. {2}, {T}, Sacrifice Terminal Moraine: Search your library for a basic land card and put that card onto the battlefield tapped. Then shuffle your library.</v>
          </cell>
          <cell r="N11441" t="str">
            <v>{X}</v>
          </cell>
          <cell r="O11441">
            <v>0</v>
          </cell>
          <cell r="P11441" t="str">
            <v>L</v>
          </cell>
          <cell r="Q11441" t="str">
            <v>PS</v>
          </cell>
          <cell r="R11441">
            <v>142</v>
          </cell>
        </row>
        <row r="11442">
          <cell r="A11442" t="str">
            <v>Promo</v>
          </cell>
          <cell r="E11442" t="str">
            <v>Terminate</v>
          </cell>
          <cell r="F11442" t="str">
            <v>Planeshift</v>
          </cell>
          <cell r="G11442" t="str">
            <v>C</v>
          </cell>
          <cell r="H11442" t="str">
            <v>Instant</v>
          </cell>
          <cell r="L11442" t="str">
            <v>Destroy target creature. It can't be regenerated.</v>
          </cell>
          <cell r="M11442" t="str">
            <v>{B}{R}</v>
          </cell>
          <cell r="O11442">
            <v>2</v>
          </cell>
          <cell r="P11442" t="str">
            <v>RB</v>
          </cell>
          <cell r="Q11442" t="str">
            <v>PS</v>
          </cell>
          <cell r="R11442">
            <v>128</v>
          </cell>
        </row>
        <row r="11443">
          <cell r="E11443" t="str">
            <v>Thornscape Battlemage</v>
          </cell>
          <cell r="F11443" t="str">
            <v>Planeshift</v>
          </cell>
          <cell r="G11443" t="str">
            <v>U</v>
          </cell>
          <cell r="H11443" t="str">
            <v>Creature — Elf Wizard</v>
          </cell>
          <cell r="I11443">
            <v>2</v>
          </cell>
          <cell r="J11443">
            <v>2</v>
          </cell>
          <cell r="L11443" t="str">
            <v>Kicker {R} and/or {W} #_(You may pay an additional {R} and/or {W} as you cast this spell.)_#?When Thornscape Battlemage enters the battlefield, if it was kicked with its {R} kicker, it deals 2 damage to target creature or player. When Thornscape Battlemage enters the battlefield, if it was kicked with its {W} kicker, destroy target artifact.</v>
          </cell>
          <cell r="M11443" t="str">
            <v>{2}{G}</v>
          </cell>
          <cell r="O11443">
            <v>3</v>
          </cell>
          <cell r="P11443" t="str">
            <v>G</v>
          </cell>
          <cell r="Q11443" t="str">
            <v>PS</v>
          </cell>
          <cell r="R11443">
            <v>94</v>
          </cell>
        </row>
        <row r="11444">
          <cell r="A11444" t="str">
            <v>YES</v>
          </cell>
          <cell r="E11444" t="str">
            <v>Thornscape Familiar</v>
          </cell>
          <cell r="F11444" t="str">
            <v>Planeshift</v>
          </cell>
          <cell r="G11444" t="str">
            <v>C</v>
          </cell>
          <cell r="H11444" t="str">
            <v>Creature — Insect</v>
          </cell>
          <cell r="I11444">
            <v>2</v>
          </cell>
          <cell r="J11444">
            <v>1</v>
          </cell>
          <cell r="L11444" t="str">
            <v>Red spells and white spells you cast cost {1} less to cast.</v>
          </cell>
          <cell r="M11444" t="str">
            <v>{1}{G}</v>
          </cell>
          <cell r="O11444">
            <v>2</v>
          </cell>
          <cell r="P11444" t="str">
            <v>G</v>
          </cell>
          <cell r="Q11444" t="str">
            <v>PS</v>
          </cell>
          <cell r="R11444">
            <v>95</v>
          </cell>
        </row>
        <row r="11445">
          <cell r="E11445" t="str">
            <v>Thunderscape Battlemage</v>
          </cell>
          <cell r="F11445" t="str">
            <v>Planeshift</v>
          </cell>
          <cell r="G11445" t="str">
            <v>U</v>
          </cell>
          <cell r="H11445" t="str">
            <v>Creature — Human Wizard</v>
          </cell>
          <cell r="I11445">
            <v>2</v>
          </cell>
          <cell r="J11445">
            <v>2</v>
          </cell>
          <cell r="L11445" t="str">
            <v>Kicker {1}{B} and/or {G} #_(You may pay an additional {1}{B} and/or {G} as you cast this spell.)_#?When Thunderscape Battlemage enters the battlefield, if it was kicked with its {1}{B} kicker, target player discards two cards. When Thunderscape Battlemage enters the battlefield, if it was kicked with its {G} kicker, destroy target enchantment.</v>
          </cell>
          <cell r="M11445" t="str">
            <v>{2}{R}</v>
          </cell>
          <cell r="O11445">
            <v>3</v>
          </cell>
          <cell r="P11445" t="str">
            <v>R</v>
          </cell>
          <cell r="Q11445" t="str">
            <v>PS</v>
          </cell>
          <cell r="R11445">
            <v>75</v>
          </cell>
        </row>
        <row r="11446">
          <cell r="E11446" t="str">
            <v>Thunderscape Familiar</v>
          </cell>
          <cell r="F11446" t="str">
            <v>Planeshift</v>
          </cell>
          <cell r="G11446" t="str">
            <v>C</v>
          </cell>
          <cell r="H11446" t="str">
            <v>Creature — Kavu</v>
          </cell>
          <cell r="I11446">
            <v>1</v>
          </cell>
          <cell r="J11446">
            <v>1</v>
          </cell>
          <cell r="L11446" t="str">
            <v>First strike?Black spells and green spells you cast cost {1} less to cast.</v>
          </cell>
          <cell r="M11446" t="str">
            <v>{1}{R}</v>
          </cell>
          <cell r="O11446">
            <v>2</v>
          </cell>
          <cell r="P11446" t="str">
            <v>R</v>
          </cell>
          <cell r="Q11446" t="str">
            <v>PS</v>
          </cell>
          <cell r="R11446">
            <v>76</v>
          </cell>
        </row>
        <row r="11447">
          <cell r="A11447" t="str">
            <v>YES</v>
          </cell>
          <cell r="E11447" t="str">
            <v>Treva's Charm</v>
          </cell>
          <cell r="F11447" t="str">
            <v>Planeshift</v>
          </cell>
          <cell r="G11447" t="str">
            <v>U</v>
          </cell>
          <cell r="H11447" t="str">
            <v>Instant</v>
          </cell>
          <cell r="L11447" t="str">
            <v>Choose one — Destroy target enchantment; or exile target attacking creature; or draw a card, then discard a card.</v>
          </cell>
          <cell r="M11447" t="str">
            <v>{G}{W}{U}</v>
          </cell>
          <cell r="O11447">
            <v>3</v>
          </cell>
          <cell r="P11447" t="str">
            <v>GWU</v>
          </cell>
          <cell r="Q11447" t="str">
            <v>PS</v>
          </cell>
          <cell r="R11447">
            <v>129</v>
          </cell>
        </row>
        <row r="11448">
          <cell r="A11448" t="str">
            <v>YES</v>
          </cell>
          <cell r="E11448" t="str">
            <v>Treva's Ruins</v>
          </cell>
          <cell r="F11448" t="str">
            <v>Planeshift</v>
          </cell>
          <cell r="G11448" t="str">
            <v>U</v>
          </cell>
          <cell r="H11448" t="str">
            <v>Land — Lair</v>
          </cell>
          <cell r="L11448" t="str">
            <v>When Treva's Ruins enters the battlefield, sacrifice it unless you return a non-Lair land you control to its owner's hand. {T}: Add {G}, {W}, or {U} to your mana pool.</v>
          </cell>
          <cell r="N11448" t="str">
            <v>{G}{W}{U}</v>
          </cell>
          <cell r="O11448">
            <v>0</v>
          </cell>
          <cell r="P11448" t="str">
            <v>L</v>
          </cell>
          <cell r="Q11448" t="str">
            <v>PS</v>
          </cell>
          <cell r="R11448">
            <v>143</v>
          </cell>
        </row>
        <row r="11449">
          <cell r="E11449" t="str">
            <v>Urza's Guilt</v>
          </cell>
          <cell r="F11449" t="str">
            <v>Planeshift</v>
          </cell>
          <cell r="G11449" t="str">
            <v>R</v>
          </cell>
          <cell r="H11449" t="str">
            <v>Sorcery</v>
          </cell>
          <cell r="L11449" t="str">
            <v>Each player draws two cards, then discards three cards, then loses 4 life.</v>
          </cell>
          <cell r="M11449" t="str">
            <v>{2}{U}{B}</v>
          </cell>
          <cell r="O11449">
            <v>4</v>
          </cell>
          <cell r="P11449" t="str">
            <v>UB</v>
          </cell>
          <cell r="Q11449" t="str">
            <v>PS</v>
          </cell>
          <cell r="R11449">
            <v>130</v>
          </cell>
        </row>
        <row r="11450">
          <cell r="E11450" t="str">
            <v>Voice of All</v>
          </cell>
          <cell r="F11450" t="str">
            <v>Planeshift</v>
          </cell>
          <cell r="G11450" t="str">
            <v>U</v>
          </cell>
          <cell r="H11450" t="str">
            <v>Creature — Angel</v>
          </cell>
          <cell r="I11450">
            <v>2</v>
          </cell>
          <cell r="J11450">
            <v>2</v>
          </cell>
          <cell r="L11450" t="str">
            <v>Flying?As Voice of All enters the battlefield, choose a color. ?Voice of All has protection from the chosen color.</v>
          </cell>
          <cell r="M11450" t="str">
            <v>{2}{W}{W}</v>
          </cell>
          <cell r="O11450">
            <v>4</v>
          </cell>
          <cell r="P11450" t="str">
            <v>W</v>
          </cell>
          <cell r="Q11450" t="str">
            <v>PS</v>
          </cell>
          <cell r="R11450">
            <v>19</v>
          </cell>
        </row>
        <row r="11451">
          <cell r="E11451" t="str">
            <v>Volcano Imp</v>
          </cell>
          <cell r="F11451" t="str">
            <v>Planeshift</v>
          </cell>
          <cell r="G11451" t="str">
            <v>C</v>
          </cell>
          <cell r="H11451" t="str">
            <v>Creature — Imp</v>
          </cell>
          <cell r="I11451">
            <v>2</v>
          </cell>
          <cell r="J11451">
            <v>2</v>
          </cell>
          <cell r="L11451" t="str">
            <v>Flying??{1}{R}: Volcano Imp gains first strike until end of turn.</v>
          </cell>
          <cell r="M11451" t="str">
            <v>{3}{B}</v>
          </cell>
          <cell r="O11451">
            <v>4</v>
          </cell>
          <cell r="P11451" t="str">
            <v>B</v>
          </cell>
          <cell r="Q11451" t="str">
            <v>PS</v>
          </cell>
          <cell r="R11451">
            <v>56</v>
          </cell>
        </row>
        <row r="11452">
          <cell r="E11452" t="str">
            <v>Warped Devotion</v>
          </cell>
          <cell r="F11452" t="str">
            <v>Planeshift</v>
          </cell>
          <cell r="G11452" t="str">
            <v>U</v>
          </cell>
          <cell r="H11452" t="str">
            <v>Enchantment</v>
          </cell>
          <cell r="L11452" t="str">
            <v>Whenever a permanent is returned to a player's hand, that player discards a card.</v>
          </cell>
          <cell r="M11452" t="str">
            <v>{2}{B}</v>
          </cell>
          <cell r="O11452">
            <v>3</v>
          </cell>
          <cell r="P11452" t="str">
            <v>B</v>
          </cell>
          <cell r="Q11452" t="str">
            <v>PS</v>
          </cell>
          <cell r="R11452">
            <v>57</v>
          </cell>
        </row>
        <row r="11453">
          <cell r="E11453" t="str">
            <v>Waterspout Elemental</v>
          </cell>
          <cell r="F11453" t="str">
            <v>Planeshift</v>
          </cell>
          <cell r="G11453" t="str">
            <v>R</v>
          </cell>
          <cell r="H11453" t="str">
            <v>Creature — Elemental</v>
          </cell>
          <cell r="I11453">
            <v>3</v>
          </cell>
          <cell r="J11453">
            <v>4</v>
          </cell>
          <cell r="L11453" t="str">
            <v>Kicker {U} #_(You may pay an additional {U} as you cast this spell.)_#?Flying?When Waterspout Elemental enters the battlefield, if it was kicked, return all other creatures to their owners' hands and you skip your next turn.</v>
          </cell>
          <cell r="M11453" t="str">
            <v>{3}{U}{U}</v>
          </cell>
          <cell r="O11453">
            <v>5</v>
          </cell>
          <cell r="P11453" t="str">
            <v>U</v>
          </cell>
          <cell r="Q11453" t="str">
            <v>PS</v>
          </cell>
          <cell r="R11453">
            <v>38</v>
          </cell>
        </row>
        <row r="11454">
          <cell r="E11454" t="str">
            <v>Ertai, the Corrupted</v>
          </cell>
          <cell r="F11454" t="str">
            <v>Planeshift</v>
          </cell>
          <cell r="G11454" t="str">
            <v>R</v>
          </cell>
          <cell r="H11454" t="str">
            <v>Legendary Creature — Human Wizard</v>
          </cell>
          <cell r="I11454">
            <v>3</v>
          </cell>
          <cell r="J11454">
            <v>4</v>
          </cell>
          <cell r="L11454" t="str">
            <v>{U}, {T}, Sacrifice a creature or enchantment: Counter target spell.</v>
          </cell>
          <cell r="M11454" t="str">
            <v>{2}{W}{U}{B}</v>
          </cell>
          <cell r="O11454">
            <v>5</v>
          </cell>
          <cell r="P11454" t="str">
            <v>WUB</v>
          </cell>
          <cell r="Q11454" t="str">
            <v>PS</v>
          </cell>
          <cell r="R11454">
            <v>107</v>
          </cell>
        </row>
        <row r="11455">
          <cell r="E11455" t="str">
            <v>Skyship Weatherlight</v>
          </cell>
          <cell r="F11455" t="str">
            <v>Planeshift</v>
          </cell>
          <cell r="G11455" t="str">
            <v>R</v>
          </cell>
          <cell r="H11455" t="str">
            <v>Legendary Artifact</v>
          </cell>
          <cell r="L11455" t="str">
            <v>When Skyship Weatherlight enters the battlefield, search your library for any number of artifact and/or creature cards and exile them. Then shuffle your library. {4}, {T}: Choose a card at random that was exiled with Skyship Weatherlight. Put that card into its owner's hand.</v>
          </cell>
          <cell r="M11455" t="str">
            <v>{4}</v>
          </cell>
          <cell r="O11455">
            <v>4</v>
          </cell>
          <cell r="P11455" t="str">
            <v>A</v>
          </cell>
          <cell r="Q11455" t="str">
            <v>PS</v>
          </cell>
          <cell r="R11455">
            <v>133</v>
          </cell>
        </row>
        <row r="11456">
          <cell r="E11456" t="str">
            <v>Alabaster Dragon</v>
          </cell>
          <cell r="F11456" t="str">
            <v>Portal</v>
          </cell>
          <cell r="G11456" t="str">
            <v>R</v>
          </cell>
          <cell r="H11456" t="str">
            <v>Creature — Dragon</v>
          </cell>
          <cell r="I11456">
            <v>4</v>
          </cell>
          <cell r="J11456">
            <v>4</v>
          </cell>
          <cell r="L11456" t="str">
            <v>Flying?When Alabaster Dragon dies, shuffle it into its owner's library.</v>
          </cell>
          <cell r="M11456" t="str">
            <v>{4}{W}{W}</v>
          </cell>
          <cell r="O11456">
            <v>6</v>
          </cell>
          <cell r="P11456" t="str">
            <v>W</v>
          </cell>
          <cell r="Q11456" t="str">
            <v>PT</v>
          </cell>
          <cell r="R11456">
            <v>163</v>
          </cell>
        </row>
        <row r="11457">
          <cell r="E11457" t="str">
            <v>Alluring Scent</v>
          </cell>
          <cell r="F11457" t="str">
            <v>Portal</v>
          </cell>
          <cell r="G11457" t="str">
            <v>R</v>
          </cell>
          <cell r="H11457" t="str">
            <v>Sorcery</v>
          </cell>
          <cell r="L11457" t="str">
            <v>All creatures able to block target creature this turn do so.</v>
          </cell>
          <cell r="M11457" t="str">
            <v>{1}{G}{G}</v>
          </cell>
          <cell r="O11457">
            <v>3</v>
          </cell>
          <cell r="P11457" t="str">
            <v>G</v>
          </cell>
          <cell r="Q11457" t="str">
            <v>PT</v>
          </cell>
          <cell r="R11457">
            <v>80</v>
          </cell>
        </row>
        <row r="11458">
          <cell r="E11458" t="str">
            <v>Anaconda</v>
          </cell>
          <cell r="F11458" t="str">
            <v>Portal</v>
          </cell>
          <cell r="G11458" t="str">
            <v>U</v>
          </cell>
          <cell r="H11458" t="str">
            <v>Creature — Snake</v>
          </cell>
          <cell r="I11458">
            <v>3</v>
          </cell>
          <cell r="J11458">
            <v>3</v>
          </cell>
          <cell r="L11458" t="str">
            <v>Swampwalk #_(This creature is unblockable as long as defending player controls a Swamp.)_#</v>
          </cell>
          <cell r="M11458" t="str">
            <v>{3}{G}</v>
          </cell>
          <cell r="O11458">
            <v>4</v>
          </cell>
          <cell r="P11458" t="str">
            <v>G</v>
          </cell>
          <cell r="Q11458" t="str">
            <v>PT</v>
          </cell>
          <cell r="R11458">
            <v>81</v>
          </cell>
        </row>
        <row r="11459">
          <cell r="E11459" t="str">
            <v>Ancestral Memories</v>
          </cell>
          <cell r="F11459" t="str">
            <v>Portal</v>
          </cell>
          <cell r="G11459" t="str">
            <v>R</v>
          </cell>
          <cell r="H11459" t="str">
            <v>Sorcery</v>
          </cell>
          <cell r="L11459" t="str">
            <v>Look at the top seven cards of your library. Put two of them into your hand and the rest into your graveyard.</v>
          </cell>
          <cell r="M11459" t="str">
            <v>{2}{U}{U}{U}</v>
          </cell>
          <cell r="O11459">
            <v>5</v>
          </cell>
          <cell r="P11459" t="str">
            <v>U</v>
          </cell>
          <cell r="Q11459" t="str">
            <v>PT</v>
          </cell>
          <cell r="R11459">
            <v>41</v>
          </cell>
        </row>
        <row r="11460">
          <cell r="E11460" t="str">
            <v>Angelic Blessing</v>
          </cell>
          <cell r="F11460" t="str">
            <v>Portal</v>
          </cell>
          <cell r="G11460" t="str">
            <v>C</v>
          </cell>
          <cell r="H11460" t="str">
            <v>Sorcery</v>
          </cell>
          <cell r="L11460" t="str">
            <v>Target creature gets +3/+3 and gains flying until end of turn. #_(It can't be blocked except by creatures with flying or reach.)_#</v>
          </cell>
          <cell r="M11460" t="str">
            <v>{2}{W}</v>
          </cell>
          <cell r="O11460">
            <v>3</v>
          </cell>
          <cell r="P11460" t="str">
            <v>W</v>
          </cell>
          <cell r="Q11460" t="str">
            <v>PT</v>
          </cell>
          <cell r="R11460">
            <v>164</v>
          </cell>
        </row>
        <row r="11461">
          <cell r="E11461" t="str">
            <v>Archangel</v>
          </cell>
          <cell r="F11461" t="str">
            <v>Portal</v>
          </cell>
          <cell r="G11461" t="str">
            <v>R</v>
          </cell>
          <cell r="H11461" t="str">
            <v>Creature — Angel</v>
          </cell>
          <cell r="I11461">
            <v>5</v>
          </cell>
          <cell r="J11461">
            <v>5</v>
          </cell>
          <cell r="L11461" t="str">
            <v>Flying, vigilance</v>
          </cell>
          <cell r="M11461" t="str">
            <v>{5}{W}{W}</v>
          </cell>
          <cell r="O11461">
            <v>7</v>
          </cell>
          <cell r="P11461" t="str">
            <v>W</v>
          </cell>
          <cell r="Q11461" t="str">
            <v>PT</v>
          </cell>
          <cell r="R11461">
            <v>165</v>
          </cell>
        </row>
        <row r="11462">
          <cell r="E11462" t="str">
            <v>Ardent Militia</v>
          </cell>
          <cell r="F11462" t="str">
            <v>Portal</v>
          </cell>
          <cell r="G11462" t="str">
            <v>U</v>
          </cell>
          <cell r="H11462" t="str">
            <v>Creature — Human Soldier</v>
          </cell>
          <cell r="I11462">
            <v>2</v>
          </cell>
          <cell r="J11462">
            <v>5</v>
          </cell>
          <cell r="L11462" t="str">
            <v>Vigilance</v>
          </cell>
          <cell r="M11462" t="str">
            <v>{4}{W}</v>
          </cell>
          <cell r="O11462">
            <v>5</v>
          </cell>
          <cell r="P11462" t="str">
            <v>W</v>
          </cell>
          <cell r="Q11462" t="str">
            <v>PT</v>
          </cell>
          <cell r="R11462">
            <v>166</v>
          </cell>
        </row>
        <row r="11463">
          <cell r="A11463" t="str">
            <v>Promo</v>
          </cell>
          <cell r="E11463" t="str">
            <v>Armageddon</v>
          </cell>
          <cell r="F11463" t="str">
            <v>Portal</v>
          </cell>
          <cell r="G11463" t="str">
            <v>R</v>
          </cell>
          <cell r="H11463" t="str">
            <v>Sorcery</v>
          </cell>
          <cell r="L11463" t="str">
            <v>Destroy all lands.</v>
          </cell>
          <cell r="M11463" t="str">
            <v>{3}{W}</v>
          </cell>
          <cell r="O11463">
            <v>4</v>
          </cell>
          <cell r="P11463" t="str">
            <v>W</v>
          </cell>
          <cell r="Q11463" t="str">
            <v>PT</v>
          </cell>
          <cell r="R11463">
            <v>167</v>
          </cell>
        </row>
        <row r="11464">
          <cell r="E11464" t="str">
            <v>Armored Pegasus</v>
          </cell>
          <cell r="F11464" t="str">
            <v>Portal</v>
          </cell>
          <cell r="G11464" t="str">
            <v>C</v>
          </cell>
          <cell r="H11464" t="str">
            <v>Creature — Pegasus</v>
          </cell>
          <cell r="I11464">
            <v>1</v>
          </cell>
          <cell r="J11464">
            <v>2</v>
          </cell>
          <cell r="L11464" t="str">
            <v>Flying</v>
          </cell>
          <cell r="M11464" t="str">
            <v>{1}{W}</v>
          </cell>
          <cell r="O11464">
            <v>2</v>
          </cell>
          <cell r="P11464" t="str">
            <v>W</v>
          </cell>
          <cell r="Q11464" t="str">
            <v>PT</v>
          </cell>
          <cell r="R11464">
            <v>168</v>
          </cell>
        </row>
        <row r="11465">
          <cell r="E11465" t="str">
            <v>Arrogant Vampire</v>
          </cell>
          <cell r="F11465" t="str">
            <v>Portal</v>
          </cell>
          <cell r="G11465" t="str">
            <v>U</v>
          </cell>
          <cell r="H11465" t="str">
            <v>Creature — Vampire</v>
          </cell>
          <cell r="I11465">
            <v>4</v>
          </cell>
          <cell r="J11465">
            <v>3</v>
          </cell>
          <cell r="L11465" t="str">
            <v>Flying</v>
          </cell>
          <cell r="M11465" t="str">
            <v>{3}{B}{B}</v>
          </cell>
          <cell r="O11465">
            <v>5</v>
          </cell>
          <cell r="P11465" t="str">
            <v>B</v>
          </cell>
          <cell r="Q11465" t="str">
            <v>PT</v>
          </cell>
          <cell r="R11465">
            <v>1</v>
          </cell>
        </row>
        <row r="11466">
          <cell r="E11466" t="str">
            <v>Assassin's Blade</v>
          </cell>
          <cell r="F11466" t="str">
            <v>Portal</v>
          </cell>
          <cell r="G11466" t="str">
            <v>U</v>
          </cell>
          <cell r="H11466" t="str">
            <v>Instant</v>
          </cell>
          <cell r="L11466" t="str">
            <v>Cast Assassin's Blade only during the declare attackers step and only if you've been attacked this step. Destroy target nonblack attacking creature.</v>
          </cell>
          <cell r="M11466" t="str">
            <v>{1}{B}</v>
          </cell>
          <cell r="O11466">
            <v>2</v>
          </cell>
          <cell r="P11466" t="str">
            <v>B</v>
          </cell>
          <cell r="Q11466" t="str">
            <v>PT</v>
          </cell>
          <cell r="R11466">
            <v>2</v>
          </cell>
        </row>
        <row r="11467">
          <cell r="E11467" t="str">
            <v>Balance of Power</v>
          </cell>
          <cell r="F11467" t="str">
            <v>Portal</v>
          </cell>
          <cell r="G11467" t="str">
            <v>R</v>
          </cell>
          <cell r="H11467" t="str">
            <v>Sorcery</v>
          </cell>
          <cell r="L11467" t="str">
            <v>If target opponent has more cards in hand than you, draw cards equal to the difference.</v>
          </cell>
          <cell r="M11467" t="str">
            <v>{3}{U}{U}</v>
          </cell>
          <cell r="O11467">
            <v>5</v>
          </cell>
          <cell r="P11467" t="str">
            <v>U</v>
          </cell>
          <cell r="Q11467" t="str">
            <v>PT</v>
          </cell>
          <cell r="R11467">
            <v>42</v>
          </cell>
        </row>
        <row r="11468">
          <cell r="E11468" t="str">
            <v>Baleful Stare</v>
          </cell>
          <cell r="F11468" t="str">
            <v>Portal</v>
          </cell>
          <cell r="G11468" t="str">
            <v>U</v>
          </cell>
          <cell r="H11468" t="str">
            <v>Sorcery</v>
          </cell>
          <cell r="L11468" t="str">
            <v>Target opponent reveals his or her hand. You draw a card for each Mountain and red card in it.</v>
          </cell>
          <cell r="M11468" t="str">
            <v>{2}{U}</v>
          </cell>
          <cell r="O11468">
            <v>3</v>
          </cell>
          <cell r="P11468" t="str">
            <v>U</v>
          </cell>
          <cell r="Q11468" t="str">
            <v>PT</v>
          </cell>
          <cell r="R11468">
            <v>43</v>
          </cell>
        </row>
        <row r="11469">
          <cell r="E11469" t="str">
            <v>Bee Sting</v>
          </cell>
          <cell r="F11469" t="str">
            <v>Portal</v>
          </cell>
          <cell r="G11469" t="str">
            <v>U</v>
          </cell>
          <cell r="H11469" t="str">
            <v>Sorcery</v>
          </cell>
          <cell r="L11469" t="str">
            <v>Bee Sting deals 2 damage to target creature or player.</v>
          </cell>
          <cell r="M11469" t="str">
            <v>{3}{G}</v>
          </cell>
          <cell r="O11469">
            <v>4</v>
          </cell>
          <cell r="P11469" t="str">
            <v>G</v>
          </cell>
          <cell r="Q11469" t="str">
            <v>PT</v>
          </cell>
          <cell r="R11469">
            <v>83</v>
          </cell>
        </row>
        <row r="11470">
          <cell r="E11470" t="str">
            <v>Blaze</v>
          </cell>
          <cell r="F11470" t="str">
            <v>Portal</v>
          </cell>
          <cell r="G11470" t="str">
            <v>U</v>
          </cell>
          <cell r="H11470" t="str">
            <v>Sorcery</v>
          </cell>
          <cell r="L11470" t="str">
            <v>Blaze deals X damage to target creature or player.</v>
          </cell>
          <cell r="M11470" t="str">
            <v>{X}{R}</v>
          </cell>
          <cell r="O11470">
            <v>1</v>
          </cell>
          <cell r="P11470" t="str">
            <v>R</v>
          </cell>
          <cell r="Q11470" t="str">
            <v>PT</v>
          </cell>
          <cell r="R11470">
            <v>122</v>
          </cell>
        </row>
        <row r="11471">
          <cell r="E11471" t="str">
            <v>Blessed Reversal</v>
          </cell>
          <cell r="F11471" t="str">
            <v>Portal</v>
          </cell>
          <cell r="G11471" t="str">
            <v>R</v>
          </cell>
          <cell r="H11471" t="str">
            <v>Instant</v>
          </cell>
          <cell r="L11471" t="str">
            <v>You gain 3 life for each creature attacking you.</v>
          </cell>
          <cell r="M11471" t="str">
            <v>{1}{W}</v>
          </cell>
          <cell r="O11471">
            <v>2</v>
          </cell>
          <cell r="P11471" t="str">
            <v>W</v>
          </cell>
          <cell r="Q11471" t="str">
            <v>PT</v>
          </cell>
          <cell r="R11471">
            <v>169</v>
          </cell>
        </row>
        <row r="11472">
          <cell r="A11472" t="str">
            <v>Duplicate</v>
          </cell>
          <cell r="E11472" t="str">
            <v>Blinding Light</v>
          </cell>
          <cell r="F11472" t="str">
            <v>Portal</v>
          </cell>
          <cell r="G11472" t="str">
            <v>R</v>
          </cell>
          <cell r="H11472" t="str">
            <v>Sorcery</v>
          </cell>
          <cell r="L11472" t="str">
            <v>Tap all nonwhite creatures.</v>
          </cell>
          <cell r="M11472" t="str">
            <v>{2}{W}</v>
          </cell>
          <cell r="O11472">
            <v>3</v>
          </cell>
          <cell r="P11472" t="str">
            <v>W</v>
          </cell>
          <cell r="Q11472" t="str">
            <v>PT</v>
          </cell>
          <cell r="R11472">
            <v>170</v>
          </cell>
        </row>
        <row r="11473">
          <cell r="E11473" t="str">
            <v>Bog Imp</v>
          </cell>
          <cell r="F11473" t="str">
            <v>Portal</v>
          </cell>
          <cell r="G11473" t="str">
            <v>C</v>
          </cell>
          <cell r="H11473" t="str">
            <v>Creature — Imp</v>
          </cell>
          <cell r="I11473">
            <v>1</v>
          </cell>
          <cell r="J11473">
            <v>1</v>
          </cell>
          <cell r="L11473" t="str">
            <v>Flying #_(This creature can't be blocked except by creatures with flying or reach.)_#</v>
          </cell>
          <cell r="M11473" t="str">
            <v>{1}{B}</v>
          </cell>
          <cell r="O11473">
            <v>2</v>
          </cell>
          <cell r="P11473" t="str">
            <v>B</v>
          </cell>
          <cell r="Q11473" t="str">
            <v>PT</v>
          </cell>
          <cell r="R11473">
            <v>3</v>
          </cell>
        </row>
        <row r="11474">
          <cell r="E11474" t="str">
            <v>Bog Raiders</v>
          </cell>
          <cell r="F11474" t="str">
            <v>Portal</v>
          </cell>
          <cell r="G11474" t="str">
            <v>C</v>
          </cell>
          <cell r="H11474" t="str">
            <v>Creature — Zombie</v>
          </cell>
          <cell r="I11474">
            <v>2</v>
          </cell>
          <cell r="J11474">
            <v>2</v>
          </cell>
          <cell r="L11474" t="str">
            <v>Swampwalk #_(This creature is unblockable as long as defending player controls a Swamp.)_#</v>
          </cell>
          <cell r="M11474" t="str">
            <v>{2}{B}</v>
          </cell>
          <cell r="O11474">
            <v>3</v>
          </cell>
          <cell r="P11474" t="str">
            <v>B</v>
          </cell>
          <cell r="Q11474" t="str">
            <v>PT</v>
          </cell>
          <cell r="R11474">
            <v>4</v>
          </cell>
        </row>
        <row r="11475">
          <cell r="E11475" t="str">
            <v>Bog Wraith</v>
          </cell>
          <cell r="F11475" t="str">
            <v>Portal</v>
          </cell>
          <cell r="G11475" t="str">
            <v>U</v>
          </cell>
          <cell r="H11475" t="str">
            <v>Creature — Wraith</v>
          </cell>
          <cell r="I11475">
            <v>3</v>
          </cell>
          <cell r="J11475">
            <v>3</v>
          </cell>
          <cell r="L11475" t="str">
            <v>Swampwalk #_(This creature is unblockable as long as defending player controls a Swamp.)_#</v>
          </cell>
          <cell r="M11475" t="str">
            <v>{3}{B}</v>
          </cell>
          <cell r="O11475">
            <v>4</v>
          </cell>
          <cell r="P11475" t="str">
            <v>B</v>
          </cell>
          <cell r="Q11475" t="str">
            <v>PT</v>
          </cell>
          <cell r="R11475">
            <v>5</v>
          </cell>
        </row>
        <row r="11476">
          <cell r="E11476" t="str">
            <v>Boiling Seas</v>
          </cell>
          <cell r="F11476" t="str">
            <v>Portal</v>
          </cell>
          <cell r="G11476" t="str">
            <v>U</v>
          </cell>
          <cell r="H11476" t="str">
            <v>Sorcery</v>
          </cell>
          <cell r="L11476" t="str">
            <v>Destroy all Islands.</v>
          </cell>
          <cell r="M11476" t="str">
            <v>{3}{R}</v>
          </cell>
          <cell r="O11476">
            <v>4</v>
          </cell>
          <cell r="P11476" t="str">
            <v>R</v>
          </cell>
          <cell r="Q11476" t="str">
            <v>PT</v>
          </cell>
          <cell r="R11476">
            <v>124</v>
          </cell>
        </row>
        <row r="11477">
          <cell r="E11477" t="str">
            <v>Border Guard</v>
          </cell>
          <cell r="F11477" t="str">
            <v>Portal</v>
          </cell>
          <cell r="G11477" t="str">
            <v>C</v>
          </cell>
          <cell r="H11477" t="str">
            <v>Creature — Human Soldier</v>
          </cell>
          <cell r="I11477">
            <v>1</v>
          </cell>
          <cell r="J11477">
            <v>4</v>
          </cell>
          <cell r="L11477">
            <v>0</v>
          </cell>
          <cell r="M11477" t="str">
            <v>{2}{W}</v>
          </cell>
          <cell r="O11477">
            <v>3</v>
          </cell>
          <cell r="P11477" t="str">
            <v>W</v>
          </cell>
          <cell r="Q11477" t="str">
            <v>PT</v>
          </cell>
          <cell r="R11477">
            <v>171</v>
          </cell>
        </row>
        <row r="11478">
          <cell r="E11478" t="str">
            <v>Breath of Life</v>
          </cell>
          <cell r="F11478" t="str">
            <v>Portal</v>
          </cell>
          <cell r="G11478" t="str">
            <v>C</v>
          </cell>
          <cell r="H11478" t="str">
            <v>Sorcery</v>
          </cell>
          <cell r="L11478" t="str">
            <v>Return target creature card from your graveyard to the battlefield.</v>
          </cell>
          <cell r="M11478" t="str">
            <v>{3}{W}</v>
          </cell>
          <cell r="O11478">
            <v>4</v>
          </cell>
          <cell r="P11478" t="str">
            <v>W</v>
          </cell>
          <cell r="Q11478" t="str">
            <v>PT</v>
          </cell>
          <cell r="R11478">
            <v>172</v>
          </cell>
        </row>
        <row r="11479">
          <cell r="E11479" t="str">
            <v>Bull Hippo</v>
          </cell>
          <cell r="F11479" t="str">
            <v>Portal</v>
          </cell>
          <cell r="G11479" t="str">
            <v>U</v>
          </cell>
          <cell r="H11479" t="str">
            <v>Creature — Hippo</v>
          </cell>
          <cell r="I11479">
            <v>3</v>
          </cell>
          <cell r="J11479">
            <v>3</v>
          </cell>
          <cell r="L11479" t="str">
            <v>Islandwalk</v>
          </cell>
          <cell r="M11479" t="str">
            <v>{3}{G}</v>
          </cell>
          <cell r="O11479">
            <v>4</v>
          </cell>
          <cell r="P11479" t="str">
            <v>G</v>
          </cell>
          <cell r="Q11479" t="str">
            <v>PT</v>
          </cell>
          <cell r="R11479">
            <v>84</v>
          </cell>
        </row>
        <row r="11480">
          <cell r="E11480" t="str">
            <v>Burning Cloak</v>
          </cell>
          <cell r="F11480" t="str">
            <v>Portal</v>
          </cell>
          <cell r="G11480" t="str">
            <v>C</v>
          </cell>
          <cell r="H11480" t="str">
            <v>Sorcery</v>
          </cell>
          <cell r="L11480" t="str">
            <v>Target creature gets +2/+0 until end of turn. Burning Cloak deals 2 damage to that creature.</v>
          </cell>
          <cell r="M11480" t="str">
            <v>{R}</v>
          </cell>
          <cell r="O11480">
            <v>1</v>
          </cell>
          <cell r="P11480" t="str">
            <v>R</v>
          </cell>
          <cell r="Q11480" t="str">
            <v>PT</v>
          </cell>
          <cell r="R11480">
            <v>125</v>
          </cell>
        </row>
        <row r="11481">
          <cell r="E11481" t="str">
            <v>Capricious Sorcerer</v>
          </cell>
          <cell r="F11481" t="str">
            <v>Portal</v>
          </cell>
          <cell r="G11481" t="str">
            <v>R</v>
          </cell>
          <cell r="H11481" t="str">
            <v>Creature — Human Wizard</v>
          </cell>
          <cell r="I11481">
            <v>1</v>
          </cell>
          <cell r="J11481">
            <v>1</v>
          </cell>
          <cell r="L11481" t="str">
            <v>{T}: Capricious Sorcerer deals 1 damage to target creature or player. Activate this ability only during your turn, before attackers are declared.</v>
          </cell>
          <cell r="M11481" t="str">
            <v>{2}{U}</v>
          </cell>
          <cell r="O11481">
            <v>3</v>
          </cell>
          <cell r="P11481" t="str">
            <v>U</v>
          </cell>
          <cell r="Q11481" t="str">
            <v>PT</v>
          </cell>
          <cell r="R11481">
            <v>44</v>
          </cell>
        </row>
        <row r="11482">
          <cell r="E11482" t="str">
            <v>Charging Bandits</v>
          </cell>
          <cell r="F11482" t="str">
            <v>Portal</v>
          </cell>
          <cell r="G11482" t="str">
            <v>U</v>
          </cell>
          <cell r="H11482" t="str">
            <v>Creature — Human Rogue</v>
          </cell>
          <cell r="I11482">
            <v>3</v>
          </cell>
          <cell r="J11482">
            <v>3</v>
          </cell>
          <cell r="L11482" t="str">
            <v>Whenever Charging Bandits attacks, it gets +2/+0 until end of turn.</v>
          </cell>
          <cell r="M11482" t="str">
            <v>{4}{B}</v>
          </cell>
          <cell r="O11482">
            <v>5</v>
          </cell>
          <cell r="P11482" t="str">
            <v>B</v>
          </cell>
          <cell r="Q11482" t="str">
            <v>PT</v>
          </cell>
          <cell r="R11482">
            <v>6</v>
          </cell>
        </row>
        <row r="11483">
          <cell r="E11483" t="str">
            <v>Charging Paladin</v>
          </cell>
          <cell r="F11483" t="str">
            <v>Portal</v>
          </cell>
          <cell r="G11483" t="str">
            <v>U</v>
          </cell>
          <cell r="H11483" t="str">
            <v>Creature — Human Knight</v>
          </cell>
          <cell r="I11483">
            <v>2</v>
          </cell>
          <cell r="J11483">
            <v>2</v>
          </cell>
          <cell r="L11483" t="str">
            <v>Whenever Charging Paladin attacks, it gets +0/+3 until end of turn.</v>
          </cell>
          <cell r="M11483" t="str">
            <v>{2}{W}</v>
          </cell>
          <cell r="O11483">
            <v>3</v>
          </cell>
          <cell r="P11483" t="str">
            <v>W</v>
          </cell>
          <cell r="Q11483" t="str">
            <v>PT</v>
          </cell>
          <cell r="R11483">
            <v>173</v>
          </cell>
        </row>
        <row r="11484">
          <cell r="E11484" t="str">
            <v>Charging Rhino</v>
          </cell>
          <cell r="F11484" t="str">
            <v>Portal</v>
          </cell>
          <cell r="G11484" t="str">
            <v>R</v>
          </cell>
          <cell r="H11484" t="str">
            <v>Creature — Rhino</v>
          </cell>
          <cell r="I11484">
            <v>4</v>
          </cell>
          <cell r="J11484">
            <v>4</v>
          </cell>
          <cell r="L11484" t="str">
            <v>Charging Rhino can't be blocked by more than one creature.</v>
          </cell>
          <cell r="M11484" t="str">
            <v>{3}{G}{G}</v>
          </cell>
          <cell r="O11484">
            <v>5</v>
          </cell>
          <cell r="P11484" t="str">
            <v>G</v>
          </cell>
          <cell r="Q11484" t="str">
            <v>PT</v>
          </cell>
          <cell r="R11484">
            <v>85</v>
          </cell>
        </row>
        <row r="11485">
          <cell r="E11485" t="str">
            <v>Cloak of Feathers</v>
          </cell>
          <cell r="F11485" t="str">
            <v>Portal</v>
          </cell>
          <cell r="G11485" t="str">
            <v>C</v>
          </cell>
          <cell r="H11485" t="str">
            <v>Sorcery</v>
          </cell>
          <cell r="L11485" t="str">
            <v>Target creature gains flying until end of turn. ?Draw a card.</v>
          </cell>
          <cell r="M11485" t="str">
            <v>{U}</v>
          </cell>
          <cell r="O11485">
            <v>1</v>
          </cell>
          <cell r="P11485" t="str">
            <v>U</v>
          </cell>
          <cell r="Q11485" t="str">
            <v>PT</v>
          </cell>
          <cell r="R11485">
            <v>45</v>
          </cell>
        </row>
        <row r="11486">
          <cell r="E11486" t="str">
            <v>Cloud Dragon</v>
          </cell>
          <cell r="F11486" t="str">
            <v>Portal</v>
          </cell>
          <cell r="G11486" t="str">
            <v>R</v>
          </cell>
          <cell r="H11486" t="str">
            <v>Creature — Illusion Dragon</v>
          </cell>
          <cell r="I11486">
            <v>5</v>
          </cell>
          <cell r="J11486">
            <v>4</v>
          </cell>
          <cell r="L11486" t="str">
            <v>Flying?Cloud Dragon can block only creatures with flying.</v>
          </cell>
          <cell r="M11486" t="str">
            <v>{5}{U}</v>
          </cell>
          <cell r="O11486">
            <v>6</v>
          </cell>
          <cell r="P11486" t="str">
            <v>U</v>
          </cell>
          <cell r="Q11486" t="str">
            <v>PT</v>
          </cell>
          <cell r="R11486">
            <v>46</v>
          </cell>
        </row>
        <row r="11487">
          <cell r="E11487" t="str">
            <v>Cloud Pirates</v>
          </cell>
          <cell r="F11487" t="str">
            <v>Portal</v>
          </cell>
          <cell r="G11487" t="str">
            <v>C</v>
          </cell>
          <cell r="H11487" t="str">
            <v>Creature — Human Pirate</v>
          </cell>
          <cell r="I11487">
            <v>1</v>
          </cell>
          <cell r="J11487">
            <v>1</v>
          </cell>
          <cell r="L11487" t="str">
            <v>Flying?Cloud Pirates can block only creatures with flying.</v>
          </cell>
          <cell r="M11487" t="str">
            <v>{U}</v>
          </cell>
          <cell r="O11487">
            <v>1</v>
          </cell>
          <cell r="P11487" t="str">
            <v>U</v>
          </cell>
          <cell r="Q11487" t="str">
            <v>PT</v>
          </cell>
          <cell r="R11487">
            <v>47</v>
          </cell>
        </row>
        <row r="11488">
          <cell r="E11488" t="str">
            <v>Cloud Spirit</v>
          </cell>
          <cell r="F11488" t="str">
            <v>Portal</v>
          </cell>
          <cell r="G11488" t="str">
            <v>U</v>
          </cell>
          <cell r="H11488" t="str">
            <v>Creature — Spirit</v>
          </cell>
          <cell r="I11488">
            <v>3</v>
          </cell>
          <cell r="J11488">
            <v>1</v>
          </cell>
          <cell r="L11488" t="str">
            <v>Flying?Cloud Spirit can block only creatures with flying.</v>
          </cell>
          <cell r="M11488" t="str">
            <v>{2}{U}</v>
          </cell>
          <cell r="O11488">
            <v>3</v>
          </cell>
          <cell r="P11488" t="str">
            <v>U</v>
          </cell>
          <cell r="Q11488" t="str">
            <v>PT</v>
          </cell>
          <cell r="R11488">
            <v>48</v>
          </cell>
        </row>
        <row r="11489">
          <cell r="E11489" t="str">
            <v>Command of Unsummoning</v>
          </cell>
          <cell r="F11489" t="str">
            <v>Portal</v>
          </cell>
          <cell r="G11489" t="str">
            <v>U</v>
          </cell>
          <cell r="H11489" t="str">
            <v>Instant</v>
          </cell>
          <cell r="L11489" t="str">
            <v>Cast Command of Unsummoning only during the declare attackers step and only if you've been attacked this step. Return one or two target attacking creatures to their owner's hand.</v>
          </cell>
          <cell r="M11489" t="str">
            <v>{2}{U}</v>
          </cell>
          <cell r="O11489">
            <v>3</v>
          </cell>
          <cell r="P11489" t="str">
            <v>U</v>
          </cell>
          <cell r="Q11489" t="str">
            <v>PT</v>
          </cell>
          <cell r="R11489">
            <v>49</v>
          </cell>
        </row>
        <row r="11490">
          <cell r="E11490" t="str">
            <v>Coral Eel</v>
          </cell>
          <cell r="F11490" t="str">
            <v>Portal</v>
          </cell>
          <cell r="G11490" t="str">
            <v>C</v>
          </cell>
          <cell r="H11490" t="str">
            <v>Creature — Fish</v>
          </cell>
          <cell r="I11490">
            <v>2</v>
          </cell>
          <cell r="J11490">
            <v>1</v>
          </cell>
          <cell r="L11490">
            <v>0</v>
          </cell>
          <cell r="M11490" t="str">
            <v>{1}{U}</v>
          </cell>
          <cell r="O11490">
            <v>2</v>
          </cell>
          <cell r="P11490" t="str">
            <v>U</v>
          </cell>
          <cell r="Q11490" t="str">
            <v>PT</v>
          </cell>
          <cell r="R11490">
            <v>50</v>
          </cell>
        </row>
        <row r="11491">
          <cell r="E11491" t="str">
            <v>Craven Giant</v>
          </cell>
          <cell r="F11491" t="str">
            <v>Portal</v>
          </cell>
          <cell r="G11491" t="str">
            <v>C</v>
          </cell>
          <cell r="H11491" t="str">
            <v>Creature — Giant</v>
          </cell>
          <cell r="I11491">
            <v>4</v>
          </cell>
          <cell r="J11491">
            <v>1</v>
          </cell>
          <cell r="L11491" t="str">
            <v>Craven Giant can't block.</v>
          </cell>
          <cell r="M11491" t="str">
            <v>{2}{R}</v>
          </cell>
          <cell r="O11491">
            <v>3</v>
          </cell>
          <cell r="P11491" t="str">
            <v>R</v>
          </cell>
          <cell r="Q11491" t="str">
            <v>PT</v>
          </cell>
          <cell r="R11491">
            <v>126</v>
          </cell>
        </row>
        <row r="11492">
          <cell r="E11492" t="str">
            <v>Craven Knight</v>
          </cell>
          <cell r="F11492" t="str">
            <v>Portal</v>
          </cell>
          <cell r="G11492" t="str">
            <v>C</v>
          </cell>
          <cell r="H11492" t="str">
            <v>Creature — Human Knight</v>
          </cell>
          <cell r="I11492">
            <v>2</v>
          </cell>
          <cell r="J11492">
            <v>2</v>
          </cell>
          <cell r="L11492" t="str">
            <v>Craven Knight can't block.</v>
          </cell>
          <cell r="M11492" t="str">
            <v>{1}{B}</v>
          </cell>
          <cell r="O11492">
            <v>2</v>
          </cell>
          <cell r="P11492" t="str">
            <v>B</v>
          </cell>
          <cell r="Q11492" t="str">
            <v>PT</v>
          </cell>
          <cell r="R11492">
            <v>7</v>
          </cell>
        </row>
        <row r="11493">
          <cell r="A11493" t="str">
            <v>Wishlist (Low)</v>
          </cell>
          <cell r="E11493" t="str">
            <v>Cruel Bargain</v>
          </cell>
          <cell r="F11493" t="str">
            <v>Portal</v>
          </cell>
          <cell r="G11493" t="str">
            <v>R</v>
          </cell>
          <cell r="H11493" t="str">
            <v>Sorcery</v>
          </cell>
          <cell r="L11493" t="str">
            <v>Draw four cards. You lose half your life, rounded up.</v>
          </cell>
          <cell r="M11493" t="str">
            <v>{B}{B}{B}</v>
          </cell>
          <cell r="O11493">
            <v>3</v>
          </cell>
          <cell r="P11493" t="str">
            <v>B</v>
          </cell>
          <cell r="Q11493" t="str">
            <v>PT</v>
          </cell>
          <cell r="R11493">
            <v>8</v>
          </cell>
        </row>
        <row r="11494">
          <cell r="E11494" t="str">
            <v>Cruel Fate</v>
          </cell>
          <cell r="F11494" t="str">
            <v>Portal</v>
          </cell>
          <cell r="G11494" t="str">
            <v>R</v>
          </cell>
          <cell r="H11494" t="str">
            <v>Sorcery</v>
          </cell>
          <cell r="L11494" t="str">
            <v>Look at the top five cards of target opponent's library. Put one of those cards into that player's graveyard, and the rest on top of his or her library in any order.</v>
          </cell>
          <cell r="M11494" t="str">
            <v>{4}{U}</v>
          </cell>
          <cell r="O11494">
            <v>5</v>
          </cell>
          <cell r="P11494" t="str">
            <v>U</v>
          </cell>
          <cell r="Q11494" t="str">
            <v>PT</v>
          </cell>
          <cell r="R11494">
            <v>51</v>
          </cell>
        </row>
        <row r="11495">
          <cell r="E11495" t="str">
            <v>Cruel Tutor</v>
          </cell>
          <cell r="F11495" t="str">
            <v>Portal</v>
          </cell>
          <cell r="G11495" t="str">
            <v>R</v>
          </cell>
          <cell r="H11495" t="str">
            <v>Sorcery</v>
          </cell>
          <cell r="L11495" t="str">
            <v>Search your library for a card, then shuffle your library and put that card on top of it. You lose 2 life.</v>
          </cell>
          <cell r="M11495" t="str">
            <v>{2}{B}</v>
          </cell>
          <cell r="O11495">
            <v>3</v>
          </cell>
          <cell r="P11495" t="str">
            <v>B</v>
          </cell>
          <cell r="Q11495" t="str">
            <v>PT</v>
          </cell>
          <cell r="R11495">
            <v>9</v>
          </cell>
        </row>
        <row r="11496">
          <cell r="E11496" t="str">
            <v>Deep Wood</v>
          </cell>
          <cell r="F11496" t="str">
            <v>Portal</v>
          </cell>
          <cell r="G11496" t="str">
            <v>U</v>
          </cell>
          <cell r="H11496" t="str">
            <v>Instant</v>
          </cell>
          <cell r="L11496" t="str">
            <v>Cast Deep Wood only during the declare attackers step and only if you've been attacked this step. Prevent all damage that would be dealt to you this turn by attacking creatures.</v>
          </cell>
          <cell r="M11496" t="str">
            <v>{1}{G}</v>
          </cell>
          <cell r="O11496">
            <v>2</v>
          </cell>
          <cell r="P11496" t="str">
            <v>G</v>
          </cell>
          <cell r="Q11496" t="str">
            <v>PT</v>
          </cell>
          <cell r="R11496">
            <v>86</v>
          </cell>
        </row>
        <row r="11497">
          <cell r="E11497" t="str">
            <v>Deep-Sea Serpent</v>
          </cell>
          <cell r="F11497" t="str">
            <v>Portal</v>
          </cell>
          <cell r="G11497" t="str">
            <v>U</v>
          </cell>
          <cell r="H11497" t="str">
            <v>Creature — Serpent</v>
          </cell>
          <cell r="I11497">
            <v>5</v>
          </cell>
          <cell r="J11497">
            <v>5</v>
          </cell>
          <cell r="L11497" t="str">
            <v>Deep-Sea Serpent can't attack unless defending player controls an Island.</v>
          </cell>
          <cell r="M11497" t="str">
            <v>{4}{U}{U}</v>
          </cell>
          <cell r="O11497">
            <v>6</v>
          </cell>
          <cell r="P11497" t="str">
            <v>U</v>
          </cell>
          <cell r="Q11497" t="str">
            <v>PT</v>
          </cell>
          <cell r="R11497">
            <v>52</v>
          </cell>
        </row>
        <row r="11498">
          <cell r="E11498" t="str">
            <v>Defiant Stand</v>
          </cell>
          <cell r="F11498" t="str">
            <v>Portal</v>
          </cell>
          <cell r="G11498" t="str">
            <v>U</v>
          </cell>
          <cell r="H11498" t="str">
            <v>Instant</v>
          </cell>
          <cell r="L11498" t="str">
            <v>Cast Defiant Stand only during the declare attackers step and only if you've been attacked this step. Target creature gets +1/+3 until end of turn. Untap that creature.</v>
          </cell>
          <cell r="M11498" t="str">
            <v>{1}{W}</v>
          </cell>
          <cell r="O11498">
            <v>2</v>
          </cell>
          <cell r="P11498" t="str">
            <v>W</v>
          </cell>
          <cell r="Q11498" t="str">
            <v>PT</v>
          </cell>
          <cell r="R11498">
            <v>174</v>
          </cell>
        </row>
        <row r="11499">
          <cell r="E11499" t="str">
            <v>Deja Vu</v>
          </cell>
          <cell r="F11499" t="str">
            <v>Portal</v>
          </cell>
          <cell r="G11499" t="str">
            <v>C</v>
          </cell>
          <cell r="H11499" t="str">
            <v>Sorcery</v>
          </cell>
          <cell r="L11499" t="str">
            <v>Return target sorcery card from your graveyard to your hand.</v>
          </cell>
          <cell r="M11499" t="str">
            <v>{2}{U}</v>
          </cell>
          <cell r="O11499">
            <v>3</v>
          </cell>
          <cell r="P11499" t="str">
            <v>U</v>
          </cell>
          <cell r="Q11499" t="str">
            <v>PT</v>
          </cell>
          <cell r="R11499">
            <v>53</v>
          </cell>
        </row>
        <row r="11500">
          <cell r="E11500" t="str">
            <v>Desert Drake</v>
          </cell>
          <cell r="F11500" t="str">
            <v>Portal</v>
          </cell>
          <cell r="G11500" t="str">
            <v>U</v>
          </cell>
          <cell r="H11500" t="str">
            <v>Creature — Drake</v>
          </cell>
          <cell r="I11500">
            <v>2</v>
          </cell>
          <cell r="J11500">
            <v>2</v>
          </cell>
          <cell r="L11500" t="str">
            <v>Flying</v>
          </cell>
          <cell r="M11500" t="str">
            <v>{3}{R}</v>
          </cell>
          <cell r="O11500">
            <v>4</v>
          </cell>
          <cell r="P11500" t="str">
            <v>R</v>
          </cell>
          <cell r="Q11500" t="str">
            <v>PT</v>
          </cell>
          <cell r="R11500">
            <v>127</v>
          </cell>
        </row>
        <row r="11501">
          <cell r="E11501" t="str">
            <v>Devastation</v>
          </cell>
          <cell r="F11501" t="str">
            <v>Portal</v>
          </cell>
          <cell r="G11501" t="str">
            <v>R</v>
          </cell>
          <cell r="H11501" t="str">
            <v>Sorcery</v>
          </cell>
          <cell r="L11501" t="str">
            <v>Destroy all creatures and lands.</v>
          </cell>
          <cell r="M11501" t="str">
            <v>{5}{R}{R}</v>
          </cell>
          <cell r="O11501">
            <v>7</v>
          </cell>
          <cell r="P11501" t="str">
            <v>R</v>
          </cell>
          <cell r="Q11501" t="str">
            <v>PT</v>
          </cell>
          <cell r="R11501">
            <v>128</v>
          </cell>
        </row>
        <row r="11502">
          <cell r="E11502" t="str">
            <v>Devoted Hero</v>
          </cell>
          <cell r="F11502" t="str">
            <v>Portal</v>
          </cell>
          <cell r="G11502" t="str">
            <v>C</v>
          </cell>
          <cell r="H11502" t="str">
            <v>Creature — Elf Soldier</v>
          </cell>
          <cell r="I11502">
            <v>1</v>
          </cell>
          <cell r="J11502">
            <v>2</v>
          </cell>
          <cell r="M11502" t="str">
            <v>{W}</v>
          </cell>
          <cell r="O11502">
            <v>1</v>
          </cell>
          <cell r="P11502" t="str">
            <v>W</v>
          </cell>
          <cell r="Q11502" t="str">
            <v>PT</v>
          </cell>
          <cell r="R11502">
            <v>175</v>
          </cell>
        </row>
        <row r="11503">
          <cell r="E11503" t="str">
            <v>Djinn of the Lamp</v>
          </cell>
          <cell r="F11503" t="str">
            <v>Portal</v>
          </cell>
          <cell r="G11503" t="str">
            <v>R</v>
          </cell>
          <cell r="H11503" t="str">
            <v>Creature — Djinn</v>
          </cell>
          <cell r="I11503">
            <v>5</v>
          </cell>
          <cell r="J11503">
            <v>6</v>
          </cell>
          <cell r="L11503" t="str">
            <v>Flying</v>
          </cell>
          <cell r="M11503" t="str">
            <v>{5}{U}{U}</v>
          </cell>
          <cell r="O11503">
            <v>7</v>
          </cell>
          <cell r="P11503" t="str">
            <v>U</v>
          </cell>
          <cell r="Q11503" t="str">
            <v>PT</v>
          </cell>
          <cell r="R11503">
            <v>54</v>
          </cell>
        </row>
        <row r="11504">
          <cell r="E11504" t="str">
            <v>Dread Charge</v>
          </cell>
          <cell r="F11504" t="str">
            <v>Portal</v>
          </cell>
          <cell r="G11504" t="str">
            <v>R</v>
          </cell>
          <cell r="H11504" t="str">
            <v>Sorcery</v>
          </cell>
          <cell r="L11504" t="str">
            <v>Until end of turn, black creatures you control can be blocked only by black creatures.</v>
          </cell>
          <cell r="M11504" t="str">
            <v>{3}{B}</v>
          </cell>
          <cell r="O11504">
            <v>4</v>
          </cell>
          <cell r="P11504" t="str">
            <v>B</v>
          </cell>
          <cell r="Q11504" t="str">
            <v>PT</v>
          </cell>
          <cell r="R11504">
            <v>10</v>
          </cell>
        </row>
        <row r="11505">
          <cell r="E11505" t="str">
            <v>Dread Reaper</v>
          </cell>
          <cell r="F11505" t="str">
            <v>Portal</v>
          </cell>
          <cell r="G11505" t="str">
            <v>R</v>
          </cell>
          <cell r="H11505" t="str">
            <v>Creature — Horror</v>
          </cell>
          <cell r="I11505">
            <v>6</v>
          </cell>
          <cell r="J11505">
            <v>5</v>
          </cell>
          <cell r="L11505" t="str">
            <v>Flying?When Dread Reaper enters the battlefield, you lose 5 life.</v>
          </cell>
          <cell r="M11505" t="str">
            <v>{3}{B}{B}{B}</v>
          </cell>
          <cell r="O11505">
            <v>6</v>
          </cell>
          <cell r="P11505" t="str">
            <v>B</v>
          </cell>
          <cell r="Q11505" t="str">
            <v>PT</v>
          </cell>
          <cell r="R11505">
            <v>11</v>
          </cell>
        </row>
        <row r="11506">
          <cell r="E11506" t="str">
            <v>Dry Spell</v>
          </cell>
          <cell r="F11506" t="str">
            <v>Portal</v>
          </cell>
          <cell r="G11506" t="str">
            <v>U</v>
          </cell>
          <cell r="H11506" t="str">
            <v>Sorcery</v>
          </cell>
          <cell r="L11506" t="str">
            <v>Dry Spell deals 1 damage to each creature and each player.</v>
          </cell>
          <cell r="M11506" t="str">
            <v>{1}{B}</v>
          </cell>
          <cell r="O11506">
            <v>2</v>
          </cell>
          <cell r="P11506" t="str">
            <v>B</v>
          </cell>
          <cell r="Q11506" t="str">
            <v>PT</v>
          </cell>
          <cell r="R11506">
            <v>12</v>
          </cell>
        </row>
        <row r="11507">
          <cell r="E11507" t="str">
            <v>Earthquake</v>
          </cell>
          <cell r="F11507" t="str">
            <v>Portal</v>
          </cell>
          <cell r="G11507" t="str">
            <v>R</v>
          </cell>
          <cell r="H11507" t="str">
            <v>Sorcery</v>
          </cell>
          <cell r="L11507" t="str">
            <v>Earthquake deals X damage to each creature without flying and each player.</v>
          </cell>
          <cell r="M11507" t="str">
            <v>{X}{R}</v>
          </cell>
          <cell r="O11507">
            <v>1</v>
          </cell>
          <cell r="P11507" t="str">
            <v>R</v>
          </cell>
          <cell r="Q11507" t="str">
            <v>PT</v>
          </cell>
          <cell r="R11507">
            <v>129</v>
          </cell>
        </row>
        <row r="11508">
          <cell r="A11508" t="str">
            <v>Promo</v>
          </cell>
          <cell r="E11508" t="str">
            <v>Ebon Dragon</v>
          </cell>
          <cell r="F11508" t="str">
            <v>Portal</v>
          </cell>
          <cell r="G11508" t="str">
            <v>R</v>
          </cell>
          <cell r="H11508" t="str">
            <v>Creature — Dragon</v>
          </cell>
          <cell r="I11508">
            <v>5</v>
          </cell>
          <cell r="J11508">
            <v>4</v>
          </cell>
          <cell r="L11508" t="str">
            <v>Flying?When Ebon Dragon enters the battlefield, you may have target opponent discard a card.</v>
          </cell>
          <cell r="M11508" t="str">
            <v>{5}{B}{B}</v>
          </cell>
          <cell r="O11508">
            <v>7</v>
          </cell>
          <cell r="P11508" t="str">
            <v>B</v>
          </cell>
          <cell r="Q11508" t="str">
            <v>PT</v>
          </cell>
          <cell r="R11508">
            <v>13</v>
          </cell>
        </row>
        <row r="11509">
          <cell r="E11509" t="str">
            <v>Elite Cat Warrior</v>
          </cell>
          <cell r="F11509" t="str">
            <v>Portal</v>
          </cell>
          <cell r="G11509" t="str">
            <v>C</v>
          </cell>
          <cell r="H11509" t="str">
            <v>Creature — Cat Warrior</v>
          </cell>
          <cell r="I11509">
            <v>2</v>
          </cell>
          <cell r="J11509">
            <v>3</v>
          </cell>
          <cell r="L11509" t="str">
            <v>Forestwalk</v>
          </cell>
          <cell r="M11509" t="str">
            <v>{2}{G}</v>
          </cell>
          <cell r="O11509">
            <v>3</v>
          </cell>
          <cell r="P11509" t="str">
            <v>G</v>
          </cell>
          <cell r="Q11509" t="str">
            <v>PT</v>
          </cell>
          <cell r="R11509">
            <v>87</v>
          </cell>
        </row>
        <row r="11510">
          <cell r="E11510" t="str">
            <v>Elven Cache</v>
          </cell>
          <cell r="F11510" t="str">
            <v>Portal</v>
          </cell>
          <cell r="G11510" t="str">
            <v>C</v>
          </cell>
          <cell r="H11510" t="str">
            <v>Sorcery</v>
          </cell>
          <cell r="L11510" t="str">
            <v>Return target card from your graveyard to your hand.</v>
          </cell>
          <cell r="M11510" t="str">
            <v>{2}{G}{G}</v>
          </cell>
          <cell r="O11510">
            <v>4</v>
          </cell>
          <cell r="P11510" t="str">
            <v>G</v>
          </cell>
          <cell r="Q11510" t="str">
            <v>PT</v>
          </cell>
          <cell r="R11510">
            <v>89</v>
          </cell>
        </row>
        <row r="11511">
          <cell r="E11511" t="str">
            <v>Elvish Ranger</v>
          </cell>
          <cell r="F11511" t="str">
            <v>Portal</v>
          </cell>
          <cell r="G11511" t="str">
            <v>C</v>
          </cell>
          <cell r="H11511" t="str">
            <v>Creature — Elf</v>
          </cell>
          <cell r="I11511">
            <v>4</v>
          </cell>
          <cell r="J11511">
            <v>1</v>
          </cell>
          <cell r="L11511">
            <v>0</v>
          </cell>
          <cell r="M11511" t="str">
            <v>{2}{G}</v>
          </cell>
          <cell r="O11511">
            <v>3</v>
          </cell>
          <cell r="P11511" t="str">
            <v>G</v>
          </cell>
          <cell r="Q11511" t="str">
            <v>PT</v>
          </cell>
          <cell r="R11511">
            <v>90</v>
          </cell>
        </row>
        <row r="11512">
          <cell r="E11512" t="str">
            <v>Endless Cockroaches</v>
          </cell>
          <cell r="F11512" t="str">
            <v>Portal</v>
          </cell>
          <cell r="G11512" t="str">
            <v>R</v>
          </cell>
          <cell r="H11512" t="str">
            <v>Creature — Insect</v>
          </cell>
          <cell r="I11512">
            <v>1</v>
          </cell>
          <cell r="J11512">
            <v>1</v>
          </cell>
          <cell r="L11512" t="str">
            <v>When Endless Cockroaches dies, return it to its owner's hand.</v>
          </cell>
          <cell r="M11512" t="str">
            <v>{1}{B}{B}</v>
          </cell>
          <cell r="O11512">
            <v>3</v>
          </cell>
          <cell r="P11512" t="str">
            <v>B</v>
          </cell>
          <cell r="Q11512" t="str">
            <v>PT</v>
          </cell>
          <cell r="R11512">
            <v>14</v>
          </cell>
        </row>
        <row r="11513">
          <cell r="A11513" t="str">
            <v>Duplicate</v>
          </cell>
          <cell r="E11513" t="str">
            <v>Exhaustion</v>
          </cell>
          <cell r="F11513" t="str">
            <v>Portal</v>
          </cell>
          <cell r="G11513" t="str">
            <v>R</v>
          </cell>
          <cell r="H11513" t="str">
            <v>Sorcery</v>
          </cell>
          <cell r="L11513" t="str">
            <v>Creatures and lands target opponent controls don't untap during his or her next untap step.</v>
          </cell>
          <cell r="M11513" t="str">
            <v>{2}{U}</v>
          </cell>
          <cell r="O11513">
            <v>3</v>
          </cell>
          <cell r="P11513" t="str">
            <v>U</v>
          </cell>
          <cell r="Q11513" t="str">
            <v>PT</v>
          </cell>
          <cell r="R11513">
            <v>55</v>
          </cell>
        </row>
        <row r="11514">
          <cell r="E11514" t="str">
            <v>False Peace</v>
          </cell>
          <cell r="F11514" t="str">
            <v>Portal</v>
          </cell>
          <cell r="G11514" t="str">
            <v>C</v>
          </cell>
          <cell r="H11514" t="str">
            <v>Sorcery</v>
          </cell>
          <cell r="L11514" t="str">
            <v>Target player skips all combat phases of his or her next turn.</v>
          </cell>
          <cell r="M11514" t="str">
            <v>{W}</v>
          </cell>
          <cell r="O11514">
            <v>1</v>
          </cell>
          <cell r="P11514" t="str">
            <v>W</v>
          </cell>
          <cell r="Q11514" t="str">
            <v>PT</v>
          </cell>
          <cell r="R11514">
            <v>176</v>
          </cell>
        </row>
        <row r="11515">
          <cell r="E11515" t="str">
            <v>Feral Shadow</v>
          </cell>
          <cell r="F11515" t="str">
            <v>Portal</v>
          </cell>
          <cell r="G11515" t="str">
            <v>C</v>
          </cell>
          <cell r="H11515" t="str">
            <v>Creature — Nightstalker</v>
          </cell>
          <cell r="I11515">
            <v>2</v>
          </cell>
          <cell r="J11515">
            <v>1</v>
          </cell>
          <cell r="L11515" t="str">
            <v>Flying</v>
          </cell>
          <cell r="M11515" t="str">
            <v>{2}{B}</v>
          </cell>
          <cell r="O11515">
            <v>3</v>
          </cell>
          <cell r="P11515" t="str">
            <v>B</v>
          </cell>
          <cell r="Q11515" t="str">
            <v>PT</v>
          </cell>
          <cell r="R11515">
            <v>15</v>
          </cell>
        </row>
        <row r="11516">
          <cell r="E11516" t="str">
            <v>Final Strike</v>
          </cell>
          <cell r="F11516" t="str">
            <v>Portal</v>
          </cell>
          <cell r="G11516" t="str">
            <v>R</v>
          </cell>
          <cell r="H11516" t="str">
            <v>Sorcery</v>
          </cell>
          <cell r="L11516" t="str">
            <v>As an additional cost to cast Final Strike, sacrifice a creature. Final Strike deals damage to target opponent equal to the sacrificed creature's power.</v>
          </cell>
          <cell r="M11516" t="str">
            <v>{2}{B}{B}</v>
          </cell>
          <cell r="O11516">
            <v>4</v>
          </cell>
          <cell r="P11516" t="str">
            <v>B</v>
          </cell>
          <cell r="Q11516" t="str">
            <v>PT</v>
          </cell>
          <cell r="R11516">
            <v>16</v>
          </cell>
        </row>
        <row r="11517">
          <cell r="E11517" t="str">
            <v>Fire Dragon</v>
          </cell>
          <cell r="F11517" t="str">
            <v>Portal</v>
          </cell>
          <cell r="G11517" t="str">
            <v>R</v>
          </cell>
          <cell r="H11517" t="str">
            <v>Creature — Dragon</v>
          </cell>
          <cell r="I11517">
            <v>6</v>
          </cell>
          <cell r="J11517">
            <v>6</v>
          </cell>
          <cell r="L11517" t="str">
            <v>Flying?When Fire Dragon enters the battlefield, it deals damage equal to the number of Mountains you control to target creature.</v>
          </cell>
          <cell r="M11517" t="str">
            <v>{6}{R}{R}{R}</v>
          </cell>
          <cell r="O11517">
            <v>9</v>
          </cell>
          <cell r="P11517" t="str">
            <v>R</v>
          </cell>
          <cell r="Q11517" t="str">
            <v>PT</v>
          </cell>
          <cell r="R11517">
            <v>130</v>
          </cell>
        </row>
        <row r="11518">
          <cell r="E11518" t="str">
            <v>Fire Imp</v>
          </cell>
          <cell r="F11518" t="str">
            <v>Portal</v>
          </cell>
          <cell r="G11518" t="str">
            <v>U</v>
          </cell>
          <cell r="H11518" t="str">
            <v>Creature — Imp</v>
          </cell>
          <cell r="I11518">
            <v>2</v>
          </cell>
          <cell r="J11518">
            <v>1</v>
          </cell>
          <cell r="L11518" t="str">
            <v>When Fire Imp enters the battlefield, it deals 2 damage to target creature.</v>
          </cell>
          <cell r="M11518" t="str">
            <v>{2}{R}</v>
          </cell>
          <cell r="O11518">
            <v>3</v>
          </cell>
          <cell r="P11518" t="str">
            <v>R</v>
          </cell>
          <cell r="Q11518" t="str">
            <v>PT</v>
          </cell>
          <cell r="R11518">
            <v>131</v>
          </cell>
        </row>
        <row r="11519">
          <cell r="E11519" t="str">
            <v>Fire Snake</v>
          </cell>
          <cell r="F11519" t="str">
            <v>Portal</v>
          </cell>
          <cell r="G11519" t="str">
            <v>C</v>
          </cell>
          <cell r="H11519" t="str">
            <v>Creature — Snake</v>
          </cell>
          <cell r="I11519">
            <v>3</v>
          </cell>
          <cell r="J11519">
            <v>1</v>
          </cell>
          <cell r="L11519" t="str">
            <v>When Fire Snake dies, destroy target land.</v>
          </cell>
          <cell r="M11519" t="str">
            <v>{4}{R}</v>
          </cell>
          <cell r="O11519">
            <v>5</v>
          </cell>
          <cell r="P11519" t="str">
            <v>R</v>
          </cell>
          <cell r="Q11519" t="str">
            <v>PT</v>
          </cell>
          <cell r="R11519">
            <v>132</v>
          </cell>
        </row>
        <row r="11520">
          <cell r="E11520" t="str">
            <v>Fire Tempest</v>
          </cell>
          <cell r="F11520" t="str">
            <v>Portal</v>
          </cell>
          <cell r="G11520" t="str">
            <v>R</v>
          </cell>
          <cell r="H11520" t="str">
            <v>Sorcery</v>
          </cell>
          <cell r="L11520" t="str">
            <v>Fire Tempest deals 6 damage to each creature and each player.</v>
          </cell>
          <cell r="M11520" t="str">
            <v>{5}{R}{R}</v>
          </cell>
          <cell r="O11520">
            <v>7</v>
          </cell>
          <cell r="P11520" t="str">
            <v>R</v>
          </cell>
          <cell r="Q11520" t="str">
            <v>PT</v>
          </cell>
          <cell r="R11520">
            <v>133</v>
          </cell>
        </row>
        <row r="11521">
          <cell r="E11521" t="str">
            <v>Flashfires</v>
          </cell>
          <cell r="F11521" t="str">
            <v>Portal</v>
          </cell>
          <cell r="G11521" t="str">
            <v>U</v>
          </cell>
          <cell r="H11521" t="str">
            <v>Sorcery</v>
          </cell>
          <cell r="L11521" t="str">
            <v>Destroy all Plains.</v>
          </cell>
          <cell r="M11521" t="str">
            <v>{3}{R}</v>
          </cell>
          <cell r="O11521">
            <v>4</v>
          </cell>
          <cell r="P11521" t="str">
            <v>R</v>
          </cell>
          <cell r="Q11521" t="str">
            <v>PT</v>
          </cell>
          <cell r="R11521">
            <v>134</v>
          </cell>
        </row>
        <row r="11522">
          <cell r="E11522" t="str">
            <v>Fleet-Footed Monk</v>
          </cell>
          <cell r="F11522" t="str">
            <v>Portal</v>
          </cell>
          <cell r="G11522" t="str">
            <v>C</v>
          </cell>
          <cell r="H11522" t="str">
            <v>Creature — Human Monk</v>
          </cell>
          <cell r="I11522">
            <v>1</v>
          </cell>
          <cell r="J11522">
            <v>1</v>
          </cell>
          <cell r="L11522" t="str">
            <v>Fleet-Footed Monk can't be blocked by creatures with power 2 or greater.</v>
          </cell>
          <cell r="M11522" t="str">
            <v>{1}{W}</v>
          </cell>
          <cell r="O11522">
            <v>2</v>
          </cell>
          <cell r="P11522" t="str">
            <v>W</v>
          </cell>
          <cell r="Q11522" t="str">
            <v>PT</v>
          </cell>
          <cell r="R11522">
            <v>177</v>
          </cell>
        </row>
        <row r="11523">
          <cell r="E11523" t="str">
            <v>Flux</v>
          </cell>
          <cell r="F11523" t="str">
            <v>Portal</v>
          </cell>
          <cell r="G11523" t="str">
            <v>U</v>
          </cell>
          <cell r="H11523" t="str">
            <v>Sorcery</v>
          </cell>
          <cell r="L11523" t="str">
            <v>Each player discards any number of cards, then draws that many cards. Draw a card.</v>
          </cell>
          <cell r="M11523" t="str">
            <v>{2}{U}</v>
          </cell>
          <cell r="O11523">
            <v>3</v>
          </cell>
          <cell r="P11523" t="str">
            <v>U</v>
          </cell>
          <cell r="Q11523" t="str">
            <v>PT</v>
          </cell>
          <cell r="R11523">
            <v>56</v>
          </cell>
        </row>
        <row r="11524">
          <cell r="E11524" t="str">
            <v>Foot Soldiers</v>
          </cell>
          <cell r="F11524" t="str">
            <v>Portal</v>
          </cell>
          <cell r="G11524" t="str">
            <v>C</v>
          </cell>
          <cell r="H11524" t="str">
            <v>Creature — Human Soldier</v>
          </cell>
          <cell r="I11524">
            <v>2</v>
          </cell>
          <cell r="J11524">
            <v>4</v>
          </cell>
          <cell r="L11524">
            <v>0</v>
          </cell>
          <cell r="M11524" t="str">
            <v>{3}{W}</v>
          </cell>
          <cell r="O11524">
            <v>4</v>
          </cell>
          <cell r="P11524" t="str">
            <v>W</v>
          </cell>
          <cell r="Q11524" t="str">
            <v>PT</v>
          </cell>
          <cell r="R11524">
            <v>178</v>
          </cell>
        </row>
        <row r="11525">
          <cell r="E11525" t="str">
            <v>Forest</v>
          </cell>
          <cell r="F11525" t="str">
            <v>Portal</v>
          </cell>
          <cell r="G11525" t="str">
            <v>C</v>
          </cell>
          <cell r="H11525" t="str">
            <v>Basic Land — Forest</v>
          </cell>
          <cell r="L11525" t="str">
            <v>{G}</v>
          </cell>
          <cell r="N11525" t="str">
            <v>{G}</v>
          </cell>
          <cell r="O11525">
            <v>0</v>
          </cell>
          <cell r="P11525" t="str">
            <v>L</v>
          </cell>
          <cell r="Q11525" t="str">
            <v>PT</v>
          </cell>
          <cell r="R11525">
            <v>206</v>
          </cell>
        </row>
        <row r="11526">
          <cell r="E11526" t="str">
            <v>Forked Lightning</v>
          </cell>
          <cell r="F11526" t="str">
            <v>Portal</v>
          </cell>
          <cell r="G11526" t="str">
            <v>R</v>
          </cell>
          <cell r="H11526" t="str">
            <v>Sorcery</v>
          </cell>
          <cell r="L11526" t="str">
            <v>Forked Lightning deals 4 damage divided as you choose among one, two, or three target creatures.</v>
          </cell>
          <cell r="M11526" t="str">
            <v>{3}{R}</v>
          </cell>
          <cell r="O11526">
            <v>4</v>
          </cell>
          <cell r="P11526" t="str">
            <v>R</v>
          </cell>
          <cell r="Q11526" t="str">
            <v>PT</v>
          </cell>
          <cell r="R11526">
            <v>135</v>
          </cell>
        </row>
        <row r="11527">
          <cell r="E11527" t="str">
            <v>Fruition</v>
          </cell>
          <cell r="F11527" t="str">
            <v>Portal</v>
          </cell>
          <cell r="G11527" t="str">
            <v>C</v>
          </cell>
          <cell r="H11527" t="str">
            <v>Sorcery</v>
          </cell>
          <cell r="L11527" t="str">
            <v>You gain 1 life for each Forest on the battlefield.</v>
          </cell>
          <cell r="M11527" t="str">
            <v>{G}</v>
          </cell>
          <cell r="O11527">
            <v>1</v>
          </cell>
          <cell r="P11527" t="str">
            <v>G</v>
          </cell>
          <cell r="Q11527" t="str">
            <v>PT</v>
          </cell>
          <cell r="R11527">
            <v>91</v>
          </cell>
        </row>
        <row r="11528">
          <cell r="E11528" t="str">
            <v>Giant Octopus</v>
          </cell>
          <cell r="F11528" t="str">
            <v>Portal</v>
          </cell>
          <cell r="G11528" t="str">
            <v>C</v>
          </cell>
          <cell r="H11528" t="str">
            <v>Creature — Octopus</v>
          </cell>
          <cell r="I11528">
            <v>3</v>
          </cell>
          <cell r="J11528">
            <v>3</v>
          </cell>
          <cell r="L11528">
            <v>0</v>
          </cell>
          <cell r="M11528" t="str">
            <v>{3}{U}</v>
          </cell>
          <cell r="O11528">
            <v>4</v>
          </cell>
          <cell r="P11528" t="str">
            <v>U</v>
          </cell>
          <cell r="Q11528" t="str">
            <v>PT</v>
          </cell>
          <cell r="R11528">
            <v>57</v>
          </cell>
        </row>
        <row r="11529">
          <cell r="E11529" t="str">
            <v>Giant Spider</v>
          </cell>
          <cell r="F11529" t="str">
            <v>Portal</v>
          </cell>
          <cell r="G11529" t="str">
            <v>C</v>
          </cell>
          <cell r="H11529" t="str">
            <v>Creature — Spider</v>
          </cell>
          <cell r="I11529">
            <v>2</v>
          </cell>
          <cell r="J11529">
            <v>4</v>
          </cell>
          <cell r="L11529" t="str">
            <v>Reach #_(This creature can block creatures with flying.)_#</v>
          </cell>
          <cell r="M11529" t="str">
            <v>{3}{G}</v>
          </cell>
          <cell r="O11529">
            <v>4</v>
          </cell>
          <cell r="P11529" t="str">
            <v>G</v>
          </cell>
          <cell r="Q11529" t="str">
            <v>PT</v>
          </cell>
          <cell r="R11529">
            <v>92</v>
          </cell>
        </row>
        <row r="11530">
          <cell r="A11530" t="str">
            <v>Duplicate</v>
          </cell>
          <cell r="E11530" t="str">
            <v>Gift of Estates</v>
          </cell>
          <cell r="F11530" t="str">
            <v>Portal</v>
          </cell>
          <cell r="G11530" t="str">
            <v>R</v>
          </cell>
          <cell r="H11530" t="str">
            <v>Sorcery</v>
          </cell>
          <cell r="L11530" t="str">
            <v>If an opponent controls more lands than you, search your library for up to three Plains cards, reveal them, and put them into your hand. Then shuffle your library.</v>
          </cell>
          <cell r="M11530" t="str">
            <v>{1}{W}</v>
          </cell>
          <cell r="O11530">
            <v>2</v>
          </cell>
          <cell r="P11530" t="str">
            <v>W</v>
          </cell>
          <cell r="Q11530" t="str">
            <v>PT</v>
          </cell>
          <cell r="R11530">
            <v>179</v>
          </cell>
        </row>
        <row r="11531">
          <cell r="E11531" t="str">
            <v>Goblin Bully</v>
          </cell>
          <cell r="F11531" t="str">
            <v>Portal</v>
          </cell>
          <cell r="G11531" t="str">
            <v>C</v>
          </cell>
          <cell r="H11531" t="str">
            <v>Creature — Goblin</v>
          </cell>
          <cell r="I11531">
            <v>2</v>
          </cell>
          <cell r="J11531">
            <v>1</v>
          </cell>
          <cell r="L11531">
            <v>0</v>
          </cell>
          <cell r="M11531" t="str">
            <v>{1}{R}</v>
          </cell>
          <cell r="O11531">
            <v>2</v>
          </cell>
          <cell r="P11531" t="str">
            <v>R</v>
          </cell>
          <cell r="Q11531" t="str">
            <v>PT</v>
          </cell>
          <cell r="R11531">
            <v>136</v>
          </cell>
        </row>
        <row r="11532">
          <cell r="E11532" t="str">
            <v>Gorilla Warrior</v>
          </cell>
          <cell r="F11532" t="str">
            <v>Portal</v>
          </cell>
          <cell r="G11532" t="str">
            <v>C</v>
          </cell>
          <cell r="H11532" t="str">
            <v>Creature — Ape Warrior</v>
          </cell>
          <cell r="I11532">
            <v>3</v>
          </cell>
          <cell r="J11532">
            <v>2</v>
          </cell>
          <cell r="L11532">
            <v>0</v>
          </cell>
          <cell r="M11532" t="str">
            <v>{2}{G}</v>
          </cell>
          <cell r="O11532">
            <v>3</v>
          </cell>
          <cell r="P11532" t="str">
            <v>G</v>
          </cell>
          <cell r="Q11532" t="str">
            <v>PT</v>
          </cell>
          <cell r="R11532">
            <v>93</v>
          </cell>
        </row>
        <row r="11533">
          <cell r="A11533" t="str">
            <v>Promo</v>
          </cell>
          <cell r="E11533" t="str">
            <v>Gravedigger</v>
          </cell>
          <cell r="F11533" t="str">
            <v>Portal</v>
          </cell>
          <cell r="G11533" t="str">
            <v>U</v>
          </cell>
          <cell r="H11533" t="str">
            <v>Creature — Zombie</v>
          </cell>
          <cell r="I11533">
            <v>2</v>
          </cell>
          <cell r="J11533">
            <v>2</v>
          </cell>
          <cell r="L11533" t="str">
            <v>When Gravedigger enters the battlefield, you may return target creature card from your graveyard to your hand.</v>
          </cell>
          <cell r="M11533" t="str">
            <v>{3}{B}</v>
          </cell>
          <cell r="O11533">
            <v>4</v>
          </cell>
          <cell r="P11533" t="str">
            <v>B</v>
          </cell>
          <cell r="Q11533" t="str">
            <v>PT</v>
          </cell>
          <cell r="R11533">
            <v>17</v>
          </cell>
        </row>
        <row r="11534">
          <cell r="E11534" t="str">
            <v>Grizzly Bears</v>
          </cell>
          <cell r="F11534" t="str">
            <v>Portal</v>
          </cell>
          <cell r="G11534" t="str">
            <v>C</v>
          </cell>
          <cell r="H11534" t="str">
            <v>Creature — Bear</v>
          </cell>
          <cell r="I11534">
            <v>2</v>
          </cell>
          <cell r="J11534">
            <v>2</v>
          </cell>
          <cell r="L11534">
            <v>0</v>
          </cell>
          <cell r="M11534" t="str">
            <v>{1}{G}</v>
          </cell>
          <cell r="O11534">
            <v>2</v>
          </cell>
          <cell r="P11534" t="str">
            <v>G</v>
          </cell>
          <cell r="Q11534" t="str">
            <v>PT</v>
          </cell>
          <cell r="R11534">
            <v>94</v>
          </cell>
        </row>
        <row r="11535">
          <cell r="E11535" t="str">
            <v>Hand of Death</v>
          </cell>
          <cell r="F11535" t="str">
            <v>Portal</v>
          </cell>
          <cell r="G11535" t="str">
            <v>C</v>
          </cell>
          <cell r="H11535" t="str">
            <v>Sorcery</v>
          </cell>
          <cell r="L11535" t="str">
            <v>Destroy target nonblack creature.</v>
          </cell>
          <cell r="M11535" t="str">
            <v>{2}{B}</v>
          </cell>
          <cell r="O11535">
            <v>3</v>
          </cell>
          <cell r="P11535" t="str">
            <v>B</v>
          </cell>
          <cell r="Q11535" t="str">
            <v>PT</v>
          </cell>
          <cell r="R11535">
            <v>19</v>
          </cell>
        </row>
        <row r="11536">
          <cell r="E11536" t="str">
            <v>Harsh Justice</v>
          </cell>
          <cell r="F11536" t="str">
            <v>Portal</v>
          </cell>
          <cell r="G11536" t="str">
            <v>R</v>
          </cell>
          <cell r="H11536" t="str">
            <v>Instant</v>
          </cell>
          <cell r="L11536" t="str">
            <v>Cast Harsh Justice only during the declare attackers step and only if you've been attacked this step. This turn, whenever an attacking creature deals combat damage to you, it deals that much damage to its controller.</v>
          </cell>
          <cell r="M11536" t="str">
            <v>{2}{W}</v>
          </cell>
          <cell r="O11536">
            <v>3</v>
          </cell>
          <cell r="P11536" t="str">
            <v>W</v>
          </cell>
          <cell r="Q11536" t="str">
            <v>PT</v>
          </cell>
          <cell r="R11536">
            <v>180</v>
          </cell>
        </row>
        <row r="11537">
          <cell r="E11537" t="str">
            <v>Highland Giant</v>
          </cell>
          <cell r="F11537" t="str">
            <v>Portal</v>
          </cell>
          <cell r="G11537" t="str">
            <v>C</v>
          </cell>
          <cell r="H11537" t="str">
            <v>Creature — Giant</v>
          </cell>
          <cell r="I11537">
            <v>3</v>
          </cell>
          <cell r="J11537">
            <v>4</v>
          </cell>
          <cell r="L11537">
            <v>0</v>
          </cell>
          <cell r="M11537" t="str">
            <v>{2}{R}{R}</v>
          </cell>
          <cell r="O11537">
            <v>4</v>
          </cell>
          <cell r="P11537" t="str">
            <v>R</v>
          </cell>
          <cell r="Q11537" t="str">
            <v>PT</v>
          </cell>
          <cell r="R11537">
            <v>137</v>
          </cell>
        </row>
        <row r="11538">
          <cell r="E11538" t="str">
            <v>Hill Giant</v>
          </cell>
          <cell r="F11538" t="str">
            <v>Portal</v>
          </cell>
          <cell r="G11538" t="str">
            <v>C</v>
          </cell>
          <cell r="H11538" t="str">
            <v>Creature — Giant</v>
          </cell>
          <cell r="I11538">
            <v>3</v>
          </cell>
          <cell r="J11538">
            <v>3</v>
          </cell>
          <cell r="L11538">
            <v>0</v>
          </cell>
          <cell r="M11538" t="str">
            <v>{3}{R}</v>
          </cell>
          <cell r="O11538">
            <v>4</v>
          </cell>
          <cell r="P11538" t="str">
            <v>R</v>
          </cell>
          <cell r="Q11538" t="str">
            <v>PT</v>
          </cell>
          <cell r="R11538">
            <v>138</v>
          </cell>
        </row>
        <row r="11539">
          <cell r="E11539" t="str">
            <v>Horned Turtle</v>
          </cell>
          <cell r="F11539" t="str">
            <v>Portal</v>
          </cell>
          <cell r="G11539" t="str">
            <v>C</v>
          </cell>
          <cell r="H11539" t="str">
            <v>Creature — Turtle</v>
          </cell>
          <cell r="I11539">
            <v>1</v>
          </cell>
          <cell r="J11539">
            <v>4</v>
          </cell>
          <cell r="L11539">
            <v>0</v>
          </cell>
          <cell r="M11539" t="str">
            <v>{2}{U}</v>
          </cell>
          <cell r="O11539">
            <v>3</v>
          </cell>
          <cell r="P11539" t="str">
            <v>U</v>
          </cell>
          <cell r="Q11539" t="str">
            <v>PT</v>
          </cell>
          <cell r="R11539">
            <v>58</v>
          </cell>
        </row>
        <row r="11540">
          <cell r="E11540" t="str">
            <v>Howling Fury</v>
          </cell>
          <cell r="F11540" t="str">
            <v>Portal</v>
          </cell>
          <cell r="G11540" t="str">
            <v>C</v>
          </cell>
          <cell r="H11540" t="str">
            <v>Sorcery</v>
          </cell>
          <cell r="L11540" t="str">
            <v>Target creature gets +4/+0 until end of turn.</v>
          </cell>
          <cell r="M11540" t="str">
            <v>{2}{B}</v>
          </cell>
          <cell r="O11540">
            <v>3</v>
          </cell>
          <cell r="P11540" t="str">
            <v>B</v>
          </cell>
          <cell r="Q11540" t="str">
            <v>PT</v>
          </cell>
          <cell r="R11540">
            <v>20</v>
          </cell>
        </row>
        <row r="11541">
          <cell r="E11541" t="str">
            <v>Hulking Cyclops</v>
          </cell>
          <cell r="F11541" t="str">
            <v>Portal</v>
          </cell>
          <cell r="G11541" t="str">
            <v>U</v>
          </cell>
          <cell r="H11541" t="str">
            <v>Creature — Cyclops</v>
          </cell>
          <cell r="I11541">
            <v>5</v>
          </cell>
          <cell r="J11541">
            <v>5</v>
          </cell>
          <cell r="L11541" t="str">
            <v>Hulking Cyclops can't block.</v>
          </cell>
          <cell r="M11541" t="str">
            <v>{3}{R}{R}</v>
          </cell>
          <cell r="O11541">
            <v>5</v>
          </cell>
          <cell r="P11541" t="str">
            <v>R</v>
          </cell>
          <cell r="Q11541" t="str">
            <v>PT</v>
          </cell>
          <cell r="R11541">
            <v>139</v>
          </cell>
        </row>
        <row r="11542">
          <cell r="E11542" t="str">
            <v>Hulking Goblin</v>
          </cell>
          <cell r="F11542" t="str">
            <v>Portal</v>
          </cell>
          <cell r="G11542" t="str">
            <v>C</v>
          </cell>
          <cell r="H11542" t="str">
            <v>Creature — Goblin</v>
          </cell>
          <cell r="I11542">
            <v>2</v>
          </cell>
          <cell r="J11542">
            <v>2</v>
          </cell>
          <cell r="L11542" t="str">
            <v>Hulking Goblin can't block.</v>
          </cell>
          <cell r="M11542" t="str">
            <v>{1}{R}</v>
          </cell>
          <cell r="O11542">
            <v>2</v>
          </cell>
          <cell r="P11542" t="str">
            <v>R</v>
          </cell>
          <cell r="Q11542" t="str">
            <v>PT</v>
          </cell>
          <cell r="R11542">
            <v>140</v>
          </cell>
        </row>
        <row r="11543">
          <cell r="A11543" t="str">
            <v>Duplicate</v>
          </cell>
          <cell r="E11543" t="str">
            <v>Hurricane</v>
          </cell>
          <cell r="F11543" t="str">
            <v>Portal</v>
          </cell>
          <cell r="G11543" t="str">
            <v>R</v>
          </cell>
          <cell r="H11543" t="str">
            <v>Sorcery</v>
          </cell>
          <cell r="L11543" t="str">
            <v>Hurricane deals X damage to each creature with flying and each player.</v>
          </cell>
          <cell r="M11543" t="str">
            <v>{X}{G}</v>
          </cell>
          <cell r="O11543">
            <v>1</v>
          </cell>
          <cell r="P11543" t="str">
            <v>G</v>
          </cell>
          <cell r="Q11543" t="str">
            <v>PT</v>
          </cell>
          <cell r="R11543">
            <v>95</v>
          </cell>
        </row>
        <row r="11544">
          <cell r="E11544" t="str">
            <v>Ingenious Thief</v>
          </cell>
          <cell r="F11544" t="str">
            <v>Portal</v>
          </cell>
          <cell r="G11544" t="str">
            <v>U</v>
          </cell>
          <cell r="H11544" t="str">
            <v>Creature — Human Rogue</v>
          </cell>
          <cell r="I11544">
            <v>1</v>
          </cell>
          <cell r="J11544">
            <v>1</v>
          </cell>
          <cell r="L11544" t="str">
            <v>Flying?When Ingenious Thief enters the battlefield, look at target player's hand.</v>
          </cell>
          <cell r="M11544" t="str">
            <v>{1}{U}</v>
          </cell>
          <cell r="O11544">
            <v>2</v>
          </cell>
          <cell r="P11544" t="str">
            <v>U</v>
          </cell>
          <cell r="Q11544" t="str">
            <v>PT</v>
          </cell>
          <cell r="R11544">
            <v>59</v>
          </cell>
        </row>
        <row r="11545">
          <cell r="E11545" t="str">
            <v>Island</v>
          </cell>
          <cell r="F11545" t="str">
            <v>Portal</v>
          </cell>
          <cell r="G11545" t="str">
            <v>C</v>
          </cell>
          <cell r="H11545" t="str">
            <v>Basic Land — Island</v>
          </cell>
          <cell r="L11545" t="str">
            <v>{U}</v>
          </cell>
          <cell r="N11545" t="str">
            <v>{U}</v>
          </cell>
          <cell r="O11545">
            <v>0</v>
          </cell>
          <cell r="P11545" t="str">
            <v>L</v>
          </cell>
          <cell r="Q11545" t="str">
            <v>PT</v>
          </cell>
          <cell r="R11545">
            <v>210</v>
          </cell>
        </row>
        <row r="11546">
          <cell r="E11546" t="str">
            <v>Jungle Lion</v>
          </cell>
          <cell r="F11546" t="str">
            <v>Portal</v>
          </cell>
          <cell r="G11546" t="str">
            <v>C</v>
          </cell>
          <cell r="H11546" t="str">
            <v>Creature — Cat</v>
          </cell>
          <cell r="I11546">
            <v>2</v>
          </cell>
          <cell r="J11546">
            <v>1</v>
          </cell>
          <cell r="L11546" t="str">
            <v>Jungle Lion can't block.</v>
          </cell>
          <cell r="M11546" t="str">
            <v>{G}</v>
          </cell>
          <cell r="O11546">
            <v>1</v>
          </cell>
          <cell r="P11546" t="str">
            <v>G</v>
          </cell>
          <cell r="Q11546" t="str">
            <v>PT</v>
          </cell>
          <cell r="R11546">
            <v>96</v>
          </cell>
        </row>
        <row r="11547">
          <cell r="E11547" t="str">
            <v>Keen-Eyed Archers</v>
          </cell>
          <cell r="F11547" t="str">
            <v>Portal</v>
          </cell>
          <cell r="G11547" t="str">
            <v>C</v>
          </cell>
          <cell r="H11547" t="str">
            <v>Creature — Elf Archer</v>
          </cell>
          <cell r="I11547">
            <v>2</v>
          </cell>
          <cell r="J11547">
            <v>2</v>
          </cell>
          <cell r="L11547" t="str">
            <v>Reach</v>
          </cell>
          <cell r="M11547" t="str">
            <v>{2}{W}</v>
          </cell>
          <cell r="O11547">
            <v>3</v>
          </cell>
          <cell r="P11547" t="str">
            <v>W</v>
          </cell>
          <cell r="Q11547" t="str">
            <v>PT</v>
          </cell>
          <cell r="R11547">
            <v>181</v>
          </cell>
        </row>
        <row r="11548">
          <cell r="E11548" t="str">
            <v>King's Assassin</v>
          </cell>
          <cell r="F11548" t="str">
            <v>Portal</v>
          </cell>
          <cell r="G11548" t="str">
            <v>R</v>
          </cell>
          <cell r="H11548" t="str">
            <v>Creature — Human Assassin</v>
          </cell>
          <cell r="I11548">
            <v>1</v>
          </cell>
          <cell r="J11548">
            <v>1</v>
          </cell>
          <cell r="L11548" t="str">
            <v>{T}: Destroy target tapped creature. Activate this ability only during your turn, before attackers are declared.</v>
          </cell>
          <cell r="M11548" t="str">
            <v>{1}{B}{B}</v>
          </cell>
          <cell r="O11548">
            <v>3</v>
          </cell>
          <cell r="P11548" t="str">
            <v>B</v>
          </cell>
          <cell r="Q11548" t="str">
            <v>PT</v>
          </cell>
          <cell r="R11548">
            <v>21</v>
          </cell>
        </row>
        <row r="11549">
          <cell r="E11549" t="str">
            <v>Knight Errant</v>
          </cell>
          <cell r="F11549" t="str">
            <v>Portal</v>
          </cell>
          <cell r="G11549" t="str">
            <v>C</v>
          </cell>
          <cell r="H11549" t="str">
            <v>Creature — Human Knight</v>
          </cell>
          <cell r="I11549">
            <v>2</v>
          </cell>
          <cell r="J11549">
            <v>2</v>
          </cell>
          <cell r="L11549">
            <v>0</v>
          </cell>
          <cell r="M11549" t="str">
            <v>{1}{W}</v>
          </cell>
          <cell r="O11549">
            <v>2</v>
          </cell>
          <cell r="P11549" t="str">
            <v>W</v>
          </cell>
          <cell r="Q11549" t="str">
            <v>PT</v>
          </cell>
          <cell r="R11549">
            <v>182</v>
          </cell>
        </row>
        <row r="11550">
          <cell r="E11550" t="str">
            <v>Last Chance</v>
          </cell>
          <cell r="F11550" t="str">
            <v>Portal</v>
          </cell>
          <cell r="G11550" t="str">
            <v>R</v>
          </cell>
          <cell r="H11550" t="str">
            <v>Sorcery</v>
          </cell>
          <cell r="L11550" t="str">
            <v>Take an extra turn after this one. At the beginning of that turn's end step, you lose the game.</v>
          </cell>
          <cell r="M11550" t="str">
            <v>{R}{R}</v>
          </cell>
          <cell r="O11550">
            <v>2</v>
          </cell>
          <cell r="P11550" t="str">
            <v>R</v>
          </cell>
          <cell r="Q11550" t="str">
            <v>PT</v>
          </cell>
          <cell r="R11550">
            <v>141</v>
          </cell>
        </row>
        <row r="11551">
          <cell r="A11551" t="str">
            <v>Promo</v>
          </cell>
          <cell r="E11551" t="str">
            <v>Lava Axe</v>
          </cell>
          <cell r="F11551" t="str">
            <v>Portal</v>
          </cell>
          <cell r="G11551" t="str">
            <v>C</v>
          </cell>
          <cell r="H11551" t="str">
            <v>Sorcery</v>
          </cell>
          <cell r="L11551" t="str">
            <v>Lava Axe deals 5 damage to target player.</v>
          </cell>
          <cell r="M11551" t="str">
            <v>{4}{R}</v>
          </cell>
          <cell r="O11551">
            <v>5</v>
          </cell>
          <cell r="P11551" t="str">
            <v>R</v>
          </cell>
          <cell r="Q11551" t="str">
            <v>PT</v>
          </cell>
          <cell r="R11551">
            <v>142</v>
          </cell>
        </row>
        <row r="11552">
          <cell r="E11552" t="str">
            <v>Lava Flow</v>
          </cell>
          <cell r="F11552" t="str">
            <v>Portal</v>
          </cell>
          <cell r="G11552" t="str">
            <v>U</v>
          </cell>
          <cell r="H11552" t="str">
            <v>Sorcery</v>
          </cell>
          <cell r="L11552" t="str">
            <v>Destroy target creature or land.</v>
          </cell>
          <cell r="M11552" t="str">
            <v>{3}{R}{R}</v>
          </cell>
          <cell r="O11552">
            <v>5</v>
          </cell>
          <cell r="P11552" t="str">
            <v>R</v>
          </cell>
          <cell r="Q11552" t="str">
            <v>PT</v>
          </cell>
          <cell r="R11552">
            <v>143</v>
          </cell>
        </row>
        <row r="11553">
          <cell r="E11553" t="str">
            <v>Lizard Warrior</v>
          </cell>
          <cell r="F11553" t="str">
            <v>Portal</v>
          </cell>
          <cell r="G11553" t="str">
            <v>C</v>
          </cell>
          <cell r="H11553" t="str">
            <v>Creature — Lizard Warrior</v>
          </cell>
          <cell r="I11553">
            <v>4</v>
          </cell>
          <cell r="J11553">
            <v>2</v>
          </cell>
          <cell r="L11553">
            <v>0</v>
          </cell>
          <cell r="M11553" t="str">
            <v>{3}{R}</v>
          </cell>
          <cell r="O11553">
            <v>4</v>
          </cell>
          <cell r="P11553" t="str">
            <v>R</v>
          </cell>
          <cell r="Q11553" t="str">
            <v>PT</v>
          </cell>
          <cell r="R11553">
            <v>144</v>
          </cell>
        </row>
        <row r="11554">
          <cell r="A11554" t="str">
            <v>Promo</v>
          </cell>
          <cell r="E11554" t="str">
            <v>Man-o'-War</v>
          </cell>
          <cell r="F11554" t="str">
            <v>Portal</v>
          </cell>
          <cell r="G11554" t="str">
            <v>U</v>
          </cell>
          <cell r="H11554" t="str">
            <v>Creature — Jellyfish</v>
          </cell>
          <cell r="I11554">
            <v>2</v>
          </cell>
          <cell r="J11554">
            <v>2</v>
          </cell>
          <cell r="L11554" t="str">
            <v>When Man-o'-War enters the battlefield, return target creature to its owner's hand.</v>
          </cell>
          <cell r="M11554" t="str">
            <v>{2}{U}</v>
          </cell>
          <cell r="O11554">
            <v>3</v>
          </cell>
          <cell r="P11554" t="str">
            <v>U</v>
          </cell>
          <cell r="Q11554" t="str">
            <v>PT</v>
          </cell>
          <cell r="R11554">
            <v>60</v>
          </cell>
        </row>
        <row r="11555">
          <cell r="E11555" t="str">
            <v>Mercenary Knight</v>
          </cell>
          <cell r="F11555" t="str">
            <v>Portal</v>
          </cell>
          <cell r="G11555" t="str">
            <v>R</v>
          </cell>
          <cell r="H11555" t="str">
            <v>Creature — Human Mercenary Knight</v>
          </cell>
          <cell r="I11555">
            <v>4</v>
          </cell>
          <cell r="J11555">
            <v>4</v>
          </cell>
          <cell r="L11555" t="str">
            <v>When Mercenary Knight enters the battlefield, sacrifice it unless you discard a creature card.</v>
          </cell>
          <cell r="M11555" t="str">
            <v>{2}{B}</v>
          </cell>
          <cell r="O11555">
            <v>3</v>
          </cell>
          <cell r="P11555" t="str">
            <v>B</v>
          </cell>
          <cell r="Q11555" t="str">
            <v>PT</v>
          </cell>
          <cell r="R11555">
            <v>22</v>
          </cell>
        </row>
        <row r="11556">
          <cell r="E11556" t="str">
            <v>Merfolk of the Pearl Trident</v>
          </cell>
          <cell r="F11556" t="str">
            <v>Portal</v>
          </cell>
          <cell r="G11556" t="str">
            <v>C</v>
          </cell>
          <cell r="H11556" t="str">
            <v>Creature — Merfolk</v>
          </cell>
          <cell r="I11556">
            <v>1</v>
          </cell>
          <cell r="J11556">
            <v>1</v>
          </cell>
          <cell r="L11556">
            <v>0</v>
          </cell>
          <cell r="M11556" t="str">
            <v>{U}</v>
          </cell>
          <cell r="O11556">
            <v>1</v>
          </cell>
          <cell r="P11556" t="str">
            <v>U</v>
          </cell>
          <cell r="Q11556" t="str">
            <v>PT</v>
          </cell>
          <cell r="R11556">
            <v>61</v>
          </cell>
        </row>
        <row r="11557">
          <cell r="E11557" t="str">
            <v>Mind Knives</v>
          </cell>
          <cell r="F11557" t="str">
            <v>Portal</v>
          </cell>
          <cell r="G11557" t="str">
            <v>C</v>
          </cell>
          <cell r="H11557" t="str">
            <v>Sorcery</v>
          </cell>
          <cell r="L11557" t="str">
            <v>Target opponent discards a card at random.</v>
          </cell>
          <cell r="M11557" t="str">
            <v>{1}{B}</v>
          </cell>
          <cell r="O11557">
            <v>2</v>
          </cell>
          <cell r="P11557" t="str">
            <v>B</v>
          </cell>
          <cell r="Q11557" t="str">
            <v>PT</v>
          </cell>
          <cell r="R11557">
            <v>23</v>
          </cell>
        </row>
        <row r="11558">
          <cell r="A11558" t="str">
            <v>Duplicate</v>
          </cell>
          <cell r="E11558" t="str">
            <v>Mind Rot</v>
          </cell>
          <cell r="F11558" t="str">
            <v>Portal</v>
          </cell>
          <cell r="G11558" t="str">
            <v>C</v>
          </cell>
          <cell r="H11558" t="str">
            <v>Sorcery</v>
          </cell>
          <cell r="L11558" t="str">
            <v>Target player discards two cards.</v>
          </cell>
          <cell r="M11558" t="str">
            <v>{2}{B}</v>
          </cell>
          <cell r="O11558">
            <v>3</v>
          </cell>
          <cell r="P11558" t="str">
            <v>B</v>
          </cell>
          <cell r="Q11558" t="str">
            <v>PT</v>
          </cell>
          <cell r="R11558">
            <v>24</v>
          </cell>
        </row>
        <row r="11559">
          <cell r="E11559" t="str">
            <v>Minotaur Warrior</v>
          </cell>
          <cell r="F11559" t="str">
            <v>Portal</v>
          </cell>
          <cell r="G11559" t="str">
            <v>C</v>
          </cell>
          <cell r="H11559" t="str">
            <v>Creature — Minotaur Warrior</v>
          </cell>
          <cell r="I11559">
            <v>2</v>
          </cell>
          <cell r="J11559">
            <v>3</v>
          </cell>
          <cell r="L11559">
            <v>0</v>
          </cell>
          <cell r="M11559" t="str">
            <v>{2}{R}</v>
          </cell>
          <cell r="O11559">
            <v>3</v>
          </cell>
          <cell r="P11559" t="str">
            <v>R</v>
          </cell>
          <cell r="Q11559" t="str">
            <v>PT</v>
          </cell>
          <cell r="R11559">
            <v>145</v>
          </cell>
        </row>
        <row r="11560">
          <cell r="E11560" t="str">
            <v>Mobilize</v>
          </cell>
          <cell r="F11560" t="str">
            <v>Portal</v>
          </cell>
          <cell r="G11560" t="str">
            <v>C</v>
          </cell>
          <cell r="H11560" t="str">
            <v>Sorcery</v>
          </cell>
          <cell r="L11560" t="str">
            <v>Untap all creatures you control.</v>
          </cell>
          <cell r="M11560" t="str">
            <v>{G}</v>
          </cell>
          <cell r="O11560">
            <v>1</v>
          </cell>
          <cell r="P11560" t="str">
            <v>G</v>
          </cell>
          <cell r="Q11560" t="str">
            <v>PT</v>
          </cell>
          <cell r="R11560">
            <v>97</v>
          </cell>
        </row>
        <row r="11561">
          <cell r="E11561" t="str">
            <v>Monstrous Growth</v>
          </cell>
          <cell r="F11561" t="str">
            <v>Portal</v>
          </cell>
          <cell r="G11561" t="str">
            <v>C</v>
          </cell>
          <cell r="H11561" t="str">
            <v>Sorcery</v>
          </cell>
          <cell r="L11561" t="str">
            <v>Target creature gets +4/+4 until end of turn.</v>
          </cell>
          <cell r="M11561" t="str">
            <v>{1}{G}</v>
          </cell>
          <cell r="O11561">
            <v>2</v>
          </cell>
          <cell r="P11561" t="str">
            <v>G</v>
          </cell>
          <cell r="Q11561" t="str">
            <v>PT</v>
          </cell>
          <cell r="R11561">
            <v>99</v>
          </cell>
        </row>
        <row r="11562">
          <cell r="E11562" t="str">
            <v>Moon Sprite</v>
          </cell>
          <cell r="F11562" t="str">
            <v>Portal</v>
          </cell>
          <cell r="G11562" t="str">
            <v>U</v>
          </cell>
          <cell r="H11562" t="str">
            <v>Creature — Faerie</v>
          </cell>
          <cell r="I11562">
            <v>1</v>
          </cell>
          <cell r="J11562">
            <v>1</v>
          </cell>
          <cell r="L11562" t="str">
            <v>Flying</v>
          </cell>
          <cell r="M11562" t="str">
            <v>{1}{G}</v>
          </cell>
          <cell r="O11562">
            <v>2</v>
          </cell>
          <cell r="P11562" t="str">
            <v>G</v>
          </cell>
          <cell r="Q11562" t="str">
            <v>PT</v>
          </cell>
          <cell r="R11562">
            <v>100</v>
          </cell>
        </row>
        <row r="11563">
          <cell r="E11563" t="str">
            <v>Mountain</v>
          </cell>
          <cell r="F11563" t="str">
            <v>Portal</v>
          </cell>
          <cell r="G11563" t="str">
            <v>C</v>
          </cell>
          <cell r="H11563" t="str">
            <v>Basic Land — Mountain</v>
          </cell>
          <cell r="L11563" t="str">
            <v>{R}</v>
          </cell>
          <cell r="N11563" t="str">
            <v>{R}</v>
          </cell>
          <cell r="O11563">
            <v>0</v>
          </cell>
          <cell r="P11563" t="str">
            <v>L</v>
          </cell>
          <cell r="Q11563" t="str">
            <v>PT</v>
          </cell>
          <cell r="R11563">
            <v>214</v>
          </cell>
        </row>
        <row r="11564">
          <cell r="E11564" t="str">
            <v>Mountain Goat</v>
          </cell>
          <cell r="F11564" t="str">
            <v>Portal</v>
          </cell>
          <cell r="G11564" t="str">
            <v>U</v>
          </cell>
          <cell r="H11564" t="str">
            <v>Creature — Goat</v>
          </cell>
          <cell r="I11564">
            <v>1</v>
          </cell>
          <cell r="J11564">
            <v>1</v>
          </cell>
          <cell r="L11564" t="str">
            <v>Mountainwalk</v>
          </cell>
          <cell r="M11564" t="str">
            <v>{R}</v>
          </cell>
          <cell r="O11564">
            <v>1</v>
          </cell>
          <cell r="P11564" t="str">
            <v>R</v>
          </cell>
          <cell r="Q11564" t="str">
            <v>PT</v>
          </cell>
          <cell r="R11564">
            <v>146</v>
          </cell>
        </row>
        <row r="11565">
          <cell r="E11565" t="str">
            <v>Muck Rats</v>
          </cell>
          <cell r="F11565" t="str">
            <v>Portal</v>
          </cell>
          <cell r="G11565" t="str">
            <v>C</v>
          </cell>
          <cell r="H11565" t="str">
            <v>Creature — Rat</v>
          </cell>
          <cell r="I11565">
            <v>1</v>
          </cell>
          <cell r="J11565">
            <v>1</v>
          </cell>
          <cell r="L11565">
            <v>0</v>
          </cell>
          <cell r="M11565" t="str">
            <v>{B}</v>
          </cell>
          <cell r="O11565">
            <v>1</v>
          </cell>
          <cell r="P11565" t="str">
            <v>B</v>
          </cell>
          <cell r="Q11565" t="str">
            <v>PT</v>
          </cell>
          <cell r="R11565">
            <v>25</v>
          </cell>
        </row>
        <row r="11566">
          <cell r="E11566" t="str">
            <v>Mystic Denial</v>
          </cell>
          <cell r="F11566" t="str">
            <v>Portal</v>
          </cell>
          <cell r="G11566" t="str">
            <v>U</v>
          </cell>
          <cell r="H11566" t="str">
            <v>Instant</v>
          </cell>
          <cell r="L11566" t="str">
            <v>Counter target creature or sorcery spell.</v>
          </cell>
          <cell r="M11566" t="str">
            <v>{1}{U}{U}</v>
          </cell>
          <cell r="O11566">
            <v>3</v>
          </cell>
          <cell r="P11566" t="str">
            <v>U</v>
          </cell>
          <cell r="Q11566" t="str">
            <v>PT</v>
          </cell>
          <cell r="R11566">
            <v>62</v>
          </cell>
        </row>
        <row r="11567">
          <cell r="A11567" t="str">
            <v>Promo</v>
          </cell>
          <cell r="E11567" t="str">
            <v>Natural Order</v>
          </cell>
          <cell r="F11567" t="str">
            <v>Portal</v>
          </cell>
          <cell r="G11567" t="str">
            <v>R</v>
          </cell>
          <cell r="H11567" t="str">
            <v>Sorcery</v>
          </cell>
          <cell r="L11567" t="str">
            <v>As an additional cost to cast Natural Order, sacrifice a green creature. Search your library for a green creature card and put it onto the battlefield. Then shuffle your library.</v>
          </cell>
          <cell r="M11567" t="str">
            <v>{2}{G}{G}</v>
          </cell>
          <cell r="O11567">
            <v>4</v>
          </cell>
          <cell r="P11567" t="str">
            <v>G</v>
          </cell>
          <cell r="Q11567" t="str">
            <v>PT</v>
          </cell>
          <cell r="R11567">
            <v>101</v>
          </cell>
        </row>
        <row r="11568">
          <cell r="E11568" t="str">
            <v>Natural Spring</v>
          </cell>
          <cell r="F11568" t="str">
            <v>Portal</v>
          </cell>
          <cell r="G11568" t="str">
            <v>U</v>
          </cell>
          <cell r="H11568" t="str">
            <v>Sorcery</v>
          </cell>
          <cell r="L11568" t="str">
            <v>Target player gains 8 life.</v>
          </cell>
          <cell r="M11568" t="str">
            <v>{3}{G}{G}</v>
          </cell>
          <cell r="O11568">
            <v>5</v>
          </cell>
          <cell r="P11568" t="str">
            <v>G</v>
          </cell>
          <cell r="Q11568" t="str">
            <v>PT</v>
          </cell>
          <cell r="R11568">
            <v>102</v>
          </cell>
        </row>
        <row r="11569">
          <cell r="E11569" t="str">
            <v>Nature's Cloak</v>
          </cell>
          <cell r="F11569" t="str">
            <v>Portal</v>
          </cell>
          <cell r="G11569" t="str">
            <v>R</v>
          </cell>
          <cell r="H11569" t="str">
            <v>Sorcery</v>
          </cell>
          <cell r="L11569" t="str">
            <v>Green creatures you control gain forestwalk until end of turn.</v>
          </cell>
          <cell r="M11569" t="str">
            <v>{2}{G}</v>
          </cell>
          <cell r="O11569">
            <v>3</v>
          </cell>
          <cell r="P11569" t="str">
            <v>G</v>
          </cell>
          <cell r="Q11569" t="str">
            <v>PT</v>
          </cell>
          <cell r="R11569">
            <v>103</v>
          </cell>
        </row>
        <row r="11570">
          <cell r="E11570" t="str">
            <v>Nature's Lore</v>
          </cell>
          <cell r="F11570" t="str">
            <v>Portal</v>
          </cell>
          <cell r="G11570" t="str">
            <v>C</v>
          </cell>
          <cell r="H11570" t="str">
            <v>Sorcery</v>
          </cell>
          <cell r="L11570" t="str">
            <v>Search your library for a Forest card and put that card onto the battlefield. Then shuffle your library.</v>
          </cell>
          <cell r="M11570" t="str">
            <v>{1}{G}</v>
          </cell>
          <cell r="O11570">
            <v>2</v>
          </cell>
          <cell r="P11570" t="str">
            <v>G</v>
          </cell>
          <cell r="Q11570" t="str">
            <v>PT</v>
          </cell>
          <cell r="R11570">
            <v>104</v>
          </cell>
        </row>
        <row r="11571">
          <cell r="E11571" t="str">
            <v>Nature's Ruin</v>
          </cell>
          <cell r="F11571" t="str">
            <v>Portal</v>
          </cell>
          <cell r="G11571" t="str">
            <v>U</v>
          </cell>
          <cell r="H11571" t="str">
            <v>Sorcery</v>
          </cell>
          <cell r="L11571" t="str">
            <v>Destroy all green creatures.</v>
          </cell>
          <cell r="M11571" t="str">
            <v>{2}{B}</v>
          </cell>
          <cell r="O11571">
            <v>3</v>
          </cell>
          <cell r="P11571" t="str">
            <v>B</v>
          </cell>
          <cell r="Q11571" t="str">
            <v>PT</v>
          </cell>
          <cell r="R11571">
            <v>26</v>
          </cell>
        </row>
        <row r="11572">
          <cell r="E11572" t="str">
            <v>Needle Storm</v>
          </cell>
          <cell r="F11572" t="str">
            <v>Portal</v>
          </cell>
          <cell r="G11572" t="str">
            <v>U</v>
          </cell>
          <cell r="H11572" t="str">
            <v>Sorcery</v>
          </cell>
          <cell r="L11572" t="str">
            <v>Needle Storm deals 4 damage to each creature with flying.</v>
          </cell>
          <cell r="M11572" t="str">
            <v>{2}{G}</v>
          </cell>
          <cell r="O11572">
            <v>3</v>
          </cell>
          <cell r="P11572" t="str">
            <v>G</v>
          </cell>
          <cell r="Q11572" t="str">
            <v>PT</v>
          </cell>
          <cell r="R11572">
            <v>105</v>
          </cell>
        </row>
        <row r="11573">
          <cell r="E11573" t="str">
            <v>Noxious Toad</v>
          </cell>
          <cell r="F11573" t="str">
            <v>Portal</v>
          </cell>
          <cell r="G11573" t="str">
            <v>U</v>
          </cell>
          <cell r="H11573" t="str">
            <v>Creature — Frog</v>
          </cell>
          <cell r="I11573">
            <v>1</v>
          </cell>
          <cell r="J11573">
            <v>1</v>
          </cell>
          <cell r="L11573" t="str">
            <v>When Noxious Toad dies, each opponent discards a card.</v>
          </cell>
          <cell r="M11573" t="str">
            <v>{2}{B}</v>
          </cell>
          <cell r="O11573">
            <v>3</v>
          </cell>
          <cell r="P11573" t="str">
            <v>B</v>
          </cell>
          <cell r="Q11573" t="str">
            <v>PT</v>
          </cell>
          <cell r="R11573">
            <v>27</v>
          </cell>
        </row>
        <row r="11574">
          <cell r="E11574" t="str">
            <v>Omen</v>
          </cell>
          <cell r="F11574" t="str">
            <v>Portal</v>
          </cell>
          <cell r="G11574" t="str">
            <v>C</v>
          </cell>
          <cell r="H11574" t="str">
            <v>Sorcery</v>
          </cell>
          <cell r="L11574" t="str">
            <v>Look at the top three cards of your library, then put them back in any order. You may shuffle your library. ?Draw a card.</v>
          </cell>
          <cell r="M11574" t="str">
            <v>{1}{U}</v>
          </cell>
          <cell r="O11574">
            <v>2</v>
          </cell>
          <cell r="P11574" t="str">
            <v>U</v>
          </cell>
          <cell r="Q11574" t="str">
            <v>PT</v>
          </cell>
          <cell r="R11574">
            <v>63</v>
          </cell>
        </row>
        <row r="11575">
          <cell r="E11575" t="str">
            <v>Owl Familiar</v>
          </cell>
          <cell r="F11575" t="str">
            <v>Portal</v>
          </cell>
          <cell r="G11575" t="str">
            <v>C</v>
          </cell>
          <cell r="H11575" t="str">
            <v>Creature — Bird</v>
          </cell>
          <cell r="I11575">
            <v>1</v>
          </cell>
          <cell r="J11575">
            <v>1</v>
          </cell>
          <cell r="L11575" t="str">
            <v>Flying?When Owl Familiar enters the battlefield, draw a card, then discard a card.</v>
          </cell>
          <cell r="M11575" t="str">
            <v>{1}{U}</v>
          </cell>
          <cell r="O11575">
            <v>2</v>
          </cell>
          <cell r="P11575" t="str">
            <v>U</v>
          </cell>
          <cell r="Q11575" t="str">
            <v>PT</v>
          </cell>
          <cell r="R11575">
            <v>64</v>
          </cell>
        </row>
        <row r="11576">
          <cell r="E11576" t="str">
            <v>Panther Warriors</v>
          </cell>
          <cell r="F11576" t="str">
            <v>Portal</v>
          </cell>
          <cell r="G11576" t="str">
            <v>C</v>
          </cell>
          <cell r="H11576" t="str">
            <v>Creature — Cat Warrior</v>
          </cell>
          <cell r="I11576">
            <v>6</v>
          </cell>
          <cell r="J11576">
            <v>3</v>
          </cell>
          <cell r="L11576">
            <v>0</v>
          </cell>
          <cell r="M11576" t="str">
            <v>{4}{G}</v>
          </cell>
          <cell r="O11576">
            <v>5</v>
          </cell>
          <cell r="P11576" t="str">
            <v>G</v>
          </cell>
          <cell r="Q11576" t="str">
            <v>PT</v>
          </cell>
          <cell r="R11576">
            <v>106</v>
          </cell>
        </row>
        <row r="11577">
          <cell r="E11577" t="str">
            <v>Path of Peace</v>
          </cell>
          <cell r="F11577" t="str">
            <v>Portal</v>
          </cell>
          <cell r="G11577" t="str">
            <v>C</v>
          </cell>
          <cell r="H11577" t="str">
            <v>Sorcery</v>
          </cell>
          <cell r="L11577" t="str">
            <v>Destroy target creature. Its owner gains 4 life.</v>
          </cell>
          <cell r="M11577" t="str">
            <v>{3}{W}</v>
          </cell>
          <cell r="O11577">
            <v>4</v>
          </cell>
          <cell r="P11577" t="str">
            <v>W</v>
          </cell>
          <cell r="Q11577" t="str">
            <v>PT</v>
          </cell>
          <cell r="R11577">
            <v>183</v>
          </cell>
        </row>
        <row r="11578">
          <cell r="A11578" t="str">
            <v>Wishlist (Low)</v>
          </cell>
          <cell r="E11578" t="str">
            <v>Personal Tutor</v>
          </cell>
          <cell r="F11578" t="str">
            <v>Portal</v>
          </cell>
          <cell r="G11578" t="str">
            <v>U</v>
          </cell>
          <cell r="H11578" t="str">
            <v>Sorcery</v>
          </cell>
          <cell r="L11578" t="str">
            <v>Search your library for a sorcery card and reveal that card. Shuffle your library, then put the card on top of it.</v>
          </cell>
          <cell r="M11578" t="str">
            <v>{U}</v>
          </cell>
          <cell r="O11578">
            <v>1</v>
          </cell>
          <cell r="P11578" t="str">
            <v>U</v>
          </cell>
          <cell r="Q11578" t="str">
            <v>PT</v>
          </cell>
          <cell r="R11578">
            <v>65</v>
          </cell>
        </row>
        <row r="11579">
          <cell r="A11579" t="str">
            <v>Duplicate</v>
          </cell>
          <cell r="E11579" t="str">
            <v>Phantom Warrior</v>
          </cell>
          <cell r="F11579" t="str">
            <v>Portal</v>
          </cell>
          <cell r="G11579" t="str">
            <v>R</v>
          </cell>
          <cell r="H11579" t="str">
            <v>Creature — Illusion Warrior</v>
          </cell>
          <cell r="I11579">
            <v>2</v>
          </cell>
          <cell r="J11579">
            <v>2</v>
          </cell>
          <cell r="L11579" t="str">
            <v>Phantom Warrior is unblockable.</v>
          </cell>
          <cell r="M11579" t="str">
            <v>{1}{U}{U}</v>
          </cell>
          <cell r="O11579">
            <v>3</v>
          </cell>
          <cell r="P11579" t="str">
            <v>U</v>
          </cell>
          <cell r="Q11579" t="str">
            <v>PT</v>
          </cell>
          <cell r="R11579">
            <v>66</v>
          </cell>
        </row>
        <row r="11580">
          <cell r="E11580" t="str">
            <v>Pillaging Horde</v>
          </cell>
          <cell r="F11580" t="str">
            <v>Portal</v>
          </cell>
          <cell r="G11580" t="str">
            <v>R</v>
          </cell>
          <cell r="H11580" t="str">
            <v>Creature — Human Barbarian</v>
          </cell>
          <cell r="I11580">
            <v>5</v>
          </cell>
          <cell r="J11580">
            <v>5</v>
          </cell>
          <cell r="L11580" t="str">
            <v>When Pillaging Horde enters the battlefield, sacrifice it unless you discard a card at random.</v>
          </cell>
          <cell r="M11580" t="str">
            <v>{2}{R}{R}</v>
          </cell>
          <cell r="O11580">
            <v>4</v>
          </cell>
          <cell r="P11580" t="str">
            <v>R</v>
          </cell>
          <cell r="Q11580" t="str">
            <v>PT</v>
          </cell>
          <cell r="R11580">
            <v>147</v>
          </cell>
        </row>
        <row r="11581">
          <cell r="E11581" t="str">
            <v>Plains</v>
          </cell>
          <cell r="F11581" t="str">
            <v>Portal</v>
          </cell>
          <cell r="G11581" t="str">
            <v>C</v>
          </cell>
          <cell r="H11581" t="str">
            <v>Basic Land — Plains</v>
          </cell>
          <cell r="L11581" t="str">
            <v>{W}</v>
          </cell>
          <cell r="N11581" t="str">
            <v>{W}</v>
          </cell>
          <cell r="O11581">
            <v>0</v>
          </cell>
          <cell r="P11581" t="str">
            <v>L</v>
          </cell>
          <cell r="Q11581" t="str">
            <v>PT</v>
          </cell>
          <cell r="R11581">
            <v>216</v>
          </cell>
        </row>
        <row r="11582">
          <cell r="E11582" t="str">
            <v>Plant Elemental</v>
          </cell>
          <cell r="F11582" t="str">
            <v>Portal</v>
          </cell>
          <cell r="G11582" t="str">
            <v>U</v>
          </cell>
          <cell r="H11582" t="str">
            <v>Creature — Plant Elemental</v>
          </cell>
          <cell r="I11582">
            <v>3</v>
          </cell>
          <cell r="J11582">
            <v>4</v>
          </cell>
          <cell r="L11582" t="str">
            <v>When Plant Elemental enters the battlefield, sacrifice it unless you sacrifice a Forest.</v>
          </cell>
          <cell r="M11582" t="str">
            <v>{1}{G}</v>
          </cell>
          <cell r="O11582">
            <v>2</v>
          </cell>
          <cell r="P11582" t="str">
            <v>G</v>
          </cell>
          <cell r="Q11582" t="str">
            <v>PT</v>
          </cell>
          <cell r="R11582">
            <v>107</v>
          </cell>
        </row>
        <row r="11583">
          <cell r="E11583" t="str">
            <v>Primeval Force</v>
          </cell>
          <cell r="F11583" t="str">
            <v>Portal</v>
          </cell>
          <cell r="G11583" t="str">
            <v>R</v>
          </cell>
          <cell r="H11583" t="str">
            <v>Creature — Elemental</v>
          </cell>
          <cell r="I11583">
            <v>8</v>
          </cell>
          <cell r="J11583">
            <v>8</v>
          </cell>
          <cell r="L11583" t="str">
            <v>When Primeval Force enters the battlefield, sacrifice it unless you sacrifice three Forests.</v>
          </cell>
          <cell r="M11583" t="str">
            <v>{2}{G}{G}{G}</v>
          </cell>
          <cell r="O11583">
            <v>5</v>
          </cell>
          <cell r="P11583" t="str">
            <v>G</v>
          </cell>
          <cell r="Q11583" t="str">
            <v>PT</v>
          </cell>
          <cell r="R11583">
            <v>108</v>
          </cell>
        </row>
        <row r="11584">
          <cell r="E11584" t="str">
            <v>Prosperity</v>
          </cell>
          <cell r="F11584" t="str">
            <v>Portal</v>
          </cell>
          <cell r="G11584" t="str">
            <v>R</v>
          </cell>
          <cell r="H11584" t="str">
            <v>Sorcery</v>
          </cell>
          <cell r="L11584" t="str">
            <v>Each player draws X cards.</v>
          </cell>
          <cell r="M11584" t="str">
            <v>{X}{U}</v>
          </cell>
          <cell r="O11584">
            <v>1</v>
          </cell>
          <cell r="P11584" t="str">
            <v>U</v>
          </cell>
          <cell r="Q11584" t="str">
            <v>PT</v>
          </cell>
          <cell r="R11584">
            <v>67</v>
          </cell>
        </row>
        <row r="11585">
          <cell r="E11585" t="str">
            <v>Pyroclasm</v>
          </cell>
          <cell r="F11585" t="str">
            <v>Portal</v>
          </cell>
          <cell r="G11585" t="str">
            <v>R</v>
          </cell>
          <cell r="H11585" t="str">
            <v>Sorcery</v>
          </cell>
          <cell r="L11585" t="str">
            <v>Pyroclasm deals 2 damage to each creature.</v>
          </cell>
          <cell r="M11585" t="str">
            <v>{1}{R}</v>
          </cell>
          <cell r="O11585">
            <v>2</v>
          </cell>
          <cell r="P11585" t="str">
            <v>R</v>
          </cell>
          <cell r="Q11585" t="str">
            <v>PT</v>
          </cell>
          <cell r="R11585">
            <v>148</v>
          </cell>
        </row>
        <row r="11586">
          <cell r="E11586" t="str">
            <v>Python</v>
          </cell>
          <cell r="F11586" t="str">
            <v>Portal</v>
          </cell>
          <cell r="G11586" t="str">
            <v>C</v>
          </cell>
          <cell r="H11586" t="str">
            <v>Creature — Snake</v>
          </cell>
          <cell r="I11586">
            <v>3</v>
          </cell>
          <cell r="J11586">
            <v>2</v>
          </cell>
          <cell r="L11586">
            <v>0</v>
          </cell>
          <cell r="M11586" t="str">
            <v>{1}{B}{B}</v>
          </cell>
          <cell r="O11586">
            <v>3</v>
          </cell>
          <cell r="P11586" t="str">
            <v>B</v>
          </cell>
          <cell r="Q11586" t="str">
            <v>PT</v>
          </cell>
          <cell r="R11586">
            <v>28</v>
          </cell>
        </row>
        <row r="11587">
          <cell r="E11587" t="str">
            <v>Raging Cougar</v>
          </cell>
          <cell r="F11587" t="str">
            <v>Portal</v>
          </cell>
          <cell r="G11587" t="str">
            <v>C</v>
          </cell>
          <cell r="H11587" t="str">
            <v>Creature — Cat</v>
          </cell>
          <cell r="I11587">
            <v>2</v>
          </cell>
          <cell r="J11587">
            <v>2</v>
          </cell>
          <cell r="L11587" t="str">
            <v>Haste</v>
          </cell>
          <cell r="M11587" t="str">
            <v>{2}{R}</v>
          </cell>
          <cell r="O11587">
            <v>3</v>
          </cell>
          <cell r="P11587" t="str">
            <v>R</v>
          </cell>
          <cell r="Q11587" t="str">
            <v>PT</v>
          </cell>
          <cell r="R11587">
            <v>149</v>
          </cell>
        </row>
        <row r="11588">
          <cell r="E11588" t="str">
            <v>Raging Goblin</v>
          </cell>
          <cell r="F11588" t="str">
            <v>Portal</v>
          </cell>
          <cell r="G11588" t="str">
            <v>C</v>
          </cell>
          <cell r="H11588" t="str">
            <v>Creature — Goblin Berserker</v>
          </cell>
          <cell r="I11588">
            <v>1</v>
          </cell>
          <cell r="J11588">
            <v>1</v>
          </cell>
          <cell r="L11588" t="str">
            <v>Haste #_(This creature can attack and {T} as soon as it comes under your control.)_#</v>
          </cell>
          <cell r="M11588" t="str">
            <v>{R}</v>
          </cell>
          <cell r="O11588">
            <v>1</v>
          </cell>
          <cell r="P11588" t="str">
            <v>R</v>
          </cell>
          <cell r="Q11588" t="str">
            <v>PT</v>
          </cell>
          <cell r="R11588">
            <v>151</v>
          </cell>
        </row>
        <row r="11589">
          <cell r="E11589" t="str">
            <v>Raging Minotaur</v>
          </cell>
          <cell r="F11589" t="str">
            <v>Portal</v>
          </cell>
          <cell r="G11589" t="str">
            <v>C</v>
          </cell>
          <cell r="H11589" t="str">
            <v>Creature — Minotaur Berserker</v>
          </cell>
          <cell r="I11589">
            <v>3</v>
          </cell>
          <cell r="J11589">
            <v>3</v>
          </cell>
          <cell r="L11589" t="str">
            <v>Haste</v>
          </cell>
          <cell r="M11589" t="str">
            <v>{2}{R}{R}</v>
          </cell>
          <cell r="O11589">
            <v>4</v>
          </cell>
          <cell r="P11589" t="str">
            <v>R</v>
          </cell>
          <cell r="Q11589" t="str">
            <v>PT</v>
          </cell>
          <cell r="R11589">
            <v>152</v>
          </cell>
        </row>
        <row r="11590">
          <cell r="E11590" t="str">
            <v>Rain of Salt</v>
          </cell>
          <cell r="F11590" t="str">
            <v>Portal</v>
          </cell>
          <cell r="G11590" t="str">
            <v>U</v>
          </cell>
          <cell r="H11590" t="str">
            <v>Sorcery</v>
          </cell>
          <cell r="L11590" t="str">
            <v>Destroy two target lands.</v>
          </cell>
          <cell r="M11590" t="str">
            <v>{4}{R}{R}</v>
          </cell>
          <cell r="O11590">
            <v>6</v>
          </cell>
          <cell r="P11590" t="str">
            <v>R</v>
          </cell>
          <cell r="Q11590" t="str">
            <v>PT</v>
          </cell>
          <cell r="R11590">
            <v>153</v>
          </cell>
        </row>
        <row r="11591">
          <cell r="E11591" t="str">
            <v>Rain of Tears</v>
          </cell>
          <cell r="F11591" t="str">
            <v>Portal</v>
          </cell>
          <cell r="G11591" t="str">
            <v>U</v>
          </cell>
          <cell r="H11591" t="str">
            <v>Sorcery</v>
          </cell>
          <cell r="L11591" t="str">
            <v>Destroy target land.</v>
          </cell>
          <cell r="M11591" t="str">
            <v>{1}{B}{B}</v>
          </cell>
          <cell r="O11591">
            <v>3</v>
          </cell>
          <cell r="P11591" t="str">
            <v>B</v>
          </cell>
          <cell r="Q11591" t="str">
            <v>PT</v>
          </cell>
          <cell r="R11591">
            <v>29</v>
          </cell>
        </row>
        <row r="11592">
          <cell r="E11592" t="str">
            <v>Raise Dead</v>
          </cell>
          <cell r="F11592" t="str">
            <v>Portal</v>
          </cell>
          <cell r="G11592" t="str">
            <v>C</v>
          </cell>
          <cell r="H11592" t="str">
            <v>Sorcery</v>
          </cell>
          <cell r="L11592" t="str">
            <v>Return target creature card from your graveyard to your hand.</v>
          </cell>
          <cell r="M11592" t="str">
            <v>{B}</v>
          </cell>
          <cell r="O11592">
            <v>1</v>
          </cell>
          <cell r="P11592" t="str">
            <v>B</v>
          </cell>
          <cell r="Q11592" t="str">
            <v>PT</v>
          </cell>
          <cell r="R11592">
            <v>30</v>
          </cell>
        </row>
        <row r="11593">
          <cell r="E11593" t="str">
            <v>Redwood Treefolk</v>
          </cell>
          <cell r="F11593" t="str">
            <v>Portal</v>
          </cell>
          <cell r="G11593" t="str">
            <v>C</v>
          </cell>
          <cell r="H11593" t="str">
            <v>Creature — Treefolk</v>
          </cell>
          <cell r="I11593">
            <v>3</v>
          </cell>
          <cell r="J11593">
            <v>6</v>
          </cell>
          <cell r="L11593">
            <v>0</v>
          </cell>
          <cell r="M11593" t="str">
            <v>{4}{G}</v>
          </cell>
          <cell r="O11593">
            <v>5</v>
          </cell>
          <cell r="P11593" t="str">
            <v>G</v>
          </cell>
          <cell r="Q11593" t="str">
            <v>PT</v>
          </cell>
          <cell r="R11593">
            <v>109</v>
          </cell>
        </row>
        <row r="11594">
          <cell r="E11594" t="str">
            <v>Regal Unicorn</v>
          </cell>
          <cell r="F11594" t="str">
            <v>Portal</v>
          </cell>
          <cell r="G11594" t="str">
            <v>C</v>
          </cell>
          <cell r="H11594" t="str">
            <v>Creature — Unicorn</v>
          </cell>
          <cell r="I11594">
            <v>2</v>
          </cell>
          <cell r="J11594">
            <v>3</v>
          </cell>
          <cell r="L11594">
            <v>0</v>
          </cell>
          <cell r="M11594" t="str">
            <v>{2}{W}</v>
          </cell>
          <cell r="O11594">
            <v>3</v>
          </cell>
          <cell r="P11594" t="str">
            <v>W</v>
          </cell>
          <cell r="Q11594" t="str">
            <v>PT</v>
          </cell>
          <cell r="R11594">
            <v>184</v>
          </cell>
        </row>
        <row r="11595">
          <cell r="E11595" t="str">
            <v>Renewing Dawn</v>
          </cell>
          <cell r="F11595" t="str">
            <v>Portal</v>
          </cell>
          <cell r="G11595" t="str">
            <v>U</v>
          </cell>
          <cell r="H11595" t="str">
            <v>Sorcery</v>
          </cell>
          <cell r="L11595" t="str">
            <v>You gain 2 life for each Mountain target opponent controls.</v>
          </cell>
          <cell r="M11595" t="str">
            <v>{1}{W}</v>
          </cell>
          <cell r="O11595">
            <v>2</v>
          </cell>
          <cell r="P11595" t="str">
            <v>W</v>
          </cell>
          <cell r="Q11595" t="str">
            <v>PT</v>
          </cell>
          <cell r="R11595">
            <v>185</v>
          </cell>
        </row>
        <row r="11596">
          <cell r="E11596" t="str">
            <v>Rowan Treefolk</v>
          </cell>
          <cell r="F11596" t="str">
            <v>Portal</v>
          </cell>
          <cell r="G11596" t="str">
            <v>C</v>
          </cell>
          <cell r="H11596" t="str">
            <v>Creature — Treefolk</v>
          </cell>
          <cell r="I11596">
            <v>3</v>
          </cell>
          <cell r="J11596">
            <v>4</v>
          </cell>
          <cell r="L11596">
            <v>0</v>
          </cell>
          <cell r="M11596" t="str">
            <v>{3}{G}</v>
          </cell>
          <cell r="O11596">
            <v>4</v>
          </cell>
          <cell r="P11596" t="str">
            <v>G</v>
          </cell>
          <cell r="Q11596" t="str">
            <v>PT</v>
          </cell>
          <cell r="R11596">
            <v>110</v>
          </cell>
        </row>
        <row r="11597">
          <cell r="E11597" t="str">
            <v>Sacred Knight</v>
          </cell>
          <cell r="F11597" t="str">
            <v>Portal</v>
          </cell>
          <cell r="G11597" t="str">
            <v>C</v>
          </cell>
          <cell r="H11597" t="str">
            <v>Creature — Human Knight</v>
          </cell>
          <cell r="I11597">
            <v>3</v>
          </cell>
          <cell r="J11597">
            <v>2</v>
          </cell>
          <cell r="L11597" t="str">
            <v>Sacred Knight can't be blocked by black and/or red creatures.</v>
          </cell>
          <cell r="M11597" t="str">
            <v>{3}{W}</v>
          </cell>
          <cell r="O11597">
            <v>4</v>
          </cell>
          <cell r="P11597" t="str">
            <v>W</v>
          </cell>
          <cell r="Q11597" t="str">
            <v>PT</v>
          </cell>
          <cell r="R11597">
            <v>186</v>
          </cell>
        </row>
        <row r="11598">
          <cell r="E11598" t="str">
            <v>Sacred Nectar</v>
          </cell>
          <cell r="F11598" t="str">
            <v>Portal</v>
          </cell>
          <cell r="G11598" t="str">
            <v>C</v>
          </cell>
          <cell r="H11598" t="str">
            <v>Sorcery</v>
          </cell>
          <cell r="L11598" t="str">
            <v>You gain 4 life.</v>
          </cell>
          <cell r="M11598" t="str">
            <v>{1}{W}</v>
          </cell>
          <cell r="O11598">
            <v>2</v>
          </cell>
          <cell r="P11598" t="str">
            <v>W</v>
          </cell>
          <cell r="Q11598" t="str">
            <v>PT</v>
          </cell>
          <cell r="R11598">
            <v>187</v>
          </cell>
        </row>
        <row r="11599">
          <cell r="E11599" t="str">
            <v>Scorching Spear</v>
          </cell>
          <cell r="F11599" t="str">
            <v>Portal</v>
          </cell>
          <cell r="G11599" t="str">
            <v>C</v>
          </cell>
          <cell r="H11599" t="str">
            <v>Sorcery</v>
          </cell>
          <cell r="L11599" t="str">
            <v>Scorching Spear deals 1 damage to target creature or player.</v>
          </cell>
          <cell r="M11599" t="str">
            <v>{R}</v>
          </cell>
          <cell r="O11599">
            <v>1</v>
          </cell>
          <cell r="P11599" t="str">
            <v>R</v>
          </cell>
          <cell r="Q11599" t="str">
            <v>PT</v>
          </cell>
          <cell r="R11599">
            <v>154</v>
          </cell>
        </row>
        <row r="11600">
          <cell r="E11600" t="str">
            <v>Scorching Winds</v>
          </cell>
          <cell r="F11600" t="str">
            <v>Portal</v>
          </cell>
          <cell r="G11600" t="str">
            <v>U</v>
          </cell>
          <cell r="H11600" t="str">
            <v>Instant</v>
          </cell>
          <cell r="L11600" t="str">
            <v>Cast Scorching Winds only during the declare attackers step and only if you've been attacked this step. Scorching Winds deals 1 damage to each attacking creature.</v>
          </cell>
          <cell r="M11600" t="str">
            <v>{R}</v>
          </cell>
          <cell r="O11600">
            <v>1</v>
          </cell>
          <cell r="P11600" t="str">
            <v>R</v>
          </cell>
          <cell r="Q11600" t="str">
            <v>PT</v>
          </cell>
          <cell r="R11600">
            <v>155</v>
          </cell>
        </row>
        <row r="11601">
          <cell r="E11601" t="str">
            <v>Seasoned Marshal</v>
          </cell>
          <cell r="F11601" t="str">
            <v>Portal</v>
          </cell>
          <cell r="G11601" t="str">
            <v>U</v>
          </cell>
          <cell r="H11601" t="str">
            <v>Creature — Human Soldier</v>
          </cell>
          <cell r="I11601">
            <v>2</v>
          </cell>
          <cell r="J11601">
            <v>2</v>
          </cell>
          <cell r="L11601" t="str">
            <v>Whenever Seasoned Marshal attacks, you may tap target creature.</v>
          </cell>
          <cell r="M11601" t="str">
            <v>{2}{W}{W}</v>
          </cell>
          <cell r="O11601">
            <v>4</v>
          </cell>
          <cell r="P11601" t="str">
            <v>W</v>
          </cell>
          <cell r="Q11601" t="str">
            <v>PT</v>
          </cell>
          <cell r="R11601">
            <v>188</v>
          </cell>
        </row>
        <row r="11602">
          <cell r="E11602" t="str">
            <v>Serpent Assassin</v>
          </cell>
          <cell r="F11602" t="str">
            <v>Portal</v>
          </cell>
          <cell r="G11602" t="str">
            <v>R</v>
          </cell>
          <cell r="H11602" t="str">
            <v>Creature — Snake Assassin</v>
          </cell>
          <cell r="I11602">
            <v>2</v>
          </cell>
          <cell r="J11602">
            <v>2</v>
          </cell>
          <cell r="L11602" t="str">
            <v>When Serpent Assassin enters the battlefield, you may destroy target nonblack creature.</v>
          </cell>
          <cell r="M11602" t="str">
            <v>{3}{B}{B}</v>
          </cell>
          <cell r="O11602">
            <v>5</v>
          </cell>
          <cell r="P11602" t="str">
            <v>B</v>
          </cell>
          <cell r="Q11602" t="str">
            <v>PT</v>
          </cell>
          <cell r="R11602">
            <v>31</v>
          </cell>
        </row>
        <row r="11603">
          <cell r="E11603" t="str">
            <v>Serpent Warrior</v>
          </cell>
          <cell r="F11603" t="str">
            <v>Portal</v>
          </cell>
          <cell r="G11603" t="str">
            <v>C</v>
          </cell>
          <cell r="H11603" t="str">
            <v>Creature — Snake Warrior</v>
          </cell>
          <cell r="I11603">
            <v>3</v>
          </cell>
          <cell r="J11603">
            <v>3</v>
          </cell>
          <cell r="L11603" t="str">
            <v>When Serpent Warrior enters the battlefield, you lose 3 life.</v>
          </cell>
          <cell r="M11603" t="str">
            <v>{2}{B}</v>
          </cell>
          <cell r="O11603">
            <v>3</v>
          </cell>
          <cell r="P11603" t="str">
            <v>B</v>
          </cell>
          <cell r="Q11603" t="str">
            <v>PT</v>
          </cell>
          <cell r="R11603">
            <v>32</v>
          </cell>
        </row>
        <row r="11604">
          <cell r="E11604" t="str">
            <v>Skeletal Crocodile</v>
          </cell>
          <cell r="F11604" t="str">
            <v>Portal</v>
          </cell>
          <cell r="G11604" t="str">
            <v>C</v>
          </cell>
          <cell r="H11604" t="str">
            <v>Creature — Crocodile Skeleton</v>
          </cell>
          <cell r="I11604">
            <v>5</v>
          </cell>
          <cell r="J11604">
            <v>1</v>
          </cell>
          <cell r="L11604">
            <v>0</v>
          </cell>
          <cell r="M11604" t="str">
            <v>{3}{B}</v>
          </cell>
          <cell r="O11604">
            <v>4</v>
          </cell>
          <cell r="P11604" t="str">
            <v>B</v>
          </cell>
          <cell r="Q11604" t="str">
            <v>PT</v>
          </cell>
          <cell r="R11604">
            <v>33</v>
          </cell>
        </row>
        <row r="11605">
          <cell r="E11605" t="str">
            <v>Skeletal Snake</v>
          </cell>
          <cell r="F11605" t="str">
            <v>Portal</v>
          </cell>
          <cell r="G11605" t="str">
            <v>C</v>
          </cell>
          <cell r="H11605" t="str">
            <v>Creature — Snake Skeleton</v>
          </cell>
          <cell r="I11605">
            <v>2</v>
          </cell>
          <cell r="J11605">
            <v>1</v>
          </cell>
          <cell r="L11605">
            <v>0</v>
          </cell>
          <cell r="M11605" t="str">
            <v>{1}{B}</v>
          </cell>
          <cell r="O11605">
            <v>2</v>
          </cell>
          <cell r="P11605" t="str">
            <v>B</v>
          </cell>
          <cell r="Q11605" t="str">
            <v>PT</v>
          </cell>
          <cell r="R11605">
            <v>34</v>
          </cell>
        </row>
        <row r="11606">
          <cell r="E11606" t="str">
            <v>Snapping Drake</v>
          </cell>
          <cell r="F11606" t="str">
            <v>Portal</v>
          </cell>
          <cell r="G11606" t="str">
            <v>C</v>
          </cell>
          <cell r="H11606" t="str">
            <v>Creature — Drake</v>
          </cell>
          <cell r="I11606">
            <v>3</v>
          </cell>
          <cell r="J11606">
            <v>2</v>
          </cell>
          <cell r="L11606" t="str">
            <v>Flying</v>
          </cell>
          <cell r="M11606" t="str">
            <v>{3}{U}</v>
          </cell>
          <cell r="O11606">
            <v>4</v>
          </cell>
          <cell r="P11606" t="str">
            <v>U</v>
          </cell>
          <cell r="Q11606" t="str">
            <v>PT</v>
          </cell>
          <cell r="R11606">
            <v>68</v>
          </cell>
        </row>
        <row r="11607">
          <cell r="E11607" t="str">
            <v>Sorcerous Sight</v>
          </cell>
          <cell r="F11607" t="str">
            <v>Portal</v>
          </cell>
          <cell r="G11607" t="str">
            <v>C</v>
          </cell>
          <cell r="H11607" t="str">
            <v>Sorcery</v>
          </cell>
          <cell r="L11607" t="str">
            <v>Look at target opponent's hand. ?Draw a card.</v>
          </cell>
          <cell r="M11607" t="str">
            <v>{U}</v>
          </cell>
          <cell r="O11607">
            <v>1</v>
          </cell>
          <cell r="P11607" t="str">
            <v>U</v>
          </cell>
          <cell r="Q11607" t="str">
            <v>PT</v>
          </cell>
          <cell r="R11607">
            <v>69</v>
          </cell>
        </row>
        <row r="11608">
          <cell r="E11608" t="str">
            <v>Soul Shred</v>
          </cell>
          <cell r="F11608" t="str">
            <v>Portal</v>
          </cell>
          <cell r="G11608" t="str">
            <v>C</v>
          </cell>
          <cell r="H11608" t="str">
            <v>Sorcery</v>
          </cell>
          <cell r="L11608" t="str">
            <v>Soul Shred deals 3 damage to target nonblack creature. You gain 3 life.</v>
          </cell>
          <cell r="M11608" t="str">
            <v>{3}{B}{B}</v>
          </cell>
          <cell r="O11608">
            <v>5</v>
          </cell>
          <cell r="P11608" t="str">
            <v>B</v>
          </cell>
          <cell r="Q11608" t="str">
            <v>PT</v>
          </cell>
          <cell r="R11608">
            <v>35</v>
          </cell>
        </row>
        <row r="11609">
          <cell r="A11609" t="str">
            <v>Promo</v>
          </cell>
          <cell r="E11609" t="str">
            <v>Spined Wurm</v>
          </cell>
          <cell r="F11609" t="str">
            <v>Portal</v>
          </cell>
          <cell r="G11609" t="str">
            <v>C</v>
          </cell>
          <cell r="H11609" t="str">
            <v>Creature — Wurm</v>
          </cell>
          <cell r="I11609">
            <v>5</v>
          </cell>
          <cell r="J11609">
            <v>4</v>
          </cell>
          <cell r="L11609">
            <v>0</v>
          </cell>
          <cell r="M11609" t="str">
            <v>{4}{G}</v>
          </cell>
          <cell r="O11609">
            <v>5</v>
          </cell>
          <cell r="P11609" t="str">
            <v>G</v>
          </cell>
          <cell r="Q11609" t="str">
            <v>PT</v>
          </cell>
          <cell r="R11609">
            <v>111</v>
          </cell>
        </row>
        <row r="11610">
          <cell r="E11610" t="str">
            <v>Spiritual Guardian</v>
          </cell>
          <cell r="F11610" t="str">
            <v>Portal</v>
          </cell>
          <cell r="G11610" t="str">
            <v>R</v>
          </cell>
          <cell r="H11610" t="str">
            <v>Creature — Spirit</v>
          </cell>
          <cell r="I11610">
            <v>3</v>
          </cell>
          <cell r="J11610">
            <v>4</v>
          </cell>
          <cell r="L11610" t="str">
            <v>When Spiritual Guardian enters the battlefield, you gain 4 life.</v>
          </cell>
          <cell r="M11610" t="str">
            <v>{3}{W}{W}</v>
          </cell>
          <cell r="O11610">
            <v>5</v>
          </cell>
          <cell r="P11610" t="str">
            <v>W</v>
          </cell>
          <cell r="Q11610" t="str">
            <v>PT</v>
          </cell>
          <cell r="R11610">
            <v>189</v>
          </cell>
        </row>
        <row r="11611">
          <cell r="E11611" t="str">
            <v>Spitting Earth</v>
          </cell>
          <cell r="F11611" t="str">
            <v>Portal</v>
          </cell>
          <cell r="G11611" t="str">
            <v>C</v>
          </cell>
          <cell r="H11611" t="str">
            <v>Sorcery</v>
          </cell>
          <cell r="L11611" t="str">
            <v>Spitting Earth deals damage to target creature equal to the number of Mountains you control.</v>
          </cell>
          <cell r="M11611" t="str">
            <v>{1}{R}</v>
          </cell>
          <cell r="O11611">
            <v>2</v>
          </cell>
          <cell r="P11611" t="str">
            <v>R</v>
          </cell>
          <cell r="Q11611" t="str">
            <v>PT</v>
          </cell>
          <cell r="R11611">
            <v>156</v>
          </cell>
        </row>
        <row r="11612">
          <cell r="E11612" t="str">
            <v>Spotted Griffin</v>
          </cell>
          <cell r="F11612" t="str">
            <v>Portal</v>
          </cell>
          <cell r="G11612" t="str">
            <v>C</v>
          </cell>
          <cell r="H11612" t="str">
            <v>Creature — Griffin</v>
          </cell>
          <cell r="I11612">
            <v>2</v>
          </cell>
          <cell r="J11612">
            <v>3</v>
          </cell>
          <cell r="L11612" t="str">
            <v>Flying</v>
          </cell>
          <cell r="M11612" t="str">
            <v>{3}{W}</v>
          </cell>
          <cell r="O11612">
            <v>4</v>
          </cell>
          <cell r="P11612" t="str">
            <v>W</v>
          </cell>
          <cell r="Q11612" t="str">
            <v>PT</v>
          </cell>
          <cell r="R11612">
            <v>190</v>
          </cell>
        </row>
        <row r="11613">
          <cell r="E11613" t="str">
            <v>Stalking Tiger</v>
          </cell>
          <cell r="F11613" t="str">
            <v>Portal</v>
          </cell>
          <cell r="G11613" t="str">
            <v>C</v>
          </cell>
          <cell r="H11613" t="str">
            <v>Creature — Cat</v>
          </cell>
          <cell r="I11613">
            <v>3</v>
          </cell>
          <cell r="J11613">
            <v>3</v>
          </cell>
          <cell r="L11613" t="str">
            <v>Stalking Tiger can't be blocked by more than one creature.</v>
          </cell>
          <cell r="M11613" t="str">
            <v>{3}{G}</v>
          </cell>
          <cell r="O11613">
            <v>4</v>
          </cell>
          <cell r="P11613" t="str">
            <v>G</v>
          </cell>
          <cell r="Q11613" t="str">
            <v>PT</v>
          </cell>
          <cell r="R11613">
            <v>112</v>
          </cell>
        </row>
        <row r="11614">
          <cell r="E11614" t="str">
            <v>Starlight</v>
          </cell>
          <cell r="F11614" t="str">
            <v>Portal</v>
          </cell>
          <cell r="G11614" t="str">
            <v>U</v>
          </cell>
          <cell r="H11614" t="str">
            <v>Sorcery</v>
          </cell>
          <cell r="L11614" t="str">
            <v>You gain 3 life for each black creature target opponent controls.</v>
          </cell>
          <cell r="M11614" t="str">
            <v>{1}{W}</v>
          </cell>
          <cell r="O11614">
            <v>2</v>
          </cell>
          <cell r="P11614" t="str">
            <v>W</v>
          </cell>
          <cell r="Q11614" t="str">
            <v>PT</v>
          </cell>
          <cell r="R11614">
            <v>191</v>
          </cell>
        </row>
        <row r="11615">
          <cell r="E11615" t="str">
            <v>Starlit Angel</v>
          </cell>
          <cell r="F11615" t="str">
            <v>Portal</v>
          </cell>
          <cell r="G11615" t="str">
            <v>U</v>
          </cell>
          <cell r="H11615" t="str">
            <v>Creature — Angel</v>
          </cell>
          <cell r="I11615">
            <v>3</v>
          </cell>
          <cell r="J11615">
            <v>4</v>
          </cell>
          <cell r="L11615" t="str">
            <v>Flying</v>
          </cell>
          <cell r="M11615" t="str">
            <v>{3}{W}{W}</v>
          </cell>
          <cell r="O11615">
            <v>5</v>
          </cell>
          <cell r="P11615" t="str">
            <v>W</v>
          </cell>
          <cell r="Q11615" t="str">
            <v>PT</v>
          </cell>
          <cell r="R11615">
            <v>192</v>
          </cell>
        </row>
        <row r="11616">
          <cell r="E11616" t="str">
            <v>Steadfastness</v>
          </cell>
          <cell r="F11616" t="str">
            <v>Portal</v>
          </cell>
          <cell r="G11616" t="str">
            <v>C</v>
          </cell>
          <cell r="H11616" t="str">
            <v>Sorcery</v>
          </cell>
          <cell r="L11616" t="str">
            <v>Creatures you control get +0/+3 until end of turn.</v>
          </cell>
          <cell r="M11616" t="str">
            <v>{1}{W}</v>
          </cell>
          <cell r="O11616">
            <v>2</v>
          </cell>
          <cell r="P11616" t="str">
            <v>W</v>
          </cell>
          <cell r="Q11616" t="str">
            <v>PT</v>
          </cell>
          <cell r="R11616">
            <v>193</v>
          </cell>
        </row>
        <row r="11617">
          <cell r="E11617" t="str">
            <v>Stern Marshal</v>
          </cell>
          <cell r="F11617" t="str">
            <v>Portal</v>
          </cell>
          <cell r="G11617" t="str">
            <v>R</v>
          </cell>
          <cell r="H11617" t="str">
            <v>Creature — Human Soldier</v>
          </cell>
          <cell r="I11617">
            <v>2</v>
          </cell>
          <cell r="J11617">
            <v>2</v>
          </cell>
          <cell r="L11617" t="str">
            <v>{T}: Target creature gets +2/+2 until end of turn. Activate this ability only during your turn, before attackers are declared.</v>
          </cell>
          <cell r="M11617" t="str">
            <v>{2}{W}</v>
          </cell>
          <cell r="O11617">
            <v>3</v>
          </cell>
          <cell r="P11617" t="str">
            <v>W</v>
          </cell>
          <cell r="Q11617" t="str">
            <v>PT</v>
          </cell>
          <cell r="R11617">
            <v>194</v>
          </cell>
        </row>
        <row r="11618">
          <cell r="A11618" t="str">
            <v>Promo</v>
          </cell>
          <cell r="E11618" t="str">
            <v>Stone Rain</v>
          </cell>
          <cell r="F11618" t="str">
            <v>Portal</v>
          </cell>
          <cell r="G11618" t="str">
            <v>C</v>
          </cell>
          <cell r="H11618" t="str">
            <v>Sorcery</v>
          </cell>
          <cell r="L11618" t="str">
            <v>Destroy target land.</v>
          </cell>
          <cell r="M11618" t="str">
            <v>{2}{R}</v>
          </cell>
          <cell r="O11618">
            <v>3</v>
          </cell>
          <cell r="P11618" t="str">
            <v>R</v>
          </cell>
          <cell r="Q11618" t="str">
            <v>PT</v>
          </cell>
          <cell r="R11618">
            <v>157</v>
          </cell>
        </row>
        <row r="11619">
          <cell r="E11619" t="str">
            <v>Storm Crow</v>
          </cell>
          <cell r="F11619" t="str">
            <v>Portal</v>
          </cell>
          <cell r="G11619" t="str">
            <v>C</v>
          </cell>
          <cell r="H11619" t="str">
            <v>Creature — Bird</v>
          </cell>
          <cell r="I11619">
            <v>1</v>
          </cell>
          <cell r="J11619">
            <v>2</v>
          </cell>
          <cell r="L11619" t="str">
            <v>Flying #_(This creature can't be blocked except by creatures with flying or reach.)_#</v>
          </cell>
          <cell r="M11619" t="str">
            <v>{1}{U}</v>
          </cell>
          <cell r="O11619">
            <v>2</v>
          </cell>
          <cell r="P11619" t="str">
            <v>U</v>
          </cell>
          <cell r="Q11619" t="str">
            <v>PT</v>
          </cell>
          <cell r="R11619">
            <v>70</v>
          </cell>
        </row>
        <row r="11620">
          <cell r="A11620" t="str">
            <v>Duplicate</v>
          </cell>
          <cell r="E11620" t="str">
            <v>Summer Bloom</v>
          </cell>
          <cell r="F11620" t="str">
            <v>Portal</v>
          </cell>
          <cell r="G11620" t="str">
            <v>R</v>
          </cell>
          <cell r="H11620" t="str">
            <v>Sorcery</v>
          </cell>
          <cell r="L11620" t="str">
            <v>You may play up to three additional lands this turn.</v>
          </cell>
          <cell r="M11620" t="str">
            <v>{1}{G}</v>
          </cell>
          <cell r="O11620">
            <v>2</v>
          </cell>
          <cell r="P11620" t="str">
            <v>G</v>
          </cell>
          <cell r="Q11620" t="str">
            <v>PT</v>
          </cell>
          <cell r="R11620">
            <v>113</v>
          </cell>
        </row>
        <row r="11621">
          <cell r="E11621" t="str">
            <v>Swamp</v>
          </cell>
          <cell r="F11621" t="str">
            <v>Portal</v>
          </cell>
          <cell r="G11621" t="str">
            <v>C</v>
          </cell>
          <cell r="H11621" t="str">
            <v>Basic Land — Swamp</v>
          </cell>
          <cell r="L11621" t="str">
            <v>{B}</v>
          </cell>
          <cell r="N11621" t="str">
            <v>{B}</v>
          </cell>
          <cell r="O11621">
            <v>0</v>
          </cell>
          <cell r="P11621" t="str">
            <v>L</v>
          </cell>
          <cell r="Q11621" t="str">
            <v>PT</v>
          </cell>
          <cell r="R11621">
            <v>219</v>
          </cell>
        </row>
        <row r="11622">
          <cell r="A11622" t="str">
            <v>Wishlist (Normal)</v>
          </cell>
          <cell r="E11622" t="str">
            <v>Sylvan Tutor</v>
          </cell>
          <cell r="F11622" t="str">
            <v>Portal</v>
          </cell>
          <cell r="G11622" t="str">
            <v>R</v>
          </cell>
          <cell r="H11622" t="str">
            <v>Sorcery</v>
          </cell>
          <cell r="L11622" t="str">
            <v>Search your library for a creature card and reveal that card. Shuffle your library, then put the card on top of it.</v>
          </cell>
          <cell r="M11622" t="str">
            <v>{G}</v>
          </cell>
          <cell r="O11622">
            <v>1</v>
          </cell>
          <cell r="P11622" t="str">
            <v>G</v>
          </cell>
          <cell r="Q11622" t="str">
            <v>PT</v>
          </cell>
          <cell r="R11622">
            <v>114</v>
          </cell>
        </row>
        <row r="11623">
          <cell r="E11623" t="str">
            <v>Symbol of Unsummoning</v>
          </cell>
          <cell r="F11623" t="str">
            <v>Portal</v>
          </cell>
          <cell r="G11623" t="str">
            <v>C</v>
          </cell>
          <cell r="H11623" t="str">
            <v>Sorcery</v>
          </cell>
          <cell r="L11623" t="str">
            <v>Return target creature to its owner's hand. ?Draw a card.</v>
          </cell>
          <cell r="M11623" t="str">
            <v>{2}{U}</v>
          </cell>
          <cell r="O11623">
            <v>3</v>
          </cell>
          <cell r="P11623" t="str">
            <v>U</v>
          </cell>
          <cell r="Q11623" t="str">
            <v>PT</v>
          </cell>
          <cell r="R11623">
            <v>71</v>
          </cell>
        </row>
        <row r="11624">
          <cell r="E11624" t="str">
            <v>Taunt</v>
          </cell>
          <cell r="F11624" t="str">
            <v>Portal</v>
          </cell>
          <cell r="G11624" t="str">
            <v>R</v>
          </cell>
          <cell r="H11624" t="str">
            <v>Sorcery</v>
          </cell>
          <cell r="L11624" t="str">
            <v>During target player's next turn, creatures that player controls attack you if able.</v>
          </cell>
          <cell r="M11624" t="str">
            <v>{U}</v>
          </cell>
          <cell r="O11624">
            <v>1</v>
          </cell>
          <cell r="P11624" t="str">
            <v>U</v>
          </cell>
          <cell r="Q11624" t="str">
            <v>PT</v>
          </cell>
          <cell r="R11624">
            <v>72</v>
          </cell>
        </row>
        <row r="11625">
          <cell r="E11625" t="str">
            <v>Temporary Truce</v>
          </cell>
          <cell r="F11625" t="str">
            <v>Portal</v>
          </cell>
          <cell r="G11625" t="str">
            <v>R</v>
          </cell>
          <cell r="H11625" t="str">
            <v>Sorcery</v>
          </cell>
          <cell r="L11625" t="str">
            <v>Each player may draw up to two cards. For each card less than two a player draws this way, that player gains 2 life.</v>
          </cell>
          <cell r="M11625" t="str">
            <v>{1}{W}</v>
          </cell>
          <cell r="O11625">
            <v>2</v>
          </cell>
          <cell r="P11625" t="str">
            <v>W</v>
          </cell>
          <cell r="Q11625" t="str">
            <v>PT</v>
          </cell>
          <cell r="R11625">
            <v>195</v>
          </cell>
        </row>
        <row r="11626">
          <cell r="A11626" t="str">
            <v>Duplicate</v>
          </cell>
          <cell r="E11626" t="str">
            <v>Theft of Dreams</v>
          </cell>
          <cell r="F11626" t="str">
            <v>Portal</v>
          </cell>
          <cell r="G11626" t="str">
            <v>U</v>
          </cell>
          <cell r="H11626" t="str">
            <v>Sorcery</v>
          </cell>
          <cell r="L11626" t="str">
            <v>Draw a card for each tapped creature target opponent controls.</v>
          </cell>
          <cell r="M11626" t="str">
            <v>{2}{U}</v>
          </cell>
          <cell r="O11626">
            <v>3</v>
          </cell>
          <cell r="P11626" t="str">
            <v>U</v>
          </cell>
          <cell r="Q11626" t="str">
            <v>PT</v>
          </cell>
          <cell r="R11626">
            <v>73</v>
          </cell>
        </row>
        <row r="11627">
          <cell r="E11627" t="str">
            <v>Thing from the Deep</v>
          </cell>
          <cell r="F11627" t="str">
            <v>Portal</v>
          </cell>
          <cell r="G11627" t="str">
            <v>R</v>
          </cell>
          <cell r="H11627" t="str">
            <v>Creature — Leviathan</v>
          </cell>
          <cell r="I11627">
            <v>9</v>
          </cell>
          <cell r="J11627">
            <v>9</v>
          </cell>
          <cell r="L11627" t="str">
            <v>Whenever Thing from the Deep attacks, sacrifice it unless you sacrifice an Island.</v>
          </cell>
          <cell r="M11627" t="str">
            <v>{6}{U}{U}{U}</v>
          </cell>
          <cell r="O11627">
            <v>9</v>
          </cell>
          <cell r="P11627" t="str">
            <v>U</v>
          </cell>
          <cell r="Q11627" t="str">
            <v>PT</v>
          </cell>
          <cell r="R11627">
            <v>74</v>
          </cell>
        </row>
        <row r="11628">
          <cell r="E11628" t="str">
            <v>Thundering Wurm</v>
          </cell>
          <cell r="F11628" t="str">
            <v>Portal</v>
          </cell>
          <cell r="G11628" t="str">
            <v>R</v>
          </cell>
          <cell r="H11628" t="str">
            <v>Creature — Wurm</v>
          </cell>
          <cell r="I11628">
            <v>4</v>
          </cell>
          <cell r="J11628">
            <v>4</v>
          </cell>
          <cell r="L11628" t="str">
            <v>When Thundering Wurm enters the battlefield, sacrifice it unless you discard a land card.</v>
          </cell>
          <cell r="M11628" t="str">
            <v>{2}{G}</v>
          </cell>
          <cell r="O11628">
            <v>3</v>
          </cell>
          <cell r="P11628" t="str">
            <v>G</v>
          </cell>
          <cell r="Q11628" t="str">
            <v>PT</v>
          </cell>
          <cell r="R11628">
            <v>115</v>
          </cell>
        </row>
        <row r="11629">
          <cell r="E11629" t="str">
            <v>Thundermare</v>
          </cell>
          <cell r="F11629" t="str">
            <v>Portal</v>
          </cell>
          <cell r="G11629" t="str">
            <v>R</v>
          </cell>
          <cell r="H11629" t="str">
            <v>Creature — Elemental Horse</v>
          </cell>
          <cell r="I11629">
            <v>5</v>
          </cell>
          <cell r="J11629">
            <v>5</v>
          </cell>
          <cell r="L11629" t="str">
            <v>Haste #_(This creature can attack the turn it comes under your control.)_#?When Thundermare enters the battlefield, tap all other creatures.</v>
          </cell>
          <cell r="M11629" t="str">
            <v>{5}{R}</v>
          </cell>
          <cell r="O11629">
            <v>6</v>
          </cell>
          <cell r="P11629" t="str">
            <v>R</v>
          </cell>
          <cell r="Q11629" t="str">
            <v>PT</v>
          </cell>
          <cell r="R11629">
            <v>158</v>
          </cell>
        </row>
        <row r="11630">
          <cell r="E11630" t="str">
            <v>Tidal Surge</v>
          </cell>
          <cell r="F11630" t="str">
            <v>Portal</v>
          </cell>
          <cell r="G11630" t="str">
            <v>C</v>
          </cell>
          <cell r="H11630" t="str">
            <v>Sorcery</v>
          </cell>
          <cell r="L11630" t="str">
            <v>Tap up to three target creatures without flying.</v>
          </cell>
          <cell r="M11630" t="str">
            <v>{1}{U}</v>
          </cell>
          <cell r="O11630">
            <v>2</v>
          </cell>
          <cell r="P11630" t="str">
            <v>U</v>
          </cell>
          <cell r="Q11630" t="str">
            <v>PT</v>
          </cell>
          <cell r="R11630">
            <v>75</v>
          </cell>
        </row>
        <row r="11631">
          <cell r="E11631" t="str">
            <v>Time Ebb</v>
          </cell>
          <cell r="F11631" t="str">
            <v>Portal</v>
          </cell>
          <cell r="G11631" t="str">
            <v>C</v>
          </cell>
          <cell r="H11631" t="str">
            <v>Sorcery</v>
          </cell>
          <cell r="L11631" t="str">
            <v>Put target creature on top of its owner's library.</v>
          </cell>
          <cell r="M11631" t="str">
            <v>{2}{U}</v>
          </cell>
          <cell r="O11631">
            <v>3</v>
          </cell>
          <cell r="P11631" t="str">
            <v>U</v>
          </cell>
          <cell r="Q11631" t="str">
            <v>PT</v>
          </cell>
          <cell r="R11631">
            <v>76</v>
          </cell>
        </row>
        <row r="11632">
          <cell r="E11632" t="str">
            <v>Touch of Brilliance</v>
          </cell>
          <cell r="F11632" t="str">
            <v>Portal</v>
          </cell>
          <cell r="G11632" t="str">
            <v>C</v>
          </cell>
          <cell r="H11632" t="str">
            <v>Sorcery</v>
          </cell>
          <cell r="L11632" t="str">
            <v>Draw two cards.</v>
          </cell>
          <cell r="M11632" t="str">
            <v>{3}{U}</v>
          </cell>
          <cell r="O11632">
            <v>4</v>
          </cell>
          <cell r="P11632" t="str">
            <v>U</v>
          </cell>
          <cell r="Q11632" t="str">
            <v>PT</v>
          </cell>
          <cell r="R11632">
            <v>77</v>
          </cell>
        </row>
        <row r="11633">
          <cell r="E11633" t="str">
            <v>Treetop Defense</v>
          </cell>
          <cell r="F11633" t="str">
            <v>Portal</v>
          </cell>
          <cell r="G11633" t="str">
            <v>R</v>
          </cell>
          <cell r="H11633" t="str">
            <v>Instant</v>
          </cell>
          <cell r="L11633" t="str">
            <v>Cast Treetop Defense only during the declare attackers step and only if you've been attacked this step. Creatures you control gain reach until end of turn. #_(They can block creatures with flying.)_#</v>
          </cell>
          <cell r="M11633" t="str">
            <v>{1}{G}</v>
          </cell>
          <cell r="O11633">
            <v>2</v>
          </cell>
          <cell r="P11633" t="str">
            <v>G</v>
          </cell>
          <cell r="Q11633" t="str">
            <v>PT</v>
          </cell>
          <cell r="R11633">
            <v>116</v>
          </cell>
        </row>
        <row r="11634">
          <cell r="E11634" t="str">
            <v>Undying Beast</v>
          </cell>
          <cell r="F11634" t="str">
            <v>Portal</v>
          </cell>
          <cell r="G11634" t="str">
            <v>C</v>
          </cell>
          <cell r="H11634" t="str">
            <v>Creature — Beast</v>
          </cell>
          <cell r="I11634">
            <v>3</v>
          </cell>
          <cell r="J11634">
            <v>2</v>
          </cell>
          <cell r="L11634" t="str">
            <v>When Undying Beast dies, put it on top of its owner's library.</v>
          </cell>
          <cell r="M11634" t="str">
            <v>{3}{B}</v>
          </cell>
          <cell r="O11634">
            <v>4</v>
          </cell>
          <cell r="P11634" t="str">
            <v>B</v>
          </cell>
          <cell r="Q11634" t="str">
            <v>PT</v>
          </cell>
          <cell r="R11634">
            <v>36</v>
          </cell>
        </row>
        <row r="11635">
          <cell r="E11635" t="str">
            <v>Untamed Wilds</v>
          </cell>
          <cell r="F11635" t="str">
            <v>Portal</v>
          </cell>
          <cell r="G11635" t="str">
            <v>U</v>
          </cell>
          <cell r="H11635" t="str">
            <v>Sorcery</v>
          </cell>
          <cell r="L11635" t="str">
            <v>Search your library for a basic land card and put that card onto the battlefield. Then shuffle your library.</v>
          </cell>
          <cell r="M11635" t="str">
            <v>{2}{G}</v>
          </cell>
          <cell r="O11635">
            <v>3</v>
          </cell>
          <cell r="P11635" t="str">
            <v>G</v>
          </cell>
          <cell r="Q11635" t="str">
            <v>PT</v>
          </cell>
          <cell r="R11635">
            <v>117</v>
          </cell>
        </row>
        <row r="11636">
          <cell r="E11636" t="str">
            <v>Valorous Charge</v>
          </cell>
          <cell r="F11636" t="str">
            <v>Portal</v>
          </cell>
          <cell r="G11636" t="str">
            <v>U</v>
          </cell>
          <cell r="H11636" t="str">
            <v>Sorcery</v>
          </cell>
          <cell r="L11636" t="str">
            <v>White creatures get +2/+0 until end of turn.</v>
          </cell>
          <cell r="M11636" t="str">
            <v>{1}{W}{W}</v>
          </cell>
          <cell r="O11636">
            <v>3</v>
          </cell>
          <cell r="P11636" t="str">
            <v>W</v>
          </cell>
          <cell r="Q11636" t="str">
            <v>PT</v>
          </cell>
          <cell r="R11636">
            <v>196</v>
          </cell>
        </row>
        <row r="11637">
          <cell r="E11637" t="str">
            <v>Vampiric Feast</v>
          </cell>
          <cell r="F11637" t="str">
            <v>Portal</v>
          </cell>
          <cell r="G11637" t="str">
            <v>U</v>
          </cell>
          <cell r="H11637" t="str">
            <v>Sorcery</v>
          </cell>
          <cell r="L11637" t="str">
            <v>Vampiric Feast deals 4 damage to target creature or player and you gain 4 life.</v>
          </cell>
          <cell r="M11637" t="str">
            <v>{5}{B}{B}</v>
          </cell>
          <cell r="O11637">
            <v>7</v>
          </cell>
          <cell r="P11637" t="str">
            <v>B</v>
          </cell>
          <cell r="Q11637" t="str">
            <v>PT</v>
          </cell>
          <cell r="R11637">
            <v>37</v>
          </cell>
        </row>
        <row r="11638">
          <cell r="E11638" t="str">
            <v>Vampiric Touch</v>
          </cell>
          <cell r="F11638" t="str">
            <v>Portal</v>
          </cell>
          <cell r="G11638" t="str">
            <v>C</v>
          </cell>
          <cell r="H11638" t="str">
            <v>Sorcery</v>
          </cell>
          <cell r="L11638" t="str">
            <v>Vampiric Touch deals 2 damage to target opponent and you gain 2 life.</v>
          </cell>
          <cell r="M11638" t="str">
            <v>{2}{B}</v>
          </cell>
          <cell r="O11638">
            <v>3</v>
          </cell>
          <cell r="P11638" t="str">
            <v>B</v>
          </cell>
          <cell r="Q11638" t="str">
            <v>PT</v>
          </cell>
          <cell r="R11638">
            <v>38</v>
          </cell>
        </row>
        <row r="11639">
          <cell r="E11639" t="str">
            <v>Venerable Monk</v>
          </cell>
          <cell r="F11639" t="str">
            <v>Portal</v>
          </cell>
          <cell r="G11639" t="str">
            <v>U</v>
          </cell>
          <cell r="H11639" t="str">
            <v>Creature — Human Monk Cleric</v>
          </cell>
          <cell r="I11639">
            <v>2</v>
          </cell>
          <cell r="J11639">
            <v>2</v>
          </cell>
          <cell r="L11639" t="str">
            <v>When Venerable Monk enters the battlefield, you gain 2 life.</v>
          </cell>
          <cell r="M11639" t="str">
            <v>{2}{W}</v>
          </cell>
          <cell r="O11639">
            <v>3</v>
          </cell>
          <cell r="P11639" t="str">
            <v>W</v>
          </cell>
          <cell r="Q11639" t="str">
            <v>PT</v>
          </cell>
          <cell r="R11639">
            <v>197</v>
          </cell>
        </row>
        <row r="11640">
          <cell r="E11640" t="str">
            <v>Vengeance</v>
          </cell>
          <cell r="F11640" t="str">
            <v>Portal</v>
          </cell>
          <cell r="G11640" t="str">
            <v>U</v>
          </cell>
          <cell r="H11640" t="str">
            <v>Sorcery</v>
          </cell>
          <cell r="L11640" t="str">
            <v>Destroy target tapped creature.</v>
          </cell>
          <cell r="M11640" t="str">
            <v>{3}{W}</v>
          </cell>
          <cell r="O11640">
            <v>4</v>
          </cell>
          <cell r="P11640" t="str">
            <v>W</v>
          </cell>
          <cell r="Q11640" t="str">
            <v>PT</v>
          </cell>
          <cell r="R11640">
            <v>198</v>
          </cell>
        </row>
        <row r="11641">
          <cell r="E11641" t="str">
            <v>Virtue's Ruin</v>
          </cell>
          <cell r="F11641" t="str">
            <v>Portal</v>
          </cell>
          <cell r="G11641" t="str">
            <v>U</v>
          </cell>
          <cell r="H11641" t="str">
            <v>Sorcery</v>
          </cell>
          <cell r="L11641" t="str">
            <v>Destroy all white creatures.</v>
          </cell>
          <cell r="M11641" t="str">
            <v>{2}{B}</v>
          </cell>
          <cell r="O11641">
            <v>3</v>
          </cell>
          <cell r="P11641" t="str">
            <v>B</v>
          </cell>
          <cell r="Q11641" t="str">
            <v>PT</v>
          </cell>
          <cell r="R11641">
            <v>39</v>
          </cell>
        </row>
        <row r="11642">
          <cell r="E11642" t="str">
            <v>Volcanic Dragon</v>
          </cell>
          <cell r="F11642" t="str">
            <v>Portal</v>
          </cell>
          <cell r="G11642" t="str">
            <v>R</v>
          </cell>
          <cell r="H11642" t="str">
            <v>Creature — Dragon</v>
          </cell>
          <cell r="I11642">
            <v>4</v>
          </cell>
          <cell r="J11642">
            <v>4</v>
          </cell>
          <cell r="L11642" t="str">
            <v>Flying?Haste #_(This creature can attack and {T} as soon as it comes under your control.)_#</v>
          </cell>
          <cell r="M11642" t="str">
            <v>{4}{R}{R}</v>
          </cell>
          <cell r="O11642">
            <v>6</v>
          </cell>
          <cell r="P11642" t="str">
            <v>R</v>
          </cell>
          <cell r="Q11642" t="str">
            <v>PT</v>
          </cell>
          <cell r="R11642">
            <v>159</v>
          </cell>
        </row>
        <row r="11643">
          <cell r="A11643" t="str">
            <v>Promo</v>
          </cell>
          <cell r="E11643" t="str">
            <v>Volcanic Hammer</v>
          </cell>
          <cell r="F11643" t="str">
            <v>Portal</v>
          </cell>
          <cell r="G11643" t="str">
            <v>C</v>
          </cell>
          <cell r="H11643" t="str">
            <v>Sorcery</v>
          </cell>
          <cell r="L11643" t="str">
            <v>Volcanic Hammer deals 3 damage to target creature or player.</v>
          </cell>
          <cell r="M11643" t="str">
            <v>{1}{R}</v>
          </cell>
          <cell r="O11643">
            <v>2</v>
          </cell>
          <cell r="P11643" t="str">
            <v>R</v>
          </cell>
          <cell r="Q11643" t="str">
            <v>PT</v>
          </cell>
          <cell r="R11643">
            <v>160</v>
          </cell>
        </row>
        <row r="11644">
          <cell r="E11644" t="str">
            <v>Wall of Granite</v>
          </cell>
          <cell r="F11644" t="str">
            <v>Portal</v>
          </cell>
          <cell r="G11644" t="str">
            <v>U</v>
          </cell>
          <cell r="H11644" t="str">
            <v>Creature — Wall</v>
          </cell>
          <cell r="I11644">
            <v>0</v>
          </cell>
          <cell r="J11644">
            <v>7</v>
          </cell>
          <cell r="L11644" t="str">
            <v>Defender #_(This creature can't attack.)_#</v>
          </cell>
          <cell r="M11644" t="str">
            <v>{2}{R}</v>
          </cell>
          <cell r="O11644">
            <v>3</v>
          </cell>
          <cell r="P11644" t="str">
            <v>R</v>
          </cell>
          <cell r="Q11644" t="str">
            <v>PT</v>
          </cell>
          <cell r="R11644">
            <v>161</v>
          </cell>
        </row>
        <row r="11645">
          <cell r="E11645" t="str">
            <v>Wall of Swords</v>
          </cell>
          <cell r="F11645" t="str">
            <v>Portal</v>
          </cell>
          <cell r="G11645" t="str">
            <v>U</v>
          </cell>
          <cell r="H11645" t="str">
            <v>Creature — Wall</v>
          </cell>
          <cell r="I11645">
            <v>3</v>
          </cell>
          <cell r="J11645">
            <v>5</v>
          </cell>
          <cell r="L11645" t="str">
            <v>Defender, flying #_(This creature can't attack, and it can block creatures with flying.)_#</v>
          </cell>
          <cell r="M11645" t="str">
            <v>{3}{W}</v>
          </cell>
          <cell r="O11645">
            <v>4</v>
          </cell>
          <cell r="P11645" t="str">
            <v>W</v>
          </cell>
          <cell r="Q11645" t="str">
            <v>PT</v>
          </cell>
          <cell r="R11645">
            <v>199</v>
          </cell>
        </row>
        <row r="11646">
          <cell r="E11646" t="str">
            <v>Warrior's Charge</v>
          </cell>
          <cell r="F11646" t="str">
            <v>Portal</v>
          </cell>
          <cell r="G11646" t="str">
            <v>C</v>
          </cell>
          <cell r="H11646" t="str">
            <v>Sorcery</v>
          </cell>
          <cell r="L11646" t="str">
            <v>Creatures you control get +1/+1 until end of turn.</v>
          </cell>
          <cell r="M11646" t="str">
            <v>{2}{W}</v>
          </cell>
          <cell r="O11646">
            <v>3</v>
          </cell>
          <cell r="P11646" t="str">
            <v>W</v>
          </cell>
          <cell r="Q11646" t="str">
            <v>PT</v>
          </cell>
          <cell r="R11646">
            <v>201</v>
          </cell>
        </row>
        <row r="11647">
          <cell r="E11647" t="str">
            <v>Whiptail Wurm</v>
          </cell>
          <cell r="F11647" t="str">
            <v>Portal</v>
          </cell>
          <cell r="G11647" t="str">
            <v>U</v>
          </cell>
          <cell r="H11647" t="str">
            <v>Creature — Wurm</v>
          </cell>
          <cell r="I11647">
            <v>8</v>
          </cell>
          <cell r="J11647">
            <v>5</v>
          </cell>
          <cell r="L11647">
            <v>0</v>
          </cell>
          <cell r="M11647" t="str">
            <v>{6}{G}</v>
          </cell>
          <cell r="O11647">
            <v>7</v>
          </cell>
          <cell r="P11647" t="str">
            <v>G</v>
          </cell>
          <cell r="Q11647" t="str">
            <v>PT</v>
          </cell>
          <cell r="R11647">
            <v>118</v>
          </cell>
        </row>
        <row r="11648">
          <cell r="E11648" t="str">
            <v>Wicked Pact</v>
          </cell>
          <cell r="F11648" t="str">
            <v>Portal</v>
          </cell>
          <cell r="G11648" t="str">
            <v>R</v>
          </cell>
          <cell r="H11648" t="str">
            <v>Sorcery</v>
          </cell>
          <cell r="L11648" t="str">
            <v>Destroy two target nonblack creatures. You lose 5 life.</v>
          </cell>
          <cell r="M11648" t="str">
            <v>{1}{B}{B}</v>
          </cell>
          <cell r="O11648">
            <v>3</v>
          </cell>
          <cell r="P11648" t="str">
            <v>B</v>
          </cell>
          <cell r="Q11648" t="str">
            <v>PT</v>
          </cell>
          <cell r="R11648">
            <v>40</v>
          </cell>
        </row>
        <row r="11649">
          <cell r="E11649" t="str">
            <v>Willow Dryad</v>
          </cell>
          <cell r="F11649" t="str">
            <v>Portal</v>
          </cell>
          <cell r="G11649" t="str">
            <v>C</v>
          </cell>
          <cell r="H11649" t="str">
            <v>Creature — Dryad</v>
          </cell>
          <cell r="I11649">
            <v>1</v>
          </cell>
          <cell r="J11649">
            <v>1</v>
          </cell>
          <cell r="L11649" t="str">
            <v>Forestwalk</v>
          </cell>
          <cell r="M11649" t="str">
            <v>{G}</v>
          </cell>
          <cell r="O11649">
            <v>1</v>
          </cell>
          <cell r="P11649" t="str">
            <v>G</v>
          </cell>
          <cell r="Q11649" t="str">
            <v>PT</v>
          </cell>
          <cell r="R11649">
            <v>119</v>
          </cell>
        </row>
        <row r="11650">
          <cell r="E11650" t="str">
            <v>Wind Drake</v>
          </cell>
          <cell r="F11650" t="str">
            <v>Portal</v>
          </cell>
          <cell r="G11650" t="str">
            <v>C</v>
          </cell>
          <cell r="H11650" t="str">
            <v>Creature — Drake</v>
          </cell>
          <cell r="I11650">
            <v>2</v>
          </cell>
          <cell r="J11650">
            <v>2</v>
          </cell>
          <cell r="L11650" t="str">
            <v>Flying</v>
          </cell>
          <cell r="M11650" t="str">
            <v>{2}{U}</v>
          </cell>
          <cell r="O11650">
            <v>3</v>
          </cell>
          <cell r="P11650" t="str">
            <v>U</v>
          </cell>
          <cell r="Q11650" t="str">
            <v>PT</v>
          </cell>
          <cell r="R11650">
            <v>78</v>
          </cell>
        </row>
        <row r="11651">
          <cell r="E11651" t="str">
            <v>Winds of Change</v>
          </cell>
          <cell r="F11651" t="str">
            <v>Portal</v>
          </cell>
          <cell r="G11651" t="str">
            <v>R</v>
          </cell>
          <cell r="H11651" t="str">
            <v>Sorcery</v>
          </cell>
          <cell r="L11651" t="str">
            <v>Each player shuffles the cards from his or her hand into his or her library, then draws that many cards.</v>
          </cell>
          <cell r="M11651" t="str">
            <v>{R}</v>
          </cell>
          <cell r="O11651">
            <v>1</v>
          </cell>
          <cell r="P11651" t="str">
            <v>R</v>
          </cell>
          <cell r="Q11651" t="str">
            <v>PT</v>
          </cell>
          <cell r="R11651">
            <v>162</v>
          </cell>
        </row>
        <row r="11652">
          <cell r="E11652" t="str">
            <v>Winter's Grasp</v>
          </cell>
          <cell r="F11652" t="str">
            <v>Portal</v>
          </cell>
          <cell r="G11652" t="str">
            <v>U</v>
          </cell>
          <cell r="H11652" t="str">
            <v>Sorcery</v>
          </cell>
          <cell r="L11652" t="str">
            <v>Destroy target land.</v>
          </cell>
          <cell r="M11652" t="str">
            <v>{1}{G}{G}</v>
          </cell>
          <cell r="O11652">
            <v>3</v>
          </cell>
          <cell r="P11652" t="str">
            <v>G</v>
          </cell>
          <cell r="Q11652" t="str">
            <v>PT</v>
          </cell>
          <cell r="R11652">
            <v>120</v>
          </cell>
        </row>
        <row r="11653">
          <cell r="E11653" t="str">
            <v>Withering Gaze</v>
          </cell>
          <cell r="F11653" t="str">
            <v>Portal</v>
          </cell>
          <cell r="G11653" t="str">
            <v>U</v>
          </cell>
          <cell r="H11653" t="str">
            <v>Sorcery</v>
          </cell>
          <cell r="L11653" t="str">
            <v>Target opponent reveals his or her hand. You draw a card for each Forest and green card in it.</v>
          </cell>
          <cell r="M11653" t="str">
            <v>{2}{U}</v>
          </cell>
          <cell r="O11653">
            <v>3</v>
          </cell>
          <cell r="P11653" t="str">
            <v>U</v>
          </cell>
          <cell r="Q11653" t="str">
            <v>PT</v>
          </cell>
          <cell r="R11653">
            <v>79</v>
          </cell>
        </row>
        <row r="11654">
          <cell r="A11654" t="str">
            <v>Promo</v>
          </cell>
          <cell r="E11654" t="str">
            <v>Wood Elves</v>
          </cell>
          <cell r="F11654" t="str">
            <v>Portal</v>
          </cell>
          <cell r="G11654" t="str">
            <v>R</v>
          </cell>
          <cell r="H11654" t="str">
            <v>Creature — Elf Scout</v>
          </cell>
          <cell r="I11654">
            <v>1</v>
          </cell>
          <cell r="J11654">
            <v>1</v>
          </cell>
          <cell r="L11654" t="str">
            <v>When Wood Elves enters the battlefield, search your library for a Forest card and put that card onto the battlefield. Then shuffle your library.</v>
          </cell>
          <cell r="M11654" t="str">
            <v>{2}{G}</v>
          </cell>
          <cell r="O11654">
            <v>3</v>
          </cell>
          <cell r="P11654" t="str">
            <v>G</v>
          </cell>
          <cell r="Q11654" t="str">
            <v>PT</v>
          </cell>
          <cell r="R11654">
            <v>121</v>
          </cell>
        </row>
        <row r="11655">
          <cell r="A11655" t="str">
            <v>Promo</v>
          </cell>
          <cell r="E11655" t="str">
            <v>Wrath of God</v>
          </cell>
          <cell r="F11655" t="str">
            <v>Portal</v>
          </cell>
          <cell r="G11655" t="str">
            <v>R</v>
          </cell>
          <cell r="H11655" t="str">
            <v>Sorcery</v>
          </cell>
          <cell r="L11655" t="str">
            <v>Destroy all creatures. They can't be regenerated.</v>
          </cell>
          <cell r="M11655" t="str">
            <v>{2}{W}{W}</v>
          </cell>
          <cell r="O11655">
            <v>4</v>
          </cell>
          <cell r="P11655" t="str">
            <v>W</v>
          </cell>
          <cell r="Q11655" t="str">
            <v>PT</v>
          </cell>
          <cell r="R11655">
            <v>202</v>
          </cell>
        </row>
        <row r="11656">
          <cell r="E11656" t="str">
            <v>Anaconda</v>
          </cell>
          <cell r="F11656" t="str">
            <v>Portal</v>
          </cell>
          <cell r="G11656" t="str">
            <v>U</v>
          </cell>
          <cell r="H11656" t="str">
            <v>Creature — Snake</v>
          </cell>
          <cell r="I11656">
            <v>3</v>
          </cell>
          <cell r="J11656">
            <v>3</v>
          </cell>
          <cell r="L11656" t="str">
            <v>Swampwalk #_(This creature is unblockable as long as defending player controls a Swamp.)_#</v>
          </cell>
          <cell r="M11656" t="str">
            <v>{3}{G}</v>
          </cell>
          <cell r="O11656">
            <v>4</v>
          </cell>
          <cell r="P11656" t="str">
            <v>G</v>
          </cell>
          <cell r="Q11656" t="str">
            <v>PT</v>
          </cell>
          <cell r="R11656">
            <v>82</v>
          </cell>
        </row>
        <row r="11657">
          <cell r="E11657" t="str">
            <v>Blaze</v>
          </cell>
          <cell r="F11657" t="str">
            <v>Portal</v>
          </cell>
          <cell r="G11657" t="str">
            <v>U</v>
          </cell>
          <cell r="H11657" t="str">
            <v>Sorcery</v>
          </cell>
          <cell r="L11657" t="str">
            <v>Blaze deals X damage to target creature or player.</v>
          </cell>
          <cell r="M11657" t="str">
            <v>{X}{R}</v>
          </cell>
          <cell r="O11657">
            <v>1</v>
          </cell>
          <cell r="P11657" t="str">
            <v>R</v>
          </cell>
          <cell r="Q11657" t="str">
            <v>PT</v>
          </cell>
          <cell r="R11657">
            <v>123</v>
          </cell>
        </row>
        <row r="11658">
          <cell r="E11658" t="str">
            <v>Elite Cat Warrior</v>
          </cell>
          <cell r="F11658" t="str">
            <v>Portal</v>
          </cell>
          <cell r="G11658" t="str">
            <v>C</v>
          </cell>
          <cell r="H11658" t="str">
            <v>Creature — Cat Warrior</v>
          </cell>
          <cell r="I11658">
            <v>2</v>
          </cell>
          <cell r="J11658">
            <v>3</v>
          </cell>
          <cell r="L11658" t="str">
            <v>Forestwalk</v>
          </cell>
          <cell r="M11658" t="str">
            <v>{2}{G}</v>
          </cell>
          <cell r="O11658">
            <v>3</v>
          </cell>
          <cell r="P11658" t="str">
            <v>G</v>
          </cell>
          <cell r="Q11658" t="str">
            <v>PT</v>
          </cell>
          <cell r="R11658">
            <v>88</v>
          </cell>
        </row>
        <row r="11659">
          <cell r="E11659" t="str">
            <v>Forest</v>
          </cell>
          <cell r="F11659" t="str">
            <v>Portal</v>
          </cell>
          <cell r="G11659" t="str">
            <v>C</v>
          </cell>
          <cell r="H11659" t="str">
            <v>Basic Land — Forest</v>
          </cell>
          <cell r="L11659" t="str">
            <v>{G}</v>
          </cell>
          <cell r="N11659" t="str">
            <v>{G}</v>
          </cell>
          <cell r="O11659">
            <v>0</v>
          </cell>
          <cell r="P11659" t="str">
            <v>L</v>
          </cell>
          <cell r="Q11659" t="str">
            <v>PT</v>
          </cell>
          <cell r="R11659">
            <v>203</v>
          </cell>
        </row>
        <row r="11660">
          <cell r="E11660" t="str">
            <v>Forest</v>
          </cell>
          <cell r="F11660" t="str">
            <v>Portal</v>
          </cell>
          <cell r="G11660" t="str">
            <v>C</v>
          </cell>
          <cell r="H11660" t="str">
            <v>Basic Land — Forest</v>
          </cell>
          <cell r="L11660" t="str">
            <v>{G}</v>
          </cell>
          <cell r="N11660" t="str">
            <v>{G}</v>
          </cell>
          <cell r="O11660">
            <v>0</v>
          </cell>
          <cell r="P11660" t="str">
            <v>L</v>
          </cell>
          <cell r="Q11660" t="str">
            <v>PT</v>
          </cell>
          <cell r="R11660">
            <v>204</v>
          </cell>
        </row>
        <row r="11661">
          <cell r="E11661" t="str">
            <v>Forest</v>
          </cell>
          <cell r="F11661" t="str">
            <v>Portal</v>
          </cell>
          <cell r="G11661" t="str">
            <v>C</v>
          </cell>
          <cell r="H11661" t="str">
            <v>Basic Land — Forest</v>
          </cell>
          <cell r="L11661" t="str">
            <v>{G}</v>
          </cell>
          <cell r="N11661" t="str">
            <v>{G}</v>
          </cell>
          <cell r="O11661">
            <v>0</v>
          </cell>
          <cell r="P11661" t="str">
            <v>L</v>
          </cell>
          <cell r="Q11661" t="str">
            <v>PT</v>
          </cell>
          <cell r="R11661">
            <v>205</v>
          </cell>
        </row>
        <row r="11662">
          <cell r="E11662" t="str">
            <v>Hand of Death</v>
          </cell>
          <cell r="F11662" t="str">
            <v>Portal</v>
          </cell>
          <cell r="G11662" t="str">
            <v>C</v>
          </cell>
          <cell r="H11662" t="str">
            <v>Sorcery</v>
          </cell>
          <cell r="L11662" t="str">
            <v>Destroy target nonblack creature.</v>
          </cell>
          <cell r="M11662" t="str">
            <v>{2}{B}</v>
          </cell>
          <cell r="O11662">
            <v>3</v>
          </cell>
          <cell r="P11662" t="str">
            <v>B</v>
          </cell>
          <cell r="Q11662" t="str">
            <v>PT</v>
          </cell>
          <cell r="R11662">
            <v>18</v>
          </cell>
        </row>
        <row r="11663">
          <cell r="E11663" t="str">
            <v>Island</v>
          </cell>
          <cell r="F11663" t="str">
            <v>Portal</v>
          </cell>
          <cell r="G11663" t="str">
            <v>C</v>
          </cell>
          <cell r="H11663" t="str">
            <v>Basic Land — Island</v>
          </cell>
          <cell r="L11663" t="str">
            <v>{U}</v>
          </cell>
          <cell r="N11663" t="str">
            <v>{U}</v>
          </cell>
          <cell r="O11663">
            <v>0</v>
          </cell>
          <cell r="P11663" t="str">
            <v>L</v>
          </cell>
          <cell r="Q11663" t="str">
            <v>PT</v>
          </cell>
          <cell r="R11663">
            <v>207</v>
          </cell>
        </row>
        <row r="11664">
          <cell r="E11664" t="str">
            <v>Island</v>
          </cell>
          <cell r="F11664" t="str">
            <v>Portal</v>
          </cell>
          <cell r="G11664" t="str">
            <v>C</v>
          </cell>
          <cell r="H11664" t="str">
            <v>Basic Land — Island</v>
          </cell>
          <cell r="L11664" t="str">
            <v>{U}</v>
          </cell>
          <cell r="N11664" t="str">
            <v>{U}</v>
          </cell>
          <cell r="O11664">
            <v>0</v>
          </cell>
          <cell r="P11664" t="str">
            <v>L</v>
          </cell>
          <cell r="Q11664" t="str">
            <v>PT</v>
          </cell>
          <cell r="R11664">
            <v>208</v>
          </cell>
        </row>
        <row r="11665">
          <cell r="E11665" t="str">
            <v>Island</v>
          </cell>
          <cell r="F11665" t="str">
            <v>Portal</v>
          </cell>
          <cell r="G11665" t="str">
            <v>C</v>
          </cell>
          <cell r="H11665" t="str">
            <v>Basic Land — Island</v>
          </cell>
          <cell r="L11665" t="str">
            <v>{U}</v>
          </cell>
          <cell r="N11665" t="str">
            <v>{U}</v>
          </cell>
          <cell r="O11665">
            <v>0</v>
          </cell>
          <cell r="P11665" t="str">
            <v>L</v>
          </cell>
          <cell r="Q11665" t="str">
            <v>PT</v>
          </cell>
          <cell r="R11665">
            <v>209</v>
          </cell>
        </row>
        <row r="11666">
          <cell r="E11666" t="str">
            <v>Monstrous Growth</v>
          </cell>
          <cell r="F11666" t="str">
            <v>Portal</v>
          </cell>
          <cell r="G11666" t="str">
            <v>C</v>
          </cell>
          <cell r="H11666" t="str">
            <v>Sorcery</v>
          </cell>
          <cell r="L11666" t="str">
            <v>Target creature gets +4/+4 until end of turn.</v>
          </cell>
          <cell r="M11666" t="str">
            <v>{1}{G}</v>
          </cell>
          <cell r="O11666">
            <v>2</v>
          </cell>
          <cell r="P11666" t="str">
            <v>G</v>
          </cell>
          <cell r="Q11666" t="str">
            <v>PT</v>
          </cell>
          <cell r="R11666">
            <v>98</v>
          </cell>
        </row>
        <row r="11667">
          <cell r="E11667" t="str">
            <v>Mountain</v>
          </cell>
          <cell r="F11667" t="str">
            <v>Portal</v>
          </cell>
          <cell r="G11667" t="str">
            <v>C</v>
          </cell>
          <cell r="H11667" t="str">
            <v>Basic Land — Mountain</v>
          </cell>
          <cell r="L11667" t="str">
            <v>{R}</v>
          </cell>
          <cell r="N11667" t="str">
            <v>{R}</v>
          </cell>
          <cell r="O11667">
            <v>0</v>
          </cell>
          <cell r="P11667" t="str">
            <v>L</v>
          </cell>
          <cell r="Q11667" t="str">
            <v>PT</v>
          </cell>
          <cell r="R11667">
            <v>211</v>
          </cell>
        </row>
        <row r="11668">
          <cell r="E11668" t="str">
            <v>Mountain</v>
          </cell>
          <cell r="F11668" t="str">
            <v>Portal</v>
          </cell>
          <cell r="G11668" t="str">
            <v>C</v>
          </cell>
          <cell r="H11668" t="str">
            <v>Basic Land — Mountain</v>
          </cell>
          <cell r="L11668" t="str">
            <v>{R}</v>
          </cell>
          <cell r="N11668" t="str">
            <v>{R}</v>
          </cell>
          <cell r="O11668">
            <v>0</v>
          </cell>
          <cell r="P11668" t="str">
            <v>L</v>
          </cell>
          <cell r="Q11668" t="str">
            <v>PT</v>
          </cell>
          <cell r="R11668">
            <v>212</v>
          </cell>
        </row>
        <row r="11669">
          <cell r="E11669" t="str">
            <v>Mountain</v>
          </cell>
          <cell r="F11669" t="str">
            <v>Portal</v>
          </cell>
          <cell r="G11669" t="str">
            <v>C</v>
          </cell>
          <cell r="H11669" t="str">
            <v>Basic Land — Mountain</v>
          </cell>
          <cell r="L11669" t="str">
            <v>{R}</v>
          </cell>
          <cell r="N11669" t="str">
            <v>{R}</v>
          </cell>
          <cell r="O11669">
            <v>0</v>
          </cell>
          <cell r="P11669" t="str">
            <v>L</v>
          </cell>
          <cell r="Q11669" t="str">
            <v>PT</v>
          </cell>
          <cell r="R11669">
            <v>213</v>
          </cell>
        </row>
        <row r="11670">
          <cell r="E11670" t="str">
            <v>Plains</v>
          </cell>
          <cell r="F11670" t="str">
            <v>Portal</v>
          </cell>
          <cell r="G11670" t="str">
            <v>C</v>
          </cell>
          <cell r="H11670" t="str">
            <v>Basic Land — Plains</v>
          </cell>
          <cell r="L11670" t="str">
            <v>{W}</v>
          </cell>
          <cell r="N11670" t="str">
            <v>{W}</v>
          </cell>
          <cell r="O11670">
            <v>0</v>
          </cell>
          <cell r="P11670" t="str">
            <v>L</v>
          </cell>
          <cell r="Q11670" t="str">
            <v>PT</v>
          </cell>
          <cell r="R11670">
            <v>215</v>
          </cell>
        </row>
        <row r="11671">
          <cell r="E11671" t="str">
            <v>Plains</v>
          </cell>
          <cell r="F11671" t="str">
            <v>Portal</v>
          </cell>
          <cell r="G11671" t="str">
            <v>C</v>
          </cell>
          <cell r="H11671" t="str">
            <v>Basic Land — Plains</v>
          </cell>
          <cell r="L11671" t="str">
            <v>{W}</v>
          </cell>
          <cell r="N11671" t="str">
            <v>{W}</v>
          </cell>
          <cell r="O11671">
            <v>0</v>
          </cell>
          <cell r="P11671" t="str">
            <v>L</v>
          </cell>
          <cell r="Q11671" t="str">
            <v>PT</v>
          </cell>
          <cell r="R11671">
            <v>217</v>
          </cell>
        </row>
        <row r="11672">
          <cell r="E11672" t="str">
            <v>Plains</v>
          </cell>
          <cell r="F11672" t="str">
            <v>Portal</v>
          </cell>
          <cell r="G11672" t="str">
            <v>C</v>
          </cell>
          <cell r="H11672" t="str">
            <v>Basic Land — Plains</v>
          </cell>
          <cell r="L11672" t="str">
            <v>{W}</v>
          </cell>
          <cell r="N11672" t="str">
            <v>{W}</v>
          </cell>
          <cell r="O11672">
            <v>0</v>
          </cell>
          <cell r="P11672" t="str">
            <v>L</v>
          </cell>
          <cell r="Q11672" t="str">
            <v>PT</v>
          </cell>
          <cell r="R11672">
            <v>218</v>
          </cell>
        </row>
        <row r="11673">
          <cell r="E11673" t="str">
            <v>Raging Goblin</v>
          </cell>
          <cell r="F11673" t="str">
            <v>Portal</v>
          </cell>
          <cell r="G11673" t="str">
            <v>C</v>
          </cell>
          <cell r="H11673" t="str">
            <v>Creature — Goblin Berserker</v>
          </cell>
          <cell r="I11673">
            <v>1</v>
          </cell>
          <cell r="J11673">
            <v>1</v>
          </cell>
          <cell r="L11673" t="str">
            <v>Haste #_(This creature can attack and {T} as soon as it comes under your control.)_#</v>
          </cell>
          <cell r="M11673" t="str">
            <v>{R}</v>
          </cell>
          <cell r="O11673">
            <v>1</v>
          </cell>
          <cell r="P11673" t="str">
            <v>R</v>
          </cell>
          <cell r="Q11673" t="str">
            <v>PT</v>
          </cell>
          <cell r="R11673">
            <v>150</v>
          </cell>
        </row>
        <row r="11674">
          <cell r="E11674" t="str">
            <v>Swamp</v>
          </cell>
          <cell r="F11674" t="str">
            <v>Portal</v>
          </cell>
          <cell r="G11674" t="str">
            <v>C</v>
          </cell>
          <cell r="H11674" t="str">
            <v>Basic Land — Swamp</v>
          </cell>
          <cell r="L11674" t="str">
            <v>{B}</v>
          </cell>
          <cell r="N11674" t="str">
            <v>{B}</v>
          </cell>
          <cell r="O11674">
            <v>0</v>
          </cell>
          <cell r="P11674" t="str">
            <v>L</v>
          </cell>
          <cell r="Q11674" t="str">
            <v>PT</v>
          </cell>
          <cell r="R11674">
            <v>220</v>
          </cell>
        </row>
        <row r="11675">
          <cell r="E11675" t="str">
            <v>Swamp</v>
          </cell>
          <cell r="F11675" t="str">
            <v>Portal</v>
          </cell>
          <cell r="G11675" t="str">
            <v>C</v>
          </cell>
          <cell r="H11675" t="str">
            <v>Basic Land — Swamp</v>
          </cell>
          <cell r="L11675" t="str">
            <v>{B}</v>
          </cell>
          <cell r="N11675" t="str">
            <v>{B}</v>
          </cell>
          <cell r="O11675">
            <v>0</v>
          </cell>
          <cell r="P11675" t="str">
            <v>L</v>
          </cell>
          <cell r="Q11675" t="str">
            <v>PT</v>
          </cell>
          <cell r="R11675">
            <v>221</v>
          </cell>
        </row>
        <row r="11676">
          <cell r="E11676" t="str">
            <v>Swamp</v>
          </cell>
          <cell r="F11676" t="str">
            <v>Portal</v>
          </cell>
          <cell r="G11676" t="str">
            <v>C</v>
          </cell>
          <cell r="H11676" t="str">
            <v>Basic Land — Swamp</v>
          </cell>
          <cell r="L11676" t="str">
            <v>{B}</v>
          </cell>
          <cell r="N11676" t="str">
            <v>{B}</v>
          </cell>
          <cell r="O11676">
            <v>0</v>
          </cell>
          <cell r="P11676" t="str">
            <v>L</v>
          </cell>
          <cell r="Q11676" t="str">
            <v>PT</v>
          </cell>
          <cell r="R11676">
            <v>222</v>
          </cell>
        </row>
        <row r="11677">
          <cell r="E11677" t="str">
            <v>Warrior's Charge</v>
          </cell>
          <cell r="F11677" t="str">
            <v>Portal</v>
          </cell>
          <cell r="G11677" t="str">
            <v>C</v>
          </cell>
          <cell r="H11677" t="str">
            <v>Sorcery</v>
          </cell>
          <cell r="L11677" t="str">
            <v>Creatures you control get +1/+1 until end of turn.</v>
          </cell>
          <cell r="M11677" t="str">
            <v>{2}{W}</v>
          </cell>
          <cell r="O11677">
            <v>3</v>
          </cell>
          <cell r="P11677" t="str">
            <v>W</v>
          </cell>
          <cell r="Q11677" t="str">
            <v>PT</v>
          </cell>
          <cell r="R11677">
            <v>200</v>
          </cell>
        </row>
        <row r="11678">
          <cell r="E11678" t="str">
            <v>Abyssal Nightstalker</v>
          </cell>
          <cell r="F11678" t="str">
            <v>Portal Second Age</v>
          </cell>
          <cell r="G11678" t="str">
            <v>U</v>
          </cell>
          <cell r="H11678" t="str">
            <v>Creature — Nightstalker</v>
          </cell>
          <cell r="I11678">
            <v>2</v>
          </cell>
          <cell r="J11678">
            <v>2</v>
          </cell>
          <cell r="L11678" t="str">
            <v>Whenever Abyssal Nightstalker attacks and isn't blocked, defending player discards a card.</v>
          </cell>
          <cell r="M11678" t="str">
            <v>{3}{B}</v>
          </cell>
          <cell r="O11678">
            <v>4</v>
          </cell>
          <cell r="P11678" t="str">
            <v>B</v>
          </cell>
          <cell r="Q11678" t="str">
            <v>P2</v>
          </cell>
          <cell r="R11678">
            <v>1</v>
          </cell>
        </row>
        <row r="11679">
          <cell r="E11679" t="str">
            <v>Air Elemental</v>
          </cell>
          <cell r="F11679" t="str">
            <v>Portal Second Age</v>
          </cell>
          <cell r="G11679" t="str">
            <v>U</v>
          </cell>
          <cell r="H11679" t="str">
            <v>Creature — Elemental</v>
          </cell>
          <cell r="I11679">
            <v>4</v>
          </cell>
          <cell r="J11679">
            <v>4</v>
          </cell>
          <cell r="L11679" t="str">
            <v>Flying</v>
          </cell>
          <cell r="M11679" t="str">
            <v>{3}{U}{U}</v>
          </cell>
          <cell r="O11679">
            <v>5</v>
          </cell>
          <cell r="P11679" t="str">
            <v>U</v>
          </cell>
          <cell r="Q11679" t="str">
            <v>P2</v>
          </cell>
          <cell r="R11679">
            <v>31</v>
          </cell>
        </row>
        <row r="11680">
          <cell r="E11680" t="str">
            <v>Alaborn Cavalier</v>
          </cell>
          <cell r="F11680" t="str">
            <v>Portal Second Age</v>
          </cell>
          <cell r="G11680" t="str">
            <v>U</v>
          </cell>
          <cell r="H11680" t="str">
            <v>Creature — Human Knight</v>
          </cell>
          <cell r="I11680">
            <v>2</v>
          </cell>
          <cell r="J11680">
            <v>2</v>
          </cell>
          <cell r="L11680" t="str">
            <v>Whenever Alaborn Cavalier attacks, you may tap target creature.</v>
          </cell>
          <cell r="M11680" t="str">
            <v>{2}{W}{W}</v>
          </cell>
          <cell r="O11680">
            <v>4</v>
          </cell>
          <cell r="P11680" t="str">
            <v>W</v>
          </cell>
          <cell r="Q11680" t="str">
            <v>P2</v>
          </cell>
          <cell r="R11680">
            <v>121</v>
          </cell>
        </row>
        <row r="11681">
          <cell r="E11681" t="str">
            <v>Alaborn Grenadier</v>
          </cell>
          <cell r="F11681" t="str">
            <v>Portal Second Age</v>
          </cell>
          <cell r="G11681" t="str">
            <v>C</v>
          </cell>
          <cell r="H11681" t="str">
            <v>Creature — Human Soldier</v>
          </cell>
          <cell r="I11681">
            <v>2</v>
          </cell>
          <cell r="J11681">
            <v>2</v>
          </cell>
          <cell r="L11681" t="str">
            <v>Vigilance</v>
          </cell>
          <cell r="M11681" t="str">
            <v>{W}{W}</v>
          </cell>
          <cell r="O11681">
            <v>2</v>
          </cell>
          <cell r="P11681" t="str">
            <v>W</v>
          </cell>
          <cell r="Q11681" t="str">
            <v>P2</v>
          </cell>
          <cell r="R11681">
            <v>122</v>
          </cell>
        </row>
        <row r="11682">
          <cell r="E11682" t="str">
            <v>Alaborn Musketeer</v>
          </cell>
          <cell r="F11682" t="str">
            <v>Portal Second Age</v>
          </cell>
          <cell r="G11682" t="str">
            <v>C</v>
          </cell>
          <cell r="H11682" t="str">
            <v>Creature — Human Soldier</v>
          </cell>
          <cell r="I11682">
            <v>2</v>
          </cell>
          <cell r="J11682">
            <v>1</v>
          </cell>
          <cell r="L11682" t="str">
            <v>Reach #_(This creature can block creatures with flying.)_#</v>
          </cell>
          <cell r="M11682" t="str">
            <v>{1}{W}</v>
          </cell>
          <cell r="O11682">
            <v>2</v>
          </cell>
          <cell r="P11682" t="str">
            <v>W</v>
          </cell>
          <cell r="Q11682" t="str">
            <v>P2</v>
          </cell>
          <cell r="R11682">
            <v>123</v>
          </cell>
        </row>
        <row r="11683">
          <cell r="E11683" t="str">
            <v>Alaborn Trooper</v>
          </cell>
          <cell r="F11683" t="str">
            <v>Portal Second Age</v>
          </cell>
          <cell r="G11683" t="str">
            <v>C</v>
          </cell>
          <cell r="H11683" t="str">
            <v>Creature — Human Soldier</v>
          </cell>
          <cell r="I11683">
            <v>2</v>
          </cell>
          <cell r="J11683">
            <v>3</v>
          </cell>
          <cell r="L11683">
            <v>0</v>
          </cell>
          <cell r="M11683" t="str">
            <v>{2}{W}</v>
          </cell>
          <cell r="O11683">
            <v>3</v>
          </cell>
          <cell r="P11683" t="str">
            <v>W</v>
          </cell>
          <cell r="Q11683" t="str">
            <v>P2</v>
          </cell>
          <cell r="R11683">
            <v>124</v>
          </cell>
        </row>
        <row r="11684">
          <cell r="E11684" t="str">
            <v>Alaborn Veteran</v>
          </cell>
          <cell r="F11684" t="str">
            <v>Portal Second Age</v>
          </cell>
          <cell r="G11684" t="str">
            <v>R</v>
          </cell>
          <cell r="H11684" t="str">
            <v>Creature — Human Knight</v>
          </cell>
          <cell r="I11684">
            <v>2</v>
          </cell>
          <cell r="J11684">
            <v>2</v>
          </cell>
          <cell r="L11684" t="str">
            <v>{T}: Target creature gets +2/+2 until end of turn. Activate this ability only during your turn, before attackers are declared.</v>
          </cell>
          <cell r="M11684" t="str">
            <v>{2}{W}</v>
          </cell>
          <cell r="O11684">
            <v>3</v>
          </cell>
          <cell r="P11684" t="str">
            <v>W</v>
          </cell>
          <cell r="Q11684" t="str">
            <v>P2</v>
          </cell>
          <cell r="R11684">
            <v>125</v>
          </cell>
        </row>
        <row r="11685">
          <cell r="E11685" t="str">
            <v>Alaborn Zealot</v>
          </cell>
          <cell r="F11685" t="str">
            <v>Portal Second Age</v>
          </cell>
          <cell r="G11685" t="str">
            <v>U</v>
          </cell>
          <cell r="H11685" t="str">
            <v>Creature — Human Soldier</v>
          </cell>
          <cell r="I11685">
            <v>1</v>
          </cell>
          <cell r="J11685">
            <v>1</v>
          </cell>
          <cell r="L11685" t="str">
            <v>When Alaborn Zealot blocks a creature, destroy that creature and Alaborn Zealot.</v>
          </cell>
          <cell r="M11685" t="str">
            <v>{W}</v>
          </cell>
          <cell r="O11685">
            <v>1</v>
          </cell>
          <cell r="P11685" t="str">
            <v>W</v>
          </cell>
          <cell r="Q11685" t="str">
            <v>P2</v>
          </cell>
          <cell r="R11685">
            <v>126</v>
          </cell>
        </row>
        <row r="11686">
          <cell r="E11686" t="str">
            <v>Alluring Scent</v>
          </cell>
          <cell r="F11686" t="str">
            <v>Portal Second Age</v>
          </cell>
          <cell r="G11686" t="str">
            <v>R</v>
          </cell>
          <cell r="H11686" t="str">
            <v>Sorcery</v>
          </cell>
          <cell r="L11686" t="str">
            <v>All creatures able to block target creature this turn do so.</v>
          </cell>
          <cell r="M11686" t="str">
            <v>{1}{G}{G}</v>
          </cell>
          <cell r="O11686">
            <v>3</v>
          </cell>
          <cell r="P11686" t="str">
            <v>G</v>
          </cell>
          <cell r="Q11686" t="str">
            <v>P2</v>
          </cell>
          <cell r="R11686">
            <v>61</v>
          </cell>
        </row>
        <row r="11687">
          <cell r="E11687" t="str">
            <v>Ancient Craving</v>
          </cell>
          <cell r="F11687" t="str">
            <v>Portal Second Age</v>
          </cell>
          <cell r="G11687" t="str">
            <v>R</v>
          </cell>
          <cell r="H11687" t="str">
            <v>Sorcery</v>
          </cell>
          <cell r="L11687" t="str">
            <v>You draw three cards and you lose 3 life.</v>
          </cell>
          <cell r="M11687" t="str">
            <v>{3}{B}</v>
          </cell>
          <cell r="O11687">
            <v>4</v>
          </cell>
          <cell r="P11687" t="str">
            <v>B</v>
          </cell>
          <cell r="Q11687" t="str">
            <v>P2</v>
          </cell>
          <cell r="R11687">
            <v>2</v>
          </cell>
        </row>
        <row r="11688">
          <cell r="E11688" t="str">
            <v>Angel of Fury</v>
          </cell>
          <cell r="F11688" t="str">
            <v>Portal Second Age</v>
          </cell>
          <cell r="G11688" t="str">
            <v>R</v>
          </cell>
          <cell r="H11688" t="str">
            <v>Creature — Angel</v>
          </cell>
          <cell r="I11688">
            <v>3</v>
          </cell>
          <cell r="J11688">
            <v>5</v>
          </cell>
          <cell r="L11688" t="str">
            <v>Flying?When Angel of Fury is put into your graveyard from the battlefield, you may shuffle it into your library.</v>
          </cell>
          <cell r="M11688" t="str">
            <v>{4}{W}{W}</v>
          </cell>
          <cell r="O11688">
            <v>6</v>
          </cell>
          <cell r="P11688" t="str">
            <v>W</v>
          </cell>
          <cell r="Q11688" t="str">
            <v>P2</v>
          </cell>
          <cell r="R11688">
            <v>127</v>
          </cell>
        </row>
        <row r="11689">
          <cell r="E11689" t="str">
            <v>Angel of Mercy</v>
          </cell>
          <cell r="F11689" t="str">
            <v>Portal Second Age</v>
          </cell>
          <cell r="G11689" t="str">
            <v>U</v>
          </cell>
          <cell r="H11689" t="str">
            <v>Creature — Angel</v>
          </cell>
          <cell r="I11689">
            <v>3</v>
          </cell>
          <cell r="J11689">
            <v>3</v>
          </cell>
          <cell r="L11689" t="str">
            <v>Flying?When Angel of Mercy enters the battlefield, you gain 3 life.</v>
          </cell>
          <cell r="M11689" t="str">
            <v>{4}{W}</v>
          </cell>
          <cell r="O11689">
            <v>5</v>
          </cell>
          <cell r="P11689" t="str">
            <v>W</v>
          </cell>
          <cell r="Q11689" t="str">
            <v>P2</v>
          </cell>
          <cell r="R11689">
            <v>128</v>
          </cell>
        </row>
        <row r="11690">
          <cell r="E11690" t="str">
            <v>Angelic Blessing</v>
          </cell>
          <cell r="F11690" t="str">
            <v>Portal Second Age</v>
          </cell>
          <cell r="G11690" t="str">
            <v>C</v>
          </cell>
          <cell r="H11690" t="str">
            <v>Sorcery</v>
          </cell>
          <cell r="L11690" t="str">
            <v>Target creature gets +3/+3 and gains flying until end of turn. #_(It can't be blocked except by creatures with flying or reach.)_#</v>
          </cell>
          <cell r="M11690" t="str">
            <v>{2}{W}</v>
          </cell>
          <cell r="O11690">
            <v>3</v>
          </cell>
          <cell r="P11690" t="str">
            <v>W</v>
          </cell>
          <cell r="Q11690" t="str">
            <v>P2</v>
          </cell>
          <cell r="R11690">
            <v>129</v>
          </cell>
        </row>
        <row r="11691">
          <cell r="A11691" t="str">
            <v>Duplicate</v>
          </cell>
          <cell r="E11691" t="str">
            <v>Angelic Wall</v>
          </cell>
          <cell r="F11691" t="str">
            <v>Portal Second Age</v>
          </cell>
          <cell r="G11691" t="str">
            <v>C</v>
          </cell>
          <cell r="H11691" t="str">
            <v>Creature — Wall</v>
          </cell>
          <cell r="I11691">
            <v>0</v>
          </cell>
          <cell r="J11691">
            <v>4</v>
          </cell>
          <cell r="L11691" t="str">
            <v>Defender, flying #_(This creature can't attack, and it can block creatures with flying.)_#</v>
          </cell>
          <cell r="M11691" t="str">
            <v>{1}{W}</v>
          </cell>
          <cell r="O11691">
            <v>2</v>
          </cell>
          <cell r="P11691" t="str">
            <v>W</v>
          </cell>
          <cell r="Q11691" t="str">
            <v>P2</v>
          </cell>
          <cell r="R11691">
            <v>130</v>
          </cell>
        </row>
        <row r="11692">
          <cell r="E11692" t="str">
            <v>Apprentice Sorcerer</v>
          </cell>
          <cell r="F11692" t="str">
            <v>Portal Second Age</v>
          </cell>
          <cell r="G11692" t="str">
            <v>U</v>
          </cell>
          <cell r="H11692" t="str">
            <v>Creature — Human Wizard</v>
          </cell>
          <cell r="I11692">
            <v>1</v>
          </cell>
          <cell r="J11692">
            <v>1</v>
          </cell>
          <cell r="L11692" t="str">
            <v>{T}: Apprentice Sorcerer deals 1 damage to target creature or player. Activate this ability only during your turn, before attackers are declared.</v>
          </cell>
          <cell r="M11692" t="str">
            <v>{2}{U}</v>
          </cell>
          <cell r="O11692">
            <v>3</v>
          </cell>
          <cell r="P11692" t="str">
            <v>U</v>
          </cell>
          <cell r="Q11692" t="str">
            <v>P2</v>
          </cell>
          <cell r="R11692">
            <v>32</v>
          </cell>
        </row>
        <row r="11693">
          <cell r="E11693" t="str">
            <v>Archangel</v>
          </cell>
          <cell r="F11693" t="str">
            <v>Portal Second Age</v>
          </cell>
          <cell r="G11693" t="str">
            <v>R</v>
          </cell>
          <cell r="H11693" t="str">
            <v>Creature — Angel</v>
          </cell>
          <cell r="I11693">
            <v>5</v>
          </cell>
          <cell r="J11693">
            <v>5</v>
          </cell>
          <cell r="L11693" t="str">
            <v>Flying, vigilance</v>
          </cell>
          <cell r="M11693" t="str">
            <v>{5}{W}{W}</v>
          </cell>
          <cell r="O11693">
            <v>7</v>
          </cell>
          <cell r="P11693" t="str">
            <v>W</v>
          </cell>
          <cell r="Q11693" t="str">
            <v>P2</v>
          </cell>
          <cell r="R11693">
            <v>131</v>
          </cell>
        </row>
        <row r="11694">
          <cell r="A11694" t="str">
            <v>Promo</v>
          </cell>
          <cell r="E11694" t="str">
            <v>Armageddon</v>
          </cell>
          <cell r="F11694" t="str">
            <v>Portal Second Age</v>
          </cell>
          <cell r="G11694" t="str">
            <v>R</v>
          </cell>
          <cell r="H11694" t="str">
            <v>Sorcery</v>
          </cell>
          <cell r="L11694" t="str">
            <v>Destroy all lands.</v>
          </cell>
          <cell r="M11694" t="str">
            <v>{3}{W}</v>
          </cell>
          <cell r="O11694">
            <v>4</v>
          </cell>
          <cell r="P11694" t="str">
            <v>W</v>
          </cell>
          <cell r="Q11694" t="str">
            <v>P2</v>
          </cell>
          <cell r="R11694">
            <v>132</v>
          </cell>
        </row>
        <row r="11695">
          <cell r="E11695" t="str">
            <v>Armored Galleon</v>
          </cell>
          <cell r="F11695" t="str">
            <v>Portal Second Age</v>
          </cell>
          <cell r="G11695" t="str">
            <v>U</v>
          </cell>
          <cell r="H11695" t="str">
            <v>Creature — Human Pirate</v>
          </cell>
          <cell r="I11695">
            <v>5</v>
          </cell>
          <cell r="J11695">
            <v>4</v>
          </cell>
          <cell r="L11695" t="str">
            <v>Armored Galleon can't attack unless defending player controls an Island.</v>
          </cell>
          <cell r="M11695" t="str">
            <v>{4}{U}</v>
          </cell>
          <cell r="O11695">
            <v>5</v>
          </cell>
          <cell r="P11695" t="str">
            <v>U</v>
          </cell>
          <cell r="Q11695" t="str">
            <v>P2</v>
          </cell>
          <cell r="R11695">
            <v>33</v>
          </cell>
        </row>
        <row r="11696">
          <cell r="E11696" t="str">
            <v>Armored Griffin</v>
          </cell>
          <cell r="F11696" t="str">
            <v>Portal Second Age</v>
          </cell>
          <cell r="G11696" t="str">
            <v>U</v>
          </cell>
          <cell r="H11696" t="str">
            <v>Creature — Griffin</v>
          </cell>
          <cell r="I11696">
            <v>2</v>
          </cell>
          <cell r="J11696">
            <v>3</v>
          </cell>
          <cell r="L11696" t="str">
            <v>Flying, vigilance</v>
          </cell>
          <cell r="M11696" t="str">
            <v>{3}{W}</v>
          </cell>
          <cell r="O11696">
            <v>4</v>
          </cell>
          <cell r="P11696" t="str">
            <v>W</v>
          </cell>
          <cell r="Q11696" t="str">
            <v>P2</v>
          </cell>
          <cell r="R11696">
            <v>133</v>
          </cell>
        </row>
        <row r="11697">
          <cell r="E11697" t="str">
            <v>Barbtooth Wurm</v>
          </cell>
          <cell r="F11697" t="str">
            <v>Portal Second Age</v>
          </cell>
          <cell r="G11697" t="str">
            <v>C</v>
          </cell>
          <cell r="H11697" t="str">
            <v>Creature — Wurm</v>
          </cell>
          <cell r="I11697">
            <v>6</v>
          </cell>
          <cell r="J11697">
            <v>4</v>
          </cell>
          <cell r="L11697">
            <v>0</v>
          </cell>
          <cell r="M11697" t="str">
            <v>{5}{G}</v>
          </cell>
          <cell r="O11697">
            <v>6</v>
          </cell>
          <cell r="P11697" t="str">
            <v>G</v>
          </cell>
          <cell r="Q11697" t="str">
            <v>P2</v>
          </cell>
          <cell r="R11697">
            <v>62</v>
          </cell>
        </row>
        <row r="11698">
          <cell r="E11698" t="str">
            <v>Bargain</v>
          </cell>
          <cell r="F11698" t="str">
            <v>Portal Second Age</v>
          </cell>
          <cell r="G11698" t="str">
            <v>U</v>
          </cell>
          <cell r="H11698" t="str">
            <v>Sorcery</v>
          </cell>
          <cell r="L11698" t="str">
            <v>Target opponent draws a card. You gain 7 life.</v>
          </cell>
          <cell r="M11698" t="str">
            <v>{2}{W}</v>
          </cell>
          <cell r="O11698">
            <v>3</v>
          </cell>
          <cell r="P11698" t="str">
            <v>W</v>
          </cell>
          <cell r="Q11698" t="str">
            <v>P2</v>
          </cell>
          <cell r="R11698">
            <v>134</v>
          </cell>
        </row>
        <row r="11699">
          <cell r="E11699" t="str">
            <v>Bear Cub</v>
          </cell>
          <cell r="F11699" t="str">
            <v>Portal Second Age</v>
          </cell>
          <cell r="G11699" t="str">
            <v>C</v>
          </cell>
          <cell r="H11699" t="str">
            <v>Creature — Bear</v>
          </cell>
          <cell r="I11699">
            <v>2</v>
          </cell>
          <cell r="J11699">
            <v>2</v>
          </cell>
          <cell r="L11699">
            <v>0</v>
          </cell>
          <cell r="M11699" t="str">
            <v>{1}{G}</v>
          </cell>
          <cell r="O11699">
            <v>2</v>
          </cell>
          <cell r="P11699" t="str">
            <v>G</v>
          </cell>
          <cell r="Q11699" t="str">
            <v>P2</v>
          </cell>
          <cell r="R11699">
            <v>63</v>
          </cell>
        </row>
        <row r="11700">
          <cell r="E11700" t="str">
            <v>Bee Sting</v>
          </cell>
          <cell r="F11700" t="str">
            <v>Portal Second Age</v>
          </cell>
          <cell r="G11700" t="str">
            <v>U</v>
          </cell>
          <cell r="H11700" t="str">
            <v>Sorcery</v>
          </cell>
          <cell r="L11700" t="str">
            <v>Bee Sting deals 2 damage to target creature or player.</v>
          </cell>
          <cell r="M11700" t="str">
            <v>{3}{G}</v>
          </cell>
          <cell r="O11700">
            <v>4</v>
          </cell>
          <cell r="P11700" t="str">
            <v>G</v>
          </cell>
          <cell r="Q11700" t="str">
            <v>P2</v>
          </cell>
          <cell r="R11700">
            <v>64</v>
          </cell>
        </row>
        <row r="11701">
          <cell r="E11701" t="str">
            <v>Blaze</v>
          </cell>
          <cell r="F11701" t="str">
            <v>Portal Second Age</v>
          </cell>
          <cell r="G11701" t="str">
            <v>U</v>
          </cell>
          <cell r="H11701" t="str">
            <v>Sorcery</v>
          </cell>
          <cell r="L11701" t="str">
            <v>Blaze deals X damage to target creature or player.</v>
          </cell>
          <cell r="M11701" t="str">
            <v>{X}{R}</v>
          </cell>
          <cell r="O11701">
            <v>1</v>
          </cell>
          <cell r="P11701" t="str">
            <v>R</v>
          </cell>
          <cell r="Q11701" t="str">
            <v>P2</v>
          </cell>
          <cell r="R11701">
            <v>91</v>
          </cell>
        </row>
        <row r="11702">
          <cell r="E11702" t="str">
            <v>Bloodcurdling Scream</v>
          </cell>
          <cell r="F11702" t="str">
            <v>Portal Second Age</v>
          </cell>
          <cell r="G11702" t="str">
            <v>U</v>
          </cell>
          <cell r="H11702" t="str">
            <v>Sorcery</v>
          </cell>
          <cell r="L11702" t="str">
            <v>Target creature gets +X/+0 until end of turn.</v>
          </cell>
          <cell r="M11702" t="str">
            <v>{X}{B}</v>
          </cell>
          <cell r="O11702">
            <v>1</v>
          </cell>
          <cell r="P11702" t="str">
            <v>B</v>
          </cell>
          <cell r="Q11702" t="str">
            <v>P2</v>
          </cell>
          <cell r="R11702">
            <v>3</v>
          </cell>
        </row>
        <row r="11703">
          <cell r="E11703" t="str">
            <v>Breath of Life</v>
          </cell>
          <cell r="F11703" t="str">
            <v>Portal Second Age</v>
          </cell>
          <cell r="G11703" t="str">
            <v>C</v>
          </cell>
          <cell r="H11703" t="str">
            <v>Sorcery</v>
          </cell>
          <cell r="L11703" t="str">
            <v>Return target creature card from your graveyard to the battlefield.</v>
          </cell>
          <cell r="M11703" t="str">
            <v>{3}{W}</v>
          </cell>
          <cell r="O11703">
            <v>4</v>
          </cell>
          <cell r="P11703" t="str">
            <v>W</v>
          </cell>
          <cell r="Q11703" t="str">
            <v>P2</v>
          </cell>
          <cell r="R11703">
            <v>135</v>
          </cell>
        </row>
        <row r="11704">
          <cell r="E11704" t="str">
            <v>Brimstone Dragon</v>
          </cell>
          <cell r="F11704" t="str">
            <v>Portal Second Age</v>
          </cell>
          <cell r="G11704" t="str">
            <v>R</v>
          </cell>
          <cell r="H11704" t="str">
            <v>Creature — Dragon</v>
          </cell>
          <cell r="I11704">
            <v>6</v>
          </cell>
          <cell r="J11704">
            <v>6</v>
          </cell>
          <cell r="L11704" t="str">
            <v>Flying, haste</v>
          </cell>
          <cell r="M11704" t="str">
            <v>{6}{R}{R}</v>
          </cell>
          <cell r="O11704">
            <v>8</v>
          </cell>
          <cell r="P11704" t="str">
            <v>R</v>
          </cell>
          <cell r="Q11704" t="str">
            <v>P2</v>
          </cell>
          <cell r="R11704">
            <v>92</v>
          </cell>
        </row>
        <row r="11705">
          <cell r="E11705" t="str">
            <v>Brutal Nightstalker</v>
          </cell>
          <cell r="F11705" t="str">
            <v>Portal Second Age</v>
          </cell>
          <cell r="G11705" t="str">
            <v>U</v>
          </cell>
          <cell r="H11705" t="str">
            <v>Creature — Nightstalker</v>
          </cell>
          <cell r="I11705">
            <v>3</v>
          </cell>
          <cell r="J11705">
            <v>2</v>
          </cell>
          <cell r="L11705" t="str">
            <v>When Brutal Nightstalker enters the battlefield, you may have target opponent discard a card.</v>
          </cell>
          <cell r="M11705" t="str">
            <v>{3}{B}{B}</v>
          </cell>
          <cell r="O11705">
            <v>5</v>
          </cell>
          <cell r="P11705" t="str">
            <v>B</v>
          </cell>
          <cell r="Q11705" t="str">
            <v>P2</v>
          </cell>
          <cell r="R11705">
            <v>4</v>
          </cell>
        </row>
        <row r="11706">
          <cell r="E11706" t="str">
            <v>Chorus of Woe</v>
          </cell>
          <cell r="F11706" t="str">
            <v>Portal Second Age</v>
          </cell>
          <cell r="G11706" t="str">
            <v>C</v>
          </cell>
          <cell r="H11706" t="str">
            <v>Sorcery</v>
          </cell>
          <cell r="L11706" t="str">
            <v>Creatures you control get +1/+0 until end of turn.</v>
          </cell>
          <cell r="M11706" t="str">
            <v>{B}</v>
          </cell>
          <cell r="O11706">
            <v>1</v>
          </cell>
          <cell r="P11706" t="str">
            <v>B</v>
          </cell>
          <cell r="Q11706" t="str">
            <v>P2</v>
          </cell>
          <cell r="R11706">
            <v>5</v>
          </cell>
        </row>
        <row r="11707">
          <cell r="E11707" t="str">
            <v>Coastal Wizard</v>
          </cell>
          <cell r="F11707" t="str">
            <v>Portal Second Age</v>
          </cell>
          <cell r="G11707" t="str">
            <v>R</v>
          </cell>
          <cell r="H11707" t="str">
            <v>Creature — Human Wizard</v>
          </cell>
          <cell r="I11707">
            <v>1</v>
          </cell>
          <cell r="J11707">
            <v>1</v>
          </cell>
          <cell r="L11707" t="str">
            <v>{T}: Return Coastal Wizard and another target creature to their owners' hands. Activate this ability only during your turn, before attackers are declared.</v>
          </cell>
          <cell r="M11707" t="str">
            <v>{2}{U}{U}</v>
          </cell>
          <cell r="O11707">
            <v>4</v>
          </cell>
          <cell r="P11707" t="str">
            <v>U</v>
          </cell>
          <cell r="Q11707" t="str">
            <v>P2</v>
          </cell>
          <cell r="R11707">
            <v>34</v>
          </cell>
        </row>
        <row r="11708">
          <cell r="A11708" t="str">
            <v>Duplicate</v>
          </cell>
          <cell r="E11708" t="str">
            <v>Coercion</v>
          </cell>
          <cell r="F11708" t="str">
            <v>Portal Second Age</v>
          </cell>
          <cell r="G11708" t="str">
            <v>U</v>
          </cell>
          <cell r="H11708" t="str">
            <v>Sorcery</v>
          </cell>
          <cell r="L11708" t="str">
            <v>Target opponent reveals his or her hand. You choose a card from it. That player discards that card.</v>
          </cell>
          <cell r="M11708" t="str">
            <v>{2}{B}</v>
          </cell>
          <cell r="O11708">
            <v>3</v>
          </cell>
          <cell r="P11708" t="str">
            <v>B</v>
          </cell>
          <cell r="Q11708" t="str">
            <v>P2</v>
          </cell>
          <cell r="R11708">
            <v>6</v>
          </cell>
        </row>
        <row r="11709">
          <cell r="E11709" t="str">
            <v>Cruel Edict</v>
          </cell>
          <cell r="F11709" t="str">
            <v>Portal Second Age</v>
          </cell>
          <cell r="G11709" t="str">
            <v>C</v>
          </cell>
          <cell r="H11709" t="str">
            <v>Sorcery</v>
          </cell>
          <cell r="L11709" t="str">
            <v>Target opponent sacrifices a creature.</v>
          </cell>
          <cell r="M11709" t="str">
            <v>{1}{B}</v>
          </cell>
          <cell r="O11709">
            <v>2</v>
          </cell>
          <cell r="P11709" t="str">
            <v>B</v>
          </cell>
          <cell r="Q11709" t="str">
            <v>P2</v>
          </cell>
          <cell r="R11709">
            <v>7</v>
          </cell>
        </row>
        <row r="11710">
          <cell r="E11710" t="str">
            <v>Cunning Giant</v>
          </cell>
          <cell r="F11710" t="str">
            <v>Portal Second Age</v>
          </cell>
          <cell r="G11710" t="str">
            <v>R</v>
          </cell>
          <cell r="H11710" t="str">
            <v>Creature — Giant</v>
          </cell>
          <cell r="I11710">
            <v>4</v>
          </cell>
          <cell r="J11710">
            <v>4</v>
          </cell>
          <cell r="L11710" t="str">
            <v>If Cunning Giant is unblocked, you may have it assign its combat damage to a creature defending player controls.</v>
          </cell>
          <cell r="M11710" t="str">
            <v>{5}{R}</v>
          </cell>
          <cell r="O11710">
            <v>6</v>
          </cell>
          <cell r="P11710" t="str">
            <v>R</v>
          </cell>
          <cell r="Q11710" t="str">
            <v>P2</v>
          </cell>
          <cell r="R11710">
            <v>93</v>
          </cell>
        </row>
        <row r="11711">
          <cell r="E11711" t="str">
            <v>Dakmor Bat</v>
          </cell>
          <cell r="F11711" t="str">
            <v>Portal Second Age</v>
          </cell>
          <cell r="G11711" t="str">
            <v>C</v>
          </cell>
          <cell r="H11711" t="str">
            <v>Creature — Bat</v>
          </cell>
          <cell r="I11711">
            <v>1</v>
          </cell>
          <cell r="J11711">
            <v>1</v>
          </cell>
          <cell r="L11711" t="str">
            <v>Flying</v>
          </cell>
          <cell r="M11711" t="str">
            <v>{1}{B}</v>
          </cell>
          <cell r="O11711">
            <v>2</v>
          </cell>
          <cell r="P11711" t="str">
            <v>B</v>
          </cell>
          <cell r="Q11711" t="str">
            <v>P2</v>
          </cell>
          <cell r="R11711">
            <v>8</v>
          </cell>
        </row>
        <row r="11712">
          <cell r="E11712" t="str">
            <v>Dakmor Plague</v>
          </cell>
          <cell r="F11712" t="str">
            <v>Portal Second Age</v>
          </cell>
          <cell r="G11712" t="str">
            <v>U</v>
          </cell>
          <cell r="H11712" t="str">
            <v>Sorcery</v>
          </cell>
          <cell r="L11712" t="str">
            <v>Dakmor Plague deals 3 damage to each creature and each player.</v>
          </cell>
          <cell r="M11712" t="str">
            <v>{3}{B}{B}</v>
          </cell>
          <cell r="O11712">
            <v>5</v>
          </cell>
          <cell r="P11712" t="str">
            <v>B</v>
          </cell>
          <cell r="Q11712" t="str">
            <v>P2</v>
          </cell>
          <cell r="R11712">
            <v>9</v>
          </cell>
        </row>
        <row r="11713">
          <cell r="E11713" t="str">
            <v>Dakmor Scorpion</v>
          </cell>
          <cell r="F11713" t="str">
            <v>Portal Second Age</v>
          </cell>
          <cell r="G11713" t="str">
            <v>C</v>
          </cell>
          <cell r="H11713" t="str">
            <v>Creature — Scorpion</v>
          </cell>
          <cell r="I11713">
            <v>2</v>
          </cell>
          <cell r="J11713">
            <v>1</v>
          </cell>
          <cell r="L11713">
            <v>0</v>
          </cell>
          <cell r="M11713" t="str">
            <v>{1}{B}</v>
          </cell>
          <cell r="O11713">
            <v>2</v>
          </cell>
          <cell r="P11713" t="str">
            <v>B</v>
          </cell>
          <cell r="Q11713" t="str">
            <v>P2</v>
          </cell>
          <cell r="R11713">
            <v>10</v>
          </cell>
        </row>
        <row r="11714">
          <cell r="E11714" t="str">
            <v>Dakmor Sorceress</v>
          </cell>
          <cell r="F11714" t="str">
            <v>Portal Second Age</v>
          </cell>
          <cell r="G11714" t="str">
            <v>R</v>
          </cell>
          <cell r="H11714" t="str">
            <v>Creature — Human Wizard</v>
          </cell>
          <cell r="I11714" t="str">
            <v>*</v>
          </cell>
          <cell r="J11714">
            <v>4</v>
          </cell>
          <cell r="L11714" t="str">
            <v>Dakmor Sorceress's power is equal to the number of Swamps you control.</v>
          </cell>
          <cell r="M11714" t="str">
            <v>{5}{B}</v>
          </cell>
          <cell r="O11714">
            <v>6</v>
          </cell>
          <cell r="P11714" t="str">
            <v>B</v>
          </cell>
          <cell r="Q11714" t="str">
            <v>P2</v>
          </cell>
          <cell r="R11714">
            <v>11</v>
          </cell>
        </row>
        <row r="11715">
          <cell r="E11715" t="str">
            <v>Dark Offering</v>
          </cell>
          <cell r="F11715" t="str">
            <v>Portal Second Age</v>
          </cell>
          <cell r="G11715" t="str">
            <v>U</v>
          </cell>
          <cell r="H11715" t="str">
            <v>Sorcery</v>
          </cell>
          <cell r="L11715" t="str">
            <v>Destroy target nonblack creature. You gain 3 life.</v>
          </cell>
          <cell r="M11715" t="str">
            <v>{4}{B}{B}</v>
          </cell>
          <cell r="O11715">
            <v>6</v>
          </cell>
          <cell r="P11715" t="str">
            <v>B</v>
          </cell>
          <cell r="Q11715" t="str">
            <v>P2</v>
          </cell>
          <cell r="R11715">
            <v>12</v>
          </cell>
        </row>
        <row r="11716">
          <cell r="E11716" t="str">
            <v>Deathcoil Wurm</v>
          </cell>
          <cell r="F11716" t="str">
            <v>Portal Second Age</v>
          </cell>
          <cell r="G11716" t="str">
            <v>R</v>
          </cell>
          <cell r="H11716" t="str">
            <v>Creature — Wurm</v>
          </cell>
          <cell r="I11716">
            <v>7</v>
          </cell>
          <cell r="J11716">
            <v>6</v>
          </cell>
          <cell r="L11716" t="str">
            <v>You may have Deathcoil Wurm assign its combat damage as though it weren't blocked.</v>
          </cell>
          <cell r="M11716" t="str">
            <v>{6}{G}{G}</v>
          </cell>
          <cell r="O11716">
            <v>8</v>
          </cell>
          <cell r="P11716" t="str">
            <v>G</v>
          </cell>
          <cell r="Q11716" t="str">
            <v>P2</v>
          </cell>
          <cell r="R11716">
            <v>65</v>
          </cell>
        </row>
        <row r="11717">
          <cell r="E11717" t="str">
            <v>Deep Wood</v>
          </cell>
          <cell r="F11717" t="str">
            <v>Portal Second Age</v>
          </cell>
          <cell r="G11717" t="str">
            <v>U</v>
          </cell>
          <cell r="H11717" t="str">
            <v>Instant</v>
          </cell>
          <cell r="L11717" t="str">
            <v>Cast Deep Wood only during the declare attackers step and only if you've been attacked this step. Prevent all damage that would be dealt to you this turn by attacking creatures.</v>
          </cell>
          <cell r="M11717" t="str">
            <v>{1}{G}</v>
          </cell>
          <cell r="O11717">
            <v>2</v>
          </cell>
          <cell r="P11717" t="str">
            <v>G</v>
          </cell>
          <cell r="Q11717" t="str">
            <v>P2</v>
          </cell>
          <cell r="R11717">
            <v>66</v>
          </cell>
        </row>
        <row r="11718">
          <cell r="E11718" t="str">
            <v>Deja Vu</v>
          </cell>
          <cell r="F11718" t="str">
            <v>Portal Second Age</v>
          </cell>
          <cell r="G11718" t="str">
            <v>C</v>
          </cell>
          <cell r="H11718" t="str">
            <v>Sorcery</v>
          </cell>
          <cell r="L11718" t="str">
            <v>Return target sorcery card from your graveyard to your hand.</v>
          </cell>
          <cell r="M11718" t="str">
            <v>{2}{U}</v>
          </cell>
          <cell r="O11718">
            <v>3</v>
          </cell>
          <cell r="P11718" t="str">
            <v>U</v>
          </cell>
          <cell r="Q11718" t="str">
            <v>P2</v>
          </cell>
          <cell r="R11718">
            <v>35</v>
          </cell>
        </row>
        <row r="11719">
          <cell r="E11719" t="str">
            <v>Denizen of the Deep</v>
          </cell>
          <cell r="F11719" t="str">
            <v>Portal Second Age</v>
          </cell>
          <cell r="G11719" t="str">
            <v>R</v>
          </cell>
          <cell r="H11719" t="str">
            <v>Creature — Serpent</v>
          </cell>
          <cell r="I11719">
            <v>11</v>
          </cell>
          <cell r="J11719">
            <v>11</v>
          </cell>
          <cell r="L11719" t="str">
            <v>When Denizen of the Deep enters the battlefield, return each other creature you control to its owner's hand.</v>
          </cell>
          <cell r="M11719" t="str">
            <v>{6}{U}{U}</v>
          </cell>
          <cell r="O11719">
            <v>8</v>
          </cell>
          <cell r="P11719" t="str">
            <v>U</v>
          </cell>
          <cell r="Q11719" t="str">
            <v>P2</v>
          </cell>
          <cell r="R11719">
            <v>36</v>
          </cell>
        </row>
        <row r="11720">
          <cell r="E11720" t="str">
            <v>Earthquake</v>
          </cell>
          <cell r="F11720" t="str">
            <v>Portal Second Age</v>
          </cell>
          <cell r="G11720" t="str">
            <v>R</v>
          </cell>
          <cell r="H11720" t="str">
            <v>Sorcery</v>
          </cell>
          <cell r="L11720" t="str">
            <v>Earthquake deals X damage to each creature without flying and each player.</v>
          </cell>
          <cell r="M11720" t="str">
            <v>{X}{R}</v>
          </cell>
          <cell r="O11720">
            <v>1</v>
          </cell>
          <cell r="P11720" t="str">
            <v>R</v>
          </cell>
          <cell r="Q11720" t="str">
            <v>P2</v>
          </cell>
          <cell r="R11720">
            <v>94</v>
          </cell>
        </row>
        <row r="11721">
          <cell r="A11721" t="str">
            <v>Duplicate</v>
          </cell>
          <cell r="E11721" t="str">
            <v>Exhaustion</v>
          </cell>
          <cell r="F11721" t="str">
            <v>Portal Second Age</v>
          </cell>
          <cell r="G11721" t="str">
            <v>R</v>
          </cell>
          <cell r="H11721" t="str">
            <v>Sorcery</v>
          </cell>
          <cell r="L11721" t="str">
            <v>Creatures and lands target opponent controls don't untap during his or her next untap step.</v>
          </cell>
          <cell r="M11721" t="str">
            <v>{2}{U}</v>
          </cell>
          <cell r="O11721">
            <v>3</v>
          </cell>
          <cell r="P11721" t="str">
            <v>U</v>
          </cell>
          <cell r="Q11721" t="str">
            <v>P2</v>
          </cell>
          <cell r="R11721">
            <v>37</v>
          </cell>
        </row>
        <row r="11722">
          <cell r="E11722" t="str">
            <v>Extinguish</v>
          </cell>
          <cell r="F11722" t="str">
            <v>Portal Second Age</v>
          </cell>
          <cell r="G11722" t="str">
            <v>C</v>
          </cell>
          <cell r="H11722" t="str">
            <v>Instant</v>
          </cell>
          <cell r="L11722" t="str">
            <v>Counter target sorcery spell.</v>
          </cell>
          <cell r="M11722" t="str">
            <v>{1}{U}</v>
          </cell>
          <cell r="O11722">
            <v>2</v>
          </cell>
          <cell r="P11722" t="str">
            <v>U</v>
          </cell>
          <cell r="Q11722" t="str">
            <v>P2</v>
          </cell>
          <cell r="R11722">
            <v>38</v>
          </cell>
        </row>
        <row r="11723">
          <cell r="E11723" t="str">
            <v>Eye Spy</v>
          </cell>
          <cell r="F11723" t="str">
            <v>Portal Second Age</v>
          </cell>
          <cell r="G11723" t="str">
            <v>U</v>
          </cell>
          <cell r="H11723" t="str">
            <v>Sorcery</v>
          </cell>
          <cell r="L11723" t="str">
            <v>Look at the top card of target player's library. You may put that card into his or her graveyard.</v>
          </cell>
          <cell r="M11723" t="str">
            <v>{U}</v>
          </cell>
          <cell r="O11723">
            <v>1</v>
          </cell>
          <cell r="P11723" t="str">
            <v>U</v>
          </cell>
          <cell r="Q11723" t="str">
            <v>P2</v>
          </cell>
          <cell r="R11723">
            <v>39</v>
          </cell>
        </row>
        <row r="11724">
          <cell r="E11724" t="str">
            <v>False Summoning</v>
          </cell>
          <cell r="F11724" t="str">
            <v>Portal Second Age</v>
          </cell>
          <cell r="G11724" t="str">
            <v>C</v>
          </cell>
          <cell r="H11724" t="str">
            <v>Instant</v>
          </cell>
          <cell r="L11724" t="str">
            <v>Counter target creature spell.</v>
          </cell>
          <cell r="M11724" t="str">
            <v>{1}{U}</v>
          </cell>
          <cell r="O11724">
            <v>2</v>
          </cell>
          <cell r="P11724" t="str">
            <v>U</v>
          </cell>
          <cell r="Q11724" t="str">
            <v>P2</v>
          </cell>
          <cell r="R11724">
            <v>40</v>
          </cell>
        </row>
        <row r="11725">
          <cell r="E11725" t="str">
            <v>Festival of Trokin</v>
          </cell>
          <cell r="F11725" t="str">
            <v>Portal Second Age</v>
          </cell>
          <cell r="G11725" t="str">
            <v>C</v>
          </cell>
          <cell r="H11725" t="str">
            <v>Sorcery</v>
          </cell>
          <cell r="L11725" t="str">
            <v>You gain 2 life for each creature you control.</v>
          </cell>
          <cell r="M11725" t="str">
            <v>{W}</v>
          </cell>
          <cell r="O11725">
            <v>1</v>
          </cell>
          <cell r="P11725" t="str">
            <v>W</v>
          </cell>
          <cell r="Q11725" t="str">
            <v>P2</v>
          </cell>
          <cell r="R11725">
            <v>136</v>
          </cell>
        </row>
        <row r="11726">
          <cell r="E11726" t="str">
            <v>Forest</v>
          </cell>
          <cell r="F11726" t="str">
            <v>Portal Second Age</v>
          </cell>
          <cell r="G11726" t="str">
            <v>C</v>
          </cell>
          <cell r="H11726" t="str">
            <v>Basic Land — Forest</v>
          </cell>
          <cell r="L11726" t="str">
            <v>{G}</v>
          </cell>
          <cell r="N11726" t="str">
            <v>{G}</v>
          </cell>
          <cell r="O11726">
            <v>0</v>
          </cell>
          <cell r="P11726" t="str">
            <v>L</v>
          </cell>
          <cell r="Q11726" t="str">
            <v>P2</v>
          </cell>
          <cell r="R11726">
            <v>153</v>
          </cell>
        </row>
        <row r="11727">
          <cell r="E11727" t="str">
            <v>Foul Spirit</v>
          </cell>
          <cell r="F11727" t="str">
            <v>Portal Second Age</v>
          </cell>
          <cell r="G11727" t="str">
            <v>U</v>
          </cell>
          <cell r="H11727" t="str">
            <v>Creature — Spirit</v>
          </cell>
          <cell r="I11727">
            <v>3</v>
          </cell>
          <cell r="J11727">
            <v>2</v>
          </cell>
          <cell r="L11727" t="str">
            <v>Flying?When Foul Spirit enters the battlefield, sacrifice a land.</v>
          </cell>
          <cell r="M11727" t="str">
            <v>{2}{B}</v>
          </cell>
          <cell r="O11727">
            <v>3</v>
          </cell>
          <cell r="P11727" t="str">
            <v>B</v>
          </cell>
          <cell r="Q11727" t="str">
            <v>P2</v>
          </cell>
          <cell r="R11727">
            <v>13</v>
          </cell>
        </row>
        <row r="11728">
          <cell r="E11728" t="str">
            <v>Goblin Cavaliers</v>
          </cell>
          <cell r="F11728" t="str">
            <v>Portal Second Age</v>
          </cell>
          <cell r="G11728" t="str">
            <v>C</v>
          </cell>
          <cell r="H11728" t="str">
            <v>Creature — Goblin</v>
          </cell>
          <cell r="I11728">
            <v>3</v>
          </cell>
          <cell r="J11728">
            <v>2</v>
          </cell>
          <cell r="L11728">
            <v>0</v>
          </cell>
          <cell r="M11728" t="str">
            <v>{2}{R}</v>
          </cell>
          <cell r="O11728">
            <v>3</v>
          </cell>
          <cell r="P11728" t="str">
            <v>R</v>
          </cell>
          <cell r="Q11728" t="str">
            <v>P2</v>
          </cell>
          <cell r="R11728">
            <v>95</v>
          </cell>
        </row>
        <row r="11729">
          <cell r="E11729" t="str">
            <v>Goblin Firestarter</v>
          </cell>
          <cell r="F11729" t="str">
            <v>Portal Second Age</v>
          </cell>
          <cell r="G11729" t="str">
            <v>U</v>
          </cell>
          <cell r="H11729" t="str">
            <v>Creature — Goblin</v>
          </cell>
          <cell r="I11729">
            <v>1</v>
          </cell>
          <cell r="J11729">
            <v>1</v>
          </cell>
          <cell r="L11729" t="str">
            <v>Sacrifice Goblin Firestarter: Goblin Firestarter deals 1 damage to target creature or player. Activate this ability only during your turn, before attackers are declared.</v>
          </cell>
          <cell r="M11729" t="str">
            <v>{R}</v>
          </cell>
          <cell r="O11729">
            <v>1</v>
          </cell>
          <cell r="P11729" t="str">
            <v>R</v>
          </cell>
          <cell r="Q11729" t="str">
            <v>P2</v>
          </cell>
          <cell r="R11729">
            <v>96</v>
          </cell>
        </row>
        <row r="11730">
          <cell r="E11730" t="str">
            <v>Goblin General</v>
          </cell>
          <cell r="F11730" t="str">
            <v>Portal Second Age</v>
          </cell>
          <cell r="G11730" t="str">
            <v>R</v>
          </cell>
          <cell r="H11730" t="str">
            <v>Creature — Goblin Warrior</v>
          </cell>
          <cell r="I11730">
            <v>1</v>
          </cell>
          <cell r="J11730">
            <v>1</v>
          </cell>
          <cell r="L11730" t="str">
            <v>Whenever Goblin General attacks, Goblin creatures you control get +1/+1 until end of turn.</v>
          </cell>
          <cell r="M11730" t="str">
            <v>{1}{R}{R}</v>
          </cell>
          <cell r="O11730">
            <v>3</v>
          </cell>
          <cell r="P11730" t="str">
            <v>R</v>
          </cell>
          <cell r="Q11730" t="str">
            <v>P2</v>
          </cell>
          <cell r="R11730">
            <v>97</v>
          </cell>
        </row>
        <row r="11731">
          <cell r="E11731" t="str">
            <v>Goblin Glider</v>
          </cell>
          <cell r="F11731" t="str">
            <v>Portal Second Age</v>
          </cell>
          <cell r="G11731" t="str">
            <v>C</v>
          </cell>
          <cell r="H11731" t="str">
            <v>Creature — Goblin</v>
          </cell>
          <cell r="I11731">
            <v>1</v>
          </cell>
          <cell r="J11731">
            <v>1</v>
          </cell>
          <cell r="L11731" t="str">
            <v>Flying?Goblin Glider can't block.</v>
          </cell>
          <cell r="M11731" t="str">
            <v>{1}{R}</v>
          </cell>
          <cell r="O11731">
            <v>2</v>
          </cell>
          <cell r="P11731" t="str">
            <v>R</v>
          </cell>
          <cell r="Q11731" t="str">
            <v>P2</v>
          </cell>
          <cell r="R11731">
            <v>98</v>
          </cell>
        </row>
        <row r="11732">
          <cell r="E11732" t="str">
            <v>Goblin Lore</v>
          </cell>
          <cell r="F11732" t="str">
            <v>Portal Second Age</v>
          </cell>
          <cell r="G11732" t="str">
            <v>U</v>
          </cell>
          <cell r="H11732" t="str">
            <v>Sorcery</v>
          </cell>
          <cell r="L11732" t="str">
            <v>Draw four cards, then discard three cards at random.</v>
          </cell>
          <cell r="M11732" t="str">
            <v>{1}{R}</v>
          </cell>
          <cell r="O11732">
            <v>2</v>
          </cell>
          <cell r="P11732" t="str">
            <v>R</v>
          </cell>
          <cell r="Q11732" t="str">
            <v>P2</v>
          </cell>
          <cell r="R11732">
            <v>99</v>
          </cell>
        </row>
        <row r="11733">
          <cell r="E11733" t="str">
            <v>Goblin Matron</v>
          </cell>
          <cell r="F11733" t="str">
            <v>Portal Second Age</v>
          </cell>
          <cell r="G11733" t="str">
            <v>U</v>
          </cell>
          <cell r="H11733" t="str">
            <v>Creature — Goblin</v>
          </cell>
          <cell r="I11733">
            <v>1</v>
          </cell>
          <cell r="J11733">
            <v>1</v>
          </cell>
          <cell r="L11733" t="str">
            <v>When Goblin Matron enters the battlefield, you may search your library for a Goblin card, reveal that card, and put it into your hand. If you do, shuffle your library.</v>
          </cell>
          <cell r="M11733" t="str">
            <v>{2}{R}</v>
          </cell>
          <cell r="O11733">
            <v>3</v>
          </cell>
          <cell r="P11733" t="str">
            <v>R</v>
          </cell>
          <cell r="Q11733" t="str">
            <v>P2</v>
          </cell>
          <cell r="R11733">
            <v>100</v>
          </cell>
        </row>
        <row r="11734">
          <cell r="E11734" t="str">
            <v>Goblin Mountaineer</v>
          </cell>
          <cell r="F11734" t="str">
            <v>Portal Second Age</v>
          </cell>
          <cell r="G11734" t="str">
            <v>C</v>
          </cell>
          <cell r="H11734" t="str">
            <v>Creature — Goblin Scout</v>
          </cell>
          <cell r="I11734">
            <v>1</v>
          </cell>
          <cell r="J11734">
            <v>1</v>
          </cell>
          <cell r="L11734" t="str">
            <v>Mountainwalk</v>
          </cell>
          <cell r="M11734" t="str">
            <v>{R}</v>
          </cell>
          <cell r="O11734">
            <v>1</v>
          </cell>
          <cell r="P11734" t="str">
            <v>R</v>
          </cell>
          <cell r="Q11734" t="str">
            <v>P2</v>
          </cell>
          <cell r="R11734">
            <v>101</v>
          </cell>
        </row>
        <row r="11735">
          <cell r="E11735" t="str">
            <v>Goblin Piker</v>
          </cell>
          <cell r="F11735" t="str">
            <v>Portal Second Age</v>
          </cell>
          <cell r="G11735" t="str">
            <v>C</v>
          </cell>
          <cell r="H11735" t="str">
            <v>Creature — Goblin Warrior</v>
          </cell>
          <cell r="I11735">
            <v>2</v>
          </cell>
          <cell r="J11735">
            <v>1</v>
          </cell>
          <cell r="L11735">
            <v>0</v>
          </cell>
          <cell r="M11735" t="str">
            <v>{1}{R}</v>
          </cell>
          <cell r="O11735">
            <v>2</v>
          </cell>
          <cell r="P11735" t="str">
            <v>R</v>
          </cell>
          <cell r="Q11735" t="str">
            <v>P2</v>
          </cell>
          <cell r="R11735">
            <v>102</v>
          </cell>
        </row>
        <row r="11736">
          <cell r="E11736" t="str">
            <v>Goblin Raider</v>
          </cell>
          <cell r="F11736" t="str">
            <v>Portal Second Age</v>
          </cell>
          <cell r="G11736" t="str">
            <v>C</v>
          </cell>
          <cell r="H11736" t="str">
            <v>Creature — Goblin Warrior</v>
          </cell>
          <cell r="I11736">
            <v>2</v>
          </cell>
          <cell r="J11736">
            <v>2</v>
          </cell>
          <cell r="L11736" t="str">
            <v>Goblin Raider can't block.</v>
          </cell>
          <cell r="M11736" t="str">
            <v>{1}{R}</v>
          </cell>
          <cell r="O11736">
            <v>2</v>
          </cell>
          <cell r="P11736" t="str">
            <v>R</v>
          </cell>
          <cell r="Q11736" t="str">
            <v>P2</v>
          </cell>
          <cell r="R11736">
            <v>103</v>
          </cell>
        </row>
        <row r="11737">
          <cell r="E11737" t="str">
            <v>Goblin War Cry</v>
          </cell>
          <cell r="F11737" t="str">
            <v>Portal Second Age</v>
          </cell>
          <cell r="G11737" t="str">
            <v>U</v>
          </cell>
          <cell r="H11737" t="str">
            <v>Sorcery</v>
          </cell>
          <cell r="L11737" t="str">
            <v>Target opponent chooses a creature he or she controls. Other creatures he or she controls can't block this turn.</v>
          </cell>
          <cell r="M11737" t="str">
            <v>{2}{R}</v>
          </cell>
          <cell r="O11737">
            <v>3</v>
          </cell>
          <cell r="P11737" t="str">
            <v>R</v>
          </cell>
          <cell r="Q11737" t="str">
            <v>P2</v>
          </cell>
          <cell r="R11737">
            <v>104</v>
          </cell>
        </row>
        <row r="11738">
          <cell r="E11738" t="str">
            <v>Goblin War Strike</v>
          </cell>
          <cell r="F11738" t="str">
            <v>Portal Second Age</v>
          </cell>
          <cell r="G11738" t="str">
            <v>C</v>
          </cell>
          <cell r="H11738" t="str">
            <v>Sorcery</v>
          </cell>
          <cell r="L11738" t="str">
            <v>Goblin War Strike deals damage equal to the number of Goblins you control to target player.</v>
          </cell>
          <cell r="M11738" t="str">
            <v>{R}</v>
          </cell>
          <cell r="O11738">
            <v>1</v>
          </cell>
          <cell r="P11738" t="str">
            <v>R</v>
          </cell>
          <cell r="Q11738" t="str">
            <v>P2</v>
          </cell>
          <cell r="R11738">
            <v>105</v>
          </cell>
        </row>
        <row r="11739">
          <cell r="E11739" t="str">
            <v>Golden Bear</v>
          </cell>
          <cell r="F11739" t="str">
            <v>Portal Second Age</v>
          </cell>
          <cell r="G11739" t="str">
            <v>C</v>
          </cell>
          <cell r="H11739" t="str">
            <v>Creature — Bear</v>
          </cell>
          <cell r="I11739">
            <v>4</v>
          </cell>
          <cell r="J11739">
            <v>3</v>
          </cell>
          <cell r="L11739">
            <v>0</v>
          </cell>
          <cell r="M11739" t="str">
            <v>{3}{G}</v>
          </cell>
          <cell r="O11739">
            <v>4</v>
          </cell>
          <cell r="P11739" t="str">
            <v>G</v>
          </cell>
          <cell r="Q11739" t="str">
            <v>P2</v>
          </cell>
          <cell r="R11739">
            <v>67</v>
          </cell>
        </row>
        <row r="11740">
          <cell r="E11740" t="str">
            <v>Hand of Death</v>
          </cell>
          <cell r="F11740" t="str">
            <v>Portal Second Age</v>
          </cell>
          <cell r="G11740" t="str">
            <v>C</v>
          </cell>
          <cell r="H11740" t="str">
            <v>Sorcery</v>
          </cell>
          <cell r="L11740" t="str">
            <v>Destroy target nonblack creature.</v>
          </cell>
          <cell r="M11740" t="str">
            <v>{2}{B}</v>
          </cell>
          <cell r="O11740">
            <v>3</v>
          </cell>
          <cell r="P11740" t="str">
            <v>B</v>
          </cell>
          <cell r="Q11740" t="str">
            <v>P2</v>
          </cell>
          <cell r="R11740">
            <v>14</v>
          </cell>
        </row>
        <row r="11741">
          <cell r="E11741" t="str">
            <v>Harmony of Nature</v>
          </cell>
          <cell r="F11741" t="str">
            <v>Portal Second Age</v>
          </cell>
          <cell r="G11741" t="str">
            <v>U</v>
          </cell>
          <cell r="H11741" t="str">
            <v>Sorcery</v>
          </cell>
          <cell r="L11741" t="str">
            <v>Tap any number of untapped creatures you control. You gain 4 life for each creature tapped this way.</v>
          </cell>
          <cell r="M11741" t="str">
            <v>{2}{G}</v>
          </cell>
          <cell r="O11741">
            <v>3</v>
          </cell>
          <cell r="P11741" t="str">
            <v>G</v>
          </cell>
          <cell r="Q11741" t="str">
            <v>P2</v>
          </cell>
          <cell r="R11741">
            <v>68</v>
          </cell>
        </row>
        <row r="11742">
          <cell r="A11742" t="str">
            <v>Promo</v>
          </cell>
          <cell r="E11742" t="str">
            <v>Hidden Horror</v>
          </cell>
          <cell r="F11742" t="str">
            <v>Portal Second Age</v>
          </cell>
          <cell r="G11742" t="str">
            <v>R</v>
          </cell>
          <cell r="H11742" t="str">
            <v>Creature — Horror</v>
          </cell>
          <cell r="I11742">
            <v>4</v>
          </cell>
          <cell r="J11742">
            <v>4</v>
          </cell>
          <cell r="L11742" t="str">
            <v>When Hidden Horror enters the battlefield, sacrifice it unless you discard a creature card.</v>
          </cell>
          <cell r="M11742" t="str">
            <v>{1}{B}{B}</v>
          </cell>
          <cell r="O11742">
            <v>3</v>
          </cell>
          <cell r="P11742" t="str">
            <v>B</v>
          </cell>
          <cell r="Q11742" t="str">
            <v>P2</v>
          </cell>
          <cell r="R11742">
            <v>15</v>
          </cell>
        </row>
        <row r="11743">
          <cell r="A11743" t="str">
            <v>Duplicate</v>
          </cell>
          <cell r="E11743" t="str">
            <v>Hurricane</v>
          </cell>
          <cell r="F11743" t="str">
            <v>Portal Second Age</v>
          </cell>
          <cell r="G11743" t="str">
            <v>R</v>
          </cell>
          <cell r="H11743" t="str">
            <v>Sorcery</v>
          </cell>
          <cell r="L11743" t="str">
            <v>Hurricane deals X damage to each creature with flying and each player.</v>
          </cell>
          <cell r="M11743" t="str">
            <v>{X}{G}</v>
          </cell>
          <cell r="O11743">
            <v>1</v>
          </cell>
          <cell r="P11743" t="str">
            <v>G</v>
          </cell>
          <cell r="Q11743" t="str">
            <v>P2</v>
          </cell>
          <cell r="R11743">
            <v>69</v>
          </cell>
        </row>
        <row r="11744">
          <cell r="E11744" t="str">
            <v>Ironhoof Ox</v>
          </cell>
          <cell r="F11744" t="str">
            <v>Portal Second Age</v>
          </cell>
          <cell r="G11744" t="str">
            <v>U</v>
          </cell>
          <cell r="H11744" t="str">
            <v>Creature — Ox</v>
          </cell>
          <cell r="I11744">
            <v>4</v>
          </cell>
          <cell r="J11744">
            <v>4</v>
          </cell>
          <cell r="L11744" t="str">
            <v>Ironhoof Ox can't be blocked by more than one creature.</v>
          </cell>
          <cell r="M11744" t="str">
            <v>{3}{G}{G}</v>
          </cell>
          <cell r="O11744">
            <v>5</v>
          </cell>
          <cell r="P11744" t="str">
            <v>G</v>
          </cell>
          <cell r="Q11744" t="str">
            <v>P2</v>
          </cell>
          <cell r="R11744">
            <v>70</v>
          </cell>
        </row>
        <row r="11745">
          <cell r="E11745" t="str">
            <v>Island</v>
          </cell>
          <cell r="F11745" t="str">
            <v>Portal Second Age</v>
          </cell>
          <cell r="G11745" t="str">
            <v>C</v>
          </cell>
          <cell r="H11745" t="str">
            <v>Basic Land — Island</v>
          </cell>
          <cell r="L11745" t="str">
            <v>{U}</v>
          </cell>
          <cell r="N11745" t="str">
            <v>{U}</v>
          </cell>
          <cell r="O11745">
            <v>0</v>
          </cell>
          <cell r="P11745" t="str">
            <v>L</v>
          </cell>
          <cell r="Q11745" t="str">
            <v>P2</v>
          </cell>
          <cell r="R11745">
            <v>156</v>
          </cell>
        </row>
        <row r="11746">
          <cell r="E11746" t="str">
            <v>Jagged Lightning</v>
          </cell>
          <cell r="F11746" t="str">
            <v>Portal Second Age</v>
          </cell>
          <cell r="G11746" t="str">
            <v>U</v>
          </cell>
          <cell r="H11746" t="str">
            <v>Sorcery</v>
          </cell>
          <cell r="L11746" t="str">
            <v>Jagged Lightning deals 3 damage to each of two target creatures.</v>
          </cell>
          <cell r="M11746" t="str">
            <v>{3}{R}{R}</v>
          </cell>
          <cell r="O11746">
            <v>5</v>
          </cell>
          <cell r="P11746" t="str">
            <v>R</v>
          </cell>
          <cell r="Q11746" t="str">
            <v>P2</v>
          </cell>
          <cell r="R11746">
            <v>106</v>
          </cell>
        </row>
        <row r="11747">
          <cell r="E11747" t="str">
            <v>Just Fate</v>
          </cell>
          <cell r="F11747" t="str">
            <v>Portal Second Age</v>
          </cell>
          <cell r="G11747" t="str">
            <v>R</v>
          </cell>
          <cell r="H11747" t="str">
            <v>Instant</v>
          </cell>
          <cell r="L11747" t="str">
            <v>Cast Just Fate only during the declare attackers step and only if you've been attacked this step. Destroy target attacking creature.</v>
          </cell>
          <cell r="M11747" t="str">
            <v>{2}{W}</v>
          </cell>
          <cell r="O11747">
            <v>3</v>
          </cell>
          <cell r="P11747" t="str">
            <v>W</v>
          </cell>
          <cell r="Q11747" t="str">
            <v>P2</v>
          </cell>
          <cell r="R11747">
            <v>137</v>
          </cell>
        </row>
        <row r="11748">
          <cell r="E11748" t="str">
            <v>Kiss of Death</v>
          </cell>
          <cell r="F11748" t="str">
            <v>Portal Second Age</v>
          </cell>
          <cell r="G11748" t="str">
            <v>U</v>
          </cell>
          <cell r="H11748" t="str">
            <v>Sorcery</v>
          </cell>
          <cell r="L11748" t="str">
            <v>Kiss of Death deals 4 damage to target opponent. You gain 4 life.</v>
          </cell>
          <cell r="M11748" t="str">
            <v>{4}{B}{B}</v>
          </cell>
          <cell r="O11748">
            <v>6</v>
          </cell>
          <cell r="P11748" t="str">
            <v>B</v>
          </cell>
          <cell r="Q11748" t="str">
            <v>P2</v>
          </cell>
          <cell r="R11748">
            <v>16</v>
          </cell>
        </row>
        <row r="11749">
          <cell r="A11749" t="str">
            <v>Promo</v>
          </cell>
          <cell r="E11749" t="str">
            <v>Lava Axe</v>
          </cell>
          <cell r="F11749" t="str">
            <v>Portal Second Age</v>
          </cell>
          <cell r="G11749" t="str">
            <v>C</v>
          </cell>
          <cell r="H11749" t="str">
            <v>Sorcery</v>
          </cell>
          <cell r="L11749" t="str">
            <v>Lava Axe deals 5 damage to target player.</v>
          </cell>
          <cell r="M11749" t="str">
            <v>{4}{R}</v>
          </cell>
          <cell r="O11749">
            <v>5</v>
          </cell>
          <cell r="P11749" t="str">
            <v>R</v>
          </cell>
          <cell r="Q11749" t="str">
            <v>P2</v>
          </cell>
          <cell r="R11749">
            <v>107</v>
          </cell>
        </row>
        <row r="11750">
          <cell r="E11750" t="str">
            <v>Lone Wolf</v>
          </cell>
          <cell r="F11750" t="str">
            <v>Portal Second Age</v>
          </cell>
          <cell r="G11750" t="str">
            <v>U</v>
          </cell>
          <cell r="H11750" t="str">
            <v>Creature — Wolf</v>
          </cell>
          <cell r="I11750">
            <v>2</v>
          </cell>
          <cell r="J11750">
            <v>2</v>
          </cell>
          <cell r="L11750" t="str">
            <v>You may have Lone Wolf assign its combat damage as though it weren't blocked.</v>
          </cell>
          <cell r="M11750" t="str">
            <v>{2}{G}</v>
          </cell>
          <cell r="O11750">
            <v>3</v>
          </cell>
          <cell r="P11750" t="str">
            <v>G</v>
          </cell>
          <cell r="Q11750" t="str">
            <v>P2</v>
          </cell>
          <cell r="R11750">
            <v>71</v>
          </cell>
        </row>
        <row r="11751">
          <cell r="E11751" t="str">
            <v>Lurking Nightstalker</v>
          </cell>
          <cell r="F11751" t="str">
            <v>Portal Second Age</v>
          </cell>
          <cell r="G11751" t="str">
            <v>C</v>
          </cell>
          <cell r="H11751" t="str">
            <v>Creature — Nightstalker</v>
          </cell>
          <cell r="I11751">
            <v>1</v>
          </cell>
          <cell r="J11751">
            <v>1</v>
          </cell>
          <cell r="L11751" t="str">
            <v>Whenever Lurking Nightstalker attacks, it gets +2/+0 until end of turn.</v>
          </cell>
          <cell r="M11751" t="str">
            <v>{B}{B}</v>
          </cell>
          <cell r="O11751">
            <v>2</v>
          </cell>
          <cell r="P11751" t="str">
            <v>B</v>
          </cell>
          <cell r="Q11751" t="str">
            <v>P2</v>
          </cell>
          <cell r="R11751">
            <v>17</v>
          </cell>
        </row>
        <row r="11752">
          <cell r="E11752" t="str">
            <v>Lynx</v>
          </cell>
          <cell r="F11752" t="str">
            <v>Portal Second Age</v>
          </cell>
          <cell r="G11752" t="str">
            <v>C</v>
          </cell>
          <cell r="H11752" t="str">
            <v>Creature — Cat</v>
          </cell>
          <cell r="I11752">
            <v>2</v>
          </cell>
          <cell r="J11752">
            <v>1</v>
          </cell>
          <cell r="L11752" t="str">
            <v>Forestwalk</v>
          </cell>
          <cell r="M11752" t="str">
            <v>{1}{G}</v>
          </cell>
          <cell r="O11752">
            <v>2</v>
          </cell>
          <cell r="P11752" t="str">
            <v>G</v>
          </cell>
          <cell r="Q11752" t="str">
            <v>P2</v>
          </cell>
          <cell r="R11752">
            <v>72</v>
          </cell>
        </row>
        <row r="11753">
          <cell r="E11753" t="str">
            <v>Magma Giant</v>
          </cell>
          <cell r="F11753" t="str">
            <v>Portal Second Age</v>
          </cell>
          <cell r="G11753" t="str">
            <v>R</v>
          </cell>
          <cell r="H11753" t="str">
            <v>Creature — Giant</v>
          </cell>
          <cell r="I11753">
            <v>5</v>
          </cell>
          <cell r="J11753">
            <v>5</v>
          </cell>
          <cell r="L11753" t="str">
            <v>When Magma Giant enters the battlefield, it deals 2 damage to each creature and each player.</v>
          </cell>
          <cell r="M11753" t="str">
            <v>{5}{R}{R}</v>
          </cell>
          <cell r="O11753">
            <v>7</v>
          </cell>
          <cell r="P11753" t="str">
            <v>R</v>
          </cell>
          <cell r="Q11753" t="str">
            <v>P2</v>
          </cell>
          <cell r="R11753">
            <v>108</v>
          </cell>
        </row>
        <row r="11754">
          <cell r="A11754" t="str">
            <v>Duplicate</v>
          </cell>
          <cell r="E11754" t="str">
            <v>Mind Rot</v>
          </cell>
          <cell r="F11754" t="str">
            <v>Portal Second Age</v>
          </cell>
          <cell r="G11754" t="str">
            <v>C</v>
          </cell>
          <cell r="H11754" t="str">
            <v>Sorcery</v>
          </cell>
          <cell r="L11754" t="str">
            <v>Target player discards two cards.</v>
          </cell>
          <cell r="M11754" t="str">
            <v>{2}{B}</v>
          </cell>
          <cell r="O11754">
            <v>3</v>
          </cell>
          <cell r="P11754" t="str">
            <v>B</v>
          </cell>
          <cell r="Q11754" t="str">
            <v>P2</v>
          </cell>
          <cell r="R11754">
            <v>18</v>
          </cell>
        </row>
        <row r="11755">
          <cell r="E11755" t="str">
            <v>Moaning Spirit</v>
          </cell>
          <cell r="F11755" t="str">
            <v>Portal Second Age</v>
          </cell>
          <cell r="G11755" t="str">
            <v>C</v>
          </cell>
          <cell r="H11755" t="str">
            <v>Creature — Spirit</v>
          </cell>
          <cell r="I11755">
            <v>2</v>
          </cell>
          <cell r="J11755">
            <v>1</v>
          </cell>
          <cell r="L11755" t="str">
            <v>Flying</v>
          </cell>
          <cell r="M11755" t="str">
            <v>{2}{B}</v>
          </cell>
          <cell r="O11755">
            <v>3</v>
          </cell>
          <cell r="P11755" t="str">
            <v>B</v>
          </cell>
          <cell r="Q11755" t="str">
            <v>P2</v>
          </cell>
          <cell r="R11755">
            <v>19</v>
          </cell>
        </row>
        <row r="11756">
          <cell r="E11756" t="str">
            <v>Monstrous Growth</v>
          </cell>
          <cell r="F11756" t="str">
            <v>Portal Second Age</v>
          </cell>
          <cell r="G11756" t="str">
            <v>C</v>
          </cell>
          <cell r="H11756" t="str">
            <v>Sorcery</v>
          </cell>
          <cell r="L11756" t="str">
            <v>Target creature gets +4/+4 until end of turn.</v>
          </cell>
          <cell r="M11756" t="str">
            <v>{1}{G}</v>
          </cell>
          <cell r="O11756">
            <v>2</v>
          </cell>
          <cell r="P11756" t="str">
            <v>G</v>
          </cell>
          <cell r="Q11756" t="str">
            <v>P2</v>
          </cell>
          <cell r="R11756">
            <v>73</v>
          </cell>
        </row>
        <row r="11757">
          <cell r="E11757" t="str">
            <v>Mountain</v>
          </cell>
          <cell r="F11757" t="str">
            <v>Portal Second Age</v>
          </cell>
          <cell r="G11757" t="str">
            <v>C</v>
          </cell>
          <cell r="H11757" t="str">
            <v>Basic Land — Mountain</v>
          </cell>
          <cell r="L11757" t="str">
            <v>{R}</v>
          </cell>
          <cell r="N11757" t="str">
            <v>{R}</v>
          </cell>
          <cell r="O11757">
            <v>0</v>
          </cell>
          <cell r="P11757" t="str">
            <v>L</v>
          </cell>
          <cell r="Q11757" t="str">
            <v>P2</v>
          </cell>
          <cell r="R11757">
            <v>158</v>
          </cell>
        </row>
        <row r="11758">
          <cell r="E11758" t="str">
            <v>Muck Rats</v>
          </cell>
          <cell r="F11758" t="str">
            <v>Portal Second Age</v>
          </cell>
          <cell r="G11758" t="str">
            <v>C</v>
          </cell>
          <cell r="H11758" t="str">
            <v>Creature — Rat</v>
          </cell>
          <cell r="I11758">
            <v>1</v>
          </cell>
          <cell r="J11758">
            <v>1</v>
          </cell>
          <cell r="L11758">
            <v>0</v>
          </cell>
          <cell r="M11758" t="str">
            <v>{B}</v>
          </cell>
          <cell r="O11758">
            <v>1</v>
          </cell>
          <cell r="P11758" t="str">
            <v>B</v>
          </cell>
          <cell r="Q11758" t="str">
            <v>P2</v>
          </cell>
          <cell r="R11758">
            <v>20</v>
          </cell>
        </row>
        <row r="11759">
          <cell r="E11759" t="str">
            <v>Mystic Denial</v>
          </cell>
          <cell r="F11759" t="str">
            <v>Portal Second Age</v>
          </cell>
          <cell r="G11759" t="str">
            <v>U</v>
          </cell>
          <cell r="H11759" t="str">
            <v>Instant</v>
          </cell>
          <cell r="L11759" t="str">
            <v>Counter target creature or sorcery spell.</v>
          </cell>
          <cell r="M11759" t="str">
            <v>{1}{U}{U}</v>
          </cell>
          <cell r="O11759">
            <v>3</v>
          </cell>
          <cell r="P11759" t="str">
            <v>U</v>
          </cell>
          <cell r="Q11759" t="str">
            <v>P2</v>
          </cell>
          <cell r="R11759">
            <v>41</v>
          </cell>
        </row>
        <row r="11760">
          <cell r="E11760" t="str">
            <v>Natural Spring</v>
          </cell>
          <cell r="F11760" t="str">
            <v>Portal Second Age</v>
          </cell>
          <cell r="G11760" t="str">
            <v>C</v>
          </cell>
          <cell r="H11760" t="str">
            <v>Sorcery</v>
          </cell>
          <cell r="L11760" t="str">
            <v>Target player gains 8 life.</v>
          </cell>
          <cell r="M11760" t="str">
            <v>{3}{G}{G}</v>
          </cell>
          <cell r="O11760">
            <v>5</v>
          </cell>
          <cell r="P11760" t="str">
            <v>G</v>
          </cell>
          <cell r="Q11760" t="str">
            <v>P2</v>
          </cell>
          <cell r="R11760">
            <v>74</v>
          </cell>
        </row>
        <row r="11761">
          <cell r="E11761" t="str">
            <v>Nature's Lore</v>
          </cell>
          <cell r="F11761" t="str">
            <v>Portal Second Age</v>
          </cell>
          <cell r="G11761" t="str">
            <v>C</v>
          </cell>
          <cell r="H11761" t="str">
            <v>Sorcery</v>
          </cell>
          <cell r="L11761" t="str">
            <v>Search your library for a Forest card and put that card onto the battlefield. Then shuffle your library.</v>
          </cell>
          <cell r="M11761" t="str">
            <v>{1}{G}</v>
          </cell>
          <cell r="O11761">
            <v>2</v>
          </cell>
          <cell r="P11761" t="str">
            <v>G</v>
          </cell>
          <cell r="Q11761" t="str">
            <v>P2</v>
          </cell>
          <cell r="R11761">
            <v>75</v>
          </cell>
        </row>
        <row r="11762">
          <cell r="E11762" t="str">
            <v>Nightstalker Engine</v>
          </cell>
          <cell r="F11762" t="str">
            <v>Portal Second Age</v>
          </cell>
          <cell r="G11762" t="str">
            <v>R</v>
          </cell>
          <cell r="H11762" t="str">
            <v>Creature — Nightstalker</v>
          </cell>
          <cell r="I11762" t="str">
            <v>*</v>
          </cell>
          <cell r="J11762">
            <v>3</v>
          </cell>
          <cell r="L11762" t="str">
            <v>Nightstalker Engine's power is equal to the number of creature cards in your graveyard.</v>
          </cell>
          <cell r="M11762" t="str">
            <v>{4}{B}</v>
          </cell>
          <cell r="O11762">
            <v>5</v>
          </cell>
          <cell r="P11762" t="str">
            <v>B</v>
          </cell>
          <cell r="Q11762" t="str">
            <v>P2</v>
          </cell>
          <cell r="R11762">
            <v>21</v>
          </cell>
        </row>
        <row r="11763">
          <cell r="E11763" t="str">
            <v>Norwood Archers</v>
          </cell>
          <cell r="F11763" t="str">
            <v>Portal Second Age</v>
          </cell>
          <cell r="G11763" t="str">
            <v>C</v>
          </cell>
          <cell r="H11763" t="str">
            <v>Creature — Elf Archer</v>
          </cell>
          <cell r="I11763">
            <v>3</v>
          </cell>
          <cell r="J11763">
            <v>3</v>
          </cell>
          <cell r="L11763" t="str">
            <v>Reach</v>
          </cell>
          <cell r="M11763" t="str">
            <v>{3}{G}</v>
          </cell>
          <cell r="O11763">
            <v>4</v>
          </cell>
          <cell r="P11763" t="str">
            <v>G</v>
          </cell>
          <cell r="Q11763" t="str">
            <v>P2</v>
          </cell>
          <cell r="R11763">
            <v>76</v>
          </cell>
        </row>
        <row r="11764">
          <cell r="E11764" t="str">
            <v>Norwood Priestess</v>
          </cell>
          <cell r="F11764" t="str">
            <v>Portal Second Age</v>
          </cell>
          <cell r="G11764" t="str">
            <v>R</v>
          </cell>
          <cell r="H11764" t="str">
            <v>Creature — Elf Druid</v>
          </cell>
          <cell r="I11764">
            <v>1</v>
          </cell>
          <cell r="J11764">
            <v>1</v>
          </cell>
          <cell r="L11764" t="str">
            <v>{T}: You may put a green creature card from your hand onto the battlefield. Activate this ability only during your turn, before attackers are declared.</v>
          </cell>
          <cell r="M11764" t="str">
            <v>{2}{G}{G}</v>
          </cell>
          <cell r="O11764">
            <v>4</v>
          </cell>
          <cell r="P11764" t="str">
            <v>G</v>
          </cell>
          <cell r="Q11764" t="str">
            <v>P2</v>
          </cell>
          <cell r="R11764">
            <v>77</v>
          </cell>
        </row>
        <row r="11765">
          <cell r="E11765" t="str">
            <v>Norwood Ranger</v>
          </cell>
          <cell r="F11765" t="str">
            <v>Portal Second Age</v>
          </cell>
          <cell r="G11765" t="str">
            <v>C</v>
          </cell>
          <cell r="H11765" t="str">
            <v>Creature — Elf Scout</v>
          </cell>
          <cell r="I11765">
            <v>1</v>
          </cell>
          <cell r="J11765">
            <v>2</v>
          </cell>
          <cell r="L11765">
            <v>0</v>
          </cell>
          <cell r="M11765" t="str">
            <v>{G}</v>
          </cell>
          <cell r="O11765">
            <v>1</v>
          </cell>
          <cell r="P11765" t="str">
            <v>G</v>
          </cell>
          <cell r="Q11765" t="str">
            <v>P2</v>
          </cell>
          <cell r="R11765">
            <v>78</v>
          </cell>
        </row>
        <row r="11766">
          <cell r="E11766" t="str">
            <v>Norwood Riders</v>
          </cell>
          <cell r="F11766" t="str">
            <v>Portal Second Age</v>
          </cell>
          <cell r="G11766" t="str">
            <v>C</v>
          </cell>
          <cell r="H11766" t="str">
            <v>Creature — Elf</v>
          </cell>
          <cell r="I11766">
            <v>3</v>
          </cell>
          <cell r="J11766">
            <v>3</v>
          </cell>
          <cell r="L11766" t="str">
            <v>Norwood Riders can't be blocked by more than one creature.</v>
          </cell>
          <cell r="M11766" t="str">
            <v>{3}{G}</v>
          </cell>
          <cell r="O11766">
            <v>4</v>
          </cell>
          <cell r="P11766" t="str">
            <v>G</v>
          </cell>
          <cell r="Q11766" t="str">
            <v>P2</v>
          </cell>
          <cell r="R11766">
            <v>79</v>
          </cell>
        </row>
        <row r="11767">
          <cell r="E11767" t="str">
            <v>Norwood Warrior</v>
          </cell>
          <cell r="F11767" t="str">
            <v>Portal Second Age</v>
          </cell>
          <cell r="G11767" t="str">
            <v>C</v>
          </cell>
          <cell r="H11767" t="str">
            <v>Creature — Elf Warrior</v>
          </cell>
          <cell r="I11767">
            <v>2</v>
          </cell>
          <cell r="J11767">
            <v>2</v>
          </cell>
          <cell r="L11767" t="str">
            <v>Whenever Norwood Warrior becomes blocked, it gets +1/+1 until end of turn.</v>
          </cell>
          <cell r="M11767" t="str">
            <v>{2}{G}</v>
          </cell>
          <cell r="O11767">
            <v>3</v>
          </cell>
          <cell r="P11767" t="str">
            <v>G</v>
          </cell>
          <cell r="Q11767" t="str">
            <v>P2</v>
          </cell>
          <cell r="R11767">
            <v>80</v>
          </cell>
        </row>
        <row r="11768">
          <cell r="E11768" t="str">
            <v>Obsidian Giant</v>
          </cell>
          <cell r="F11768" t="str">
            <v>Portal Second Age</v>
          </cell>
          <cell r="G11768" t="str">
            <v>U</v>
          </cell>
          <cell r="H11768" t="str">
            <v>Creature — Giant</v>
          </cell>
          <cell r="I11768">
            <v>4</v>
          </cell>
          <cell r="J11768">
            <v>4</v>
          </cell>
          <cell r="L11768">
            <v>0</v>
          </cell>
          <cell r="M11768" t="str">
            <v>{4}{R}</v>
          </cell>
          <cell r="O11768">
            <v>5</v>
          </cell>
          <cell r="P11768" t="str">
            <v>R</v>
          </cell>
          <cell r="Q11768" t="str">
            <v>P2</v>
          </cell>
          <cell r="R11768">
            <v>109</v>
          </cell>
        </row>
        <row r="11769">
          <cell r="E11769" t="str">
            <v>Ogre Arsonist</v>
          </cell>
          <cell r="F11769" t="str">
            <v>Portal Second Age</v>
          </cell>
          <cell r="G11769" t="str">
            <v>U</v>
          </cell>
          <cell r="H11769" t="str">
            <v>Creature — Ogre</v>
          </cell>
          <cell r="I11769">
            <v>3</v>
          </cell>
          <cell r="J11769">
            <v>3</v>
          </cell>
          <cell r="L11769" t="str">
            <v>When Ogre Arsonist enters the battlefield, destroy target land.</v>
          </cell>
          <cell r="M11769" t="str">
            <v>{4}{R}</v>
          </cell>
          <cell r="O11769">
            <v>5</v>
          </cell>
          <cell r="P11769" t="str">
            <v>R</v>
          </cell>
          <cell r="Q11769" t="str">
            <v>P2</v>
          </cell>
          <cell r="R11769">
            <v>110</v>
          </cell>
        </row>
        <row r="11770">
          <cell r="E11770" t="str">
            <v>Ogre Berserker</v>
          </cell>
          <cell r="F11770" t="str">
            <v>Portal Second Age</v>
          </cell>
          <cell r="G11770" t="str">
            <v>C</v>
          </cell>
          <cell r="H11770" t="str">
            <v>Creature — Ogre Berserker</v>
          </cell>
          <cell r="I11770">
            <v>4</v>
          </cell>
          <cell r="J11770">
            <v>2</v>
          </cell>
          <cell r="L11770" t="str">
            <v>Haste</v>
          </cell>
          <cell r="M11770" t="str">
            <v>{4}{R}</v>
          </cell>
          <cell r="O11770">
            <v>5</v>
          </cell>
          <cell r="P11770" t="str">
            <v>R</v>
          </cell>
          <cell r="Q11770" t="str">
            <v>P2</v>
          </cell>
          <cell r="R11770">
            <v>111</v>
          </cell>
        </row>
        <row r="11771">
          <cell r="E11771" t="str">
            <v>Ogre Taskmaster</v>
          </cell>
          <cell r="F11771" t="str">
            <v>Portal Second Age</v>
          </cell>
          <cell r="G11771" t="str">
            <v>U</v>
          </cell>
          <cell r="H11771" t="str">
            <v>Creature — Ogre</v>
          </cell>
          <cell r="I11771">
            <v>4</v>
          </cell>
          <cell r="J11771">
            <v>3</v>
          </cell>
          <cell r="L11771" t="str">
            <v>Ogre Taskmaster can't block.</v>
          </cell>
          <cell r="M11771" t="str">
            <v>{3}{R}</v>
          </cell>
          <cell r="O11771">
            <v>4</v>
          </cell>
          <cell r="P11771" t="str">
            <v>R</v>
          </cell>
          <cell r="Q11771" t="str">
            <v>P2</v>
          </cell>
          <cell r="R11771">
            <v>112</v>
          </cell>
        </row>
        <row r="11772">
          <cell r="E11772" t="str">
            <v>Ogre Warrior</v>
          </cell>
          <cell r="F11772" t="str">
            <v>Portal Second Age</v>
          </cell>
          <cell r="G11772" t="str">
            <v>C</v>
          </cell>
          <cell r="H11772" t="str">
            <v>Creature — Ogre Warrior</v>
          </cell>
          <cell r="I11772">
            <v>3</v>
          </cell>
          <cell r="J11772">
            <v>3</v>
          </cell>
          <cell r="L11772">
            <v>0</v>
          </cell>
          <cell r="M11772" t="str">
            <v>{3}{R}</v>
          </cell>
          <cell r="O11772">
            <v>4</v>
          </cell>
          <cell r="P11772" t="str">
            <v>R</v>
          </cell>
          <cell r="Q11772" t="str">
            <v>P2</v>
          </cell>
          <cell r="R11772">
            <v>113</v>
          </cell>
        </row>
        <row r="11773">
          <cell r="E11773" t="str">
            <v>Path of Peace</v>
          </cell>
          <cell r="F11773" t="str">
            <v>Portal Second Age</v>
          </cell>
          <cell r="G11773" t="str">
            <v>C</v>
          </cell>
          <cell r="H11773" t="str">
            <v>Sorcery</v>
          </cell>
          <cell r="L11773" t="str">
            <v>Destroy target creature. Its owner gains 4 life.</v>
          </cell>
          <cell r="M11773" t="str">
            <v>{3}{W}</v>
          </cell>
          <cell r="O11773">
            <v>4</v>
          </cell>
          <cell r="P11773" t="str">
            <v>W</v>
          </cell>
          <cell r="Q11773" t="str">
            <v>P2</v>
          </cell>
          <cell r="R11773">
            <v>138</v>
          </cell>
        </row>
        <row r="11774">
          <cell r="E11774" t="str">
            <v>Piracy</v>
          </cell>
          <cell r="F11774" t="str">
            <v>Portal Second Age</v>
          </cell>
          <cell r="G11774" t="str">
            <v>R</v>
          </cell>
          <cell r="H11774" t="str">
            <v>Sorcery</v>
          </cell>
          <cell r="L11774" t="str">
            <v>Until end of turn, you may tap lands you don't control for mana. Spend this mana only to cast spells.</v>
          </cell>
          <cell r="M11774" t="str">
            <v>{U}{U}</v>
          </cell>
          <cell r="N11774" t="str">
            <v>{W}{U}{B}{R}{G}</v>
          </cell>
          <cell r="O11774">
            <v>2</v>
          </cell>
          <cell r="P11774" t="str">
            <v>U</v>
          </cell>
          <cell r="Q11774" t="str">
            <v>P2</v>
          </cell>
          <cell r="R11774">
            <v>42</v>
          </cell>
        </row>
        <row r="11775">
          <cell r="E11775" t="str">
            <v>Plains</v>
          </cell>
          <cell r="F11775" t="str">
            <v>Portal Second Age</v>
          </cell>
          <cell r="G11775" t="str">
            <v>C</v>
          </cell>
          <cell r="H11775" t="str">
            <v>Basic Land — Plains</v>
          </cell>
          <cell r="L11775" t="str">
            <v>{W}</v>
          </cell>
          <cell r="N11775" t="str">
            <v>{W}</v>
          </cell>
          <cell r="O11775">
            <v>0</v>
          </cell>
          <cell r="P11775" t="str">
            <v>L</v>
          </cell>
          <cell r="Q11775" t="str">
            <v>P2</v>
          </cell>
          <cell r="R11775">
            <v>161</v>
          </cell>
        </row>
        <row r="11776">
          <cell r="E11776" t="str">
            <v>Plated Wurm</v>
          </cell>
          <cell r="F11776" t="str">
            <v>Portal Second Age</v>
          </cell>
          <cell r="G11776" t="str">
            <v>C</v>
          </cell>
          <cell r="H11776" t="str">
            <v>Creature — Wurm</v>
          </cell>
          <cell r="I11776">
            <v>4</v>
          </cell>
          <cell r="J11776">
            <v>5</v>
          </cell>
          <cell r="L11776">
            <v>0</v>
          </cell>
          <cell r="M11776" t="str">
            <v>{4}{G}</v>
          </cell>
          <cell r="O11776">
            <v>5</v>
          </cell>
          <cell r="P11776" t="str">
            <v>G</v>
          </cell>
          <cell r="Q11776" t="str">
            <v>P2</v>
          </cell>
          <cell r="R11776">
            <v>81</v>
          </cell>
        </row>
        <row r="11777">
          <cell r="E11777" t="str">
            <v>Predatory Nightstalker</v>
          </cell>
          <cell r="F11777" t="str">
            <v>Portal Second Age</v>
          </cell>
          <cell r="G11777" t="str">
            <v>U</v>
          </cell>
          <cell r="H11777" t="str">
            <v>Creature — Nightstalker</v>
          </cell>
          <cell r="I11777">
            <v>3</v>
          </cell>
          <cell r="J11777">
            <v>2</v>
          </cell>
          <cell r="L11777" t="str">
            <v>When Predatory Nightstalker enters the battlefield, you may have target opponent sacrifice a creature.</v>
          </cell>
          <cell r="M11777" t="str">
            <v>{3}{B}{B}</v>
          </cell>
          <cell r="O11777">
            <v>5</v>
          </cell>
          <cell r="P11777" t="str">
            <v>B</v>
          </cell>
          <cell r="Q11777" t="str">
            <v>P2</v>
          </cell>
          <cell r="R11777">
            <v>22</v>
          </cell>
        </row>
        <row r="11778">
          <cell r="E11778" t="str">
            <v>Prowling Nightstalker</v>
          </cell>
          <cell r="F11778" t="str">
            <v>Portal Second Age</v>
          </cell>
          <cell r="G11778" t="str">
            <v>C</v>
          </cell>
          <cell r="H11778" t="str">
            <v>Creature — Nightstalker</v>
          </cell>
          <cell r="I11778">
            <v>2</v>
          </cell>
          <cell r="J11778">
            <v>2</v>
          </cell>
          <cell r="L11778" t="str">
            <v>Prowling Nightstalker can't be blocked except by black creatures.</v>
          </cell>
          <cell r="M11778" t="str">
            <v>{3}{B}</v>
          </cell>
          <cell r="O11778">
            <v>4</v>
          </cell>
          <cell r="P11778" t="str">
            <v>B</v>
          </cell>
          <cell r="Q11778" t="str">
            <v>P2</v>
          </cell>
          <cell r="R11778">
            <v>23</v>
          </cell>
        </row>
        <row r="11779">
          <cell r="E11779" t="str">
            <v>Raging Goblin</v>
          </cell>
          <cell r="F11779" t="str">
            <v>Portal Second Age</v>
          </cell>
          <cell r="G11779" t="str">
            <v>C</v>
          </cell>
          <cell r="H11779" t="str">
            <v>Creature — Goblin Berserker</v>
          </cell>
          <cell r="I11779">
            <v>1</v>
          </cell>
          <cell r="J11779">
            <v>1</v>
          </cell>
          <cell r="L11779" t="str">
            <v>Haste #_(This creature can attack and {T} as soon as it comes under your control.)_#</v>
          </cell>
          <cell r="M11779" t="str">
            <v>{R}</v>
          </cell>
          <cell r="O11779">
            <v>1</v>
          </cell>
          <cell r="P11779" t="str">
            <v>R</v>
          </cell>
          <cell r="Q11779" t="str">
            <v>P2</v>
          </cell>
          <cell r="R11779">
            <v>114</v>
          </cell>
        </row>
        <row r="11780">
          <cell r="E11780" t="str">
            <v>Raiding Nightstalker</v>
          </cell>
          <cell r="F11780" t="str">
            <v>Portal Second Age</v>
          </cell>
          <cell r="G11780" t="str">
            <v>C</v>
          </cell>
          <cell r="H11780" t="str">
            <v>Creature — Nightstalker</v>
          </cell>
          <cell r="I11780">
            <v>2</v>
          </cell>
          <cell r="J11780">
            <v>2</v>
          </cell>
          <cell r="L11780" t="str">
            <v>Swampwalk</v>
          </cell>
          <cell r="M11780" t="str">
            <v>{2}{B}</v>
          </cell>
          <cell r="O11780">
            <v>3</v>
          </cell>
          <cell r="P11780" t="str">
            <v>B</v>
          </cell>
          <cell r="Q11780" t="str">
            <v>P2</v>
          </cell>
          <cell r="R11780">
            <v>24</v>
          </cell>
        </row>
        <row r="11781">
          <cell r="E11781" t="str">
            <v>Rain of Daggers</v>
          </cell>
          <cell r="F11781" t="str">
            <v>Portal Second Age</v>
          </cell>
          <cell r="G11781" t="str">
            <v>R</v>
          </cell>
          <cell r="H11781" t="str">
            <v>Sorcery</v>
          </cell>
          <cell r="L11781" t="str">
            <v>Destroy all creatures target opponent controls. You lose 2 life for each creature destroyed this way.</v>
          </cell>
          <cell r="M11781" t="str">
            <v>{4}{B}{B}</v>
          </cell>
          <cell r="O11781">
            <v>6</v>
          </cell>
          <cell r="P11781" t="str">
            <v>B</v>
          </cell>
          <cell r="Q11781" t="str">
            <v>P2</v>
          </cell>
          <cell r="R11781">
            <v>25</v>
          </cell>
        </row>
        <row r="11782">
          <cell r="E11782" t="str">
            <v>Raise Dead</v>
          </cell>
          <cell r="F11782" t="str">
            <v>Portal Second Age</v>
          </cell>
          <cell r="G11782" t="str">
            <v>C</v>
          </cell>
          <cell r="H11782" t="str">
            <v>Sorcery</v>
          </cell>
          <cell r="L11782" t="str">
            <v>Return target creature card from your graveyard to your hand.</v>
          </cell>
          <cell r="M11782" t="str">
            <v>{B}</v>
          </cell>
          <cell r="O11782">
            <v>1</v>
          </cell>
          <cell r="P11782" t="str">
            <v>B</v>
          </cell>
          <cell r="Q11782" t="str">
            <v>P2</v>
          </cell>
          <cell r="R11782">
            <v>26</v>
          </cell>
        </row>
        <row r="11783">
          <cell r="E11783" t="str">
            <v>Rally the Troops</v>
          </cell>
          <cell r="F11783" t="str">
            <v>Portal Second Age</v>
          </cell>
          <cell r="G11783" t="str">
            <v>U</v>
          </cell>
          <cell r="H11783" t="str">
            <v>Instant</v>
          </cell>
          <cell r="L11783" t="str">
            <v>Cast Rally the Troops only during the declare attackers step and only if you've been attacked this step. Untap all creatures you control.</v>
          </cell>
          <cell r="M11783" t="str">
            <v>{W}</v>
          </cell>
          <cell r="O11783">
            <v>1</v>
          </cell>
          <cell r="P11783" t="str">
            <v>W</v>
          </cell>
          <cell r="Q11783" t="str">
            <v>P2</v>
          </cell>
          <cell r="R11783">
            <v>139</v>
          </cell>
        </row>
        <row r="11784">
          <cell r="E11784" t="str">
            <v>Ravenous Rats</v>
          </cell>
          <cell r="F11784" t="str">
            <v>Portal Second Age</v>
          </cell>
          <cell r="G11784" t="str">
            <v>C</v>
          </cell>
          <cell r="H11784" t="str">
            <v>Creature — Rat</v>
          </cell>
          <cell r="I11784">
            <v>1</v>
          </cell>
          <cell r="J11784">
            <v>1</v>
          </cell>
          <cell r="L11784" t="str">
            <v>When Ravenous Rats enters the battlefield, target opponent discards a card.</v>
          </cell>
          <cell r="M11784" t="str">
            <v>{1}{B}</v>
          </cell>
          <cell r="O11784">
            <v>2</v>
          </cell>
          <cell r="P11784" t="str">
            <v>B</v>
          </cell>
          <cell r="Q11784" t="str">
            <v>P2</v>
          </cell>
          <cell r="R11784">
            <v>27</v>
          </cell>
        </row>
        <row r="11785">
          <cell r="E11785" t="str">
            <v>Razorclaw Bear</v>
          </cell>
          <cell r="F11785" t="str">
            <v>Portal Second Age</v>
          </cell>
          <cell r="G11785" t="str">
            <v>R</v>
          </cell>
          <cell r="H11785" t="str">
            <v>Creature — Bear</v>
          </cell>
          <cell r="I11785">
            <v>3</v>
          </cell>
          <cell r="J11785">
            <v>3</v>
          </cell>
          <cell r="L11785" t="str">
            <v>Whenever Razorclaw Bear becomes blocked, it gets +2/+2 until end of turn.</v>
          </cell>
          <cell r="M11785" t="str">
            <v>{2}{G}{G}</v>
          </cell>
          <cell r="O11785">
            <v>4</v>
          </cell>
          <cell r="P11785" t="str">
            <v>G</v>
          </cell>
          <cell r="Q11785" t="str">
            <v>P2</v>
          </cell>
          <cell r="R11785">
            <v>82</v>
          </cell>
        </row>
        <row r="11786">
          <cell r="E11786" t="str">
            <v>Relentless Assault</v>
          </cell>
          <cell r="F11786" t="str">
            <v>Portal Second Age</v>
          </cell>
          <cell r="G11786" t="str">
            <v>R</v>
          </cell>
          <cell r="H11786" t="str">
            <v>Sorcery</v>
          </cell>
          <cell r="L11786" t="str">
            <v>Untap all creatures that attacked this turn. After this main phase, there is an additional combat phase followed by an additional main phase.</v>
          </cell>
          <cell r="M11786" t="str">
            <v>{2}{R}{R}</v>
          </cell>
          <cell r="O11786">
            <v>4</v>
          </cell>
          <cell r="P11786" t="str">
            <v>R</v>
          </cell>
          <cell r="Q11786" t="str">
            <v>P2</v>
          </cell>
          <cell r="R11786">
            <v>115</v>
          </cell>
        </row>
        <row r="11787">
          <cell r="E11787" t="str">
            <v>Remove</v>
          </cell>
          <cell r="F11787" t="str">
            <v>Portal Second Age</v>
          </cell>
          <cell r="G11787" t="str">
            <v>U</v>
          </cell>
          <cell r="H11787" t="str">
            <v>Instant</v>
          </cell>
          <cell r="L11787" t="str">
            <v>Cast Remove only during the declare attackers step and only if you've been attacked this step. Return target attacking creature to its owner's hand.</v>
          </cell>
          <cell r="M11787" t="str">
            <v>{U}</v>
          </cell>
          <cell r="O11787">
            <v>1</v>
          </cell>
          <cell r="P11787" t="str">
            <v>U</v>
          </cell>
          <cell r="Q11787" t="str">
            <v>P2</v>
          </cell>
          <cell r="R11787">
            <v>43</v>
          </cell>
        </row>
        <row r="11788">
          <cell r="E11788" t="str">
            <v>Renewing Touch</v>
          </cell>
          <cell r="F11788" t="str">
            <v>Portal Second Age</v>
          </cell>
          <cell r="G11788" t="str">
            <v>U</v>
          </cell>
          <cell r="H11788" t="str">
            <v>Sorcery</v>
          </cell>
          <cell r="L11788" t="str">
            <v>Shuffle any number of target creature cards from your graveyard into your library.</v>
          </cell>
          <cell r="M11788" t="str">
            <v>{G}</v>
          </cell>
          <cell r="O11788">
            <v>1</v>
          </cell>
          <cell r="P11788" t="str">
            <v>G</v>
          </cell>
          <cell r="Q11788" t="str">
            <v>P2</v>
          </cell>
          <cell r="R11788">
            <v>83</v>
          </cell>
        </row>
        <row r="11789">
          <cell r="E11789" t="str">
            <v>Return of the Nightstalkers</v>
          </cell>
          <cell r="F11789" t="str">
            <v>Portal Second Age</v>
          </cell>
          <cell r="G11789" t="str">
            <v>R</v>
          </cell>
          <cell r="H11789" t="str">
            <v>Sorcery</v>
          </cell>
          <cell r="L11789" t="str">
            <v>Return all Nightstalker permanent cards from your graveyard to the battlefield. Then destroy all Swamps you control.</v>
          </cell>
          <cell r="M11789" t="str">
            <v>{5}{B}{B}</v>
          </cell>
          <cell r="O11789">
            <v>7</v>
          </cell>
          <cell r="P11789" t="str">
            <v>B</v>
          </cell>
          <cell r="Q11789" t="str">
            <v>P2</v>
          </cell>
          <cell r="R11789">
            <v>28</v>
          </cell>
        </row>
        <row r="11790">
          <cell r="E11790" t="str">
            <v>Righteous Charge</v>
          </cell>
          <cell r="F11790" t="str">
            <v>Portal Second Age</v>
          </cell>
          <cell r="G11790" t="str">
            <v>C</v>
          </cell>
          <cell r="H11790" t="str">
            <v>Sorcery</v>
          </cell>
          <cell r="L11790" t="str">
            <v>Creatures you control get +2/+2 until end of turn.</v>
          </cell>
          <cell r="M11790" t="str">
            <v>{1}{W}{W}</v>
          </cell>
          <cell r="O11790">
            <v>3</v>
          </cell>
          <cell r="P11790" t="str">
            <v>W</v>
          </cell>
          <cell r="Q11790" t="str">
            <v>P2</v>
          </cell>
          <cell r="R11790">
            <v>140</v>
          </cell>
        </row>
        <row r="11791">
          <cell r="A11791" t="str">
            <v>Wishlist (Low)</v>
          </cell>
          <cell r="E11791" t="str">
            <v>Righteous Fury</v>
          </cell>
          <cell r="F11791" t="str">
            <v>Portal Second Age</v>
          </cell>
          <cell r="G11791" t="str">
            <v>R</v>
          </cell>
          <cell r="H11791" t="str">
            <v>Sorcery</v>
          </cell>
          <cell r="L11791" t="str">
            <v>Destroy all tapped creatures. You gain 2 life for each creature destroyed this way.</v>
          </cell>
          <cell r="M11791" t="str">
            <v>{4}{W}{W}</v>
          </cell>
          <cell r="O11791">
            <v>6</v>
          </cell>
          <cell r="P11791" t="str">
            <v>W</v>
          </cell>
          <cell r="Q11791" t="str">
            <v>P2</v>
          </cell>
          <cell r="R11791">
            <v>141</v>
          </cell>
        </row>
        <row r="11792">
          <cell r="E11792" t="str">
            <v>River Bear</v>
          </cell>
          <cell r="F11792" t="str">
            <v>Portal Second Age</v>
          </cell>
          <cell r="G11792" t="str">
            <v>U</v>
          </cell>
          <cell r="H11792" t="str">
            <v>Creature — Bear</v>
          </cell>
          <cell r="I11792">
            <v>3</v>
          </cell>
          <cell r="J11792">
            <v>3</v>
          </cell>
          <cell r="L11792" t="str">
            <v>Islandwalk #_(This creature is unblockable as long as defending player controls an Island.)_#</v>
          </cell>
          <cell r="M11792" t="str">
            <v>{3}{G}</v>
          </cell>
          <cell r="O11792">
            <v>4</v>
          </cell>
          <cell r="P11792" t="str">
            <v>G</v>
          </cell>
          <cell r="Q11792" t="str">
            <v>P2</v>
          </cell>
          <cell r="R11792">
            <v>84</v>
          </cell>
        </row>
        <row r="11793">
          <cell r="E11793" t="str">
            <v>Salvage</v>
          </cell>
          <cell r="F11793" t="str">
            <v>Portal Second Age</v>
          </cell>
          <cell r="G11793" t="str">
            <v>C</v>
          </cell>
          <cell r="H11793" t="str">
            <v>Sorcery</v>
          </cell>
          <cell r="L11793" t="str">
            <v>Put target card from your graveyard on top of your library.</v>
          </cell>
          <cell r="M11793" t="str">
            <v>{G}</v>
          </cell>
          <cell r="O11793">
            <v>1</v>
          </cell>
          <cell r="P11793" t="str">
            <v>G</v>
          </cell>
          <cell r="Q11793" t="str">
            <v>P2</v>
          </cell>
          <cell r="R11793">
            <v>85</v>
          </cell>
        </row>
        <row r="11794">
          <cell r="E11794" t="str">
            <v>Screeching Drake</v>
          </cell>
          <cell r="F11794" t="str">
            <v>Portal Second Age</v>
          </cell>
          <cell r="G11794" t="str">
            <v>C</v>
          </cell>
          <cell r="H11794" t="str">
            <v>Creature — Drake</v>
          </cell>
          <cell r="I11794">
            <v>2</v>
          </cell>
          <cell r="J11794">
            <v>2</v>
          </cell>
          <cell r="L11794" t="str">
            <v>Flying?When Screeching Drake enters the battlefield, draw a card, then discard a card.</v>
          </cell>
          <cell r="M11794" t="str">
            <v>{3}{U}</v>
          </cell>
          <cell r="O11794">
            <v>4</v>
          </cell>
          <cell r="P11794" t="str">
            <v>U</v>
          </cell>
          <cell r="Q11794" t="str">
            <v>P2</v>
          </cell>
          <cell r="R11794">
            <v>44</v>
          </cell>
        </row>
        <row r="11795">
          <cell r="E11795" t="str">
            <v>Sea Drake</v>
          </cell>
          <cell r="F11795" t="str">
            <v>Portal Second Age</v>
          </cell>
          <cell r="G11795" t="str">
            <v>U</v>
          </cell>
          <cell r="H11795" t="str">
            <v>Creature — Drake</v>
          </cell>
          <cell r="I11795">
            <v>4</v>
          </cell>
          <cell r="J11795">
            <v>3</v>
          </cell>
          <cell r="L11795" t="str">
            <v>Flying?When Sea Drake enters the battlefield, return two target lands you control to their owner's hand.</v>
          </cell>
          <cell r="M11795" t="str">
            <v>{2}{U}</v>
          </cell>
          <cell r="O11795">
            <v>3</v>
          </cell>
          <cell r="P11795" t="str">
            <v>U</v>
          </cell>
          <cell r="Q11795" t="str">
            <v>P2</v>
          </cell>
          <cell r="R11795">
            <v>45</v>
          </cell>
        </row>
        <row r="11796">
          <cell r="A11796" t="str">
            <v>Duplicate</v>
          </cell>
          <cell r="E11796" t="str">
            <v>Sleight of Hand</v>
          </cell>
          <cell r="F11796" t="str">
            <v>Portal Second Age</v>
          </cell>
          <cell r="G11796" t="str">
            <v>C</v>
          </cell>
          <cell r="H11796" t="str">
            <v>Sorcery</v>
          </cell>
          <cell r="L11796" t="str">
            <v>Look at the top two cards of your library. Put one of them into your hand and the other on the bottom of your library.</v>
          </cell>
          <cell r="M11796" t="str">
            <v>{U}</v>
          </cell>
          <cell r="O11796">
            <v>1</v>
          </cell>
          <cell r="P11796" t="str">
            <v>U</v>
          </cell>
          <cell r="Q11796" t="str">
            <v>P2</v>
          </cell>
          <cell r="R11796">
            <v>46</v>
          </cell>
        </row>
        <row r="11797">
          <cell r="E11797" t="str">
            <v>Spitting Earth</v>
          </cell>
          <cell r="F11797" t="str">
            <v>Portal Second Age</v>
          </cell>
          <cell r="G11797" t="str">
            <v>C</v>
          </cell>
          <cell r="H11797" t="str">
            <v>Sorcery</v>
          </cell>
          <cell r="L11797" t="str">
            <v>Spitting Earth deals damage to target creature equal to the number of Mountains you control.</v>
          </cell>
          <cell r="M11797" t="str">
            <v>{1}{R}</v>
          </cell>
          <cell r="O11797">
            <v>2</v>
          </cell>
          <cell r="P11797" t="str">
            <v>R</v>
          </cell>
          <cell r="Q11797" t="str">
            <v>P2</v>
          </cell>
          <cell r="R11797">
            <v>116</v>
          </cell>
        </row>
        <row r="11798">
          <cell r="E11798" t="str">
            <v>Steam Catapult</v>
          </cell>
          <cell r="F11798" t="str">
            <v>Portal Second Age</v>
          </cell>
          <cell r="G11798" t="str">
            <v>R</v>
          </cell>
          <cell r="H11798" t="str">
            <v>Creature — Human Soldier</v>
          </cell>
          <cell r="I11798">
            <v>2</v>
          </cell>
          <cell r="J11798">
            <v>3</v>
          </cell>
          <cell r="L11798" t="str">
            <v>{T}: Destroy target tapped creature. Activate this ability only during your turn, before attackers are declared.</v>
          </cell>
          <cell r="M11798" t="str">
            <v>{3}{W}{W}</v>
          </cell>
          <cell r="O11798">
            <v>5</v>
          </cell>
          <cell r="P11798" t="str">
            <v>W</v>
          </cell>
          <cell r="Q11798" t="str">
            <v>P2</v>
          </cell>
          <cell r="R11798">
            <v>142</v>
          </cell>
        </row>
        <row r="11799">
          <cell r="E11799" t="str">
            <v>Steam Frigate</v>
          </cell>
          <cell r="F11799" t="str">
            <v>Portal Second Age</v>
          </cell>
          <cell r="G11799" t="str">
            <v>C</v>
          </cell>
          <cell r="H11799" t="str">
            <v>Creature — Human Pirate</v>
          </cell>
          <cell r="I11799">
            <v>3</v>
          </cell>
          <cell r="J11799">
            <v>3</v>
          </cell>
          <cell r="L11799" t="str">
            <v>Steam Frigate can't attack unless defending player controls an Island.</v>
          </cell>
          <cell r="M11799" t="str">
            <v>{2}{U}</v>
          </cell>
          <cell r="O11799">
            <v>3</v>
          </cell>
          <cell r="P11799" t="str">
            <v>U</v>
          </cell>
          <cell r="Q11799" t="str">
            <v>P2</v>
          </cell>
          <cell r="R11799">
            <v>47</v>
          </cell>
        </row>
        <row r="11800">
          <cell r="A11800" t="str">
            <v>Promo</v>
          </cell>
          <cell r="E11800" t="str">
            <v>Stone Rain</v>
          </cell>
          <cell r="F11800" t="str">
            <v>Portal Second Age</v>
          </cell>
          <cell r="G11800" t="str">
            <v>C</v>
          </cell>
          <cell r="H11800" t="str">
            <v>Sorcery</v>
          </cell>
          <cell r="L11800" t="str">
            <v>Destroy target land.</v>
          </cell>
          <cell r="M11800" t="str">
            <v>{2}{R}</v>
          </cell>
          <cell r="O11800">
            <v>3</v>
          </cell>
          <cell r="P11800" t="str">
            <v>R</v>
          </cell>
          <cell r="Q11800" t="str">
            <v>P2</v>
          </cell>
          <cell r="R11800">
            <v>117</v>
          </cell>
        </row>
        <row r="11801">
          <cell r="E11801" t="str">
            <v>Swamp</v>
          </cell>
          <cell r="F11801" t="str">
            <v>Portal Second Age</v>
          </cell>
          <cell r="G11801" t="str">
            <v>C</v>
          </cell>
          <cell r="H11801" t="str">
            <v>Basic Land — Swamp</v>
          </cell>
          <cell r="L11801" t="str">
            <v>{B}</v>
          </cell>
          <cell r="N11801" t="str">
            <v>{B}</v>
          </cell>
          <cell r="O11801">
            <v>0</v>
          </cell>
          <cell r="P11801" t="str">
            <v>L</v>
          </cell>
          <cell r="Q11801" t="str">
            <v>P2</v>
          </cell>
          <cell r="R11801">
            <v>164</v>
          </cell>
        </row>
        <row r="11802">
          <cell r="E11802" t="str">
            <v>Swarm of Rats</v>
          </cell>
          <cell r="F11802" t="str">
            <v>Portal Second Age</v>
          </cell>
          <cell r="G11802" t="str">
            <v>C</v>
          </cell>
          <cell r="H11802" t="str">
            <v>Creature — Rat</v>
          </cell>
          <cell r="I11802" t="str">
            <v>*</v>
          </cell>
          <cell r="J11802">
            <v>1</v>
          </cell>
          <cell r="L11802" t="str">
            <v>Swarm of Rats's power is equal to the number of Rats you control.</v>
          </cell>
          <cell r="M11802" t="str">
            <v>{1}{B}</v>
          </cell>
          <cell r="O11802">
            <v>2</v>
          </cell>
          <cell r="P11802" t="str">
            <v>B</v>
          </cell>
          <cell r="Q11802" t="str">
            <v>P2</v>
          </cell>
          <cell r="R11802">
            <v>29</v>
          </cell>
        </row>
        <row r="11803">
          <cell r="E11803" t="str">
            <v>Sylvan Basilisk</v>
          </cell>
          <cell r="F11803" t="str">
            <v>Portal Second Age</v>
          </cell>
          <cell r="G11803" t="str">
            <v>R</v>
          </cell>
          <cell r="H11803" t="str">
            <v>Creature — Basilisk</v>
          </cell>
          <cell r="I11803">
            <v>2</v>
          </cell>
          <cell r="J11803">
            <v>4</v>
          </cell>
          <cell r="L11803" t="str">
            <v>Whenever Sylvan Basilisk becomes blocked by a creature, destroy that creature.</v>
          </cell>
          <cell r="M11803" t="str">
            <v>{3}{G}{G}</v>
          </cell>
          <cell r="O11803">
            <v>5</v>
          </cell>
          <cell r="P11803" t="str">
            <v>G</v>
          </cell>
          <cell r="Q11803" t="str">
            <v>P2</v>
          </cell>
          <cell r="R11803">
            <v>86</v>
          </cell>
        </row>
        <row r="11804">
          <cell r="E11804" t="str">
            <v>Sylvan Yeti</v>
          </cell>
          <cell r="F11804" t="str">
            <v>Portal Second Age</v>
          </cell>
          <cell r="G11804" t="str">
            <v>R</v>
          </cell>
          <cell r="H11804" t="str">
            <v>Creature — Yeti</v>
          </cell>
          <cell r="I11804" t="str">
            <v>*</v>
          </cell>
          <cell r="J11804">
            <v>4</v>
          </cell>
          <cell r="L11804" t="str">
            <v>Sylvan Yeti's power is equal to the number of cards in your hand.</v>
          </cell>
          <cell r="M11804" t="str">
            <v>{2}{G}{G}</v>
          </cell>
          <cell r="O11804">
            <v>4</v>
          </cell>
          <cell r="P11804" t="str">
            <v>G</v>
          </cell>
          <cell r="Q11804" t="str">
            <v>P2</v>
          </cell>
          <cell r="R11804">
            <v>87</v>
          </cell>
        </row>
        <row r="11805">
          <cell r="E11805" t="str">
            <v>Talas Air Ship</v>
          </cell>
          <cell r="F11805" t="str">
            <v>Portal Second Age</v>
          </cell>
          <cell r="G11805" t="str">
            <v>C</v>
          </cell>
          <cell r="H11805" t="str">
            <v>Creature — Human Pirate</v>
          </cell>
          <cell r="I11805">
            <v>3</v>
          </cell>
          <cell r="J11805">
            <v>2</v>
          </cell>
          <cell r="L11805" t="str">
            <v>Flying</v>
          </cell>
          <cell r="M11805" t="str">
            <v>{3}{U}</v>
          </cell>
          <cell r="O11805">
            <v>4</v>
          </cell>
          <cell r="P11805" t="str">
            <v>U</v>
          </cell>
          <cell r="Q11805" t="str">
            <v>P2</v>
          </cell>
          <cell r="R11805">
            <v>48</v>
          </cell>
        </row>
        <row r="11806">
          <cell r="E11806" t="str">
            <v>Talas Explorer</v>
          </cell>
          <cell r="F11806" t="str">
            <v>Portal Second Age</v>
          </cell>
          <cell r="G11806" t="str">
            <v>C</v>
          </cell>
          <cell r="H11806" t="str">
            <v>Creature — Human Pirate Scout</v>
          </cell>
          <cell r="I11806">
            <v>1</v>
          </cell>
          <cell r="J11806">
            <v>1</v>
          </cell>
          <cell r="L11806" t="str">
            <v>Flying?When Talas Explorer enters the battlefield, look at target opponent's hand.</v>
          </cell>
          <cell r="M11806" t="str">
            <v>{1}{U}</v>
          </cell>
          <cell r="O11806">
            <v>2</v>
          </cell>
          <cell r="P11806" t="str">
            <v>U</v>
          </cell>
          <cell r="Q11806" t="str">
            <v>P2</v>
          </cell>
          <cell r="R11806">
            <v>49</v>
          </cell>
        </row>
        <row r="11807">
          <cell r="E11807" t="str">
            <v>Talas Merchant</v>
          </cell>
          <cell r="F11807" t="str">
            <v>Portal Second Age</v>
          </cell>
          <cell r="G11807" t="str">
            <v>C</v>
          </cell>
          <cell r="H11807" t="str">
            <v>Creature — Human Pirate</v>
          </cell>
          <cell r="I11807">
            <v>1</v>
          </cell>
          <cell r="J11807">
            <v>3</v>
          </cell>
          <cell r="L11807">
            <v>0</v>
          </cell>
          <cell r="M11807" t="str">
            <v>{1}{U}</v>
          </cell>
          <cell r="O11807">
            <v>2</v>
          </cell>
          <cell r="P11807" t="str">
            <v>U</v>
          </cell>
          <cell r="Q11807" t="str">
            <v>P2</v>
          </cell>
          <cell r="R11807">
            <v>50</v>
          </cell>
        </row>
        <row r="11808">
          <cell r="E11808" t="str">
            <v>Talas Researcher</v>
          </cell>
          <cell r="F11808" t="str">
            <v>Portal Second Age</v>
          </cell>
          <cell r="G11808" t="str">
            <v>R</v>
          </cell>
          <cell r="H11808" t="str">
            <v>Creature — Human Pirate Wizard</v>
          </cell>
          <cell r="I11808">
            <v>1</v>
          </cell>
          <cell r="J11808">
            <v>1</v>
          </cell>
          <cell r="L11808" t="str">
            <v>{T}: Draw a card. Activate this ability only during your turn, before attackers are declared.</v>
          </cell>
          <cell r="M11808" t="str">
            <v>{4}{U}</v>
          </cell>
          <cell r="O11808">
            <v>5</v>
          </cell>
          <cell r="P11808" t="str">
            <v>U</v>
          </cell>
          <cell r="Q11808" t="str">
            <v>P2</v>
          </cell>
          <cell r="R11808">
            <v>51</v>
          </cell>
        </row>
        <row r="11809">
          <cell r="E11809" t="str">
            <v>Talas Scout</v>
          </cell>
          <cell r="F11809" t="str">
            <v>Portal Second Age</v>
          </cell>
          <cell r="G11809" t="str">
            <v>C</v>
          </cell>
          <cell r="H11809" t="str">
            <v>Creature — Human Pirate Scout</v>
          </cell>
          <cell r="I11809">
            <v>1</v>
          </cell>
          <cell r="J11809">
            <v>2</v>
          </cell>
          <cell r="L11809" t="str">
            <v>Flying</v>
          </cell>
          <cell r="M11809" t="str">
            <v>{1}{U}</v>
          </cell>
          <cell r="O11809">
            <v>2</v>
          </cell>
          <cell r="P11809" t="str">
            <v>U</v>
          </cell>
          <cell r="Q11809" t="str">
            <v>P2</v>
          </cell>
          <cell r="R11809">
            <v>52</v>
          </cell>
        </row>
        <row r="11810">
          <cell r="E11810" t="str">
            <v>Talas Warrior</v>
          </cell>
          <cell r="F11810" t="str">
            <v>Portal Second Age</v>
          </cell>
          <cell r="G11810" t="str">
            <v>R</v>
          </cell>
          <cell r="H11810" t="str">
            <v>Creature — Human Pirate Warrior</v>
          </cell>
          <cell r="I11810">
            <v>2</v>
          </cell>
          <cell r="J11810">
            <v>2</v>
          </cell>
          <cell r="L11810" t="str">
            <v>Talas Warrior is unblockable.</v>
          </cell>
          <cell r="M11810" t="str">
            <v>{1}{U}{U}</v>
          </cell>
          <cell r="O11810">
            <v>3</v>
          </cell>
          <cell r="P11810" t="str">
            <v>U</v>
          </cell>
          <cell r="Q11810" t="str">
            <v>P2</v>
          </cell>
          <cell r="R11810">
            <v>53</v>
          </cell>
        </row>
        <row r="11811">
          <cell r="E11811" t="str">
            <v>Temple Acolyte</v>
          </cell>
          <cell r="F11811" t="str">
            <v>Portal Second Age</v>
          </cell>
          <cell r="G11811" t="str">
            <v>C</v>
          </cell>
          <cell r="H11811" t="str">
            <v>Creature — Human Cleric</v>
          </cell>
          <cell r="I11811">
            <v>1</v>
          </cell>
          <cell r="J11811">
            <v>3</v>
          </cell>
          <cell r="L11811" t="str">
            <v>When Temple Acolyte enters the battlefield, you gain 3 life.</v>
          </cell>
          <cell r="M11811" t="str">
            <v>{1}{W}</v>
          </cell>
          <cell r="O11811">
            <v>2</v>
          </cell>
          <cell r="P11811" t="str">
            <v>W</v>
          </cell>
          <cell r="Q11811" t="str">
            <v>P2</v>
          </cell>
          <cell r="R11811">
            <v>143</v>
          </cell>
        </row>
        <row r="11812">
          <cell r="E11812" t="str">
            <v>Temple Elder</v>
          </cell>
          <cell r="F11812" t="str">
            <v>Portal Second Age</v>
          </cell>
          <cell r="G11812" t="str">
            <v>U</v>
          </cell>
          <cell r="H11812" t="str">
            <v>Creature — Human Cleric</v>
          </cell>
          <cell r="I11812">
            <v>1</v>
          </cell>
          <cell r="J11812">
            <v>2</v>
          </cell>
          <cell r="L11812" t="str">
            <v>{T}: You gain 1 life. Activate this ability only during your turn, before attackers are declared.</v>
          </cell>
          <cell r="M11812" t="str">
            <v>{2}{W}</v>
          </cell>
          <cell r="O11812">
            <v>3</v>
          </cell>
          <cell r="P11812" t="str">
            <v>W</v>
          </cell>
          <cell r="Q11812" t="str">
            <v>P2</v>
          </cell>
          <cell r="R11812">
            <v>144</v>
          </cell>
        </row>
        <row r="11813">
          <cell r="A11813" t="str">
            <v>Wishlist (Low)</v>
          </cell>
          <cell r="E11813" t="str">
            <v>Temporal Manipulation</v>
          </cell>
          <cell r="F11813" t="str">
            <v>Portal Second Age</v>
          </cell>
          <cell r="G11813" t="str">
            <v>R</v>
          </cell>
          <cell r="H11813" t="str">
            <v>Sorcery</v>
          </cell>
          <cell r="L11813" t="str">
            <v>Take an extra turn after this one.</v>
          </cell>
          <cell r="M11813" t="str">
            <v>{3}{U}{U}</v>
          </cell>
          <cell r="O11813">
            <v>5</v>
          </cell>
          <cell r="P11813" t="str">
            <v>U</v>
          </cell>
          <cell r="Q11813" t="str">
            <v>P2</v>
          </cell>
          <cell r="R11813">
            <v>54</v>
          </cell>
        </row>
        <row r="11814">
          <cell r="A11814" t="str">
            <v>Duplicate</v>
          </cell>
          <cell r="E11814" t="str">
            <v>Theft of Dreams</v>
          </cell>
          <cell r="F11814" t="str">
            <v>Portal Second Age</v>
          </cell>
          <cell r="G11814" t="str">
            <v>U</v>
          </cell>
          <cell r="H11814" t="str">
            <v>Sorcery</v>
          </cell>
          <cell r="L11814" t="str">
            <v>Draw a card for each tapped creature target opponent controls.</v>
          </cell>
          <cell r="M11814" t="str">
            <v>{2}{U}</v>
          </cell>
          <cell r="O11814">
            <v>3</v>
          </cell>
          <cell r="P11814" t="str">
            <v>U</v>
          </cell>
          <cell r="Q11814" t="str">
            <v>P2</v>
          </cell>
          <cell r="R11814">
            <v>55</v>
          </cell>
        </row>
        <row r="11815">
          <cell r="E11815" t="str">
            <v>Tidal Surge</v>
          </cell>
          <cell r="F11815" t="str">
            <v>Portal Second Age</v>
          </cell>
          <cell r="G11815" t="str">
            <v>C</v>
          </cell>
          <cell r="H11815" t="str">
            <v>Sorcery</v>
          </cell>
          <cell r="L11815" t="str">
            <v>Tap up to three target creatures without flying.</v>
          </cell>
          <cell r="M11815" t="str">
            <v>{1}{U}</v>
          </cell>
          <cell r="O11815">
            <v>2</v>
          </cell>
          <cell r="P11815" t="str">
            <v>U</v>
          </cell>
          <cell r="Q11815" t="str">
            <v>P2</v>
          </cell>
          <cell r="R11815">
            <v>56</v>
          </cell>
        </row>
        <row r="11816">
          <cell r="E11816" t="str">
            <v>Time Ebb</v>
          </cell>
          <cell r="F11816" t="str">
            <v>Portal Second Age</v>
          </cell>
          <cell r="G11816" t="str">
            <v>C</v>
          </cell>
          <cell r="H11816" t="str">
            <v>Sorcery</v>
          </cell>
          <cell r="L11816" t="str">
            <v>Put target creature on top of its owner's library.</v>
          </cell>
          <cell r="M11816" t="str">
            <v>{2}{U}</v>
          </cell>
          <cell r="O11816">
            <v>3</v>
          </cell>
          <cell r="P11816" t="str">
            <v>U</v>
          </cell>
          <cell r="Q11816" t="str">
            <v>P2</v>
          </cell>
          <cell r="R11816">
            <v>57</v>
          </cell>
        </row>
        <row r="11817">
          <cell r="E11817" t="str">
            <v>Touch of Brilliance</v>
          </cell>
          <cell r="F11817" t="str">
            <v>Portal Second Age</v>
          </cell>
          <cell r="G11817" t="str">
            <v>C</v>
          </cell>
          <cell r="H11817" t="str">
            <v>Sorcery</v>
          </cell>
          <cell r="L11817" t="str">
            <v>Draw two cards.</v>
          </cell>
          <cell r="M11817" t="str">
            <v>{3}{U}</v>
          </cell>
          <cell r="O11817">
            <v>4</v>
          </cell>
          <cell r="P11817" t="str">
            <v>U</v>
          </cell>
          <cell r="Q11817" t="str">
            <v>P2</v>
          </cell>
          <cell r="R11817">
            <v>58</v>
          </cell>
        </row>
        <row r="11818">
          <cell r="E11818" t="str">
            <v>Town Sentry</v>
          </cell>
          <cell r="F11818" t="str">
            <v>Portal Second Age</v>
          </cell>
          <cell r="G11818" t="str">
            <v>C</v>
          </cell>
          <cell r="H11818" t="str">
            <v>Creature — Human Soldier</v>
          </cell>
          <cell r="I11818">
            <v>2</v>
          </cell>
          <cell r="J11818">
            <v>2</v>
          </cell>
          <cell r="L11818" t="str">
            <v>Whenever Town Sentry blocks, it gets +0/+2 until end of turn.</v>
          </cell>
          <cell r="M11818" t="str">
            <v>{2}{W}</v>
          </cell>
          <cell r="O11818">
            <v>3</v>
          </cell>
          <cell r="P11818" t="str">
            <v>W</v>
          </cell>
          <cell r="Q11818" t="str">
            <v>P2</v>
          </cell>
          <cell r="R11818">
            <v>145</v>
          </cell>
        </row>
        <row r="11819">
          <cell r="E11819" t="str">
            <v>Tree Monkey</v>
          </cell>
          <cell r="F11819" t="str">
            <v>Portal Second Age</v>
          </cell>
          <cell r="G11819" t="str">
            <v>C</v>
          </cell>
          <cell r="H11819" t="str">
            <v>Creature — Ape</v>
          </cell>
          <cell r="I11819">
            <v>1</v>
          </cell>
          <cell r="J11819">
            <v>1</v>
          </cell>
          <cell r="L11819" t="str">
            <v>Reach #_(This creature can block creatures with flying.)_#</v>
          </cell>
          <cell r="M11819" t="str">
            <v>{G}</v>
          </cell>
          <cell r="O11819">
            <v>1</v>
          </cell>
          <cell r="P11819" t="str">
            <v>G</v>
          </cell>
          <cell r="Q11819" t="str">
            <v>P2</v>
          </cell>
          <cell r="R11819">
            <v>88</v>
          </cell>
        </row>
        <row r="11820">
          <cell r="E11820" t="str">
            <v>Tremor</v>
          </cell>
          <cell r="F11820" t="str">
            <v>Portal Second Age</v>
          </cell>
          <cell r="G11820" t="str">
            <v>C</v>
          </cell>
          <cell r="H11820" t="str">
            <v>Sorcery</v>
          </cell>
          <cell r="L11820" t="str">
            <v>Tremor deals 1 damage to each creature without flying.</v>
          </cell>
          <cell r="M11820" t="str">
            <v>{R}</v>
          </cell>
          <cell r="O11820">
            <v>1</v>
          </cell>
          <cell r="P11820" t="str">
            <v>R</v>
          </cell>
          <cell r="Q11820" t="str">
            <v>P2</v>
          </cell>
          <cell r="R11820">
            <v>118</v>
          </cell>
        </row>
        <row r="11821">
          <cell r="E11821" t="str">
            <v>Trokin High Guard</v>
          </cell>
          <cell r="F11821" t="str">
            <v>Portal Second Age</v>
          </cell>
          <cell r="G11821" t="str">
            <v>C</v>
          </cell>
          <cell r="H11821" t="str">
            <v>Creature — Human Knight</v>
          </cell>
          <cell r="I11821">
            <v>3</v>
          </cell>
          <cell r="J11821">
            <v>3</v>
          </cell>
          <cell r="L11821">
            <v>0</v>
          </cell>
          <cell r="M11821" t="str">
            <v>{3}{W}</v>
          </cell>
          <cell r="O11821">
            <v>4</v>
          </cell>
          <cell r="P11821" t="str">
            <v>W</v>
          </cell>
          <cell r="Q11821" t="str">
            <v>P2</v>
          </cell>
          <cell r="R11821">
            <v>146</v>
          </cell>
        </row>
        <row r="11822">
          <cell r="E11822" t="str">
            <v>Undo</v>
          </cell>
          <cell r="F11822" t="str">
            <v>Portal Second Age</v>
          </cell>
          <cell r="G11822" t="str">
            <v>U</v>
          </cell>
          <cell r="H11822" t="str">
            <v>Sorcery</v>
          </cell>
          <cell r="L11822" t="str">
            <v>Return two target creatures to their owners' hands.</v>
          </cell>
          <cell r="M11822" t="str">
            <v>{1}{U}{U}</v>
          </cell>
          <cell r="O11822">
            <v>3</v>
          </cell>
          <cell r="P11822" t="str">
            <v>U</v>
          </cell>
          <cell r="Q11822" t="str">
            <v>P2</v>
          </cell>
          <cell r="R11822">
            <v>59</v>
          </cell>
        </row>
        <row r="11823">
          <cell r="E11823" t="str">
            <v>Untamed Wilds</v>
          </cell>
          <cell r="F11823" t="str">
            <v>Portal Second Age</v>
          </cell>
          <cell r="G11823" t="str">
            <v>U</v>
          </cell>
          <cell r="H11823" t="str">
            <v>Sorcery</v>
          </cell>
          <cell r="L11823" t="str">
            <v>Search your library for a basic land card and put that card onto the battlefield. Then shuffle your library.</v>
          </cell>
          <cell r="M11823" t="str">
            <v>{2}{G}</v>
          </cell>
          <cell r="O11823">
            <v>3</v>
          </cell>
          <cell r="P11823" t="str">
            <v>G</v>
          </cell>
          <cell r="Q11823" t="str">
            <v>P2</v>
          </cell>
          <cell r="R11823">
            <v>89</v>
          </cell>
        </row>
        <row r="11824">
          <cell r="E11824" t="str">
            <v>Vampiric Spirit</v>
          </cell>
          <cell r="F11824" t="str">
            <v>Portal Second Age</v>
          </cell>
          <cell r="G11824" t="str">
            <v>R</v>
          </cell>
          <cell r="H11824" t="str">
            <v>Creature — Spirit</v>
          </cell>
          <cell r="I11824">
            <v>4</v>
          </cell>
          <cell r="J11824">
            <v>3</v>
          </cell>
          <cell r="L11824" t="str">
            <v>Flying?When Vampiric Spirit enters the battlefield, you lose 4 life.</v>
          </cell>
          <cell r="M11824" t="str">
            <v>{2}{B}{B}</v>
          </cell>
          <cell r="O11824">
            <v>4</v>
          </cell>
          <cell r="P11824" t="str">
            <v>B</v>
          </cell>
          <cell r="Q11824" t="str">
            <v>P2</v>
          </cell>
          <cell r="R11824">
            <v>30</v>
          </cell>
        </row>
        <row r="11825">
          <cell r="E11825" t="str">
            <v>Vengeance</v>
          </cell>
          <cell r="F11825" t="str">
            <v>Portal Second Age</v>
          </cell>
          <cell r="G11825" t="str">
            <v>U</v>
          </cell>
          <cell r="H11825" t="str">
            <v>Sorcery</v>
          </cell>
          <cell r="L11825" t="str">
            <v>Destroy target tapped creature.</v>
          </cell>
          <cell r="M11825" t="str">
            <v>{3}{W}</v>
          </cell>
          <cell r="O11825">
            <v>4</v>
          </cell>
          <cell r="P11825" t="str">
            <v>W</v>
          </cell>
          <cell r="Q11825" t="str">
            <v>P2</v>
          </cell>
          <cell r="R11825">
            <v>147</v>
          </cell>
        </row>
        <row r="11826">
          <cell r="A11826" t="str">
            <v>Promo</v>
          </cell>
          <cell r="E11826" t="str">
            <v>Volcanic Hammer</v>
          </cell>
          <cell r="F11826" t="str">
            <v>Portal Second Age</v>
          </cell>
          <cell r="G11826" t="str">
            <v>C</v>
          </cell>
          <cell r="H11826" t="str">
            <v>Sorcery</v>
          </cell>
          <cell r="L11826" t="str">
            <v>Volcanic Hammer deals 3 damage to target creature or player.</v>
          </cell>
          <cell r="M11826" t="str">
            <v>{1}{R}</v>
          </cell>
          <cell r="O11826">
            <v>2</v>
          </cell>
          <cell r="P11826" t="str">
            <v>R</v>
          </cell>
          <cell r="Q11826" t="str">
            <v>P2</v>
          </cell>
          <cell r="R11826">
            <v>119</v>
          </cell>
        </row>
        <row r="11827">
          <cell r="E11827" t="str">
            <v>Volunteer Militia</v>
          </cell>
          <cell r="F11827" t="str">
            <v>Portal Second Age</v>
          </cell>
          <cell r="G11827" t="str">
            <v>C</v>
          </cell>
          <cell r="H11827" t="str">
            <v>Creature — Human Soldier</v>
          </cell>
          <cell r="I11827">
            <v>1</v>
          </cell>
          <cell r="J11827">
            <v>2</v>
          </cell>
          <cell r="L11827">
            <v>0</v>
          </cell>
          <cell r="M11827" t="str">
            <v>{W}</v>
          </cell>
          <cell r="O11827">
            <v>1</v>
          </cell>
          <cell r="P11827" t="str">
            <v>W</v>
          </cell>
          <cell r="Q11827" t="str">
            <v>P2</v>
          </cell>
          <cell r="R11827">
            <v>148</v>
          </cell>
        </row>
        <row r="11828">
          <cell r="E11828" t="str">
            <v>Warrior's Stand</v>
          </cell>
          <cell r="F11828" t="str">
            <v>Portal Second Age</v>
          </cell>
          <cell r="G11828" t="str">
            <v>U</v>
          </cell>
          <cell r="H11828" t="str">
            <v>Instant</v>
          </cell>
          <cell r="L11828" t="str">
            <v>Cast Warrior's Stand only during the declare attackers step and only if you've been attacked this step. Creatures you control get +2/+2 until end of turn.</v>
          </cell>
          <cell r="M11828" t="str">
            <v>{1}{W}</v>
          </cell>
          <cell r="O11828">
            <v>2</v>
          </cell>
          <cell r="P11828" t="str">
            <v>W</v>
          </cell>
          <cell r="Q11828" t="str">
            <v>P2</v>
          </cell>
          <cell r="R11828">
            <v>149</v>
          </cell>
        </row>
        <row r="11829">
          <cell r="E11829" t="str">
            <v>Wild Griffin</v>
          </cell>
          <cell r="F11829" t="str">
            <v>Portal Second Age</v>
          </cell>
          <cell r="G11829" t="str">
            <v>C</v>
          </cell>
          <cell r="H11829" t="str">
            <v>Creature — Griffin</v>
          </cell>
          <cell r="I11829">
            <v>2</v>
          </cell>
          <cell r="J11829">
            <v>2</v>
          </cell>
          <cell r="L11829" t="str">
            <v>Flying</v>
          </cell>
          <cell r="M11829" t="str">
            <v>{2}{W}</v>
          </cell>
          <cell r="O11829">
            <v>3</v>
          </cell>
          <cell r="P11829" t="str">
            <v>W</v>
          </cell>
          <cell r="Q11829" t="str">
            <v>P2</v>
          </cell>
          <cell r="R11829">
            <v>150</v>
          </cell>
        </row>
        <row r="11830">
          <cell r="E11830" t="str">
            <v>Wild Ox</v>
          </cell>
          <cell r="F11830" t="str">
            <v>Portal Second Age</v>
          </cell>
          <cell r="G11830" t="str">
            <v>U</v>
          </cell>
          <cell r="H11830" t="str">
            <v>Creature — Ox</v>
          </cell>
          <cell r="I11830">
            <v>3</v>
          </cell>
          <cell r="J11830">
            <v>3</v>
          </cell>
          <cell r="L11830" t="str">
            <v>Swampwalk</v>
          </cell>
          <cell r="M11830" t="str">
            <v>{3}{G}</v>
          </cell>
          <cell r="O11830">
            <v>4</v>
          </cell>
          <cell r="P11830" t="str">
            <v>G</v>
          </cell>
          <cell r="Q11830" t="str">
            <v>P2</v>
          </cell>
          <cell r="R11830">
            <v>90</v>
          </cell>
        </row>
        <row r="11831">
          <cell r="E11831" t="str">
            <v>Wildfire</v>
          </cell>
          <cell r="F11831" t="str">
            <v>Portal Second Age</v>
          </cell>
          <cell r="G11831" t="str">
            <v>R</v>
          </cell>
          <cell r="H11831" t="str">
            <v>Sorcery</v>
          </cell>
          <cell r="L11831" t="str">
            <v>Each player sacrifices four lands. Wildfire deals 4 damage to each creature.</v>
          </cell>
          <cell r="M11831" t="str">
            <v>{4}{R}{R}</v>
          </cell>
          <cell r="O11831">
            <v>6</v>
          </cell>
          <cell r="P11831" t="str">
            <v>R</v>
          </cell>
          <cell r="Q11831" t="str">
            <v>P2</v>
          </cell>
          <cell r="R11831">
            <v>120</v>
          </cell>
        </row>
        <row r="11832">
          <cell r="E11832" t="str">
            <v>Wind Sail</v>
          </cell>
          <cell r="F11832" t="str">
            <v>Portal Second Age</v>
          </cell>
          <cell r="G11832" t="str">
            <v>C</v>
          </cell>
          <cell r="H11832" t="str">
            <v>Sorcery</v>
          </cell>
          <cell r="L11832" t="str">
            <v>One or two target creatures gain flying until end of turn.</v>
          </cell>
          <cell r="M11832" t="str">
            <v>{1}{U}</v>
          </cell>
          <cell r="O11832">
            <v>2</v>
          </cell>
          <cell r="P11832" t="str">
            <v>U</v>
          </cell>
          <cell r="Q11832" t="str">
            <v>P2</v>
          </cell>
          <cell r="R11832">
            <v>60</v>
          </cell>
        </row>
        <row r="11833">
          <cell r="E11833" t="str">
            <v>Forest</v>
          </cell>
          <cell r="F11833" t="str">
            <v>Portal Second Age</v>
          </cell>
          <cell r="G11833" t="str">
            <v>C</v>
          </cell>
          <cell r="H11833" t="str">
            <v>Basic Land — Forest</v>
          </cell>
          <cell r="L11833" t="str">
            <v>{G}</v>
          </cell>
          <cell r="N11833" t="str">
            <v>{G}</v>
          </cell>
          <cell r="O11833">
            <v>0</v>
          </cell>
          <cell r="P11833" t="str">
            <v>L</v>
          </cell>
          <cell r="Q11833" t="str">
            <v>P2</v>
          </cell>
          <cell r="R11833">
            <v>151</v>
          </cell>
        </row>
        <row r="11834">
          <cell r="E11834" t="str">
            <v>Forest</v>
          </cell>
          <cell r="F11834" t="str">
            <v>Portal Second Age</v>
          </cell>
          <cell r="G11834" t="str">
            <v>C</v>
          </cell>
          <cell r="H11834" t="str">
            <v>Basic Land — Forest</v>
          </cell>
          <cell r="L11834" t="str">
            <v>{G}</v>
          </cell>
          <cell r="N11834" t="str">
            <v>{G}</v>
          </cell>
          <cell r="O11834">
            <v>0</v>
          </cell>
          <cell r="P11834" t="str">
            <v>L</v>
          </cell>
          <cell r="Q11834" t="str">
            <v>P2</v>
          </cell>
          <cell r="R11834">
            <v>152</v>
          </cell>
        </row>
        <row r="11835">
          <cell r="E11835" t="str">
            <v>Island</v>
          </cell>
          <cell r="F11835" t="str">
            <v>Portal Second Age</v>
          </cell>
          <cell r="G11835" t="str">
            <v>C</v>
          </cell>
          <cell r="H11835" t="str">
            <v>Basic Land — Island</v>
          </cell>
          <cell r="L11835" t="str">
            <v>{U}</v>
          </cell>
          <cell r="N11835" t="str">
            <v>{U}</v>
          </cell>
          <cell r="O11835">
            <v>0</v>
          </cell>
          <cell r="P11835" t="str">
            <v>L</v>
          </cell>
          <cell r="Q11835" t="str">
            <v>P2</v>
          </cell>
          <cell r="R11835">
            <v>154</v>
          </cell>
        </row>
        <row r="11836">
          <cell r="E11836" t="str">
            <v>Island</v>
          </cell>
          <cell r="F11836" t="str">
            <v>Portal Second Age</v>
          </cell>
          <cell r="G11836" t="str">
            <v>C</v>
          </cell>
          <cell r="H11836" t="str">
            <v>Basic Land — Island</v>
          </cell>
          <cell r="L11836" t="str">
            <v>{U}</v>
          </cell>
          <cell r="N11836" t="str">
            <v>{U}</v>
          </cell>
          <cell r="O11836">
            <v>0</v>
          </cell>
          <cell r="P11836" t="str">
            <v>L</v>
          </cell>
          <cell r="Q11836" t="str">
            <v>P2</v>
          </cell>
          <cell r="R11836">
            <v>155</v>
          </cell>
        </row>
        <row r="11837">
          <cell r="E11837" t="str">
            <v>Mountain</v>
          </cell>
          <cell r="F11837" t="str">
            <v>Portal Second Age</v>
          </cell>
          <cell r="G11837" t="str">
            <v>C</v>
          </cell>
          <cell r="H11837" t="str">
            <v>Basic Land — Mountain</v>
          </cell>
          <cell r="L11837" t="str">
            <v>{R}</v>
          </cell>
          <cell r="N11837" t="str">
            <v>{R}</v>
          </cell>
          <cell r="O11837">
            <v>0</v>
          </cell>
          <cell r="P11837" t="str">
            <v>L</v>
          </cell>
          <cell r="Q11837" t="str">
            <v>P2</v>
          </cell>
          <cell r="R11837">
            <v>157</v>
          </cell>
        </row>
        <row r="11838">
          <cell r="E11838" t="str">
            <v>Mountain</v>
          </cell>
          <cell r="F11838" t="str">
            <v>Portal Second Age</v>
          </cell>
          <cell r="G11838" t="str">
            <v>C</v>
          </cell>
          <cell r="H11838" t="str">
            <v>Basic Land — Mountain</v>
          </cell>
          <cell r="L11838" t="str">
            <v>{R}</v>
          </cell>
          <cell r="N11838" t="str">
            <v>{R}</v>
          </cell>
          <cell r="O11838">
            <v>0</v>
          </cell>
          <cell r="P11838" t="str">
            <v>L</v>
          </cell>
          <cell r="Q11838" t="str">
            <v>P2</v>
          </cell>
          <cell r="R11838">
            <v>159</v>
          </cell>
        </row>
        <row r="11839">
          <cell r="E11839" t="str">
            <v>Plains</v>
          </cell>
          <cell r="F11839" t="str">
            <v>Portal Second Age</v>
          </cell>
          <cell r="G11839" t="str">
            <v>C</v>
          </cell>
          <cell r="H11839" t="str">
            <v>Basic Land — Plains</v>
          </cell>
          <cell r="L11839" t="str">
            <v>{W}</v>
          </cell>
          <cell r="N11839" t="str">
            <v>{W}</v>
          </cell>
          <cell r="O11839">
            <v>0</v>
          </cell>
          <cell r="P11839" t="str">
            <v>L</v>
          </cell>
          <cell r="Q11839" t="str">
            <v>P2</v>
          </cell>
          <cell r="R11839">
            <v>160</v>
          </cell>
        </row>
        <row r="11840">
          <cell r="E11840" t="str">
            <v>Plains</v>
          </cell>
          <cell r="F11840" t="str">
            <v>Portal Second Age</v>
          </cell>
          <cell r="G11840" t="str">
            <v>C</v>
          </cell>
          <cell r="H11840" t="str">
            <v>Basic Land — Plains</v>
          </cell>
          <cell r="L11840" t="str">
            <v>{W}</v>
          </cell>
          <cell r="N11840" t="str">
            <v>{W}</v>
          </cell>
          <cell r="O11840">
            <v>0</v>
          </cell>
          <cell r="P11840" t="str">
            <v>L</v>
          </cell>
          <cell r="Q11840" t="str">
            <v>P2</v>
          </cell>
          <cell r="R11840">
            <v>162</v>
          </cell>
        </row>
        <row r="11841">
          <cell r="E11841" t="str">
            <v>Swamp</v>
          </cell>
          <cell r="F11841" t="str">
            <v>Portal Second Age</v>
          </cell>
          <cell r="G11841" t="str">
            <v>C</v>
          </cell>
          <cell r="H11841" t="str">
            <v>Basic Land — Swamp</v>
          </cell>
          <cell r="L11841" t="str">
            <v>{B}</v>
          </cell>
          <cell r="N11841" t="str">
            <v>{B}</v>
          </cell>
          <cell r="O11841">
            <v>0</v>
          </cell>
          <cell r="P11841" t="str">
            <v>L</v>
          </cell>
          <cell r="Q11841" t="str">
            <v>P2</v>
          </cell>
          <cell r="R11841">
            <v>163</v>
          </cell>
        </row>
        <row r="11842">
          <cell r="E11842" t="str">
            <v>Swamp</v>
          </cell>
          <cell r="F11842" t="str">
            <v>Portal Second Age</v>
          </cell>
          <cell r="G11842" t="str">
            <v>C</v>
          </cell>
          <cell r="H11842" t="str">
            <v>Basic Land — Swamp</v>
          </cell>
          <cell r="L11842" t="str">
            <v>{B}</v>
          </cell>
          <cell r="N11842" t="str">
            <v>{B}</v>
          </cell>
          <cell r="O11842">
            <v>0</v>
          </cell>
          <cell r="P11842" t="str">
            <v>L</v>
          </cell>
          <cell r="Q11842" t="str">
            <v>P2</v>
          </cell>
          <cell r="R11842">
            <v>165</v>
          </cell>
        </row>
        <row r="11843">
          <cell r="E11843" t="str">
            <v>Alert Shu Infantry</v>
          </cell>
          <cell r="F11843" t="str">
            <v>Portal Three Kingdoms</v>
          </cell>
          <cell r="G11843" t="str">
            <v>U</v>
          </cell>
          <cell r="H11843" t="str">
            <v>Creature — Human Soldier</v>
          </cell>
          <cell r="I11843">
            <v>2</v>
          </cell>
          <cell r="J11843">
            <v>2</v>
          </cell>
          <cell r="L11843" t="str">
            <v>Vigilance</v>
          </cell>
          <cell r="M11843" t="str">
            <v>{2}{W}</v>
          </cell>
          <cell r="O11843">
            <v>3</v>
          </cell>
          <cell r="P11843" t="str">
            <v>W</v>
          </cell>
          <cell r="Q11843" t="str">
            <v>P3</v>
          </cell>
          <cell r="R11843">
            <v>1</v>
          </cell>
        </row>
        <row r="11844">
          <cell r="E11844" t="str">
            <v>Ambition's Cost</v>
          </cell>
          <cell r="F11844" t="str">
            <v>Portal Three Kingdoms</v>
          </cell>
          <cell r="G11844" t="str">
            <v>R</v>
          </cell>
          <cell r="H11844" t="str">
            <v>Sorcery</v>
          </cell>
          <cell r="L11844" t="str">
            <v>You draw three cards and you lose 3 life.</v>
          </cell>
          <cell r="M11844" t="str">
            <v>{3}{B}</v>
          </cell>
          <cell r="O11844">
            <v>4</v>
          </cell>
          <cell r="P11844" t="str">
            <v>B</v>
          </cell>
          <cell r="Q11844" t="str">
            <v>P3</v>
          </cell>
          <cell r="R11844">
            <v>67</v>
          </cell>
        </row>
        <row r="11845">
          <cell r="E11845" t="str">
            <v>Balance of Power</v>
          </cell>
          <cell r="F11845" t="str">
            <v>Portal Three Kingdoms</v>
          </cell>
          <cell r="G11845" t="str">
            <v>R</v>
          </cell>
          <cell r="H11845" t="str">
            <v>Sorcery</v>
          </cell>
          <cell r="L11845" t="str">
            <v>If target opponent has more cards in hand than you, draw cards equal to the difference.</v>
          </cell>
          <cell r="M11845" t="str">
            <v>{3}{U}{U}</v>
          </cell>
          <cell r="O11845">
            <v>5</v>
          </cell>
          <cell r="P11845" t="str">
            <v>U</v>
          </cell>
          <cell r="Q11845" t="str">
            <v>P3</v>
          </cell>
          <cell r="R11845">
            <v>34</v>
          </cell>
        </row>
        <row r="11846">
          <cell r="E11846" t="str">
            <v>Barbarian General</v>
          </cell>
          <cell r="F11846" t="str">
            <v>Portal Three Kingdoms</v>
          </cell>
          <cell r="G11846" t="str">
            <v>U</v>
          </cell>
          <cell r="H11846" t="str">
            <v>Creature — Human Barbarian Soldier</v>
          </cell>
          <cell r="I11846">
            <v>3</v>
          </cell>
          <cell r="J11846">
            <v>2</v>
          </cell>
          <cell r="L11846" t="str">
            <v>Horsemanship #_(This creature can't be blocked except by creatures with horsemanship.)_#</v>
          </cell>
          <cell r="M11846" t="str">
            <v>{4}{R}</v>
          </cell>
          <cell r="O11846">
            <v>5</v>
          </cell>
          <cell r="P11846" t="str">
            <v>R</v>
          </cell>
          <cell r="Q11846" t="str">
            <v>P3</v>
          </cell>
          <cell r="R11846">
            <v>100</v>
          </cell>
        </row>
        <row r="11847">
          <cell r="E11847" t="str">
            <v>Barbarian Horde</v>
          </cell>
          <cell r="F11847" t="str">
            <v>Portal Three Kingdoms</v>
          </cell>
          <cell r="G11847" t="str">
            <v>C</v>
          </cell>
          <cell r="H11847" t="str">
            <v>Creature — Human Barbarian Soldier</v>
          </cell>
          <cell r="I11847">
            <v>3</v>
          </cell>
          <cell r="J11847">
            <v>3</v>
          </cell>
          <cell r="L11847">
            <v>0</v>
          </cell>
          <cell r="M11847" t="str">
            <v>{3}{R}</v>
          </cell>
          <cell r="O11847">
            <v>4</v>
          </cell>
          <cell r="P11847" t="str">
            <v>R</v>
          </cell>
          <cell r="Q11847" t="str">
            <v>P3</v>
          </cell>
          <cell r="R11847">
            <v>101</v>
          </cell>
        </row>
        <row r="11848">
          <cell r="E11848" t="str">
            <v>Blaze</v>
          </cell>
          <cell r="F11848" t="str">
            <v>Portal Three Kingdoms</v>
          </cell>
          <cell r="G11848" t="str">
            <v>U</v>
          </cell>
          <cell r="H11848" t="str">
            <v>Sorcery</v>
          </cell>
          <cell r="L11848" t="str">
            <v>Blaze deals X damage to target creature or player.</v>
          </cell>
          <cell r="M11848" t="str">
            <v>{X}{R}</v>
          </cell>
          <cell r="O11848">
            <v>1</v>
          </cell>
          <cell r="P11848" t="str">
            <v>R</v>
          </cell>
          <cell r="Q11848" t="str">
            <v>P3</v>
          </cell>
          <cell r="R11848">
            <v>102</v>
          </cell>
        </row>
        <row r="11849">
          <cell r="A11849" t="str">
            <v>YES</v>
          </cell>
          <cell r="E11849" t="str">
            <v>Borrowing 100,000 Arrows</v>
          </cell>
          <cell r="F11849" t="str">
            <v>Portal Three Kingdoms</v>
          </cell>
          <cell r="G11849" t="str">
            <v>U</v>
          </cell>
          <cell r="H11849" t="str">
            <v>Sorcery</v>
          </cell>
          <cell r="L11849" t="str">
            <v>Draw a card for each tapped creature target opponent controls.</v>
          </cell>
          <cell r="M11849" t="str">
            <v>{2}{U}</v>
          </cell>
          <cell r="O11849">
            <v>3</v>
          </cell>
          <cell r="P11849" t="str">
            <v>U</v>
          </cell>
          <cell r="Q11849" t="str">
            <v>P3</v>
          </cell>
          <cell r="R11849">
            <v>35</v>
          </cell>
        </row>
        <row r="11850">
          <cell r="E11850" t="str">
            <v>Borrowing the East Wind</v>
          </cell>
          <cell r="F11850" t="str">
            <v>Portal Three Kingdoms</v>
          </cell>
          <cell r="G11850" t="str">
            <v>R</v>
          </cell>
          <cell r="H11850" t="str">
            <v>Sorcery</v>
          </cell>
          <cell r="L11850" t="str">
            <v>Borrowing the East Wind deals X damage to each creature with horsemanship and each player.</v>
          </cell>
          <cell r="M11850" t="str">
            <v>{X}{G}{G}</v>
          </cell>
          <cell r="O11850">
            <v>2</v>
          </cell>
          <cell r="P11850" t="str">
            <v>G</v>
          </cell>
          <cell r="Q11850" t="str">
            <v>P3</v>
          </cell>
          <cell r="R11850">
            <v>133</v>
          </cell>
        </row>
        <row r="11851">
          <cell r="E11851" t="str">
            <v>Brilliant Plan</v>
          </cell>
          <cell r="F11851" t="str">
            <v>Portal Three Kingdoms</v>
          </cell>
          <cell r="G11851" t="str">
            <v>U</v>
          </cell>
          <cell r="H11851" t="str">
            <v>Sorcery</v>
          </cell>
          <cell r="L11851" t="str">
            <v>Draw three cards.</v>
          </cell>
          <cell r="M11851" t="str">
            <v>{4}{U}</v>
          </cell>
          <cell r="O11851">
            <v>5</v>
          </cell>
          <cell r="P11851" t="str">
            <v>U</v>
          </cell>
          <cell r="Q11851" t="str">
            <v>P3</v>
          </cell>
          <cell r="R11851">
            <v>36</v>
          </cell>
        </row>
        <row r="11852">
          <cell r="E11852" t="str">
            <v>Broken Dam</v>
          </cell>
          <cell r="F11852" t="str">
            <v>Portal Three Kingdoms</v>
          </cell>
          <cell r="G11852" t="str">
            <v>C</v>
          </cell>
          <cell r="H11852" t="str">
            <v>Sorcery</v>
          </cell>
          <cell r="L11852" t="str">
            <v>Tap one or two target creatures without horsemanship.</v>
          </cell>
          <cell r="M11852" t="str">
            <v>{U}</v>
          </cell>
          <cell r="O11852">
            <v>1</v>
          </cell>
          <cell r="P11852" t="str">
            <v>U</v>
          </cell>
          <cell r="Q11852" t="str">
            <v>P3</v>
          </cell>
          <cell r="R11852">
            <v>37</v>
          </cell>
        </row>
        <row r="11853">
          <cell r="E11853" t="str">
            <v>Burning Fields</v>
          </cell>
          <cell r="F11853" t="str">
            <v>Portal Three Kingdoms</v>
          </cell>
          <cell r="G11853" t="str">
            <v>C</v>
          </cell>
          <cell r="H11853" t="str">
            <v>Sorcery</v>
          </cell>
          <cell r="L11853" t="str">
            <v>Burning Fields deals 5 damage to target opponent.</v>
          </cell>
          <cell r="M11853" t="str">
            <v>{4}{R}</v>
          </cell>
          <cell r="O11853">
            <v>5</v>
          </cell>
          <cell r="P11853" t="str">
            <v>R</v>
          </cell>
          <cell r="Q11853" t="str">
            <v>P3</v>
          </cell>
          <cell r="R11853">
            <v>103</v>
          </cell>
        </row>
        <row r="11854">
          <cell r="E11854" t="str">
            <v>Burning of Xinye</v>
          </cell>
          <cell r="F11854" t="str">
            <v>Portal Three Kingdoms</v>
          </cell>
          <cell r="G11854" t="str">
            <v>R</v>
          </cell>
          <cell r="H11854" t="str">
            <v>Sorcery</v>
          </cell>
          <cell r="L11854" t="str">
            <v>Choose four lands you control and destroy those lands. Then target opponent chooses four lands he or she controls. Destroy those lands. Then Burning of Xinye deals 4 damage to each creature.</v>
          </cell>
          <cell r="M11854" t="str">
            <v>{4}{R}{R}</v>
          </cell>
          <cell r="O11854">
            <v>6</v>
          </cell>
          <cell r="P11854" t="str">
            <v>R</v>
          </cell>
          <cell r="Q11854" t="str">
            <v>P3</v>
          </cell>
          <cell r="R11854">
            <v>104</v>
          </cell>
        </row>
        <row r="11855">
          <cell r="A11855" t="str">
            <v>Promo</v>
          </cell>
          <cell r="E11855" t="str">
            <v>Cao Cao, Lord of Wei</v>
          </cell>
          <cell r="F11855" t="str">
            <v>Portal Three Kingdoms</v>
          </cell>
          <cell r="G11855" t="str">
            <v>R</v>
          </cell>
          <cell r="H11855" t="str">
            <v>Legendary Creature — Human Soldier</v>
          </cell>
          <cell r="I11855">
            <v>3</v>
          </cell>
          <cell r="J11855">
            <v>3</v>
          </cell>
          <cell r="L11855" t="str">
            <v>{T}: Target opponent discards two cards. Activate this ability only during your turn, before attackers are declared.</v>
          </cell>
          <cell r="M11855" t="str">
            <v>{3}{B}{B}</v>
          </cell>
          <cell r="O11855">
            <v>5</v>
          </cell>
          <cell r="P11855" t="str">
            <v>B</v>
          </cell>
          <cell r="Q11855" t="str">
            <v>P3</v>
          </cell>
          <cell r="R11855">
            <v>68</v>
          </cell>
        </row>
        <row r="11856">
          <cell r="E11856" t="str">
            <v>Cao Ren, Wei Commander</v>
          </cell>
          <cell r="F11856" t="str">
            <v>Portal Three Kingdoms</v>
          </cell>
          <cell r="G11856" t="str">
            <v>R</v>
          </cell>
          <cell r="H11856" t="str">
            <v>Legendary Creature — Human Soldier Warrior</v>
          </cell>
          <cell r="I11856">
            <v>3</v>
          </cell>
          <cell r="J11856">
            <v>3</v>
          </cell>
          <cell r="L11856" t="str">
            <v>Horsemanship #_(This creature can't be blocked except by creatures with horsemanship.)_#?When Cao Ren, Wei Commander enters the battlefield, you lose 3 life.</v>
          </cell>
          <cell r="M11856" t="str">
            <v>{2}{B}{B}</v>
          </cell>
          <cell r="O11856">
            <v>4</v>
          </cell>
          <cell r="P11856" t="str">
            <v>B</v>
          </cell>
          <cell r="Q11856" t="str">
            <v>P3</v>
          </cell>
          <cell r="R11856">
            <v>69</v>
          </cell>
        </row>
        <row r="11857">
          <cell r="E11857" t="str">
            <v>Capture of Jingzhou</v>
          </cell>
          <cell r="F11857" t="str">
            <v>Portal Three Kingdoms</v>
          </cell>
          <cell r="G11857" t="str">
            <v>R</v>
          </cell>
          <cell r="H11857" t="str">
            <v>Sorcery</v>
          </cell>
          <cell r="L11857" t="str">
            <v>Take an extra turn after this one.</v>
          </cell>
          <cell r="M11857" t="str">
            <v>{3}{U}{U}</v>
          </cell>
          <cell r="O11857">
            <v>5</v>
          </cell>
          <cell r="P11857" t="str">
            <v>U</v>
          </cell>
          <cell r="Q11857" t="str">
            <v>P3</v>
          </cell>
          <cell r="R11857">
            <v>38</v>
          </cell>
        </row>
        <row r="11858">
          <cell r="E11858" t="str">
            <v>Champion's Victory</v>
          </cell>
          <cell r="F11858" t="str">
            <v>Portal Three Kingdoms</v>
          </cell>
          <cell r="G11858" t="str">
            <v>U</v>
          </cell>
          <cell r="H11858" t="str">
            <v>Instant</v>
          </cell>
          <cell r="L11858" t="str">
            <v>Cast Champion's Victory only during the declare attackers step and only if you've been attacked this step. Return target attacking creature to its owner's hand.</v>
          </cell>
          <cell r="M11858" t="str">
            <v>{U}</v>
          </cell>
          <cell r="O11858">
            <v>1</v>
          </cell>
          <cell r="P11858" t="str">
            <v>U</v>
          </cell>
          <cell r="Q11858" t="str">
            <v>P3</v>
          </cell>
          <cell r="R11858">
            <v>39</v>
          </cell>
        </row>
        <row r="11859">
          <cell r="A11859" t="str">
            <v>Duplicate</v>
          </cell>
          <cell r="E11859" t="str">
            <v>Coercion</v>
          </cell>
          <cell r="F11859" t="str">
            <v>Portal Three Kingdoms</v>
          </cell>
          <cell r="G11859" t="str">
            <v>U</v>
          </cell>
          <cell r="H11859" t="str">
            <v>Sorcery</v>
          </cell>
          <cell r="L11859" t="str">
            <v>Target opponent reveals his or her hand. You choose a card from it. That player discards that card.</v>
          </cell>
          <cell r="M11859" t="str">
            <v>{2}{B}</v>
          </cell>
          <cell r="O11859">
            <v>3</v>
          </cell>
          <cell r="P11859" t="str">
            <v>B</v>
          </cell>
          <cell r="Q11859" t="str">
            <v>P3</v>
          </cell>
          <cell r="R11859">
            <v>70</v>
          </cell>
        </row>
        <row r="11860">
          <cell r="E11860" t="str">
            <v>Control of the Court</v>
          </cell>
          <cell r="F11860" t="str">
            <v>Portal Three Kingdoms</v>
          </cell>
          <cell r="G11860" t="str">
            <v>U</v>
          </cell>
          <cell r="H11860" t="str">
            <v>Sorcery</v>
          </cell>
          <cell r="L11860" t="str">
            <v>Draw four cards, then discard three cards at random.</v>
          </cell>
          <cell r="M11860" t="str">
            <v>{1}{R}</v>
          </cell>
          <cell r="O11860">
            <v>2</v>
          </cell>
          <cell r="P11860" t="str">
            <v>R</v>
          </cell>
          <cell r="Q11860" t="str">
            <v>P3</v>
          </cell>
          <cell r="R11860">
            <v>105</v>
          </cell>
        </row>
        <row r="11861">
          <cell r="E11861" t="str">
            <v>Corrupt Court Official</v>
          </cell>
          <cell r="F11861" t="str">
            <v>Portal Three Kingdoms</v>
          </cell>
          <cell r="G11861" t="str">
            <v>U</v>
          </cell>
          <cell r="H11861" t="str">
            <v>Creature — Human Advisor</v>
          </cell>
          <cell r="I11861">
            <v>1</v>
          </cell>
          <cell r="J11861">
            <v>1</v>
          </cell>
          <cell r="L11861" t="str">
            <v>When Corrupt Court Official enters the battlefield, target opponent discards a card.</v>
          </cell>
          <cell r="M11861" t="str">
            <v>{1}{B}</v>
          </cell>
          <cell r="O11861">
            <v>2</v>
          </cell>
          <cell r="P11861" t="str">
            <v>B</v>
          </cell>
          <cell r="Q11861" t="str">
            <v>P3</v>
          </cell>
          <cell r="R11861">
            <v>71</v>
          </cell>
        </row>
        <row r="11862">
          <cell r="E11862" t="str">
            <v>Corrupt Eunuchs</v>
          </cell>
          <cell r="F11862" t="str">
            <v>Portal Three Kingdoms</v>
          </cell>
          <cell r="G11862" t="str">
            <v>U</v>
          </cell>
          <cell r="H11862" t="str">
            <v>Creature — Human Advisor</v>
          </cell>
          <cell r="I11862">
            <v>2</v>
          </cell>
          <cell r="J11862">
            <v>2</v>
          </cell>
          <cell r="L11862" t="str">
            <v>When Corrupt Eunuchs enters the battlefield, it deals 2 damage to target creature.</v>
          </cell>
          <cell r="M11862" t="str">
            <v>{3}{R}</v>
          </cell>
          <cell r="O11862">
            <v>4</v>
          </cell>
          <cell r="P11862" t="str">
            <v>R</v>
          </cell>
          <cell r="Q11862" t="str">
            <v>P3</v>
          </cell>
          <cell r="R11862">
            <v>106</v>
          </cell>
        </row>
        <row r="11863">
          <cell r="E11863" t="str">
            <v>Council of Advisors</v>
          </cell>
          <cell r="F11863" t="str">
            <v>Portal Three Kingdoms</v>
          </cell>
          <cell r="G11863" t="str">
            <v>U</v>
          </cell>
          <cell r="H11863" t="str">
            <v>Creature — Human Advisor</v>
          </cell>
          <cell r="I11863">
            <v>1</v>
          </cell>
          <cell r="J11863">
            <v>1</v>
          </cell>
          <cell r="L11863" t="str">
            <v>When Council of Advisors enters the battlefield, draw a card.</v>
          </cell>
          <cell r="M11863" t="str">
            <v>{2}{U}</v>
          </cell>
          <cell r="O11863">
            <v>3</v>
          </cell>
          <cell r="P11863" t="str">
            <v>U</v>
          </cell>
          <cell r="Q11863" t="str">
            <v>P3</v>
          </cell>
          <cell r="R11863">
            <v>40</v>
          </cell>
        </row>
        <row r="11864">
          <cell r="E11864" t="str">
            <v>Counterintelligence</v>
          </cell>
          <cell r="F11864" t="str">
            <v>Portal Three Kingdoms</v>
          </cell>
          <cell r="G11864" t="str">
            <v>U</v>
          </cell>
          <cell r="H11864" t="str">
            <v>Sorcery</v>
          </cell>
          <cell r="L11864" t="str">
            <v>Return one or two target creatures to their owners' hands.</v>
          </cell>
          <cell r="M11864" t="str">
            <v>{2}{U}{U}</v>
          </cell>
          <cell r="O11864">
            <v>4</v>
          </cell>
          <cell r="P11864" t="str">
            <v>U</v>
          </cell>
          <cell r="Q11864" t="str">
            <v>P3</v>
          </cell>
          <cell r="R11864">
            <v>41</v>
          </cell>
        </row>
        <row r="11865">
          <cell r="E11865" t="str">
            <v>Cunning Advisor</v>
          </cell>
          <cell r="F11865" t="str">
            <v>Portal Three Kingdoms</v>
          </cell>
          <cell r="G11865" t="str">
            <v>U</v>
          </cell>
          <cell r="H11865" t="str">
            <v>Creature — Human Advisor</v>
          </cell>
          <cell r="I11865">
            <v>1</v>
          </cell>
          <cell r="J11865">
            <v>1</v>
          </cell>
          <cell r="L11865" t="str">
            <v>{T}: Target opponent discards a card. Activate this ability only during your turn, before attackers are declared.</v>
          </cell>
          <cell r="M11865" t="str">
            <v>{3}{B}</v>
          </cell>
          <cell r="O11865">
            <v>4</v>
          </cell>
          <cell r="P11865" t="str">
            <v>B</v>
          </cell>
          <cell r="Q11865" t="str">
            <v>P3</v>
          </cell>
          <cell r="R11865">
            <v>72</v>
          </cell>
        </row>
        <row r="11866">
          <cell r="E11866" t="str">
            <v>Deception</v>
          </cell>
          <cell r="F11866" t="str">
            <v>Portal Three Kingdoms</v>
          </cell>
          <cell r="G11866" t="str">
            <v>C</v>
          </cell>
          <cell r="H11866" t="str">
            <v>Sorcery</v>
          </cell>
          <cell r="L11866" t="str">
            <v>Target opponent discards two cards.</v>
          </cell>
          <cell r="M11866" t="str">
            <v>{2}{B}</v>
          </cell>
          <cell r="O11866">
            <v>3</v>
          </cell>
          <cell r="P11866" t="str">
            <v>B</v>
          </cell>
          <cell r="Q11866" t="str">
            <v>P3</v>
          </cell>
          <cell r="R11866">
            <v>73</v>
          </cell>
        </row>
        <row r="11867">
          <cell r="E11867" t="str">
            <v>Desert Sandstorm</v>
          </cell>
          <cell r="F11867" t="str">
            <v>Portal Three Kingdoms</v>
          </cell>
          <cell r="G11867" t="str">
            <v>C</v>
          </cell>
          <cell r="H11867" t="str">
            <v>Sorcery</v>
          </cell>
          <cell r="L11867" t="str">
            <v>Desert Sandstorm deals 1 damage to each creature.</v>
          </cell>
          <cell r="M11867" t="str">
            <v>{2}{R}</v>
          </cell>
          <cell r="O11867">
            <v>3</v>
          </cell>
          <cell r="P11867" t="str">
            <v>R</v>
          </cell>
          <cell r="Q11867" t="str">
            <v>P3</v>
          </cell>
          <cell r="R11867">
            <v>107</v>
          </cell>
        </row>
        <row r="11868">
          <cell r="E11868" t="str">
            <v>Desperate Charge</v>
          </cell>
          <cell r="F11868" t="str">
            <v>Portal Three Kingdoms</v>
          </cell>
          <cell r="G11868" t="str">
            <v>U</v>
          </cell>
          <cell r="H11868" t="str">
            <v>Sorcery</v>
          </cell>
          <cell r="L11868" t="str">
            <v>Creatures you control get +2/+0 until end of turn.</v>
          </cell>
          <cell r="M11868" t="str">
            <v>{2}{B}</v>
          </cell>
          <cell r="O11868">
            <v>3</v>
          </cell>
          <cell r="P11868" t="str">
            <v>B</v>
          </cell>
          <cell r="Q11868" t="str">
            <v>P3</v>
          </cell>
          <cell r="R11868">
            <v>74</v>
          </cell>
        </row>
        <row r="11869">
          <cell r="E11869" t="str">
            <v>Diaochan, Artful Beauty</v>
          </cell>
          <cell r="F11869" t="str">
            <v>Portal Three Kingdoms</v>
          </cell>
          <cell r="G11869" t="str">
            <v>R</v>
          </cell>
          <cell r="H11869" t="str">
            <v>Legendary Creature — Human Advisor</v>
          </cell>
          <cell r="I11869">
            <v>1</v>
          </cell>
          <cell r="J11869">
            <v>1</v>
          </cell>
          <cell r="L11869" t="str">
            <v>{T}: Destroy target creature of your choice, then destroy target creature of an opponent's choice. Activate this ability only during your turn, before attackers are declared.</v>
          </cell>
          <cell r="M11869" t="str">
            <v>{3}{R}</v>
          </cell>
          <cell r="O11869">
            <v>4</v>
          </cell>
          <cell r="P11869" t="str">
            <v>R</v>
          </cell>
          <cell r="Q11869" t="str">
            <v>P3</v>
          </cell>
          <cell r="R11869">
            <v>108</v>
          </cell>
        </row>
        <row r="11870">
          <cell r="E11870" t="str">
            <v>Dong Zhou, the Tyrant</v>
          </cell>
          <cell r="F11870" t="str">
            <v>Portal Three Kingdoms</v>
          </cell>
          <cell r="G11870" t="str">
            <v>R</v>
          </cell>
          <cell r="H11870" t="str">
            <v>Legendary Creature — Human Soldier</v>
          </cell>
          <cell r="I11870">
            <v>3</v>
          </cell>
          <cell r="J11870">
            <v>3</v>
          </cell>
          <cell r="L11870" t="str">
            <v>When Dong Zhou, the Tyrant enters the battlefield, target creature an opponent controls deals damage equal to its power to that player.</v>
          </cell>
          <cell r="M11870" t="str">
            <v>{4}{R}</v>
          </cell>
          <cell r="O11870">
            <v>5</v>
          </cell>
          <cell r="P11870" t="str">
            <v>R</v>
          </cell>
          <cell r="Q11870" t="str">
            <v>P3</v>
          </cell>
          <cell r="R11870">
            <v>109</v>
          </cell>
        </row>
        <row r="11871">
          <cell r="E11871" t="str">
            <v>Eightfold Maze</v>
          </cell>
          <cell r="F11871" t="str">
            <v>Portal Three Kingdoms</v>
          </cell>
          <cell r="G11871" t="str">
            <v>R</v>
          </cell>
          <cell r="H11871" t="str">
            <v>Instant</v>
          </cell>
          <cell r="L11871" t="str">
            <v>Cast Eightfold Maze only during the declare attackers step and only if you've been attacked this step. Destroy target attacking creature.</v>
          </cell>
          <cell r="M11871" t="str">
            <v>{2}{W}</v>
          </cell>
          <cell r="O11871">
            <v>3</v>
          </cell>
          <cell r="P11871" t="str">
            <v>W</v>
          </cell>
          <cell r="Q11871" t="str">
            <v>P3</v>
          </cell>
          <cell r="R11871">
            <v>2</v>
          </cell>
        </row>
        <row r="11872">
          <cell r="A11872" t="str">
            <v>Wishlist (Low)</v>
          </cell>
          <cell r="E11872" t="str">
            <v>Empty City Ruse</v>
          </cell>
          <cell r="F11872" t="str">
            <v>Portal Three Kingdoms</v>
          </cell>
          <cell r="G11872" t="str">
            <v>U</v>
          </cell>
          <cell r="H11872" t="str">
            <v>Sorcery</v>
          </cell>
          <cell r="L11872" t="str">
            <v>Target opponent skips all combat phases of his or her next turn.</v>
          </cell>
          <cell r="M11872" t="str">
            <v>{W}</v>
          </cell>
          <cell r="O11872">
            <v>1</v>
          </cell>
          <cell r="P11872" t="str">
            <v>W</v>
          </cell>
          <cell r="Q11872" t="str">
            <v>P3</v>
          </cell>
          <cell r="R11872">
            <v>3</v>
          </cell>
        </row>
        <row r="11873">
          <cell r="E11873" t="str">
            <v>Eunuchs' Intrigues</v>
          </cell>
          <cell r="F11873" t="str">
            <v>Portal Three Kingdoms</v>
          </cell>
          <cell r="G11873" t="str">
            <v>U</v>
          </cell>
          <cell r="H11873" t="str">
            <v>Sorcery</v>
          </cell>
          <cell r="L11873" t="str">
            <v>Target opponent chooses a creature he or she controls. Other creatures he or she controls can't block this turn.</v>
          </cell>
          <cell r="M11873" t="str">
            <v>{2}{R}</v>
          </cell>
          <cell r="O11873">
            <v>3</v>
          </cell>
          <cell r="P11873" t="str">
            <v>R</v>
          </cell>
          <cell r="Q11873" t="str">
            <v>P3</v>
          </cell>
          <cell r="R11873">
            <v>110</v>
          </cell>
        </row>
        <row r="11874">
          <cell r="A11874" t="str">
            <v>Duplicate</v>
          </cell>
          <cell r="E11874" t="str">
            <v>Exhaustion</v>
          </cell>
          <cell r="F11874" t="str">
            <v>Portal Three Kingdoms</v>
          </cell>
          <cell r="G11874" t="str">
            <v>R</v>
          </cell>
          <cell r="H11874" t="str">
            <v>Sorcery</v>
          </cell>
          <cell r="L11874" t="str">
            <v>Creatures and lands target opponent controls don't untap during his or her next untap step.</v>
          </cell>
          <cell r="M11874" t="str">
            <v>{2}{U}</v>
          </cell>
          <cell r="O11874">
            <v>3</v>
          </cell>
          <cell r="P11874" t="str">
            <v>U</v>
          </cell>
          <cell r="Q11874" t="str">
            <v>P3</v>
          </cell>
          <cell r="R11874">
            <v>42</v>
          </cell>
        </row>
        <row r="11875">
          <cell r="E11875" t="str">
            <v>Extinguish</v>
          </cell>
          <cell r="F11875" t="str">
            <v>Portal Three Kingdoms</v>
          </cell>
          <cell r="G11875" t="str">
            <v>C</v>
          </cell>
          <cell r="H11875" t="str">
            <v>Instant</v>
          </cell>
          <cell r="L11875" t="str">
            <v>Counter target sorcery spell.</v>
          </cell>
          <cell r="M11875" t="str">
            <v>{1}{U}</v>
          </cell>
          <cell r="O11875">
            <v>2</v>
          </cell>
          <cell r="P11875" t="str">
            <v>U</v>
          </cell>
          <cell r="Q11875" t="str">
            <v>P3</v>
          </cell>
          <cell r="R11875">
            <v>43</v>
          </cell>
        </row>
        <row r="11876">
          <cell r="E11876" t="str">
            <v>False Defeat</v>
          </cell>
          <cell r="F11876" t="str">
            <v>Portal Three Kingdoms</v>
          </cell>
          <cell r="G11876" t="str">
            <v>C</v>
          </cell>
          <cell r="H11876" t="str">
            <v>Sorcery</v>
          </cell>
          <cell r="L11876" t="str">
            <v>Return target creature card from your graveyard to the battlefield.</v>
          </cell>
          <cell r="M11876" t="str">
            <v>{3}{W}</v>
          </cell>
          <cell r="O11876">
            <v>4</v>
          </cell>
          <cell r="P11876" t="str">
            <v>W</v>
          </cell>
          <cell r="Q11876" t="str">
            <v>P3</v>
          </cell>
          <cell r="R11876">
            <v>4</v>
          </cell>
        </row>
        <row r="11877">
          <cell r="E11877" t="str">
            <v>False Mourning</v>
          </cell>
          <cell r="F11877" t="str">
            <v>Portal Three Kingdoms</v>
          </cell>
          <cell r="G11877" t="str">
            <v>U</v>
          </cell>
          <cell r="H11877" t="str">
            <v>Sorcery</v>
          </cell>
          <cell r="L11877" t="str">
            <v>Put target card from your graveyard on top of your library.</v>
          </cell>
          <cell r="M11877" t="str">
            <v>{G}</v>
          </cell>
          <cell r="O11877">
            <v>1</v>
          </cell>
          <cell r="P11877" t="str">
            <v>G</v>
          </cell>
          <cell r="Q11877" t="str">
            <v>P3</v>
          </cell>
          <cell r="R11877">
            <v>134</v>
          </cell>
        </row>
        <row r="11878">
          <cell r="E11878" t="str">
            <v>Famine</v>
          </cell>
          <cell r="F11878" t="str">
            <v>Portal Three Kingdoms</v>
          </cell>
          <cell r="G11878" t="str">
            <v>U</v>
          </cell>
          <cell r="H11878" t="str">
            <v>Sorcery</v>
          </cell>
          <cell r="L11878" t="str">
            <v>Famine deals 3 damage to each creature and each player.</v>
          </cell>
          <cell r="M11878" t="str">
            <v>{3}{B}{B}</v>
          </cell>
          <cell r="O11878">
            <v>5</v>
          </cell>
          <cell r="P11878" t="str">
            <v>B</v>
          </cell>
          <cell r="Q11878" t="str">
            <v>P3</v>
          </cell>
          <cell r="R11878">
            <v>75</v>
          </cell>
        </row>
        <row r="11879">
          <cell r="E11879" t="str">
            <v>Fire Ambush</v>
          </cell>
          <cell r="F11879" t="str">
            <v>Portal Three Kingdoms</v>
          </cell>
          <cell r="G11879" t="str">
            <v>C</v>
          </cell>
          <cell r="H11879" t="str">
            <v>Sorcery</v>
          </cell>
          <cell r="L11879" t="str">
            <v>Fire Ambush deals 3 damage to target creature or player.</v>
          </cell>
          <cell r="M11879" t="str">
            <v>{1}{R}</v>
          </cell>
          <cell r="O11879">
            <v>2</v>
          </cell>
          <cell r="P11879" t="str">
            <v>R</v>
          </cell>
          <cell r="Q11879" t="str">
            <v>P3</v>
          </cell>
          <cell r="R11879">
            <v>111</v>
          </cell>
        </row>
        <row r="11880">
          <cell r="E11880" t="str">
            <v>Fire Bowman</v>
          </cell>
          <cell r="F11880" t="str">
            <v>Portal Three Kingdoms</v>
          </cell>
          <cell r="G11880" t="str">
            <v>U</v>
          </cell>
          <cell r="H11880" t="str">
            <v>Creature — Human Soldier Archer</v>
          </cell>
          <cell r="I11880">
            <v>1</v>
          </cell>
          <cell r="J11880">
            <v>1</v>
          </cell>
          <cell r="L11880" t="str">
            <v>Sacrifice Fire Bowman: Fire Bowman deals 1 damage to target creature or player. Activate this ability only during your turn, before attackers are declared.</v>
          </cell>
          <cell r="M11880" t="str">
            <v>{R}</v>
          </cell>
          <cell r="O11880">
            <v>1</v>
          </cell>
          <cell r="P11880" t="str">
            <v>R</v>
          </cell>
          <cell r="Q11880" t="str">
            <v>P3</v>
          </cell>
          <cell r="R11880">
            <v>112</v>
          </cell>
        </row>
        <row r="11881">
          <cell r="E11881" t="str">
            <v>Flanking Troops</v>
          </cell>
          <cell r="F11881" t="str">
            <v>Portal Three Kingdoms</v>
          </cell>
          <cell r="G11881" t="str">
            <v>U</v>
          </cell>
          <cell r="H11881" t="str">
            <v>Creature — Human Soldier</v>
          </cell>
          <cell r="I11881">
            <v>2</v>
          </cell>
          <cell r="J11881">
            <v>2</v>
          </cell>
          <cell r="L11881" t="str">
            <v>Whenever Flanking Troops attacks, you may tap target creature.</v>
          </cell>
          <cell r="M11881" t="str">
            <v>{2}{W}{W}</v>
          </cell>
          <cell r="O11881">
            <v>4</v>
          </cell>
          <cell r="P11881" t="str">
            <v>W</v>
          </cell>
          <cell r="Q11881" t="str">
            <v>P3</v>
          </cell>
          <cell r="R11881">
            <v>5</v>
          </cell>
        </row>
        <row r="11882">
          <cell r="E11882" t="str">
            <v>Forced Retreat</v>
          </cell>
          <cell r="F11882" t="str">
            <v>Portal Three Kingdoms</v>
          </cell>
          <cell r="G11882" t="str">
            <v>C</v>
          </cell>
          <cell r="H11882" t="str">
            <v>Sorcery</v>
          </cell>
          <cell r="L11882" t="str">
            <v>Put target creature on top of its owner's library.</v>
          </cell>
          <cell r="M11882" t="str">
            <v>{2}{U}</v>
          </cell>
          <cell r="O11882">
            <v>3</v>
          </cell>
          <cell r="P11882" t="str">
            <v>U</v>
          </cell>
          <cell r="Q11882" t="str">
            <v>P3</v>
          </cell>
          <cell r="R11882">
            <v>44</v>
          </cell>
        </row>
        <row r="11883">
          <cell r="E11883" t="str">
            <v>Forest</v>
          </cell>
          <cell r="F11883" t="str">
            <v>Portal Three Kingdoms</v>
          </cell>
          <cell r="G11883" t="str">
            <v>C</v>
          </cell>
          <cell r="H11883" t="str">
            <v>Basic Land — Forest</v>
          </cell>
          <cell r="L11883" t="str">
            <v>{G}</v>
          </cell>
          <cell r="N11883" t="str">
            <v>{G}</v>
          </cell>
          <cell r="O11883">
            <v>0</v>
          </cell>
          <cell r="P11883" t="str">
            <v>L</v>
          </cell>
          <cell r="Q11883" t="str">
            <v>P3</v>
          </cell>
          <cell r="R11883">
            <v>179</v>
          </cell>
        </row>
        <row r="11884">
          <cell r="E11884" t="str">
            <v>Forest Bear</v>
          </cell>
          <cell r="F11884" t="str">
            <v>Portal Three Kingdoms</v>
          </cell>
          <cell r="G11884" t="str">
            <v>C</v>
          </cell>
          <cell r="H11884" t="str">
            <v>Creature — Bear</v>
          </cell>
          <cell r="I11884">
            <v>2</v>
          </cell>
          <cell r="J11884">
            <v>2</v>
          </cell>
          <cell r="L11884">
            <v>0</v>
          </cell>
          <cell r="M11884" t="str">
            <v>{1}{G}</v>
          </cell>
          <cell r="O11884">
            <v>2</v>
          </cell>
          <cell r="P11884" t="str">
            <v>G</v>
          </cell>
          <cell r="Q11884" t="str">
            <v>P3</v>
          </cell>
          <cell r="R11884">
            <v>135</v>
          </cell>
        </row>
        <row r="11885">
          <cell r="E11885" t="str">
            <v>Ghostly Visit</v>
          </cell>
          <cell r="F11885" t="str">
            <v>Portal Three Kingdoms</v>
          </cell>
          <cell r="G11885" t="str">
            <v>C</v>
          </cell>
          <cell r="H11885" t="str">
            <v>Sorcery</v>
          </cell>
          <cell r="L11885" t="str">
            <v>Destroy target nonblack creature.</v>
          </cell>
          <cell r="M11885" t="str">
            <v>{2}{B}</v>
          </cell>
          <cell r="O11885">
            <v>3</v>
          </cell>
          <cell r="P11885" t="str">
            <v>B</v>
          </cell>
          <cell r="Q11885" t="str">
            <v>P3</v>
          </cell>
          <cell r="R11885">
            <v>76</v>
          </cell>
        </row>
        <row r="11886">
          <cell r="E11886" t="str">
            <v>Guan Yu, Sainted Warrior</v>
          </cell>
          <cell r="F11886" t="str">
            <v>Portal Three Kingdoms</v>
          </cell>
          <cell r="G11886" t="str">
            <v>R</v>
          </cell>
          <cell r="H11886" t="str">
            <v>Legendary Creature — Human Soldier Warrior</v>
          </cell>
          <cell r="I11886">
            <v>3</v>
          </cell>
          <cell r="J11886">
            <v>5</v>
          </cell>
          <cell r="L11886" t="str">
            <v>Horsemanship #_(This creature can't be blocked except by creatures with horsemanship.)_#?When Guan Yu, Sainted Warrior is put into your graveyard from the battlefield, you may shuffle Guan Yu into your library.</v>
          </cell>
          <cell r="M11886" t="str">
            <v>{3}{W}{W}</v>
          </cell>
          <cell r="O11886">
            <v>5</v>
          </cell>
          <cell r="P11886" t="str">
            <v>W</v>
          </cell>
          <cell r="Q11886" t="str">
            <v>P3</v>
          </cell>
          <cell r="R11886">
            <v>6</v>
          </cell>
        </row>
        <row r="11887">
          <cell r="E11887" t="str">
            <v>Guan Yu's 1,000-Li March</v>
          </cell>
          <cell r="F11887" t="str">
            <v>Portal Three Kingdoms</v>
          </cell>
          <cell r="G11887" t="str">
            <v>R</v>
          </cell>
          <cell r="H11887" t="str">
            <v>Sorcery</v>
          </cell>
          <cell r="L11887" t="str">
            <v>Destroy all tapped creatures.</v>
          </cell>
          <cell r="M11887" t="str">
            <v>{4}{W}{W}</v>
          </cell>
          <cell r="O11887">
            <v>6</v>
          </cell>
          <cell r="P11887" t="str">
            <v>W</v>
          </cell>
          <cell r="Q11887" t="str">
            <v>P3</v>
          </cell>
          <cell r="R11887">
            <v>7</v>
          </cell>
        </row>
        <row r="11888">
          <cell r="E11888" t="str">
            <v>Heavy Fog</v>
          </cell>
          <cell r="F11888" t="str">
            <v>Portal Three Kingdoms</v>
          </cell>
          <cell r="G11888" t="str">
            <v>U</v>
          </cell>
          <cell r="H11888" t="str">
            <v>Instant</v>
          </cell>
          <cell r="L11888" t="str">
            <v>Cast Heavy Fog only during the declare attackers step and only if you've been attacked this step. Prevent all damage that would be dealt to you this turn by attacking creatures.</v>
          </cell>
          <cell r="M11888" t="str">
            <v>{1}{G}</v>
          </cell>
          <cell r="O11888">
            <v>2</v>
          </cell>
          <cell r="P11888" t="str">
            <v>G</v>
          </cell>
          <cell r="Q11888" t="str">
            <v>P3</v>
          </cell>
          <cell r="R11888">
            <v>136</v>
          </cell>
        </row>
        <row r="11889">
          <cell r="A11889" t="str">
            <v>Wishlist (Normal)</v>
          </cell>
          <cell r="E11889" t="str">
            <v>Hua Tuo, Honored Physician</v>
          </cell>
          <cell r="F11889" t="str">
            <v>Portal Three Kingdoms</v>
          </cell>
          <cell r="G11889" t="str">
            <v>R</v>
          </cell>
          <cell r="H11889" t="str">
            <v>Legendary Creature — Human</v>
          </cell>
          <cell r="I11889">
            <v>1</v>
          </cell>
          <cell r="J11889">
            <v>2</v>
          </cell>
          <cell r="L11889" t="str">
            <v>{T}: Put target creature card from your graveyard on top of your library. Activate this ability only during your turn, before attackers are declared.</v>
          </cell>
          <cell r="M11889" t="str">
            <v>{1}{G}{G}</v>
          </cell>
          <cell r="O11889">
            <v>3</v>
          </cell>
          <cell r="P11889" t="str">
            <v>G</v>
          </cell>
          <cell r="Q11889" t="str">
            <v>P3</v>
          </cell>
          <cell r="R11889">
            <v>137</v>
          </cell>
        </row>
        <row r="11890">
          <cell r="E11890" t="str">
            <v>Huang Zhong, Shu General</v>
          </cell>
          <cell r="F11890" t="str">
            <v>Portal Three Kingdoms</v>
          </cell>
          <cell r="G11890" t="str">
            <v>R</v>
          </cell>
          <cell r="H11890" t="str">
            <v>Legendary Creature — Human Soldier</v>
          </cell>
          <cell r="I11890">
            <v>2</v>
          </cell>
          <cell r="J11890">
            <v>3</v>
          </cell>
          <cell r="L11890" t="str">
            <v>Huang Zhong, Shu General can't be blocked by more than one creature.</v>
          </cell>
          <cell r="M11890" t="str">
            <v>{2}{W}{W}</v>
          </cell>
          <cell r="O11890">
            <v>4</v>
          </cell>
          <cell r="P11890" t="str">
            <v>W</v>
          </cell>
          <cell r="Q11890" t="str">
            <v>P3</v>
          </cell>
          <cell r="R11890">
            <v>8</v>
          </cell>
        </row>
        <row r="11891">
          <cell r="E11891" t="str">
            <v>Hunting Cheetah</v>
          </cell>
          <cell r="F11891" t="str">
            <v>Portal Three Kingdoms</v>
          </cell>
          <cell r="G11891" t="str">
            <v>U</v>
          </cell>
          <cell r="H11891" t="str">
            <v>Creature — Cat</v>
          </cell>
          <cell r="I11891">
            <v>2</v>
          </cell>
          <cell r="J11891">
            <v>3</v>
          </cell>
          <cell r="L11891" t="str">
            <v>Whenever Hunting Cheetah deals damage to an opponent, you may search your library for a Forest card, reveal that card, put it into your hand, then shuffle your library.</v>
          </cell>
          <cell r="M11891" t="str">
            <v>{2}{G}</v>
          </cell>
          <cell r="O11891">
            <v>3</v>
          </cell>
          <cell r="P11891" t="str">
            <v>G</v>
          </cell>
          <cell r="Q11891" t="str">
            <v>P3</v>
          </cell>
          <cell r="R11891">
            <v>138</v>
          </cell>
        </row>
        <row r="11892">
          <cell r="E11892" t="str">
            <v>Imperial Edict</v>
          </cell>
          <cell r="F11892" t="str">
            <v>Portal Three Kingdoms</v>
          </cell>
          <cell r="G11892" t="str">
            <v>C</v>
          </cell>
          <cell r="H11892" t="str">
            <v>Sorcery</v>
          </cell>
          <cell r="L11892" t="str">
            <v>Target opponent chooses a creature he or she controls. Destroy it.</v>
          </cell>
          <cell r="M11892" t="str">
            <v>{1}{B}</v>
          </cell>
          <cell r="O11892">
            <v>2</v>
          </cell>
          <cell r="P11892" t="str">
            <v>B</v>
          </cell>
          <cell r="Q11892" t="str">
            <v>P3</v>
          </cell>
          <cell r="R11892">
            <v>77</v>
          </cell>
        </row>
        <row r="11893">
          <cell r="E11893" t="str">
            <v>Imperial Recruiter</v>
          </cell>
          <cell r="F11893" t="str">
            <v>Portal Three Kingdoms</v>
          </cell>
          <cell r="G11893" t="str">
            <v>U</v>
          </cell>
          <cell r="H11893" t="str">
            <v>Creature — Human Advisor</v>
          </cell>
          <cell r="I11893">
            <v>1</v>
          </cell>
          <cell r="J11893">
            <v>1</v>
          </cell>
          <cell r="L11893" t="str">
            <v>When Imperial Recruiter enters the battlefield, search your library for a creature card with power 2 or less, reveal it, and put it into your hand. Then shuffle your library.</v>
          </cell>
          <cell r="M11893" t="str">
            <v>{2}{R}</v>
          </cell>
          <cell r="O11893">
            <v>3</v>
          </cell>
          <cell r="P11893" t="str">
            <v>R</v>
          </cell>
          <cell r="Q11893" t="str">
            <v>P3</v>
          </cell>
          <cell r="R11893">
            <v>113</v>
          </cell>
        </row>
        <row r="11894">
          <cell r="E11894" t="str">
            <v>Imperial Seal</v>
          </cell>
          <cell r="F11894" t="str">
            <v>Portal Three Kingdoms</v>
          </cell>
          <cell r="G11894" t="str">
            <v>R</v>
          </cell>
          <cell r="H11894" t="str">
            <v>Sorcery</v>
          </cell>
          <cell r="L11894" t="str">
            <v>Search your library for a card, then shuffle your library and put that card on top of it. You lose 2 life.</v>
          </cell>
          <cell r="M11894" t="str">
            <v>{B}</v>
          </cell>
          <cell r="O11894">
            <v>1</v>
          </cell>
          <cell r="P11894" t="str">
            <v>B</v>
          </cell>
          <cell r="Q11894" t="str">
            <v>P3</v>
          </cell>
          <cell r="R11894">
            <v>78</v>
          </cell>
        </row>
        <row r="11895">
          <cell r="E11895" t="str">
            <v>Independent Troops</v>
          </cell>
          <cell r="F11895" t="str">
            <v>Portal Three Kingdoms</v>
          </cell>
          <cell r="G11895" t="str">
            <v>C</v>
          </cell>
          <cell r="H11895" t="str">
            <v>Creature — Human Soldier</v>
          </cell>
          <cell r="I11895">
            <v>2</v>
          </cell>
          <cell r="J11895">
            <v>1</v>
          </cell>
          <cell r="L11895">
            <v>0</v>
          </cell>
          <cell r="M11895" t="str">
            <v>{1}{R}</v>
          </cell>
          <cell r="O11895">
            <v>2</v>
          </cell>
          <cell r="P11895" t="str">
            <v>R</v>
          </cell>
          <cell r="Q11895" t="str">
            <v>P3</v>
          </cell>
          <cell r="R11895">
            <v>114</v>
          </cell>
        </row>
        <row r="11896">
          <cell r="E11896" t="str">
            <v>Island</v>
          </cell>
          <cell r="F11896" t="str">
            <v>Portal Three Kingdoms</v>
          </cell>
          <cell r="G11896" t="str">
            <v>C</v>
          </cell>
          <cell r="H11896" t="str">
            <v>Basic Land — Island</v>
          </cell>
          <cell r="L11896" t="str">
            <v>{U}</v>
          </cell>
          <cell r="N11896" t="str">
            <v>{U}</v>
          </cell>
          <cell r="O11896">
            <v>0</v>
          </cell>
          <cell r="P11896" t="str">
            <v>L</v>
          </cell>
          <cell r="Q11896" t="str">
            <v>P3</v>
          </cell>
          <cell r="R11896">
            <v>171</v>
          </cell>
        </row>
        <row r="11897">
          <cell r="E11897" t="str">
            <v>Kongming, "Sleeping Dragon"</v>
          </cell>
          <cell r="F11897" t="str">
            <v>Portal Three Kingdoms</v>
          </cell>
          <cell r="G11897" t="str">
            <v>R</v>
          </cell>
          <cell r="H11897" t="str">
            <v>Legendary Creature — Human Advisor</v>
          </cell>
          <cell r="I11897">
            <v>2</v>
          </cell>
          <cell r="J11897">
            <v>2</v>
          </cell>
          <cell r="L11897" t="str">
            <v>Other creatures you control get +1/+1.</v>
          </cell>
          <cell r="M11897" t="str">
            <v>{2}{W}{W}</v>
          </cell>
          <cell r="O11897">
            <v>4</v>
          </cell>
          <cell r="P11897" t="str">
            <v>W</v>
          </cell>
          <cell r="Q11897" t="str">
            <v>P3</v>
          </cell>
          <cell r="R11897">
            <v>9</v>
          </cell>
        </row>
        <row r="11898">
          <cell r="E11898" t="str">
            <v>Kongming's Contraptions</v>
          </cell>
          <cell r="F11898" t="str">
            <v>Portal Three Kingdoms</v>
          </cell>
          <cell r="G11898" t="str">
            <v>R</v>
          </cell>
          <cell r="H11898" t="str">
            <v>Creature — Human Soldier</v>
          </cell>
          <cell r="I11898">
            <v>2</v>
          </cell>
          <cell r="J11898">
            <v>4</v>
          </cell>
          <cell r="L11898" t="str">
            <v>{T}: Kongming's Contraptions deals 2 damage to target attacking creature. Activate this ability only during the declare attackers step and only if you've been attacked this step.</v>
          </cell>
          <cell r="M11898" t="str">
            <v>{3}{W}</v>
          </cell>
          <cell r="O11898">
            <v>4</v>
          </cell>
          <cell r="P11898" t="str">
            <v>W</v>
          </cell>
          <cell r="Q11898" t="str">
            <v>P3</v>
          </cell>
          <cell r="R11898">
            <v>10</v>
          </cell>
        </row>
        <row r="11899">
          <cell r="E11899" t="str">
            <v>Lady Sun</v>
          </cell>
          <cell r="F11899" t="str">
            <v>Portal Three Kingdoms</v>
          </cell>
          <cell r="G11899" t="str">
            <v>R</v>
          </cell>
          <cell r="H11899" t="str">
            <v>Legendary Creature — Human Advisor</v>
          </cell>
          <cell r="I11899">
            <v>1</v>
          </cell>
          <cell r="J11899">
            <v>1</v>
          </cell>
          <cell r="L11899" t="str">
            <v>{T}: Return Lady Sun and another target creature to their owners' hands. Activate this ability only during your turn, before attackers are declared.</v>
          </cell>
          <cell r="M11899" t="str">
            <v>{1}{U}{U}</v>
          </cell>
          <cell r="O11899">
            <v>3</v>
          </cell>
          <cell r="P11899" t="str">
            <v>U</v>
          </cell>
          <cell r="Q11899" t="str">
            <v>P3</v>
          </cell>
          <cell r="R11899">
            <v>45</v>
          </cell>
        </row>
        <row r="11900">
          <cell r="E11900" t="str">
            <v>Lady Zhurong, Warrior Queen</v>
          </cell>
          <cell r="F11900" t="str">
            <v>Portal Three Kingdoms</v>
          </cell>
          <cell r="G11900" t="str">
            <v>R</v>
          </cell>
          <cell r="H11900" t="str">
            <v>Legendary Creature — Human Soldier Warrior</v>
          </cell>
          <cell r="I11900">
            <v>4</v>
          </cell>
          <cell r="J11900">
            <v>3</v>
          </cell>
          <cell r="L11900" t="str">
            <v>Horsemanship #_(This creature can't be blocked except by creatures with horsemanship.)_#</v>
          </cell>
          <cell r="M11900" t="str">
            <v>{4}{G}</v>
          </cell>
          <cell r="O11900">
            <v>5</v>
          </cell>
          <cell r="P11900" t="str">
            <v>G</v>
          </cell>
          <cell r="Q11900" t="str">
            <v>P3</v>
          </cell>
          <cell r="R11900">
            <v>139</v>
          </cell>
        </row>
        <row r="11901">
          <cell r="E11901" t="str">
            <v>Liu Bei, Lord of Shu</v>
          </cell>
          <cell r="F11901" t="str">
            <v>Portal Three Kingdoms</v>
          </cell>
          <cell r="G11901" t="str">
            <v>R</v>
          </cell>
          <cell r="H11901" t="str">
            <v>Legendary Creature — Human Soldier</v>
          </cell>
          <cell r="I11901">
            <v>2</v>
          </cell>
          <cell r="J11901">
            <v>4</v>
          </cell>
          <cell r="L11901" t="str">
            <v>Horsemanship #_(This creature can't be blocked except by creatures with horsemanship.)_#?Liu Bei, Lord of Shu gets +2/+2 as long as you control a permanent named Guan Yu, Sainted Warrior or a permanent named Zhang Fei, Fierce Warrior.</v>
          </cell>
          <cell r="M11901" t="str">
            <v>{3}{W}{W}</v>
          </cell>
          <cell r="O11901">
            <v>5</v>
          </cell>
          <cell r="P11901" t="str">
            <v>W</v>
          </cell>
          <cell r="Q11901" t="str">
            <v>P3</v>
          </cell>
          <cell r="R11901">
            <v>11</v>
          </cell>
        </row>
        <row r="11902">
          <cell r="E11902" t="str">
            <v>Lone Wolf</v>
          </cell>
          <cell r="F11902" t="str">
            <v>Portal Three Kingdoms</v>
          </cell>
          <cell r="G11902" t="str">
            <v>U</v>
          </cell>
          <cell r="H11902" t="str">
            <v>Creature — Wolf</v>
          </cell>
          <cell r="I11902">
            <v>2</v>
          </cell>
          <cell r="J11902">
            <v>2</v>
          </cell>
          <cell r="L11902" t="str">
            <v>You may have Lone Wolf assign its combat damage as though it weren't blocked.</v>
          </cell>
          <cell r="M11902" t="str">
            <v>{2}{G}</v>
          </cell>
          <cell r="O11902">
            <v>3</v>
          </cell>
          <cell r="P11902" t="str">
            <v>G</v>
          </cell>
          <cell r="Q11902" t="str">
            <v>P3</v>
          </cell>
          <cell r="R11902">
            <v>140</v>
          </cell>
        </row>
        <row r="11903">
          <cell r="E11903" t="str">
            <v>Loyal Retainers</v>
          </cell>
          <cell r="F11903" t="str">
            <v>Portal Three Kingdoms</v>
          </cell>
          <cell r="G11903" t="str">
            <v>U</v>
          </cell>
          <cell r="H11903" t="str">
            <v>Creature — Human Advisor</v>
          </cell>
          <cell r="I11903">
            <v>1</v>
          </cell>
          <cell r="J11903">
            <v>1</v>
          </cell>
          <cell r="L11903" t="str">
            <v>Sacrifice Loyal Retainers: Return target legendary creature card from your graveyard to the battlefield. Activate this ability only during your turn, before attackers are declared.</v>
          </cell>
          <cell r="M11903" t="str">
            <v>{2}{W}</v>
          </cell>
          <cell r="O11903">
            <v>3</v>
          </cell>
          <cell r="P11903" t="str">
            <v>W</v>
          </cell>
          <cell r="Q11903" t="str">
            <v>P3</v>
          </cell>
          <cell r="R11903">
            <v>12</v>
          </cell>
        </row>
        <row r="11904">
          <cell r="A11904" t="str">
            <v>Promo</v>
          </cell>
          <cell r="E11904" t="str">
            <v>Lu Bu, Master-at-Arms</v>
          </cell>
          <cell r="F11904" t="str">
            <v>Portal Three Kingdoms</v>
          </cell>
          <cell r="G11904" t="str">
            <v>R</v>
          </cell>
          <cell r="H11904" t="str">
            <v>Legendary Creature — Human Soldier Warrior</v>
          </cell>
          <cell r="I11904">
            <v>4</v>
          </cell>
          <cell r="J11904">
            <v>3</v>
          </cell>
          <cell r="L11904" t="str">
            <v>Haste; horsemanship #_(This creature can't be blocked except by creatures with horsemanship.)_#</v>
          </cell>
          <cell r="M11904" t="str">
            <v>{5}{R}</v>
          </cell>
          <cell r="O11904">
            <v>6</v>
          </cell>
          <cell r="P11904" t="str">
            <v>R</v>
          </cell>
          <cell r="Q11904" t="str">
            <v>P3</v>
          </cell>
          <cell r="R11904">
            <v>115</v>
          </cell>
        </row>
        <row r="11905">
          <cell r="E11905" t="str">
            <v>Lu Meng, Wu General</v>
          </cell>
          <cell r="F11905" t="str">
            <v>Portal Three Kingdoms</v>
          </cell>
          <cell r="G11905" t="str">
            <v>R</v>
          </cell>
          <cell r="H11905" t="str">
            <v>Legendary Creature — Human Soldier</v>
          </cell>
          <cell r="I11905">
            <v>4</v>
          </cell>
          <cell r="J11905">
            <v>4</v>
          </cell>
          <cell r="L11905" t="str">
            <v>Horsemanship #_(This creature can't be blocked except by creatures with horsemanship.)_#</v>
          </cell>
          <cell r="M11905" t="str">
            <v>{3}{U}{U}</v>
          </cell>
          <cell r="O11905">
            <v>5</v>
          </cell>
          <cell r="P11905" t="str">
            <v>U</v>
          </cell>
          <cell r="Q11905" t="str">
            <v>P3</v>
          </cell>
          <cell r="R11905">
            <v>46</v>
          </cell>
        </row>
        <row r="11906">
          <cell r="E11906" t="str">
            <v>Lu Su, Wu Advisor</v>
          </cell>
          <cell r="F11906" t="str">
            <v>Portal Three Kingdoms</v>
          </cell>
          <cell r="G11906" t="str">
            <v>R</v>
          </cell>
          <cell r="H11906" t="str">
            <v>Legendary Creature — Human Advisor</v>
          </cell>
          <cell r="I11906">
            <v>1</v>
          </cell>
          <cell r="J11906">
            <v>2</v>
          </cell>
          <cell r="L11906" t="str">
            <v>{T}: Draw a card. Activate this ability only during your turn, before attackers are declared.</v>
          </cell>
          <cell r="M11906" t="str">
            <v>{3}{U}{U}</v>
          </cell>
          <cell r="O11906">
            <v>5</v>
          </cell>
          <cell r="P11906" t="str">
            <v>U</v>
          </cell>
          <cell r="Q11906" t="str">
            <v>P3</v>
          </cell>
          <cell r="R11906">
            <v>47</v>
          </cell>
        </row>
        <row r="11907">
          <cell r="A11907" t="str">
            <v>Wishlist (Low)</v>
          </cell>
          <cell r="E11907" t="str">
            <v>Lu Xun, Scholar General</v>
          </cell>
          <cell r="F11907" t="str">
            <v>Portal Three Kingdoms</v>
          </cell>
          <cell r="G11907" t="str">
            <v>R</v>
          </cell>
          <cell r="H11907" t="str">
            <v>Legendary Creature — Human Soldier</v>
          </cell>
          <cell r="I11907">
            <v>1</v>
          </cell>
          <cell r="J11907">
            <v>3</v>
          </cell>
          <cell r="L11907" t="str">
            <v>Horsemanship #_(This creature can't be blocked except by creatures with horsemanship.)_#?Whenever Lu Xun, Scholar General deals damage to an opponent, you may draw a card.</v>
          </cell>
          <cell r="M11907" t="str">
            <v>{2}{U}{U}</v>
          </cell>
          <cell r="O11907">
            <v>4</v>
          </cell>
          <cell r="P11907" t="str">
            <v>U</v>
          </cell>
          <cell r="Q11907" t="str">
            <v>P3</v>
          </cell>
          <cell r="R11907">
            <v>48</v>
          </cell>
        </row>
        <row r="11908">
          <cell r="E11908" t="str">
            <v>Ma Chao, Western Warrior</v>
          </cell>
          <cell r="F11908" t="str">
            <v>Portal Three Kingdoms</v>
          </cell>
          <cell r="G11908" t="str">
            <v>R</v>
          </cell>
          <cell r="H11908" t="str">
            <v>Legendary Creature — Human Soldier Warrior</v>
          </cell>
          <cell r="I11908">
            <v>3</v>
          </cell>
          <cell r="J11908">
            <v>3</v>
          </cell>
          <cell r="L11908" t="str">
            <v>Horsemanship #_(This creature can't be blocked except by creatures with horsemanship.)_#?Whenever Ma Chao, Western Warrior attacks alone, it's unblockable this combat.</v>
          </cell>
          <cell r="M11908" t="str">
            <v>{3}{R}{R}</v>
          </cell>
          <cell r="O11908">
            <v>5</v>
          </cell>
          <cell r="P11908" t="str">
            <v>R</v>
          </cell>
          <cell r="Q11908" t="str">
            <v>P3</v>
          </cell>
          <cell r="R11908">
            <v>116</v>
          </cell>
        </row>
        <row r="11909">
          <cell r="A11909" t="str">
            <v>Wishlist (Low)</v>
          </cell>
          <cell r="E11909" t="str">
            <v>Marshaling the Troops</v>
          </cell>
          <cell r="F11909" t="str">
            <v>Portal Three Kingdoms</v>
          </cell>
          <cell r="G11909" t="str">
            <v>R</v>
          </cell>
          <cell r="H11909" t="str">
            <v>Sorcery</v>
          </cell>
          <cell r="L11909" t="str">
            <v>Tap any number of untapped creatures you control. You gain 4 life for each creature tapped this way.</v>
          </cell>
          <cell r="M11909" t="str">
            <v>{1}{G}</v>
          </cell>
          <cell r="O11909">
            <v>2</v>
          </cell>
          <cell r="P11909" t="str">
            <v>G</v>
          </cell>
          <cell r="Q11909" t="str">
            <v>P3</v>
          </cell>
          <cell r="R11909">
            <v>141</v>
          </cell>
        </row>
        <row r="11910">
          <cell r="E11910" t="str">
            <v>Meng Huo, Barbarian King</v>
          </cell>
          <cell r="F11910" t="str">
            <v>Portal Three Kingdoms</v>
          </cell>
          <cell r="G11910" t="str">
            <v>R</v>
          </cell>
          <cell r="H11910" t="str">
            <v>Legendary Creature — Human Barbarian Soldier</v>
          </cell>
          <cell r="I11910">
            <v>4</v>
          </cell>
          <cell r="J11910">
            <v>4</v>
          </cell>
          <cell r="L11910" t="str">
            <v>Other green creatures you control get +1/+1.</v>
          </cell>
          <cell r="M11910" t="str">
            <v>{3}{G}{G}</v>
          </cell>
          <cell r="O11910">
            <v>5</v>
          </cell>
          <cell r="P11910" t="str">
            <v>G</v>
          </cell>
          <cell r="Q11910" t="str">
            <v>P3</v>
          </cell>
          <cell r="R11910">
            <v>142</v>
          </cell>
        </row>
        <row r="11911">
          <cell r="E11911" t="str">
            <v>Meng Huo's Horde</v>
          </cell>
          <cell r="F11911" t="str">
            <v>Portal Three Kingdoms</v>
          </cell>
          <cell r="G11911" t="str">
            <v>C</v>
          </cell>
          <cell r="H11911" t="str">
            <v>Creature — Human Soldier</v>
          </cell>
          <cell r="I11911">
            <v>4</v>
          </cell>
          <cell r="J11911">
            <v>5</v>
          </cell>
          <cell r="L11911">
            <v>0</v>
          </cell>
          <cell r="M11911" t="str">
            <v>{4}{G}</v>
          </cell>
          <cell r="O11911">
            <v>5</v>
          </cell>
          <cell r="P11911" t="str">
            <v>G</v>
          </cell>
          <cell r="Q11911" t="str">
            <v>P3</v>
          </cell>
          <cell r="R11911">
            <v>143</v>
          </cell>
        </row>
        <row r="11912">
          <cell r="E11912" t="str">
            <v>Misfortune's Gain</v>
          </cell>
          <cell r="F11912" t="str">
            <v>Portal Three Kingdoms</v>
          </cell>
          <cell r="G11912" t="str">
            <v>C</v>
          </cell>
          <cell r="H11912" t="str">
            <v>Sorcery</v>
          </cell>
          <cell r="L11912" t="str">
            <v>Destroy target creature. Its owner gains 4 life.</v>
          </cell>
          <cell r="M11912" t="str">
            <v>{3}{W}</v>
          </cell>
          <cell r="O11912">
            <v>4</v>
          </cell>
          <cell r="P11912" t="str">
            <v>W</v>
          </cell>
          <cell r="Q11912" t="str">
            <v>P3</v>
          </cell>
          <cell r="R11912">
            <v>13</v>
          </cell>
        </row>
        <row r="11913">
          <cell r="E11913" t="str">
            <v>Mountain</v>
          </cell>
          <cell r="F11913" t="str">
            <v>Portal Three Kingdoms</v>
          </cell>
          <cell r="G11913" t="str">
            <v>C</v>
          </cell>
          <cell r="H11913" t="str">
            <v>Basic Land — Mountain</v>
          </cell>
          <cell r="L11913" t="str">
            <v>{R}</v>
          </cell>
          <cell r="N11913" t="str">
            <v>{R}</v>
          </cell>
          <cell r="O11913">
            <v>0</v>
          </cell>
          <cell r="P11913" t="str">
            <v>L</v>
          </cell>
          <cell r="Q11913" t="str">
            <v>P3</v>
          </cell>
          <cell r="R11913">
            <v>176</v>
          </cell>
        </row>
        <row r="11914">
          <cell r="E11914" t="str">
            <v>Mountain Bandit</v>
          </cell>
          <cell r="F11914" t="str">
            <v>Portal Three Kingdoms</v>
          </cell>
          <cell r="G11914" t="str">
            <v>C</v>
          </cell>
          <cell r="H11914" t="str">
            <v>Creature — Human Soldier Rogue</v>
          </cell>
          <cell r="I11914">
            <v>1</v>
          </cell>
          <cell r="J11914">
            <v>1</v>
          </cell>
          <cell r="L11914" t="str">
            <v>Haste</v>
          </cell>
          <cell r="M11914" t="str">
            <v>{R}</v>
          </cell>
          <cell r="O11914">
            <v>1</v>
          </cell>
          <cell r="P11914" t="str">
            <v>R</v>
          </cell>
          <cell r="Q11914" t="str">
            <v>P3</v>
          </cell>
          <cell r="R11914">
            <v>117</v>
          </cell>
        </row>
        <row r="11915">
          <cell r="E11915" t="str">
            <v>Mystic Denial</v>
          </cell>
          <cell r="F11915" t="str">
            <v>Portal Three Kingdoms</v>
          </cell>
          <cell r="G11915" t="str">
            <v>U</v>
          </cell>
          <cell r="H11915" t="str">
            <v>Instant</v>
          </cell>
          <cell r="L11915" t="str">
            <v>Counter target creature or sorcery spell.</v>
          </cell>
          <cell r="M11915" t="str">
            <v>{1}{U}{U}</v>
          </cell>
          <cell r="O11915">
            <v>3</v>
          </cell>
          <cell r="P11915" t="str">
            <v>U</v>
          </cell>
          <cell r="Q11915" t="str">
            <v>P3</v>
          </cell>
          <cell r="R11915">
            <v>49</v>
          </cell>
        </row>
        <row r="11916">
          <cell r="A11916" t="str">
            <v>Wishlist (Low)</v>
          </cell>
          <cell r="E11916" t="str">
            <v>Overwhelming Forces</v>
          </cell>
          <cell r="F11916" t="str">
            <v>Portal Three Kingdoms</v>
          </cell>
          <cell r="G11916" t="str">
            <v>R</v>
          </cell>
          <cell r="H11916" t="str">
            <v>Sorcery</v>
          </cell>
          <cell r="L11916" t="str">
            <v>Destroy all creatures target opponent controls. Draw a card for each creature destroyed this way.</v>
          </cell>
          <cell r="M11916" t="str">
            <v>{6}{B}{B}</v>
          </cell>
          <cell r="O11916">
            <v>8</v>
          </cell>
          <cell r="P11916" t="str">
            <v>B</v>
          </cell>
          <cell r="Q11916" t="str">
            <v>P3</v>
          </cell>
          <cell r="R11916">
            <v>79</v>
          </cell>
        </row>
        <row r="11917">
          <cell r="E11917" t="str">
            <v>Pang Tong, "Young Phoenix"</v>
          </cell>
          <cell r="F11917" t="str">
            <v>Portal Three Kingdoms</v>
          </cell>
          <cell r="G11917" t="str">
            <v>R</v>
          </cell>
          <cell r="H11917" t="str">
            <v>Legendary Creature — Human Advisor</v>
          </cell>
          <cell r="I11917">
            <v>1</v>
          </cell>
          <cell r="J11917">
            <v>2</v>
          </cell>
          <cell r="L11917" t="str">
            <v>{T}: Target creature gets +0/+2 until end of turn. Activate this ability only during your turn, before attackers are declared.</v>
          </cell>
          <cell r="M11917" t="str">
            <v>{1}{W}{W}</v>
          </cell>
          <cell r="O11917">
            <v>3</v>
          </cell>
          <cell r="P11917" t="str">
            <v>W</v>
          </cell>
          <cell r="Q11917" t="str">
            <v>P3</v>
          </cell>
          <cell r="R11917">
            <v>14</v>
          </cell>
        </row>
        <row r="11918">
          <cell r="E11918" t="str">
            <v>Peach Garden Oath</v>
          </cell>
          <cell r="F11918" t="str">
            <v>Portal Three Kingdoms</v>
          </cell>
          <cell r="G11918" t="str">
            <v>U</v>
          </cell>
          <cell r="H11918" t="str">
            <v>Sorcery</v>
          </cell>
          <cell r="L11918" t="str">
            <v>You gain 2 life for each creature you control.</v>
          </cell>
          <cell r="M11918" t="str">
            <v>{W}</v>
          </cell>
          <cell r="O11918">
            <v>1</v>
          </cell>
          <cell r="P11918" t="str">
            <v>W</v>
          </cell>
          <cell r="Q11918" t="str">
            <v>P3</v>
          </cell>
          <cell r="R11918">
            <v>15</v>
          </cell>
        </row>
        <row r="11919">
          <cell r="E11919" t="str">
            <v>Plains</v>
          </cell>
          <cell r="F11919" t="str">
            <v>Portal Three Kingdoms</v>
          </cell>
          <cell r="G11919" t="str">
            <v>C</v>
          </cell>
          <cell r="H11919" t="str">
            <v>Basic Land — Plains</v>
          </cell>
          <cell r="L11919" t="str">
            <v>{W}</v>
          </cell>
          <cell r="N11919" t="str">
            <v>{W}</v>
          </cell>
          <cell r="O11919">
            <v>0</v>
          </cell>
          <cell r="P11919" t="str">
            <v>L</v>
          </cell>
          <cell r="Q11919" t="str">
            <v>P3</v>
          </cell>
          <cell r="R11919">
            <v>168</v>
          </cell>
        </row>
        <row r="11920">
          <cell r="E11920" t="str">
            <v>Poison Arrow</v>
          </cell>
          <cell r="F11920" t="str">
            <v>Portal Three Kingdoms</v>
          </cell>
          <cell r="G11920" t="str">
            <v>U</v>
          </cell>
          <cell r="H11920" t="str">
            <v>Sorcery</v>
          </cell>
          <cell r="L11920" t="str">
            <v>Destroy target nonblack creature. You gain 3 life.</v>
          </cell>
          <cell r="M11920" t="str">
            <v>{4}{B}{B}</v>
          </cell>
          <cell r="O11920">
            <v>6</v>
          </cell>
          <cell r="P11920" t="str">
            <v>B</v>
          </cell>
          <cell r="Q11920" t="str">
            <v>P3</v>
          </cell>
          <cell r="R11920">
            <v>80</v>
          </cell>
        </row>
        <row r="11921">
          <cell r="E11921" t="str">
            <v>Preemptive Strike</v>
          </cell>
          <cell r="F11921" t="str">
            <v>Portal Three Kingdoms</v>
          </cell>
          <cell r="G11921" t="str">
            <v>C</v>
          </cell>
          <cell r="H11921" t="str">
            <v>Instant</v>
          </cell>
          <cell r="L11921" t="str">
            <v>Counter target creature spell.</v>
          </cell>
          <cell r="M11921" t="str">
            <v>{1}{U}</v>
          </cell>
          <cell r="O11921">
            <v>2</v>
          </cell>
          <cell r="P11921" t="str">
            <v>U</v>
          </cell>
          <cell r="Q11921" t="str">
            <v>P3</v>
          </cell>
          <cell r="R11921">
            <v>50</v>
          </cell>
        </row>
        <row r="11922">
          <cell r="E11922" t="str">
            <v>Rally the Troops</v>
          </cell>
          <cell r="F11922" t="str">
            <v>Portal Three Kingdoms</v>
          </cell>
          <cell r="G11922" t="str">
            <v>U</v>
          </cell>
          <cell r="H11922" t="str">
            <v>Instant</v>
          </cell>
          <cell r="L11922" t="str">
            <v>Cast Rally the Troops only during the declare attackers step and only if you've been attacked this step. Untap all creatures you control.</v>
          </cell>
          <cell r="M11922" t="str">
            <v>{W}</v>
          </cell>
          <cell r="O11922">
            <v>1</v>
          </cell>
          <cell r="P11922" t="str">
            <v>W</v>
          </cell>
          <cell r="Q11922" t="str">
            <v>P3</v>
          </cell>
          <cell r="R11922">
            <v>16</v>
          </cell>
        </row>
        <row r="11923">
          <cell r="E11923" t="str">
            <v>Ravages of War</v>
          </cell>
          <cell r="F11923" t="str">
            <v>Portal Three Kingdoms</v>
          </cell>
          <cell r="G11923" t="str">
            <v>R</v>
          </cell>
          <cell r="H11923" t="str">
            <v>Sorcery</v>
          </cell>
          <cell r="L11923" t="str">
            <v>Destroy all lands.</v>
          </cell>
          <cell r="M11923" t="str">
            <v>{3}{W}</v>
          </cell>
          <cell r="O11923">
            <v>4</v>
          </cell>
          <cell r="P11923" t="str">
            <v>W</v>
          </cell>
          <cell r="Q11923" t="str">
            <v>P3</v>
          </cell>
          <cell r="R11923">
            <v>17</v>
          </cell>
        </row>
        <row r="11924">
          <cell r="E11924" t="str">
            <v>Ravaging Horde</v>
          </cell>
          <cell r="F11924" t="str">
            <v>Portal Three Kingdoms</v>
          </cell>
          <cell r="G11924" t="str">
            <v>U</v>
          </cell>
          <cell r="H11924" t="str">
            <v>Creature — Human Soldier</v>
          </cell>
          <cell r="I11924">
            <v>3</v>
          </cell>
          <cell r="J11924">
            <v>3</v>
          </cell>
          <cell r="L11924" t="str">
            <v>When Ravaging Horde enters the battlefield, destroy target land.</v>
          </cell>
          <cell r="M11924" t="str">
            <v>{3}{R}{R}</v>
          </cell>
          <cell r="O11924">
            <v>5</v>
          </cell>
          <cell r="P11924" t="str">
            <v>R</v>
          </cell>
          <cell r="Q11924" t="str">
            <v>P3</v>
          </cell>
          <cell r="R11924">
            <v>118</v>
          </cell>
        </row>
        <row r="11925">
          <cell r="E11925" t="str">
            <v>Red Cliffs Armada</v>
          </cell>
          <cell r="F11925" t="str">
            <v>Portal Three Kingdoms</v>
          </cell>
          <cell r="G11925" t="str">
            <v>U</v>
          </cell>
          <cell r="H11925" t="str">
            <v>Creature — Human Soldier</v>
          </cell>
          <cell r="I11925">
            <v>5</v>
          </cell>
          <cell r="J11925">
            <v>4</v>
          </cell>
          <cell r="L11925" t="str">
            <v>Red Cliffs Armada can't attack unless defending player controls an Island.</v>
          </cell>
          <cell r="M11925" t="str">
            <v>{4}{U}</v>
          </cell>
          <cell r="O11925">
            <v>5</v>
          </cell>
          <cell r="P11925" t="str">
            <v>U</v>
          </cell>
          <cell r="Q11925" t="str">
            <v>P3</v>
          </cell>
          <cell r="R11925">
            <v>51</v>
          </cell>
        </row>
        <row r="11926">
          <cell r="E11926" t="str">
            <v>Relentless Assault</v>
          </cell>
          <cell r="F11926" t="str">
            <v>Portal Three Kingdoms</v>
          </cell>
          <cell r="G11926" t="str">
            <v>R</v>
          </cell>
          <cell r="H11926" t="str">
            <v>Sorcery</v>
          </cell>
          <cell r="L11926" t="str">
            <v>Untap all creatures that attacked this turn. After this main phase, there is an additional combat phase followed by an additional main phase.</v>
          </cell>
          <cell r="M11926" t="str">
            <v>{2}{R}{R}</v>
          </cell>
          <cell r="O11926">
            <v>4</v>
          </cell>
          <cell r="P11926" t="str">
            <v>R</v>
          </cell>
          <cell r="Q11926" t="str">
            <v>P3</v>
          </cell>
          <cell r="R11926">
            <v>119</v>
          </cell>
        </row>
        <row r="11927">
          <cell r="E11927" t="str">
            <v>Renegade Troops</v>
          </cell>
          <cell r="F11927" t="str">
            <v>Portal Three Kingdoms</v>
          </cell>
          <cell r="G11927" t="str">
            <v>U</v>
          </cell>
          <cell r="H11927" t="str">
            <v>Creature — Human Soldier</v>
          </cell>
          <cell r="I11927">
            <v>4</v>
          </cell>
          <cell r="J11927">
            <v>2</v>
          </cell>
          <cell r="L11927" t="str">
            <v>Haste</v>
          </cell>
          <cell r="M11927" t="str">
            <v>{4}{R}</v>
          </cell>
          <cell r="O11927">
            <v>5</v>
          </cell>
          <cell r="P11927" t="str">
            <v>R</v>
          </cell>
          <cell r="Q11927" t="str">
            <v>P3</v>
          </cell>
          <cell r="R11927">
            <v>120</v>
          </cell>
        </row>
        <row r="11928">
          <cell r="E11928" t="str">
            <v>Return to Battle</v>
          </cell>
          <cell r="F11928" t="str">
            <v>Portal Three Kingdoms</v>
          </cell>
          <cell r="G11928" t="str">
            <v>C</v>
          </cell>
          <cell r="H11928" t="str">
            <v>Sorcery</v>
          </cell>
          <cell r="L11928" t="str">
            <v>Return target creature card from your graveyard to your hand.</v>
          </cell>
          <cell r="M11928" t="str">
            <v>{B}</v>
          </cell>
          <cell r="O11928">
            <v>1</v>
          </cell>
          <cell r="P11928" t="str">
            <v>B</v>
          </cell>
          <cell r="Q11928" t="str">
            <v>P3</v>
          </cell>
          <cell r="R11928">
            <v>81</v>
          </cell>
        </row>
        <row r="11929">
          <cell r="E11929" t="str">
            <v>Riding Red Hare</v>
          </cell>
          <cell r="F11929" t="str">
            <v>Portal Three Kingdoms</v>
          </cell>
          <cell r="G11929" t="str">
            <v>C</v>
          </cell>
          <cell r="H11929" t="str">
            <v>Sorcery</v>
          </cell>
          <cell r="L11929" t="str">
            <v>Target creature gets +3/+3 and gains horsemanship until end of turn. #_(It can't be blocked except by creatures with horsemanship.)_#</v>
          </cell>
          <cell r="M11929" t="str">
            <v>{2}{W}</v>
          </cell>
          <cell r="O11929">
            <v>3</v>
          </cell>
          <cell r="P11929" t="str">
            <v>W</v>
          </cell>
          <cell r="Q11929" t="str">
            <v>P3</v>
          </cell>
          <cell r="R11929">
            <v>18</v>
          </cell>
        </row>
        <row r="11930">
          <cell r="E11930" t="str">
            <v>Riding the Dilu Horse</v>
          </cell>
          <cell r="F11930" t="str">
            <v>Portal Three Kingdoms</v>
          </cell>
          <cell r="G11930" t="str">
            <v>R</v>
          </cell>
          <cell r="H11930" t="str">
            <v>Sorcery</v>
          </cell>
          <cell r="L11930" t="str">
            <v>Target creature gets +2/+2 and gains horsemanship. #_(It can't be blocked except by creatures with horsemanship. This effect lasts indefinitely.)_#</v>
          </cell>
          <cell r="M11930" t="str">
            <v>{2}{G}</v>
          </cell>
          <cell r="O11930">
            <v>3</v>
          </cell>
          <cell r="P11930" t="str">
            <v>G</v>
          </cell>
          <cell r="Q11930" t="str">
            <v>P3</v>
          </cell>
          <cell r="R11930">
            <v>144</v>
          </cell>
        </row>
        <row r="11931">
          <cell r="E11931" t="str">
            <v>Rockslide Ambush</v>
          </cell>
          <cell r="F11931" t="str">
            <v>Portal Three Kingdoms</v>
          </cell>
          <cell r="G11931" t="str">
            <v>U</v>
          </cell>
          <cell r="H11931" t="str">
            <v>Sorcery</v>
          </cell>
          <cell r="L11931" t="str">
            <v>Rockslide Ambush deals damage to target creature equal to the number of Mountains you control.</v>
          </cell>
          <cell r="M11931" t="str">
            <v>{1}{R}</v>
          </cell>
          <cell r="O11931">
            <v>2</v>
          </cell>
          <cell r="P11931" t="str">
            <v>R</v>
          </cell>
          <cell r="Q11931" t="str">
            <v>P3</v>
          </cell>
          <cell r="R11931">
            <v>121</v>
          </cell>
        </row>
        <row r="11932">
          <cell r="E11932" t="str">
            <v>Rolling Earthquake</v>
          </cell>
          <cell r="F11932" t="str">
            <v>Portal Three Kingdoms</v>
          </cell>
          <cell r="G11932" t="str">
            <v>R</v>
          </cell>
          <cell r="H11932" t="str">
            <v>Sorcery</v>
          </cell>
          <cell r="L11932" t="str">
            <v>Rolling Earthquake deals X damage to each creature without horsemanship and each player.</v>
          </cell>
          <cell r="M11932" t="str">
            <v>{X}{R}</v>
          </cell>
          <cell r="O11932">
            <v>1</v>
          </cell>
          <cell r="P11932" t="str">
            <v>R</v>
          </cell>
          <cell r="Q11932" t="str">
            <v>P3</v>
          </cell>
          <cell r="R11932">
            <v>122</v>
          </cell>
        </row>
        <row r="11933">
          <cell r="E11933" t="str">
            <v>Sage's Knowledge</v>
          </cell>
          <cell r="F11933" t="str">
            <v>Portal Three Kingdoms</v>
          </cell>
          <cell r="G11933" t="str">
            <v>C</v>
          </cell>
          <cell r="H11933" t="str">
            <v>Sorcery</v>
          </cell>
          <cell r="L11933" t="str">
            <v>Return target sorcery card from your graveyard to your hand.</v>
          </cell>
          <cell r="M11933" t="str">
            <v>{2}{U}</v>
          </cell>
          <cell r="O11933">
            <v>3</v>
          </cell>
          <cell r="P11933" t="str">
            <v>U</v>
          </cell>
          <cell r="Q11933" t="str">
            <v>P3</v>
          </cell>
          <cell r="R11933">
            <v>52</v>
          </cell>
        </row>
        <row r="11934">
          <cell r="E11934" t="str">
            <v>Shu Cavalry</v>
          </cell>
          <cell r="F11934" t="str">
            <v>Portal Three Kingdoms</v>
          </cell>
          <cell r="G11934" t="str">
            <v>C</v>
          </cell>
          <cell r="H11934" t="str">
            <v>Creature — Human Soldier</v>
          </cell>
          <cell r="I11934">
            <v>2</v>
          </cell>
          <cell r="J11934">
            <v>2</v>
          </cell>
          <cell r="L11934" t="str">
            <v>Horsemanship #_(This creature can't be blocked except by creatures with horsemanship.)_#</v>
          </cell>
          <cell r="M11934" t="str">
            <v>{2}{W}</v>
          </cell>
          <cell r="O11934">
            <v>3</v>
          </cell>
          <cell r="P11934" t="str">
            <v>W</v>
          </cell>
          <cell r="Q11934" t="str">
            <v>P3</v>
          </cell>
          <cell r="R11934">
            <v>19</v>
          </cell>
        </row>
        <row r="11935">
          <cell r="E11935" t="str">
            <v>Shu Defender</v>
          </cell>
          <cell r="F11935" t="str">
            <v>Portal Three Kingdoms</v>
          </cell>
          <cell r="G11935" t="str">
            <v>C</v>
          </cell>
          <cell r="H11935" t="str">
            <v>Creature — Human Soldier</v>
          </cell>
          <cell r="I11935">
            <v>2</v>
          </cell>
          <cell r="J11935">
            <v>2</v>
          </cell>
          <cell r="L11935" t="str">
            <v>Whenever Shu Defender blocks, it gets +0/+2 until end of turn.</v>
          </cell>
          <cell r="M11935" t="str">
            <v>{2}{W}</v>
          </cell>
          <cell r="O11935">
            <v>3</v>
          </cell>
          <cell r="P11935" t="str">
            <v>W</v>
          </cell>
          <cell r="Q11935" t="str">
            <v>P3</v>
          </cell>
          <cell r="R11935">
            <v>20</v>
          </cell>
        </row>
        <row r="11936">
          <cell r="E11936" t="str">
            <v>Shu Elite Companions</v>
          </cell>
          <cell r="F11936" t="str">
            <v>Portal Three Kingdoms</v>
          </cell>
          <cell r="G11936" t="str">
            <v>U</v>
          </cell>
          <cell r="H11936" t="str">
            <v>Creature — Human Soldier</v>
          </cell>
          <cell r="I11936">
            <v>3</v>
          </cell>
          <cell r="J11936">
            <v>3</v>
          </cell>
          <cell r="L11936" t="str">
            <v>Horsemanship #_(This creature can't be blocked except by creatures with horsemanship.)_#</v>
          </cell>
          <cell r="M11936" t="str">
            <v>{4}{W}</v>
          </cell>
          <cell r="O11936">
            <v>5</v>
          </cell>
          <cell r="P11936" t="str">
            <v>W</v>
          </cell>
          <cell r="Q11936" t="str">
            <v>P3</v>
          </cell>
          <cell r="R11936">
            <v>21</v>
          </cell>
        </row>
        <row r="11937">
          <cell r="E11937" t="str">
            <v>Shu Elite Infantry</v>
          </cell>
          <cell r="F11937" t="str">
            <v>Portal Three Kingdoms</v>
          </cell>
          <cell r="G11937" t="str">
            <v>C</v>
          </cell>
          <cell r="H11937" t="str">
            <v>Creature — Human Soldier</v>
          </cell>
          <cell r="I11937">
            <v>3</v>
          </cell>
          <cell r="J11937">
            <v>3</v>
          </cell>
          <cell r="L11937">
            <v>0</v>
          </cell>
          <cell r="M11937" t="str">
            <v>{3}{W}</v>
          </cell>
          <cell r="O11937">
            <v>4</v>
          </cell>
          <cell r="P11937" t="str">
            <v>W</v>
          </cell>
          <cell r="Q11937" t="str">
            <v>P3</v>
          </cell>
          <cell r="R11937">
            <v>22</v>
          </cell>
        </row>
        <row r="11938">
          <cell r="E11938" t="str">
            <v>Shu Farmer</v>
          </cell>
          <cell r="F11938" t="str">
            <v>Portal Three Kingdoms</v>
          </cell>
          <cell r="G11938" t="str">
            <v>C</v>
          </cell>
          <cell r="H11938" t="str">
            <v>Creature — Human</v>
          </cell>
          <cell r="I11938">
            <v>1</v>
          </cell>
          <cell r="J11938">
            <v>1</v>
          </cell>
          <cell r="L11938" t="str">
            <v>{T}: You gain 1 life. Activate this ability only during your turn, before attackers are declared.</v>
          </cell>
          <cell r="M11938" t="str">
            <v>{1}{W}</v>
          </cell>
          <cell r="O11938">
            <v>2</v>
          </cell>
          <cell r="P11938" t="str">
            <v>W</v>
          </cell>
          <cell r="Q11938" t="str">
            <v>P3</v>
          </cell>
          <cell r="R11938">
            <v>23</v>
          </cell>
        </row>
        <row r="11939">
          <cell r="E11939" t="str">
            <v>Shu Foot Soldiers</v>
          </cell>
          <cell r="F11939" t="str">
            <v>Portal Three Kingdoms</v>
          </cell>
          <cell r="G11939" t="str">
            <v>C</v>
          </cell>
          <cell r="H11939" t="str">
            <v>Creature — Human Soldier</v>
          </cell>
          <cell r="I11939">
            <v>2</v>
          </cell>
          <cell r="J11939">
            <v>3</v>
          </cell>
          <cell r="L11939">
            <v>0</v>
          </cell>
          <cell r="M11939" t="str">
            <v>{2}{W}</v>
          </cell>
          <cell r="O11939">
            <v>3</v>
          </cell>
          <cell r="P11939" t="str">
            <v>W</v>
          </cell>
          <cell r="Q11939" t="str">
            <v>P3</v>
          </cell>
          <cell r="R11939">
            <v>24</v>
          </cell>
        </row>
        <row r="11940">
          <cell r="E11940" t="str">
            <v>Shu General</v>
          </cell>
          <cell r="F11940" t="str">
            <v>Portal Three Kingdoms</v>
          </cell>
          <cell r="G11940" t="str">
            <v>U</v>
          </cell>
          <cell r="H11940" t="str">
            <v>Creature — Human Soldier</v>
          </cell>
          <cell r="I11940">
            <v>2</v>
          </cell>
          <cell r="J11940">
            <v>2</v>
          </cell>
          <cell r="L11940" t="str">
            <v>Vigilance; horsemanship #_(This creature can't be blocked except by creatures with horsemanship.)_#</v>
          </cell>
          <cell r="M11940" t="str">
            <v>{3}{W}</v>
          </cell>
          <cell r="O11940">
            <v>4</v>
          </cell>
          <cell r="P11940" t="str">
            <v>W</v>
          </cell>
          <cell r="Q11940" t="str">
            <v>P3</v>
          </cell>
          <cell r="R11940">
            <v>25</v>
          </cell>
        </row>
        <row r="11941">
          <cell r="E11941" t="str">
            <v>Shu Grain Caravan</v>
          </cell>
          <cell r="F11941" t="str">
            <v>Portal Three Kingdoms</v>
          </cell>
          <cell r="G11941" t="str">
            <v>C</v>
          </cell>
          <cell r="H11941" t="str">
            <v>Creature — Human Soldier</v>
          </cell>
          <cell r="I11941">
            <v>2</v>
          </cell>
          <cell r="J11941">
            <v>2</v>
          </cell>
          <cell r="L11941" t="str">
            <v>When Shu Grain Caravan enters the battlefield, you gain 2 life.</v>
          </cell>
          <cell r="M11941" t="str">
            <v>{2}{W}</v>
          </cell>
          <cell r="O11941">
            <v>3</v>
          </cell>
          <cell r="P11941" t="str">
            <v>W</v>
          </cell>
          <cell r="Q11941" t="str">
            <v>P3</v>
          </cell>
          <cell r="R11941">
            <v>26</v>
          </cell>
        </row>
        <row r="11942">
          <cell r="E11942" t="str">
            <v>Shu Soldier-Farmers</v>
          </cell>
          <cell r="F11942" t="str">
            <v>Portal Three Kingdoms</v>
          </cell>
          <cell r="G11942" t="str">
            <v>U</v>
          </cell>
          <cell r="H11942" t="str">
            <v>Creature — Human Soldier</v>
          </cell>
          <cell r="I11942">
            <v>2</v>
          </cell>
          <cell r="J11942">
            <v>4</v>
          </cell>
          <cell r="L11942" t="str">
            <v>When Shu Soldier-Farmers enters the battlefield, you gain 4 life.</v>
          </cell>
          <cell r="M11942" t="str">
            <v>{4}{W}</v>
          </cell>
          <cell r="O11942">
            <v>5</v>
          </cell>
          <cell r="P11942" t="str">
            <v>W</v>
          </cell>
          <cell r="Q11942" t="str">
            <v>P3</v>
          </cell>
          <cell r="R11942">
            <v>27</v>
          </cell>
        </row>
        <row r="11943">
          <cell r="E11943" t="str">
            <v>Sima Yi, Wei Field Marshal</v>
          </cell>
          <cell r="F11943" t="str">
            <v>Portal Three Kingdoms</v>
          </cell>
          <cell r="G11943" t="str">
            <v>R</v>
          </cell>
          <cell r="H11943" t="str">
            <v>Legendary Creature — Human Soldier</v>
          </cell>
          <cell r="I11943" t="str">
            <v>*</v>
          </cell>
          <cell r="J11943">
            <v>4</v>
          </cell>
          <cell r="L11943" t="str">
            <v>Sima Yi, Wei Field Marshal's power is equal to the number of Swamps you control.</v>
          </cell>
          <cell r="M11943" t="str">
            <v>{5}{B}</v>
          </cell>
          <cell r="O11943">
            <v>6</v>
          </cell>
          <cell r="P11943" t="str">
            <v>B</v>
          </cell>
          <cell r="Q11943" t="str">
            <v>P3</v>
          </cell>
          <cell r="R11943">
            <v>82</v>
          </cell>
        </row>
        <row r="11944">
          <cell r="E11944" t="str">
            <v>Slashing Tiger</v>
          </cell>
          <cell r="F11944" t="str">
            <v>Portal Three Kingdoms</v>
          </cell>
          <cell r="G11944" t="str">
            <v>R</v>
          </cell>
          <cell r="H11944" t="str">
            <v>Creature — Cat</v>
          </cell>
          <cell r="I11944">
            <v>3</v>
          </cell>
          <cell r="J11944">
            <v>3</v>
          </cell>
          <cell r="L11944" t="str">
            <v>Whenever Slashing Tiger becomes blocked, it gets +2/+2 until end of turn.</v>
          </cell>
          <cell r="M11944" t="str">
            <v>{2}{G}{G}</v>
          </cell>
          <cell r="O11944">
            <v>4</v>
          </cell>
          <cell r="P11944" t="str">
            <v>G</v>
          </cell>
          <cell r="Q11944" t="str">
            <v>P3</v>
          </cell>
          <cell r="R11944">
            <v>145</v>
          </cell>
        </row>
        <row r="11945">
          <cell r="E11945" t="str">
            <v>Southern Elephant</v>
          </cell>
          <cell r="F11945" t="str">
            <v>Portal Three Kingdoms</v>
          </cell>
          <cell r="G11945" t="str">
            <v>C</v>
          </cell>
          <cell r="H11945" t="str">
            <v>Creature — Elephant</v>
          </cell>
          <cell r="I11945">
            <v>3</v>
          </cell>
          <cell r="J11945">
            <v>4</v>
          </cell>
          <cell r="L11945">
            <v>0</v>
          </cell>
          <cell r="M11945" t="str">
            <v>{3}{G}</v>
          </cell>
          <cell r="O11945">
            <v>4</v>
          </cell>
          <cell r="P11945" t="str">
            <v>G</v>
          </cell>
          <cell r="Q11945" t="str">
            <v>P3</v>
          </cell>
          <cell r="R11945">
            <v>146</v>
          </cell>
        </row>
        <row r="11946">
          <cell r="E11946" t="str">
            <v>Spoils of Victory</v>
          </cell>
          <cell r="F11946" t="str">
            <v>Portal Three Kingdoms</v>
          </cell>
          <cell r="G11946" t="str">
            <v>U</v>
          </cell>
          <cell r="H11946" t="str">
            <v>Sorcery</v>
          </cell>
          <cell r="L11946" t="str">
            <v>Search your library for a Plains, Island, Swamp, Mountain, or Forest card and put that card onto the battlefield. Then shuffle your library.</v>
          </cell>
          <cell r="M11946" t="str">
            <v>{2}{G}</v>
          </cell>
          <cell r="O11946">
            <v>3</v>
          </cell>
          <cell r="P11946" t="str">
            <v>G</v>
          </cell>
          <cell r="Q11946" t="str">
            <v>P3</v>
          </cell>
          <cell r="R11946">
            <v>147</v>
          </cell>
        </row>
        <row r="11947">
          <cell r="E11947" t="str">
            <v>Spring of Eternal Peace</v>
          </cell>
          <cell r="F11947" t="str">
            <v>Portal Three Kingdoms</v>
          </cell>
          <cell r="G11947" t="str">
            <v>C</v>
          </cell>
          <cell r="H11947" t="str">
            <v>Sorcery</v>
          </cell>
          <cell r="L11947" t="str">
            <v>You gain 8 life.</v>
          </cell>
          <cell r="M11947" t="str">
            <v>{3}{G}{G}</v>
          </cell>
          <cell r="O11947">
            <v>5</v>
          </cell>
          <cell r="P11947" t="str">
            <v>G</v>
          </cell>
          <cell r="Q11947" t="str">
            <v>P3</v>
          </cell>
          <cell r="R11947">
            <v>148</v>
          </cell>
        </row>
        <row r="11948">
          <cell r="E11948" t="str">
            <v>Stalking Tiger</v>
          </cell>
          <cell r="F11948" t="str">
            <v>Portal Three Kingdoms</v>
          </cell>
          <cell r="G11948" t="str">
            <v>C</v>
          </cell>
          <cell r="H11948" t="str">
            <v>Creature — Cat</v>
          </cell>
          <cell r="I11948">
            <v>3</v>
          </cell>
          <cell r="J11948">
            <v>3</v>
          </cell>
          <cell r="L11948" t="str">
            <v>Stalking Tiger can't be blocked by more than one creature.</v>
          </cell>
          <cell r="M11948" t="str">
            <v>{3}{G}</v>
          </cell>
          <cell r="O11948">
            <v>4</v>
          </cell>
          <cell r="P11948" t="str">
            <v>G</v>
          </cell>
          <cell r="Q11948" t="str">
            <v>P3</v>
          </cell>
          <cell r="R11948">
            <v>149</v>
          </cell>
        </row>
        <row r="11949">
          <cell r="E11949" t="str">
            <v>Stolen Grain</v>
          </cell>
          <cell r="F11949" t="str">
            <v>Portal Three Kingdoms</v>
          </cell>
          <cell r="G11949" t="str">
            <v>U</v>
          </cell>
          <cell r="H11949" t="str">
            <v>Sorcery</v>
          </cell>
          <cell r="L11949" t="str">
            <v>Stolen Grain deals 5 damage to target opponent. You gain 5 life.</v>
          </cell>
          <cell r="M11949" t="str">
            <v>{4}{B}{B}</v>
          </cell>
          <cell r="O11949">
            <v>6</v>
          </cell>
          <cell r="P11949" t="str">
            <v>B</v>
          </cell>
          <cell r="Q11949" t="str">
            <v>P3</v>
          </cell>
          <cell r="R11949">
            <v>83</v>
          </cell>
        </row>
        <row r="11950">
          <cell r="E11950" t="str">
            <v>Stone Catapult</v>
          </cell>
          <cell r="F11950" t="str">
            <v>Portal Three Kingdoms</v>
          </cell>
          <cell r="G11950" t="str">
            <v>R</v>
          </cell>
          <cell r="H11950" t="str">
            <v>Creature — Human Soldier</v>
          </cell>
          <cell r="I11950">
            <v>1</v>
          </cell>
          <cell r="J11950">
            <v>2</v>
          </cell>
          <cell r="L11950" t="str">
            <v>{T}: Destroy target tapped nonblack creature. Activate this ability only during your turn, before attackers are declared.</v>
          </cell>
          <cell r="M11950" t="str">
            <v>{4}{B}</v>
          </cell>
          <cell r="O11950">
            <v>5</v>
          </cell>
          <cell r="P11950" t="str">
            <v>B</v>
          </cell>
          <cell r="Q11950" t="str">
            <v>P3</v>
          </cell>
          <cell r="R11950">
            <v>84</v>
          </cell>
        </row>
        <row r="11951">
          <cell r="A11951" t="str">
            <v>Promo</v>
          </cell>
          <cell r="E11951" t="str">
            <v>Stone Rain</v>
          </cell>
          <cell r="F11951" t="str">
            <v>Portal Three Kingdoms</v>
          </cell>
          <cell r="G11951" t="str">
            <v>C</v>
          </cell>
          <cell r="H11951" t="str">
            <v>Sorcery</v>
          </cell>
          <cell r="L11951" t="str">
            <v>Destroy target land.</v>
          </cell>
          <cell r="M11951" t="str">
            <v>{2}{R}</v>
          </cell>
          <cell r="O11951">
            <v>3</v>
          </cell>
          <cell r="P11951" t="str">
            <v>R</v>
          </cell>
          <cell r="Q11951" t="str">
            <v>P3</v>
          </cell>
          <cell r="R11951">
            <v>123</v>
          </cell>
        </row>
        <row r="11952">
          <cell r="A11952" t="str">
            <v>Wishlist (Low)</v>
          </cell>
          <cell r="E11952" t="str">
            <v>Strategic Planning</v>
          </cell>
          <cell r="F11952" t="str">
            <v>Portal Three Kingdoms</v>
          </cell>
          <cell r="G11952" t="str">
            <v>U</v>
          </cell>
          <cell r="H11952" t="str">
            <v>Sorcery</v>
          </cell>
          <cell r="L11952" t="str">
            <v>Look at the top three cards of your library. Put one of them into your hand and the rest into your graveyard.</v>
          </cell>
          <cell r="M11952" t="str">
            <v>{1}{U}</v>
          </cell>
          <cell r="O11952">
            <v>2</v>
          </cell>
          <cell r="P11952" t="str">
            <v>U</v>
          </cell>
          <cell r="Q11952" t="str">
            <v>P3</v>
          </cell>
          <cell r="R11952">
            <v>53</v>
          </cell>
        </row>
        <row r="11953">
          <cell r="E11953" t="str">
            <v>Straw Soldiers</v>
          </cell>
          <cell r="F11953" t="str">
            <v>Portal Three Kingdoms</v>
          </cell>
          <cell r="G11953" t="str">
            <v>C</v>
          </cell>
          <cell r="H11953" t="str">
            <v>Creature — Scarecrow Soldier</v>
          </cell>
          <cell r="I11953">
            <v>1</v>
          </cell>
          <cell r="J11953">
            <v>3</v>
          </cell>
          <cell r="L11953">
            <v>0</v>
          </cell>
          <cell r="M11953" t="str">
            <v>{1}{U}</v>
          </cell>
          <cell r="O11953">
            <v>2</v>
          </cell>
          <cell r="P11953" t="str">
            <v>U</v>
          </cell>
          <cell r="Q11953" t="str">
            <v>P3</v>
          </cell>
          <cell r="R11953">
            <v>54</v>
          </cell>
        </row>
        <row r="11954">
          <cell r="E11954" t="str">
            <v>Sun Ce, Young Conquerer</v>
          </cell>
          <cell r="F11954" t="str">
            <v>Portal Three Kingdoms</v>
          </cell>
          <cell r="G11954" t="str">
            <v>R</v>
          </cell>
          <cell r="H11954" t="str">
            <v>Legendary Creature — Human Soldier</v>
          </cell>
          <cell r="I11954">
            <v>3</v>
          </cell>
          <cell r="J11954">
            <v>3</v>
          </cell>
          <cell r="L11954" t="str">
            <v>Horsemanship #_(This creature can't be blocked except by creatures with horsemanship.)_#?When Sun Ce, Young Conquerer enters the battlefield, you may return target creature to its owner's hand.</v>
          </cell>
          <cell r="M11954" t="str">
            <v>{3}{U}{U}</v>
          </cell>
          <cell r="O11954">
            <v>5</v>
          </cell>
          <cell r="P11954" t="str">
            <v>U</v>
          </cell>
          <cell r="Q11954" t="str">
            <v>P3</v>
          </cell>
          <cell r="R11954">
            <v>55</v>
          </cell>
        </row>
        <row r="11955">
          <cell r="A11955" t="str">
            <v>Promo</v>
          </cell>
          <cell r="E11955" t="str">
            <v>Sun Quan, Lord of Wu</v>
          </cell>
          <cell r="F11955" t="str">
            <v>Portal Three Kingdoms</v>
          </cell>
          <cell r="G11955" t="str">
            <v>R</v>
          </cell>
          <cell r="H11955" t="str">
            <v>Legendary Creature — Human Soldier</v>
          </cell>
          <cell r="I11955">
            <v>4</v>
          </cell>
          <cell r="J11955">
            <v>4</v>
          </cell>
          <cell r="L11955" t="str">
            <v>Creatures you control have horsemanship. #_(They can't be blocked except by creatures with horsemanship.)_#</v>
          </cell>
          <cell r="M11955" t="str">
            <v>{4}{U}{U}</v>
          </cell>
          <cell r="O11955">
            <v>6</v>
          </cell>
          <cell r="P11955" t="str">
            <v>U</v>
          </cell>
          <cell r="Q11955" t="str">
            <v>P3</v>
          </cell>
          <cell r="R11955">
            <v>56</v>
          </cell>
        </row>
        <row r="11956">
          <cell r="E11956" t="str">
            <v>Swamp</v>
          </cell>
          <cell r="F11956" t="str">
            <v>Portal Three Kingdoms</v>
          </cell>
          <cell r="G11956" t="str">
            <v>C</v>
          </cell>
          <cell r="H11956" t="str">
            <v>Basic Land — Swamp</v>
          </cell>
          <cell r="L11956" t="str">
            <v>{B}</v>
          </cell>
          <cell r="N11956" t="str">
            <v>{B}</v>
          </cell>
          <cell r="O11956">
            <v>0</v>
          </cell>
          <cell r="P11956" t="str">
            <v>L</v>
          </cell>
          <cell r="Q11956" t="str">
            <v>P3</v>
          </cell>
          <cell r="R11956">
            <v>174</v>
          </cell>
        </row>
        <row r="11957">
          <cell r="E11957" t="str">
            <v>Taoist Hermit</v>
          </cell>
          <cell r="F11957" t="str">
            <v>Portal Three Kingdoms</v>
          </cell>
          <cell r="G11957" t="str">
            <v>U</v>
          </cell>
          <cell r="H11957" t="str">
            <v>Creature — Human Mystic</v>
          </cell>
          <cell r="I11957">
            <v>2</v>
          </cell>
          <cell r="J11957">
            <v>2</v>
          </cell>
          <cell r="L11957" t="str">
            <v>Hexproof #_(This creature can't be the target of spells or abilities your opponents control.)_#</v>
          </cell>
          <cell r="M11957" t="str">
            <v>{2}{G}</v>
          </cell>
          <cell r="O11957">
            <v>3</v>
          </cell>
          <cell r="P11957" t="str">
            <v>G</v>
          </cell>
          <cell r="Q11957" t="str">
            <v>P3</v>
          </cell>
          <cell r="R11957">
            <v>150</v>
          </cell>
        </row>
        <row r="11958">
          <cell r="E11958" t="str">
            <v>Taoist Mystic</v>
          </cell>
          <cell r="F11958" t="str">
            <v>Portal Three Kingdoms</v>
          </cell>
          <cell r="G11958" t="str">
            <v>R</v>
          </cell>
          <cell r="H11958" t="str">
            <v>Creature — Human Mystic</v>
          </cell>
          <cell r="I11958">
            <v>2</v>
          </cell>
          <cell r="J11958">
            <v>2</v>
          </cell>
          <cell r="L11958" t="str">
            <v>Taoist Mystic can't be blocked by creatures with horsemanship.</v>
          </cell>
          <cell r="M11958" t="str">
            <v>{2}{G}</v>
          </cell>
          <cell r="O11958">
            <v>3</v>
          </cell>
          <cell r="P11958" t="str">
            <v>G</v>
          </cell>
          <cell r="Q11958" t="str">
            <v>P3</v>
          </cell>
          <cell r="R11958">
            <v>151</v>
          </cell>
        </row>
        <row r="11959">
          <cell r="E11959" t="str">
            <v>Taunting Challenge</v>
          </cell>
          <cell r="F11959" t="str">
            <v>Portal Three Kingdoms</v>
          </cell>
          <cell r="G11959" t="str">
            <v>R</v>
          </cell>
          <cell r="H11959" t="str">
            <v>Sorcery</v>
          </cell>
          <cell r="L11959" t="str">
            <v>All creatures able to block target creature this turn do so.</v>
          </cell>
          <cell r="M11959" t="str">
            <v>{1}{G}{G}</v>
          </cell>
          <cell r="O11959">
            <v>3</v>
          </cell>
          <cell r="P11959" t="str">
            <v>G</v>
          </cell>
          <cell r="Q11959" t="str">
            <v>P3</v>
          </cell>
          <cell r="R11959">
            <v>152</v>
          </cell>
        </row>
        <row r="11960">
          <cell r="E11960" t="str">
            <v>Three Visits</v>
          </cell>
          <cell r="F11960" t="str">
            <v>Portal Three Kingdoms</v>
          </cell>
          <cell r="G11960" t="str">
            <v>C</v>
          </cell>
          <cell r="H11960" t="str">
            <v>Sorcery</v>
          </cell>
          <cell r="L11960" t="str">
            <v>Search your library for a Forest card and put that card onto the battlefield. Then shuffle your library.</v>
          </cell>
          <cell r="M11960" t="str">
            <v>{1}{G}</v>
          </cell>
          <cell r="O11960">
            <v>2</v>
          </cell>
          <cell r="P11960" t="str">
            <v>G</v>
          </cell>
          <cell r="Q11960" t="str">
            <v>P3</v>
          </cell>
          <cell r="R11960">
            <v>153</v>
          </cell>
        </row>
        <row r="11961">
          <cell r="E11961" t="str">
            <v>Trained Cheetah</v>
          </cell>
          <cell r="F11961" t="str">
            <v>Portal Three Kingdoms</v>
          </cell>
          <cell r="G11961" t="str">
            <v>U</v>
          </cell>
          <cell r="H11961" t="str">
            <v>Creature — Cat</v>
          </cell>
          <cell r="I11961">
            <v>2</v>
          </cell>
          <cell r="J11961">
            <v>2</v>
          </cell>
          <cell r="L11961" t="str">
            <v>Whenever Trained Cheetah becomes blocked, it gets +1/+1 until end of turn.</v>
          </cell>
          <cell r="M11961" t="str">
            <v>{2}{G}</v>
          </cell>
          <cell r="O11961">
            <v>3</v>
          </cell>
          <cell r="P11961" t="str">
            <v>G</v>
          </cell>
          <cell r="Q11961" t="str">
            <v>P3</v>
          </cell>
          <cell r="R11961">
            <v>155</v>
          </cell>
        </row>
        <row r="11962">
          <cell r="E11962" t="str">
            <v>Trained Jackal</v>
          </cell>
          <cell r="F11962" t="str">
            <v>Portal Three Kingdoms</v>
          </cell>
          <cell r="G11962" t="str">
            <v>C</v>
          </cell>
          <cell r="H11962" t="str">
            <v>Creature — Hound</v>
          </cell>
          <cell r="I11962">
            <v>1</v>
          </cell>
          <cell r="J11962">
            <v>2</v>
          </cell>
          <cell r="L11962">
            <v>0</v>
          </cell>
          <cell r="M11962" t="str">
            <v>{G}</v>
          </cell>
          <cell r="O11962">
            <v>1</v>
          </cell>
          <cell r="P11962" t="str">
            <v>G</v>
          </cell>
          <cell r="Q11962" t="str">
            <v>P3</v>
          </cell>
          <cell r="R11962">
            <v>155</v>
          </cell>
        </row>
        <row r="11963">
          <cell r="E11963" t="str">
            <v>Trip Wire</v>
          </cell>
          <cell r="F11963" t="str">
            <v>Portal Three Kingdoms</v>
          </cell>
          <cell r="G11963" t="str">
            <v>U</v>
          </cell>
          <cell r="H11963" t="str">
            <v>Sorcery</v>
          </cell>
          <cell r="L11963" t="str">
            <v>Destroy target creature with horsemanship.</v>
          </cell>
          <cell r="M11963" t="str">
            <v>{2}{G}</v>
          </cell>
          <cell r="O11963">
            <v>3</v>
          </cell>
          <cell r="P11963" t="str">
            <v>G</v>
          </cell>
          <cell r="Q11963" t="str">
            <v>P3</v>
          </cell>
          <cell r="R11963">
            <v>154</v>
          </cell>
        </row>
        <row r="11964">
          <cell r="E11964" t="str">
            <v>Vengeance</v>
          </cell>
          <cell r="F11964" t="str">
            <v>Portal Three Kingdoms</v>
          </cell>
          <cell r="G11964" t="str">
            <v>U</v>
          </cell>
          <cell r="H11964" t="str">
            <v>Sorcery</v>
          </cell>
          <cell r="L11964" t="str">
            <v>Destroy target tapped creature.</v>
          </cell>
          <cell r="M11964" t="str">
            <v>{3}{W}</v>
          </cell>
          <cell r="O11964">
            <v>4</v>
          </cell>
          <cell r="P11964" t="str">
            <v>W</v>
          </cell>
          <cell r="Q11964" t="str">
            <v>P3</v>
          </cell>
          <cell r="R11964">
            <v>28</v>
          </cell>
        </row>
        <row r="11965">
          <cell r="E11965" t="str">
            <v>Virtuous Charge</v>
          </cell>
          <cell r="F11965" t="str">
            <v>Portal Three Kingdoms</v>
          </cell>
          <cell r="G11965" t="str">
            <v>C</v>
          </cell>
          <cell r="H11965" t="str">
            <v>Sorcery</v>
          </cell>
          <cell r="L11965" t="str">
            <v>Creatures you control get +1/+1 until end of turn.</v>
          </cell>
          <cell r="M11965" t="str">
            <v>{2}{W}</v>
          </cell>
          <cell r="O11965">
            <v>3</v>
          </cell>
          <cell r="P11965" t="str">
            <v>W</v>
          </cell>
          <cell r="Q11965" t="str">
            <v>P3</v>
          </cell>
          <cell r="R11965">
            <v>29</v>
          </cell>
        </row>
        <row r="11966">
          <cell r="E11966" t="str">
            <v>Volunteer Militia</v>
          </cell>
          <cell r="F11966" t="str">
            <v>Portal Three Kingdoms</v>
          </cell>
          <cell r="G11966" t="str">
            <v>C</v>
          </cell>
          <cell r="H11966" t="str">
            <v>Creature — Human Soldier</v>
          </cell>
          <cell r="I11966">
            <v>1</v>
          </cell>
          <cell r="J11966">
            <v>2</v>
          </cell>
          <cell r="L11966">
            <v>0</v>
          </cell>
          <cell r="M11966" t="str">
            <v>{W}</v>
          </cell>
          <cell r="O11966">
            <v>1</v>
          </cell>
          <cell r="P11966" t="str">
            <v>W</v>
          </cell>
          <cell r="Q11966" t="str">
            <v>P3</v>
          </cell>
          <cell r="R11966">
            <v>30</v>
          </cell>
        </row>
        <row r="11967">
          <cell r="E11967" t="str">
            <v>Warrior's Oath</v>
          </cell>
          <cell r="F11967" t="str">
            <v>Portal Three Kingdoms</v>
          </cell>
          <cell r="G11967" t="str">
            <v>R</v>
          </cell>
          <cell r="H11967" t="str">
            <v>Sorcery</v>
          </cell>
          <cell r="L11967" t="str">
            <v>Take an extra turn after this one. At the beginning of that turn's end step, you lose the game.</v>
          </cell>
          <cell r="M11967" t="str">
            <v>{R}{R}</v>
          </cell>
          <cell r="O11967">
            <v>2</v>
          </cell>
          <cell r="P11967" t="str">
            <v>R</v>
          </cell>
          <cell r="Q11967" t="str">
            <v>P3</v>
          </cell>
          <cell r="R11967">
            <v>124</v>
          </cell>
        </row>
        <row r="11968">
          <cell r="E11968" t="str">
            <v>Warrior's Stand</v>
          </cell>
          <cell r="F11968" t="str">
            <v>Portal Three Kingdoms</v>
          </cell>
          <cell r="G11968" t="str">
            <v>U</v>
          </cell>
          <cell r="H11968" t="str">
            <v>Instant</v>
          </cell>
          <cell r="L11968" t="str">
            <v>Cast Warrior's Stand only during the declare attackers step and only if you've been attacked this step. Creatures you control get +2/+2 until end of turn.</v>
          </cell>
          <cell r="M11968" t="str">
            <v>{1}{W}</v>
          </cell>
          <cell r="O11968">
            <v>2</v>
          </cell>
          <cell r="P11968" t="str">
            <v>W</v>
          </cell>
          <cell r="Q11968" t="str">
            <v>P3</v>
          </cell>
          <cell r="R11968">
            <v>31</v>
          </cell>
        </row>
        <row r="11969">
          <cell r="E11969" t="str">
            <v>Wei Ambush Force</v>
          </cell>
          <cell r="F11969" t="str">
            <v>Portal Three Kingdoms</v>
          </cell>
          <cell r="G11969" t="str">
            <v>C</v>
          </cell>
          <cell r="H11969" t="str">
            <v>Creature — Human Soldier</v>
          </cell>
          <cell r="I11969">
            <v>1</v>
          </cell>
          <cell r="J11969">
            <v>1</v>
          </cell>
          <cell r="L11969" t="str">
            <v>Whenever Wei Ambush Force attacks, it gets +2/+0 until end of turn.</v>
          </cell>
          <cell r="M11969" t="str">
            <v>{1}{B}</v>
          </cell>
          <cell r="O11969">
            <v>2</v>
          </cell>
          <cell r="P11969" t="str">
            <v>B</v>
          </cell>
          <cell r="Q11969" t="str">
            <v>P3</v>
          </cell>
          <cell r="R11969">
            <v>85</v>
          </cell>
        </row>
        <row r="11970">
          <cell r="E11970" t="str">
            <v>Wei Assassins</v>
          </cell>
          <cell r="F11970" t="str">
            <v>Portal Three Kingdoms</v>
          </cell>
          <cell r="G11970" t="str">
            <v>U</v>
          </cell>
          <cell r="H11970" t="str">
            <v>Creature — Human Soldier Assassin</v>
          </cell>
          <cell r="I11970">
            <v>3</v>
          </cell>
          <cell r="J11970">
            <v>2</v>
          </cell>
          <cell r="L11970" t="str">
            <v>When Wei Assassins enters the battlefield, target opponent chooses a creature he or she controls. Destroy it.</v>
          </cell>
          <cell r="M11970" t="str">
            <v>{3}{B}{B}</v>
          </cell>
          <cell r="O11970">
            <v>5</v>
          </cell>
          <cell r="P11970" t="str">
            <v>B</v>
          </cell>
          <cell r="Q11970" t="str">
            <v>P3</v>
          </cell>
          <cell r="R11970">
            <v>86</v>
          </cell>
        </row>
        <row r="11971">
          <cell r="E11971" t="str">
            <v>Wei Elite Companions</v>
          </cell>
          <cell r="F11971" t="str">
            <v>Portal Three Kingdoms</v>
          </cell>
          <cell r="G11971" t="str">
            <v>U</v>
          </cell>
          <cell r="H11971" t="str">
            <v>Creature — Human Soldier</v>
          </cell>
          <cell r="I11971">
            <v>3</v>
          </cell>
          <cell r="J11971">
            <v>3</v>
          </cell>
          <cell r="L11971" t="str">
            <v>Horsemanship #_(This creature can't be blocked except by creatures with horsemanship.)_#</v>
          </cell>
          <cell r="M11971" t="str">
            <v>{4}{B}</v>
          </cell>
          <cell r="O11971">
            <v>5</v>
          </cell>
          <cell r="P11971" t="str">
            <v>B</v>
          </cell>
          <cell r="Q11971" t="str">
            <v>P3</v>
          </cell>
          <cell r="R11971">
            <v>87</v>
          </cell>
        </row>
        <row r="11972">
          <cell r="E11972" t="str">
            <v>Wei Infantry</v>
          </cell>
          <cell r="F11972" t="str">
            <v>Portal Three Kingdoms</v>
          </cell>
          <cell r="G11972" t="str">
            <v>C</v>
          </cell>
          <cell r="H11972" t="str">
            <v>Creature — Human Soldier</v>
          </cell>
          <cell r="I11972">
            <v>2</v>
          </cell>
          <cell r="J11972">
            <v>1</v>
          </cell>
          <cell r="L11972">
            <v>0</v>
          </cell>
          <cell r="M11972" t="str">
            <v>{1}{B}</v>
          </cell>
          <cell r="O11972">
            <v>2</v>
          </cell>
          <cell r="P11972" t="str">
            <v>B</v>
          </cell>
          <cell r="Q11972" t="str">
            <v>P3</v>
          </cell>
          <cell r="R11972">
            <v>88</v>
          </cell>
        </row>
        <row r="11973">
          <cell r="E11973" t="str">
            <v>Wei Night Raiders</v>
          </cell>
          <cell r="F11973" t="str">
            <v>Portal Three Kingdoms</v>
          </cell>
          <cell r="G11973" t="str">
            <v>U</v>
          </cell>
          <cell r="H11973" t="str">
            <v>Creature — Human Soldier</v>
          </cell>
          <cell r="I11973">
            <v>2</v>
          </cell>
          <cell r="J11973">
            <v>2</v>
          </cell>
          <cell r="L11973" t="str">
            <v>Horsemanship #_(This creature can't be blocked except by creatures with horsemanship.)_#?Whenever Wei Night Raiders deals damage to an opponent, that player discards a card.</v>
          </cell>
          <cell r="M11973" t="str">
            <v>{2}{B}{B}</v>
          </cell>
          <cell r="O11973">
            <v>4</v>
          </cell>
          <cell r="P11973" t="str">
            <v>B</v>
          </cell>
          <cell r="Q11973" t="str">
            <v>P3</v>
          </cell>
          <cell r="R11973">
            <v>89</v>
          </cell>
        </row>
        <row r="11974">
          <cell r="E11974" t="str">
            <v>Wei Scout</v>
          </cell>
          <cell r="F11974" t="str">
            <v>Portal Three Kingdoms</v>
          </cell>
          <cell r="G11974" t="str">
            <v>C</v>
          </cell>
          <cell r="H11974" t="str">
            <v>Creature — Human Soldier Scout</v>
          </cell>
          <cell r="I11974">
            <v>1</v>
          </cell>
          <cell r="J11974">
            <v>1</v>
          </cell>
          <cell r="L11974" t="str">
            <v>Horsemanship #_(This creature can't be blocked except by creatures with horsemanship.)_#</v>
          </cell>
          <cell r="M11974" t="str">
            <v>{1}{B}</v>
          </cell>
          <cell r="O11974">
            <v>2</v>
          </cell>
          <cell r="P11974" t="str">
            <v>B</v>
          </cell>
          <cell r="Q11974" t="str">
            <v>P3</v>
          </cell>
          <cell r="R11974">
            <v>90</v>
          </cell>
        </row>
        <row r="11975">
          <cell r="E11975" t="str">
            <v>Wei Strike Force</v>
          </cell>
          <cell r="F11975" t="str">
            <v>Portal Three Kingdoms</v>
          </cell>
          <cell r="G11975" t="str">
            <v>C</v>
          </cell>
          <cell r="H11975" t="str">
            <v>Creature — Human Soldier</v>
          </cell>
          <cell r="I11975">
            <v>2</v>
          </cell>
          <cell r="J11975">
            <v>1</v>
          </cell>
          <cell r="L11975" t="str">
            <v>Horsemanship #_(This creature can't be blocked except by creatures with horsemanship.)_#</v>
          </cell>
          <cell r="M11975" t="str">
            <v>{2}{B}</v>
          </cell>
          <cell r="O11975">
            <v>3</v>
          </cell>
          <cell r="P11975" t="str">
            <v>B</v>
          </cell>
          <cell r="Q11975" t="str">
            <v>P3</v>
          </cell>
          <cell r="R11975">
            <v>91</v>
          </cell>
        </row>
        <row r="11976">
          <cell r="E11976" t="str">
            <v>Wielding the Green Dragon</v>
          </cell>
          <cell r="F11976" t="str">
            <v>Portal Three Kingdoms</v>
          </cell>
          <cell r="G11976" t="str">
            <v>C</v>
          </cell>
          <cell r="H11976" t="str">
            <v>Sorcery</v>
          </cell>
          <cell r="L11976" t="str">
            <v>Target creature gets +4/+4 until end of turn.</v>
          </cell>
          <cell r="M11976" t="str">
            <v>{1}{G}</v>
          </cell>
          <cell r="O11976">
            <v>2</v>
          </cell>
          <cell r="P11976" t="str">
            <v>G</v>
          </cell>
          <cell r="Q11976" t="str">
            <v>P3</v>
          </cell>
          <cell r="R11976">
            <v>157</v>
          </cell>
        </row>
        <row r="11977">
          <cell r="E11977" t="str">
            <v>Wolf Pack</v>
          </cell>
          <cell r="F11977" t="str">
            <v>Portal Three Kingdoms</v>
          </cell>
          <cell r="G11977" t="str">
            <v>R</v>
          </cell>
          <cell r="H11977" t="str">
            <v>Creature — Wolf</v>
          </cell>
          <cell r="I11977">
            <v>7</v>
          </cell>
          <cell r="J11977">
            <v>6</v>
          </cell>
          <cell r="L11977" t="str">
            <v>You may have Wolf Pack assign its combat damage as though it weren't blocked.</v>
          </cell>
          <cell r="M11977" t="str">
            <v>{6}{G}{G}</v>
          </cell>
          <cell r="O11977">
            <v>8</v>
          </cell>
          <cell r="P11977" t="str">
            <v>G</v>
          </cell>
          <cell r="Q11977" t="str">
            <v>P3</v>
          </cell>
          <cell r="R11977">
            <v>158</v>
          </cell>
        </row>
        <row r="11978">
          <cell r="E11978" t="str">
            <v>Wu Admiral</v>
          </cell>
          <cell r="F11978" t="str">
            <v>Portal Three Kingdoms</v>
          </cell>
          <cell r="G11978" t="str">
            <v>U</v>
          </cell>
          <cell r="H11978" t="str">
            <v>Creature — Human Soldier</v>
          </cell>
          <cell r="I11978">
            <v>3</v>
          </cell>
          <cell r="J11978">
            <v>3</v>
          </cell>
          <cell r="L11978" t="str">
            <v>Wu Admiral gets +1/+1 as long as an opponent controls an Island.</v>
          </cell>
          <cell r="M11978" t="str">
            <v>{4}{U}</v>
          </cell>
          <cell r="O11978">
            <v>5</v>
          </cell>
          <cell r="P11978" t="str">
            <v>U</v>
          </cell>
          <cell r="Q11978" t="str">
            <v>P3</v>
          </cell>
          <cell r="R11978">
            <v>57</v>
          </cell>
        </row>
        <row r="11979">
          <cell r="E11979" t="str">
            <v>Wu Elite Cavalry</v>
          </cell>
          <cell r="F11979" t="str">
            <v>Portal Three Kingdoms</v>
          </cell>
          <cell r="G11979" t="str">
            <v>C</v>
          </cell>
          <cell r="H11979" t="str">
            <v>Creature — Human Soldier</v>
          </cell>
          <cell r="I11979">
            <v>2</v>
          </cell>
          <cell r="J11979">
            <v>3</v>
          </cell>
          <cell r="L11979" t="str">
            <v>Horsemanship #_(This creature can't be blocked except by creatures with horsemanship.)_#</v>
          </cell>
          <cell r="M11979" t="str">
            <v>{3}{U}</v>
          </cell>
          <cell r="O11979">
            <v>4</v>
          </cell>
          <cell r="P11979" t="str">
            <v>U</v>
          </cell>
          <cell r="Q11979" t="str">
            <v>P3</v>
          </cell>
          <cell r="R11979">
            <v>58</v>
          </cell>
        </row>
        <row r="11980">
          <cell r="E11980" t="str">
            <v>Wu Infantry</v>
          </cell>
          <cell r="F11980" t="str">
            <v>Portal Three Kingdoms</v>
          </cell>
          <cell r="G11980" t="str">
            <v>C</v>
          </cell>
          <cell r="H11980" t="str">
            <v>Creature — Human Soldier</v>
          </cell>
          <cell r="I11980">
            <v>2</v>
          </cell>
          <cell r="J11980">
            <v>1</v>
          </cell>
          <cell r="L11980">
            <v>0</v>
          </cell>
          <cell r="M11980" t="str">
            <v>{1}{U}</v>
          </cell>
          <cell r="O11980">
            <v>2</v>
          </cell>
          <cell r="P11980" t="str">
            <v>U</v>
          </cell>
          <cell r="Q11980" t="str">
            <v>P3</v>
          </cell>
          <cell r="R11980">
            <v>59</v>
          </cell>
        </row>
        <row r="11981">
          <cell r="E11981" t="str">
            <v>Wu Light Cavalry</v>
          </cell>
          <cell r="F11981" t="str">
            <v>Portal Three Kingdoms</v>
          </cell>
          <cell r="G11981" t="str">
            <v>C</v>
          </cell>
          <cell r="H11981" t="str">
            <v>Creature — Human Soldier</v>
          </cell>
          <cell r="I11981">
            <v>1</v>
          </cell>
          <cell r="J11981">
            <v>2</v>
          </cell>
          <cell r="L11981" t="str">
            <v>Horsemanship #_(This creature can't be blocked except by creatures with horsemanship.)_#</v>
          </cell>
          <cell r="M11981" t="str">
            <v>{1}{U}</v>
          </cell>
          <cell r="O11981">
            <v>2</v>
          </cell>
          <cell r="P11981" t="str">
            <v>U</v>
          </cell>
          <cell r="Q11981" t="str">
            <v>P3</v>
          </cell>
          <cell r="R11981">
            <v>60</v>
          </cell>
        </row>
        <row r="11982">
          <cell r="E11982" t="str">
            <v>Wu Longbowman</v>
          </cell>
          <cell r="F11982" t="str">
            <v>Portal Three Kingdoms</v>
          </cell>
          <cell r="G11982" t="str">
            <v>U</v>
          </cell>
          <cell r="H11982" t="str">
            <v>Creature — Human Soldier Archer</v>
          </cell>
          <cell r="I11982">
            <v>1</v>
          </cell>
          <cell r="J11982">
            <v>1</v>
          </cell>
          <cell r="L11982" t="str">
            <v>{T}: Wu Longbowman deals 1 damage to target creature or player. Activate this ability only during your turn, before attackers are declared.</v>
          </cell>
          <cell r="M11982" t="str">
            <v>{2}{U}</v>
          </cell>
          <cell r="O11982">
            <v>3</v>
          </cell>
          <cell r="P11982" t="str">
            <v>U</v>
          </cell>
          <cell r="Q11982" t="str">
            <v>P3</v>
          </cell>
          <cell r="R11982">
            <v>61</v>
          </cell>
        </row>
        <row r="11983">
          <cell r="E11983" t="str">
            <v>Wu Scout</v>
          </cell>
          <cell r="F11983" t="str">
            <v>Portal Three Kingdoms</v>
          </cell>
          <cell r="G11983" t="str">
            <v>C</v>
          </cell>
          <cell r="H11983" t="str">
            <v>Creature — Human Soldier Scout</v>
          </cell>
          <cell r="I11983">
            <v>1</v>
          </cell>
          <cell r="J11983">
            <v>1</v>
          </cell>
          <cell r="L11983" t="str">
            <v>Horsemanship #_(This creature can't be blocked except by creatures with horsemanship.)_#?When Wu Scout enters the battlefield, look at target opponent's hand.</v>
          </cell>
          <cell r="M11983" t="str">
            <v>{1}{U}</v>
          </cell>
          <cell r="O11983">
            <v>2</v>
          </cell>
          <cell r="P11983" t="str">
            <v>U</v>
          </cell>
          <cell r="Q11983" t="str">
            <v>P3</v>
          </cell>
          <cell r="R11983">
            <v>62</v>
          </cell>
        </row>
        <row r="11984">
          <cell r="E11984" t="str">
            <v>Wu Spy</v>
          </cell>
          <cell r="F11984" t="str">
            <v>Portal Three Kingdoms</v>
          </cell>
          <cell r="G11984" t="str">
            <v>U</v>
          </cell>
          <cell r="H11984" t="str">
            <v>Creature — Human Soldier Rogue</v>
          </cell>
          <cell r="I11984">
            <v>1</v>
          </cell>
          <cell r="J11984">
            <v>1</v>
          </cell>
          <cell r="L11984" t="str">
            <v>When Wu Spy enters the battlefield, look at the top two cards of target player's library. Put one of them into his or her graveyard.</v>
          </cell>
          <cell r="M11984" t="str">
            <v>{1}{U}</v>
          </cell>
          <cell r="O11984">
            <v>2</v>
          </cell>
          <cell r="P11984" t="str">
            <v>U</v>
          </cell>
          <cell r="Q11984" t="str">
            <v>P3</v>
          </cell>
          <cell r="R11984">
            <v>63</v>
          </cell>
        </row>
        <row r="11985">
          <cell r="E11985" t="str">
            <v>Wu Warship</v>
          </cell>
          <cell r="F11985" t="str">
            <v>Portal Three Kingdoms</v>
          </cell>
          <cell r="G11985" t="str">
            <v>C</v>
          </cell>
          <cell r="H11985" t="str">
            <v>Creature — Human Soldier</v>
          </cell>
          <cell r="I11985">
            <v>3</v>
          </cell>
          <cell r="J11985">
            <v>3</v>
          </cell>
          <cell r="L11985" t="str">
            <v>Wu Warship can't attack unless defending player controls an Island.</v>
          </cell>
          <cell r="M11985" t="str">
            <v>{2}{U}</v>
          </cell>
          <cell r="O11985">
            <v>3</v>
          </cell>
          <cell r="P11985" t="str">
            <v>U</v>
          </cell>
          <cell r="Q11985" t="str">
            <v>P3</v>
          </cell>
          <cell r="R11985">
            <v>64</v>
          </cell>
        </row>
        <row r="11986">
          <cell r="A11986" t="str">
            <v>Promo</v>
          </cell>
          <cell r="E11986" t="str">
            <v>Xiahou Dun, the One-Eyed</v>
          </cell>
          <cell r="F11986" t="str">
            <v>Portal Three Kingdoms</v>
          </cell>
          <cell r="G11986" t="str">
            <v>R</v>
          </cell>
          <cell r="H11986" t="str">
            <v>Legendary Creature — Human Soldier</v>
          </cell>
          <cell r="I11986">
            <v>3</v>
          </cell>
          <cell r="J11986">
            <v>2</v>
          </cell>
          <cell r="L11986" t="str">
            <v>Horsemanship. Sacrifice Xiahou Dun, the One-Eyed: Return target black card from your graveyard to your hand. Activate this ability only during your turn, before attackers are declared.</v>
          </cell>
          <cell r="M11986" t="str">
            <v>{2}{B}{B}</v>
          </cell>
          <cell r="O11986">
            <v>4</v>
          </cell>
          <cell r="P11986" t="str">
            <v>B</v>
          </cell>
          <cell r="Q11986" t="str">
            <v>P3</v>
          </cell>
          <cell r="R11986">
            <v>92</v>
          </cell>
        </row>
        <row r="11987">
          <cell r="E11987" t="str">
            <v>Xun Yu, Wei Advisor</v>
          </cell>
          <cell r="F11987" t="str">
            <v>Portal Three Kingdoms</v>
          </cell>
          <cell r="G11987" t="str">
            <v>R</v>
          </cell>
          <cell r="H11987" t="str">
            <v>Legendary Creature — Human Advisor</v>
          </cell>
          <cell r="I11987">
            <v>1</v>
          </cell>
          <cell r="J11987">
            <v>1</v>
          </cell>
          <cell r="L11987" t="str">
            <v>{T}: Target creature you control gets +2/+0 until end of turn. Activate this ability only during your turn, before attackers are declared.</v>
          </cell>
          <cell r="M11987" t="str">
            <v>{1}{B}{B}</v>
          </cell>
          <cell r="O11987">
            <v>3</v>
          </cell>
          <cell r="P11987" t="str">
            <v>B</v>
          </cell>
          <cell r="Q11987" t="str">
            <v>P3</v>
          </cell>
          <cell r="R11987">
            <v>93</v>
          </cell>
        </row>
        <row r="11988">
          <cell r="E11988" t="str">
            <v>Yellow Scarves Cavalry</v>
          </cell>
          <cell r="F11988" t="str">
            <v>Portal Three Kingdoms</v>
          </cell>
          <cell r="G11988" t="str">
            <v>C</v>
          </cell>
          <cell r="H11988" t="str">
            <v>Creature — Human Soldier</v>
          </cell>
          <cell r="I11988">
            <v>1</v>
          </cell>
          <cell r="J11988">
            <v>1</v>
          </cell>
          <cell r="L11988" t="str">
            <v>Horsemanship #_(This creature can't be blocked except by creatures with horsemanship.)_#?Yellow Scarves Cavalry can't block.</v>
          </cell>
          <cell r="M11988" t="str">
            <v>{1}{R}</v>
          </cell>
          <cell r="O11988">
            <v>2</v>
          </cell>
          <cell r="P11988" t="str">
            <v>R</v>
          </cell>
          <cell r="Q11988" t="str">
            <v>P3</v>
          </cell>
          <cell r="R11988">
            <v>125</v>
          </cell>
        </row>
        <row r="11989">
          <cell r="E11989" t="str">
            <v>Yellow Scarves General</v>
          </cell>
          <cell r="F11989" t="str">
            <v>Portal Three Kingdoms</v>
          </cell>
          <cell r="G11989" t="str">
            <v>R</v>
          </cell>
          <cell r="H11989" t="str">
            <v>Creature — Human Soldier</v>
          </cell>
          <cell r="I11989">
            <v>2</v>
          </cell>
          <cell r="J11989">
            <v>2</v>
          </cell>
          <cell r="L11989" t="str">
            <v>Horsemanship #_(This creature can't be blocked except by creatures with horsemanship.)_#?Yellow Scarves General can't block.</v>
          </cell>
          <cell r="M11989" t="str">
            <v>{3}{R}</v>
          </cell>
          <cell r="O11989">
            <v>4</v>
          </cell>
          <cell r="P11989" t="str">
            <v>R</v>
          </cell>
          <cell r="Q11989" t="str">
            <v>P3</v>
          </cell>
          <cell r="R11989">
            <v>126</v>
          </cell>
        </row>
        <row r="11990">
          <cell r="E11990" t="str">
            <v>Yellow Scarves Troops</v>
          </cell>
          <cell r="F11990" t="str">
            <v>Portal Three Kingdoms</v>
          </cell>
          <cell r="G11990" t="str">
            <v>C</v>
          </cell>
          <cell r="H11990" t="str">
            <v>Creature — Human Soldier</v>
          </cell>
          <cell r="I11990">
            <v>2</v>
          </cell>
          <cell r="J11990">
            <v>2</v>
          </cell>
          <cell r="L11990" t="str">
            <v>Yellow Scarves Troops can't block.</v>
          </cell>
          <cell r="M11990" t="str">
            <v>{1}{R}</v>
          </cell>
          <cell r="O11990">
            <v>2</v>
          </cell>
          <cell r="P11990" t="str">
            <v>R</v>
          </cell>
          <cell r="Q11990" t="str">
            <v>P3</v>
          </cell>
          <cell r="R11990">
            <v>127</v>
          </cell>
        </row>
        <row r="11991">
          <cell r="E11991" t="str">
            <v>Young Wei Recruits</v>
          </cell>
          <cell r="F11991" t="str">
            <v>Portal Three Kingdoms</v>
          </cell>
          <cell r="G11991" t="str">
            <v>C</v>
          </cell>
          <cell r="H11991" t="str">
            <v>Creature — Human Soldier</v>
          </cell>
          <cell r="I11991">
            <v>2</v>
          </cell>
          <cell r="J11991">
            <v>2</v>
          </cell>
          <cell r="L11991" t="str">
            <v>Young Wei Recruits can't block.</v>
          </cell>
          <cell r="M11991" t="str">
            <v>{1}{B}</v>
          </cell>
          <cell r="O11991">
            <v>2</v>
          </cell>
          <cell r="P11991" t="str">
            <v>B</v>
          </cell>
          <cell r="Q11991" t="str">
            <v>P3</v>
          </cell>
          <cell r="R11991">
            <v>94</v>
          </cell>
        </row>
        <row r="11992">
          <cell r="E11992" t="str">
            <v>Yuan Shao, the Indecisive</v>
          </cell>
          <cell r="F11992" t="str">
            <v>Portal Three Kingdoms</v>
          </cell>
          <cell r="G11992" t="str">
            <v>R</v>
          </cell>
          <cell r="H11992" t="str">
            <v>Legendary Creature — Human Soldier</v>
          </cell>
          <cell r="I11992">
            <v>2</v>
          </cell>
          <cell r="J11992">
            <v>3</v>
          </cell>
          <cell r="L11992" t="str">
            <v>Horsemanship #_(This creature can't be blocked except by creatures with horsemanship.)_#?Each creature you control can't be blocked by more than one creature.</v>
          </cell>
          <cell r="M11992" t="str">
            <v>{4}{R}</v>
          </cell>
          <cell r="O11992">
            <v>5</v>
          </cell>
          <cell r="P11992" t="str">
            <v>R</v>
          </cell>
          <cell r="Q11992" t="str">
            <v>P3</v>
          </cell>
          <cell r="R11992">
            <v>128</v>
          </cell>
        </row>
        <row r="11993">
          <cell r="E11993" t="str">
            <v>Yuan Shao's Infantry</v>
          </cell>
          <cell r="F11993" t="str">
            <v>Portal Three Kingdoms</v>
          </cell>
          <cell r="G11993" t="str">
            <v>U</v>
          </cell>
          <cell r="H11993" t="str">
            <v>Creature — Human Soldier</v>
          </cell>
          <cell r="I11993">
            <v>2</v>
          </cell>
          <cell r="J11993">
            <v>2</v>
          </cell>
          <cell r="L11993" t="str">
            <v>Whenever Yuan Shao's Infantry attacks alone, Yuan Shao's Infantry is unblockable this combat.</v>
          </cell>
          <cell r="M11993" t="str">
            <v>{3}{R}</v>
          </cell>
          <cell r="O11993">
            <v>4</v>
          </cell>
          <cell r="P11993" t="str">
            <v>R</v>
          </cell>
          <cell r="Q11993" t="str">
            <v>P3</v>
          </cell>
          <cell r="R11993">
            <v>129</v>
          </cell>
        </row>
        <row r="11994">
          <cell r="E11994" t="str">
            <v>Zhang Fei, Fierce Warrior</v>
          </cell>
          <cell r="F11994" t="str">
            <v>Portal Three Kingdoms</v>
          </cell>
          <cell r="G11994" t="str">
            <v>R</v>
          </cell>
          <cell r="H11994" t="str">
            <v>Legendary Creature — Human Soldier Warrior</v>
          </cell>
          <cell r="I11994">
            <v>4</v>
          </cell>
          <cell r="J11994">
            <v>4</v>
          </cell>
          <cell r="L11994" t="str">
            <v>Vigilance; horsemanship #_(This creature can't be blocked except by creatures with horsemanship.)_#</v>
          </cell>
          <cell r="M11994" t="str">
            <v>{4}{W}{W}</v>
          </cell>
          <cell r="O11994">
            <v>6</v>
          </cell>
          <cell r="P11994" t="str">
            <v>W</v>
          </cell>
          <cell r="Q11994" t="str">
            <v>P3</v>
          </cell>
          <cell r="R11994">
            <v>32</v>
          </cell>
        </row>
        <row r="11995">
          <cell r="E11995" t="str">
            <v>Zhang He, Wei General</v>
          </cell>
          <cell r="F11995" t="str">
            <v>Portal Three Kingdoms</v>
          </cell>
          <cell r="G11995" t="str">
            <v>R</v>
          </cell>
          <cell r="H11995" t="str">
            <v>Legendary Creature — Human Soldier</v>
          </cell>
          <cell r="I11995">
            <v>4</v>
          </cell>
          <cell r="J11995">
            <v>2</v>
          </cell>
          <cell r="L11995" t="str">
            <v>Horsemanship #_(This creature can't be blocked except by creatures with horsemanship.)_#?Whenever Zhang He, Wei General attacks, each other creature you control gets +1/+0 until end of turn.</v>
          </cell>
          <cell r="M11995" t="str">
            <v>{3}{B}{B}</v>
          </cell>
          <cell r="O11995">
            <v>5</v>
          </cell>
          <cell r="P11995" t="str">
            <v>B</v>
          </cell>
          <cell r="Q11995" t="str">
            <v>P3</v>
          </cell>
          <cell r="R11995">
            <v>95</v>
          </cell>
        </row>
        <row r="11996">
          <cell r="E11996" t="str">
            <v>Zhang Liao, Hero of Hefei</v>
          </cell>
          <cell r="F11996" t="str">
            <v>Portal Three Kingdoms</v>
          </cell>
          <cell r="G11996" t="str">
            <v>R</v>
          </cell>
          <cell r="H11996" t="str">
            <v>Legendary Creature — Human Soldier</v>
          </cell>
          <cell r="I11996">
            <v>3</v>
          </cell>
          <cell r="J11996">
            <v>3</v>
          </cell>
          <cell r="L11996" t="str">
            <v>Whenever Zhang Liao, Hero of Hefei deals damage to an opponent, that opponent discards a card.</v>
          </cell>
          <cell r="M11996" t="str">
            <v>{4}{B}{B}</v>
          </cell>
          <cell r="O11996">
            <v>6</v>
          </cell>
          <cell r="P11996" t="str">
            <v>B</v>
          </cell>
          <cell r="Q11996" t="str">
            <v>P3</v>
          </cell>
          <cell r="R11996">
            <v>96</v>
          </cell>
        </row>
        <row r="11997">
          <cell r="E11997" t="str">
            <v>Zhao Zilong, Tiger General</v>
          </cell>
          <cell r="F11997" t="str">
            <v>Portal Three Kingdoms</v>
          </cell>
          <cell r="G11997" t="str">
            <v>R</v>
          </cell>
          <cell r="H11997" t="str">
            <v>Legendary Creature — Human Soldier Warrior</v>
          </cell>
          <cell r="I11997">
            <v>3</v>
          </cell>
          <cell r="J11997">
            <v>3</v>
          </cell>
          <cell r="L11997" t="str">
            <v>Horsemanship #_(This creature can't be blocked except by creatures with horsemanship.)_#?Whenever Zhao Zilong, Tiger General blocks, it gets +1/+1 until end of turn.</v>
          </cell>
          <cell r="M11997" t="str">
            <v>{3}{W}{W}</v>
          </cell>
          <cell r="O11997">
            <v>5</v>
          </cell>
          <cell r="P11997" t="str">
            <v>W</v>
          </cell>
          <cell r="Q11997" t="str">
            <v>P3</v>
          </cell>
          <cell r="R11997">
            <v>33</v>
          </cell>
        </row>
        <row r="11998">
          <cell r="E11998" t="str">
            <v>Zhou Yu, Chief Commander</v>
          </cell>
          <cell r="F11998" t="str">
            <v>Portal Three Kingdoms</v>
          </cell>
          <cell r="G11998" t="str">
            <v>R</v>
          </cell>
          <cell r="H11998" t="str">
            <v>Legendary Creature — Human Soldier</v>
          </cell>
          <cell r="I11998">
            <v>8</v>
          </cell>
          <cell r="J11998">
            <v>8</v>
          </cell>
          <cell r="L11998" t="str">
            <v>Zhou Yu, Chief Commander can't attack unless defending player controls an Island.</v>
          </cell>
          <cell r="M11998" t="str">
            <v>{5}{U}{U}</v>
          </cell>
          <cell r="O11998">
            <v>7</v>
          </cell>
          <cell r="P11998" t="str">
            <v>U</v>
          </cell>
          <cell r="Q11998" t="str">
            <v>P3</v>
          </cell>
          <cell r="R11998">
            <v>65</v>
          </cell>
        </row>
        <row r="11999">
          <cell r="E11999" t="str">
            <v>Zhuge Jin, Wu Strategist</v>
          </cell>
          <cell r="F11999" t="str">
            <v>Portal Three Kingdoms</v>
          </cell>
          <cell r="G11999" t="str">
            <v>R</v>
          </cell>
          <cell r="H11999" t="str">
            <v>Legendary Creature — Human Advisor</v>
          </cell>
          <cell r="I11999">
            <v>1</v>
          </cell>
          <cell r="J11999">
            <v>1</v>
          </cell>
          <cell r="L11999" t="str">
            <v>{T}: Target creature is unblockable this turn. Activate this ability only during your turn, before attackers are declared.</v>
          </cell>
          <cell r="M11999" t="str">
            <v>{1}{U}{U}</v>
          </cell>
          <cell r="O11999">
            <v>3</v>
          </cell>
          <cell r="P11999" t="str">
            <v>U</v>
          </cell>
          <cell r="Q11999" t="str">
            <v>P3</v>
          </cell>
          <cell r="R11999">
            <v>66</v>
          </cell>
        </row>
        <row r="12000">
          <cell r="E12000" t="str">
            <v>Zodiac Dog</v>
          </cell>
          <cell r="F12000" t="str">
            <v>Portal Three Kingdoms</v>
          </cell>
          <cell r="G12000" t="str">
            <v>C</v>
          </cell>
          <cell r="H12000" t="str">
            <v>Creature — Hound</v>
          </cell>
          <cell r="I12000">
            <v>2</v>
          </cell>
          <cell r="J12000">
            <v>2</v>
          </cell>
          <cell r="L12000" t="str">
            <v>Mountainwalk</v>
          </cell>
          <cell r="M12000" t="str">
            <v>{2}{R}</v>
          </cell>
          <cell r="O12000">
            <v>3</v>
          </cell>
          <cell r="P12000" t="str">
            <v>R</v>
          </cell>
          <cell r="Q12000" t="str">
            <v>P3</v>
          </cell>
          <cell r="R12000">
            <v>130</v>
          </cell>
        </row>
        <row r="12001">
          <cell r="E12001" t="str">
            <v>Zodiac Dragon</v>
          </cell>
          <cell r="F12001" t="str">
            <v>Portal Three Kingdoms</v>
          </cell>
          <cell r="G12001" t="str">
            <v>R</v>
          </cell>
          <cell r="H12001" t="str">
            <v>Creature — Dragon</v>
          </cell>
          <cell r="I12001">
            <v>8</v>
          </cell>
          <cell r="J12001">
            <v>8</v>
          </cell>
          <cell r="L12001" t="str">
            <v>When Zodiac Dragon is put into your graveyard from the battlefield, you may return it to your hand.</v>
          </cell>
          <cell r="M12001" t="str">
            <v>{7}{R}{R}</v>
          </cell>
          <cell r="O12001">
            <v>9</v>
          </cell>
          <cell r="P12001" t="str">
            <v>R</v>
          </cell>
          <cell r="Q12001" t="str">
            <v>P3</v>
          </cell>
          <cell r="R12001">
            <v>131</v>
          </cell>
        </row>
        <row r="12002">
          <cell r="E12002" t="str">
            <v>Zodiac Goat</v>
          </cell>
          <cell r="F12002" t="str">
            <v>Portal Three Kingdoms</v>
          </cell>
          <cell r="G12002" t="str">
            <v>C</v>
          </cell>
          <cell r="H12002" t="str">
            <v>Creature — Goat</v>
          </cell>
          <cell r="I12002">
            <v>1</v>
          </cell>
          <cell r="J12002">
            <v>1</v>
          </cell>
          <cell r="L12002" t="str">
            <v>Mountainwalk</v>
          </cell>
          <cell r="M12002" t="str">
            <v>{R}</v>
          </cell>
          <cell r="O12002">
            <v>1</v>
          </cell>
          <cell r="P12002" t="str">
            <v>R</v>
          </cell>
          <cell r="Q12002" t="str">
            <v>P3</v>
          </cell>
          <cell r="R12002">
            <v>132</v>
          </cell>
        </row>
        <row r="12003">
          <cell r="E12003" t="str">
            <v>Zodiac Horse</v>
          </cell>
          <cell r="F12003" t="str">
            <v>Portal Three Kingdoms</v>
          </cell>
          <cell r="G12003" t="str">
            <v>U</v>
          </cell>
          <cell r="H12003" t="str">
            <v>Creature — Horse</v>
          </cell>
          <cell r="I12003">
            <v>3</v>
          </cell>
          <cell r="J12003">
            <v>3</v>
          </cell>
          <cell r="L12003" t="str">
            <v>Islandwalk</v>
          </cell>
          <cell r="M12003" t="str">
            <v>{3}{G}</v>
          </cell>
          <cell r="O12003">
            <v>4</v>
          </cell>
          <cell r="P12003" t="str">
            <v>G</v>
          </cell>
          <cell r="Q12003" t="str">
            <v>P3</v>
          </cell>
          <cell r="R12003">
            <v>159</v>
          </cell>
        </row>
        <row r="12004">
          <cell r="E12004" t="str">
            <v>Zodiac Monkey</v>
          </cell>
          <cell r="F12004" t="str">
            <v>Portal Three Kingdoms</v>
          </cell>
          <cell r="G12004" t="str">
            <v>C</v>
          </cell>
          <cell r="H12004" t="str">
            <v>Creature — Ape</v>
          </cell>
          <cell r="I12004">
            <v>2</v>
          </cell>
          <cell r="J12004">
            <v>1</v>
          </cell>
          <cell r="L12004" t="str">
            <v>Forestwalk #_(This creature is unblockable as long as defending player controls a Forest.)_#</v>
          </cell>
          <cell r="M12004" t="str">
            <v>{1}{G}</v>
          </cell>
          <cell r="O12004">
            <v>2</v>
          </cell>
          <cell r="P12004" t="str">
            <v>G</v>
          </cell>
          <cell r="Q12004" t="str">
            <v>P3</v>
          </cell>
          <cell r="R12004">
            <v>160</v>
          </cell>
        </row>
        <row r="12005">
          <cell r="E12005" t="str">
            <v>Zodiac Ox</v>
          </cell>
          <cell r="F12005" t="str">
            <v>Portal Three Kingdoms</v>
          </cell>
          <cell r="G12005" t="str">
            <v>U</v>
          </cell>
          <cell r="H12005" t="str">
            <v>Creature — Ox</v>
          </cell>
          <cell r="I12005">
            <v>3</v>
          </cell>
          <cell r="J12005">
            <v>3</v>
          </cell>
          <cell r="L12005" t="str">
            <v>Swampwalk</v>
          </cell>
          <cell r="M12005" t="str">
            <v>{3}{G}</v>
          </cell>
          <cell r="O12005">
            <v>4</v>
          </cell>
          <cell r="P12005" t="str">
            <v>G</v>
          </cell>
          <cell r="Q12005" t="str">
            <v>P3</v>
          </cell>
          <cell r="R12005">
            <v>161</v>
          </cell>
        </row>
        <row r="12006">
          <cell r="E12006" t="str">
            <v>Zodiac Pig</v>
          </cell>
          <cell r="F12006" t="str">
            <v>Portal Three Kingdoms</v>
          </cell>
          <cell r="G12006" t="str">
            <v>U</v>
          </cell>
          <cell r="H12006" t="str">
            <v>Creature — Boar</v>
          </cell>
          <cell r="I12006">
            <v>3</v>
          </cell>
          <cell r="J12006">
            <v>3</v>
          </cell>
          <cell r="L12006" t="str">
            <v>Swampwalk</v>
          </cell>
          <cell r="M12006" t="str">
            <v>{3}{B}</v>
          </cell>
          <cell r="O12006">
            <v>4</v>
          </cell>
          <cell r="P12006" t="str">
            <v>B</v>
          </cell>
          <cell r="Q12006" t="str">
            <v>P3</v>
          </cell>
          <cell r="R12006">
            <v>97</v>
          </cell>
        </row>
        <row r="12007">
          <cell r="E12007" t="str">
            <v>Zodiac Rabbit</v>
          </cell>
          <cell r="F12007" t="str">
            <v>Portal Three Kingdoms</v>
          </cell>
          <cell r="G12007" t="str">
            <v>C</v>
          </cell>
          <cell r="H12007" t="str">
            <v>Creature — Rabbit</v>
          </cell>
          <cell r="I12007">
            <v>1</v>
          </cell>
          <cell r="J12007">
            <v>1</v>
          </cell>
          <cell r="L12007" t="str">
            <v>Forestwalk</v>
          </cell>
          <cell r="M12007" t="str">
            <v>{G}</v>
          </cell>
          <cell r="O12007">
            <v>1</v>
          </cell>
          <cell r="P12007" t="str">
            <v>G</v>
          </cell>
          <cell r="Q12007" t="str">
            <v>P3</v>
          </cell>
          <cell r="R12007">
            <v>162</v>
          </cell>
        </row>
        <row r="12008">
          <cell r="E12008" t="str">
            <v>Zodiac Rat</v>
          </cell>
          <cell r="F12008" t="str">
            <v>Portal Three Kingdoms</v>
          </cell>
          <cell r="G12008" t="str">
            <v>C</v>
          </cell>
          <cell r="H12008" t="str">
            <v>Creature — Rat</v>
          </cell>
          <cell r="I12008">
            <v>1</v>
          </cell>
          <cell r="J12008">
            <v>1</v>
          </cell>
          <cell r="L12008" t="str">
            <v>Swampwalk</v>
          </cell>
          <cell r="M12008" t="str">
            <v>{B}</v>
          </cell>
          <cell r="O12008">
            <v>1</v>
          </cell>
          <cell r="P12008" t="str">
            <v>B</v>
          </cell>
          <cell r="Q12008" t="str">
            <v>P3</v>
          </cell>
          <cell r="R12008">
            <v>98</v>
          </cell>
        </row>
        <row r="12009">
          <cell r="E12009" t="str">
            <v>Zodiac Rooster</v>
          </cell>
          <cell r="F12009" t="str">
            <v>Portal Three Kingdoms</v>
          </cell>
          <cell r="G12009" t="str">
            <v>C</v>
          </cell>
          <cell r="H12009" t="str">
            <v>Creature — Bird</v>
          </cell>
          <cell r="I12009">
            <v>2</v>
          </cell>
          <cell r="J12009">
            <v>1</v>
          </cell>
          <cell r="L12009" t="str">
            <v>Plainswalk</v>
          </cell>
          <cell r="M12009" t="str">
            <v>{1}{G}</v>
          </cell>
          <cell r="O12009">
            <v>2</v>
          </cell>
          <cell r="P12009" t="str">
            <v>G</v>
          </cell>
          <cell r="Q12009" t="str">
            <v>P3</v>
          </cell>
          <cell r="R12009">
            <v>163</v>
          </cell>
        </row>
        <row r="12010">
          <cell r="E12010" t="str">
            <v>Zodiac Snake</v>
          </cell>
          <cell r="F12010" t="str">
            <v>Portal Three Kingdoms</v>
          </cell>
          <cell r="G12010" t="str">
            <v>C</v>
          </cell>
          <cell r="H12010" t="str">
            <v>Creature — Snake</v>
          </cell>
          <cell r="I12010">
            <v>2</v>
          </cell>
          <cell r="J12010">
            <v>2</v>
          </cell>
          <cell r="L12010" t="str">
            <v>Swampwalk</v>
          </cell>
          <cell r="M12010" t="str">
            <v>{2}{B}</v>
          </cell>
          <cell r="O12010">
            <v>3</v>
          </cell>
          <cell r="P12010" t="str">
            <v>B</v>
          </cell>
          <cell r="Q12010" t="str">
            <v>P3</v>
          </cell>
          <cell r="R12010">
            <v>99</v>
          </cell>
        </row>
        <row r="12011">
          <cell r="E12011" t="str">
            <v>Zodiac Tiger</v>
          </cell>
          <cell r="F12011" t="str">
            <v>Portal Three Kingdoms</v>
          </cell>
          <cell r="G12011" t="str">
            <v>U</v>
          </cell>
          <cell r="H12011" t="str">
            <v>Creature — Cat</v>
          </cell>
          <cell r="I12011">
            <v>3</v>
          </cell>
          <cell r="J12011">
            <v>4</v>
          </cell>
          <cell r="L12011" t="str">
            <v>Forestwalk</v>
          </cell>
          <cell r="M12011" t="str">
            <v>{2}{G}{G}</v>
          </cell>
          <cell r="O12011">
            <v>4</v>
          </cell>
          <cell r="P12011" t="str">
            <v>G</v>
          </cell>
          <cell r="Q12011" t="str">
            <v>P3</v>
          </cell>
          <cell r="R12011">
            <v>164</v>
          </cell>
        </row>
        <row r="12012">
          <cell r="E12012" t="str">
            <v>Zuo Ci, the Mocking Sage</v>
          </cell>
          <cell r="F12012" t="str">
            <v>Portal Three Kingdoms</v>
          </cell>
          <cell r="G12012" t="str">
            <v>R</v>
          </cell>
          <cell r="H12012" t="str">
            <v>Legendary Creature — Human Advisor</v>
          </cell>
          <cell r="I12012">
            <v>1</v>
          </cell>
          <cell r="J12012">
            <v>2</v>
          </cell>
          <cell r="L12012" t="str">
            <v>Hexproof #_(This creature can't be the target of spells or abilities your opponents control.)_#?Zuo Ci, the Mocking Sage can't be blocked by creatures with horsemanship.</v>
          </cell>
          <cell r="M12012" t="str">
            <v>{1}{G}{G}</v>
          </cell>
          <cell r="O12012">
            <v>3</v>
          </cell>
          <cell r="P12012" t="str">
            <v>G</v>
          </cell>
          <cell r="Q12012" t="str">
            <v>P3</v>
          </cell>
          <cell r="R12012">
            <v>165</v>
          </cell>
        </row>
        <row r="12013">
          <cell r="E12013" t="str">
            <v>Forest</v>
          </cell>
          <cell r="F12013" t="str">
            <v>Portal Three Kingdoms</v>
          </cell>
          <cell r="G12013" t="str">
            <v>C</v>
          </cell>
          <cell r="H12013" t="str">
            <v>Basic Land — Forest</v>
          </cell>
          <cell r="L12013" t="str">
            <v>{G}</v>
          </cell>
          <cell r="N12013" t="str">
            <v>{G}</v>
          </cell>
          <cell r="O12013">
            <v>0</v>
          </cell>
          <cell r="P12013" t="str">
            <v>L</v>
          </cell>
          <cell r="Q12013" t="str">
            <v>P3</v>
          </cell>
          <cell r="R12013">
            <v>178</v>
          </cell>
        </row>
        <row r="12014">
          <cell r="E12014" t="str">
            <v>Forest</v>
          </cell>
          <cell r="F12014" t="str">
            <v>Portal Three Kingdoms</v>
          </cell>
          <cell r="G12014" t="str">
            <v>C</v>
          </cell>
          <cell r="H12014" t="str">
            <v>Basic Land — Forest</v>
          </cell>
          <cell r="L12014" t="str">
            <v>{G}</v>
          </cell>
          <cell r="N12014" t="str">
            <v>{G}</v>
          </cell>
          <cell r="O12014">
            <v>0</v>
          </cell>
          <cell r="P12014" t="str">
            <v>L</v>
          </cell>
          <cell r="Q12014" t="str">
            <v>P3</v>
          </cell>
          <cell r="R12014">
            <v>180</v>
          </cell>
        </row>
        <row r="12015">
          <cell r="E12015" t="str">
            <v>Island</v>
          </cell>
          <cell r="F12015" t="str">
            <v>Portal Three Kingdoms</v>
          </cell>
          <cell r="G12015" t="str">
            <v>C</v>
          </cell>
          <cell r="H12015" t="str">
            <v>Basic Land — Island</v>
          </cell>
          <cell r="L12015" t="str">
            <v>{U}</v>
          </cell>
          <cell r="N12015" t="str">
            <v>{U}</v>
          </cell>
          <cell r="O12015">
            <v>0</v>
          </cell>
          <cell r="P12015" t="str">
            <v>L</v>
          </cell>
          <cell r="Q12015" t="str">
            <v>P3</v>
          </cell>
          <cell r="R12015">
            <v>169</v>
          </cell>
        </row>
        <row r="12016">
          <cell r="E12016" t="str">
            <v>Island</v>
          </cell>
          <cell r="F12016" t="str">
            <v>Portal Three Kingdoms</v>
          </cell>
          <cell r="G12016" t="str">
            <v>C</v>
          </cell>
          <cell r="H12016" t="str">
            <v>Basic Land — Island</v>
          </cell>
          <cell r="L12016" t="str">
            <v>{U}</v>
          </cell>
          <cell r="N12016" t="str">
            <v>{U}</v>
          </cell>
          <cell r="O12016">
            <v>0</v>
          </cell>
          <cell r="P12016" t="str">
            <v>L</v>
          </cell>
          <cell r="Q12016" t="str">
            <v>P3</v>
          </cell>
          <cell r="R12016">
            <v>170</v>
          </cell>
        </row>
        <row r="12017">
          <cell r="E12017" t="str">
            <v>Mountain</v>
          </cell>
          <cell r="F12017" t="str">
            <v>Portal Three Kingdoms</v>
          </cell>
          <cell r="G12017" t="str">
            <v>C</v>
          </cell>
          <cell r="H12017" t="str">
            <v>Basic Land — Mountain</v>
          </cell>
          <cell r="L12017" t="str">
            <v>{R}</v>
          </cell>
          <cell r="N12017" t="str">
            <v>{R}</v>
          </cell>
          <cell r="O12017">
            <v>0</v>
          </cell>
          <cell r="P12017" t="str">
            <v>L</v>
          </cell>
          <cell r="Q12017" t="str">
            <v>P3</v>
          </cell>
          <cell r="R12017">
            <v>175</v>
          </cell>
        </row>
        <row r="12018">
          <cell r="E12018" t="str">
            <v>Mountain</v>
          </cell>
          <cell r="F12018" t="str">
            <v>Portal Three Kingdoms</v>
          </cell>
          <cell r="G12018" t="str">
            <v>C</v>
          </cell>
          <cell r="H12018" t="str">
            <v>Basic Land — Mountain</v>
          </cell>
          <cell r="L12018" t="str">
            <v>{R}</v>
          </cell>
          <cell r="N12018" t="str">
            <v>{R}</v>
          </cell>
          <cell r="O12018">
            <v>0</v>
          </cell>
          <cell r="P12018" t="str">
            <v>L</v>
          </cell>
          <cell r="Q12018" t="str">
            <v>P3</v>
          </cell>
          <cell r="R12018">
            <v>177</v>
          </cell>
        </row>
        <row r="12019">
          <cell r="E12019" t="str">
            <v>Plains</v>
          </cell>
          <cell r="F12019" t="str">
            <v>Portal Three Kingdoms</v>
          </cell>
          <cell r="G12019" t="str">
            <v>C</v>
          </cell>
          <cell r="H12019" t="str">
            <v>Basic Land — Plains</v>
          </cell>
          <cell r="L12019" t="str">
            <v>{W}</v>
          </cell>
          <cell r="N12019" t="str">
            <v>{W}</v>
          </cell>
          <cell r="O12019">
            <v>0</v>
          </cell>
          <cell r="P12019" t="str">
            <v>L</v>
          </cell>
          <cell r="Q12019" t="str">
            <v>P3</v>
          </cell>
          <cell r="R12019">
            <v>166</v>
          </cell>
        </row>
        <row r="12020">
          <cell r="E12020" t="str">
            <v>Plains</v>
          </cell>
          <cell r="F12020" t="str">
            <v>Portal Three Kingdoms</v>
          </cell>
          <cell r="G12020" t="str">
            <v>C</v>
          </cell>
          <cell r="H12020" t="str">
            <v>Basic Land — Plains</v>
          </cell>
          <cell r="L12020" t="str">
            <v>{W}</v>
          </cell>
          <cell r="N12020" t="str">
            <v>{W}</v>
          </cell>
          <cell r="O12020">
            <v>0</v>
          </cell>
          <cell r="P12020" t="str">
            <v>L</v>
          </cell>
          <cell r="Q12020" t="str">
            <v>P3</v>
          </cell>
          <cell r="R12020">
            <v>167</v>
          </cell>
        </row>
        <row r="12021">
          <cell r="E12021" t="str">
            <v>Swamp</v>
          </cell>
          <cell r="F12021" t="str">
            <v>Portal Three Kingdoms</v>
          </cell>
          <cell r="G12021" t="str">
            <v>C</v>
          </cell>
          <cell r="H12021" t="str">
            <v>Basic Land — Swamp</v>
          </cell>
          <cell r="L12021" t="str">
            <v>{B}</v>
          </cell>
          <cell r="N12021" t="str">
            <v>{B}</v>
          </cell>
          <cell r="O12021">
            <v>0</v>
          </cell>
          <cell r="P12021" t="str">
            <v>L</v>
          </cell>
          <cell r="Q12021" t="str">
            <v>P3</v>
          </cell>
          <cell r="R12021">
            <v>172</v>
          </cell>
        </row>
        <row r="12022">
          <cell r="E12022" t="str">
            <v>Swamp</v>
          </cell>
          <cell r="F12022" t="str">
            <v>Portal Three Kingdoms</v>
          </cell>
          <cell r="G12022" t="str">
            <v>C</v>
          </cell>
          <cell r="H12022" t="str">
            <v>Basic Land — Swamp</v>
          </cell>
          <cell r="L12022" t="str">
            <v>{B}</v>
          </cell>
          <cell r="N12022" t="str">
            <v>{B}</v>
          </cell>
          <cell r="O12022">
            <v>0</v>
          </cell>
          <cell r="P12022" t="str">
            <v>L</v>
          </cell>
          <cell r="Q12022" t="str">
            <v>P3</v>
          </cell>
          <cell r="R12022">
            <v>173</v>
          </cell>
        </row>
        <row r="12023">
          <cell r="E12023" t="str">
            <v>Abolish</v>
          </cell>
          <cell r="F12023" t="str">
            <v>Prophecy</v>
          </cell>
          <cell r="G12023" t="str">
            <v>U</v>
          </cell>
          <cell r="H12023" t="str">
            <v>Instant</v>
          </cell>
          <cell r="L12023" t="str">
            <v>You may discard a Plains card rather than pay Abolish's mana cost. Destroy target artifact or enchantment.</v>
          </cell>
          <cell r="M12023" t="str">
            <v>{1}{W}{W}</v>
          </cell>
          <cell r="O12023">
            <v>3</v>
          </cell>
          <cell r="P12023" t="str">
            <v>W</v>
          </cell>
          <cell r="Q12023" t="str">
            <v>PY</v>
          </cell>
          <cell r="R12023">
            <v>1</v>
          </cell>
        </row>
        <row r="12024">
          <cell r="E12024" t="str">
            <v>Agent of Shauku</v>
          </cell>
          <cell r="F12024" t="str">
            <v>Prophecy</v>
          </cell>
          <cell r="G12024" t="str">
            <v>C</v>
          </cell>
          <cell r="H12024" t="str">
            <v>Creature — Human Mercenary</v>
          </cell>
          <cell r="I12024">
            <v>1</v>
          </cell>
          <cell r="J12024">
            <v>1</v>
          </cell>
          <cell r="L12024" t="str">
            <v>{1}{B}, Sacrifice a land: Target creature gets +2/+0 until end of turn.</v>
          </cell>
          <cell r="M12024" t="str">
            <v>{1}{B}</v>
          </cell>
          <cell r="O12024">
            <v>2</v>
          </cell>
          <cell r="P12024" t="str">
            <v>B</v>
          </cell>
          <cell r="Q12024" t="str">
            <v>PY</v>
          </cell>
          <cell r="R12024">
            <v>55</v>
          </cell>
        </row>
        <row r="12025">
          <cell r="A12025" t="str">
            <v>YES</v>
          </cell>
          <cell r="E12025" t="str">
            <v>Alexi, Zephyr Mage</v>
          </cell>
          <cell r="F12025" t="str">
            <v>Prophecy</v>
          </cell>
          <cell r="G12025" t="str">
            <v>R</v>
          </cell>
          <cell r="H12025" t="str">
            <v>Legendary Creature — Human Spellshaper</v>
          </cell>
          <cell r="I12025">
            <v>3</v>
          </cell>
          <cell r="J12025">
            <v>3</v>
          </cell>
          <cell r="L12025" t="str">
            <v>{X}{U}, {T}, Discard two cards: Return X target creatures to their owners' hands.</v>
          </cell>
          <cell r="M12025" t="str">
            <v>{3}{U}{U}</v>
          </cell>
          <cell r="O12025">
            <v>5</v>
          </cell>
          <cell r="P12025" t="str">
            <v>U</v>
          </cell>
          <cell r="Q12025" t="str">
            <v>PY</v>
          </cell>
          <cell r="R12025">
            <v>28</v>
          </cell>
        </row>
        <row r="12026">
          <cell r="E12026" t="str">
            <v>Alexi's Cloak</v>
          </cell>
          <cell r="F12026" t="str">
            <v>Prophecy</v>
          </cell>
          <cell r="G12026" t="str">
            <v>C</v>
          </cell>
          <cell r="H12026" t="str">
            <v>Enchantment — Aura</v>
          </cell>
          <cell r="L12026" t="str">
            <v>Flash?Enchant creature?Enchanted creature has shroud. #_(It can't be the target of spells or abilities.)_#</v>
          </cell>
          <cell r="M12026" t="str">
            <v>{1}{U}</v>
          </cell>
          <cell r="O12026">
            <v>2</v>
          </cell>
          <cell r="P12026" t="str">
            <v>U</v>
          </cell>
          <cell r="Q12026" t="str">
            <v>PY</v>
          </cell>
          <cell r="R12026">
            <v>29</v>
          </cell>
        </row>
        <row r="12027">
          <cell r="E12027" t="str">
            <v>Aura Fracture</v>
          </cell>
          <cell r="F12027" t="str">
            <v>Prophecy</v>
          </cell>
          <cell r="G12027" t="str">
            <v>C</v>
          </cell>
          <cell r="H12027" t="str">
            <v>Enchantment</v>
          </cell>
          <cell r="L12027" t="str">
            <v>Sacrifice a land: Destroy target enchantment.</v>
          </cell>
          <cell r="M12027" t="str">
            <v>{2}{W}</v>
          </cell>
          <cell r="O12027">
            <v>3</v>
          </cell>
          <cell r="P12027" t="str">
            <v>W</v>
          </cell>
          <cell r="Q12027" t="str">
            <v>PY</v>
          </cell>
          <cell r="R12027">
            <v>2</v>
          </cell>
        </row>
        <row r="12028">
          <cell r="E12028" t="str">
            <v>Avatar of Fury</v>
          </cell>
          <cell r="F12028" t="str">
            <v>Prophecy</v>
          </cell>
          <cell r="G12028" t="str">
            <v>R</v>
          </cell>
          <cell r="H12028" t="str">
            <v>Creature — Avatar</v>
          </cell>
          <cell r="I12028">
            <v>6</v>
          </cell>
          <cell r="J12028">
            <v>6</v>
          </cell>
          <cell r="L12028" t="str">
            <v>If an opponent controls seven or more lands, Avatar of Fury costs {6} less to cast. Flying?{R}: Avatar of Fury gets +1/+0 until end of turn.</v>
          </cell>
          <cell r="M12028" t="str">
            <v>{6}{R}{R}</v>
          </cell>
          <cell r="O12028">
            <v>8</v>
          </cell>
          <cell r="P12028" t="str">
            <v>R</v>
          </cell>
          <cell r="Q12028" t="str">
            <v>PY</v>
          </cell>
          <cell r="R12028">
            <v>82</v>
          </cell>
        </row>
        <row r="12029">
          <cell r="A12029" t="str">
            <v>Promo</v>
          </cell>
          <cell r="E12029" t="str">
            <v>Avatar of Hope</v>
          </cell>
          <cell r="F12029" t="str">
            <v>Prophecy</v>
          </cell>
          <cell r="G12029" t="str">
            <v>R</v>
          </cell>
          <cell r="H12029" t="str">
            <v>Creature — Avatar</v>
          </cell>
          <cell r="I12029">
            <v>4</v>
          </cell>
          <cell r="J12029">
            <v>9</v>
          </cell>
          <cell r="L12029" t="str">
            <v>If you have 3 or less life, Avatar of Hope costs {6} less to cast. Flying?Avatar of Hope can block any number of creatures.</v>
          </cell>
          <cell r="M12029" t="str">
            <v>{6}{W}{W}</v>
          </cell>
          <cell r="O12029">
            <v>8</v>
          </cell>
          <cell r="P12029" t="str">
            <v>W</v>
          </cell>
          <cell r="Q12029" t="str">
            <v>PY</v>
          </cell>
          <cell r="R12029">
            <v>3</v>
          </cell>
        </row>
        <row r="12030">
          <cell r="E12030" t="str">
            <v>Avatar of Might</v>
          </cell>
          <cell r="F12030" t="str">
            <v>Prophecy</v>
          </cell>
          <cell r="G12030" t="str">
            <v>R</v>
          </cell>
          <cell r="H12030" t="str">
            <v>Creature — Avatar</v>
          </cell>
          <cell r="I12030">
            <v>8</v>
          </cell>
          <cell r="J12030">
            <v>8</v>
          </cell>
          <cell r="L12030" t="str">
            <v>If an opponent controls at least four more creatures than you, Avatar of Might costs {6} less to cast. Trample #_(If this creature would assign enough damage to its blockers to destroy them, you may have it assign the rest of its damage to defending player or planeswalker.)_#</v>
          </cell>
          <cell r="M12030" t="str">
            <v>{6}{G}{G}</v>
          </cell>
          <cell r="O12030">
            <v>8</v>
          </cell>
          <cell r="P12030" t="str">
            <v>G</v>
          </cell>
          <cell r="Q12030" t="str">
            <v>PY</v>
          </cell>
          <cell r="R12030">
            <v>109</v>
          </cell>
        </row>
        <row r="12031">
          <cell r="E12031" t="str">
            <v>Avatar of Will</v>
          </cell>
          <cell r="F12031" t="str">
            <v>Prophecy</v>
          </cell>
          <cell r="G12031" t="str">
            <v>R</v>
          </cell>
          <cell r="H12031" t="str">
            <v>Creature — Avatar</v>
          </cell>
          <cell r="I12031">
            <v>5</v>
          </cell>
          <cell r="J12031">
            <v>6</v>
          </cell>
          <cell r="L12031" t="str">
            <v>If an opponent has no cards in hand, Avatar of Will costs {6} less to cast. Flying</v>
          </cell>
          <cell r="M12031" t="str">
            <v>{6}{U}{U}</v>
          </cell>
          <cell r="O12031">
            <v>8</v>
          </cell>
          <cell r="P12031" t="str">
            <v>U</v>
          </cell>
          <cell r="Q12031" t="str">
            <v>PY</v>
          </cell>
          <cell r="R12031">
            <v>30</v>
          </cell>
        </row>
        <row r="12032">
          <cell r="A12032" t="str">
            <v>Promo</v>
          </cell>
          <cell r="E12032" t="str">
            <v>Avatar of Woe</v>
          </cell>
          <cell r="F12032" t="str">
            <v>Prophecy</v>
          </cell>
          <cell r="G12032" t="str">
            <v>R</v>
          </cell>
          <cell r="H12032" t="str">
            <v>Creature — Avatar</v>
          </cell>
          <cell r="I12032">
            <v>6</v>
          </cell>
          <cell r="J12032">
            <v>5</v>
          </cell>
          <cell r="L12032" t="str">
            <v>If there are ten or more creature cards total in all graveyards, Avatar of Woe costs {6} less to cast. Fear. {T}: Destroy target creature. It can't be regenerated.</v>
          </cell>
          <cell r="M12032" t="str">
            <v>{6}{B}{B}</v>
          </cell>
          <cell r="O12032">
            <v>8</v>
          </cell>
          <cell r="P12032" t="str">
            <v>B</v>
          </cell>
          <cell r="Q12032" t="str">
            <v>PY</v>
          </cell>
          <cell r="R12032">
            <v>56</v>
          </cell>
        </row>
        <row r="12033">
          <cell r="E12033" t="str">
            <v>Barbed Field</v>
          </cell>
          <cell r="F12033" t="str">
            <v>Prophecy</v>
          </cell>
          <cell r="G12033" t="str">
            <v>U</v>
          </cell>
          <cell r="H12033" t="str">
            <v>Enchantment — Aura</v>
          </cell>
          <cell r="L12033" t="str">
            <v>Enchant land?Enchanted land has "{T}: This land deals 1 damage to target creature or player."</v>
          </cell>
          <cell r="M12033" t="str">
            <v>{2}{R}{R}</v>
          </cell>
          <cell r="O12033">
            <v>4</v>
          </cell>
          <cell r="P12033" t="str">
            <v>R</v>
          </cell>
          <cell r="Q12033" t="str">
            <v>PY</v>
          </cell>
          <cell r="R12033">
            <v>83</v>
          </cell>
        </row>
        <row r="12034">
          <cell r="A12034" t="str">
            <v>YES</v>
          </cell>
          <cell r="E12034" t="str">
            <v>Blessed Wind</v>
          </cell>
          <cell r="F12034" t="str">
            <v>Prophecy</v>
          </cell>
          <cell r="G12034" t="str">
            <v>R</v>
          </cell>
          <cell r="H12034" t="str">
            <v>Sorcery</v>
          </cell>
          <cell r="L12034" t="str">
            <v>Target player's life total becomes 20.</v>
          </cell>
          <cell r="M12034" t="str">
            <v>{7}{W}{W}</v>
          </cell>
          <cell r="O12034">
            <v>9</v>
          </cell>
          <cell r="P12034" t="str">
            <v>W</v>
          </cell>
          <cell r="Q12034" t="str">
            <v>PY</v>
          </cell>
          <cell r="R12034">
            <v>4</v>
          </cell>
        </row>
        <row r="12035">
          <cell r="E12035" t="str">
            <v>Bog Elemental</v>
          </cell>
          <cell r="F12035" t="str">
            <v>Prophecy</v>
          </cell>
          <cell r="G12035" t="str">
            <v>R</v>
          </cell>
          <cell r="H12035" t="str">
            <v>Creature — Elemental</v>
          </cell>
          <cell r="I12035">
            <v>5</v>
          </cell>
          <cell r="J12035">
            <v>4</v>
          </cell>
          <cell r="L12035" t="str">
            <v>Protection from white?At the beginning of your upkeep, sacrifice Bog Elemental unless you sacrifice a land.</v>
          </cell>
          <cell r="M12035" t="str">
            <v>{3}{B}{B}</v>
          </cell>
          <cell r="O12035">
            <v>5</v>
          </cell>
          <cell r="P12035" t="str">
            <v>B</v>
          </cell>
          <cell r="Q12035" t="str">
            <v>PY</v>
          </cell>
          <cell r="R12035">
            <v>57</v>
          </cell>
        </row>
        <row r="12036">
          <cell r="A12036" t="str">
            <v>YES</v>
          </cell>
          <cell r="E12036" t="str">
            <v>Bog Glider</v>
          </cell>
          <cell r="F12036" t="str">
            <v>Prophecy</v>
          </cell>
          <cell r="G12036" t="str">
            <v>C</v>
          </cell>
          <cell r="H12036" t="str">
            <v>Creature — Human Mercenary</v>
          </cell>
          <cell r="I12036">
            <v>1</v>
          </cell>
          <cell r="J12036">
            <v>1</v>
          </cell>
          <cell r="L12036" t="str">
            <v>Flying?{T}, Sacrifice a land: Search your library for a Mercenary permanent card with converted mana cost 2 or less and put it onto the battlefield. Then shuffle your library.</v>
          </cell>
          <cell r="M12036" t="str">
            <v>{2}{B}</v>
          </cell>
          <cell r="O12036">
            <v>3</v>
          </cell>
          <cell r="P12036" t="str">
            <v>B</v>
          </cell>
          <cell r="Q12036" t="str">
            <v>PY</v>
          </cell>
          <cell r="R12036">
            <v>58</v>
          </cell>
        </row>
        <row r="12037">
          <cell r="E12037" t="str">
            <v>Branded Brawlers</v>
          </cell>
          <cell r="F12037" t="str">
            <v>Prophecy</v>
          </cell>
          <cell r="G12037" t="str">
            <v>C</v>
          </cell>
          <cell r="H12037" t="str">
            <v>Creature — Human Soldier</v>
          </cell>
          <cell r="I12037">
            <v>2</v>
          </cell>
          <cell r="J12037">
            <v>2</v>
          </cell>
          <cell r="L12037" t="str">
            <v>Branded Brawlers can't attack if defending player controls an untapped land. Branded Brawlers can't block if you control an untapped land.</v>
          </cell>
          <cell r="M12037" t="str">
            <v>{R}</v>
          </cell>
          <cell r="O12037">
            <v>1</v>
          </cell>
          <cell r="P12037" t="str">
            <v>R</v>
          </cell>
          <cell r="Q12037" t="str">
            <v>PY</v>
          </cell>
          <cell r="R12037">
            <v>84</v>
          </cell>
        </row>
        <row r="12038">
          <cell r="E12038" t="str">
            <v>Brutal Suppression</v>
          </cell>
          <cell r="F12038" t="str">
            <v>Prophecy</v>
          </cell>
          <cell r="G12038" t="str">
            <v>U</v>
          </cell>
          <cell r="H12038" t="str">
            <v>Enchantment</v>
          </cell>
          <cell r="L12038" t="str">
            <v>Activated abilities of nontoken Rebels cost an additional "Sacrifice a land" to activate.</v>
          </cell>
          <cell r="M12038" t="str">
            <v>{R}</v>
          </cell>
          <cell r="O12038">
            <v>1</v>
          </cell>
          <cell r="P12038" t="str">
            <v>R</v>
          </cell>
          <cell r="Q12038" t="str">
            <v>PY</v>
          </cell>
          <cell r="R12038">
            <v>85</v>
          </cell>
        </row>
        <row r="12039">
          <cell r="A12039" t="str">
            <v>YES (Foil)</v>
          </cell>
          <cell r="E12039" t="str">
            <v>Calming Verse</v>
          </cell>
          <cell r="F12039" t="str">
            <v>Prophecy</v>
          </cell>
          <cell r="G12039" t="str">
            <v>C</v>
          </cell>
          <cell r="H12039" t="str">
            <v>Sorcery</v>
          </cell>
          <cell r="L12039" t="str">
            <v>Destroy all enchantments you don't control. Then, if you control an untapped land, destroy all enchantments you control.</v>
          </cell>
          <cell r="M12039" t="str">
            <v>{3}{G}</v>
          </cell>
          <cell r="O12039">
            <v>4</v>
          </cell>
          <cell r="P12039" t="str">
            <v>G</v>
          </cell>
          <cell r="Q12039" t="str">
            <v>PY</v>
          </cell>
          <cell r="R12039">
            <v>110</v>
          </cell>
        </row>
        <row r="12040">
          <cell r="E12040" t="str">
            <v>Celestial Convergence</v>
          </cell>
          <cell r="F12040" t="str">
            <v>Prophecy</v>
          </cell>
          <cell r="G12040" t="str">
            <v>R</v>
          </cell>
          <cell r="H12040" t="str">
            <v>Enchantment</v>
          </cell>
          <cell r="L12040" t="str">
            <v>Celestial Convergence enters the battlefield with seven omen counters on it. At the beginning of your upkeep, remove an omen counter from Celestial Convergence. If there are no omen counters on Celestial Convergence, the player with the highest life total wins the game. If two or more players are tied for highest life total, the game is a draw.</v>
          </cell>
          <cell r="M12040" t="str">
            <v>{2}{W}{W}</v>
          </cell>
          <cell r="O12040">
            <v>4</v>
          </cell>
          <cell r="P12040" t="str">
            <v>W</v>
          </cell>
          <cell r="Q12040" t="str">
            <v>PY</v>
          </cell>
          <cell r="R12040">
            <v>5</v>
          </cell>
        </row>
        <row r="12041">
          <cell r="A12041" t="str">
            <v>Wishlist (Low)</v>
          </cell>
          <cell r="E12041" t="str">
            <v>Chilling Apparition</v>
          </cell>
          <cell r="F12041" t="str">
            <v>Prophecy</v>
          </cell>
          <cell r="G12041" t="str">
            <v>U</v>
          </cell>
          <cell r="H12041" t="str">
            <v>Creature — Spirit</v>
          </cell>
          <cell r="I12041">
            <v>1</v>
          </cell>
          <cell r="J12041">
            <v>1</v>
          </cell>
          <cell r="L12041" t="str">
            <v>{B}: Regenerate Chilling Apparition. Whenever Chilling Apparition deals combat damage to a player, that player discards a card.</v>
          </cell>
          <cell r="M12041" t="str">
            <v>{2}{B}</v>
          </cell>
          <cell r="O12041">
            <v>3</v>
          </cell>
          <cell r="P12041" t="str">
            <v>B</v>
          </cell>
          <cell r="Q12041" t="str">
            <v>PY</v>
          </cell>
          <cell r="R12041">
            <v>59</v>
          </cell>
        </row>
        <row r="12042">
          <cell r="E12042" t="str">
            <v>Chimeric Idol</v>
          </cell>
          <cell r="F12042" t="str">
            <v>Prophecy</v>
          </cell>
          <cell r="G12042" t="str">
            <v>U</v>
          </cell>
          <cell r="H12042" t="str">
            <v>Artifact</v>
          </cell>
          <cell r="L12042" t="str">
            <v>{0}: Tap all lands you control. Chimeric Idol becomes a 3/3 Turtle artifact creature until end of turn.</v>
          </cell>
          <cell r="M12042" t="str">
            <v>{3}</v>
          </cell>
          <cell r="O12042">
            <v>3</v>
          </cell>
          <cell r="P12042" t="str">
            <v>A</v>
          </cell>
          <cell r="Q12042" t="str">
            <v>PY</v>
          </cell>
          <cell r="R12042">
            <v>136</v>
          </cell>
        </row>
        <row r="12043">
          <cell r="E12043" t="str">
            <v>Citadel of Pain</v>
          </cell>
          <cell r="F12043" t="str">
            <v>Prophecy</v>
          </cell>
          <cell r="G12043" t="str">
            <v>U</v>
          </cell>
          <cell r="H12043" t="str">
            <v>Enchantment</v>
          </cell>
          <cell r="L12043" t="str">
            <v>At the beginning of each player's end step, Citadel of Pain deals X damage to that player, where X is the number of untapped lands he or she controls.</v>
          </cell>
          <cell r="M12043" t="str">
            <v>{2}{R}</v>
          </cell>
          <cell r="O12043">
            <v>3</v>
          </cell>
          <cell r="P12043" t="str">
            <v>R</v>
          </cell>
          <cell r="Q12043" t="str">
            <v>PY</v>
          </cell>
          <cell r="R12043">
            <v>86</v>
          </cell>
        </row>
        <row r="12044">
          <cell r="E12044" t="str">
            <v>Coastal Hornclaw</v>
          </cell>
          <cell r="F12044" t="str">
            <v>Prophecy</v>
          </cell>
          <cell r="G12044" t="str">
            <v>C</v>
          </cell>
          <cell r="H12044" t="str">
            <v>Creature — Bird</v>
          </cell>
          <cell r="I12044">
            <v>3</v>
          </cell>
          <cell r="J12044">
            <v>3</v>
          </cell>
          <cell r="L12044" t="str">
            <v>Sacrifice a land: Coastal Hornclaw gains flying until end of turn.</v>
          </cell>
          <cell r="M12044" t="str">
            <v>{4}{U}</v>
          </cell>
          <cell r="O12044">
            <v>5</v>
          </cell>
          <cell r="P12044" t="str">
            <v>U</v>
          </cell>
          <cell r="Q12044" t="str">
            <v>PY</v>
          </cell>
          <cell r="R12044">
            <v>31</v>
          </cell>
        </row>
        <row r="12045">
          <cell r="E12045" t="str">
            <v>Coffin Puppets</v>
          </cell>
          <cell r="F12045" t="str">
            <v>Prophecy</v>
          </cell>
          <cell r="G12045" t="str">
            <v>R</v>
          </cell>
          <cell r="H12045" t="str">
            <v>Creature — Zombie</v>
          </cell>
          <cell r="I12045">
            <v>3</v>
          </cell>
          <cell r="J12045">
            <v>3</v>
          </cell>
          <cell r="L12045" t="str">
            <v>Sacrifice two lands: Return Coffin Puppets from your graveyard to the battlefield. Activate this ability only during your upkeep and only if you control a Swamp.</v>
          </cell>
          <cell r="M12045" t="str">
            <v>{3}{B}{B}</v>
          </cell>
          <cell r="O12045">
            <v>5</v>
          </cell>
          <cell r="P12045" t="str">
            <v>B</v>
          </cell>
          <cell r="Q12045" t="str">
            <v>PY</v>
          </cell>
          <cell r="R12045">
            <v>60</v>
          </cell>
        </row>
        <row r="12046">
          <cell r="E12046" t="str">
            <v>Copper-Leaf Angel</v>
          </cell>
          <cell r="F12046" t="str">
            <v>Prophecy</v>
          </cell>
          <cell r="G12046" t="str">
            <v>R</v>
          </cell>
          <cell r="H12046" t="str">
            <v>Artifact Creature — Angel</v>
          </cell>
          <cell r="I12046">
            <v>2</v>
          </cell>
          <cell r="J12046">
            <v>2</v>
          </cell>
          <cell r="L12046" t="str">
            <v>Flying?{T}, Sacrifice X lands: Put X +1/+1 counters on Copper-Leaf Angel.</v>
          </cell>
          <cell r="M12046" t="str">
            <v>{5}</v>
          </cell>
          <cell r="O12046">
            <v>5</v>
          </cell>
          <cell r="P12046" t="str">
            <v>A</v>
          </cell>
          <cell r="Q12046" t="str">
            <v>PY</v>
          </cell>
          <cell r="R12046">
            <v>137</v>
          </cell>
        </row>
        <row r="12047">
          <cell r="E12047" t="str">
            <v>Darba</v>
          </cell>
          <cell r="F12047" t="str">
            <v>Prophecy</v>
          </cell>
          <cell r="G12047" t="str">
            <v>U</v>
          </cell>
          <cell r="H12047" t="str">
            <v>Creature — Bird Beast</v>
          </cell>
          <cell r="I12047">
            <v>5</v>
          </cell>
          <cell r="J12047">
            <v>4</v>
          </cell>
          <cell r="L12047" t="str">
            <v>At the beginning of your upkeep, sacrifice Darba unless you pay {G}{G}.</v>
          </cell>
          <cell r="M12047" t="str">
            <v>{3}{G}</v>
          </cell>
          <cell r="O12047">
            <v>4</v>
          </cell>
          <cell r="P12047" t="str">
            <v>G</v>
          </cell>
          <cell r="Q12047" t="str">
            <v>PY</v>
          </cell>
          <cell r="R12047">
            <v>111</v>
          </cell>
        </row>
        <row r="12048">
          <cell r="E12048" t="str">
            <v>Death Charmer</v>
          </cell>
          <cell r="F12048" t="str">
            <v>Prophecy</v>
          </cell>
          <cell r="G12048" t="str">
            <v>C</v>
          </cell>
          <cell r="H12048" t="str">
            <v>Creature — Worm Mercenary</v>
          </cell>
          <cell r="I12048">
            <v>2</v>
          </cell>
          <cell r="J12048">
            <v>2</v>
          </cell>
          <cell r="L12048" t="str">
            <v>Whenever Death Charmer deals combat damage to a creature, that creature's controller loses 2 life unless he or she pays {2}.</v>
          </cell>
          <cell r="M12048" t="str">
            <v>{2}{B}</v>
          </cell>
          <cell r="O12048">
            <v>3</v>
          </cell>
          <cell r="P12048" t="str">
            <v>B</v>
          </cell>
          <cell r="Q12048" t="str">
            <v>PY</v>
          </cell>
          <cell r="R12048">
            <v>61</v>
          </cell>
        </row>
        <row r="12049">
          <cell r="E12049" t="str">
            <v>Denying Wind</v>
          </cell>
          <cell r="F12049" t="str">
            <v>Prophecy</v>
          </cell>
          <cell r="G12049" t="str">
            <v>R</v>
          </cell>
          <cell r="H12049" t="str">
            <v>Sorcery</v>
          </cell>
          <cell r="L12049" t="str">
            <v>Search target player's library for up to seven cards and exile them. Then that player shuffles his or her library.</v>
          </cell>
          <cell r="M12049" t="str">
            <v>{7}{U}{U}</v>
          </cell>
          <cell r="O12049">
            <v>9</v>
          </cell>
          <cell r="P12049" t="str">
            <v>U</v>
          </cell>
          <cell r="Q12049" t="str">
            <v>PY</v>
          </cell>
          <cell r="R12049">
            <v>32</v>
          </cell>
        </row>
        <row r="12050">
          <cell r="E12050" t="str">
            <v>Despoil</v>
          </cell>
          <cell r="F12050" t="str">
            <v>Prophecy</v>
          </cell>
          <cell r="G12050" t="str">
            <v>C</v>
          </cell>
          <cell r="H12050" t="str">
            <v>Sorcery</v>
          </cell>
          <cell r="L12050" t="str">
            <v>Destroy target land. Its controller loses 2 life.</v>
          </cell>
          <cell r="M12050" t="str">
            <v>{3}{B}</v>
          </cell>
          <cell r="O12050">
            <v>4</v>
          </cell>
          <cell r="P12050" t="str">
            <v>B</v>
          </cell>
          <cell r="Q12050" t="str">
            <v>PY</v>
          </cell>
          <cell r="R12050">
            <v>62</v>
          </cell>
        </row>
        <row r="12051">
          <cell r="E12051" t="str">
            <v>Devastate</v>
          </cell>
          <cell r="F12051" t="str">
            <v>Prophecy</v>
          </cell>
          <cell r="G12051" t="str">
            <v>C</v>
          </cell>
          <cell r="H12051" t="str">
            <v>Sorcery</v>
          </cell>
          <cell r="L12051" t="str">
            <v>Destroy target land. Devastate deals 1 damage to each creature and each player.</v>
          </cell>
          <cell r="M12051" t="str">
            <v>{3}{R}{R}</v>
          </cell>
          <cell r="O12051">
            <v>5</v>
          </cell>
          <cell r="P12051" t="str">
            <v>R</v>
          </cell>
          <cell r="Q12051" t="str">
            <v>PY</v>
          </cell>
          <cell r="R12051">
            <v>87</v>
          </cell>
        </row>
        <row r="12052">
          <cell r="E12052" t="str">
            <v>Diving Griffin</v>
          </cell>
          <cell r="F12052" t="str">
            <v>Prophecy</v>
          </cell>
          <cell r="G12052" t="str">
            <v>C</v>
          </cell>
          <cell r="H12052" t="str">
            <v>Creature — Griffin</v>
          </cell>
          <cell r="I12052">
            <v>2</v>
          </cell>
          <cell r="J12052">
            <v>2</v>
          </cell>
          <cell r="L12052" t="str">
            <v>Flying, vigilance</v>
          </cell>
          <cell r="M12052" t="str">
            <v>{1}{W}{W}</v>
          </cell>
          <cell r="O12052">
            <v>3</v>
          </cell>
          <cell r="P12052" t="str">
            <v>W</v>
          </cell>
          <cell r="Q12052" t="str">
            <v>PY</v>
          </cell>
          <cell r="R12052">
            <v>6</v>
          </cell>
        </row>
        <row r="12053">
          <cell r="A12053" t="str">
            <v>YES</v>
          </cell>
          <cell r="E12053" t="str">
            <v>Dual Nature</v>
          </cell>
          <cell r="F12053" t="str">
            <v>Prophecy</v>
          </cell>
          <cell r="G12053" t="str">
            <v>R</v>
          </cell>
          <cell r="H12053" t="str">
            <v>Enchantment</v>
          </cell>
          <cell r="L12053" t="str">
            <v>Whenever a nontoken creature enters the battlefield, its controller puts a token that's a copy of that creature onto the battlefield. Whenever a nontoken creature leaves the battlefield, exile all tokens with the same name as that creature. When Dual Nature leaves the battlefield, exile all tokens put onto the battlefield with Dual Nature.</v>
          </cell>
          <cell r="M12053" t="str">
            <v>{4}{G}{G}</v>
          </cell>
          <cell r="O12053">
            <v>6</v>
          </cell>
          <cell r="P12053" t="str">
            <v>G</v>
          </cell>
          <cell r="Q12053" t="str">
            <v>PY</v>
          </cell>
          <cell r="R12053">
            <v>112</v>
          </cell>
        </row>
        <row r="12054">
          <cell r="E12054" t="str">
            <v>Elephant Resurgence</v>
          </cell>
          <cell r="F12054" t="str">
            <v>Prophecy</v>
          </cell>
          <cell r="G12054" t="str">
            <v>R</v>
          </cell>
          <cell r="H12054" t="str">
            <v>Sorcery</v>
          </cell>
          <cell r="L12054" t="str">
            <v>Each player puts a green Elephant creature token onto the battlefield. Those creatures have "This creature's power and toughness are each equal to the number of creature cards in its controller's graveyard."</v>
          </cell>
          <cell r="M12054" t="str">
            <v>{1}{G}</v>
          </cell>
          <cell r="O12054">
            <v>2</v>
          </cell>
          <cell r="P12054" t="str">
            <v>G</v>
          </cell>
          <cell r="Q12054" t="str">
            <v>PY</v>
          </cell>
          <cell r="R12054">
            <v>113</v>
          </cell>
        </row>
        <row r="12055">
          <cell r="E12055" t="str">
            <v>Endbringer's Revel</v>
          </cell>
          <cell r="F12055" t="str">
            <v>Prophecy</v>
          </cell>
          <cell r="G12055" t="str">
            <v>U</v>
          </cell>
          <cell r="H12055" t="str">
            <v>Enchantment</v>
          </cell>
          <cell r="L12055" t="str">
            <v>{4}: Return target creature card from a graveyard to its owner's hand. Any player may activate this ability but only any time he or she could cast a sorcery.</v>
          </cell>
          <cell r="M12055" t="str">
            <v>{2}{B}</v>
          </cell>
          <cell r="O12055">
            <v>3</v>
          </cell>
          <cell r="P12055" t="str">
            <v>B</v>
          </cell>
          <cell r="Q12055" t="str">
            <v>PY</v>
          </cell>
          <cell r="R12055">
            <v>63</v>
          </cell>
        </row>
        <row r="12056">
          <cell r="A12056" t="str">
            <v>YES</v>
          </cell>
          <cell r="E12056" t="str">
            <v>Entangler</v>
          </cell>
          <cell r="F12056" t="str">
            <v>Prophecy</v>
          </cell>
          <cell r="G12056" t="str">
            <v>U</v>
          </cell>
          <cell r="H12056" t="str">
            <v>Enchantment — Aura</v>
          </cell>
          <cell r="L12056" t="str">
            <v>Enchant creature?Enchanted creature can block any number of creatures.</v>
          </cell>
          <cell r="M12056" t="str">
            <v>{2}{W}{W}</v>
          </cell>
          <cell r="O12056">
            <v>4</v>
          </cell>
          <cell r="P12056" t="str">
            <v>W</v>
          </cell>
          <cell r="Q12056" t="str">
            <v>PY</v>
          </cell>
          <cell r="R12056">
            <v>7</v>
          </cell>
        </row>
        <row r="12057">
          <cell r="E12057" t="str">
            <v>Excavation</v>
          </cell>
          <cell r="F12057" t="str">
            <v>Prophecy</v>
          </cell>
          <cell r="G12057" t="str">
            <v>U</v>
          </cell>
          <cell r="H12057" t="str">
            <v>Enchantment</v>
          </cell>
          <cell r="L12057" t="str">
            <v>{1}, Sacrifice a land: Draw a card. Any player may activate this ability.</v>
          </cell>
          <cell r="M12057" t="str">
            <v>{1}{U}</v>
          </cell>
          <cell r="O12057">
            <v>2</v>
          </cell>
          <cell r="P12057" t="str">
            <v>U</v>
          </cell>
          <cell r="Q12057" t="str">
            <v>PY</v>
          </cell>
          <cell r="R12057">
            <v>33</v>
          </cell>
        </row>
        <row r="12058">
          <cell r="E12058" t="str">
            <v>Excise</v>
          </cell>
          <cell r="F12058" t="str">
            <v>Prophecy</v>
          </cell>
          <cell r="G12058" t="str">
            <v>C</v>
          </cell>
          <cell r="H12058" t="str">
            <v>Instant</v>
          </cell>
          <cell r="L12058" t="str">
            <v>Exile target attacking creature unless its controller pays {X}.</v>
          </cell>
          <cell r="M12058" t="str">
            <v>{X}{W}</v>
          </cell>
          <cell r="O12058">
            <v>1</v>
          </cell>
          <cell r="P12058" t="str">
            <v>W</v>
          </cell>
          <cell r="Q12058" t="str">
            <v>PY</v>
          </cell>
          <cell r="R12058">
            <v>8</v>
          </cell>
        </row>
        <row r="12059">
          <cell r="E12059" t="str">
            <v>Fault Riders</v>
          </cell>
          <cell r="F12059" t="str">
            <v>Prophecy</v>
          </cell>
          <cell r="G12059" t="str">
            <v>C</v>
          </cell>
          <cell r="H12059" t="str">
            <v>Creature — Human Soldier</v>
          </cell>
          <cell r="I12059">
            <v>2</v>
          </cell>
          <cell r="J12059">
            <v>2</v>
          </cell>
          <cell r="L12059" t="str">
            <v>Sacrifice a land: Fault Riders gets +2/+0 and gains first strike until end of turn. Activate this ability only once each turn.</v>
          </cell>
          <cell r="M12059" t="str">
            <v>{2}{R}</v>
          </cell>
          <cell r="O12059">
            <v>3</v>
          </cell>
          <cell r="P12059" t="str">
            <v>R</v>
          </cell>
          <cell r="Q12059" t="str">
            <v>PY</v>
          </cell>
          <cell r="R12059">
            <v>88</v>
          </cell>
        </row>
        <row r="12060">
          <cell r="E12060" t="str">
            <v>Fen Stalker</v>
          </cell>
          <cell r="F12060" t="str">
            <v>Prophecy</v>
          </cell>
          <cell r="G12060" t="str">
            <v>C</v>
          </cell>
          <cell r="H12060" t="str">
            <v>Creature — Nightstalker</v>
          </cell>
          <cell r="I12060">
            <v>3</v>
          </cell>
          <cell r="J12060">
            <v>2</v>
          </cell>
          <cell r="L12060" t="str">
            <v>Fen Stalker has fear as long as you control no untapped lands. #_(It can't be blocked except by artifact creatures and/or black creatures.)_#</v>
          </cell>
          <cell r="M12060" t="str">
            <v>{3}{B}</v>
          </cell>
          <cell r="O12060">
            <v>4</v>
          </cell>
          <cell r="P12060" t="str">
            <v>B</v>
          </cell>
          <cell r="Q12060" t="str">
            <v>PY</v>
          </cell>
          <cell r="R12060">
            <v>64</v>
          </cell>
        </row>
        <row r="12061">
          <cell r="E12061" t="str">
            <v>Fickle Efreet</v>
          </cell>
          <cell r="F12061" t="str">
            <v>Prophecy</v>
          </cell>
          <cell r="G12061" t="str">
            <v>R</v>
          </cell>
          <cell r="H12061" t="str">
            <v>Creature — Efreet</v>
          </cell>
          <cell r="I12061">
            <v>5</v>
          </cell>
          <cell r="J12061">
            <v>2</v>
          </cell>
          <cell r="L12061" t="str">
            <v>Whenever Fickle Efreet attacks or blocks, flip a coin at end of combat. If you lose the flip, an opponent gains control of Fickle Efreet.</v>
          </cell>
          <cell r="M12061" t="str">
            <v>{3}{R}</v>
          </cell>
          <cell r="O12061">
            <v>4</v>
          </cell>
          <cell r="P12061" t="str">
            <v>R</v>
          </cell>
          <cell r="Q12061" t="str">
            <v>PY</v>
          </cell>
          <cell r="R12061">
            <v>89</v>
          </cell>
        </row>
        <row r="12062">
          <cell r="E12062" t="str">
            <v>Flameshot</v>
          </cell>
          <cell r="F12062" t="str">
            <v>Prophecy</v>
          </cell>
          <cell r="G12062" t="str">
            <v>U</v>
          </cell>
          <cell r="H12062" t="str">
            <v>Sorcery</v>
          </cell>
          <cell r="L12062" t="str">
            <v>You may discard a Mountain card rather than pay Flameshot's mana cost. Flameshot deals 3 damage divided as you choose among one, two, or three target creatures.</v>
          </cell>
          <cell r="M12062" t="str">
            <v>{3}{R}</v>
          </cell>
          <cell r="O12062">
            <v>4</v>
          </cell>
          <cell r="P12062" t="str">
            <v>R</v>
          </cell>
          <cell r="Q12062" t="str">
            <v>PY</v>
          </cell>
          <cell r="R12062">
            <v>90</v>
          </cell>
        </row>
        <row r="12063">
          <cell r="E12063" t="str">
            <v>Flay</v>
          </cell>
          <cell r="F12063" t="str">
            <v>Prophecy</v>
          </cell>
          <cell r="G12063" t="str">
            <v>C</v>
          </cell>
          <cell r="H12063" t="str">
            <v>Sorcery</v>
          </cell>
          <cell r="L12063" t="str">
            <v>Target player discards a card at random. Then that player discards another card at random unless he or she pays {1}.</v>
          </cell>
          <cell r="M12063" t="str">
            <v>{3}{B}</v>
          </cell>
          <cell r="O12063">
            <v>4</v>
          </cell>
          <cell r="P12063" t="str">
            <v>B</v>
          </cell>
          <cell r="Q12063" t="str">
            <v>PY</v>
          </cell>
          <cell r="R12063">
            <v>65</v>
          </cell>
        </row>
        <row r="12064">
          <cell r="E12064" t="str">
            <v>Flowering Field</v>
          </cell>
          <cell r="F12064" t="str">
            <v>Prophecy</v>
          </cell>
          <cell r="G12064" t="str">
            <v>U</v>
          </cell>
          <cell r="H12064" t="str">
            <v>Enchantment — Aura</v>
          </cell>
          <cell r="L12064" t="str">
            <v>Enchant land?Enchanted land has "{T}: Prevent the next 1 damage that would be dealt to target creature or player this turn."</v>
          </cell>
          <cell r="M12064" t="str">
            <v>{1}{W}</v>
          </cell>
          <cell r="O12064">
            <v>2</v>
          </cell>
          <cell r="P12064" t="str">
            <v>W</v>
          </cell>
          <cell r="Q12064" t="str">
            <v>PY</v>
          </cell>
          <cell r="R12064">
            <v>9</v>
          </cell>
        </row>
        <row r="12065">
          <cell r="A12065" t="str">
            <v>YES</v>
          </cell>
          <cell r="E12065" t="str">
            <v>Foil</v>
          </cell>
          <cell r="F12065" t="str">
            <v>Prophecy</v>
          </cell>
          <cell r="G12065" t="str">
            <v>U</v>
          </cell>
          <cell r="H12065" t="str">
            <v>Instant</v>
          </cell>
          <cell r="L12065" t="str">
            <v>You may discard an Island card and another card rather than pay Foil's mana cost. Counter target spell.</v>
          </cell>
          <cell r="M12065" t="str">
            <v>{2}{U}{U}</v>
          </cell>
          <cell r="O12065">
            <v>4</v>
          </cell>
          <cell r="P12065" t="str">
            <v>U</v>
          </cell>
          <cell r="Q12065" t="str">
            <v>PY</v>
          </cell>
          <cell r="R12065">
            <v>34</v>
          </cell>
        </row>
        <row r="12066">
          <cell r="E12066" t="str">
            <v>Forgotten Harvest</v>
          </cell>
          <cell r="F12066" t="str">
            <v>Prophecy</v>
          </cell>
          <cell r="G12066" t="str">
            <v>R</v>
          </cell>
          <cell r="H12066" t="str">
            <v>Enchantment</v>
          </cell>
          <cell r="L12066" t="str">
            <v>At the beginning of your upkeep, you may exile a land card from your graveyard. If you do, put a +1/+1 counter on target creature.</v>
          </cell>
          <cell r="M12066" t="str">
            <v>{1}{G}</v>
          </cell>
          <cell r="O12066">
            <v>2</v>
          </cell>
          <cell r="P12066" t="str">
            <v>G</v>
          </cell>
          <cell r="Q12066" t="str">
            <v>PY</v>
          </cell>
          <cell r="R12066">
            <v>114</v>
          </cell>
        </row>
        <row r="12067">
          <cell r="E12067" t="str">
            <v>Glittering Lion</v>
          </cell>
          <cell r="F12067" t="str">
            <v>Prophecy</v>
          </cell>
          <cell r="G12067" t="str">
            <v>U</v>
          </cell>
          <cell r="H12067" t="str">
            <v>Creature — Cat</v>
          </cell>
          <cell r="I12067">
            <v>2</v>
          </cell>
          <cell r="J12067">
            <v>2</v>
          </cell>
          <cell r="L12067" t="str">
            <v>Prevent all damage that would be dealt to Glittering Lion. {3}: Until end of turn, Glittering Lion loses "Prevent all damage that would be dealt to Glittering Lion." Any player may activate this ability.</v>
          </cell>
          <cell r="M12067" t="str">
            <v>{2}{W}</v>
          </cell>
          <cell r="O12067">
            <v>3</v>
          </cell>
          <cell r="P12067" t="str">
            <v>W</v>
          </cell>
          <cell r="Q12067" t="str">
            <v>PY</v>
          </cell>
          <cell r="R12067">
            <v>10</v>
          </cell>
        </row>
        <row r="12068">
          <cell r="E12068" t="str">
            <v>Glittering Lynx</v>
          </cell>
          <cell r="F12068" t="str">
            <v>Prophecy</v>
          </cell>
          <cell r="G12068" t="str">
            <v>C</v>
          </cell>
          <cell r="H12068" t="str">
            <v>Creature — Cat</v>
          </cell>
          <cell r="I12068">
            <v>1</v>
          </cell>
          <cell r="J12068">
            <v>1</v>
          </cell>
          <cell r="L12068" t="str">
            <v>Prevent all damage that would be dealt to Glittering Lynx. {2}: Until end of turn, Glittering Lynx loses "Prevent all damage that would be dealt to Glittering Lynx." Any player may activate this ability.</v>
          </cell>
          <cell r="M12068" t="str">
            <v>{W}</v>
          </cell>
          <cell r="O12068">
            <v>1</v>
          </cell>
          <cell r="P12068" t="str">
            <v>W</v>
          </cell>
          <cell r="Q12068" t="str">
            <v>PY</v>
          </cell>
          <cell r="R12068">
            <v>11</v>
          </cell>
        </row>
        <row r="12069">
          <cell r="A12069" t="str">
            <v>YES</v>
          </cell>
          <cell r="E12069" t="str">
            <v>Greel, Mind Raker</v>
          </cell>
          <cell r="F12069" t="str">
            <v>Prophecy</v>
          </cell>
          <cell r="G12069" t="str">
            <v>R</v>
          </cell>
          <cell r="H12069" t="str">
            <v>Legendary Creature — Horror Spellshaper</v>
          </cell>
          <cell r="I12069">
            <v>3</v>
          </cell>
          <cell r="J12069">
            <v>3</v>
          </cell>
          <cell r="L12069" t="str">
            <v>{X}{B}, {T}, Discard two cards: Target player discards X cards at random.</v>
          </cell>
          <cell r="M12069" t="str">
            <v>{3}{B}{B}</v>
          </cell>
          <cell r="O12069">
            <v>5</v>
          </cell>
          <cell r="P12069" t="str">
            <v>B</v>
          </cell>
          <cell r="Q12069" t="str">
            <v>PY</v>
          </cell>
          <cell r="R12069">
            <v>66</v>
          </cell>
        </row>
        <row r="12070">
          <cell r="E12070" t="str">
            <v>Greel's Caress</v>
          </cell>
          <cell r="F12070" t="str">
            <v>Prophecy</v>
          </cell>
          <cell r="G12070" t="str">
            <v>C</v>
          </cell>
          <cell r="H12070" t="str">
            <v>Enchantment — Aura</v>
          </cell>
          <cell r="L12070" t="str">
            <v>Flash?Enchant creature?Enchanted creature gets -3/-0.</v>
          </cell>
          <cell r="M12070" t="str">
            <v>{1}{B}</v>
          </cell>
          <cell r="O12070">
            <v>2</v>
          </cell>
          <cell r="P12070" t="str">
            <v>B</v>
          </cell>
          <cell r="Q12070" t="str">
            <v>PY</v>
          </cell>
          <cell r="R12070">
            <v>67</v>
          </cell>
        </row>
        <row r="12071">
          <cell r="E12071" t="str">
            <v>Gulf Squid</v>
          </cell>
          <cell r="F12071" t="str">
            <v>Prophecy</v>
          </cell>
          <cell r="G12071" t="str">
            <v>C</v>
          </cell>
          <cell r="H12071" t="str">
            <v>Creature — Squid Beast</v>
          </cell>
          <cell r="I12071">
            <v>2</v>
          </cell>
          <cell r="J12071">
            <v>2</v>
          </cell>
          <cell r="L12071" t="str">
            <v>When Gulf Squid enters the battlefield, tap all lands target player controls.</v>
          </cell>
          <cell r="M12071" t="str">
            <v>{3}{U}</v>
          </cell>
          <cell r="O12071">
            <v>4</v>
          </cell>
          <cell r="P12071" t="str">
            <v>U</v>
          </cell>
          <cell r="Q12071" t="str">
            <v>PY</v>
          </cell>
          <cell r="R12071">
            <v>35</v>
          </cell>
        </row>
        <row r="12072">
          <cell r="E12072" t="str">
            <v>Hazy Homunculus</v>
          </cell>
          <cell r="F12072" t="str">
            <v>Prophecy</v>
          </cell>
          <cell r="G12072" t="str">
            <v>C</v>
          </cell>
          <cell r="H12072" t="str">
            <v>Creature — Homunculus Illusion</v>
          </cell>
          <cell r="I12072">
            <v>1</v>
          </cell>
          <cell r="J12072">
            <v>1</v>
          </cell>
          <cell r="L12072" t="str">
            <v>Hazy Homunculus is unblockable as long as defending player controls an untapped land.</v>
          </cell>
          <cell r="M12072" t="str">
            <v>{1}{U}</v>
          </cell>
          <cell r="O12072">
            <v>2</v>
          </cell>
          <cell r="P12072" t="str">
            <v>U</v>
          </cell>
          <cell r="Q12072" t="str">
            <v>PY</v>
          </cell>
          <cell r="R12072">
            <v>36</v>
          </cell>
        </row>
        <row r="12073">
          <cell r="A12073" t="str">
            <v>YES</v>
          </cell>
          <cell r="E12073" t="str">
            <v>Heightened Awareness</v>
          </cell>
          <cell r="F12073" t="str">
            <v>Prophecy</v>
          </cell>
          <cell r="G12073" t="str">
            <v>R</v>
          </cell>
          <cell r="H12073" t="str">
            <v>Enchantment</v>
          </cell>
          <cell r="L12073" t="str">
            <v>As Heightened Awareness enters the battlefield, discard your hand. At the beginning of your draw step, draw an additional card.</v>
          </cell>
          <cell r="M12073" t="str">
            <v>{3}{U}{U}</v>
          </cell>
          <cell r="O12073">
            <v>5</v>
          </cell>
          <cell r="P12073" t="str">
            <v>U</v>
          </cell>
          <cell r="Q12073" t="str">
            <v>PY</v>
          </cell>
          <cell r="R12073">
            <v>37</v>
          </cell>
        </row>
        <row r="12074">
          <cell r="E12074" t="str">
            <v>Hollow Warrior</v>
          </cell>
          <cell r="F12074" t="str">
            <v>Prophecy</v>
          </cell>
          <cell r="G12074" t="str">
            <v>U</v>
          </cell>
          <cell r="H12074" t="str">
            <v>Artifact Creature — Golem Warrior</v>
          </cell>
          <cell r="I12074">
            <v>4</v>
          </cell>
          <cell r="J12074">
            <v>4</v>
          </cell>
          <cell r="L12074" t="str">
            <v>Hollow Warrior can't attack or block unless you tap an untapped creature you control not declared as an attacking or blocking creature this combat.</v>
          </cell>
          <cell r="M12074" t="str">
            <v>{4}</v>
          </cell>
          <cell r="O12074">
            <v>4</v>
          </cell>
          <cell r="P12074" t="str">
            <v>A</v>
          </cell>
          <cell r="Q12074" t="str">
            <v>PY</v>
          </cell>
          <cell r="R12074">
            <v>138</v>
          </cell>
        </row>
        <row r="12075">
          <cell r="E12075" t="str">
            <v>Infernal Genesis</v>
          </cell>
          <cell r="F12075" t="str">
            <v>Prophecy</v>
          </cell>
          <cell r="G12075" t="str">
            <v>R</v>
          </cell>
          <cell r="H12075" t="str">
            <v>Enchantment</v>
          </cell>
          <cell r="L12075" t="str">
            <v>At the beginning of each player's upkeep, that player puts the top card of his or her library into his or her graveyard. Then he or she puts X 1/1 black Minion creature tokens onto the battlefield, where X is that card's converted mana cost.</v>
          </cell>
          <cell r="M12075" t="str">
            <v>{4}{B}{B}</v>
          </cell>
          <cell r="O12075">
            <v>6</v>
          </cell>
          <cell r="P12075" t="str">
            <v>B</v>
          </cell>
          <cell r="Q12075" t="str">
            <v>PY</v>
          </cell>
          <cell r="R12075">
            <v>68</v>
          </cell>
        </row>
        <row r="12076">
          <cell r="E12076" t="str">
            <v>Inflame</v>
          </cell>
          <cell r="F12076" t="str">
            <v>Prophecy</v>
          </cell>
          <cell r="G12076" t="str">
            <v>C</v>
          </cell>
          <cell r="H12076" t="str">
            <v>Instant</v>
          </cell>
          <cell r="L12076" t="str">
            <v>Inflame deals 2 damage to each creature dealt damage this turn.</v>
          </cell>
          <cell r="M12076" t="str">
            <v>{R}</v>
          </cell>
          <cell r="O12076">
            <v>1</v>
          </cell>
          <cell r="P12076" t="str">
            <v>R</v>
          </cell>
          <cell r="Q12076" t="str">
            <v>PY</v>
          </cell>
          <cell r="R12076">
            <v>91</v>
          </cell>
        </row>
        <row r="12077">
          <cell r="E12077" t="str">
            <v>Jeweled Spirit</v>
          </cell>
          <cell r="F12077" t="str">
            <v>Prophecy</v>
          </cell>
          <cell r="G12077" t="str">
            <v>R</v>
          </cell>
          <cell r="H12077" t="str">
            <v>Creature — Spirit</v>
          </cell>
          <cell r="I12077">
            <v>3</v>
          </cell>
          <cell r="J12077">
            <v>3</v>
          </cell>
          <cell r="L12077" t="str">
            <v>Flying?Sacrifice two lands: Jeweled Spirit gains protection from artifacts or from the color of your choice until end of turn.</v>
          </cell>
          <cell r="M12077" t="str">
            <v>{3}{W}{W}</v>
          </cell>
          <cell r="O12077">
            <v>5</v>
          </cell>
          <cell r="P12077" t="str">
            <v>W</v>
          </cell>
          <cell r="Q12077" t="str">
            <v>PY</v>
          </cell>
          <cell r="R12077">
            <v>12</v>
          </cell>
        </row>
        <row r="12078">
          <cell r="A12078" t="str">
            <v>YES</v>
          </cell>
          <cell r="E12078" t="str">
            <v>Jolrael, Empress of Beasts</v>
          </cell>
          <cell r="F12078" t="str">
            <v>Prophecy</v>
          </cell>
          <cell r="G12078" t="str">
            <v>R</v>
          </cell>
          <cell r="H12078" t="str">
            <v>Legendary Creature — Human Spellshaper</v>
          </cell>
          <cell r="I12078">
            <v>3</v>
          </cell>
          <cell r="J12078">
            <v>3</v>
          </cell>
          <cell r="L12078" t="str">
            <v>{2}{G}, {T}, Discard two cards: All lands target player controls become 3/3 creatures until end of turn. They're still lands.</v>
          </cell>
          <cell r="M12078" t="str">
            <v>{3}{G}{G}</v>
          </cell>
          <cell r="O12078">
            <v>5</v>
          </cell>
          <cell r="P12078" t="str">
            <v>G</v>
          </cell>
          <cell r="Q12078" t="str">
            <v>PY</v>
          </cell>
          <cell r="R12078">
            <v>115</v>
          </cell>
        </row>
        <row r="12079">
          <cell r="E12079" t="str">
            <v>Jolrael's Favor</v>
          </cell>
          <cell r="F12079" t="str">
            <v>Prophecy</v>
          </cell>
          <cell r="G12079" t="str">
            <v>C</v>
          </cell>
          <cell r="H12079" t="str">
            <v>Enchantment — Aura</v>
          </cell>
          <cell r="L12079" t="str">
            <v>Flash?Enchant creature?{1}{G}: Regenerate enchanted creature.</v>
          </cell>
          <cell r="M12079" t="str">
            <v>{1}{G}</v>
          </cell>
          <cell r="O12079">
            <v>2</v>
          </cell>
          <cell r="P12079" t="str">
            <v>G</v>
          </cell>
          <cell r="Q12079" t="str">
            <v>PY</v>
          </cell>
          <cell r="R12079">
            <v>116</v>
          </cell>
        </row>
        <row r="12080">
          <cell r="E12080" t="str">
            <v>Keldon Arsonist</v>
          </cell>
          <cell r="F12080" t="str">
            <v>Prophecy</v>
          </cell>
          <cell r="G12080" t="str">
            <v>U</v>
          </cell>
          <cell r="H12080" t="str">
            <v>Creature — Human Soldier</v>
          </cell>
          <cell r="I12080">
            <v>1</v>
          </cell>
          <cell r="J12080">
            <v>1</v>
          </cell>
          <cell r="L12080" t="str">
            <v>{1}, Sacrifice two lands: Destroy target land.</v>
          </cell>
          <cell r="M12080" t="str">
            <v>{2}{R}</v>
          </cell>
          <cell r="O12080">
            <v>3</v>
          </cell>
          <cell r="P12080" t="str">
            <v>R</v>
          </cell>
          <cell r="Q12080" t="str">
            <v>PY</v>
          </cell>
          <cell r="R12080">
            <v>92</v>
          </cell>
        </row>
        <row r="12081">
          <cell r="E12081" t="str">
            <v>Keldon Battlewagon</v>
          </cell>
          <cell r="F12081" t="str">
            <v>Prophecy</v>
          </cell>
          <cell r="G12081" t="str">
            <v>R</v>
          </cell>
          <cell r="H12081" t="str">
            <v>Artifact Creature — Juggernaut</v>
          </cell>
          <cell r="I12081">
            <v>0</v>
          </cell>
          <cell r="J12081">
            <v>3</v>
          </cell>
          <cell r="L12081" t="str">
            <v>Trample?Keldon Battlewagon can't block. When Keldon Battlewagon attacks, sacrifice it at end of combat. Tap an untapped creature you control: Keldon Battlewagon gets +X/+0 until end of turn, where X is the power of the creature tapped this way.</v>
          </cell>
          <cell r="M12081" t="str">
            <v>{5}</v>
          </cell>
          <cell r="O12081">
            <v>5</v>
          </cell>
          <cell r="P12081" t="str">
            <v>A</v>
          </cell>
          <cell r="Q12081" t="str">
            <v>PY</v>
          </cell>
          <cell r="R12081">
            <v>139</v>
          </cell>
        </row>
        <row r="12082">
          <cell r="E12082" t="str">
            <v>Keldon Berserker</v>
          </cell>
          <cell r="F12082" t="str">
            <v>Prophecy</v>
          </cell>
          <cell r="G12082" t="str">
            <v>C</v>
          </cell>
          <cell r="H12082" t="str">
            <v>Creature — Human Soldier Berserker</v>
          </cell>
          <cell r="I12082">
            <v>2</v>
          </cell>
          <cell r="J12082">
            <v>3</v>
          </cell>
          <cell r="L12082" t="str">
            <v>Whenever Keldon Berserker attacks, if you control no untapped lands, it gets +3/+0 until end of turn.</v>
          </cell>
          <cell r="M12082" t="str">
            <v>{3}{R}</v>
          </cell>
          <cell r="O12082">
            <v>4</v>
          </cell>
          <cell r="P12082" t="str">
            <v>R</v>
          </cell>
          <cell r="Q12082" t="str">
            <v>PY</v>
          </cell>
          <cell r="R12082">
            <v>93</v>
          </cell>
        </row>
        <row r="12083">
          <cell r="E12083" t="str">
            <v>Keldon Firebombers</v>
          </cell>
          <cell r="F12083" t="str">
            <v>Prophecy</v>
          </cell>
          <cell r="G12083" t="str">
            <v>R</v>
          </cell>
          <cell r="H12083" t="str">
            <v>Creature — Human Soldier</v>
          </cell>
          <cell r="I12083">
            <v>3</v>
          </cell>
          <cell r="J12083">
            <v>3</v>
          </cell>
          <cell r="L12083" t="str">
            <v>When Keldon Firebombers enters the battlefield, each player sacrifices all lands he or she controls except for three.</v>
          </cell>
          <cell r="M12083" t="str">
            <v>{3}{R}{R}</v>
          </cell>
          <cell r="O12083">
            <v>5</v>
          </cell>
          <cell r="P12083" t="str">
            <v>R</v>
          </cell>
          <cell r="Q12083" t="str">
            <v>PY</v>
          </cell>
          <cell r="R12083">
            <v>94</v>
          </cell>
        </row>
        <row r="12084">
          <cell r="E12084" t="str">
            <v>Latulla, Keldon Overseer</v>
          </cell>
          <cell r="F12084" t="str">
            <v>Prophecy</v>
          </cell>
          <cell r="G12084" t="str">
            <v>R</v>
          </cell>
          <cell r="H12084" t="str">
            <v>Legendary Creature — Human Spellshaper</v>
          </cell>
          <cell r="I12084">
            <v>3</v>
          </cell>
          <cell r="J12084">
            <v>3</v>
          </cell>
          <cell r="L12084" t="str">
            <v>{X}{R}, {T}, Discard two cards: Latulla, Keldon Overseer deals X damage to target creature or player.</v>
          </cell>
          <cell r="M12084" t="str">
            <v>{3}{R}{R}</v>
          </cell>
          <cell r="O12084">
            <v>5</v>
          </cell>
          <cell r="P12084" t="str">
            <v>R</v>
          </cell>
          <cell r="Q12084" t="str">
            <v>PY</v>
          </cell>
          <cell r="R12084">
            <v>95</v>
          </cell>
        </row>
        <row r="12085">
          <cell r="E12085" t="str">
            <v>Latulla's Orders</v>
          </cell>
          <cell r="F12085" t="str">
            <v>Prophecy</v>
          </cell>
          <cell r="G12085" t="str">
            <v>C</v>
          </cell>
          <cell r="H12085" t="str">
            <v>Enchantment — Aura</v>
          </cell>
          <cell r="L12085" t="str">
            <v>Flash?Enchant creature?Whenever enchanted creature deals combat damage to defending player, you may destroy target artifact that player controls.</v>
          </cell>
          <cell r="M12085" t="str">
            <v>{1}{R}</v>
          </cell>
          <cell r="O12085">
            <v>2</v>
          </cell>
          <cell r="P12085" t="str">
            <v>R</v>
          </cell>
          <cell r="Q12085" t="str">
            <v>PY</v>
          </cell>
          <cell r="R12085">
            <v>96</v>
          </cell>
        </row>
        <row r="12086">
          <cell r="E12086" t="str">
            <v>Lesser Gargadon</v>
          </cell>
          <cell r="F12086" t="str">
            <v>Prophecy</v>
          </cell>
          <cell r="G12086" t="str">
            <v>U</v>
          </cell>
          <cell r="H12086" t="str">
            <v>Creature — Beast</v>
          </cell>
          <cell r="I12086">
            <v>6</v>
          </cell>
          <cell r="J12086">
            <v>4</v>
          </cell>
          <cell r="L12086" t="str">
            <v>Whenever Lesser Gargadon attacks or blocks, sacrifice a land.</v>
          </cell>
          <cell r="M12086" t="str">
            <v>{2}{R}{R}</v>
          </cell>
          <cell r="O12086">
            <v>4</v>
          </cell>
          <cell r="P12086" t="str">
            <v>R</v>
          </cell>
          <cell r="Q12086" t="str">
            <v>PY</v>
          </cell>
          <cell r="R12086">
            <v>97</v>
          </cell>
        </row>
        <row r="12087">
          <cell r="E12087" t="str">
            <v>Living Terrain</v>
          </cell>
          <cell r="F12087" t="str">
            <v>Prophecy</v>
          </cell>
          <cell r="G12087" t="str">
            <v>U</v>
          </cell>
          <cell r="H12087" t="str">
            <v>Enchantment — Aura</v>
          </cell>
          <cell r="L12087" t="str">
            <v>Enchant land?Enchanted land is a 5/6 green Treefolk creature that's still a land.</v>
          </cell>
          <cell r="M12087" t="str">
            <v>{2}{G}{G}</v>
          </cell>
          <cell r="O12087">
            <v>4</v>
          </cell>
          <cell r="P12087" t="str">
            <v>G</v>
          </cell>
          <cell r="Q12087" t="str">
            <v>PY</v>
          </cell>
          <cell r="R12087">
            <v>117</v>
          </cell>
        </row>
        <row r="12088">
          <cell r="E12088" t="str">
            <v>Mageta the Lion</v>
          </cell>
          <cell r="F12088" t="str">
            <v>Prophecy</v>
          </cell>
          <cell r="G12088" t="str">
            <v>R</v>
          </cell>
          <cell r="H12088" t="str">
            <v>Legendary Creature — Human Spellshaper</v>
          </cell>
          <cell r="I12088">
            <v>3</v>
          </cell>
          <cell r="J12088">
            <v>3</v>
          </cell>
          <cell r="L12088" t="str">
            <v>{2}{W}{W}, {T}, Discard two cards: Destroy all creatures except for Mageta the Lion. Those creatures can't be regenerated.</v>
          </cell>
          <cell r="M12088" t="str">
            <v>{3}{W}{W}</v>
          </cell>
          <cell r="O12088">
            <v>5</v>
          </cell>
          <cell r="P12088" t="str">
            <v>W</v>
          </cell>
          <cell r="Q12088" t="str">
            <v>PY</v>
          </cell>
          <cell r="R12088">
            <v>13</v>
          </cell>
        </row>
        <row r="12089">
          <cell r="E12089" t="str">
            <v>Mageta's Boon</v>
          </cell>
          <cell r="F12089" t="str">
            <v>Prophecy</v>
          </cell>
          <cell r="G12089" t="str">
            <v>C</v>
          </cell>
          <cell r="H12089" t="str">
            <v>Enchantment — Aura</v>
          </cell>
          <cell r="L12089" t="str">
            <v>Flash?Enchant creature?Enchanted creature gets +1/+2.</v>
          </cell>
          <cell r="M12089" t="str">
            <v>{1}{W}</v>
          </cell>
          <cell r="O12089">
            <v>2</v>
          </cell>
          <cell r="P12089" t="str">
            <v>W</v>
          </cell>
          <cell r="Q12089" t="str">
            <v>PY</v>
          </cell>
          <cell r="R12089">
            <v>14</v>
          </cell>
        </row>
        <row r="12090">
          <cell r="A12090" t="str">
            <v>YES</v>
          </cell>
          <cell r="E12090" t="str">
            <v>Mana Vapors</v>
          </cell>
          <cell r="F12090" t="str">
            <v>Prophecy</v>
          </cell>
          <cell r="G12090" t="str">
            <v>U</v>
          </cell>
          <cell r="H12090" t="str">
            <v>Sorcery</v>
          </cell>
          <cell r="L12090" t="str">
            <v>Lands target player controls don't untap during his or her next untap step.</v>
          </cell>
          <cell r="M12090" t="str">
            <v>{1}{U}</v>
          </cell>
          <cell r="O12090">
            <v>2</v>
          </cell>
          <cell r="P12090" t="str">
            <v>U</v>
          </cell>
          <cell r="Q12090" t="str">
            <v>PY</v>
          </cell>
          <cell r="R12090">
            <v>38</v>
          </cell>
        </row>
        <row r="12091">
          <cell r="E12091" t="str">
            <v>Marsh Boa</v>
          </cell>
          <cell r="F12091" t="str">
            <v>Prophecy</v>
          </cell>
          <cell r="G12091" t="str">
            <v>C</v>
          </cell>
          <cell r="H12091" t="str">
            <v>Creature — Snake</v>
          </cell>
          <cell r="I12091">
            <v>1</v>
          </cell>
          <cell r="J12091">
            <v>1</v>
          </cell>
          <cell r="L12091" t="str">
            <v>Swampwalk</v>
          </cell>
          <cell r="M12091" t="str">
            <v>{G}</v>
          </cell>
          <cell r="O12091">
            <v>1</v>
          </cell>
          <cell r="P12091" t="str">
            <v>G</v>
          </cell>
          <cell r="Q12091" t="str">
            <v>PY</v>
          </cell>
          <cell r="R12091">
            <v>118</v>
          </cell>
        </row>
        <row r="12092">
          <cell r="E12092" t="str">
            <v>Mercenary Informer</v>
          </cell>
          <cell r="F12092" t="str">
            <v>Prophecy</v>
          </cell>
          <cell r="G12092" t="str">
            <v>R</v>
          </cell>
          <cell r="H12092" t="str">
            <v>Creature — Human Rebel Mercenary</v>
          </cell>
          <cell r="I12092">
            <v>2</v>
          </cell>
          <cell r="J12092">
            <v>1</v>
          </cell>
          <cell r="L12092" t="str">
            <v>Mercenary Informer can't be the target of black spells or abilities from black sources. {2}{W}: Put target nontoken Mercenary on the bottom of its owner's library.</v>
          </cell>
          <cell r="M12092" t="str">
            <v>{2}{W}</v>
          </cell>
          <cell r="O12092">
            <v>3</v>
          </cell>
          <cell r="P12092" t="str">
            <v>W</v>
          </cell>
          <cell r="Q12092" t="str">
            <v>PY</v>
          </cell>
          <cell r="R12092">
            <v>15</v>
          </cell>
        </row>
        <row r="12093">
          <cell r="E12093" t="str">
            <v>Mine Bearer</v>
          </cell>
          <cell r="F12093" t="str">
            <v>Prophecy</v>
          </cell>
          <cell r="G12093" t="str">
            <v>C</v>
          </cell>
          <cell r="H12093" t="str">
            <v>Creature — Human Soldier</v>
          </cell>
          <cell r="I12093">
            <v>1</v>
          </cell>
          <cell r="J12093">
            <v>1</v>
          </cell>
          <cell r="L12093" t="str">
            <v>{T}, Sacrifice Mine Bearer: Destroy target attacking creature.</v>
          </cell>
          <cell r="M12093" t="str">
            <v>{2}{W}</v>
          </cell>
          <cell r="O12093">
            <v>3</v>
          </cell>
          <cell r="P12093" t="str">
            <v>W</v>
          </cell>
          <cell r="Q12093" t="str">
            <v>PY</v>
          </cell>
          <cell r="R12093">
            <v>16</v>
          </cell>
        </row>
        <row r="12094">
          <cell r="E12094" t="str">
            <v>Mirror Strike</v>
          </cell>
          <cell r="F12094" t="str">
            <v>Prophecy</v>
          </cell>
          <cell r="G12094" t="str">
            <v>U</v>
          </cell>
          <cell r="H12094" t="str">
            <v>Instant</v>
          </cell>
          <cell r="L12094" t="str">
            <v>All combat damage that would be dealt to you this turn by target unblocked creature is dealt to its controller instead.</v>
          </cell>
          <cell r="M12094" t="str">
            <v>{3}{W}</v>
          </cell>
          <cell r="O12094">
            <v>4</v>
          </cell>
          <cell r="P12094" t="str">
            <v>W</v>
          </cell>
          <cell r="Q12094" t="str">
            <v>PY</v>
          </cell>
          <cell r="R12094">
            <v>17</v>
          </cell>
        </row>
        <row r="12095">
          <cell r="E12095" t="str">
            <v>Mungha Wurm</v>
          </cell>
          <cell r="F12095" t="str">
            <v>Prophecy</v>
          </cell>
          <cell r="G12095" t="str">
            <v>R</v>
          </cell>
          <cell r="H12095" t="str">
            <v>Creature — Wurm</v>
          </cell>
          <cell r="I12095">
            <v>6</v>
          </cell>
          <cell r="J12095">
            <v>5</v>
          </cell>
          <cell r="L12095" t="str">
            <v>You can't untap more than one land during your untap step.</v>
          </cell>
          <cell r="M12095" t="str">
            <v>{2}{G}{G}</v>
          </cell>
          <cell r="O12095">
            <v>4</v>
          </cell>
          <cell r="P12095" t="str">
            <v>G</v>
          </cell>
          <cell r="Q12095" t="str">
            <v>PY</v>
          </cell>
          <cell r="R12095">
            <v>119</v>
          </cell>
        </row>
        <row r="12096">
          <cell r="E12096" t="str">
            <v>Nakaya Shade</v>
          </cell>
          <cell r="F12096" t="str">
            <v>Prophecy</v>
          </cell>
          <cell r="G12096" t="str">
            <v>U</v>
          </cell>
          <cell r="H12096" t="str">
            <v>Creature — Shade</v>
          </cell>
          <cell r="I12096">
            <v>1</v>
          </cell>
          <cell r="J12096">
            <v>1</v>
          </cell>
          <cell r="L12096" t="str">
            <v>{B}: Nakaya Shade gets +1/+1 until end of turn unless any player pays {2}.</v>
          </cell>
          <cell r="M12096" t="str">
            <v>{1}{B}</v>
          </cell>
          <cell r="O12096">
            <v>2</v>
          </cell>
          <cell r="P12096" t="str">
            <v>B</v>
          </cell>
          <cell r="Q12096" t="str">
            <v>PY</v>
          </cell>
          <cell r="R12096">
            <v>69</v>
          </cell>
        </row>
        <row r="12097">
          <cell r="E12097" t="str">
            <v>Noxious Field</v>
          </cell>
          <cell r="F12097" t="str">
            <v>Prophecy</v>
          </cell>
          <cell r="G12097" t="str">
            <v>U</v>
          </cell>
          <cell r="H12097" t="str">
            <v>Enchantment — Aura</v>
          </cell>
          <cell r="L12097" t="str">
            <v>Enchant land?Enchanted land has "{T}: This land deals 1 damage to each creature and each player."</v>
          </cell>
          <cell r="M12097" t="str">
            <v>{1}{B}{B}</v>
          </cell>
          <cell r="O12097">
            <v>3</v>
          </cell>
          <cell r="P12097" t="str">
            <v>B</v>
          </cell>
          <cell r="Q12097" t="str">
            <v>PY</v>
          </cell>
          <cell r="R12097">
            <v>70</v>
          </cell>
        </row>
        <row r="12098">
          <cell r="E12098" t="str">
            <v>Outbreak</v>
          </cell>
          <cell r="F12098" t="str">
            <v>Prophecy</v>
          </cell>
          <cell r="G12098" t="str">
            <v>U</v>
          </cell>
          <cell r="H12098" t="str">
            <v>Sorcery</v>
          </cell>
          <cell r="L12098" t="str">
            <v>You may discard a Swamp card rather than pay Outbreak's mana cost. Choose a creature type. All creatures of that type get -1/-1 until end of turn.</v>
          </cell>
          <cell r="M12098" t="str">
            <v>{3}{B}</v>
          </cell>
          <cell r="O12098">
            <v>4</v>
          </cell>
          <cell r="P12098" t="str">
            <v>B</v>
          </cell>
          <cell r="Q12098" t="str">
            <v>PY</v>
          </cell>
          <cell r="R12098">
            <v>71</v>
          </cell>
        </row>
        <row r="12099">
          <cell r="E12099" t="str">
            <v>Overburden</v>
          </cell>
          <cell r="F12099" t="str">
            <v>Prophecy</v>
          </cell>
          <cell r="G12099" t="str">
            <v>R</v>
          </cell>
          <cell r="H12099" t="str">
            <v>Enchantment</v>
          </cell>
          <cell r="L12099" t="str">
            <v>Whenever a player puts a nontoken creature onto the battlefield, that player returns a land he or she controls to its owner's hand.</v>
          </cell>
          <cell r="M12099" t="str">
            <v>{1}{U}</v>
          </cell>
          <cell r="O12099">
            <v>2</v>
          </cell>
          <cell r="P12099" t="str">
            <v>U</v>
          </cell>
          <cell r="Q12099" t="str">
            <v>PY</v>
          </cell>
          <cell r="R12099">
            <v>39</v>
          </cell>
        </row>
        <row r="12100">
          <cell r="E12100" t="str">
            <v>Panic Attack</v>
          </cell>
          <cell r="F12100" t="str">
            <v>Prophecy</v>
          </cell>
          <cell r="G12100" t="str">
            <v>C</v>
          </cell>
          <cell r="H12100" t="str">
            <v>Sorcery</v>
          </cell>
          <cell r="L12100" t="str">
            <v>Up to three target creatures can't block this turn.</v>
          </cell>
          <cell r="M12100" t="str">
            <v>{2}{R}</v>
          </cell>
          <cell r="O12100">
            <v>3</v>
          </cell>
          <cell r="P12100" t="str">
            <v>R</v>
          </cell>
          <cell r="Q12100" t="str">
            <v>PY</v>
          </cell>
          <cell r="R12100">
            <v>98</v>
          </cell>
        </row>
        <row r="12101">
          <cell r="E12101" t="str">
            <v>Pit Raptor</v>
          </cell>
          <cell r="F12101" t="str">
            <v>Prophecy</v>
          </cell>
          <cell r="G12101" t="str">
            <v>U</v>
          </cell>
          <cell r="H12101" t="str">
            <v>Creature — Bird Mercenary</v>
          </cell>
          <cell r="I12101">
            <v>4</v>
          </cell>
          <cell r="J12101">
            <v>3</v>
          </cell>
          <cell r="L12101" t="str">
            <v>Flying, first strike?At the beginning of your upkeep, sacrifice Pit Raptor unless you pay {2}{B}{B}.</v>
          </cell>
          <cell r="M12101" t="str">
            <v>{2}{B}{B}</v>
          </cell>
          <cell r="O12101">
            <v>4</v>
          </cell>
          <cell r="P12101" t="str">
            <v>B</v>
          </cell>
          <cell r="Q12101" t="str">
            <v>PY</v>
          </cell>
          <cell r="R12101">
            <v>72</v>
          </cell>
        </row>
        <row r="12102">
          <cell r="E12102" t="str">
            <v>Plague Fiend</v>
          </cell>
          <cell r="F12102" t="str">
            <v>Prophecy</v>
          </cell>
          <cell r="G12102" t="str">
            <v>C</v>
          </cell>
          <cell r="H12102" t="str">
            <v>Creature — Insect</v>
          </cell>
          <cell r="I12102">
            <v>1</v>
          </cell>
          <cell r="J12102">
            <v>1</v>
          </cell>
          <cell r="L12102" t="str">
            <v>Whenever Plague Fiend deals combat damage to a creature, destroy that creature unless its controller pays {2}.</v>
          </cell>
          <cell r="M12102" t="str">
            <v>{1}{B}</v>
          </cell>
          <cell r="O12102">
            <v>2</v>
          </cell>
          <cell r="P12102" t="str">
            <v>B</v>
          </cell>
          <cell r="Q12102" t="str">
            <v>PY</v>
          </cell>
          <cell r="R12102">
            <v>73</v>
          </cell>
        </row>
        <row r="12103">
          <cell r="A12103" t="str">
            <v>Duplicate</v>
          </cell>
          <cell r="E12103" t="str">
            <v>Plague Wind</v>
          </cell>
          <cell r="F12103" t="str">
            <v>Prophecy</v>
          </cell>
          <cell r="G12103" t="str">
            <v>R</v>
          </cell>
          <cell r="H12103" t="str">
            <v>Sorcery</v>
          </cell>
          <cell r="L12103" t="str">
            <v>Destroy all creatures you don't control. They can't be regenerated.</v>
          </cell>
          <cell r="M12103" t="str">
            <v>{7}{B}{B}</v>
          </cell>
          <cell r="O12103">
            <v>9</v>
          </cell>
          <cell r="P12103" t="str">
            <v>B</v>
          </cell>
          <cell r="Q12103" t="str">
            <v>PY</v>
          </cell>
          <cell r="R12103">
            <v>74</v>
          </cell>
        </row>
        <row r="12104">
          <cell r="A12104" t="str">
            <v>YES</v>
          </cell>
          <cell r="E12104" t="str">
            <v>Psychic Theft</v>
          </cell>
          <cell r="F12104" t="str">
            <v>Prophecy</v>
          </cell>
          <cell r="G12104" t="str">
            <v>R</v>
          </cell>
          <cell r="H12104" t="str">
            <v>Sorcery</v>
          </cell>
          <cell r="L12104" t="str">
            <v>Target player reveals his or her hand. You choose an instant or sorcery card from it and exile that card. You may cast that card for as long as it remains exiled. At the beginning of the next end step, if you haven't cast the card, return it to its owner's hand.</v>
          </cell>
          <cell r="M12104" t="str">
            <v>{1}{U}</v>
          </cell>
          <cell r="O12104">
            <v>2</v>
          </cell>
          <cell r="P12104" t="str">
            <v>U</v>
          </cell>
          <cell r="Q12104" t="str">
            <v>PY</v>
          </cell>
          <cell r="R12104">
            <v>40</v>
          </cell>
        </row>
        <row r="12105">
          <cell r="E12105" t="str">
            <v>Pygmy Razorback</v>
          </cell>
          <cell r="F12105" t="str">
            <v>Prophecy</v>
          </cell>
          <cell r="G12105" t="str">
            <v>C</v>
          </cell>
          <cell r="H12105" t="str">
            <v>Creature — Boar</v>
          </cell>
          <cell r="I12105">
            <v>2</v>
          </cell>
          <cell r="J12105">
            <v>1</v>
          </cell>
          <cell r="L12105" t="str">
            <v>Trample</v>
          </cell>
          <cell r="M12105" t="str">
            <v>{1}{G}</v>
          </cell>
          <cell r="O12105">
            <v>2</v>
          </cell>
          <cell r="P12105" t="str">
            <v>G</v>
          </cell>
          <cell r="Q12105" t="str">
            <v>PY</v>
          </cell>
          <cell r="R12105">
            <v>120</v>
          </cell>
        </row>
        <row r="12106">
          <cell r="E12106" t="str">
            <v>Quicksilver Wall</v>
          </cell>
          <cell r="F12106" t="str">
            <v>Prophecy</v>
          </cell>
          <cell r="G12106" t="str">
            <v>U</v>
          </cell>
          <cell r="H12106" t="str">
            <v>Creature — Wall</v>
          </cell>
          <cell r="I12106">
            <v>1</v>
          </cell>
          <cell r="J12106">
            <v>6</v>
          </cell>
          <cell r="L12106" t="str">
            <v>Defender #_(This creature can't attack.)_#?{4}: Return Quicksilver Wall to its owner's hand. Any player may activate this ability.</v>
          </cell>
          <cell r="M12106" t="str">
            <v>{2}{U}</v>
          </cell>
          <cell r="O12106">
            <v>3</v>
          </cell>
          <cell r="P12106" t="str">
            <v>U</v>
          </cell>
          <cell r="Q12106" t="str">
            <v>PY</v>
          </cell>
          <cell r="R12106">
            <v>41</v>
          </cell>
        </row>
        <row r="12107">
          <cell r="E12107" t="str">
            <v>Rebel Informer</v>
          </cell>
          <cell r="F12107" t="str">
            <v>Prophecy</v>
          </cell>
          <cell r="G12107" t="str">
            <v>R</v>
          </cell>
          <cell r="H12107" t="str">
            <v>Creature — Human Mercenary Rebel</v>
          </cell>
          <cell r="I12107">
            <v>1</v>
          </cell>
          <cell r="J12107">
            <v>2</v>
          </cell>
          <cell r="L12107" t="str">
            <v>Rebel Informer can't be the target of white spells or abilities from white sources. {3}: Put target nontoken Rebel on the bottom of its owner's library.</v>
          </cell>
          <cell r="M12107" t="str">
            <v>{2}{B}</v>
          </cell>
          <cell r="O12107">
            <v>3</v>
          </cell>
          <cell r="P12107" t="str">
            <v>B</v>
          </cell>
          <cell r="Q12107" t="str">
            <v>PY</v>
          </cell>
          <cell r="R12107">
            <v>75</v>
          </cell>
        </row>
        <row r="12108">
          <cell r="E12108" t="str">
            <v>Rethink</v>
          </cell>
          <cell r="F12108" t="str">
            <v>Prophecy</v>
          </cell>
          <cell r="G12108" t="str">
            <v>C</v>
          </cell>
          <cell r="H12108" t="str">
            <v>Instant</v>
          </cell>
          <cell r="L12108" t="str">
            <v>Counter target spell unless its controller pays {X}, where X is its converted mana cost.</v>
          </cell>
          <cell r="M12108" t="str">
            <v>{2}{U}</v>
          </cell>
          <cell r="O12108">
            <v>3</v>
          </cell>
          <cell r="P12108" t="str">
            <v>U</v>
          </cell>
          <cell r="Q12108" t="str">
            <v>PY</v>
          </cell>
          <cell r="R12108">
            <v>42</v>
          </cell>
        </row>
        <row r="12109">
          <cell r="A12109" t="str">
            <v>YES</v>
          </cell>
          <cell r="E12109" t="str">
            <v>Reveille Squad</v>
          </cell>
          <cell r="F12109" t="str">
            <v>Prophecy</v>
          </cell>
          <cell r="G12109" t="str">
            <v>U</v>
          </cell>
          <cell r="H12109" t="str">
            <v>Creature — Human Rebel</v>
          </cell>
          <cell r="I12109">
            <v>3</v>
          </cell>
          <cell r="J12109">
            <v>3</v>
          </cell>
          <cell r="L12109" t="str">
            <v>Whenever one or more creatures attack you, if Reveille Squad is untapped, you may untap all creatures you control.</v>
          </cell>
          <cell r="M12109" t="str">
            <v>{2}{W}{W}</v>
          </cell>
          <cell r="O12109">
            <v>4</v>
          </cell>
          <cell r="P12109" t="str">
            <v>W</v>
          </cell>
          <cell r="Q12109" t="str">
            <v>PY</v>
          </cell>
          <cell r="R12109">
            <v>18</v>
          </cell>
        </row>
        <row r="12110">
          <cell r="A12110" t="str">
            <v>YES</v>
          </cell>
          <cell r="E12110" t="str">
            <v>Rhystic Cave</v>
          </cell>
          <cell r="F12110" t="str">
            <v>Prophecy</v>
          </cell>
          <cell r="G12110" t="str">
            <v>U</v>
          </cell>
          <cell r="H12110" t="str">
            <v>Land</v>
          </cell>
          <cell r="L12110" t="str">
            <v>{T}: Choose a color. Add one mana of that color to your mana pool unless any player pays {1}. Activate this ability only any time you could cast an instant.</v>
          </cell>
          <cell r="N12110" t="str">
            <v>{W}{U}{B}{R}{G}</v>
          </cell>
          <cell r="O12110">
            <v>0</v>
          </cell>
          <cell r="P12110" t="str">
            <v>L</v>
          </cell>
          <cell r="Q12110" t="str">
            <v>PY</v>
          </cell>
          <cell r="R12110">
            <v>142</v>
          </cell>
        </row>
        <row r="12111">
          <cell r="E12111" t="str">
            <v>Rhystic Circle</v>
          </cell>
          <cell r="F12111" t="str">
            <v>Prophecy</v>
          </cell>
          <cell r="G12111" t="str">
            <v>C</v>
          </cell>
          <cell r="H12111" t="str">
            <v>Enchantment</v>
          </cell>
          <cell r="L12111" t="str">
            <v>{1}: Any player may pay {1}. If no one does, the next time a source of your choice would deal damage to you this turn, prevent that damage.</v>
          </cell>
          <cell r="M12111" t="str">
            <v>{2}{W}{W}</v>
          </cell>
          <cell r="O12111">
            <v>4</v>
          </cell>
          <cell r="P12111" t="str">
            <v>W</v>
          </cell>
          <cell r="Q12111" t="str">
            <v>PY</v>
          </cell>
          <cell r="R12111">
            <v>19</v>
          </cell>
        </row>
        <row r="12112">
          <cell r="A12112" t="str">
            <v>YES</v>
          </cell>
          <cell r="E12112" t="str">
            <v>Rhystic Deluge</v>
          </cell>
          <cell r="F12112" t="str">
            <v>Prophecy</v>
          </cell>
          <cell r="G12112" t="str">
            <v>C</v>
          </cell>
          <cell r="H12112" t="str">
            <v>Enchantment</v>
          </cell>
          <cell r="L12112" t="str">
            <v>{U}: Tap target creature unless its controller pays {1}.</v>
          </cell>
          <cell r="M12112" t="str">
            <v>{2}{U}</v>
          </cell>
          <cell r="O12112">
            <v>3</v>
          </cell>
          <cell r="P12112" t="str">
            <v>U</v>
          </cell>
          <cell r="Q12112" t="str">
            <v>PY</v>
          </cell>
          <cell r="R12112">
            <v>43</v>
          </cell>
        </row>
        <row r="12113">
          <cell r="E12113" t="str">
            <v>Rhystic Lightning</v>
          </cell>
          <cell r="F12113" t="str">
            <v>Prophecy</v>
          </cell>
          <cell r="G12113" t="str">
            <v>C</v>
          </cell>
          <cell r="H12113" t="str">
            <v>Instant</v>
          </cell>
          <cell r="L12113" t="str">
            <v>Rhystic Lightning deals 4 damage to target creature or player unless that creature's controller or that player pays {2}. If he or she does, Rhystic Lightning deals 2 damage to the creature or player.</v>
          </cell>
          <cell r="M12113" t="str">
            <v>{2}{R}</v>
          </cell>
          <cell r="O12113">
            <v>3</v>
          </cell>
          <cell r="P12113" t="str">
            <v>R</v>
          </cell>
          <cell r="Q12113" t="str">
            <v>PY</v>
          </cell>
          <cell r="R12113">
            <v>99</v>
          </cell>
        </row>
        <row r="12114">
          <cell r="E12114" t="str">
            <v>Rhystic Scrying</v>
          </cell>
          <cell r="F12114" t="str">
            <v>Prophecy</v>
          </cell>
          <cell r="G12114" t="str">
            <v>U</v>
          </cell>
          <cell r="H12114" t="str">
            <v>Sorcery</v>
          </cell>
          <cell r="L12114" t="str">
            <v>Draw three cards. Then, if any player pays {2}, discard three cards.</v>
          </cell>
          <cell r="M12114" t="str">
            <v>{2}{U}{U}</v>
          </cell>
          <cell r="O12114">
            <v>4</v>
          </cell>
          <cell r="P12114" t="str">
            <v>U</v>
          </cell>
          <cell r="Q12114" t="str">
            <v>PY</v>
          </cell>
          <cell r="R12114">
            <v>44</v>
          </cell>
        </row>
        <row r="12115">
          <cell r="E12115" t="str">
            <v>Rhystic Shield</v>
          </cell>
          <cell r="F12115" t="str">
            <v>Prophecy</v>
          </cell>
          <cell r="G12115" t="str">
            <v>C</v>
          </cell>
          <cell r="H12115" t="str">
            <v>Instant</v>
          </cell>
          <cell r="L12115" t="str">
            <v>Creatures you control get +0/+1 until end of turn. They get an additional +0/+2 until end of turn unless any player pays {2}.</v>
          </cell>
          <cell r="M12115" t="str">
            <v>{1}{W}</v>
          </cell>
          <cell r="O12115">
            <v>2</v>
          </cell>
          <cell r="P12115" t="str">
            <v>W</v>
          </cell>
          <cell r="Q12115" t="str">
            <v>PY</v>
          </cell>
          <cell r="R12115">
            <v>20</v>
          </cell>
        </row>
        <row r="12116">
          <cell r="E12116" t="str">
            <v>Rhystic Study</v>
          </cell>
          <cell r="F12116" t="str">
            <v>Prophecy</v>
          </cell>
          <cell r="G12116" t="str">
            <v>C</v>
          </cell>
          <cell r="H12116" t="str">
            <v>Enchantment</v>
          </cell>
          <cell r="L12116" t="str">
            <v>Whenever an opponent casts a spell, you may draw a card unless that player pays {1}.</v>
          </cell>
          <cell r="M12116" t="str">
            <v>{2}{U}</v>
          </cell>
          <cell r="O12116">
            <v>3</v>
          </cell>
          <cell r="P12116" t="str">
            <v>U</v>
          </cell>
          <cell r="Q12116" t="str">
            <v>PY</v>
          </cell>
          <cell r="R12116">
            <v>45</v>
          </cell>
        </row>
        <row r="12117">
          <cell r="E12117" t="str">
            <v>Rhystic Syphon</v>
          </cell>
          <cell r="F12117" t="str">
            <v>Prophecy</v>
          </cell>
          <cell r="G12117" t="str">
            <v>U</v>
          </cell>
          <cell r="H12117" t="str">
            <v>Sorcery</v>
          </cell>
          <cell r="L12117" t="str">
            <v>Unless target player pays {3}, he or she loses 5 life and you gain 5 life.</v>
          </cell>
          <cell r="M12117" t="str">
            <v>{3}{B}{B}</v>
          </cell>
          <cell r="O12117">
            <v>5</v>
          </cell>
          <cell r="P12117" t="str">
            <v>B</v>
          </cell>
          <cell r="Q12117" t="str">
            <v>PY</v>
          </cell>
          <cell r="R12117">
            <v>76</v>
          </cell>
        </row>
        <row r="12118">
          <cell r="E12118" t="str">
            <v>Rhystic Tutor</v>
          </cell>
          <cell r="F12118" t="str">
            <v>Prophecy</v>
          </cell>
          <cell r="G12118" t="str">
            <v>R</v>
          </cell>
          <cell r="H12118" t="str">
            <v>Sorcery</v>
          </cell>
          <cell r="L12118" t="str">
            <v>Unless any player pays {2}, search your library for a card, put that card into your hand, then shuffle your library.</v>
          </cell>
          <cell r="M12118" t="str">
            <v>{2}{B}</v>
          </cell>
          <cell r="O12118">
            <v>3</v>
          </cell>
          <cell r="P12118" t="str">
            <v>B</v>
          </cell>
          <cell r="Q12118" t="str">
            <v>PY</v>
          </cell>
          <cell r="R12118">
            <v>77</v>
          </cell>
        </row>
        <row r="12119">
          <cell r="E12119" t="str">
            <v>Rib Cage Spider</v>
          </cell>
          <cell r="F12119" t="str">
            <v>Prophecy</v>
          </cell>
          <cell r="G12119" t="str">
            <v>C</v>
          </cell>
          <cell r="H12119" t="str">
            <v>Creature — Spider</v>
          </cell>
          <cell r="I12119">
            <v>1</v>
          </cell>
          <cell r="J12119">
            <v>4</v>
          </cell>
          <cell r="L12119" t="str">
            <v>Reach #_(This creature can block creatures with flying.)_#</v>
          </cell>
          <cell r="M12119" t="str">
            <v>{2}{G}</v>
          </cell>
          <cell r="O12119">
            <v>3</v>
          </cell>
          <cell r="P12119" t="str">
            <v>G</v>
          </cell>
          <cell r="Q12119" t="str">
            <v>PY</v>
          </cell>
          <cell r="R12119">
            <v>121</v>
          </cell>
        </row>
        <row r="12120">
          <cell r="E12120" t="str">
            <v>Ribbon Snake</v>
          </cell>
          <cell r="F12120" t="str">
            <v>Prophecy</v>
          </cell>
          <cell r="G12120" t="str">
            <v>C</v>
          </cell>
          <cell r="H12120" t="str">
            <v>Creature — Snake</v>
          </cell>
          <cell r="I12120">
            <v>2</v>
          </cell>
          <cell r="J12120">
            <v>3</v>
          </cell>
          <cell r="L12120" t="str">
            <v>Flying?{2}: Ribbon Snake loses flying until end of turn. Any player may activate this ability.</v>
          </cell>
          <cell r="M12120" t="str">
            <v>{1}{U}{U}</v>
          </cell>
          <cell r="O12120">
            <v>3</v>
          </cell>
          <cell r="P12120" t="str">
            <v>U</v>
          </cell>
          <cell r="Q12120" t="str">
            <v>PY</v>
          </cell>
          <cell r="R12120">
            <v>46</v>
          </cell>
        </row>
        <row r="12121">
          <cell r="E12121" t="str">
            <v>Ridgeline Rager</v>
          </cell>
          <cell r="F12121" t="str">
            <v>Prophecy</v>
          </cell>
          <cell r="G12121" t="str">
            <v>C</v>
          </cell>
          <cell r="H12121" t="str">
            <v>Creature — Beast</v>
          </cell>
          <cell r="I12121">
            <v>1</v>
          </cell>
          <cell r="J12121">
            <v>2</v>
          </cell>
          <cell r="L12121" t="str">
            <v>{R}: Ridgeline Rager gets +1/+0 until end of turn.</v>
          </cell>
          <cell r="M12121" t="str">
            <v>{2}{R}</v>
          </cell>
          <cell r="O12121">
            <v>3</v>
          </cell>
          <cell r="P12121" t="str">
            <v>R</v>
          </cell>
          <cell r="Q12121" t="str">
            <v>PY</v>
          </cell>
          <cell r="R12121">
            <v>100</v>
          </cell>
        </row>
        <row r="12122">
          <cell r="E12122" t="str">
            <v>Root Cage</v>
          </cell>
          <cell r="F12122" t="str">
            <v>Prophecy</v>
          </cell>
          <cell r="G12122" t="str">
            <v>U</v>
          </cell>
          <cell r="H12122" t="str">
            <v>Enchantment</v>
          </cell>
          <cell r="L12122" t="str">
            <v>Mercenaries don't untap during their controllers' untap steps.</v>
          </cell>
          <cell r="M12122" t="str">
            <v>{1}{G}</v>
          </cell>
          <cell r="O12122">
            <v>2</v>
          </cell>
          <cell r="P12122" t="str">
            <v>G</v>
          </cell>
          <cell r="Q12122" t="str">
            <v>PY</v>
          </cell>
          <cell r="R12122">
            <v>122</v>
          </cell>
        </row>
        <row r="12123">
          <cell r="E12123" t="str">
            <v>Samite Sanctuary</v>
          </cell>
          <cell r="F12123" t="str">
            <v>Prophecy</v>
          </cell>
          <cell r="G12123" t="str">
            <v>R</v>
          </cell>
          <cell r="H12123" t="str">
            <v>Enchantment</v>
          </cell>
          <cell r="L12123" t="str">
            <v>{2}: Prevent the next 1 damage that would be dealt to target creature this turn. Any player may activate this ability.</v>
          </cell>
          <cell r="M12123" t="str">
            <v>{2}{W}</v>
          </cell>
          <cell r="O12123">
            <v>3</v>
          </cell>
          <cell r="P12123" t="str">
            <v>W</v>
          </cell>
          <cell r="Q12123" t="str">
            <v>PY</v>
          </cell>
          <cell r="R12123">
            <v>21</v>
          </cell>
        </row>
        <row r="12124">
          <cell r="E12124" t="str">
            <v>Scoria Cat</v>
          </cell>
          <cell r="F12124" t="str">
            <v>Prophecy</v>
          </cell>
          <cell r="G12124" t="str">
            <v>U</v>
          </cell>
          <cell r="H12124" t="str">
            <v>Creature — Cat</v>
          </cell>
          <cell r="I12124">
            <v>3</v>
          </cell>
          <cell r="J12124">
            <v>3</v>
          </cell>
          <cell r="L12124" t="str">
            <v>Scoria Cat gets +3/+3 as long as you control no untapped lands.</v>
          </cell>
          <cell r="M12124" t="str">
            <v>{3}{R}{R}</v>
          </cell>
          <cell r="O12124">
            <v>5</v>
          </cell>
          <cell r="P12124" t="str">
            <v>R</v>
          </cell>
          <cell r="Q12124" t="str">
            <v>PY</v>
          </cell>
          <cell r="R12124">
            <v>101</v>
          </cell>
        </row>
        <row r="12125">
          <cell r="E12125" t="str">
            <v>Search for Survivors</v>
          </cell>
          <cell r="F12125" t="str">
            <v>Prophecy</v>
          </cell>
          <cell r="G12125" t="str">
            <v>R</v>
          </cell>
          <cell r="H12125" t="str">
            <v>Sorcery</v>
          </cell>
          <cell r="L12125" t="str">
            <v>Reorder your graveyard at random. An opponent chooses a card at random in your graveyard. If it's a creature card, put it onto the battlefield. Otherwise, exile it.</v>
          </cell>
          <cell r="M12125" t="str">
            <v>{2}{R}</v>
          </cell>
          <cell r="O12125">
            <v>3</v>
          </cell>
          <cell r="P12125" t="str">
            <v>R</v>
          </cell>
          <cell r="Q12125" t="str">
            <v>PY</v>
          </cell>
          <cell r="R12125">
            <v>102</v>
          </cell>
        </row>
        <row r="12126">
          <cell r="E12126" t="str">
            <v>Searing Wind</v>
          </cell>
          <cell r="F12126" t="str">
            <v>Prophecy</v>
          </cell>
          <cell r="G12126" t="str">
            <v>R</v>
          </cell>
          <cell r="H12126" t="str">
            <v>Instant</v>
          </cell>
          <cell r="L12126" t="str">
            <v>Searing Wind deals 10 damage to target creature or player.</v>
          </cell>
          <cell r="M12126" t="str">
            <v>{8}{R}</v>
          </cell>
          <cell r="O12126">
            <v>9</v>
          </cell>
          <cell r="P12126" t="str">
            <v>R</v>
          </cell>
          <cell r="Q12126" t="str">
            <v>PY</v>
          </cell>
          <cell r="R12126">
            <v>103</v>
          </cell>
        </row>
        <row r="12127">
          <cell r="E12127" t="str">
            <v>Sheltering Prayers</v>
          </cell>
          <cell r="F12127" t="str">
            <v>Prophecy</v>
          </cell>
          <cell r="G12127" t="str">
            <v>R</v>
          </cell>
          <cell r="H12127" t="str">
            <v>Enchantment</v>
          </cell>
          <cell r="L12127" t="str">
            <v>Basic lands each player controls have shroud as long as that player controls three or fewer lands. #_(They can't be the targets of spells or abilities.)_#</v>
          </cell>
          <cell r="M12127" t="str">
            <v>{W}</v>
          </cell>
          <cell r="O12127">
            <v>1</v>
          </cell>
          <cell r="P12127" t="str">
            <v>W</v>
          </cell>
          <cell r="Q12127" t="str">
            <v>PY</v>
          </cell>
          <cell r="R12127">
            <v>22</v>
          </cell>
        </row>
        <row r="12128">
          <cell r="E12128" t="str">
            <v>Shield Dancer</v>
          </cell>
          <cell r="F12128" t="str">
            <v>Prophecy</v>
          </cell>
          <cell r="G12128" t="str">
            <v>U</v>
          </cell>
          <cell r="H12128" t="str">
            <v>Creature — Human Rebel</v>
          </cell>
          <cell r="I12128">
            <v>1</v>
          </cell>
          <cell r="J12128">
            <v>3</v>
          </cell>
          <cell r="L12128" t="str">
            <v>{2}{W}: The next time target attacking creature would deal combat damage to Shield Dancer this turn, that creature deals that damage to itself instead.</v>
          </cell>
          <cell r="M12128" t="str">
            <v>{2}{W}</v>
          </cell>
          <cell r="O12128">
            <v>3</v>
          </cell>
          <cell r="P12128" t="str">
            <v>W</v>
          </cell>
          <cell r="Q12128" t="str">
            <v>PY</v>
          </cell>
          <cell r="R12128">
            <v>23</v>
          </cell>
        </row>
        <row r="12129">
          <cell r="E12129" t="str">
            <v>Shrouded Serpent</v>
          </cell>
          <cell r="F12129" t="str">
            <v>Prophecy</v>
          </cell>
          <cell r="G12129" t="str">
            <v>R</v>
          </cell>
          <cell r="H12129" t="str">
            <v>Creature — Serpent</v>
          </cell>
          <cell r="I12129">
            <v>4</v>
          </cell>
          <cell r="J12129">
            <v>4</v>
          </cell>
          <cell r="L12129" t="str">
            <v>Whenever Shrouded Serpent attacks, defending player may pay {4}. If he or she doesn't, Shrouded Serpent is unblockable this turn.</v>
          </cell>
          <cell r="M12129" t="str">
            <v>{4}{U}{U}{U}</v>
          </cell>
          <cell r="O12129">
            <v>7</v>
          </cell>
          <cell r="P12129" t="str">
            <v>U</v>
          </cell>
          <cell r="Q12129" t="str">
            <v>PY</v>
          </cell>
          <cell r="R12129">
            <v>47</v>
          </cell>
        </row>
        <row r="12130">
          <cell r="E12130" t="str">
            <v>Silt Crawler</v>
          </cell>
          <cell r="F12130" t="str">
            <v>Prophecy</v>
          </cell>
          <cell r="G12130" t="str">
            <v>C</v>
          </cell>
          <cell r="H12130" t="str">
            <v>Creature — Beast</v>
          </cell>
          <cell r="I12130">
            <v>3</v>
          </cell>
          <cell r="J12130">
            <v>3</v>
          </cell>
          <cell r="L12130" t="str">
            <v>When Silt Crawler enters the battlefield, tap all lands you control.</v>
          </cell>
          <cell r="M12130" t="str">
            <v>{2}{G}</v>
          </cell>
          <cell r="O12130">
            <v>3</v>
          </cell>
          <cell r="P12130" t="str">
            <v>G</v>
          </cell>
          <cell r="Q12130" t="str">
            <v>PY</v>
          </cell>
          <cell r="R12130">
            <v>123</v>
          </cell>
        </row>
        <row r="12131">
          <cell r="E12131" t="str">
            <v>Snag</v>
          </cell>
          <cell r="F12131" t="str">
            <v>Prophecy</v>
          </cell>
          <cell r="G12131" t="str">
            <v>U</v>
          </cell>
          <cell r="H12131" t="str">
            <v>Instant</v>
          </cell>
          <cell r="L12131" t="str">
            <v>You may discard a Forest card rather than pay Snag's mana cost. Prevent all combat damage that would be dealt by unblocked creatures this turn.</v>
          </cell>
          <cell r="M12131" t="str">
            <v>{3}{G}</v>
          </cell>
          <cell r="O12131">
            <v>4</v>
          </cell>
          <cell r="P12131" t="str">
            <v>G</v>
          </cell>
          <cell r="Q12131" t="str">
            <v>PY</v>
          </cell>
          <cell r="R12131">
            <v>124</v>
          </cell>
        </row>
        <row r="12132">
          <cell r="E12132" t="str">
            <v>Soul Charmer</v>
          </cell>
          <cell r="F12132" t="str">
            <v>Prophecy</v>
          </cell>
          <cell r="G12132" t="str">
            <v>C</v>
          </cell>
          <cell r="H12132" t="str">
            <v>Creature — Human Rebel</v>
          </cell>
          <cell r="I12132">
            <v>2</v>
          </cell>
          <cell r="J12132">
            <v>2</v>
          </cell>
          <cell r="L12132" t="str">
            <v>Whenever Soul Charmer deals combat damage to a creature, you gain 2 life unless that creature's controller pays {2}.</v>
          </cell>
          <cell r="M12132" t="str">
            <v>{2}{W}</v>
          </cell>
          <cell r="O12132">
            <v>3</v>
          </cell>
          <cell r="P12132" t="str">
            <v>W</v>
          </cell>
          <cell r="Q12132" t="str">
            <v>PY</v>
          </cell>
          <cell r="R12132">
            <v>24</v>
          </cell>
        </row>
        <row r="12133">
          <cell r="E12133" t="str">
            <v>Soul Strings</v>
          </cell>
          <cell r="F12133" t="str">
            <v>Prophecy</v>
          </cell>
          <cell r="G12133" t="str">
            <v>C</v>
          </cell>
          <cell r="H12133" t="str">
            <v>Sorcery</v>
          </cell>
          <cell r="L12133" t="str">
            <v>Return two target creature cards from your graveyard to your hand unless any player pays {X}.</v>
          </cell>
          <cell r="M12133" t="str">
            <v>{X}{B}</v>
          </cell>
          <cell r="O12133">
            <v>1</v>
          </cell>
          <cell r="P12133" t="str">
            <v>B</v>
          </cell>
          <cell r="Q12133" t="str">
            <v>PY</v>
          </cell>
          <cell r="R12133">
            <v>78</v>
          </cell>
        </row>
        <row r="12134">
          <cell r="A12134" t="str">
            <v>YES</v>
          </cell>
          <cell r="E12134" t="str">
            <v>Spiketail Drake</v>
          </cell>
          <cell r="F12134" t="str">
            <v>Prophecy</v>
          </cell>
          <cell r="G12134" t="str">
            <v>U</v>
          </cell>
          <cell r="H12134" t="str">
            <v>Creature — Drake</v>
          </cell>
          <cell r="I12134">
            <v>3</v>
          </cell>
          <cell r="J12134">
            <v>3</v>
          </cell>
          <cell r="L12134" t="str">
            <v>Flying?Sacrifice Spiketail Drake: Counter target spell unless its controller pays {3}.</v>
          </cell>
          <cell r="M12134" t="str">
            <v>{3}{U}{U}</v>
          </cell>
          <cell r="O12134">
            <v>5</v>
          </cell>
          <cell r="P12134" t="str">
            <v>U</v>
          </cell>
          <cell r="Q12134" t="str">
            <v>PY</v>
          </cell>
          <cell r="R12134">
            <v>48</v>
          </cell>
        </row>
        <row r="12135">
          <cell r="A12135" t="str">
            <v>Duplicate</v>
          </cell>
          <cell r="E12135" t="str">
            <v>Spiketail Hatchling</v>
          </cell>
          <cell r="F12135" t="str">
            <v>Prophecy</v>
          </cell>
          <cell r="G12135" t="str">
            <v>C</v>
          </cell>
          <cell r="H12135" t="str">
            <v>Creature — Drake</v>
          </cell>
          <cell r="I12135">
            <v>1</v>
          </cell>
          <cell r="J12135">
            <v>1</v>
          </cell>
          <cell r="L12135" t="str">
            <v>Flying #_(This creature can't be blocked except by creatures with flying or reach.)_#?Sacrifice Spiketail Hatchling: Counter target spell unless its controller pays {1}.</v>
          </cell>
          <cell r="M12135" t="str">
            <v>{1}{U}</v>
          </cell>
          <cell r="O12135">
            <v>2</v>
          </cell>
          <cell r="P12135" t="str">
            <v>U</v>
          </cell>
          <cell r="Q12135" t="str">
            <v>PY</v>
          </cell>
          <cell r="R12135">
            <v>49</v>
          </cell>
        </row>
        <row r="12136">
          <cell r="E12136" t="str">
            <v>Spitting Spider</v>
          </cell>
          <cell r="F12136" t="str">
            <v>Prophecy</v>
          </cell>
          <cell r="G12136" t="str">
            <v>U</v>
          </cell>
          <cell r="H12136" t="str">
            <v>Creature — Spider</v>
          </cell>
          <cell r="I12136">
            <v>3</v>
          </cell>
          <cell r="J12136">
            <v>5</v>
          </cell>
          <cell r="L12136" t="str">
            <v>Reach #_(This creature can block creatures with flying.)_#?Sacrifice a land: Spitting Spider deals 1 damage to each creature with flying.</v>
          </cell>
          <cell r="M12136" t="str">
            <v>{3}{G}{G}</v>
          </cell>
          <cell r="O12136">
            <v>5</v>
          </cell>
          <cell r="P12136" t="str">
            <v>G</v>
          </cell>
          <cell r="Q12136" t="str">
            <v>PY</v>
          </cell>
          <cell r="R12136">
            <v>125</v>
          </cell>
        </row>
        <row r="12137">
          <cell r="A12137" t="str">
            <v>Wishlist (Low)</v>
          </cell>
          <cell r="E12137" t="str">
            <v>Spore Frog</v>
          </cell>
          <cell r="F12137" t="str">
            <v>Prophecy</v>
          </cell>
          <cell r="G12137" t="str">
            <v>C</v>
          </cell>
          <cell r="H12137" t="str">
            <v>Creature — Frog</v>
          </cell>
          <cell r="I12137">
            <v>1</v>
          </cell>
          <cell r="J12137">
            <v>1</v>
          </cell>
          <cell r="L12137" t="str">
            <v>Sacrifice Spore Frog: Prevent all combat damage that would be dealt this turn.</v>
          </cell>
          <cell r="M12137" t="str">
            <v>{G}</v>
          </cell>
          <cell r="O12137">
            <v>1</v>
          </cell>
          <cell r="P12137" t="str">
            <v>G</v>
          </cell>
          <cell r="Q12137" t="str">
            <v>PY</v>
          </cell>
          <cell r="R12137">
            <v>126</v>
          </cell>
        </row>
        <row r="12138">
          <cell r="E12138" t="str">
            <v>Spur Grappler</v>
          </cell>
          <cell r="F12138" t="str">
            <v>Prophecy</v>
          </cell>
          <cell r="G12138" t="str">
            <v>C</v>
          </cell>
          <cell r="H12138" t="str">
            <v>Creature — Beast</v>
          </cell>
          <cell r="I12138">
            <v>2</v>
          </cell>
          <cell r="J12138">
            <v>1</v>
          </cell>
          <cell r="L12138" t="str">
            <v>Spur Grappler gets +2/+1 as long as you control no untapped lands.</v>
          </cell>
          <cell r="M12138" t="str">
            <v>{2}{R}</v>
          </cell>
          <cell r="O12138">
            <v>3</v>
          </cell>
          <cell r="P12138" t="str">
            <v>R</v>
          </cell>
          <cell r="Q12138" t="str">
            <v>PY</v>
          </cell>
          <cell r="R12138">
            <v>104</v>
          </cell>
        </row>
        <row r="12139">
          <cell r="A12139" t="str">
            <v>YES</v>
          </cell>
          <cell r="E12139" t="str">
            <v>Squirrel Wrangler</v>
          </cell>
          <cell r="F12139" t="str">
            <v>Prophecy</v>
          </cell>
          <cell r="G12139" t="str">
            <v>R</v>
          </cell>
          <cell r="H12139" t="str">
            <v>Creature — Human Druid</v>
          </cell>
          <cell r="I12139">
            <v>2</v>
          </cell>
          <cell r="J12139">
            <v>2</v>
          </cell>
          <cell r="L12139" t="str">
            <v>{1}{G}, Sacrifice a land: Put two 1/1 green Squirrel creature tokens onto the battlefield. {1}{G}, Sacrifice a land: Squirrel creatures get +1/+1 until end of turn.</v>
          </cell>
          <cell r="M12139" t="str">
            <v>{2}{G}{G}</v>
          </cell>
          <cell r="O12139">
            <v>4</v>
          </cell>
          <cell r="P12139" t="str">
            <v>G</v>
          </cell>
          <cell r="Q12139" t="str">
            <v>PY</v>
          </cell>
          <cell r="R12139">
            <v>127</v>
          </cell>
        </row>
        <row r="12140">
          <cell r="E12140" t="str">
            <v>Steal Strength</v>
          </cell>
          <cell r="F12140" t="str">
            <v>Prophecy</v>
          </cell>
          <cell r="G12140" t="str">
            <v>C</v>
          </cell>
          <cell r="H12140" t="str">
            <v>Instant</v>
          </cell>
          <cell r="L12140" t="str">
            <v>Target creature gets +1/+1 until end of turn. Another target creature gets -1/-1 until end of turn.</v>
          </cell>
          <cell r="M12140" t="str">
            <v>{1}{B}</v>
          </cell>
          <cell r="O12140">
            <v>2</v>
          </cell>
          <cell r="P12140" t="str">
            <v>B</v>
          </cell>
          <cell r="Q12140" t="str">
            <v>PY</v>
          </cell>
          <cell r="R12140">
            <v>79</v>
          </cell>
        </row>
        <row r="12141">
          <cell r="E12141" t="str">
            <v>Stormwatch Eagle</v>
          </cell>
          <cell r="F12141" t="str">
            <v>Prophecy</v>
          </cell>
          <cell r="G12141" t="str">
            <v>C</v>
          </cell>
          <cell r="H12141" t="str">
            <v>Creature — Bird</v>
          </cell>
          <cell r="I12141">
            <v>2</v>
          </cell>
          <cell r="J12141">
            <v>1</v>
          </cell>
          <cell r="L12141" t="str">
            <v>Flying?Sacrifice a land: Return Stormwatch Eagle to its owner's hand.</v>
          </cell>
          <cell r="M12141" t="str">
            <v>{3}{U}</v>
          </cell>
          <cell r="O12141">
            <v>4</v>
          </cell>
          <cell r="P12141" t="str">
            <v>U</v>
          </cell>
          <cell r="Q12141" t="str">
            <v>PY</v>
          </cell>
          <cell r="R12141">
            <v>50</v>
          </cell>
        </row>
        <row r="12142">
          <cell r="A12142" t="str">
            <v>YES</v>
          </cell>
          <cell r="E12142" t="str">
            <v>Sunken Field</v>
          </cell>
          <cell r="F12142" t="str">
            <v>Prophecy</v>
          </cell>
          <cell r="G12142" t="str">
            <v>U</v>
          </cell>
          <cell r="H12142" t="str">
            <v>Enchantment — Aura</v>
          </cell>
          <cell r="L12142" t="str">
            <v>Enchant land?Enchanted land has "{T}: Counter target spell unless its controller pays {1}."</v>
          </cell>
          <cell r="M12142" t="str">
            <v>{1}{U}</v>
          </cell>
          <cell r="O12142">
            <v>2</v>
          </cell>
          <cell r="P12142" t="str">
            <v>U</v>
          </cell>
          <cell r="Q12142" t="str">
            <v>PY</v>
          </cell>
          <cell r="R12142">
            <v>51</v>
          </cell>
        </row>
        <row r="12143">
          <cell r="E12143" t="str">
            <v>Sword Dancer</v>
          </cell>
          <cell r="F12143" t="str">
            <v>Prophecy</v>
          </cell>
          <cell r="G12143" t="str">
            <v>U</v>
          </cell>
          <cell r="H12143" t="str">
            <v>Creature — Human Rebel</v>
          </cell>
          <cell r="I12143">
            <v>1</v>
          </cell>
          <cell r="J12143">
            <v>2</v>
          </cell>
          <cell r="L12143" t="str">
            <v>{W}{W}: Target attacking creature gets -1/-0 until end of turn.</v>
          </cell>
          <cell r="M12143" t="str">
            <v>{1}{W}</v>
          </cell>
          <cell r="O12143">
            <v>2</v>
          </cell>
          <cell r="P12143" t="str">
            <v>W</v>
          </cell>
          <cell r="Q12143" t="str">
            <v>PY</v>
          </cell>
          <cell r="R12143">
            <v>25</v>
          </cell>
        </row>
        <row r="12144">
          <cell r="E12144" t="str">
            <v>Task Mage Assembly</v>
          </cell>
          <cell r="F12144" t="str">
            <v>Prophecy</v>
          </cell>
          <cell r="G12144" t="str">
            <v>R</v>
          </cell>
          <cell r="H12144" t="str">
            <v>Enchantment</v>
          </cell>
          <cell r="L12144" t="str">
            <v>When there are no creatures on the battlefield, sacrifice Task Mage Assembly. {2}: Task Mage Assembly deals 1 damage to target creature. Any player may activate this ability but only any time he or she could cast a sorcery.</v>
          </cell>
          <cell r="M12144" t="str">
            <v>{2}{R}</v>
          </cell>
          <cell r="O12144">
            <v>3</v>
          </cell>
          <cell r="P12144" t="str">
            <v>R</v>
          </cell>
          <cell r="Q12144" t="str">
            <v>PY</v>
          </cell>
          <cell r="R12144">
            <v>105</v>
          </cell>
        </row>
        <row r="12145">
          <cell r="A12145" t="str">
            <v>YES</v>
          </cell>
          <cell r="E12145" t="str">
            <v>Thresher Beast</v>
          </cell>
          <cell r="F12145" t="str">
            <v>Prophecy</v>
          </cell>
          <cell r="G12145" t="str">
            <v>C</v>
          </cell>
          <cell r="H12145" t="str">
            <v>Creature — Beast</v>
          </cell>
          <cell r="I12145">
            <v>4</v>
          </cell>
          <cell r="J12145">
            <v>4</v>
          </cell>
          <cell r="L12145" t="str">
            <v>Whenever Thresher Beast becomes blocked, defending player sacrifices a land.</v>
          </cell>
          <cell r="M12145" t="str">
            <v>{3}{G}{G}</v>
          </cell>
          <cell r="O12145">
            <v>5</v>
          </cell>
          <cell r="P12145" t="str">
            <v>G</v>
          </cell>
          <cell r="Q12145" t="str">
            <v>PY</v>
          </cell>
          <cell r="R12145">
            <v>128</v>
          </cell>
        </row>
        <row r="12146">
          <cell r="E12146" t="str">
            <v>Thrive</v>
          </cell>
          <cell r="F12146" t="str">
            <v>Prophecy</v>
          </cell>
          <cell r="G12146" t="str">
            <v>C</v>
          </cell>
          <cell r="H12146" t="str">
            <v>Sorcery</v>
          </cell>
          <cell r="L12146" t="str">
            <v>Put a +1/+1 counter on each of X target creatures.</v>
          </cell>
          <cell r="M12146" t="str">
            <v>{X}{G}</v>
          </cell>
          <cell r="O12146">
            <v>1</v>
          </cell>
          <cell r="P12146" t="str">
            <v>G</v>
          </cell>
          <cell r="Q12146" t="str">
            <v>PY</v>
          </cell>
          <cell r="R12146">
            <v>129</v>
          </cell>
        </row>
        <row r="12147">
          <cell r="E12147" t="str">
            <v>Trenching Steed</v>
          </cell>
          <cell r="F12147" t="str">
            <v>Prophecy</v>
          </cell>
          <cell r="G12147" t="str">
            <v>C</v>
          </cell>
          <cell r="H12147" t="str">
            <v>Creature — Horse Rebel</v>
          </cell>
          <cell r="I12147">
            <v>2</v>
          </cell>
          <cell r="J12147">
            <v>3</v>
          </cell>
          <cell r="L12147" t="str">
            <v>Sacrifice a land: Trenching Steed gets +0/+3 until end of turn.</v>
          </cell>
          <cell r="M12147" t="str">
            <v>{3}{W}</v>
          </cell>
          <cell r="O12147">
            <v>4</v>
          </cell>
          <cell r="P12147" t="str">
            <v>W</v>
          </cell>
          <cell r="Q12147" t="str">
            <v>PY</v>
          </cell>
          <cell r="R12147">
            <v>26</v>
          </cell>
        </row>
        <row r="12148">
          <cell r="E12148" t="str">
            <v>Troubled Healer</v>
          </cell>
          <cell r="F12148" t="str">
            <v>Prophecy</v>
          </cell>
          <cell r="G12148" t="str">
            <v>C</v>
          </cell>
          <cell r="H12148" t="str">
            <v>Creature — Human Cleric</v>
          </cell>
          <cell r="I12148">
            <v>1</v>
          </cell>
          <cell r="J12148">
            <v>2</v>
          </cell>
          <cell r="L12148" t="str">
            <v>Sacrifice a land: Prevent the next 2 damage that would be dealt to target creature or player this turn.</v>
          </cell>
          <cell r="M12148" t="str">
            <v>{2}{W}</v>
          </cell>
          <cell r="O12148">
            <v>3</v>
          </cell>
          <cell r="P12148" t="str">
            <v>W</v>
          </cell>
          <cell r="Q12148" t="str">
            <v>PY</v>
          </cell>
          <cell r="R12148">
            <v>27</v>
          </cell>
        </row>
        <row r="12149">
          <cell r="E12149" t="str">
            <v>Troublesome Spirit</v>
          </cell>
          <cell r="F12149" t="str">
            <v>Prophecy</v>
          </cell>
          <cell r="G12149" t="str">
            <v>R</v>
          </cell>
          <cell r="H12149" t="str">
            <v>Creature — Spirit</v>
          </cell>
          <cell r="I12149">
            <v>3</v>
          </cell>
          <cell r="J12149">
            <v>4</v>
          </cell>
          <cell r="L12149" t="str">
            <v>Flying?At the beginning of your end step, tap all lands you control.</v>
          </cell>
          <cell r="M12149" t="str">
            <v>{2}{U}{U}</v>
          </cell>
          <cell r="O12149">
            <v>4</v>
          </cell>
          <cell r="P12149" t="str">
            <v>U</v>
          </cell>
          <cell r="Q12149" t="str">
            <v>PY</v>
          </cell>
          <cell r="R12149">
            <v>52</v>
          </cell>
        </row>
        <row r="12150">
          <cell r="E12150" t="str">
            <v>Verdant Field</v>
          </cell>
          <cell r="F12150" t="str">
            <v>Prophecy</v>
          </cell>
          <cell r="G12150" t="str">
            <v>U</v>
          </cell>
          <cell r="H12150" t="str">
            <v>Enchantment — Aura</v>
          </cell>
          <cell r="L12150" t="str">
            <v>Enchant land?Enchanted land has "{T}: Target creature gets +1/+1 until end of turn."</v>
          </cell>
          <cell r="M12150" t="str">
            <v>{2}{G}</v>
          </cell>
          <cell r="O12150">
            <v>3</v>
          </cell>
          <cell r="P12150" t="str">
            <v>G</v>
          </cell>
          <cell r="Q12150" t="str">
            <v>PY</v>
          </cell>
          <cell r="R12150">
            <v>130</v>
          </cell>
        </row>
        <row r="12151">
          <cell r="E12151" t="str">
            <v>Veteran Brawlers</v>
          </cell>
          <cell r="F12151" t="str">
            <v>Prophecy</v>
          </cell>
          <cell r="G12151" t="str">
            <v>R</v>
          </cell>
          <cell r="H12151" t="str">
            <v>Creature — Human Soldier</v>
          </cell>
          <cell r="I12151">
            <v>4</v>
          </cell>
          <cell r="J12151">
            <v>4</v>
          </cell>
          <cell r="L12151" t="str">
            <v>Veteran Brawlers can't attack if defending player controls an untapped land. Veteran Brawlers can't block if you control an untapped land.</v>
          </cell>
          <cell r="M12151" t="str">
            <v>{1}{R}</v>
          </cell>
          <cell r="O12151">
            <v>2</v>
          </cell>
          <cell r="P12151" t="str">
            <v>R</v>
          </cell>
          <cell r="Q12151" t="str">
            <v>PY</v>
          </cell>
          <cell r="R12151">
            <v>106</v>
          </cell>
        </row>
        <row r="12152">
          <cell r="E12152" t="str">
            <v>Vintara Elephant</v>
          </cell>
          <cell r="F12152" t="str">
            <v>Prophecy</v>
          </cell>
          <cell r="G12152" t="str">
            <v>C</v>
          </cell>
          <cell r="H12152" t="str">
            <v>Creature — Elephant</v>
          </cell>
          <cell r="I12152">
            <v>4</v>
          </cell>
          <cell r="J12152">
            <v>3</v>
          </cell>
          <cell r="L12152" t="str">
            <v>Trample?{3}: Vintara Elephant loses trample until end of turn. Any player may activate this ability.</v>
          </cell>
          <cell r="M12152" t="str">
            <v>{4}{G}</v>
          </cell>
          <cell r="O12152">
            <v>5</v>
          </cell>
          <cell r="P12152" t="str">
            <v>G</v>
          </cell>
          <cell r="Q12152" t="str">
            <v>PY</v>
          </cell>
          <cell r="R12152">
            <v>131</v>
          </cell>
        </row>
        <row r="12153">
          <cell r="E12153" t="str">
            <v>Vintara Snapper</v>
          </cell>
          <cell r="F12153" t="str">
            <v>Prophecy</v>
          </cell>
          <cell r="G12153" t="str">
            <v>U</v>
          </cell>
          <cell r="H12153" t="str">
            <v>Creature — Turtle</v>
          </cell>
          <cell r="I12153">
            <v>2</v>
          </cell>
          <cell r="J12153">
            <v>2</v>
          </cell>
          <cell r="L12153" t="str">
            <v>Vintara Snapper has shroud as long as you control no untapped lands. #_(It can't be the target of spells or abilities.)_#</v>
          </cell>
          <cell r="M12153" t="str">
            <v>{G}{G}</v>
          </cell>
          <cell r="O12153">
            <v>2</v>
          </cell>
          <cell r="P12153" t="str">
            <v>G</v>
          </cell>
          <cell r="Q12153" t="str">
            <v>PY</v>
          </cell>
          <cell r="R12153">
            <v>132</v>
          </cell>
        </row>
        <row r="12154">
          <cell r="A12154" t="str">
            <v>YES</v>
          </cell>
          <cell r="E12154" t="str">
            <v>Vitalizing Wind</v>
          </cell>
          <cell r="F12154" t="str">
            <v>Prophecy</v>
          </cell>
          <cell r="G12154" t="str">
            <v>R</v>
          </cell>
          <cell r="H12154" t="str">
            <v>Instant</v>
          </cell>
          <cell r="L12154" t="str">
            <v>Creatures you control get +7/+7 until end of turn.</v>
          </cell>
          <cell r="M12154" t="str">
            <v>{8}{G}</v>
          </cell>
          <cell r="O12154">
            <v>9</v>
          </cell>
          <cell r="P12154" t="str">
            <v>G</v>
          </cell>
          <cell r="Q12154" t="str">
            <v>PY</v>
          </cell>
          <cell r="R12154">
            <v>133</v>
          </cell>
        </row>
        <row r="12155">
          <cell r="E12155" t="str">
            <v>Wall of Vipers</v>
          </cell>
          <cell r="F12155" t="str">
            <v>Prophecy</v>
          </cell>
          <cell r="G12155" t="str">
            <v>U</v>
          </cell>
          <cell r="H12155" t="str">
            <v>Creature — Snake Wall</v>
          </cell>
          <cell r="I12155">
            <v>2</v>
          </cell>
          <cell r="J12155">
            <v>4</v>
          </cell>
          <cell r="L12155" t="str">
            <v>Defender #_(This creature can't attack.)_#?{3}: Destroy Wall of Vipers and target creature it's blocking. Any player may activate this ability.</v>
          </cell>
          <cell r="M12155" t="str">
            <v>{2}{B}</v>
          </cell>
          <cell r="O12155">
            <v>3</v>
          </cell>
          <cell r="P12155" t="str">
            <v>B</v>
          </cell>
          <cell r="Q12155" t="str">
            <v>PY</v>
          </cell>
          <cell r="R12155">
            <v>80</v>
          </cell>
        </row>
        <row r="12156">
          <cell r="E12156" t="str">
            <v>Well of Discovery</v>
          </cell>
          <cell r="F12156" t="str">
            <v>Prophecy</v>
          </cell>
          <cell r="G12156" t="str">
            <v>R</v>
          </cell>
          <cell r="H12156" t="str">
            <v>Artifact</v>
          </cell>
          <cell r="L12156" t="str">
            <v>At the beginning of your end step, if you control no untapped lands, draw a card.</v>
          </cell>
          <cell r="M12156" t="str">
            <v>{6}</v>
          </cell>
          <cell r="O12156">
            <v>6</v>
          </cell>
          <cell r="P12156" t="str">
            <v>A</v>
          </cell>
          <cell r="Q12156" t="str">
            <v>PY</v>
          </cell>
          <cell r="R12156">
            <v>140</v>
          </cell>
        </row>
        <row r="12157">
          <cell r="E12157" t="str">
            <v>Well of Life</v>
          </cell>
          <cell r="F12157" t="str">
            <v>Prophecy</v>
          </cell>
          <cell r="G12157" t="str">
            <v>U</v>
          </cell>
          <cell r="H12157" t="str">
            <v>Artifact</v>
          </cell>
          <cell r="L12157" t="str">
            <v>At the beginning of your end step, if you control no untapped lands, you gain 2 life.</v>
          </cell>
          <cell r="M12157" t="str">
            <v>{4}</v>
          </cell>
          <cell r="O12157">
            <v>4</v>
          </cell>
          <cell r="P12157" t="str">
            <v>A</v>
          </cell>
          <cell r="Q12157" t="str">
            <v>PY</v>
          </cell>
          <cell r="R12157">
            <v>141</v>
          </cell>
        </row>
        <row r="12158">
          <cell r="E12158" t="str">
            <v>Whip Sergeant</v>
          </cell>
          <cell r="F12158" t="str">
            <v>Prophecy</v>
          </cell>
          <cell r="G12158" t="str">
            <v>U</v>
          </cell>
          <cell r="H12158" t="str">
            <v>Creature — Human Soldier</v>
          </cell>
          <cell r="I12158">
            <v>2</v>
          </cell>
          <cell r="J12158">
            <v>1</v>
          </cell>
          <cell r="L12158" t="str">
            <v>{R}: Target creature gains haste until end of turn. #_(It can attack this turn.)_#</v>
          </cell>
          <cell r="M12158" t="str">
            <v>{2}{R}</v>
          </cell>
          <cell r="O12158">
            <v>3</v>
          </cell>
          <cell r="P12158" t="str">
            <v>R</v>
          </cell>
          <cell r="Q12158" t="str">
            <v>PY</v>
          </cell>
          <cell r="R12158">
            <v>107</v>
          </cell>
        </row>
        <row r="12159">
          <cell r="E12159" t="str">
            <v>Whipstitched Zombie</v>
          </cell>
          <cell r="F12159" t="str">
            <v>Prophecy</v>
          </cell>
          <cell r="G12159" t="str">
            <v>C</v>
          </cell>
          <cell r="H12159" t="str">
            <v>Creature — Zombie</v>
          </cell>
          <cell r="I12159">
            <v>2</v>
          </cell>
          <cell r="J12159">
            <v>2</v>
          </cell>
          <cell r="L12159" t="str">
            <v>At the beginning of your upkeep, sacrifice Whipstitched Zombie unless you pay {B}.</v>
          </cell>
          <cell r="M12159" t="str">
            <v>{1}{B}</v>
          </cell>
          <cell r="O12159">
            <v>2</v>
          </cell>
          <cell r="P12159" t="str">
            <v>B</v>
          </cell>
          <cell r="Q12159" t="str">
            <v>PY</v>
          </cell>
          <cell r="R12159">
            <v>81</v>
          </cell>
        </row>
        <row r="12160">
          <cell r="E12160" t="str">
            <v>Wild Might</v>
          </cell>
          <cell r="F12160" t="str">
            <v>Prophecy</v>
          </cell>
          <cell r="G12160" t="str">
            <v>C</v>
          </cell>
          <cell r="H12160" t="str">
            <v>Instant</v>
          </cell>
          <cell r="L12160" t="str">
            <v>Target creature gets +1/+1 until end of turn. That creature gets an additional +4/+4 until end of turn unless any player pays {2}.</v>
          </cell>
          <cell r="M12160" t="str">
            <v>{1}{G}</v>
          </cell>
          <cell r="O12160">
            <v>2</v>
          </cell>
          <cell r="P12160" t="str">
            <v>G</v>
          </cell>
          <cell r="Q12160" t="str">
            <v>PY</v>
          </cell>
          <cell r="R12160">
            <v>134</v>
          </cell>
        </row>
        <row r="12161">
          <cell r="E12161" t="str">
            <v>Windscouter</v>
          </cell>
          <cell r="F12161" t="str">
            <v>Prophecy</v>
          </cell>
          <cell r="G12161" t="str">
            <v>U</v>
          </cell>
          <cell r="H12161" t="str">
            <v>Creature — Human Scout</v>
          </cell>
          <cell r="I12161">
            <v>3</v>
          </cell>
          <cell r="J12161">
            <v>3</v>
          </cell>
          <cell r="L12161" t="str">
            <v>Flying?Whenever Windscouter attacks or blocks, return it to its owner's hand at end of combat. #_(Return it only if it's on the battlefield.)_#</v>
          </cell>
          <cell r="M12161" t="str">
            <v>{3}{U}</v>
          </cell>
          <cell r="O12161">
            <v>4</v>
          </cell>
          <cell r="P12161" t="str">
            <v>U</v>
          </cell>
          <cell r="Q12161" t="str">
            <v>PY</v>
          </cell>
          <cell r="R12161">
            <v>53</v>
          </cell>
        </row>
        <row r="12162">
          <cell r="E12162" t="str">
            <v>Wing Storm</v>
          </cell>
          <cell r="F12162" t="str">
            <v>Prophecy</v>
          </cell>
          <cell r="G12162" t="str">
            <v>U</v>
          </cell>
          <cell r="H12162" t="str">
            <v>Sorcery</v>
          </cell>
          <cell r="L12162" t="str">
            <v>Wing Storm deals damage to each player equal to twice the number of creatures with flying that player controls.</v>
          </cell>
          <cell r="M12162" t="str">
            <v>{2}{G}</v>
          </cell>
          <cell r="O12162">
            <v>3</v>
          </cell>
          <cell r="P12162" t="str">
            <v>G</v>
          </cell>
          <cell r="Q12162" t="str">
            <v>PY</v>
          </cell>
          <cell r="R12162">
            <v>135</v>
          </cell>
        </row>
        <row r="12163">
          <cell r="A12163" t="str">
            <v>YES</v>
          </cell>
          <cell r="E12163" t="str">
            <v>Wintermoon Mesa</v>
          </cell>
          <cell r="F12163" t="str">
            <v>Prophecy</v>
          </cell>
          <cell r="G12163" t="str">
            <v>R</v>
          </cell>
          <cell r="H12163" t="str">
            <v>Land</v>
          </cell>
          <cell r="L12163" t="str">
            <v>Wintermoon Mesa enters the battlefield tapped. {T}: Add {1} to your mana pool. {2}, {T}, Sacrifice Wintermoon Mesa: Tap two target lands.</v>
          </cell>
          <cell r="N12163" t="str">
            <v>{X}</v>
          </cell>
          <cell r="O12163">
            <v>0</v>
          </cell>
          <cell r="P12163" t="str">
            <v>L</v>
          </cell>
          <cell r="Q12163" t="str">
            <v>PY</v>
          </cell>
          <cell r="R12163">
            <v>143</v>
          </cell>
        </row>
        <row r="12164">
          <cell r="E12164" t="str">
            <v>Withdraw</v>
          </cell>
          <cell r="F12164" t="str">
            <v>Prophecy</v>
          </cell>
          <cell r="G12164" t="str">
            <v>C</v>
          </cell>
          <cell r="H12164" t="str">
            <v>Instant</v>
          </cell>
          <cell r="L12164" t="str">
            <v>Return target creature to its owner's hand. Then return another target creature to its owner's hand unless its controller pays {1}.</v>
          </cell>
          <cell r="M12164" t="str">
            <v>{U}{U}</v>
          </cell>
          <cell r="O12164">
            <v>2</v>
          </cell>
          <cell r="P12164" t="str">
            <v>U</v>
          </cell>
          <cell r="Q12164" t="str">
            <v>PY</v>
          </cell>
          <cell r="R12164">
            <v>54</v>
          </cell>
        </row>
        <row r="12165">
          <cell r="E12165" t="str">
            <v>Zerapa Minotaur</v>
          </cell>
          <cell r="F12165" t="str">
            <v>Prophecy</v>
          </cell>
          <cell r="G12165" t="str">
            <v>C</v>
          </cell>
          <cell r="H12165" t="str">
            <v>Creature — Minotaur</v>
          </cell>
          <cell r="I12165">
            <v>3</v>
          </cell>
          <cell r="J12165">
            <v>3</v>
          </cell>
          <cell r="L12165" t="str">
            <v>First strike?{2}: Zerapa Minotaur loses first strike until end of turn. Any player may activate this ability.</v>
          </cell>
          <cell r="M12165" t="str">
            <v>{2}{R}{R}</v>
          </cell>
          <cell r="O12165">
            <v>4</v>
          </cell>
          <cell r="P12165" t="str">
            <v>R</v>
          </cell>
          <cell r="Q12165" t="str">
            <v>PY</v>
          </cell>
          <cell r="R12165">
            <v>108</v>
          </cell>
        </row>
        <row r="12166">
          <cell r="E12166" t="str">
            <v>Agrus Kos, Wojek Veteran</v>
          </cell>
          <cell r="F12166" t="str">
            <v>Ravnica: City of Guilds</v>
          </cell>
          <cell r="G12166" t="str">
            <v>R</v>
          </cell>
          <cell r="H12166" t="str">
            <v>Legendary Creature — Human Soldier</v>
          </cell>
          <cell r="I12166">
            <v>3</v>
          </cell>
          <cell r="J12166">
            <v>3</v>
          </cell>
          <cell r="L12166" t="str">
            <v>Whenever Agrus Kos, Wojek Veteran attacks, attacking red creatures get +2/+0 and attacking white creatures get +0/+2 until end of turn.</v>
          </cell>
          <cell r="M12166" t="str">
            <v>{3}{R}{W}</v>
          </cell>
          <cell r="O12166">
            <v>5</v>
          </cell>
          <cell r="P12166" t="str">
            <v>WR</v>
          </cell>
          <cell r="Q12166" t="str">
            <v>RAV</v>
          </cell>
          <cell r="R12166">
            <v>190</v>
          </cell>
        </row>
        <row r="12167">
          <cell r="E12167" t="str">
            <v>Auratouched Mage</v>
          </cell>
          <cell r="F12167" t="str">
            <v>Ravnica: City of Guilds</v>
          </cell>
          <cell r="G12167" t="str">
            <v>U</v>
          </cell>
          <cell r="H12167" t="str">
            <v>Creature — Human Wizard</v>
          </cell>
          <cell r="I12167">
            <v>3</v>
          </cell>
          <cell r="J12167">
            <v>3</v>
          </cell>
          <cell r="L12167" t="str">
            <v>When Auratouched Mage enters the battlefield, search your library for an Aura card that could enchant it. If Auratouched Mage is still on the battlefield, put that Aura card onto the battlefield attached to it. Otherwise, reveal the Aura card and put it into your hand. Then shuffle your library.</v>
          </cell>
          <cell r="M12167" t="str">
            <v>{5}{W}</v>
          </cell>
          <cell r="O12167">
            <v>6</v>
          </cell>
          <cell r="P12167" t="str">
            <v>W</v>
          </cell>
          <cell r="Q12167" t="str">
            <v>RAV</v>
          </cell>
          <cell r="R12167">
            <v>1</v>
          </cell>
        </row>
        <row r="12168">
          <cell r="E12168" t="str">
            <v>Autochthon Wurm</v>
          </cell>
          <cell r="F12168" t="str">
            <v>Ravnica: City of Guilds</v>
          </cell>
          <cell r="G12168" t="str">
            <v>R</v>
          </cell>
          <cell r="H12168" t="str">
            <v>Creature — Wurm</v>
          </cell>
          <cell r="I12168">
            <v>9</v>
          </cell>
          <cell r="J12168">
            <v>14</v>
          </cell>
          <cell r="L12168" t="str">
            <v>Convoke #_(Each creature you tap while casting this spell reduces its cost by {1} or by one mana of that creature's color.)_#?Trample</v>
          </cell>
          <cell r="M12168" t="str">
            <v>{10}{G}{G}{G}{W}{W}</v>
          </cell>
          <cell r="O12168">
            <v>15</v>
          </cell>
          <cell r="P12168" t="str">
            <v>GW</v>
          </cell>
          <cell r="Q12168" t="str">
            <v>RAV</v>
          </cell>
          <cell r="R12168">
            <v>191</v>
          </cell>
        </row>
        <row r="12169">
          <cell r="E12169" t="str">
            <v>Barbarian Riftcutter</v>
          </cell>
          <cell r="F12169" t="str">
            <v>Ravnica: City of Guilds</v>
          </cell>
          <cell r="G12169" t="str">
            <v>C</v>
          </cell>
          <cell r="H12169" t="str">
            <v>Creature — Human Barbarian</v>
          </cell>
          <cell r="I12169">
            <v>3</v>
          </cell>
          <cell r="J12169">
            <v>3</v>
          </cell>
          <cell r="L12169" t="str">
            <v>{R}, Sacrifice Barbarian Riftcutter: Destroy target land.</v>
          </cell>
          <cell r="M12169" t="str">
            <v>{4}{R}</v>
          </cell>
          <cell r="O12169">
            <v>5</v>
          </cell>
          <cell r="P12169" t="str">
            <v>R</v>
          </cell>
          <cell r="Q12169" t="str">
            <v>RAV</v>
          </cell>
          <cell r="R12169">
            <v>114</v>
          </cell>
        </row>
        <row r="12170">
          <cell r="E12170" t="str">
            <v>Bathe in Light</v>
          </cell>
          <cell r="F12170" t="str">
            <v>Ravnica: City of Guilds</v>
          </cell>
          <cell r="G12170" t="str">
            <v>U</v>
          </cell>
          <cell r="H12170" t="str">
            <v>Instant</v>
          </cell>
          <cell r="L12170" t="str">
            <v>Radiance — Choose a color. Target creature and each other creature that shares a color with it gain protection from the chosen color until end of turn.</v>
          </cell>
          <cell r="M12170" t="str">
            <v>{1}{W}</v>
          </cell>
          <cell r="O12170">
            <v>2</v>
          </cell>
          <cell r="P12170" t="str">
            <v>W</v>
          </cell>
          <cell r="Q12170" t="str">
            <v>RAV</v>
          </cell>
          <cell r="R12170">
            <v>2</v>
          </cell>
        </row>
        <row r="12171">
          <cell r="E12171" t="str">
            <v>Belltower Sphinx</v>
          </cell>
          <cell r="F12171" t="str">
            <v>Ravnica: City of Guilds</v>
          </cell>
          <cell r="G12171" t="str">
            <v>U</v>
          </cell>
          <cell r="H12171" t="str">
            <v>Creature — Sphinx</v>
          </cell>
          <cell r="I12171">
            <v>2</v>
          </cell>
          <cell r="J12171">
            <v>5</v>
          </cell>
          <cell r="L12171" t="str">
            <v>Flying?Whenever a source deals damage to Belltower Sphinx, that source's controller puts that many cards from the top of his or her library into his or her graveyard.</v>
          </cell>
          <cell r="M12171" t="str">
            <v>{4}{U}</v>
          </cell>
          <cell r="O12171">
            <v>5</v>
          </cell>
          <cell r="P12171" t="str">
            <v>U</v>
          </cell>
          <cell r="Q12171" t="str">
            <v>RAV</v>
          </cell>
          <cell r="R12171">
            <v>38</v>
          </cell>
        </row>
        <row r="12172">
          <cell r="E12172" t="str">
            <v>Benevolent Ancestor</v>
          </cell>
          <cell r="F12172" t="str">
            <v>Ravnica: City of Guilds</v>
          </cell>
          <cell r="G12172" t="str">
            <v>C</v>
          </cell>
          <cell r="H12172" t="str">
            <v>Creature — Spirit</v>
          </cell>
          <cell r="I12172">
            <v>0</v>
          </cell>
          <cell r="J12172">
            <v>4</v>
          </cell>
          <cell r="L12172" t="str">
            <v>Defender #_(This creature can't attack.)_#?{T}: Prevent the next 1 damage that would be dealt to target creature or player this turn.</v>
          </cell>
          <cell r="M12172" t="str">
            <v>{2}{W}</v>
          </cell>
          <cell r="O12172">
            <v>3</v>
          </cell>
          <cell r="P12172" t="str">
            <v>W</v>
          </cell>
          <cell r="Q12172" t="str">
            <v>RAV</v>
          </cell>
          <cell r="R12172">
            <v>3</v>
          </cell>
        </row>
        <row r="12173">
          <cell r="A12173" t="str">
            <v>Promo</v>
          </cell>
          <cell r="E12173" t="str">
            <v>Birds of Paradise</v>
          </cell>
          <cell r="F12173" t="str">
            <v>Ravnica: City of Guilds</v>
          </cell>
          <cell r="G12173" t="str">
            <v>R</v>
          </cell>
          <cell r="H12173" t="str">
            <v>Creature — Bird</v>
          </cell>
          <cell r="I12173">
            <v>0</v>
          </cell>
          <cell r="J12173">
            <v>1</v>
          </cell>
          <cell r="L12173" t="str">
            <v>Flying?{T}: Add one mana of any color to your mana pool.</v>
          </cell>
          <cell r="M12173" t="str">
            <v>{G}</v>
          </cell>
          <cell r="N12173" t="str">
            <v>{W}{U}{B}{R}{G}</v>
          </cell>
          <cell r="O12173">
            <v>1</v>
          </cell>
          <cell r="P12173" t="str">
            <v>G</v>
          </cell>
          <cell r="Q12173" t="str">
            <v>RAV</v>
          </cell>
          <cell r="R12173">
            <v>153</v>
          </cell>
        </row>
        <row r="12174">
          <cell r="A12174" t="str">
            <v>Promo</v>
          </cell>
          <cell r="E12174" t="str">
            <v>Blazing Archon</v>
          </cell>
          <cell r="F12174" t="str">
            <v>Ravnica: City of Guilds</v>
          </cell>
          <cell r="G12174" t="str">
            <v>R</v>
          </cell>
          <cell r="H12174" t="str">
            <v>Creature — Archon</v>
          </cell>
          <cell r="I12174">
            <v>5</v>
          </cell>
          <cell r="J12174">
            <v>6</v>
          </cell>
          <cell r="L12174" t="str">
            <v>Flying?Creatures can't attack you.</v>
          </cell>
          <cell r="M12174" t="str">
            <v>{6}{W}{W}{W}</v>
          </cell>
          <cell r="O12174">
            <v>9</v>
          </cell>
          <cell r="P12174" t="str">
            <v>W</v>
          </cell>
          <cell r="Q12174" t="str">
            <v>RAV</v>
          </cell>
          <cell r="R12174">
            <v>4</v>
          </cell>
        </row>
        <row r="12175">
          <cell r="E12175" t="str">
            <v>Blockbuster</v>
          </cell>
          <cell r="F12175" t="str">
            <v>Ravnica: City of Guilds</v>
          </cell>
          <cell r="G12175" t="str">
            <v>U</v>
          </cell>
          <cell r="H12175" t="str">
            <v>Enchantment</v>
          </cell>
          <cell r="L12175" t="str">
            <v>{1}{R}, Sacrifice Blockbuster: Blockbuster deals 3 damage to each tapped creature and each player.</v>
          </cell>
          <cell r="M12175" t="str">
            <v>{3}{R}{R}</v>
          </cell>
          <cell r="O12175">
            <v>5</v>
          </cell>
          <cell r="P12175" t="str">
            <v>R</v>
          </cell>
          <cell r="Q12175" t="str">
            <v>RAV</v>
          </cell>
          <cell r="R12175">
            <v>115</v>
          </cell>
        </row>
        <row r="12176">
          <cell r="E12176" t="str">
            <v>Blood Funnel</v>
          </cell>
          <cell r="F12176" t="str">
            <v>Ravnica: City of Guilds</v>
          </cell>
          <cell r="G12176" t="str">
            <v>R</v>
          </cell>
          <cell r="H12176" t="str">
            <v>Enchantment</v>
          </cell>
          <cell r="L12176" t="str">
            <v>Noncreature spells you cast cost {2} less to cast. Whenever you cast a noncreature spell, counter that spell unless you sacrifice a creature.</v>
          </cell>
          <cell r="M12176" t="str">
            <v>{1}{B}</v>
          </cell>
          <cell r="O12176">
            <v>2</v>
          </cell>
          <cell r="P12176" t="str">
            <v>B</v>
          </cell>
          <cell r="Q12176" t="str">
            <v>RAV</v>
          </cell>
          <cell r="R12176">
            <v>77</v>
          </cell>
        </row>
        <row r="12177">
          <cell r="E12177" t="str">
            <v>Bloodbond March</v>
          </cell>
          <cell r="F12177" t="str">
            <v>Ravnica: City of Guilds</v>
          </cell>
          <cell r="G12177" t="str">
            <v>R</v>
          </cell>
          <cell r="H12177" t="str">
            <v>Enchantment</v>
          </cell>
          <cell r="L12177" t="str">
            <v>Whenever a player casts a creature spell, each player returns all cards with the same name as that spell from his or her graveyard to the battlefield.</v>
          </cell>
          <cell r="M12177" t="str">
            <v>{2}{B}{G}</v>
          </cell>
          <cell r="O12177">
            <v>4</v>
          </cell>
          <cell r="P12177" t="str">
            <v>GB</v>
          </cell>
          <cell r="Q12177" t="str">
            <v>RAV</v>
          </cell>
          <cell r="R12177">
            <v>192</v>
          </cell>
        </row>
        <row r="12178">
          <cell r="E12178" t="str">
            <v>Bloodletter Quill</v>
          </cell>
          <cell r="F12178" t="str">
            <v>Ravnica: City of Guilds</v>
          </cell>
          <cell r="G12178" t="str">
            <v>R</v>
          </cell>
          <cell r="H12178" t="str">
            <v>Artifact</v>
          </cell>
          <cell r="L12178" t="str">
            <v>{2}, {T}, Put a blood counter on Bloodletter Quill: Draw a card, then lose 1 life for each blood counter on Bloodletter Quill. {U}{B}: Remove a blood counter from Bloodletter Quill.</v>
          </cell>
          <cell r="M12178" t="str">
            <v>{3}</v>
          </cell>
          <cell r="O12178">
            <v>3</v>
          </cell>
          <cell r="P12178" t="str">
            <v>A</v>
          </cell>
          <cell r="Q12178" t="str">
            <v>RAV</v>
          </cell>
          <cell r="R12178">
            <v>254</v>
          </cell>
        </row>
        <row r="12179">
          <cell r="E12179" t="str">
            <v>Boros Fury-Shield</v>
          </cell>
          <cell r="F12179" t="str">
            <v>Ravnica: City of Guilds</v>
          </cell>
          <cell r="G12179" t="str">
            <v>C</v>
          </cell>
          <cell r="H12179" t="str">
            <v>Instant</v>
          </cell>
          <cell r="L12179" t="str">
            <v>Prevent all combat damage that would be dealt by target attacking or blocking creature this turn. If {R} was spent to cast Boros Fury-Shield, it deals damage to that creature's controller equal to the creature's power.</v>
          </cell>
          <cell r="M12179" t="str">
            <v>{2}{W}</v>
          </cell>
          <cell r="O12179">
            <v>3</v>
          </cell>
          <cell r="P12179" t="str">
            <v>W</v>
          </cell>
          <cell r="Q12179" t="str">
            <v>RAV</v>
          </cell>
          <cell r="R12179">
            <v>5</v>
          </cell>
        </row>
        <row r="12180">
          <cell r="A12180" t="str">
            <v>YES (Foil)</v>
          </cell>
          <cell r="E12180" t="str">
            <v>Boros Garrison</v>
          </cell>
          <cell r="F12180" t="str">
            <v>Ravnica: City of Guilds</v>
          </cell>
          <cell r="G12180" t="str">
            <v>C</v>
          </cell>
          <cell r="H12180" t="str">
            <v>Land</v>
          </cell>
          <cell r="L12180" t="str">
            <v>Boros Garrison enters the battlefield tapped. When Boros Garrison enters the battlefield, return a land you control to its owner's hand. {T}: Add {R}{W} to your mana pool.</v>
          </cell>
          <cell r="N12180" t="str">
            <v>{R}{W}</v>
          </cell>
          <cell r="O12180">
            <v>0</v>
          </cell>
          <cell r="P12180" t="str">
            <v>L</v>
          </cell>
          <cell r="Q12180" t="str">
            <v>RAV</v>
          </cell>
          <cell r="R12180">
            <v>275</v>
          </cell>
        </row>
        <row r="12181">
          <cell r="E12181" t="str">
            <v>Boros Guildmage</v>
          </cell>
          <cell r="F12181" t="str">
            <v>Ravnica: City of Guilds</v>
          </cell>
          <cell r="G12181" t="str">
            <v>U</v>
          </cell>
          <cell r="H12181" t="str">
            <v>Creature — Human Wizard</v>
          </cell>
          <cell r="I12181">
            <v>2</v>
          </cell>
          <cell r="J12181">
            <v>2</v>
          </cell>
          <cell r="L12181" t="str">
            <v>{1}{R}: Target creature gains haste until end of turn. {1}{W}: Target creature gains first strike until end of turn.</v>
          </cell>
          <cell r="M12181" t="str">
            <v>{RW}{RW}</v>
          </cell>
          <cell r="O12181">
            <v>2</v>
          </cell>
          <cell r="P12181" t="str">
            <v>WR</v>
          </cell>
          <cell r="Q12181" t="str">
            <v>RAV</v>
          </cell>
          <cell r="R12181">
            <v>242</v>
          </cell>
        </row>
        <row r="12182">
          <cell r="E12182" t="str">
            <v>Boros Recruit</v>
          </cell>
          <cell r="F12182" t="str">
            <v>Ravnica: City of Guilds</v>
          </cell>
          <cell r="G12182" t="str">
            <v>C</v>
          </cell>
          <cell r="H12182" t="str">
            <v>Creature — Goblin Soldier</v>
          </cell>
          <cell r="I12182">
            <v>1</v>
          </cell>
          <cell r="J12182">
            <v>1</v>
          </cell>
          <cell r="L12182" t="str">
            <v>#_({RW} can be paid with either {R} or {W}.)_#?First strike</v>
          </cell>
          <cell r="M12182" t="str">
            <v>{RW}</v>
          </cell>
          <cell r="O12182">
            <v>1</v>
          </cell>
          <cell r="P12182" t="str">
            <v>WR</v>
          </cell>
          <cell r="Q12182" t="str">
            <v>RAV</v>
          </cell>
          <cell r="R12182">
            <v>243</v>
          </cell>
        </row>
        <row r="12183">
          <cell r="E12183" t="str">
            <v>Boros Signet</v>
          </cell>
          <cell r="F12183" t="str">
            <v>Ravnica: City of Guilds</v>
          </cell>
          <cell r="G12183" t="str">
            <v>C</v>
          </cell>
          <cell r="H12183" t="str">
            <v>Artifact</v>
          </cell>
          <cell r="L12183" t="str">
            <v>{1}, {T}: Add {R}{W} to your mana pool.</v>
          </cell>
          <cell r="M12183" t="str">
            <v>{2}</v>
          </cell>
          <cell r="N12183" t="str">
            <v>{R}{W}</v>
          </cell>
          <cell r="O12183">
            <v>2</v>
          </cell>
          <cell r="P12183" t="str">
            <v>A</v>
          </cell>
          <cell r="Q12183" t="str">
            <v>RAV</v>
          </cell>
          <cell r="R12183">
            <v>255</v>
          </cell>
        </row>
        <row r="12184">
          <cell r="E12184" t="str">
            <v>Boros Swiftblade</v>
          </cell>
          <cell r="F12184" t="str">
            <v>Ravnica: City of Guilds</v>
          </cell>
          <cell r="G12184" t="str">
            <v>U</v>
          </cell>
          <cell r="H12184" t="str">
            <v>Creature — Human Soldier</v>
          </cell>
          <cell r="I12184">
            <v>1</v>
          </cell>
          <cell r="J12184">
            <v>2</v>
          </cell>
          <cell r="L12184" t="str">
            <v>Double strike</v>
          </cell>
          <cell r="M12184" t="str">
            <v>{R}{W}</v>
          </cell>
          <cell r="O12184">
            <v>2</v>
          </cell>
          <cell r="P12184" t="str">
            <v>WR</v>
          </cell>
          <cell r="Q12184" t="str">
            <v>RAV</v>
          </cell>
          <cell r="R12184">
            <v>193</v>
          </cell>
        </row>
        <row r="12185">
          <cell r="A12185" t="str">
            <v>YES</v>
          </cell>
          <cell r="E12185" t="str">
            <v>Bottled Cloister</v>
          </cell>
          <cell r="F12185" t="str">
            <v>Ravnica: City of Guilds</v>
          </cell>
          <cell r="G12185" t="str">
            <v>R</v>
          </cell>
          <cell r="H12185" t="str">
            <v>Artifact</v>
          </cell>
          <cell r="L12185" t="str">
            <v>At the beginning of each opponent's upkeep, exile all cards from your hand face down. At the beginning of your upkeep, return all cards you own exiled with Bottled Cloister to your hand, then draw a card.</v>
          </cell>
          <cell r="M12185" t="str">
            <v>{4}</v>
          </cell>
          <cell r="O12185">
            <v>4</v>
          </cell>
          <cell r="P12185" t="str">
            <v>A</v>
          </cell>
          <cell r="Q12185" t="str">
            <v>RAV</v>
          </cell>
          <cell r="R12185">
            <v>256</v>
          </cell>
        </row>
        <row r="12186">
          <cell r="A12186" t="str">
            <v>YES</v>
          </cell>
          <cell r="E12186" t="str">
            <v>Brainspoil</v>
          </cell>
          <cell r="F12186" t="str">
            <v>Ravnica: City of Guilds</v>
          </cell>
          <cell r="G12186" t="str">
            <v>C</v>
          </cell>
          <cell r="H12186" t="str">
            <v>Sorcery</v>
          </cell>
          <cell r="L12186" t="str">
            <v>Destroy target creature that isn't enchanted. It can't be regenerated. Transmute {1}{B}{B}</v>
          </cell>
          <cell r="M12186" t="str">
            <v>{3}{B}{B}</v>
          </cell>
          <cell r="O12186">
            <v>5</v>
          </cell>
          <cell r="P12186" t="str">
            <v>B</v>
          </cell>
          <cell r="Q12186" t="str">
            <v>RAV</v>
          </cell>
          <cell r="R12186">
            <v>78</v>
          </cell>
        </row>
        <row r="12187">
          <cell r="E12187" t="str">
            <v>Bramble Elemental</v>
          </cell>
          <cell r="F12187" t="str">
            <v>Ravnica: City of Guilds</v>
          </cell>
          <cell r="G12187" t="str">
            <v>C</v>
          </cell>
          <cell r="H12187" t="str">
            <v>Creature — Elemental</v>
          </cell>
          <cell r="I12187">
            <v>4</v>
          </cell>
          <cell r="J12187">
            <v>4</v>
          </cell>
          <cell r="L12187" t="str">
            <v>Whenever an Aura becomes attached to Bramble Elemental or enters the battlefield attached to Bramble Elemental, put two 1/1 green Saproling creature tokens onto the battlefield.</v>
          </cell>
          <cell r="M12187" t="str">
            <v>{3}{G}{G}</v>
          </cell>
          <cell r="O12187">
            <v>5</v>
          </cell>
          <cell r="P12187" t="str">
            <v>G</v>
          </cell>
          <cell r="Q12187" t="str">
            <v>RAV</v>
          </cell>
          <cell r="R12187">
            <v>154</v>
          </cell>
        </row>
        <row r="12188">
          <cell r="E12188" t="str">
            <v>Breath of Fury</v>
          </cell>
          <cell r="F12188" t="str">
            <v>Ravnica: City of Guilds</v>
          </cell>
          <cell r="G12188" t="str">
            <v>R</v>
          </cell>
          <cell r="H12188" t="str">
            <v>Enchantment — Aura</v>
          </cell>
          <cell r="L12188" t="str">
            <v>Enchant creature you control?When enchanted creature deals combat damage to a player, sacrifice it and attach Breath of Fury to a creature you control. If you do, untap all creatures you control and after this phase, there is an additional combat phase.</v>
          </cell>
          <cell r="M12188" t="str">
            <v>{2}{R}{R}</v>
          </cell>
          <cell r="O12188">
            <v>4</v>
          </cell>
          <cell r="P12188" t="str">
            <v>R</v>
          </cell>
          <cell r="Q12188" t="str">
            <v>RAV</v>
          </cell>
          <cell r="R12188">
            <v>116</v>
          </cell>
        </row>
        <row r="12189">
          <cell r="E12189" t="str">
            <v>Brightflame</v>
          </cell>
          <cell r="F12189" t="str">
            <v>Ravnica: City of Guilds</v>
          </cell>
          <cell r="G12189" t="str">
            <v>R</v>
          </cell>
          <cell r="H12189" t="str">
            <v>Sorcery</v>
          </cell>
          <cell r="L12189" t="str">
            <v>Radiance — Brightflame deals X damage to target creature and each other creature that shares a color with it. You gain life equal to the damage dealt this way.</v>
          </cell>
          <cell r="M12189" t="str">
            <v>{X}{R}{R}{W}{W}</v>
          </cell>
          <cell r="O12189">
            <v>4</v>
          </cell>
          <cell r="P12189" t="str">
            <v>WR</v>
          </cell>
          <cell r="Q12189" t="str">
            <v>RAV</v>
          </cell>
          <cell r="R12189">
            <v>194</v>
          </cell>
        </row>
        <row r="12190">
          <cell r="E12190" t="str">
            <v>Caregiver</v>
          </cell>
          <cell r="F12190" t="str">
            <v>Ravnica: City of Guilds</v>
          </cell>
          <cell r="G12190" t="str">
            <v>C</v>
          </cell>
          <cell r="H12190" t="str">
            <v>Creature — Human Cleric</v>
          </cell>
          <cell r="I12190">
            <v>1</v>
          </cell>
          <cell r="J12190">
            <v>1</v>
          </cell>
          <cell r="L12190" t="str">
            <v>{W}, Sacrifice a creature: Prevent the next 1 damage that would be dealt to target creature or player this turn.</v>
          </cell>
          <cell r="M12190" t="str">
            <v>{W}</v>
          </cell>
          <cell r="O12190">
            <v>1</v>
          </cell>
          <cell r="P12190" t="str">
            <v>W</v>
          </cell>
          <cell r="Q12190" t="str">
            <v>RAV</v>
          </cell>
          <cell r="R12190">
            <v>6</v>
          </cell>
        </row>
        <row r="12191">
          <cell r="E12191" t="str">
            <v>Carrion Howler</v>
          </cell>
          <cell r="F12191" t="str">
            <v>Ravnica: City of Guilds</v>
          </cell>
          <cell r="G12191" t="str">
            <v>U</v>
          </cell>
          <cell r="H12191" t="str">
            <v>Creature — Zombie Wolf</v>
          </cell>
          <cell r="I12191">
            <v>2</v>
          </cell>
          <cell r="J12191">
            <v>2</v>
          </cell>
          <cell r="L12191" t="str">
            <v>Pay 1 life: Carrion Howler gets +2/-1 until end of turn.</v>
          </cell>
          <cell r="M12191" t="str">
            <v>{3}{B}</v>
          </cell>
          <cell r="O12191">
            <v>4</v>
          </cell>
          <cell r="P12191" t="str">
            <v>B</v>
          </cell>
          <cell r="Q12191" t="str">
            <v>RAV</v>
          </cell>
          <cell r="R12191">
            <v>79</v>
          </cell>
        </row>
        <row r="12192">
          <cell r="A12192" t="str">
            <v>YES</v>
          </cell>
          <cell r="E12192" t="str">
            <v>Carven Caryatid</v>
          </cell>
          <cell r="F12192" t="str">
            <v>Ravnica: City of Guilds</v>
          </cell>
          <cell r="G12192" t="str">
            <v>U</v>
          </cell>
          <cell r="H12192" t="str">
            <v>Creature — Spirit</v>
          </cell>
          <cell r="I12192">
            <v>2</v>
          </cell>
          <cell r="J12192">
            <v>5</v>
          </cell>
          <cell r="L12192" t="str">
            <v>Defender #_(This creature can't attack.)_#?When Carven Caryatid enters the battlefield, draw a card.</v>
          </cell>
          <cell r="M12192" t="str">
            <v>{1}{G}{G}</v>
          </cell>
          <cell r="O12192">
            <v>3</v>
          </cell>
          <cell r="P12192" t="str">
            <v>G</v>
          </cell>
          <cell r="Q12192" t="str">
            <v>RAV</v>
          </cell>
          <cell r="R12192">
            <v>155</v>
          </cell>
        </row>
        <row r="12193">
          <cell r="E12193" t="str">
            <v>Centaur Safeguard</v>
          </cell>
          <cell r="F12193" t="str">
            <v>Ravnica: City of Guilds</v>
          </cell>
          <cell r="G12193" t="str">
            <v>C</v>
          </cell>
          <cell r="H12193" t="str">
            <v>Creature — Centaur Warrior</v>
          </cell>
          <cell r="I12193">
            <v>3</v>
          </cell>
          <cell r="J12193">
            <v>1</v>
          </cell>
          <cell r="L12193" t="str">
            <v>#_({GW} can be paid with either {G} or {W}.)_#?When Centaur Safeguard dies, you may gain 3 life.</v>
          </cell>
          <cell r="M12193" t="str">
            <v>{2}{GW}</v>
          </cell>
          <cell r="O12193">
            <v>3</v>
          </cell>
          <cell r="P12193" t="str">
            <v>GW</v>
          </cell>
          <cell r="Q12193" t="str">
            <v>RAV</v>
          </cell>
          <cell r="R12193">
            <v>244</v>
          </cell>
        </row>
        <row r="12194">
          <cell r="E12194" t="str">
            <v>Cerulean Sphinx</v>
          </cell>
          <cell r="F12194" t="str">
            <v>Ravnica: City of Guilds</v>
          </cell>
          <cell r="G12194" t="str">
            <v>R</v>
          </cell>
          <cell r="H12194" t="str">
            <v>Creature — Sphinx</v>
          </cell>
          <cell r="I12194">
            <v>5</v>
          </cell>
          <cell r="J12194">
            <v>5</v>
          </cell>
          <cell r="L12194" t="str">
            <v>Flying?{U}: Cerulean Sphinx's owner shuffles it into his or her library.</v>
          </cell>
          <cell r="M12194" t="str">
            <v>{4}{U}{U}</v>
          </cell>
          <cell r="O12194">
            <v>6</v>
          </cell>
          <cell r="P12194" t="str">
            <v>U</v>
          </cell>
          <cell r="Q12194" t="str">
            <v>RAV</v>
          </cell>
          <cell r="R12194">
            <v>39</v>
          </cell>
        </row>
        <row r="12195">
          <cell r="A12195" t="str">
            <v>YES (Foil)</v>
          </cell>
          <cell r="E12195" t="str">
            <v>Chant of Vitu-Ghazi</v>
          </cell>
          <cell r="F12195" t="str">
            <v>Ravnica: City of Guilds</v>
          </cell>
          <cell r="G12195" t="str">
            <v>U</v>
          </cell>
          <cell r="H12195" t="str">
            <v>Instant</v>
          </cell>
          <cell r="L12195" t="str">
            <v>Convoke #_(Each creature you tap while casting this spell reduces its cost by {1} or by one mana of that creature's color.)_#?Prevent all damage that would be dealt by creatures this turn. You gain life equal to the damage prevented this way.</v>
          </cell>
          <cell r="M12195" t="str">
            <v>{6}{W}{W}</v>
          </cell>
          <cell r="O12195">
            <v>8</v>
          </cell>
          <cell r="P12195" t="str">
            <v>W</v>
          </cell>
          <cell r="Q12195" t="str">
            <v>RAV</v>
          </cell>
          <cell r="R12195">
            <v>7</v>
          </cell>
        </row>
        <row r="12196">
          <cell r="A12196" t="str">
            <v>Promo</v>
          </cell>
          <cell r="E12196" t="str">
            <v>Char</v>
          </cell>
          <cell r="F12196" t="str">
            <v>Ravnica: City of Guilds</v>
          </cell>
          <cell r="G12196" t="str">
            <v>R</v>
          </cell>
          <cell r="H12196" t="str">
            <v>Instant</v>
          </cell>
          <cell r="L12196" t="str">
            <v>Char deals 4 damage to target creature or player and 2 damage to you.</v>
          </cell>
          <cell r="M12196" t="str">
            <v>{2}{R}</v>
          </cell>
          <cell r="O12196">
            <v>3</v>
          </cell>
          <cell r="P12196" t="str">
            <v>R</v>
          </cell>
          <cell r="Q12196" t="str">
            <v>RAV</v>
          </cell>
          <cell r="R12196">
            <v>117</v>
          </cell>
        </row>
        <row r="12197">
          <cell r="E12197" t="str">
            <v>Chord of Calling</v>
          </cell>
          <cell r="F12197" t="str">
            <v>Ravnica: City of Guilds</v>
          </cell>
          <cell r="G12197" t="str">
            <v>R</v>
          </cell>
          <cell r="H12197" t="str">
            <v>Instant</v>
          </cell>
          <cell r="L12197" t="str">
            <v>Convoke. Search your library for a creature card with converted mana cost X or less and put it onto the battlefield. Then shuffle your library.</v>
          </cell>
          <cell r="M12197" t="str">
            <v>{X}{G}{G}{G}</v>
          </cell>
          <cell r="O12197">
            <v>3</v>
          </cell>
          <cell r="P12197" t="str">
            <v>G</v>
          </cell>
          <cell r="Q12197" t="str">
            <v>RAV</v>
          </cell>
          <cell r="R12197">
            <v>156</v>
          </cell>
        </row>
        <row r="12198">
          <cell r="A12198" t="str">
            <v>YES (Foil)</v>
          </cell>
          <cell r="E12198" t="str">
            <v>Chorus of the Conclave</v>
          </cell>
          <cell r="F12198" t="str">
            <v>Ravnica: City of Guilds</v>
          </cell>
          <cell r="G12198" t="str">
            <v>R</v>
          </cell>
          <cell r="H12198" t="str">
            <v>Legendary Creature — Dryad</v>
          </cell>
          <cell r="I12198">
            <v>3</v>
          </cell>
          <cell r="J12198">
            <v>8</v>
          </cell>
          <cell r="L12198" t="str">
            <v>Forestwalk. As an additional cost to cast creature spells, you may pay any amount of mana. If you do, that creature enters the battlefield with that many additional +1/+1 counters on it.</v>
          </cell>
          <cell r="M12198" t="str">
            <v>{4}{G}{G}{W}{W}</v>
          </cell>
          <cell r="O12198">
            <v>8</v>
          </cell>
          <cell r="P12198" t="str">
            <v>GW</v>
          </cell>
          <cell r="Q12198" t="str">
            <v>RAV</v>
          </cell>
          <cell r="R12198">
            <v>195</v>
          </cell>
        </row>
        <row r="12199">
          <cell r="E12199" t="str">
            <v>Circu, Dimir Lobotomist</v>
          </cell>
          <cell r="F12199" t="str">
            <v>Ravnica: City of Guilds</v>
          </cell>
          <cell r="G12199" t="str">
            <v>R</v>
          </cell>
          <cell r="H12199" t="str">
            <v>Legendary Creature — Human Wizard</v>
          </cell>
          <cell r="I12199">
            <v>2</v>
          </cell>
          <cell r="J12199">
            <v>3</v>
          </cell>
          <cell r="L12199" t="str">
            <v>Whenever you cast a blue spell, exile the top card of target library. Whenever you cast a black spell, exile the top card of target library. Your opponents can't cast nonland cards with the same name as a card exiled with Circu, Dimir Lobotomist.</v>
          </cell>
          <cell r="M12199" t="str">
            <v>{2}{U}{B}</v>
          </cell>
          <cell r="O12199">
            <v>4</v>
          </cell>
          <cell r="P12199" t="str">
            <v>UB</v>
          </cell>
          <cell r="Q12199" t="str">
            <v>RAV</v>
          </cell>
          <cell r="R12199">
            <v>196</v>
          </cell>
        </row>
        <row r="12200">
          <cell r="A12200" t="str">
            <v>Duplicate</v>
          </cell>
          <cell r="E12200" t="str">
            <v>Civic Wayfinder</v>
          </cell>
          <cell r="F12200" t="str">
            <v>Ravnica: City of Guilds</v>
          </cell>
          <cell r="G12200" t="str">
            <v>C</v>
          </cell>
          <cell r="H12200" t="str">
            <v>Creature — Elf Warrior Druid</v>
          </cell>
          <cell r="I12200">
            <v>2</v>
          </cell>
          <cell r="J12200">
            <v>2</v>
          </cell>
          <cell r="L12200" t="str">
            <v>When Civic Wayfinder enters the battlefield, you may search your library for a basic land card, reveal it, and put it into your hand. If you do, shuffle your library.</v>
          </cell>
          <cell r="M12200" t="str">
            <v>{2}{G}</v>
          </cell>
          <cell r="O12200">
            <v>3</v>
          </cell>
          <cell r="P12200" t="str">
            <v>G</v>
          </cell>
          <cell r="Q12200" t="str">
            <v>RAV</v>
          </cell>
          <cell r="R12200">
            <v>157</v>
          </cell>
        </row>
        <row r="12201">
          <cell r="E12201" t="str">
            <v>Cleansing Beam</v>
          </cell>
          <cell r="F12201" t="str">
            <v>Ravnica: City of Guilds</v>
          </cell>
          <cell r="G12201" t="str">
            <v>U</v>
          </cell>
          <cell r="H12201" t="str">
            <v>Instant</v>
          </cell>
          <cell r="L12201" t="str">
            <v>Radiance — Cleansing Beam deals 2 damage to target creature and each other creature that shares a color with it.</v>
          </cell>
          <cell r="M12201" t="str">
            <v>{4}{R}</v>
          </cell>
          <cell r="O12201">
            <v>5</v>
          </cell>
          <cell r="P12201" t="str">
            <v>R</v>
          </cell>
          <cell r="Q12201" t="str">
            <v>RAV</v>
          </cell>
          <cell r="R12201">
            <v>118</v>
          </cell>
        </row>
        <row r="12202">
          <cell r="E12202" t="str">
            <v>Clinging Darkness</v>
          </cell>
          <cell r="F12202" t="str">
            <v>Ravnica: City of Guilds</v>
          </cell>
          <cell r="G12202" t="str">
            <v>C</v>
          </cell>
          <cell r="H12202" t="str">
            <v>Enchantment — Aura</v>
          </cell>
          <cell r="L12202" t="str">
            <v>Enchant creature?Enchanted creature gets -4/-1.</v>
          </cell>
          <cell r="M12202" t="str">
            <v>{1}{B}</v>
          </cell>
          <cell r="O12202">
            <v>2</v>
          </cell>
          <cell r="P12202" t="str">
            <v>B</v>
          </cell>
          <cell r="Q12202" t="str">
            <v>RAV</v>
          </cell>
          <cell r="R12202">
            <v>80</v>
          </cell>
        </row>
        <row r="12203">
          <cell r="E12203" t="str">
            <v>Cloudstone Curio</v>
          </cell>
          <cell r="F12203" t="str">
            <v>Ravnica: City of Guilds</v>
          </cell>
          <cell r="G12203" t="str">
            <v>R</v>
          </cell>
          <cell r="H12203" t="str">
            <v>Artifact</v>
          </cell>
          <cell r="L12203" t="str">
            <v>Whenever a nonartifact permanent enters the battlefield under your control, you may return another permanent you control that shares a card type with it to its owner's hand.</v>
          </cell>
          <cell r="M12203" t="str">
            <v>{3}</v>
          </cell>
          <cell r="O12203">
            <v>3</v>
          </cell>
          <cell r="P12203" t="str">
            <v>A</v>
          </cell>
          <cell r="Q12203" t="str">
            <v>RAV</v>
          </cell>
          <cell r="R12203">
            <v>257</v>
          </cell>
        </row>
        <row r="12204">
          <cell r="E12204" t="str">
            <v>Clutch of the Undercity</v>
          </cell>
          <cell r="F12204" t="str">
            <v>Ravnica: City of Guilds</v>
          </cell>
          <cell r="G12204" t="str">
            <v>U</v>
          </cell>
          <cell r="H12204" t="str">
            <v>Instant</v>
          </cell>
          <cell r="L12204" t="str">
            <v>Return target permanent to its owner's hand. Its controller loses 3 life. Transmute {1}{U}{B}</v>
          </cell>
          <cell r="M12204" t="str">
            <v>{1}{U}{U}{B}</v>
          </cell>
          <cell r="O12204">
            <v>4</v>
          </cell>
          <cell r="P12204" t="str">
            <v>UB</v>
          </cell>
          <cell r="Q12204" t="str">
            <v>RAV</v>
          </cell>
          <cell r="R12204">
            <v>197</v>
          </cell>
        </row>
        <row r="12205">
          <cell r="E12205" t="str">
            <v>Coalhauler Swine</v>
          </cell>
          <cell r="F12205" t="str">
            <v>Ravnica: City of Guilds</v>
          </cell>
          <cell r="G12205" t="str">
            <v>C</v>
          </cell>
          <cell r="H12205" t="str">
            <v>Creature — Boar Beast</v>
          </cell>
          <cell r="I12205">
            <v>4</v>
          </cell>
          <cell r="J12205">
            <v>4</v>
          </cell>
          <cell r="L12205" t="str">
            <v>Whenever Coalhauler Swine is dealt damage, it deals that much damage to each player.</v>
          </cell>
          <cell r="M12205" t="str">
            <v>{4}{R}{R}</v>
          </cell>
          <cell r="O12205">
            <v>6</v>
          </cell>
          <cell r="P12205" t="str">
            <v>R</v>
          </cell>
          <cell r="Q12205" t="str">
            <v>RAV</v>
          </cell>
          <cell r="R12205">
            <v>119</v>
          </cell>
        </row>
        <row r="12206">
          <cell r="A12206" t="str">
            <v>YES</v>
          </cell>
          <cell r="E12206" t="str">
            <v>Compulsive Research</v>
          </cell>
          <cell r="F12206" t="str">
            <v>Ravnica: City of Guilds</v>
          </cell>
          <cell r="G12206" t="str">
            <v>C</v>
          </cell>
          <cell r="H12206" t="str">
            <v>Sorcery</v>
          </cell>
          <cell r="L12206" t="str">
            <v>Target player draws three cards. Then that player discards two cards unless he or she discards a land card.</v>
          </cell>
          <cell r="M12206" t="str">
            <v>{2}{U}</v>
          </cell>
          <cell r="O12206">
            <v>3</v>
          </cell>
          <cell r="P12206" t="str">
            <v>U</v>
          </cell>
          <cell r="Q12206" t="str">
            <v>RAV</v>
          </cell>
          <cell r="R12206">
            <v>40</v>
          </cell>
        </row>
        <row r="12207">
          <cell r="A12207" t="str">
            <v>Wishlist (Low)</v>
          </cell>
          <cell r="E12207" t="str">
            <v>Concerted Effort</v>
          </cell>
          <cell r="F12207" t="str">
            <v>Ravnica: City of Guilds</v>
          </cell>
          <cell r="G12207" t="str">
            <v>R</v>
          </cell>
          <cell r="H12207" t="str">
            <v>Enchantment</v>
          </cell>
          <cell r="L12207" t="str">
            <v>At the beginning of each upkeep, all creatures you control gain flying until end of turn if a creature you control has flying. The same is true for fear, first strike, double strike, landwalk, protection, trample, and vigilance.</v>
          </cell>
          <cell r="M12207" t="str">
            <v>{2}{W}{W}</v>
          </cell>
          <cell r="O12207">
            <v>4</v>
          </cell>
          <cell r="P12207" t="str">
            <v>W</v>
          </cell>
          <cell r="Q12207" t="str">
            <v>RAV</v>
          </cell>
          <cell r="R12207">
            <v>8</v>
          </cell>
        </row>
        <row r="12208">
          <cell r="E12208" t="str">
            <v>Conclave Equenaut</v>
          </cell>
          <cell r="F12208" t="str">
            <v>Ravnica: City of Guilds</v>
          </cell>
          <cell r="G12208" t="str">
            <v>C</v>
          </cell>
          <cell r="H12208" t="str">
            <v>Creature — Human Soldier</v>
          </cell>
          <cell r="I12208">
            <v>3</v>
          </cell>
          <cell r="J12208">
            <v>3</v>
          </cell>
          <cell r="L12208" t="str">
            <v>Convoke #_(Each creature you tap while casting this spell reduces its cost by {1} or by one mana of that creature's color.)_#?Flying</v>
          </cell>
          <cell r="M12208" t="str">
            <v>{4}{W}{W}</v>
          </cell>
          <cell r="O12208">
            <v>6</v>
          </cell>
          <cell r="P12208" t="str">
            <v>W</v>
          </cell>
          <cell r="Q12208" t="str">
            <v>RAV</v>
          </cell>
          <cell r="R12208">
            <v>9</v>
          </cell>
        </row>
        <row r="12209">
          <cell r="E12209" t="str">
            <v>Conclave Phalanx</v>
          </cell>
          <cell r="F12209" t="str">
            <v>Ravnica: City of Guilds</v>
          </cell>
          <cell r="G12209" t="str">
            <v>U</v>
          </cell>
          <cell r="H12209" t="str">
            <v>Creature — Human Soldier</v>
          </cell>
          <cell r="I12209">
            <v>2</v>
          </cell>
          <cell r="J12209">
            <v>4</v>
          </cell>
          <cell r="L12209" t="str">
            <v>Convoke #_(Each creature you tap while casting this spell reduces its cost by {1} or by one mana of that creature's color.)_#?When Conclave Phalanx enters the battlefield, you gain 1 life for each creature you control.</v>
          </cell>
          <cell r="M12209" t="str">
            <v>{4}{W}</v>
          </cell>
          <cell r="O12209">
            <v>5</v>
          </cell>
          <cell r="P12209" t="str">
            <v>W</v>
          </cell>
          <cell r="Q12209" t="str">
            <v>RAV</v>
          </cell>
          <cell r="R12209">
            <v>10</v>
          </cell>
        </row>
        <row r="12210">
          <cell r="E12210" t="str">
            <v>Conclave's Blessing</v>
          </cell>
          <cell r="F12210" t="str">
            <v>Ravnica: City of Guilds</v>
          </cell>
          <cell r="G12210" t="str">
            <v>C</v>
          </cell>
          <cell r="H12210" t="str">
            <v>Enchantment — Aura</v>
          </cell>
          <cell r="L12210" t="str">
            <v>Convoke #_(Each creature you tap while casting this spell reduces its cost by {1} or by one mana of that creature's color.)_#?Enchant creature?Enchanted creature gets +0/+2 for each other creature you control.</v>
          </cell>
          <cell r="M12210" t="str">
            <v>{3}{W}</v>
          </cell>
          <cell r="O12210">
            <v>4</v>
          </cell>
          <cell r="P12210" t="str">
            <v>W</v>
          </cell>
          <cell r="Q12210" t="str">
            <v>RAV</v>
          </cell>
          <cell r="R12210">
            <v>11</v>
          </cell>
        </row>
        <row r="12211">
          <cell r="A12211" t="str">
            <v>YES</v>
          </cell>
          <cell r="E12211" t="str">
            <v>Congregation at Dawn</v>
          </cell>
          <cell r="F12211" t="str">
            <v>Ravnica: City of Guilds</v>
          </cell>
          <cell r="G12211" t="str">
            <v>U</v>
          </cell>
          <cell r="H12211" t="str">
            <v>Instant</v>
          </cell>
          <cell r="L12211" t="str">
            <v>Search your library for up to three creature cards and reveal them. Shuffle your library, then put those cards on top of it in any order.</v>
          </cell>
          <cell r="M12211" t="str">
            <v>{G}{G}{W}</v>
          </cell>
          <cell r="O12211">
            <v>3</v>
          </cell>
          <cell r="P12211" t="str">
            <v>GW</v>
          </cell>
          <cell r="Q12211" t="str">
            <v>RAV</v>
          </cell>
          <cell r="R12211">
            <v>198</v>
          </cell>
        </row>
        <row r="12212">
          <cell r="A12212" t="str">
            <v>YES (Foil)</v>
          </cell>
          <cell r="E12212" t="str">
            <v>Consult the Necrosages</v>
          </cell>
          <cell r="F12212" t="str">
            <v>Ravnica: City of Guilds</v>
          </cell>
          <cell r="G12212" t="str">
            <v>C</v>
          </cell>
          <cell r="H12212" t="str">
            <v>Sorcery</v>
          </cell>
          <cell r="L12212" t="str">
            <v>Choose one — Target player draws two cards; or target player discards two cards.</v>
          </cell>
          <cell r="M12212" t="str">
            <v>{1}{U}{B}</v>
          </cell>
          <cell r="O12212">
            <v>3</v>
          </cell>
          <cell r="P12212" t="str">
            <v>UB</v>
          </cell>
          <cell r="Q12212" t="str">
            <v>RAV</v>
          </cell>
          <cell r="R12212">
            <v>199</v>
          </cell>
        </row>
        <row r="12213">
          <cell r="E12213" t="str">
            <v>Convolute</v>
          </cell>
          <cell r="F12213" t="str">
            <v>Ravnica: City of Guilds</v>
          </cell>
          <cell r="G12213" t="str">
            <v>C</v>
          </cell>
          <cell r="H12213" t="str">
            <v>Instant</v>
          </cell>
          <cell r="L12213" t="str">
            <v>Counter target spell unless its controller pays {4}.</v>
          </cell>
          <cell r="M12213" t="str">
            <v>{2}{U}</v>
          </cell>
          <cell r="O12213">
            <v>3</v>
          </cell>
          <cell r="P12213" t="str">
            <v>U</v>
          </cell>
          <cell r="Q12213" t="str">
            <v>RAV</v>
          </cell>
          <cell r="R12213">
            <v>41</v>
          </cell>
        </row>
        <row r="12214">
          <cell r="A12214" t="str">
            <v>Wishlist (Low)</v>
          </cell>
          <cell r="E12214" t="str">
            <v>Copy Enchantment</v>
          </cell>
          <cell r="F12214" t="str">
            <v>Ravnica: City of Guilds</v>
          </cell>
          <cell r="G12214" t="str">
            <v>R</v>
          </cell>
          <cell r="H12214" t="str">
            <v>Enchantment</v>
          </cell>
          <cell r="L12214" t="str">
            <v>You may have Copy Enchantment enter the battlefield as a copy of any enchantment on the battlefield.</v>
          </cell>
          <cell r="M12214" t="str">
            <v>{2}{U}</v>
          </cell>
          <cell r="O12214">
            <v>3</v>
          </cell>
          <cell r="P12214" t="str">
            <v>U</v>
          </cell>
          <cell r="Q12214" t="str">
            <v>RAV</v>
          </cell>
          <cell r="R12214">
            <v>42</v>
          </cell>
        </row>
        <row r="12215">
          <cell r="E12215" t="str">
            <v>Courier Hawk</v>
          </cell>
          <cell r="F12215" t="str">
            <v>Ravnica: City of Guilds</v>
          </cell>
          <cell r="G12215" t="str">
            <v>C</v>
          </cell>
          <cell r="H12215" t="str">
            <v>Creature — Bird</v>
          </cell>
          <cell r="I12215">
            <v>1</v>
          </cell>
          <cell r="J12215">
            <v>2</v>
          </cell>
          <cell r="L12215" t="str">
            <v>Flying, vigilance</v>
          </cell>
          <cell r="M12215" t="str">
            <v>{1}{W}</v>
          </cell>
          <cell r="O12215">
            <v>2</v>
          </cell>
          <cell r="P12215" t="str">
            <v>W</v>
          </cell>
          <cell r="Q12215" t="str">
            <v>RAV</v>
          </cell>
          <cell r="R12215">
            <v>12</v>
          </cell>
        </row>
        <row r="12216">
          <cell r="A12216" t="str">
            <v>YES</v>
          </cell>
          <cell r="E12216" t="str">
            <v>Crown of Convergence</v>
          </cell>
          <cell r="F12216" t="str">
            <v>Ravnica: City of Guilds</v>
          </cell>
          <cell r="G12216" t="str">
            <v>R</v>
          </cell>
          <cell r="H12216" t="str">
            <v>Artifact</v>
          </cell>
          <cell r="L12216" t="str">
            <v>Play with the top card of your library revealed. As long as the top card of your library is a creature card, creatures you control that share a color with that card get +1/+1. {G}{W}: Put the top card of your library on the bottom of your library.</v>
          </cell>
          <cell r="M12216" t="str">
            <v>{2}</v>
          </cell>
          <cell r="O12216">
            <v>2</v>
          </cell>
          <cell r="P12216" t="str">
            <v>A</v>
          </cell>
          <cell r="Q12216" t="str">
            <v>RAV</v>
          </cell>
          <cell r="R12216">
            <v>258</v>
          </cell>
        </row>
        <row r="12217">
          <cell r="E12217" t="str">
            <v>Cyclopean Snare</v>
          </cell>
          <cell r="F12217" t="str">
            <v>Ravnica: City of Guilds</v>
          </cell>
          <cell r="G12217" t="str">
            <v>U</v>
          </cell>
          <cell r="H12217" t="str">
            <v>Artifact</v>
          </cell>
          <cell r="L12217" t="str">
            <v>{3}, {T}: Tap target creature, then return Cyclopean Snare to its owner's hand.</v>
          </cell>
          <cell r="M12217" t="str">
            <v>{2}</v>
          </cell>
          <cell r="O12217">
            <v>2</v>
          </cell>
          <cell r="P12217" t="str">
            <v>A</v>
          </cell>
          <cell r="Q12217" t="str">
            <v>RAV</v>
          </cell>
          <cell r="R12217">
            <v>259</v>
          </cell>
        </row>
        <row r="12218">
          <cell r="A12218" t="str">
            <v>Promo</v>
          </cell>
          <cell r="E12218" t="str">
            <v>Dark Confidant</v>
          </cell>
          <cell r="F12218" t="str">
            <v>Ravnica: City of Guilds</v>
          </cell>
          <cell r="G12218" t="str">
            <v>R</v>
          </cell>
          <cell r="H12218" t="str">
            <v>Creature — Human Wizard</v>
          </cell>
          <cell r="I12218">
            <v>2</v>
          </cell>
          <cell r="J12218">
            <v>1</v>
          </cell>
          <cell r="L12218" t="str">
            <v>At the beginning of your upkeep, reveal the top card of your library and put that card into your hand. You lose life equal to its converted mana cost.</v>
          </cell>
          <cell r="M12218" t="str">
            <v>{1}{B}</v>
          </cell>
          <cell r="O12218">
            <v>2</v>
          </cell>
          <cell r="P12218" t="str">
            <v>B</v>
          </cell>
          <cell r="Q12218" t="str">
            <v>RAV</v>
          </cell>
          <cell r="R12218">
            <v>81</v>
          </cell>
        </row>
        <row r="12219">
          <cell r="E12219" t="str">
            <v>Dark Heart of the Wood</v>
          </cell>
          <cell r="F12219" t="str">
            <v>Ravnica: City of Guilds</v>
          </cell>
          <cell r="G12219" t="str">
            <v>U</v>
          </cell>
          <cell r="H12219" t="str">
            <v>Enchantment</v>
          </cell>
          <cell r="L12219" t="str">
            <v>Sacrifice a Forest: You gain 3 life.</v>
          </cell>
          <cell r="M12219" t="str">
            <v>{B}{G}</v>
          </cell>
          <cell r="O12219">
            <v>2</v>
          </cell>
          <cell r="P12219" t="str">
            <v>GB</v>
          </cell>
          <cell r="Q12219" t="str">
            <v>RAV</v>
          </cell>
          <cell r="R12219">
            <v>200</v>
          </cell>
        </row>
        <row r="12220">
          <cell r="A12220" t="str">
            <v>YES</v>
          </cell>
          <cell r="E12220" t="str">
            <v>Darkblast</v>
          </cell>
          <cell r="F12220" t="str">
            <v>Ravnica: City of Guilds</v>
          </cell>
          <cell r="G12220" t="str">
            <v>U</v>
          </cell>
          <cell r="H12220" t="str">
            <v>Instant</v>
          </cell>
          <cell r="L12220" t="str">
            <v>Target creature gets -1/-1 until end of turn. Dredge 3.</v>
          </cell>
          <cell r="M12220" t="str">
            <v>{B}</v>
          </cell>
          <cell r="O12220">
            <v>1</v>
          </cell>
          <cell r="P12220" t="str">
            <v>B</v>
          </cell>
          <cell r="Q12220" t="str">
            <v>RAV</v>
          </cell>
          <cell r="R12220">
            <v>82</v>
          </cell>
        </row>
        <row r="12221">
          <cell r="A12221" t="str">
            <v>YES</v>
          </cell>
          <cell r="E12221" t="str">
            <v>Devouring Light</v>
          </cell>
          <cell r="F12221" t="str">
            <v>Ravnica: City of Guilds</v>
          </cell>
          <cell r="G12221" t="str">
            <v>U</v>
          </cell>
          <cell r="H12221" t="str">
            <v>Instant</v>
          </cell>
          <cell r="L12221" t="str">
            <v>Convoke #_(Each creature you tap while casting this spell reduces its cost by {1} or by one mana of that creature's color.)_#?Exile target attacking or blocking creature.</v>
          </cell>
          <cell r="M12221" t="str">
            <v>{1}{W}{W}</v>
          </cell>
          <cell r="O12221">
            <v>3</v>
          </cell>
          <cell r="P12221" t="str">
            <v>W</v>
          </cell>
          <cell r="Q12221" t="str">
            <v>RAV</v>
          </cell>
          <cell r="R12221">
            <v>13</v>
          </cell>
        </row>
        <row r="12222">
          <cell r="A12222" t="str">
            <v>YES (Foil)</v>
          </cell>
          <cell r="E12222" t="str">
            <v>Dimir Aqueduct</v>
          </cell>
          <cell r="F12222" t="str">
            <v>Ravnica: City of Guilds</v>
          </cell>
          <cell r="G12222" t="str">
            <v>C</v>
          </cell>
          <cell r="H12222" t="str">
            <v>Land</v>
          </cell>
          <cell r="L12222" t="str">
            <v>Dimir Aqueduct enters the battlefield tapped. When Dimir Aqueduct enters the battlefield, return a land you control to its owner's hand. {T}: Add {U}{B} to your mana pool.</v>
          </cell>
          <cell r="N12222" t="str">
            <v>{U}{B}</v>
          </cell>
          <cell r="O12222">
            <v>0</v>
          </cell>
          <cell r="P12222" t="str">
            <v>L</v>
          </cell>
          <cell r="Q12222" t="str">
            <v>RAV</v>
          </cell>
          <cell r="R12222">
            <v>276</v>
          </cell>
        </row>
        <row r="12223">
          <cell r="A12223" t="str">
            <v>YES (Foil)</v>
          </cell>
          <cell r="E12223" t="str">
            <v>Dimir Cutpurse</v>
          </cell>
          <cell r="F12223" t="str">
            <v>Ravnica: City of Guilds</v>
          </cell>
          <cell r="G12223" t="str">
            <v>R</v>
          </cell>
          <cell r="H12223" t="str">
            <v>Creature — Spirit</v>
          </cell>
          <cell r="I12223">
            <v>2</v>
          </cell>
          <cell r="J12223">
            <v>2</v>
          </cell>
          <cell r="L12223" t="str">
            <v>Whenever Dimir Cutpurse deals combat damage to a player, that player discards a card and you draw a card.</v>
          </cell>
          <cell r="M12223" t="str">
            <v>{1}{U}{B}</v>
          </cell>
          <cell r="O12223">
            <v>3</v>
          </cell>
          <cell r="P12223" t="str">
            <v>UB</v>
          </cell>
          <cell r="Q12223" t="str">
            <v>RAV</v>
          </cell>
          <cell r="R12223">
            <v>201</v>
          </cell>
        </row>
        <row r="12224">
          <cell r="E12224" t="str">
            <v>Dimir Doppelganger</v>
          </cell>
          <cell r="F12224" t="str">
            <v>Ravnica: City of Guilds</v>
          </cell>
          <cell r="G12224" t="str">
            <v>R</v>
          </cell>
          <cell r="H12224" t="str">
            <v>Creature — Shapeshifter</v>
          </cell>
          <cell r="I12224">
            <v>0</v>
          </cell>
          <cell r="J12224">
            <v>2</v>
          </cell>
          <cell r="L12224" t="str">
            <v>{1}{U}{B}: Exile target creature card from a graveyard. Dimir Doppelganger becomes a copy of that card and gains this ability.</v>
          </cell>
          <cell r="M12224" t="str">
            <v>{1}{U}{B}</v>
          </cell>
          <cell r="O12224">
            <v>3</v>
          </cell>
          <cell r="P12224" t="str">
            <v>UB</v>
          </cell>
          <cell r="Q12224" t="str">
            <v>RAV</v>
          </cell>
          <cell r="R12224">
            <v>202</v>
          </cell>
        </row>
        <row r="12225">
          <cell r="A12225" t="str">
            <v>Promo</v>
          </cell>
          <cell r="E12225" t="str">
            <v>Dimir Guildmage</v>
          </cell>
          <cell r="F12225" t="str">
            <v>Ravnica: City of Guilds</v>
          </cell>
          <cell r="G12225" t="str">
            <v>U</v>
          </cell>
          <cell r="H12225" t="str">
            <v>Creature — Human Wizard</v>
          </cell>
          <cell r="I12225">
            <v>2</v>
          </cell>
          <cell r="J12225">
            <v>2</v>
          </cell>
          <cell r="L12225" t="str">
            <v>{3}{U}: Target player draws a card. Activate this ability only any time you could cast a sorcery. {3}{B}: Target player discards a card. Activate this ability only any time you could cast a sorcery.</v>
          </cell>
          <cell r="M12225" t="str">
            <v>{UB}{UB}</v>
          </cell>
          <cell r="O12225">
            <v>2</v>
          </cell>
          <cell r="P12225" t="str">
            <v>UB</v>
          </cell>
          <cell r="Q12225" t="str">
            <v>RAV</v>
          </cell>
          <cell r="R12225">
            <v>245</v>
          </cell>
        </row>
        <row r="12226">
          <cell r="A12226" t="str">
            <v>YES (Foil)</v>
          </cell>
          <cell r="E12226" t="str">
            <v>Dimir House Guard</v>
          </cell>
          <cell r="F12226" t="str">
            <v>Ravnica: City of Guilds</v>
          </cell>
          <cell r="G12226" t="str">
            <v>C</v>
          </cell>
          <cell r="H12226" t="str">
            <v>Creature — Skeleton</v>
          </cell>
          <cell r="I12226">
            <v>2</v>
          </cell>
          <cell r="J12226">
            <v>3</v>
          </cell>
          <cell r="L12226" t="str">
            <v>Sacrifice a creature: Regenerate Dimir House Guard. Fear. Transmute {1}{B}{B}</v>
          </cell>
          <cell r="M12226" t="str">
            <v>{3}{B}</v>
          </cell>
          <cell r="O12226">
            <v>4</v>
          </cell>
          <cell r="P12226" t="str">
            <v>B</v>
          </cell>
          <cell r="Q12226" t="str">
            <v>RAV</v>
          </cell>
          <cell r="R12226">
            <v>83</v>
          </cell>
        </row>
        <row r="12227">
          <cell r="A12227" t="str">
            <v>YES</v>
          </cell>
          <cell r="E12227" t="str">
            <v>Dimir Infiltrator</v>
          </cell>
          <cell r="F12227" t="str">
            <v>Ravnica: City of Guilds</v>
          </cell>
          <cell r="G12227" t="str">
            <v>C</v>
          </cell>
          <cell r="H12227" t="str">
            <v>Creature — Spirit</v>
          </cell>
          <cell r="I12227">
            <v>1</v>
          </cell>
          <cell r="J12227">
            <v>3</v>
          </cell>
          <cell r="L12227" t="str">
            <v>Dimir Infiltrator is unblockable. Transmute {1}{U}{B}</v>
          </cell>
          <cell r="M12227" t="str">
            <v>{U}{B}</v>
          </cell>
          <cell r="O12227">
            <v>2</v>
          </cell>
          <cell r="P12227" t="str">
            <v>UB</v>
          </cell>
          <cell r="Q12227" t="str">
            <v>RAV</v>
          </cell>
          <cell r="R12227">
            <v>203</v>
          </cell>
        </row>
        <row r="12228">
          <cell r="E12228" t="str">
            <v>Dimir Machinations</v>
          </cell>
          <cell r="F12228" t="str">
            <v>Ravnica: City of Guilds</v>
          </cell>
          <cell r="G12228" t="str">
            <v>U</v>
          </cell>
          <cell r="H12228" t="str">
            <v>Sorcery</v>
          </cell>
          <cell r="L12228" t="str">
            <v>Look at the top three cards of target player's library. Exile any number of those cards, then put the rest back in any order. Transmute {1}{B}{B} #_({1}{B}{B}, Discard this card: Search your library for a card with the same converted mana cost as this card, reveal it, and put it into your hand. Then shuffle your library. Transmute only as a sorcery.)_#</v>
          </cell>
          <cell r="M12228" t="str">
            <v>{2}{B}</v>
          </cell>
          <cell r="O12228">
            <v>3</v>
          </cell>
          <cell r="P12228" t="str">
            <v>B</v>
          </cell>
          <cell r="Q12228" t="str">
            <v>RAV</v>
          </cell>
          <cell r="R12228">
            <v>84</v>
          </cell>
        </row>
        <row r="12229">
          <cell r="E12229" t="str">
            <v>Dimir Signet</v>
          </cell>
          <cell r="F12229" t="str">
            <v>Ravnica: City of Guilds</v>
          </cell>
          <cell r="G12229" t="str">
            <v>C</v>
          </cell>
          <cell r="H12229" t="str">
            <v>Artifact</v>
          </cell>
          <cell r="L12229" t="str">
            <v>{1}, {T}: Add {U}{B} to your mana pool.</v>
          </cell>
          <cell r="M12229" t="str">
            <v>{2}</v>
          </cell>
          <cell r="N12229" t="str">
            <v>{U}{B}</v>
          </cell>
          <cell r="O12229">
            <v>2</v>
          </cell>
          <cell r="P12229" t="str">
            <v>A</v>
          </cell>
          <cell r="Q12229" t="str">
            <v>RAV</v>
          </cell>
          <cell r="R12229">
            <v>260</v>
          </cell>
        </row>
        <row r="12230">
          <cell r="E12230" t="str">
            <v>Disembowel</v>
          </cell>
          <cell r="F12230" t="str">
            <v>Ravnica: City of Guilds</v>
          </cell>
          <cell r="G12230" t="str">
            <v>C</v>
          </cell>
          <cell r="H12230" t="str">
            <v>Instant</v>
          </cell>
          <cell r="L12230" t="str">
            <v>Destroy target creature with converted mana cost X.</v>
          </cell>
          <cell r="M12230" t="str">
            <v>{X}{B}</v>
          </cell>
          <cell r="O12230">
            <v>1</v>
          </cell>
          <cell r="P12230" t="str">
            <v>B</v>
          </cell>
          <cell r="Q12230" t="str">
            <v>RAV</v>
          </cell>
          <cell r="R12230">
            <v>85</v>
          </cell>
        </row>
        <row r="12231">
          <cell r="E12231" t="str">
            <v>Divebomber Griffin</v>
          </cell>
          <cell r="F12231" t="str">
            <v>Ravnica: City of Guilds</v>
          </cell>
          <cell r="G12231" t="str">
            <v>U</v>
          </cell>
          <cell r="H12231" t="str">
            <v>Creature — Griffin</v>
          </cell>
          <cell r="I12231">
            <v>3</v>
          </cell>
          <cell r="J12231">
            <v>2</v>
          </cell>
          <cell r="L12231" t="str">
            <v>Flying?{T}, Sacrifice Divebomber Griffin: Divebomber Griffin deals 3 damage to target attacking or blocking creature.</v>
          </cell>
          <cell r="M12231" t="str">
            <v>{3}{W}{W}</v>
          </cell>
          <cell r="O12231">
            <v>5</v>
          </cell>
          <cell r="P12231" t="str">
            <v>W</v>
          </cell>
          <cell r="Q12231" t="str">
            <v>RAV</v>
          </cell>
          <cell r="R12231">
            <v>14</v>
          </cell>
        </row>
        <row r="12232">
          <cell r="E12232" t="str">
            <v>Dizzy Spell</v>
          </cell>
          <cell r="F12232" t="str">
            <v>Ravnica: City of Guilds</v>
          </cell>
          <cell r="G12232" t="str">
            <v>C</v>
          </cell>
          <cell r="H12232" t="str">
            <v>Instant</v>
          </cell>
          <cell r="L12232" t="str">
            <v>Target creature gets -3/-0 until end of turn. Transmute {1}{U}{U} #_({1}{U}{U}, Discard this card: Search your library for a card with the same converted mana cost as this card, reveal it, and put it into your hand. Then shuffle your library. Transmute only as a sorcery.)_#</v>
          </cell>
          <cell r="M12232" t="str">
            <v>{U}</v>
          </cell>
          <cell r="O12232">
            <v>1</v>
          </cell>
          <cell r="P12232" t="str">
            <v>U</v>
          </cell>
          <cell r="Q12232" t="str">
            <v>RAV</v>
          </cell>
          <cell r="R12232">
            <v>43</v>
          </cell>
        </row>
        <row r="12233">
          <cell r="E12233" t="str">
            <v>Dogpile</v>
          </cell>
          <cell r="F12233" t="str">
            <v>Ravnica: City of Guilds</v>
          </cell>
          <cell r="G12233" t="str">
            <v>C</v>
          </cell>
          <cell r="H12233" t="str">
            <v>Instant</v>
          </cell>
          <cell r="L12233" t="str">
            <v>Dogpile deals damage to target creature or player equal to the number of attacking creatures you control.</v>
          </cell>
          <cell r="M12233" t="str">
            <v>{3}{R}</v>
          </cell>
          <cell r="O12233">
            <v>4</v>
          </cell>
          <cell r="P12233" t="str">
            <v>R</v>
          </cell>
          <cell r="Q12233" t="str">
            <v>RAV</v>
          </cell>
          <cell r="R12233">
            <v>120</v>
          </cell>
        </row>
        <row r="12234">
          <cell r="A12234" t="str">
            <v>Promo</v>
          </cell>
          <cell r="E12234" t="str">
            <v>Doubling Season</v>
          </cell>
          <cell r="F12234" t="str">
            <v>Ravnica: City of Guilds</v>
          </cell>
          <cell r="G12234" t="str">
            <v>R</v>
          </cell>
          <cell r="H12234" t="str">
            <v>Enchantment</v>
          </cell>
          <cell r="L12234" t="str">
            <v>If an effect would put one or more tokens onto the battlefield under your control, it puts twice that many of those tokens onto the battlefield instead. If an effect would place one or more counters on a permanent you control, it places twice that many of those counters on that permanent instead.</v>
          </cell>
          <cell r="M12234" t="str">
            <v>{4}{G}</v>
          </cell>
          <cell r="O12234">
            <v>5</v>
          </cell>
          <cell r="P12234" t="str">
            <v>G</v>
          </cell>
          <cell r="Q12234" t="str">
            <v>RAV</v>
          </cell>
          <cell r="R12234">
            <v>158</v>
          </cell>
        </row>
        <row r="12235">
          <cell r="A12235" t="str">
            <v>YES (Foil)</v>
          </cell>
          <cell r="E12235" t="str">
            <v>Dowsing Shaman</v>
          </cell>
          <cell r="F12235" t="str">
            <v>Ravnica: City of Guilds</v>
          </cell>
          <cell r="G12235" t="str">
            <v>U</v>
          </cell>
          <cell r="H12235" t="str">
            <v>Creature — Centaur Shaman</v>
          </cell>
          <cell r="I12235">
            <v>3</v>
          </cell>
          <cell r="J12235">
            <v>4</v>
          </cell>
          <cell r="L12235" t="str">
            <v>{2}{G}, {T}: Return target enchantment card from your graveyard to your hand.</v>
          </cell>
          <cell r="M12235" t="str">
            <v>{4}{G}</v>
          </cell>
          <cell r="O12235">
            <v>5</v>
          </cell>
          <cell r="P12235" t="str">
            <v>G</v>
          </cell>
          <cell r="Q12235" t="str">
            <v>RAV</v>
          </cell>
          <cell r="R12235">
            <v>159</v>
          </cell>
        </row>
        <row r="12236">
          <cell r="E12236" t="str">
            <v>Drake Familiar</v>
          </cell>
          <cell r="F12236" t="str">
            <v>Ravnica: City of Guilds</v>
          </cell>
          <cell r="G12236" t="str">
            <v>C</v>
          </cell>
          <cell r="H12236" t="str">
            <v>Creature — Drake</v>
          </cell>
          <cell r="I12236">
            <v>2</v>
          </cell>
          <cell r="J12236">
            <v>1</v>
          </cell>
          <cell r="L12236" t="str">
            <v>Flying?When Drake Familiar enters the battlefield, sacrifice it unless you return an enchantment to its owner's hand.</v>
          </cell>
          <cell r="M12236" t="str">
            <v>{1}{U}</v>
          </cell>
          <cell r="O12236">
            <v>2</v>
          </cell>
          <cell r="P12236" t="str">
            <v>U</v>
          </cell>
          <cell r="Q12236" t="str">
            <v>RAV</v>
          </cell>
          <cell r="R12236">
            <v>44</v>
          </cell>
        </row>
        <row r="12237">
          <cell r="E12237" t="str">
            <v>Dream Leash</v>
          </cell>
          <cell r="F12237" t="str">
            <v>Ravnica: City of Guilds</v>
          </cell>
          <cell r="G12237" t="str">
            <v>R</v>
          </cell>
          <cell r="H12237" t="str">
            <v>Enchantment — Aura</v>
          </cell>
          <cell r="L12237" t="str">
            <v>Enchant permanent. You can't choose an untapped permanent as Dream Leash's target as you cast Dream Leash. You control enchanted permanent.</v>
          </cell>
          <cell r="M12237" t="str">
            <v>{3}{U}{U}</v>
          </cell>
          <cell r="O12237">
            <v>5</v>
          </cell>
          <cell r="P12237" t="str">
            <v>U</v>
          </cell>
          <cell r="Q12237" t="str">
            <v>RAV</v>
          </cell>
          <cell r="R12237">
            <v>45</v>
          </cell>
        </row>
        <row r="12238">
          <cell r="E12238" t="str">
            <v>Drift of Phantasms</v>
          </cell>
          <cell r="F12238" t="str">
            <v>Ravnica: City of Guilds</v>
          </cell>
          <cell r="G12238" t="str">
            <v>C</v>
          </cell>
          <cell r="H12238" t="str">
            <v>Creature — Spirit</v>
          </cell>
          <cell r="I12238">
            <v>0</v>
          </cell>
          <cell r="J12238">
            <v>5</v>
          </cell>
          <cell r="L12238" t="str">
            <v>Defender #_(This creature can't attack.)_#?Flying?Transmute {1}{U}{U} #_({1}{U}{U}, Discard this card: Search your library for a card with the same converted mana cost as this card, reveal it, and put it into your hand. Then shuffle your library. Transmute only as a sorcery.)_#</v>
          </cell>
          <cell r="M12238" t="str">
            <v>{2}{U}</v>
          </cell>
          <cell r="O12238">
            <v>3</v>
          </cell>
          <cell r="P12238" t="str">
            <v>U</v>
          </cell>
          <cell r="Q12238" t="str">
            <v>RAV</v>
          </cell>
          <cell r="R12238">
            <v>46</v>
          </cell>
        </row>
        <row r="12239">
          <cell r="E12239" t="str">
            <v>Dromad Purebred</v>
          </cell>
          <cell r="F12239" t="str">
            <v>Ravnica: City of Guilds</v>
          </cell>
          <cell r="G12239" t="str">
            <v>C</v>
          </cell>
          <cell r="H12239" t="str">
            <v>Creature — Camel Beast</v>
          </cell>
          <cell r="I12239">
            <v>1</v>
          </cell>
          <cell r="J12239">
            <v>5</v>
          </cell>
          <cell r="L12239" t="str">
            <v>Whenever Dromad Purebred is dealt damage, you gain 1 life.</v>
          </cell>
          <cell r="M12239" t="str">
            <v>{4}{W}</v>
          </cell>
          <cell r="O12239">
            <v>5</v>
          </cell>
          <cell r="P12239" t="str">
            <v>W</v>
          </cell>
          <cell r="Q12239" t="str">
            <v>RAV</v>
          </cell>
          <cell r="R12239">
            <v>15</v>
          </cell>
        </row>
        <row r="12240">
          <cell r="A12240" t="str">
            <v>YES (Foil)</v>
          </cell>
          <cell r="E12240" t="str">
            <v>Drooling Groodion</v>
          </cell>
          <cell r="F12240" t="str">
            <v>Ravnica: City of Guilds</v>
          </cell>
          <cell r="G12240" t="str">
            <v>U</v>
          </cell>
          <cell r="H12240" t="str">
            <v>Creature — Beast</v>
          </cell>
          <cell r="I12240">
            <v>4</v>
          </cell>
          <cell r="J12240">
            <v>3</v>
          </cell>
          <cell r="L12240" t="str">
            <v>{2}{B}{G}, Sacrifice a creature: Target creature gets +2/+2 until end of turn. Another target creature gets -2/-2 until end of turn.</v>
          </cell>
          <cell r="M12240" t="str">
            <v>{3}{B}{B}{G}</v>
          </cell>
          <cell r="O12240">
            <v>6</v>
          </cell>
          <cell r="P12240" t="str">
            <v>GB</v>
          </cell>
          <cell r="Q12240" t="str">
            <v>RAV</v>
          </cell>
          <cell r="R12240">
            <v>204</v>
          </cell>
        </row>
        <row r="12241">
          <cell r="E12241" t="str">
            <v>Dryad's Caress</v>
          </cell>
          <cell r="F12241" t="str">
            <v>Ravnica: City of Guilds</v>
          </cell>
          <cell r="G12241" t="str">
            <v>C</v>
          </cell>
          <cell r="H12241" t="str">
            <v>Instant</v>
          </cell>
          <cell r="L12241" t="str">
            <v>You gain 1 life for each creature on the battlefield. If {W} was spent to cast Dryad's Caress, untap all creatures you control.</v>
          </cell>
          <cell r="M12241" t="str">
            <v>{4}{G}{G}</v>
          </cell>
          <cell r="O12241">
            <v>6</v>
          </cell>
          <cell r="P12241" t="str">
            <v>G</v>
          </cell>
          <cell r="Q12241" t="str">
            <v>RAV</v>
          </cell>
          <cell r="R12241">
            <v>160</v>
          </cell>
        </row>
        <row r="12242">
          <cell r="A12242" t="str">
            <v>YES (Foil)</v>
          </cell>
          <cell r="E12242" t="str">
            <v>Duskmantle, House of Shadow</v>
          </cell>
          <cell r="F12242" t="str">
            <v>Ravnica: City of Guilds</v>
          </cell>
          <cell r="G12242" t="str">
            <v>U</v>
          </cell>
          <cell r="H12242" t="str">
            <v>Land</v>
          </cell>
          <cell r="L12242" t="str">
            <v>{T}: Add {1} to your mana pool. {U}{B}, {T}: Target player puts the top card of his or her library into his or her graveyard.</v>
          </cell>
          <cell r="N12242" t="str">
            <v>{X}</v>
          </cell>
          <cell r="O12242">
            <v>0</v>
          </cell>
          <cell r="P12242" t="str">
            <v>L</v>
          </cell>
          <cell r="Q12242" t="str">
            <v>RAV</v>
          </cell>
          <cell r="R12242">
            <v>277</v>
          </cell>
        </row>
        <row r="12243">
          <cell r="A12243" t="str">
            <v>Promo</v>
          </cell>
          <cell r="E12243" t="str">
            <v>Elves of Deep Shadow</v>
          </cell>
          <cell r="F12243" t="str">
            <v>Ravnica: City of Guilds</v>
          </cell>
          <cell r="G12243" t="str">
            <v>C</v>
          </cell>
          <cell r="H12243" t="str">
            <v>Creature — Elf Druid</v>
          </cell>
          <cell r="I12243">
            <v>1</v>
          </cell>
          <cell r="J12243">
            <v>1</v>
          </cell>
          <cell r="L12243" t="str">
            <v>{T}: Add {B} to your mana pool. Elves of Deep Shadow deals 1 damage to you.</v>
          </cell>
          <cell r="M12243" t="str">
            <v>{G}</v>
          </cell>
          <cell r="N12243" t="str">
            <v>{B}</v>
          </cell>
          <cell r="O12243">
            <v>1</v>
          </cell>
          <cell r="P12243" t="str">
            <v>G</v>
          </cell>
          <cell r="Q12243" t="str">
            <v>RAV</v>
          </cell>
          <cell r="R12243">
            <v>161</v>
          </cell>
        </row>
        <row r="12244">
          <cell r="A12244" t="str">
            <v>YES (Foil)</v>
          </cell>
          <cell r="E12244" t="str">
            <v>Elvish Skysweeper</v>
          </cell>
          <cell r="F12244" t="str">
            <v>Ravnica: City of Guilds</v>
          </cell>
          <cell r="G12244" t="str">
            <v>C</v>
          </cell>
          <cell r="H12244" t="str">
            <v>Creature — Elf Warrior</v>
          </cell>
          <cell r="I12244">
            <v>1</v>
          </cell>
          <cell r="J12244">
            <v>1</v>
          </cell>
          <cell r="L12244" t="str">
            <v>{4}{G}, Sacrifice a creature: Destroy target creature with flying.</v>
          </cell>
          <cell r="M12244" t="str">
            <v>{G}</v>
          </cell>
          <cell r="O12244">
            <v>1</v>
          </cell>
          <cell r="P12244" t="str">
            <v>G</v>
          </cell>
          <cell r="Q12244" t="str">
            <v>RAV</v>
          </cell>
          <cell r="R12244">
            <v>162</v>
          </cell>
        </row>
        <row r="12245">
          <cell r="E12245" t="str">
            <v>Empty the Catacombs</v>
          </cell>
          <cell r="F12245" t="str">
            <v>Ravnica: City of Guilds</v>
          </cell>
          <cell r="G12245" t="str">
            <v>R</v>
          </cell>
          <cell r="H12245" t="str">
            <v>Sorcery</v>
          </cell>
          <cell r="L12245" t="str">
            <v>Each player returns all creature cards from his or her graveyard to his or her hand.</v>
          </cell>
          <cell r="M12245" t="str">
            <v>{3}{B}</v>
          </cell>
          <cell r="O12245">
            <v>4</v>
          </cell>
          <cell r="P12245" t="str">
            <v>B</v>
          </cell>
          <cell r="Q12245" t="str">
            <v>RAV</v>
          </cell>
          <cell r="R12245">
            <v>86</v>
          </cell>
        </row>
        <row r="12246">
          <cell r="E12246" t="str">
            <v>Ethereal Usher</v>
          </cell>
          <cell r="F12246" t="str">
            <v>Ravnica: City of Guilds</v>
          </cell>
          <cell r="G12246" t="str">
            <v>U</v>
          </cell>
          <cell r="H12246" t="str">
            <v>Creature — Spirit</v>
          </cell>
          <cell r="I12246">
            <v>2</v>
          </cell>
          <cell r="J12246">
            <v>3</v>
          </cell>
          <cell r="L12246" t="str">
            <v>{U}, {T}: Target creature is unblockable this turn. Transmute {1}{U}{U}</v>
          </cell>
          <cell r="M12246" t="str">
            <v>{5}{U}</v>
          </cell>
          <cell r="O12246">
            <v>6</v>
          </cell>
          <cell r="P12246" t="str">
            <v>U</v>
          </cell>
          <cell r="Q12246" t="str">
            <v>RAV</v>
          </cell>
          <cell r="R12246">
            <v>47</v>
          </cell>
        </row>
        <row r="12247">
          <cell r="E12247" t="str">
            <v>Excruciator</v>
          </cell>
          <cell r="F12247" t="str">
            <v>Ravnica: City of Guilds</v>
          </cell>
          <cell r="G12247" t="str">
            <v>R</v>
          </cell>
          <cell r="H12247" t="str">
            <v>Creature — Avatar</v>
          </cell>
          <cell r="I12247">
            <v>7</v>
          </cell>
          <cell r="J12247">
            <v>7</v>
          </cell>
          <cell r="L12247" t="str">
            <v>Damage that would be dealt by Excruciator can't be prevented.</v>
          </cell>
          <cell r="M12247" t="str">
            <v>{6}{R}{R}</v>
          </cell>
          <cell r="O12247">
            <v>8</v>
          </cell>
          <cell r="P12247" t="str">
            <v>R</v>
          </cell>
          <cell r="Q12247" t="str">
            <v>RAV</v>
          </cell>
          <cell r="R12247">
            <v>121</v>
          </cell>
        </row>
        <row r="12248">
          <cell r="E12248" t="str">
            <v>Eye of the Storm</v>
          </cell>
          <cell r="F12248" t="str">
            <v>Ravnica: City of Guilds</v>
          </cell>
          <cell r="G12248" t="str">
            <v>R</v>
          </cell>
          <cell r="H12248" t="str">
            <v>Enchantment</v>
          </cell>
          <cell r="L12248" t="str">
            <v>Whenever a player casts an instant or sorcery card, exile it. Then that player copies each instant or sorcery card exiled with Eye of the Storm. For each copy, the player may cast the copy without paying its mana cost.</v>
          </cell>
          <cell r="M12248" t="str">
            <v>{5}{U}{U}</v>
          </cell>
          <cell r="O12248">
            <v>7</v>
          </cell>
          <cell r="P12248" t="str">
            <v>U</v>
          </cell>
          <cell r="Q12248" t="str">
            <v>RAV</v>
          </cell>
          <cell r="R12248">
            <v>48</v>
          </cell>
        </row>
        <row r="12249">
          <cell r="A12249" t="str">
            <v>YES</v>
          </cell>
          <cell r="E12249" t="str">
            <v>Faith's Fetters</v>
          </cell>
          <cell r="F12249" t="str">
            <v>Ravnica: City of Guilds</v>
          </cell>
          <cell r="G12249" t="str">
            <v>C</v>
          </cell>
          <cell r="H12249" t="str">
            <v>Enchantment — Aura</v>
          </cell>
          <cell r="L12249" t="str">
            <v>Enchant permanent?When Faith's Fetters enters the battlefield, you gain 4 life. Enchanted permanent's activated abilities can't be activated unless they're mana abilities. If enchanted permanent is a creature, it can't attack or block.</v>
          </cell>
          <cell r="M12249" t="str">
            <v>{3}{W}</v>
          </cell>
          <cell r="O12249">
            <v>4</v>
          </cell>
          <cell r="P12249" t="str">
            <v>W</v>
          </cell>
          <cell r="Q12249" t="str">
            <v>RAV</v>
          </cell>
          <cell r="R12249">
            <v>16</v>
          </cell>
        </row>
        <row r="12250">
          <cell r="A12250" t="str">
            <v>Duplicate</v>
          </cell>
          <cell r="E12250" t="str">
            <v>Farseek</v>
          </cell>
          <cell r="F12250" t="str">
            <v>Ravnica: City of Guilds</v>
          </cell>
          <cell r="G12250" t="str">
            <v>C</v>
          </cell>
          <cell r="H12250" t="str">
            <v>Sorcery</v>
          </cell>
          <cell r="L12250" t="str">
            <v>Search your library for a Plains, Island, Swamp, or Mountain card and put it onto the battlefield tapped. Then shuffle your library.</v>
          </cell>
          <cell r="M12250" t="str">
            <v>{1}{G}</v>
          </cell>
          <cell r="O12250">
            <v>2</v>
          </cell>
          <cell r="P12250" t="str">
            <v>G</v>
          </cell>
          <cell r="Q12250" t="str">
            <v>RAV</v>
          </cell>
          <cell r="R12250">
            <v>163</v>
          </cell>
        </row>
        <row r="12251">
          <cell r="E12251" t="str">
            <v>Festival of the Guildpact</v>
          </cell>
          <cell r="F12251" t="str">
            <v>Ravnica: City of Guilds</v>
          </cell>
          <cell r="G12251" t="str">
            <v>U</v>
          </cell>
          <cell r="H12251" t="str">
            <v>Instant</v>
          </cell>
          <cell r="L12251" t="str">
            <v>Prevent the next X damage that would be dealt to you this turn. Draw a card.</v>
          </cell>
          <cell r="M12251" t="str">
            <v>{X}{W}</v>
          </cell>
          <cell r="O12251">
            <v>1</v>
          </cell>
          <cell r="P12251" t="str">
            <v>W</v>
          </cell>
          <cell r="Q12251" t="str">
            <v>RAV</v>
          </cell>
          <cell r="R12251">
            <v>17</v>
          </cell>
        </row>
        <row r="12252">
          <cell r="E12252" t="str">
            <v>Fiery Conclusion</v>
          </cell>
          <cell r="F12252" t="str">
            <v>Ravnica: City of Guilds</v>
          </cell>
          <cell r="G12252" t="str">
            <v>C</v>
          </cell>
          <cell r="H12252" t="str">
            <v>Instant</v>
          </cell>
          <cell r="L12252" t="str">
            <v>As an additional cost to cast Fiery Conclusion, sacrifice a creature. Fiery Conclusion deals 5 damage to target creature.</v>
          </cell>
          <cell r="M12252" t="str">
            <v>{1}{R}</v>
          </cell>
          <cell r="O12252">
            <v>2</v>
          </cell>
          <cell r="P12252" t="str">
            <v>R</v>
          </cell>
          <cell r="Q12252" t="str">
            <v>RAV</v>
          </cell>
          <cell r="R12252">
            <v>122</v>
          </cell>
        </row>
        <row r="12253">
          <cell r="E12253" t="str">
            <v>Firemane Angel</v>
          </cell>
          <cell r="F12253" t="str">
            <v>Ravnica: City of Guilds</v>
          </cell>
          <cell r="G12253" t="str">
            <v>R</v>
          </cell>
          <cell r="H12253" t="str">
            <v>Creature — Angel</v>
          </cell>
          <cell r="I12253">
            <v>4</v>
          </cell>
          <cell r="J12253">
            <v>3</v>
          </cell>
          <cell r="L12253" t="str">
            <v>Flying, first strike?At the beginning of your upkeep, if Firemane Angel is in your graveyard or on the battlefield, you may gain 1 life. {6}{R}{R}{W}{W}: Return Firemane Angel from your graveyard to the battlefield. Activate this ability only during your upkeep.</v>
          </cell>
          <cell r="M12253" t="str">
            <v>{3}{R}{W}{W}</v>
          </cell>
          <cell r="O12253">
            <v>6</v>
          </cell>
          <cell r="P12253" t="str">
            <v>WR</v>
          </cell>
          <cell r="Q12253" t="str">
            <v>RAV</v>
          </cell>
          <cell r="R12253">
            <v>205</v>
          </cell>
        </row>
        <row r="12254">
          <cell r="A12254" t="str">
            <v>YES (Foil)</v>
          </cell>
          <cell r="E12254" t="str">
            <v>Fists of Ironwood</v>
          </cell>
          <cell r="F12254" t="str">
            <v>Ravnica: City of Guilds</v>
          </cell>
          <cell r="G12254" t="str">
            <v>C</v>
          </cell>
          <cell r="H12254" t="str">
            <v>Enchantment — Aura</v>
          </cell>
          <cell r="L12254" t="str">
            <v>Enchant creature?When Fists of Ironwood enters the battlefield, put two 1/1 green Saproling creature tokens onto the battlefield. Enchanted creature has trample.</v>
          </cell>
          <cell r="M12254" t="str">
            <v>{1}{G}</v>
          </cell>
          <cell r="O12254">
            <v>2</v>
          </cell>
          <cell r="P12254" t="str">
            <v>G</v>
          </cell>
          <cell r="Q12254" t="str">
            <v>RAV</v>
          </cell>
          <cell r="R12254">
            <v>164</v>
          </cell>
        </row>
        <row r="12255">
          <cell r="E12255" t="str">
            <v>Flame Fusillade</v>
          </cell>
          <cell r="F12255" t="str">
            <v>Ravnica: City of Guilds</v>
          </cell>
          <cell r="G12255" t="str">
            <v>R</v>
          </cell>
          <cell r="H12255" t="str">
            <v>Sorcery</v>
          </cell>
          <cell r="L12255" t="str">
            <v>Until end of turn, permanents you control gain "{T}: This permanent deals 1 damage to target creature or player."</v>
          </cell>
          <cell r="M12255" t="str">
            <v>{3}{R}</v>
          </cell>
          <cell r="O12255">
            <v>4</v>
          </cell>
          <cell r="P12255" t="str">
            <v>R</v>
          </cell>
          <cell r="Q12255" t="str">
            <v>RAV</v>
          </cell>
          <cell r="R12255">
            <v>123</v>
          </cell>
        </row>
        <row r="12256">
          <cell r="E12256" t="str">
            <v>Flame-Kin Zealot</v>
          </cell>
          <cell r="F12256" t="str">
            <v>Ravnica: City of Guilds</v>
          </cell>
          <cell r="G12256" t="str">
            <v>U</v>
          </cell>
          <cell r="H12256" t="str">
            <v>Creature — Elemental Berserker</v>
          </cell>
          <cell r="I12256">
            <v>2</v>
          </cell>
          <cell r="J12256">
            <v>2</v>
          </cell>
          <cell r="L12256" t="str">
            <v>When Flame-Kin Zealot enters the battlefield, creatures you control get +1/+1 and gain haste until end of turn.</v>
          </cell>
          <cell r="M12256" t="str">
            <v>{1}{R}{R}{W}</v>
          </cell>
          <cell r="O12256">
            <v>4</v>
          </cell>
          <cell r="P12256" t="str">
            <v>WR</v>
          </cell>
          <cell r="Q12256" t="str">
            <v>RAV</v>
          </cell>
          <cell r="R12256">
            <v>206</v>
          </cell>
        </row>
        <row r="12257">
          <cell r="E12257" t="str">
            <v>Flash Conscription</v>
          </cell>
          <cell r="F12257" t="str">
            <v>Ravnica: City of Guilds</v>
          </cell>
          <cell r="G12257" t="str">
            <v>U</v>
          </cell>
          <cell r="H12257" t="str">
            <v>Instant</v>
          </cell>
          <cell r="L12257" t="str">
            <v>Untap target creature and gain control of it until end of turn.That creature gains haste until end of turn. If {W} was spent to cast Flash Conscription, the creature gains "Whenever this creature deals combat damage, you gain that much life" until end of turn.</v>
          </cell>
          <cell r="M12257" t="str">
            <v>{5}{R}</v>
          </cell>
          <cell r="O12257">
            <v>6</v>
          </cell>
          <cell r="P12257" t="str">
            <v>R</v>
          </cell>
          <cell r="Q12257" t="str">
            <v>RAV</v>
          </cell>
          <cell r="R12257">
            <v>124</v>
          </cell>
        </row>
        <row r="12258">
          <cell r="A12258" t="str">
            <v>YES (Foil)</v>
          </cell>
          <cell r="E12258" t="str">
            <v>Flickerform</v>
          </cell>
          <cell r="F12258" t="str">
            <v>Ravnica: City of Guilds</v>
          </cell>
          <cell r="G12258" t="str">
            <v>R</v>
          </cell>
          <cell r="H12258" t="str">
            <v>Enchantment — Aura</v>
          </cell>
          <cell r="L12258" t="str">
            <v>Enchant creature?{2}{W}{W}: Exile enchanted creature and all Auras attached to it. At the beginning of the next end step, return that card to the battlefield under its owner's control. If you do, return those Auras to the battlefield under their owners' control attached to that creature.</v>
          </cell>
          <cell r="M12258" t="str">
            <v>{1}{W}</v>
          </cell>
          <cell r="O12258">
            <v>2</v>
          </cell>
          <cell r="P12258" t="str">
            <v>W</v>
          </cell>
          <cell r="Q12258" t="str">
            <v>RAV</v>
          </cell>
          <cell r="R12258">
            <v>18</v>
          </cell>
        </row>
        <row r="12259">
          <cell r="E12259" t="str">
            <v>Flight of Fancy</v>
          </cell>
          <cell r="F12259" t="str">
            <v>Ravnica: City of Guilds</v>
          </cell>
          <cell r="G12259" t="str">
            <v>C</v>
          </cell>
          <cell r="H12259" t="str">
            <v>Enchantment — Aura</v>
          </cell>
          <cell r="L12259" t="str">
            <v>Enchant creature?When Flight of Fancy enters the battlefield, draw two cards. Enchanted creature has flying.</v>
          </cell>
          <cell r="M12259" t="str">
            <v>{3}{U}</v>
          </cell>
          <cell r="O12259">
            <v>4</v>
          </cell>
          <cell r="P12259" t="str">
            <v>U</v>
          </cell>
          <cell r="Q12259" t="str">
            <v>RAV</v>
          </cell>
          <cell r="R12259">
            <v>49</v>
          </cell>
        </row>
        <row r="12260">
          <cell r="E12260" t="str">
            <v>Flow of Ideas</v>
          </cell>
          <cell r="F12260" t="str">
            <v>Ravnica: City of Guilds</v>
          </cell>
          <cell r="G12260" t="str">
            <v>U</v>
          </cell>
          <cell r="H12260" t="str">
            <v>Sorcery</v>
          </cell>
          <cell r="L12260" t="str">
            <v>Draw a card for each Island you control.</v>
          </cell>
          <cell r="M12260" t="str">
            <v>{5}{U}</v>
          </cell>
          <cell r="O12260">
            <v>6</v>
          </cell>
          <cell r="P12260" t="str">
            <v>U</v>
          </cell>
          <cell r="Q12260" t="str">
            <v>RAV</v>
          </cell>
          <cell r="R12260">
            <v>50</v>
          </cell>
        </row>
        <row r="12261">
          <cell r="E12261" t="str">
            <v>Followed Footsteps</v>
          </cell>
          <cell r="F12261" t="str">
            <v>Ravnica: City of Guilds</v>
          </cell>
          <cell r="G12261" t="str">
            <v>R</v>
          </cell>
          <cell r="H12261" t="str">
            <v>Enchantment — Aura</v>
          </cell>
          <cell r="L12261" t="str">
            <v>Enchant creature. At the beginning of your upkeep, put a token that's a copy of enchanted creature onto the battlefield.</v>
          </cell>
          <cell r="M12261" t="str">
            <v>{3}{U}{U}</v>
          </cell>
          <cell r="O12261">
            <v>5</v>
          </cell>
          <cell r="P12261" t="str">
            <v>U</v>
          </cell>
          <cell r="Q12261" t="str">
            <v>RAV</v>
          </cell>
          <cell r="R12261">
            <v>51</v>
          </cell>
        </row>
        <row r="12262">
          <cell r="E12262" t="str">
            <v>Forest</v>
          </cell>
          <cell r="F12262" t="str">
            <v>Ravnica: City of Guilds</v>
          </cell>
          <cell r="G12262" t="str">
            <v>C</v>
          </cell>
          <cell r="H12262" t="str">
            <v>Basic Land — Forest</v>
          </cell>
          <cell r="L12262" t="str">
            <v>{G}</v>
          </cell>
          <cell r="N12262" t="str">
            <v>{G}</v>
          </cell>
          <cell r="O12262">
            <v>0</v>
          </cell>
          <cell r="P12262" t="str">
            <v>L</v>
          </cell>
          <cell r="Q12262" t="str">
            <v>RAV</v>
          </cell>
          <cell r="R12262">
            <v>304</v>
          </cell>
        </row>
        <row r="12263">
          <cell r="E12263" t="str">
            <v>Frenzied Goblin</v>
          </cell>
          <cell r="F12263" t="str">
            <v>Ravnica: City of Guilds</v>
          </cell>
          <cell r="G12263" t="str">
            <v>U</v>
          </cell>
          <cell r="H12263" t="str">
            <v>Creature — Goblin Berserker</v>
          </cell>
          <cell r="I12263">
            <v>1</v>
          </cell>
          <cell r="J12263">
            <v>1</v>
          </cell>
          <cell r="L12263" t="str">
            <v>Whenever Frenzied Goblin attacks, you may pay {R}. If you do, target creature can't block this turn.</v>
          </cell>
          <cell r="M12263" t="str">
            <v>{R}</v>
          </cell>
          <cell r="O12263">
            <v>1</v>
          </cell>
          <cell r="P12263" t="str">
            <v>R</v>
          </cell>
          <cell r="Q12263" t="str">
            <v>RAV</v>
          </cell>
          <cell r="R12263">
            <v>125</v>
          </cell>
        </row>
        <row r="12264">
          <cell r="E12264" t="str">
            <v>Galvanic Arc</v>
          </cell>
          <cell r="F12264" t="str">
            <v>Ravnica: City of Guilds</v>
          </cell>
          <cell r="G12264" t="str">
            <v>C</v>
          </cell>
          <cell r="H12264" t="str">
            <v>Enchantment — Aura</v>
          </cell>
          <cell r="L12264" t="str">
            <v>Enchant creature?When Galvanic Arc enters the battlefield, it deals 3 damage to target creature or player. Enchanted creature has first strike.</v>
          </cell>
          <cell r="M12264" t="str">
            <v>{2}{R}</v>
          </cell>
          <cell r="O12264">
            <v>3</v>
          </cell>
          <cell r="P12264" t="str">
            <v>R</v>
          </cell>
          <cell r="Q12264" t="str">
            <v>RAV</v>
          </cell>
          <cell r="R12264">
            <v>126</v>
          </cell>
        </row>
        <row r="12265">
          <cell r="E12265" t="str">
            <v>Gate Hound</v>
          </cell>
          <cell r="F12265" t="str">
            <v>Ravnica: City of Guilds</v>
          </cell>
          <cell r="G12265" t="str">
            <v>C</v>
          </cell>
          <cell r="H12265" t="str">
            <v>Creature — Hound</v>
          </cell>
          <cell r="I12265">
            <v>1</v>
          </cell>
          <cell r="J12265">
            <v>1</v>
          </cell>
          <cell r="L12265" t="str">
            <v>Creatures you control have vigilance as long as Gate Hound is enchanted.</v>
          </cell>
          <cell r="M12265" t="str">
            <v>{2}{W}</v>
          </cell>
          <cell r="O12265">
            <v>3</v>
          </cell>
          <cell r="P12265" t="str">
            <v>W</v>
          </cell>
          <cell r="Q12265" t="str">
            <v>RAV</v>
          </cell>
          <cell r="R12265">
            <v>19</v>
          </cell>
        </row>
        <row r="12266">
          <cell r="E12266" t="str">
            <v>Gather Courage</v>
          </cell>
          <cell r="F12266" t="str">
            <v>Ravnica: City of Guilds</v>
          </cell>
          <cell r="G12266" t="str">
            <v>C</v>
          </cell>
          <cell r="H12266" t="str">
            <v>Instant</v>
          </cell>
          <cell r="L12266" t="str">
            <v>Convoke #_(Each creature you tap while casting this spell reduces its cost by {1} or by one mana of that creature's color.)_#?Target creature gets +2/+2 until end of turn.</v>
          </cell>
          <cell r="M12266" t="str">
            <v>{G}</v>
          </cell>
          <cell r="O12266">
            <v>1</v>
          </cell>
          <cell r="P12266" t="str">
            <v>G</v>
          </cell>
          <cell r="Q12266" t="str">
            <v>RAV</v>
          </cell>
          <cell r="R12266">
            <v>165</v>
          </cell>
        </row>
        <row r="12267">
          <cell r="E12267" t="str">
            <v>Gaze of the Gorgon</v>
          </cell>
          <cell r="F12267" t="str">
            <v>Ravnica: City of Guilds</v>
          </cell>
          <cell r="G12267" t="str">
            <v>C</v>
          </cell>
          <cell r="H12267" t="str">
            <v>Instant</v>
          </cell>
          <cell r="L12267" t="str">
            <v>#_({BG} can be paid with either {B} or {G}.)_#?Regenerate target creature. At end of combat, destroy all creatures that blocked or were blocked by that creature this turn.</v>
          </cell>
          <cell r="M12267" t="str">
            <v>{3}{BG}</v>
          </cell>
          <cell r="O12267">
            <v>4</v>
          </cell>
          <cell r="P12267" t="str">
            <v>GB</v>
          </cell>
          <cell r="Q12267" t="str">
            <v>RAV</v>
          </cell>
          <cell r="R12267">
            <v>246</v>
          </cell>
        </row>
        <row r="12268">
          <cell r="E12268" t="str">
            <v>Ghosts of the Innocent</v>
          </cell>
          <cell r="F12268" t="str">
            <v>Ravnica: City of Guilds</v>
          </cell>
          <cell r="G12268" t="str">
            <v>R</v>
          </cell>
          <cell r="H12268" t="str">
            <v>Creature — Spirit</v>
          </cell>
          <cell r="I12268">
            <v>4</v>
          </cell>
          <cell r="J12268">
            <v>5</v>
          </cell>
          <cell r="L12268" t="str">
            <v>If a source would deal damage to a creature or player, it deals half that damage, rounded down, to that creature or player instead.</v>
          </cell>
          <cell r="M12268" t="str">
            <v>{5}{W}{W}</v>
          </cell>
          <cell r="O12268">
            <v>7</v>
          </cell>
          <cell r="P12268" t="str">
            <v>W</v>
          </cell>
          <cell r="Q12268" t="str">
            <v>RAV</v>
          </cell>
          <cell r="R12268">
            <v>20</v>
          </cell>
        </row>
        <row r="12269">
          <cell r="A12269" t="str">
            <v>YES (Foil)</v>
          </cell>
          <cell r="E12269" t="str">
            <v>Glare of Subdual</v>
          </cell>
          <cell r="F12269" t="str">
            <v>Ravnica: City of Guilds</v>
          </cell>
          <cell r="G12269" t="str">
            <v>R</v>
          </cell>
          <cell r="H12269" t="str">
            <v>Enchantment</v>
          </cell>
          <cell r="L12269" t="str">
            <v>Tap an untapped creature you control: Tap target artifact or creature.</v>
          </cell>
          <cell r="M12269" t="str">
            <v>{2}{G}{W}</v>
          </cell>
          <cell r="O12269">
            <v>4</v>
          </cell>
          <cell r="P12269" t="str">
            <v>GW</v>
          </cell>
          <cell r="Q12269" t="str">
            <v>RAV</v>
          </cell>
          <cell r="R12269">
            <v>207</v>
          </cell>
        </row>
        <row r="12270">
          <cell r="E12270" t="str">
            <v>Glass Golem</v>
          </cell>
          <cell r="F12270" t="str">
            <v>Ravnica: City of Guilds</v>
          </cell>
          <cell r="G12270" t="str">
            <v>U</v>
          </cell>
          <cell r="H12270" t="str">
            <v>Artifact Creature — Golem</v>
          </cell>
          <cell r="I12270">
            <v>6</v>
          </cell>
          <cell r="J12270">
            <v>2</v>
          </cell>
          <cell r="L12270">
            <v>0</v>
          </cell>
          <cell r="M12270" t="str">
            <v>{5}</v>
          </cell>
          <cell r="O12270">
            <v>5</v>
          </cell>
          <cell r="P12270" t="str">
            <v>A</v>
          </cell>
          <cell r="Q12270" t="str">
            <v>RAV</v>
          </cell>
          <cell r="R12270">
            <v>261</v>
          </cell>
        </row>
        <row r="12271">
          <cell r="A12271" t="str">
            <v>Promo</v>
          </cell>
          <cell r="E12271" t="str">
            <v>Gleancrawler</v>
          </cell>
          <cell r="F12271" t="str">
            <v>Ravnica: City of Guilds</v>
          </cell>
          <cell r="G12271" t="str">
            <v>R</v>
          </cell>
          <cell r="H12271" t="str">
            <v>Creature — Insect Horror</v>
          </cell>
          <cell r="I12271">
            <v>6</v>
          </cell>
          <cell r="J12271">
            <v>6</v>
          </cell>
          <cell r="L12271" t="str">
            <v>Trample. At the beginning of your end step, return to your hand all creature cards in your graveyard that were put there from the battlefield this turn.</v>
          </cell>
          <cell r="M12271" t="str">
            <v>{3}{BG}{BG}{BG}</v>
          </cell>
          <cell r="O12271">
            <v>6</v>
          </cell>
          <cell r="P12271" t="str">
            <v>GB</v>
          </cell>
          <cell r="Q12271" t="str">
            <v>RAV</v>
          </cell>
          <cell r="R12271">
            <v>247</v>
          </cell>
        </row>
        <row r="12272">
          <cell r="E12272" t="str">
            <v>Glimpse the Unthinkable</v>
          </cell>
          <cell r="F12272" t="str">
            <v>Ravnica: City of Guilds</v>
          </cell>
          <cell r="G12272" t="str">
            <v>R</v>
          </cell>
          <cell r="H12272" t="str">
            <v>Sorcery</v>
          </cell>
          <cell r="L12272" t="str">
            <v>Target player puts the top ten cards of his or her library into his or her graveyard.</v>
          </cell>
          <cell r="M12272" t="str">
            <v>{U}{B}</v>
          </cell>
          <cell r="O12272">
            <v>2</v>
          </cell>
          <cell r="P12272" t="str">
            <v>UB</v>
          </cell>
          <cell r="Q12272" t="str">
            <v>RAV</v>
          </cell>
          <cell r="R12272">
            <v>208</v>
          </cell>
        </row>
        <row r="12273">
          <cell r="E12273" t="str">
            <v>Goblin Fire Fiend</v>
          </cell>
          <cell r="F12273" t="str">
            <v>Ravnica: City of Guilds</v>
          </cell>
          <cell r="G12273" t="str">
            <v>C</v>
          </cell>
          <cell r="H12273" t="str">
            <v>Creature — Goblin Berserker</v>
          </cell>
          <cell r="I12273">
            <v>1</v>
          </cell>
          <cell r="J12273">
            <v>1</v>
          </cell>
          <cell r="L12273" t="str">
            <v>Haste?Goblin Fire Fiend must be blocked if able. {R}: Goblin Fire Fiend gets +1/+0 until end of turn.</v>
          </cell>
          <cell r="M12273" t="str">
            <v>{3}{R}</v>
          </cell>
          <cell r="O12273">
            <v>4</v>
          </cell>
          <cell r="P12273" t="str">
            <v>R</v>
          </cell>
          <cell r="Q12273" t="str">
            <v>RAV</v>
          </cell>
          <cell r="R12273">
            <v>127</v>
          </cell>
        </row>
        <row r="12274">
          <cell r="E12274" t="str">
            <v>Goblin Spelunkers</v>
          </cell>
          <cell r="F12274" t="str">
            <v>Ravnica: City of Guilds</v>
          </cell>
          <cell r="G12274" t="str">
            <v>C</v>
          </cell>
          <cell r="H12274" t="str">
            <v>Creature — Goblin Warrior</v>
          </cell>
          <cell r="I12274">
            <v>2</v>
          </cell>
          <cell r="J12274">
            <v>2</v>
          </cell>
          <cell r="L12274" t="str">
            <v>Mountainwalk</v>
          </cell>
          <cell r="M12274" t="str">
            <v>{2}{R}</v>
          </cell>
          <cell r="O12274">
            <v>3</v>
          </cell>
          <cell r="P12274" t="str">
            <v>R</v>
          </cell>
          <cell r="Q12274" t="str">
            <v>RAV</v>
          </cell>
          <cell r="R12274">
            <v>128</v>
          </cell>
        </row>
        <row r="12275">
          <cell r="E12275" t="str">
            <v>Golgari Brownscale</v>
          </cell>
          <cell r="F12275" t="str">
            <v>Ravnica: City of Guilds</v>
          </cell>
          <cell r="G12275" t="str">
            <v>C</v>
          </cell>
          <cell r="H12275" t="str">
            <v>Creature — Lizard</v>
          </cell>
          <cell r="I12275">
            <v>2</v>
          </cell>
          <cell r="J12275">
            <v>3</v>
          </cell>
          <cell r="L12275" t="str">
            <v>When Golgari Brownscale is put into your hand from your graveyard, you gain 2 life. Dredge 2.</v>
          </cell>
          <cell r="M12275" t="str">
            <v>{1}{G}{G}</v>
          </cell>
          <cell r="O12275">
            <v>3</v>
          </cell>
          <cell r="P12275" t="str">
            <v>G</v>
          </cell>
          <cell r="Q12275" t="str">
            <v>RAV</v>
          </cell>
          <cell r="R12275">
            <v>166</v>
          </cell>
        </row>
        <row r="12276">
          <cell r="A12276" t="str">
            <v>YES (Foil)</v>
          </cell>
          <cell r="E12276" t="str">
            <v>Golgari Germination</v>
          </cell>
          <cell r="F12276" t="str">
            <v>Ravnica: City of Guilds</v>
          </cell>
          <cell r="G12276" t="str">
            <v>U</v>
          </cell>
          <cell r="H12276" t="str">
            <v>Enchantment</v>
          </cell>
          <cell r="L12276" t="str">
            <v>Whenever a nontoken creature you control dies, put a 1/1 green Saproling creature token onto the battlefield.</v>
          </cell>
          <cell r="M12276" t="str">
            <v>{1}{B}{G}</v>
          </cell>
          <cell r="O12276">
            <v>3</v>
          </cell>
          <cell r="P12276" t="str">
            <v>GB</v>
          </cell>
          <cell r="Q12276" t="str">
            <v>RAV</v>
          </cell>
          <cell r="R12276">
            <v>209</v>
          </cell>
        </row>
        <row r="12277">
          <cell r="E12277" t="str">
            <v>Golgari Grave-Troll</v>
          </cell>
          <cell r="F12277" t="str">
            <v>Ravnica: City of Guilds</v>
          </cell>
          <cell r="G12277" t="str">
            <v>R</v>
          </cell>
          <cell r="H12277" t="str">
            <v>Creature — Skeleton Troll</v>
          </cell>
          <cell r="I12277">
            <v>0</v>
          </cell>
          <cell r="J12277">
            <v>0</v>
          </cell>
          <cell r="L12277" t="str">
            <v>Golgari Grave-Troll enters the battlefield with a +1/+1 counter on it for each creature card in your graveyard. {1}, Remove a +1/+1 counter from Golgari Grave-Troll: Regenerate Golgari Grave-Troll. Dredge 6.</v>
          </cell>
          <cell r="M12277" t="str">
            <v>{4}{G}</v>
          </cell>
          <cell r="O12277">
            <v>5</v>
          </cell>
          <cell r="P12277" t="str">
            <v>G</v>
          </cell>
          <cell r="Q12277" t="str">
            <v>RAV</v>
          </cell>
          <cell r="R12277">
            <v>167</v>
          </cell>
        </row>
        <row r="12278">
          <cell r="A12278" t="str">
            <v>YES (Foil)</v>
          </cell>
          <cell r="E12278" t="str">
            <v>Golgari Guildmage</v>
          </cell>
          <cell r="F12278" t="str">
            <v>Ravnica: City of Guilds</v>
          </cell>
          <cell r="G12278" t="str">
            <v>U</v>
          </cell>
          <cell r="H12278" t="str">
            <v>Creature — Elf Shaman</v>
          </cell>
          <cell r="I12278">
            <v>2</v>
          </cell>
          <cell r="J12278">
            <v>2</v>
          </cell>
          <cell r="L12278" t="str">
            <v>{4}{B}, Sacrifice a creature: Return target creature card from your graveyard to your hand. {4}{G}: Put a +1/+1 counter on target creature.</v>
          </cell>
          <cell r="M12278" t="str">
            <v>{BG}{BG}</v>
          </cell>
          <cell r="O12278">
            <v>2</v>
          </cell>
          <cell r="P12278" t="str">
            <v>GB</v>
          </cell>
          <cell r="Q12278" t="str">
            <v>RAV</v>
          </cell>
          <cell r="R12278">
            <v>248</v>
          </cell>
        </row>
        <row r="12279">
          <cell r="A12279" t="str">
            <v>YES (Foil)</v>
          </cell>
          <cell r="E12279" t="str">
            <v>Golgari Rot Farm</v>
          </cell>
          <cell r="F12279" t="str">
            <v>Ravnica: City of Guilds</v>
          </cell>
          <cell r="G12279" t="str">
            <v>C</v>
          </cell>
          <cell r="H12279" t="str">
            <v>Land</v>
          </cell>
          <cell r="L12279" t="str">
            <v>Golgari Rot Farm enters the battlefield tapped. When Golgari Rot Farm enters the battlefield, return a land you control to its owner's hand. {T}: Add {B}{G} to your mana pool.</v>
          </cell>
          <cell r="N12279" t="str">
            <v>{B}{G}</v>
          </cell>
          <cell r="O12279">
            <v>0</v>
          </cell>
          <cell r="P12279" t="str">
            <v>L</v>
          </cell>
          <cell r="Q12279" t="str">
            <v>RAV</v>
          </cell>
          <cell r="R12279">
            <v>278</v>
          </cell>
        </row>
        <row r="12280">
          <cell r="A12280" t="str">
            <v>YES</v>
          </cell>
          <cell r="E12280" t="str">
            <v>Golgari Rotwurm</v>
          </cell>
          <cell r="F12280" t="str">
            <v>Ravnica: City of Guilds</v>
          </cell>
          <cell r="G12280" t="str">
            <v>C</v>
          </cell>
          <cell r="H12280" t="str">
            <v>Creature — Zombie Wurm</v>
          </cell>
          <cell r="I12280">
            <v>5</v>
          </cell>
          <cell r="J12280">
            <v>4</v>
          </cell>
          <cell r="L12280" t="str">
            <v>{B}, Sacrifice a creature: Target player loses 1 life.</v>
          </cell>
          <cell r="M12280" t="str">
            <v>{3}{B}{G}</v>
          </cell>
          <cell r="O12280">
            <v>5</v>
          </cell>
          <cell r="P12280" t="str">
            <v>GB</v>
          </cell>
          <cell r="Q12280" t="str">
            <v>RAV</v>
          </cell>
          <cell r="R12280">
            <v>210</v>
          </cell>
        </row>
        <row r="12281">
          <cell r="A12281" t="str">
            <v>YES (Foil)</v>
          </cell>
          <cell r="E12281" t="str">
            <v>Golgari Signet</v>
          </cell>
          <cell r="F12281" t="str">
            <v>Ravnica: City of Guilds</v>
          </cell>
          <cell r="G12281" t="str">
            <v>C</v>
          </cell>
          <cell r="H12281" t="str">
            <v>Artifact</v>
          </cell>
          <cell r="L12281" t="str">
            <v>{1}, {T}: Add {B}{G} to your mana pool.</v>
          </cell>
          <cell r="M12281" t="str">
            <v>{2}</v>
          </cell>
          <cell r="N12281" t="str">
            <v>{B}{G}</v>
          </cell>
          <cell r="O12281">
            <v>2</v>
          </cell>
          <cell r="P12281" t="str">
            <v>A</v>
          </cell>
          <cell r="Q12281" t="str">
            <v>RAV</v>
          </cell>
          <cell r="R12281">
            <v>262</v>
          </cell>
        </row>
        <row r="12282">
          <cell r="E12282" t="str">
            <v>Golgari Thug</v>
          </cell>
          <cell r="F12282" t="str">
            <v>Ravnica: City of Guilds</v>
          </cell>
          <cell r="G12282" t="str">
            <v>U</v>
          </cell>
          <cell r="H12282" t="str">
            <v>Creature — Human Warrior</v>
          </cell>
          <cell r="I12282">
            <v>1</v>
          </cell>
          <cell r="J12282">
            <v>1</v>
          </cell>
          <cell r="L12282" t="str">
            <v>When Golgari Thug dies, put target creature card from your graveyard on top of your library. Dredge 4.</v>
          </cell>
          <cell r="M12282" t="str">
            <v>{1}{B}</v>
          </cell>
          <cell r="O12282">
            <v>2</v>
          </cell>
          <cell r="P12282" t="str">
            <v>B</v>
          </cell>
          <cell r="Q12282" t="str">
            <v>RAV</v>
          </cell>
          <cell r="R12282">
            <v>87</v>
          </cell>
        </row>
        <row r="12283">
          <cell r="E12283" t="str">
            <v>Goliath Spider</v>
          </cell>
          <cell r="F12283" t="str">
            <v>Ravnica: City of Guilds</v>
          </cell>
          <cell r="G12283" t="str">
            <v>U</v>
          </cell>
          <cell r="H12283" t="str">
            <v>Creature — Spider</v>
          </cell>
          <cell r="I12283">
            <v>7</v>
          </cell>
          <cell r="J12283">
            <v>6</v>
          </cell>
          <cell r="L12283" t="str">
            <v>Reach #_(This creature can block creatures with flying.)_#</v>
          </cell>
          <cell r="M12283" t="str">
            <v>{6}{G}{G}</v>
          </cell>
          <cell r="O12283">
            <v>8</v>
          </cell>
          <cell r="P12283" t="str">
            <v>G</v>
          </cell>
          <cell r="Q12283" t="str">
            <v>RAV</v>
          </cell>
          <cell r="R12283">
            <v>168</v>
          </cell>
        </row>
        <row r="12284">
          <cell r="E12284" t="str">
            <v>Grave-Shell Scarab</v>
          </cell>
          <cell r="F12284" t="str">
            <v>Ravnica: City of Guilds</v>
          </cell>
          <cell r="G12284" t="str">
            <v>R</v>
          </cell>
          <cell r="H12284" t="str">
            <v>Creature — Insect</v>
          </cell>
          <cell r="I12284">
            <v>4</v>
          </cell>
          <cell r="J12284">
            <v>4</v>
          </cell>
          <cell r="L12284" t="str">
            <v>{1}, Sacrifice Grave-Shell Scarab: Draw a card. Dredge 1.</v>
          </cell>
          <cell r="M12284" t="str">
            <v>{2}{B}{G}{G}</v>
          </cell>
          <cell r="O12284">
            <v>5</v>
          </cell>
          <cell r="P12284" t="str">
            <v>GB</v>
          </cell>
          <cell r="Q12284" t="str">
            <v>RAV</v>
          </cell>
          <cell r="R12284">
            <v>211</v>
          </cell>
        </row>
        <row r="12285">
          <cell r="E12285" t="str">
            <v>Grayscaled Gharial</v>
          </cell>
          <cell r="F12285" t="str">
            <v>Ravnica: City of Guilds</v>
          </cell>
          <cell r="G12285" t="str">
            <v>C</v>
          </cell>
          <cell r="H12285" t="str">
            <v>Creature — Crocodile</v>
          </cell>
          <cell r="I12285">
            <v>1</v>
          </cell>
          <cell r="J12285">
            <v>1</v>
          </cell>
          <cell r="L12285" t="str">
            <v>Islandwalk</v>
          </cell>
          <cell r="M12285" t="str">
            <v>{U}</v>
          </cell>
          <cell r="O12285">
            <v>1</v>
          </cell>
          <cell r="P12285" t="str">
            <v>U</v>
          </cell>
          <cell r="Q12285" t="str">
            <v>RAV</v>
          </cell>
          <cell r="R12285">
            <v>52</v>
          </cell>
        </row>
        <row r="12286">
          <cell r="E12286" t="str">
            <v>Greater Forgeling</v>
          </cell>
          <cell r="F12286" t="str">
            <v>Ravnica: City of Guilds</v>
          </cell>
          <cell r="G12286" t="str">
            <v>U</v>
          </cell>
          <cell r="H12286" t="str">
            <v>Creature — Elemental</v>
          </cell>
          <cell r="I12286">
            <v>3</v>
          </cell>
          <cell r="J12286">
            <v>4</v>
          </cell>
          <cell r="L12286" t="str">
            <v>{1}{R}: Greater Forgeling gets +3/-3 until end of turn.</v>
          </cell>
          <cell r="M12286" t="str">
            <v>{3}{R}{R}</v>
          </cell>
          <cell r="O12286">
            <v>5</v>
          </cell>
          <cell r="P12286" t="str">
            <v>R</v>
          </cell>
          <cell r="Q12286" t="str">
            <v>RAV</v>
          </cell>
          <cell r="R12286">
            <v>129</v>
          </cell>
        </row>
        <row r="12287">
          <cell r="E12287" t="str">
            <v>Greater Mossdog</v>
          </cell>
          <cell r="F12287" t="str">
            <v>Ravnica: City of Guilds</v>
          </cell>
          <cell r="G12287" t="str">
            <v>C</v>
          </cell>
          <cell r="H12287" t="str">
            <v>Creature — Plant Hound</v>
          </cell>
          <cell r="I12287">
            <v>3</v>
          </cell>
          <cell r="J12287">
            <v>3</v>
          </cell>
          <cell r="L12287" t="str">
            <v>Dredge 3.</v>
          </cell>
          <cell r="M12287" t="str">
            <v>{3}{G}</v>
          </cell>
          <cell r="O12287">
            <v>4</v>
          </cell>
          <cell r="P12287" t="str">
            <v>G</v>
          </cell>
          <cell r="Q12287" t="str">
            <v>RAV</v>
          </cell>
          <cell r="R12287">
            <v>169</v>
          </cell>
        </row>
        <row r="12288">
          <cell r="E12288" t="str">
            <v>Grifter's Blade</v>
          </cell>
          <cell r="F12288" t="str">
            <v>Ravnica: City of Guilds</v>
          </cell>
          <cell r="G12288" t="str">
            <v>U</v>
          </cell>
          <cell r="H12288" t="str">
            <v>Artifact — Equipment</v>
          </cell>
          <cell r="L12288" t="str">
            <v>Flash. As Grifter's Blade enters the battlefield, choose a creature you control it could be attached to. If you do, it enters the battlefield attached to that creature. Equipped creature gets +1/+1. Equip {1}</v>
          </cell>
          <cell r="M12288" t="str">
            <v>{3}</v>
          </cell>
          <cell r="O12288">
            <v>3</v>
          </cell>
          <cell r="P12288" t="str">
            <v>A</v>
          </cell>
          <cell r="Q12288" t="str">
            <v>RAV</v>
          </cell>
          <cell r="R12288">
            <v>263</v>
          </cell>
        </row>
        <row r="12289">
          <cell r="A12289" t="str">
            <v>YES (Foil)</v>
          </cell>
          <cell r="E12289" t="str">
            <v>Grozoth</v>
          </cell>
          <cell r="F12289" t="str">
            <v>Ravnica: City of Guilds</v>
          </cell>
          <cell r="G12289" t="str">
            <v>R</v>
          </cell>
          <cell r="H12289" t="str">
            <v>Creature — Leviathan</v>
          </cell>
          <cell r="I12289">
            <v>9</v>
          </cell>
          <cell r="J12289">
            <v>9</v>
          </cell>
          <cell r="L12289" t="str">
            <v>Defender. When Grozoth enters the battlefield, you may search your library for any number of cards that have converted mana cost 9, reveal them, and put them into your hand. If you do, shuffle your library. {4}: Grozoth loses defender until end of turn. Transmute {1}{U}{U}</v>
          </cell>
          <cell r="M12289" t="str">
            <v>{6}{U}{U}{U}</v>
          </cell>
          <cell r="O12289">
            <v>9</v>
          </cell>
          <cell r="P12289" t="str">
            <v>U</v>
          </cell>
          <cell r="Q12289" t="str">
            <v>RAV</v>
          </cell>
          <cell r="R12289">
            <v>53</v>
          </cell>
        </row>
        <row r="12290">
          <cell r="E12290" t="str">
            <v>Guardian of Vitu-Ghazi</v>
          </cell>
          <cell r="F12290" t="str">
            <v>Ravnica: City of Guilds</v>
          </cell>
          <cell r="G12290" t="str">
            <v>C</v>
          </cell>
          <cell r="H12290" t="str">
            <v>Creature — Elemental</v>
          </cell>
          <cell r="I12290">
            <v>4</v>
          </cell>
          <cell r="J12290">
            <v>7</v>
          </cell>
          <cell r="L12290" t="str">
            <v>Convoke #_(Each creature you tap while casting this spell reduces its cost by {1} or by one mana of that creature's color.)_#?Vigilance</v>
          </cell>
          <cell r="M12290" t="str">
            <v>{6}{G}{W}</v>
          </cell>
          <cell r="O12290">
            <v>8</v>
          </cell>
          <cell r="P12290" t="str">
            <v>GW</v>
          </cell>
          <cell r="Q12290" t="str">
            <v>RAV</v>
          </cell>
          <cell r="R12290">
            <v>212</v>
          </cell>
        </row>
        <row r="12291">
          <cell r="E12291" t="str">
            <v>Halcyon Glaze</v>
          </cell>
          <cell r="F12291" t="str">
            <v>Ravnica: City of Guilds</v>
          </cell>
          <cell r="G12291" t="str">
            <v>U</v>
          </cell>
          <cell r="H12291" t="str">
            <v>Enchantment</v>
          </cell>
          <cell r="L12291" t="str">
            <v>Whenever you cast a creature spell, Halcyon Glaze becomes a 4/4 Illusion creature with flying until end of turn. It's still an enchantment.</v>
          </cell>
          <cell r="M12291" t="str">
            <v>{1}{U}{U}</v>
          </cell>
          <cell r="O12291">
            <v>3</v>
          </cell>
          <cell r="P12291" t="str">
            <v>U</v>
          </cell>
          <cell r="Q12291" t="str">
            <v>RAV</v>
          </cell>
          <cell r="R12291">
            <v>54</v>
          </cell>
        </row>
        <row r="12292">
          <cell r="E12292" t="str">
            <v>Hammerfist Giant</v>
          </cell>
          <cell r="F12292" t="str">
            <v>Ravnica: City of Guilds</v>
          </cell>
          <cell r="G12292" t="str">
            <v>R</v>
          </cell>
          <cell r="H12292" t="str">
            <v>Creature — Giant Warrior</v>
          </cell>
          <cell r="I12292">
            <v>5</v>
          </cell>
          <cell r="J12292">
            <v>4</v>
          </cell>
          <cell r="L12292" t="str">
            <v>{T}: Hammerfist Giant deals 4 damage to each creature without flying and each player.</v>
          </cell>
          <cell r="M12292" t="str">
            <v>{4}{R}{R}</v>
          </cell>
          <cell r="O12292">
            <v>6</v>
          </cell>
          <cell r="P12292" t="str">
            <v>R</v>
          </cell>
          <cell r="Q12292" t="str">
            <v>RAV</v>
          </cell>
          <cell r="R12292">
            <v>130</v>
          </cell>
        </row>
        <row r="12293">
          <cell r="E12293" t="str">
            <v>Helldozer</v>
          </cell>
          <cell r="F12293" t="str">
            <v>Ravnica: City of Guilds</v>
          </cell>
          <cell r="G12293" t="str">
            <v>R</v>
          </cell>
          <cell r="H12293" t="str">
            <v>Creature — Zombie Giant</v>
          </cell>
          <cell r="I12293">
            <v>6</v>
          </cell>
          <cell r="J12293">
            <v>5</v>
          </cell>
          <cell r="L12293" t="str">
            <v>{B}{B}{B}, {T}: Destroy target land. If that land was nonbasic, untap Helldozer.</v>
          </cell>
          <cell r="M12293" t="str">
            <v>{3}{B}{B}{B}</v>
          </cell>
          <cell r="O12293">
            <v>6</v>
          </cell>
          <cell r="P12293" t="str">
            <v>B</v>
          </cell>
          <cell r="Q12293" t="str">
            <v>RAV</v>
          </cell>
          <cell r="R12293">
            <v>88</v>
          </cell>
        </row>
        <row r="12294">
          <cell r="A12294" t="str">
            <v>Wishlist (Low)</v>
          </cell>
          <cell r="E12294" t="str">
            <v>Hex</v>
          </cell>
          <cell r="F12294" t="str">
            <v>Ravnica: City of Guilds</v>
          </cell>
          <cell r="G12294" t="str">
            <v>R</v>
          </cell>
          <cell r="H12294" t="str">
            <v>Sorcery</v>
          </cell>
          <cell r="L12294" t="str">
            <v>Destroy six target creatures.</v>
          </cell>
          <cell r="M12294" t="str">
            <v>{4}{B}{B}</v>
          </cell>
          <cell r="O12294">
            <v>6</v>
          </cell>
          <cell r="P12294" t="str">
            <v>B</v>
          </cell>
          <cell r="Q12294" t="str">
            <v>RAV</v>
          </cell>
          <cell r="R12294">
            <v>89</v>
          </cell>
        </row>
        <row r="12295">
          <cell r="A12295" t="str">
            <v>YES</v>
          </cell>
          <cell r="E12295" t="str">
            <v>Hour of Reckoning</v>
          </cell>
          <cell r="F12295" t="str">
            <v>Ravnica: City of Guilds</v>
          </cell>
          <cell r="G12295" t="str">
            <v>R</v>
          </cell>
          <cell r="H12295" t="str">
            <v>Sorcery</v>
          </cell>
          <cell r="L12295" t="str">
            <v>Convoke #_(Each creature you tap while casting this spell reduces its cost by {1} or by one mana of that creature's color.)_#?Destroy all nontoken creatures.</v>
          </cell>
          <cell r="M12295" t="str">
            <v>{4}{W}{W}{W}</v>
          </cell>
          <cell r="O12295">
            <v>7</v>
          </cell>
          <cell r="P12295" t="str">
            <v>W</v>
          </cell>
          <cell r="Q12295" t="str">
            <v>RAV</v>
          </cell>
          <cell r="R12295">
            <v>21</v>
          </cell>
        </row>
        <row r="12296">
          <cell r="E12296" t="str">
            <v>Hunted Dragon</v>
          </cell>
          <cell r="F12296" t="str">
            <v>Ravnica: City of Guilds</v>
          </cell>
          <cell r="G12296" t="str">
            <v>R</v>
          </cell>
          <cell r="H12296" t="str">
            <v>Creature — Dragon</v>
          </cell>
          <cell r="I12296">
            <v>6</v>
          </cell>
          <cell r="J12296">
            <v>6</v>
          </cell>
          <cell r="L12296" t="str">
            <v>Flying, haste?When Hunted Dragon enters the battlefield, put three 2/2 white Knight creature tokens with first strike onto the battlefield under target opponent's control.</v>
          </cell>
          <cell r="M12296" t="str">
            <v>{3}{R}{R}</v>
          </cell>
          <cell r="O12296">
            <v>5</v>
          </cell>
          <cell r="P12296" t="str">
            <v>R</v>
          </cell>
          <cell r="Q12296" t="str">
            <v>RAV</v>
          </cell>
          <cell r="R12296">
            <v>131</v>
          </cell>
        </row>
        <row r="12297">
          <cell r="E12297" t="str">
            <v>Hunted Horror</v>
          </cell>
          <cell r="F12297" t="str">
            <v>Ravnica: City of Guilds</v>
          </cell>
          <cell r="G12297" t="str">
            <v>R</v>
          </cell>
          <cell r="H12297" t="str">
            <v>Creature — Horror</v>
          </cell>
          <cell r="I12297">
            <v>7</v>
          </cell>
          <cell r="J12297">
            <v>7</v>
          </cell>
          <cell r="L12297" t="str">
            <v>Trample?When Hunted Horror enters the battlefield, put two 3/3 green Centaur creature tokens with protection from black onto the battlefield under target opponent's control.</v>
          </cell>
          <cell r="M12297" t="str">
            <v>{B}{B}</v>
          </cell>
          <cell r="O12297">
            <v>2</v>
          </cell>
          <cell r="P12297" t="str">
            <v>B</v>
          </cell>
          <cell r="Q12297" t="str">
            <v>RAV</v>
          </cell>
          <cell r="R12297">
            <v>90</v>
          </cell>
        </row>
        <row r="12298">
          <cell r="E12298" t="str">
            <v>Hunted Lammasu</v>
          </cell>
          <cell r="F12298" t="str">
            <v>Ravnica: City of Guilds</v>
          </cell>
          <cell r="G12298" t="str">
            <v>R</v>
          </cell>
          <cell r="H12298" t="str">
            <v>Creature — Lammasu</v>
          </cell>
          <cell r="I12298">
            <v>5</v>
          </cell>
          <cell r="J12298">
            <v>5</v>
          </cell>
          <cell r="L12298" t="str">
            <v>Flying?When Hunted Lammasu enters the battlefield, put a 4/4 black Horror creature token onto the battlefield under target opponent's control.</v>
          </cell>
          <cell r="M12298" t="str">
            <v>{2}{W}{W}</v>
          </cell>
          <cell r="O12298">
            <v>4</v>
          </cell>
          <cell r="P12298" t="str">
            <v>W</v>
          </cell>
          <cell r="Q12298" t="str">
            <v>RAV</v>
          </cell>
          <cell r="R12298">
            <v>22</v>
          </cell>
        </row>
        <row r="12299">
          <cell r="E12299" t="str">
            <v>Hunted Phantasm</v>
          </cell>
          <cell r="F12299" t="str">
            <v>Ravnica: City of Guilds</v>
          </cell>
          <cell r="G12299" t="str">
            <v>R</v>
          </cell>
          <cell r="H12299" t="str">
            <v>Creature — Spirit</v>
          </cell>
          <cell r="I12299">
            <v>4</v>
          </cell>
          <cell r="J12299">
            <v>6</v>
          </cell>
          <cell r="L12299" t="str">
            <v>Hunted Phantasm is unblockable. When Hunted Phantasm enters the battlefield, put five 1/1 red Goblin creature tokens onto the battlefield under target opponent's control.</v>
          </cell>
          <cell r="M12299" t="str">
            <v>{1}{U}{U}</v>
          </cell>
          <cell r="O12299">
            <v>3</v>
          </cell>
          <cell r="P12299" t="str">
            <v>U</v>
          </cell>
          <cell r="Q12299" t="str">
            <v>RAV</v>
          </cell>
          <cell r="R12299">
            <v>55</v>
          </cell>
        </row>
        <row r="12300">
          <cell r="E12300" t="str">
            <v>Hunted Troll</v>
          </cell>
          <cell r="F12300" t="str">
            <v>Ravnica: City of Guilds</v>
          </cell>
          <cell r="G12300" t="str">
            <v>R</v>
          </cell>
          <cell r="H12300" t="str">
            <v>Creature — Troll Warrior</v>
          </cell>
          <cell r="I12300">
            <v>8</v>
          </cell>
          <cell r="J12300">
            <v>4</v>
          </cell>
          <cell r="L12300" t="str">
            <v>When Hunted Troll enters the battlefield, put four 1/1 blue Faerie creature tokens with flying onto the battlefield under target opponent's control. {G}: Regenerate Hunted Troll.</v>
          </cell>
          <cell r="M12300" t="str">
            <v>{2}{G}{G}</v>
          </cell>
          <cell r="O12300">
            <v>4</v>
          </cell>
          <cell r="P12300" t="str">
            <v>G</v>
          </cell>
          <cell r="Q12300" t="str">
            <v>RAV</v>
          </cell>
          <cell r="R12300">
            <v>170</v>
          </cell>
        </row>
        <row r="12301">
          <cell r="E12301" t="str">
            <v>Incite Hysteria</v>
          </cell>
          <cell r="F12301" t="str">
            <v>Ravnica: City of Guilds</v>
          </cell>
          <cell r="G12301" t="str">
            <v>C</v>
          </cell>
          <cell r="H12301" t="str">
            <v>Sorcery</v>
          </cell>
          <cell r="L12301" t="str">
            <v>Radiance — Until end of turn, target creature and each other creature that shares a color with it gain "This creature can't block."</v>
          </cell>
          <cell r="M12301" t="str">
            <v>{2}{R}</v>
          </cell>
          <cell r="O12301">
            <v>3</v>
          </cell>
          <cell r="P12301" t="str">
            <v>R</v>
          </cell>
          <cell r="Q12301" t="str">
            <v>RAV</v>
          </cell>
          <cell r="R12301">
            <v>132</v>
          </cell>
        </row>
        <row r="12302">
          <cell r="E12302" t="str">
            <v>Indentured Oaf</v>
          </cell>
          <cell r="F12302" t="str">
            <v>Ravnica: City of Guilds</v>
          </cell>
          <cell r="G12302" t="str">
            <v>U</v>
          </cell>
          <cell r="H12302" t="str">
            <v>Creature — Ogre Warrior</v>
          </cell>
          <cell r="I12302">
            <v>4</v>
          </cell>
          <cell r="J12302">
            <v>3</v>
          </cell>
          <cell r="L12302" t="str">
            <v>Prevent all damage that Indentured Oaf would deal to red creatures.</v>
          </cell>
          <cell r="M12302" t="str">
            <v>{3}{R}</v>
          </cell>
          <cell r="O12302">
            <v>4</v>
          </cell>
          <cell r="P12302" t="str">
            <v>R</v>
          </cell>
          <cell r="Q12302" t="str">
            <v>RAV</v>
          </cell>
          <cell r="R12302">
            <v>133</v>
          </cell>
        </row>
        <row r="12303">
          <cell r="A12303" t="str">
            <v>YES</v>
          </cell>
          <cell r="E12303" t="str">
            <v>Induce Paranoia</v>
          </cell>
          <cell r="F12303" t="str">
            <v>Ravnica: City of Guilds</v>
          </cell>
          <cell r="G12303" t="str">
            <v>C</v>
          </cell>
          <cell r="H12303" t="str">
            <v>Instant</v>
          </cell>
          <cell r="L12303" t="str">
            <v>Counter target spell. If {B} was spent to cast Induce Paranoia, that spell's controller puts the top X cards of his or her library into his or her graveyard, where X is the spell's converted mana cost.</v>
          </cell>
          <cell r="M12303" t="str">
            <v>{2}{U}{U}</v>
          </cell>
          <cell r="O12303">
            <v>4</v>
          </cell>
          <cell r="P12303" t="str">
            <v>U</v>
          </cell>
          <cell r="Q12303" t="str">
            <v>RAV</v>
          </cell>
          <cell r="R12303">
            <v>56</v>
          </cell>
        </row>
        <row r="12304">
          <cell r="E12304" t="str">
            <v>Infectious Host</v>
          </cell>
          <cell r="F12304" t="str">
            <v>Ravnica: City of Guilds</v>
          </cell>
          <cell r="G12304" t="str">
            <v>C</v>
          </cell>
          <cell r="H12304" t="str">
            <v>Creature — Zombie</v>
          </cell>
          <cell r="I12304">
            <v>1</v>
          </cell>
          <cell r="J12304">
            <v>1</v>
          </cell>
          <cell r="L12304" t="str">
            <v>When Infectious Host dies, target player loses 2 life.</v>
          </cell>
          <cell r="M12304" t="str">
            <v>{2}{B}</v>
          </cell>
          <cell r="O12304">
            <v>3</v>
          </cell>
          <cell r="P12304" t="str">
            <v>B</v>
          </cell>
          <cell r="Q12304" t="str">
            <v>RAV</v>
          </cell>
          <cell r="R12304">
            <v>91</v>
          </cell>
        </row>
        <row r="12305">
          <cell r="E12305" t="str">
            <v>Instill Furor</v>
          </cell>
          <cell r="F12305" t="str">
            <v>Ravnica: City of Guilds</v>
          </cell>
          <cell r="G12305" t="str">
            <v>U</v>
          </cell>
          <cell r="H12305" t="str">
            <v>Enchantment — Aura</v>
          </cell>
          <cell r="L12305" t="str">
            <v>Enchant creature?Enchanted creature has "At the beginning of your end step, sacrifice this creature unless it attacked this turn."</v>
          </cell>
          <cell r="M12305" t="str">
            <v>{1}{R}</v>
          </cell>
          <cell r="O12305">
            <v>2</v>
          </cell>
          <cell r="P12305" t="str">
            <v>R</v>
          </cell>
          <cell r="Q12305" t="str">
            <v>RAV</v>
          </cell>
          <cell r="R12305">
            <v>134</v>
          </cell>
        </row>
        <row r="12306">
          <cell r="E12306" t="str">
            <v>Island</v>
          </cell>
          <cell r="F12306" t="str">
            <v>Ravnica: City of Guilds</v>
          </cell>
          <cell r="G12306" t="str">
            <v>C</v>
          </cell>
          <cell r="H12306" t="str">
            <v>Basic Land — Island</v>
          </cell>
          <cell r="L12306" t="str">
            <v>{U}</v>
          </cell>
          <cell r="N12306" t="str">
            <v>{U}</v>
          </cell>
          <cell r="O12306">
            <v>0</v>
          </cell>
          <cell r="P12306" t="str">
            <v>L</v>
          </cell>
          <cell r="Q12306" t="str">
            <v>RAV</v>
          </cell>
          <cell r="R12306">
            <v>292</v>
          </cell>
        </row>
        <row r="12307">
          <cell r="E12307" t="str">
            <v>Ivy Dancer</v>
          </cell>
          <cell r="F12307" t="str">
            <v>Ravnica: City of Guilds</v>
          </cell>
          <cell r="G12307" t="str">
            <v>U</v>
          </cell>
          <cell r="H12307" t="str">
            <v>Creature — Dryad Shaman</v>
          </cell>
          <cell r="I12307">
            <v>1</v>
          </cell>
          <cell r="J12307">
            <v>2</v>
          </cell>
          <cell r="L12307" t="str">
            <v>{T}: Target creature gains forestwalk until end of turn.</v>
          </cell>
          <cell r="M12307" t="str">
            <v>{2}{G}</v>
          </cell>
          <cell r="O12307">
            <v>3</v>
          </cell>
          <cell r="P12307" t="str">
            <v>G</v>
          </cell>
          <cell r="Q12307" t="str">
            <v>RAV</v>
          </cell>
          <cell r="R12307">
            <v>171</v>
          </cell>
        </row>
        <row r="12308">
          <cell r="E12308" t="str">
            <v>Junktroller</v>
          </cell>
          <cell r="F12308" t="str">
            <v>Ravnica: City of Guilds</v>
          </cell>
          <cell r="G12308" t="str">
            <v>U</v>
          </cell>
          <cell r="H12308" t="str">
            <v>Artifact Creature — Golem</v>
          </cell>
          <cell r="I12308">
            <v>0</v>
          </cell>
          <cell r="J12308">
            <v>6</v>
          </cell>
          <cell r="L12308" t="str">
            <v>Defender #_(This creature can't attack.)_#?{T}: Put target card from a graveyard on the bottom of its owner's library.</v>
          </cell>
          <cell r="M12308" t="str">
            <v>{4}</v>
          </cell>
          <cell r="O12308">
            <v>4</v>
          </cell>
          <cell r="P12308" t="str">
            <v>A</v>
          </cell>
          <cell r="Q12308" t="str">
            <v>RAV</v>
          </cell>
          <cell r="R12308">
            <v>264</v>
          </cell>
        </row>
        <row r="12309">
          <cell r="A12309" t="str">
            <v>YES (Foil)</v>
          </cell>
          <cell r="E12309" t="str">
            <v>Keening Banshee</v>
          </cell>
          <cell r="F12309" t="str">
            <v>Ravnica: City of Guilds</v>
          </cell>
          <cell r="G12309" t="str">
            <v>U</v>
          </cell>
          <cell r="H12309" t="str">
            <v>Creature — Spirit</v>
          </cell>
          <cell r="I12309">
            <v>2</v>
          </cell>
          <cell r="J12309">
            <v>2</v>
          </cell>
          <cell r="L12309" t="str">
            <v>Flying?When Keening Banshee enters the battlefield, target creature gets -2/-2 until end of turn.</v>
          </cell>
          <cell r="M12309" t="str">
            <v>{2}{B}{B}</v>
          </cell>
          <cell r="O12309">
            <v>4</v>
          </cell>
          <cell r="P12309" t="str">
            <v>B</v>
          </cell>
          <cell r="Q12309" t="str">
            <v>RAV</v>
          </cell>
          <cell r="R12309">
            <v>92</v>
          </cell>
        </row>
        <row r="12310">
          <cell r="E12310" t="str">
            <v>Last Gasp</v>
          </cell>
          <cell r="F12310" t="str">
            <v>Ravnica: City of Guilds</v>
          </cell>
          <cell r="G12310" t="str">
            <v>C</v>
          </cell>
          <cell r="H12310" t="str">
            <v>Instant</v>
          </cell>
          <cell r="L12310" t="str">
            <v>Target creature gets -3/-3 until end of turn.</v>
          </cell>
          <cell r="M12310" t="str">
            <v>{1}{B}</v>
          </cell>
          <cell r="O12310">
            <v>2</v>
          </cell>
          <cell r="P12310" t="str">
            <v>B</v>
          </cell>
          <cell r="Q12310" t="str">
            <v>RAV</v>
          </cell>
          <cell r="R12310">
            <v>93</v>
          </cell>
        </row>
        <row r="12311">
          <cell r="E12311" t="str">
            <v>Leashling</v>
          </cell>
          <cell r="F12311" t="str">
            <v>Ravnica: City of Guilds</v>
          </cell>
          <cell r="G12311" t="str">
            <v>U</v>
          </cell>
          <cell r="H12311" t="str">
            <v>Artifact Creature — Hound</v>
          </cell>
          <cell r="I12311">
            <v>3</v>
          </cell>
          <cell r="J12311">
            <v>3</v>
          </cell>
          <cell r="L12311" t="str">
            <v>Put a card from your hand on top of your library: Return Leashling to its owner's hand.</v>
          </cell>
          <cell r="M12311" t="str">
            <v>{6}</v>
          </cell>
          <cell r="O12311">
            <v>6</v>
          </cell>
          <cell r="P12311" t="str">
            <v>A</v>
          </cell>
          <cell r="Q12311" t="str">
            <v>RAV</v>
          </cell>
          <cell r="R12311">
            <v>265</v>
          </cell>
        </row>
        <row r="12312">
          <cell r="E12312" t="str">
            <v>Leave No Trace</v>
          </cell>
          <cell r="F12312" t="str">
            <v>Ravnica: City of Guilds</v>
          </cell>
          <cell r="G12312" t="str">
            <v>C</v>
          </cell>
          <cell r="H12312" t="str">
            <v>Instant</v>
          </cell>
          <cell r="L12312" t="str">
            <v>Radiance — Destroy target enchantment and each other enchantment that shares a color with it.</v>
          </cell>
          <cell r="M12312" t="str">
            <v>{1}{W}</v>
          </cell>
          <cell r="O12312">
            <v>2</v>
          </cell>
          <cell r="P12312" t="str">
            <v>W</v>
          </cell>
          <cell r="Q12312" t="str">
            <v>RAV</v>
          </cell>
          <cell r="R12312">
            <v>23</v>
          </cell>
        </row>
        <row r="12313">
          <cell r="E12313" t="str">
            <v>Life from the Loam</v>
          </cell>
          <cell r="F12313" t="str">
            <v>Ravnica: City of Guilds</v>
          </cell>
          <cell r="G12313" t="str">
            <v>R</v>
          </cell>
          <cell r="H12313" t="str">
            <v>Sorcery</v>
          </cell>
          <cell r="L12313" t="str">
            <v>Return up to three target land cards from your graveyard to your hand. Dredge 3.</v>
          </cell>
          <cell r="M12313" t="str">
            <v>{1}{G}</v>
          </cell>
          <cell r="O12313">
            <v>2</v>
          </cell>
          <cell r="P12313" t="str">
            <v>G</v>
          </cell>
          <cell r="Q12313" t="str">
            <v>RAV</v>
          </cell>
          <cell r="R12313">
            <v>172</v>
          </cell>
        </row>
        <row r="12314">
          <cell r="A12314" t="str">
            <v>YES (Foil)</v>
          </cell>
          <cell r="E12314" t="str">
            <v>Light of Sanction</v>
          </cell>
          <cell r="F12314" t="str">
            <v>Ravnica: City of Guilds</v>
          </cell>
          <cell r="G12314" t="str">
            <v>R</v>
          </cell>
          <cell r="H12314" t="str">
            <v>Enchantment</v>
          </cell>
          <cell r="L12314" t="str">
            <v>Prevent all damage that would be dealt to creatures you control by sources you control.</v>
          </cell>
          <cell r="M12314" t="str">
            <v>{1}{W}{W}</v>
          </cell>
          <cell r="O12314">
            <v>3</v>
          </cell>
          <cell r="P12314" t="str">
            <v>W</v>
          </cell>
          <cell r="Q12314" t="str">
            <v>RAV</v>
          </cell>
          <cell r="R12314">
            <v>24</v>
          </cell>
        </row>
        <row r="12315">
          <cell r="E12315" t="str">
            <v>Lightning Helix</v>
          </cell>
          <cell r="F12315" t="str">
            <v>Ravnica: City of Guilds</v>
          </cell>
          <cell r="G12315" t="str">
            <v>U</v>
          </cell>
          <cell r="H12315" t="str">
            <v>Instant</v>
          </cell>
          <cell r="L12315" t="str">
            <v>Lightning Helix deals 3 damage to target creature or player and you gain 3 life.</v>
          </cell>
          <cell r="M12315" t="str">
            <v>{R}{W}</v>
          </cell>
          <cell r="O12315">
            <v>2</v>
          </cell>
          <cell r="P12315" t="str">
            <v>WR</v>
          </cell>
          <cell r="Q12315" t="str">
            <v>RAV</v>
          </cell>
          <cell r="R12315">
            <v>213</v>
          </cell>
        </row>
        <row r="12316">
          <cell r="E12316" t="str">
            <v>Lore Broker</v>
          </cell>
          <cell r="F12316" t="str">
            <v>Ravnica: City of Guilds</v>
          </cell>
          <cell r="G12316" t="str">
            <v>U</v>
          </cell>
          <cell r="H12316" t="str">
            <v>Creature — Human Rogue</v>
          </cell>
          <cell r="I12316">
            <v>1</v>
          </cell>
          <cell r="J12316">
            <v>2</v>
          </cell>
          <cell r="L12316" t="str">
            <v>{T}: Each player draws a card, then discards a card.</v>
          </cell>
          <cell r="M12316" t="str">
            <v>{1}{U}</v>
          </cell>
          <cell r="O12316">
            <v>2</v>
          </cell>
          <cell r="P12316" t="str">
            <v>U</v>
          </cell>
          <cell r="Q12316" t="str">
            <v>RAV</v>
          </cell>
          <cell r="R12316">
            <v>57</v>
          </cell>
        </row>
        <row r="12317">
          <cell r="A12317" t="str">
            <v>YES (Foil)</v>
          </cell>
          <cell r="E12317" t="str">
            <v>Loxodon Gatekeeper</v>
          </cell>
          <cell r="F12317" t="str">
            <v>Ravnica: City of Guilds</v>
          </cell>
          <cell r="G12317" t="str">
            <v>R</v>
          </cell>
          <cell r="H12317" t="str">
            <v>Creature — Elephant Soldier</v>
          </cell>
          <cell r="I12317">
            <v>2</v>
          </cell>
          <cell r="J12317">
            <v>3</v>
          </cell>
          <cell r="L12317" t="str">
            <v>Artifacts, creatures, and lands your opponents control enter the battlefield tapped.</v>
          </cell>
          <cell r="M12317" t="str">
            <v>{2}{W}{W}</v>
          </cell>
          <cell r="O12317">
            <v>4</v>
          </cell>
          <cell r="P12317" t="str">
            <v>W</v>
          </cell>
          <cell r="Q12317" t="str">
            <v>RAV</v>
          </cell>
          <cell r="R12317">
            <v>25</v>
          </cell>
        </row>
        <row r="12318">
          <cell r="E12318" t="str">
            <v>Loxodon Hierarch</v>
          </cell>
          <cell r="F12318" t="str">
            <v>Ravnica: City of Guilds</v>
          </cell>
          <cell r="G12318" t="str">
            <v>R</v>
          </cell>
          <cell r="H12318" t="str">
            <v>Creature — Elephant Cleric</v>
          </cell>
          <cell r="I12318">
            <v>4</v>
          </cell>
          <cell r="J12318">
            <v>4</v>
          </cell>
          <cell r="L12318" t="str">
            <v>When Loxodon Hierarch enters the battlefield, you gain 4 life. {G}{W}, Sacrifice Loxodon Hierarch: Regenerate each creature you control.</v>
          </cell>
          <cell r="M12318" t="str">
            <v>{2}{G}{W}</v>
          </cell>
          <cell r="O12318">
            <v>4</v>
          </cell>
          <cell r="P12318" t="str">
            <v>GW</v>
          </cell>
          <cell r="Q12318" t="str">
            <v>RAV</v>
          </cell>
          <cell r="R12318">
            <v>214</v>
          </cell>
        </row>
        <row r="12319">
          <cell r="E12319" t="str">
            <v>Lurking Informant</v>
          </cell>
          <cell r="F12319" t="str">
            <v>Ravnica: City of Guilds</v>
          </cell>
          <cell r="G12319" t="str">
            <v>C</v>
          </cell>
          <cell r="H12319" t="str">
            <v>Creature — Human Rogue</v>
          </cell>
          <cell r="I12319">
            <v>1</v>
          </cell>
          <cell r="J12319">
            <v>2</v>
          </cell>
          <cell r="L12319" t="str">
            <v>{2}, {T}: Look at the top card of target player's library. You may put that card into that player's graveyard.</v>
          </cell>
          <cell r="M12319" t="str">
            <v>{1}{UB}</v>
          </cell>
          <cell r="O12319">
            <v>2</v>
          </cell>
          <cell r="P12319" t="str">
            <v>UB</v>
          </cell>
          <cell r="Q12319" t="str">
            <v>RAV</v>
          </cell>
          <cell r="R12319">
            <v>249</v>
          </cell>
        </row>
        <row r="12320">
          <cell r="A12320" t="str">
            <v>YES (Foil)</v>
          </cell>
          <cell r="E12320" t="str">
            <v>Mark of Eviction</v>
          </cell>
          <cell r="F12320" t="str">
            <v>Ravnica: City of Guilds</v>
          </cell>
          <cell r="G12320" t="str">
            <v>U</v>
          </cell>
          <cell r="H12320" t="str">
            <v>Enchantment — Aura</v>
          </cell>
          <cell r="L12320" t="str">
            <v>Enchant creature?At the beginning of your upkeep, return enchanted creature and all Auras attached to that creature to their owners' hands.</v>
          </cell>
          <cell r="M12320" t="str">
            <v>{U}</v>
          </cell>
          <cell r="O12320">
            <v>1</v>
          </cell>
          <cell r="P12320" t="str">
            <v>U</v>
          </cell>
          <cell r="Q12320" t="str">
            <v>RAV</v>
          </cell>
          <cell r="R12320">
            <v>58</v>
          </cell>
        </row>
        <row r="12321">
          <cell r="E12321" t="str">
            <v>Master Warcraft</v>
          </cell>
          <cell r="F12321" t="str">
            <v>Ravnica: City of Guilds</v>
          </cell>
          <cell r="G12321" t="str">
            <v>R</v>
          </cell>
          <cell r="H12321" t="str">
            <v>Instant</v>
          </cell>
          <cell r="L12321" t="str">
            <v>Cast Master Warcraft only before attackers are declared. You choose which creatures attack this turn. You choose which creatures block this turn and how those creatures block.</v>
          </cell>
          <cell r="M12321" t="str">
            <v>{2}{RW}{RW}</v>
          </cell>
          <cell r="O12321">
            <v>4</v>
          </cell>
          <cell r="P12321" t="str">
            <v>WR</v>
          </cell>
          <cell r="Q12321" t="str">
            <v>RAV</v>
          </cell>
          <cell r="R12321">
            <v>250</v>
          </cell>
        </row>
        <row r="12322">
          <cell r="A12322" t="str">
            <v>YES (Foil)</v>
          </cell>
          <cell r="E12322" t="str">
            <v>Mausoleum Turnkey</v>
          </cell>
          <cell r="F12322" t="str">
            <v>Ravnica: City of Guilds</v>
          </cell>
          <cell r="G12322" t="str">
            <v>U</v>
          </cell>
          <cell r="H12322" t="str">
            <v>Creature — Ogre Rogue</v>
          </cell>
          <cell r="I12322">
            <v>3</v>
          </cell>
          <cell r="J12322">
            <v>2</v>
          </cell>
          <cell r="L12322" t="str">
            <v>When Mausoleum Turnkey enters the battlefield, return target creature card of an opponent's choice from your graveyard to your hand.</v>
          </cell>
          <cell r="M12322" t="str">
            <v>{3}{B}</v>
          </cell>
          <cell r="O12322">
            <v>4</v>
          </cell>
          <cell r="P12322" t="str">
            <v>B</v>
          </cell>
          <cell r="Q12322" t="str">
            <v>RAV</v>
          </cell>
          <cell r="R12322">
            <v>94</v>
          </cell>
        </row>
        <row r="12323">
          <cell r="A12323" t="str">
            <v>YES (Foil)</v>
          </cell>
          <cell r="E12323" t="str">
            <v>Mindleech Mass</v>
          </cell>
          <cell r="F12323" t="str">
            <v>Ravnica: City of Guilds</v>
          </cell>
          <cell r="G12323" t="str">
            <v>R</v>
          </cell>
          <cell r="H12323" t="str">
            <v>Creature — Horror</v>
          </cell>
          <cell r="I12323">
            <v>6</v>
          </cell>
          <cell r="J12323">
            <v>6</v>
          </cell>
          <cell r="L12323" t="str">
            <v>Trample. Whenever Mindleech Mass deals combat damage to a player, you may look at that player's hand. If you do, you may cast a nonland card in it without paying that card's mana cost.</v>
          </cell>
          <cell r="M12323" t="str">
            <v>{5}{U}{B}{B}</v>
          </cell>
          <cell r="O12323">
            <v>8</v>
          </cell>
          <cell r="P12323" t="str">
            <v>UB</v>
          </cell>
          <cell r="Q12323" t="str">
            <v>RAV</v>
          </cell>
          <cell r="R12323">
            <v>215</v>
          </cell>
        </row>
        <row r="12324">
          <cell r="E12324" t="str">
            <v>Mindmoil</v>
          </cell>
          <cell r="F12324" t="str">
            <v>Ravnica: City of Guilds</v>
          </cell>
          <cell r="G12324" t="str">
            <v>R</v>
          </cell>
          <cell r="H12324" t="str">
            <v>Enchantment</v>
          </cell>
          <cell r="L12324" t="str">
            <v>Whenever you cast a spell, put the cards in your hand on the bottom of your library in any order, then draw that many cards.</v>
          </cell>
          <cell r="M12324" t="str">
            <v>{4}{R}</v>
          </cell>
          <cell r="O12324">
            <v>5</v>
          </cell>
          <cell r="P12324" t="str">
            <v>R</v>
          </cell>
          <cell r="Q12324" t="str">
            <v>RAV</v>
          </cell>
          <cell r="R12324">
            <v>135</v>
          </cell>
        </row>
        <row r="12325">
          <cell r="E12325" t="str">
            <v>Mnemonic Nexus</v>
          </cell>
          <cell r="F12325" t="str">
            <v>Ravnica: City of Guilds</v>
          </cell>
          <cell r="G12325" t="str">
            <v>U</v>
          </cell>
          <cell r="H12325" t="str">
            <v>Instant</v>
          </cell>
          <cell r="L12325" t="str">
            <v>Each player shuffles his or her graveyard into his or her library.</v>
          </cell>
          <cell r="M12325" t="str">
            <v>{3}{U}</v>
          </cell>
          <cell r="O12325">
            <v>4</v>
          </cell>
          <cell r="P12325" t="str">
            <v>U</v>
          </cell>
          <cell r="Q12325" t="str">
            <v>RAV</v>
          </cell>
          <cell r="R12325">
            <v>59</v>
          </cell>
        </row>
        <row r="12326">
          <cell r="E12326" t="str">
            <v>Moldervine Cloak</v>
          </cell>
          <cell r="F12326" t="str">
            <v>Ravnica: City of Guilds</v>
          </cell>
          <cell r="G12326" t="str">
            <v>U</v>
          </cell>
          <cell r="H12326" t="str">
            <v>Enchantment — Aura</v>
          </cell>
          <cell r="L12326" t="str">
            <v>Enchant creature?Enchanted creature gets +3/+3. Dredge 2.</v>
          </cell>
          <cell r="M12326" t="str">
            <v>{2}{G}</v>
          </cell>
          <cell r="O12326">
            <v>3</v>
          </cell>
          <cell r="P12326" t="str">
            <v>G</v>
          </cell>
          <cell r="Q12326" t="str">
            <v>RAV</v>
          </cell>
          <cell r="R12326">
            <v>173</v>
          </cell>
        </row>
        <row r="12327">
          <cell r="E12327" t="str">
            <v>Molten Sentry</v>
          </cell>
          <cell r="F12327" t="str">
            <v>Ravnica: City of Guilds</v>
          </cell>
          <cell r="G12327" t="str">
            <v>R</v>
          </cell>
          <cell r="H12327" t="str">
            <v>Creature — Elemental</v>
          </cell>
          <cell r="I12327" t="str">
            <v>*</v>
          </cell>
          <cell r="J12327" t="str">
            <v>*</v>
          </cell>
          <cell r="L12327" t="str">
            <v>As Molten Sentry enters the battlefield, flip a coin. If the coin comes up heads, Molten Sentry enters the battlefield as a 5/2 creature with haste. If it comes up tails, Molten Sentry enters the battlefield as a 2/5 creature with defender.</v>
          </cell>
          <cell r="M12327" t="str">
            <v>{3}{R}</v>
          </cell>
          <cell r="O12327">
            <v>4</v>
          </cell>
          <cell r="P12327" t="str">
            <v>R</v>
          </cell>
          <cell r="Q12327" t="str">
            <v>RAV</v>
          </cell>
          <cell r="R12327">
            <v>136</v>
          </cell>
        </row>
        <row r="12328">
          <cell r="A12328" t="str">
            <v>Wishlist (Low)</v>
          </cell>
          <cell r="E12328" t="str">
            <v>Moonlight Bargain</v>
          </cell>
          <cell r="F12328" t="str">
            <v>Ravnica: City of Guilds</v>
          </cell>
          <cell r="G12328" t="str">
            <v>R</v>
          </cell>
          <cell r="H12328" t="str">
            <v>Instant</v>
          </cell>
          <cell r="L12328" t="str">
            <v>Look at the top five cards of your library. For each card, put that card into your graveyard unless you pay 2 life. Then put the rest into your hand.</v>
          </cell>
          <cell r="M12328" t="str">
            <v>{3}{B}{B}</v>
          </cell>
          <cell r="O12328">
            <v>5</v>
          </cell>
          <cell r="P12328" t="str">
            <v>B</v>
          </cell>
          <cell r="Q12328" t="str">
            <v>RAV</v>
          </cell>
          <cell r="R12328">
            <v>95</v>
          </cell>
        </row>
        <row r="12329">
          <cell r="E12329" t="str">
            <v>Moroii</v>
          </cell>
          <cell r="F12329" t="str">
            <v>Ravnica: City of Guilds</v>
          </cell>
          <cell r="G12329" t="str">
            <v>U</v>
          </cell>
          <cell r="H12329" t="str">
            <v>Creature — Vampire</v>
          </cell>
          <cell r="I12329">
            <v>4</v>
          </cell>
          <cell r="J12329">
            <v>4</v>
          </cell>
          <cell r="L12329" t="str">
            <v>Flying?At the beginning of your upkeep", you lose 1 life.</v>
          </cell>
          <cell r="M12329" t="str">
            <v>{2}{U}{B}</v>
          </cell>
          <cell r="O12329">
            <v>4</v>
          </cell>
          <cell r="P12329" t="str">
            <v>UB</v>
          </cell>
          <cell r="Q12329" t="str">
            <v>RAV</v>
          </cell>
          <cell r="R12329">
            <v>216</v>
          </cell>
        </row>
        <row r="12330">
          <cell r="E12330" t="str">
            <v>Mortipede</v>
          </cell>
          <cell r="F12330" t="str">
            <v>Ravnica: City of Guilds</v>
          </cell>
          <cell r="G12330" t="str">
            <v>C</v>
          </cell>
          <cell r="H12330" t="str">
            <v>Creature — Insect</v>
          </cell>
          <cell r="I12330">
            <v>4</v>
          </cell>
          <cell r="J12330">
            <v>1</v>
          </cell>
          <cell r="L12330" t="str">
            <v>{2}{G}: All creatures able to block Mortipede this turn do so.</v>
          </cell>
          <cell r="M12330" t="str">
            <v>{3}{B}</v>
          </cell>
          <cell r="O12330">
            <v>4</v>
          </cell>
          <cell r="P12330" t="str">
            <v>B</v>
          </cell>
          <cell r="Q12330" t="str">
            <v>RAV</v>
          </cell>
          <cell r="R12330">
            <v>96</v>
          </cell>
        </row>
        <row r="12331">
          <cell r="E12331" t="str">
            <v>Mountain</v>
          </cell>
          <cell r="F12331" t="str">
            <v>Ravnica: City of Guilds</v>
          </cell>
          <cell r="G12331" t="str">
            <v>C</v>
          </cell>
          <cell r="H12331" t="str">
            <v>Basic Land — Mountain</v>
          </cell>
          <cell r="L12331" t="str">
            <v>{R}</v>
          </cell>
          <cell r="N12331" t="str">
            <v>{R}</v>
          </cell>
          <cell r="O12331">
            <v>0</v>
          </cell>
          <cell r="P12331" t="str">
            <v>L</v>
          </cell>
          <cell r="Q12331" t="str">
            <v>RAV</v>
          </cell>
          <cell r="R12331">
            <v>300</v>
          </cell>
        </row>
        <row r="12332">
          <cell r="A12332" t="str">
            <v>YES</v>
          </cell>
          <cell r="E12332" t="str">
            <v>Muddle the Mixture</v>
          </cell>
          <cell r="F12332" t="str">
            <v>Ravnica: City of Guilds</v>
          </cell>
          <cell r="G12332" t="str">
            <v>C</v>
          </cell>
          <cell r="H12332" t="str">
            <v>Instant</v>
          </cell>
          <cell r="L12332" t="str">
            <v>Counter target instant or sorcery spell. Transmute {1}{U}{U}</v>
          </cell>
          <cell r="M12332" t="str">
            <v>{U}{U}</v>
          </cell>
          <cell r="O12332">
            <v>2</v>
          </cell>
          <cell r="P12332" t="str">
            <v>U</v>
          </cell>
          <cell r="Q12332" t="str">
            <v>RAV</v>
          </cell>
          <cell r="R12332">
            <v>60</v>
          </cell>
        </row>
        <row r="12333">
          <cell r="A12333" t="str">
            <v>YES (Foil)</v>
          </cell>
          <cell r="E12333" t="str">
            <v>Necromantic Thirst</v>
          </cell>
          <cell r="F12333" t="str">
            <v>Ravnica: City of Guilds</v>
          </cell>
          <cell r="G12333" t="str">
            <v>C</v>
          </cell>
          <cell r="H12333" t="str">
            <v>Enchantment — Aura</v>
          </cell>
          <cell r="L12333" t="str">
            <v>Enchant creature?Whenever enchanted creature deals combat damage to a player, you may return target creature card from your graveyard to your hand.</v>
          </cell>
          <cell r="M12333" t="str">
            <v>{2}{B}{B}</v>
          </cell>
          <cell r="O12333">
            <v>4</v>
          </cell>
          <cell r="P12333" t="str">
            <v>B</v>
          </cell>
          <cell r="Q12333" t="str">
            <v>RAV</v>
          </cell>
          <cell r="R12333">
            <v>97</v>
          </cell>
        </row>
        <row r="12334">
          <cell r="A12334" t="str">
            <v>YES (Foil)</v>
          </cell>
          <cell r="E12334" t="str">
            <v>Necroplasm</v>
          </cell>
          <cell r="F12334" t="str">
            <v>Ravnica: City of Guilds</v>
          </cell>
          <cell r="G12334" t="str">
            <v>R</v>
          </cell>
          <cell r="H12334" t="str">
            <v>Creature — Ooze</v>
          </cell>
          <cell r="I12334">
            <v>1</v>
          </cell>
          <cell r="J12334">
            <v>1</v>
          </cell>
          <cell r="L12334" t="str">
            <v>At the beginning of your upkeep, put a +1/+1 counter on Necroplasm. At the beginning of your end step, destroy each creature with converted mana cost equal to the number of +1/+1 counters on Necroplasm. Dredge 2.</v>
          </cell>
          <cell r="M12334" t="str">
            <v>{1}{B}{B}</v>
          </cell>
          <cell r="O12334">
            <v>3</v>
          </cell>
          <cell r="P12334" t="str">
            <v>B</v>
          </cell>
          <cell r="Q12334" t="str">
            <v>RAV</v>
          </cell>
          <cell r="R12334">
            <v>98</v>
          </cell>
        </row>
        <row r="12335">
          <cell r="E12335" t="str">
            <v>Netherborn Phalanx</v>
          </cell>
          <cell r="F12335" t="str">
            <v>Ravnica: City of Guilds</v>
          </cell>
          <cell r="G12335" t="str">
            <v>U</v>
          </cell>
          <cell r="H12335" t="str">
            <v>Creature — Horror</v>
          </cell>
          <cell r="I12335">
            <v>2</v>
          </cell>
          <cell r="J12335">
            <v>4</v>
          </cell>
          <cell r="L12335" t="str">
            <v>When Netherborn Phalanx enters the battlefield, each opponent loses 1 life for each creature he or she controls. Transmute {1}{B}{B}.</v>
          </cell>
          <cell r="M12335" t="str">
            <v>{5}{B}</v>
          </cell>
          <cell r="O12335">
            <v>6</v>
          </cell>
          <cell r="P12335" t="str">
            <v>B</v>
          </cell>
          <cell r="Q12335" t="str">
            <v>RAV</v>
          </cell>
          <cell r="R12335">
            <v>99</v>
          </cell>
        </row>
        <row r="12336">
          <cell r="E12336" t="str">
            <v>Nightguard Patrol</v>
          </cell>
          <cell r="F12336" t="str">
            <v>Ravnica: City of Guilds</v>
          </cell>
          <cell r="G12336" t="str">
            <v>C</v>
          </cell>
          <cell r="H12336" t="str">
            <v>Creature — Human Soldier</v>
          </cell>
          <cell r="I12336">
            <v>2</v>
          </cell>
          <cell r="J12336">
            <v>1</v>
          </cell>
          <cell r="L12336" t="str">
            <v>First strike, vigilance</v>
          </cell>
          <cell r="M12336" t="str">
            <v>{2}{W}</v>
          </cell>
          <cell r="O12336">
            <v>3</v>
          </cell>
          <cell r="P12336" t="str">
            <v>W</v>
          </cell>
          <cell r="Q12336" t="str">
            <v>RAV</v>
          </cell>
          <cell r="R12336">
            <v>26</v>
          </cell>
        </row>
        <row r="12337">
          <cell r="E12337" t="str">
            <v>Nightmare Void</v>
          </cell>
          <cell r="F12337" t="str">
            <v>Ravnica: City of Guilds</v>
          </cell>
          <cell r="G12337" t="str">
            <v>U</v>
          </cell>
          <cell r="H12337" t="str">
            <v>Sorcery</v>
          </cell>
          <cell r="L12337" t="str">
            <v>Target player reveals his or her hand. You choose a card from it. That player discards that card. Dredge 2.</v>
          </cell>
          <cell r="M12337" t="str">
            <v>{3}{B}</v>
          </cell>
          <cell r="O12337">
            <v>4</v>
          </cell>
          <cell r="P12337" t="str">
            <v>B</v>
          </cell>
          <cell r="Q12337" t="str">
            <v>RAV</v>
          </cell>
          <cell r="R12337">
            <v>100</v>
          </cell>
        </row>
        <row r="12338">
          <cell r="A12338" t="str">
            <v>YES (Foil)</v>
          </cell>
          <cell r="E12338" t="str">
            <v>Nullmage Shepherd</v>
          </cell>
          <cell r="F12338" t="str">
            <v>Ravnica: City of Guilds</v>
          </cell>
          <cell r="G12338" t="str">
            <v>U</v>
          </cell>
          <cell r="H12338" t="str">
            <v>Creature — Elf Shaman</v>
          </cell>
          <cell r="I12338">
            <v>2</v>
          </cell>
          <cell r="J12338">
            <v>4</v>
          </cell>
          <cell r="L12338" t="str">
            <v>Tap four untapped creatures you control: Destroy target artifact or enchantment.</v>
          </cell>
          <cell r="M12338" t="str">
            <v>{3}{G}</v>
          </cell>
          <cell r="O12338">
            <v>4</v>
          </cell>
          <cell r="P12338" t="str">
            <v>G</v>
          </cell>
          <cell r="Q12338" t="str">
            <v>RAV</v>
          </cell>
          <cell r="R12338">
            <v>174</v>
          </cell>
        </row>
        <row r="12339">
          <cell r="A12339" t="str">
            <v>YES (Foil)</v>
          </cell>
          <cell r="E12339" t="str">
            <v>Nullstone Gargoyle</v>
          </cell>
          <cell r="F12339" t="str">
            <v>Ravnica: City of Guilds</v>
          </cell>
          <cell r="G12339" t="str">
            <v>R</v>
          </cell>
          <cell r="H12339" t="str">
            <v>Artifact Creature — Gargoyle</v>
          </cell>
          <cell r="I12339">
            <v>4</v>
          </cell>
          <cell r="J12339">
            <v>5</v>
          </cell>
          <cell r="L12339" t="str">
            <v>Flying?Whenever the first noncreature spell of a turn is cast, counter that spell.</v>
          </cell>
          <cell r="M12339" t="str">
            <v>{9}</v>
          </cell>
          <cell r="O12339">
            <v>9</v>
          </cell>
          <cell r="P12339" t="str">
            <v>A</v>
          </cell>
          <cell r="Q12339" t="str">
            <v>RAV</v>
          </cell>
          <cell r="R12339">
            <v>266</v>
          </cell>
        </row>
        <row r="12340">
          <cell r="E12340" t="str">
            <v>Oathsworn Giant</v>
          </cell>
          <cell r="F12340" t="str">
            <v>Ravnica: City of Guilds</v>
          </cell>
          <cell r="G12340" t="str">
            <v>U</v>
          </cell>
          <cell r="H12340" t="str">
            <v>Creature — Giant Soldier</v>
          </cell>
          <cell r="I12340">
            <v>3</v>
          </cell>
          <cell r="J12340">
            <v>4</v>
          </cell>
          <cell r="L12340" t="str">
            <v>Vigilance?Other creatures you control get +0/+2 and have vigilance.</v>
          </cell>
          <cell r="M12340" t="str">
            <v>{4}{W}{W}</v>
          </cell>
          <cell r="O12340">
            <v>6</v>
          </cell>
          <cell r="P12340" t="str">
            <v>W</v>
          </cell>
          <cell r="Q12340" t="str">
            <v>RAV</v>
          </cell>
          <cell r="R12340">
            <v>27</v>
          </cell>
        </row>
        <row r="12341">
          <cell r="E12341" t="str">
            <v>Ordruun Commando</v>
          </cell>
          <cell r="F12341" t="str">
            <v>Ravnica: City of Guilds</v>
          </cell>
          <cell r="G12341" t="str">
            <v>C</v>
          </cell>
          <cell r="H12341" t="str">
            <v>Creature — Minotaur Soldier</v>
          </cell>
          <cell r="I12341">
            <v>4</v>
          </cell>
          <cell r="J12341">
            <v>1</v>
          </cell>
          <cell r="L12341" t="str">
            <v>{W}: Prevent the next 1 damage that would be dealt to Ordruun Commando this turn.</v>
          </cell>
          <cell r="M12341" t="str">
            <v>{3}{R}</v>
          </cell>
          <cell r="O12341">
            <v>4</v>
          </cell>
          <cell r="P12341" t="str">
            <v>R</v>
          </cell>
          <cell r="Q12341" t="str">
            <v>RAV</v>
          </cell>
          <cell r="R12341">
            <v>137</v>
          </cell>
        </row>
        <row r="12342">
          <cell r="E12342" t="str">
            <v>Overgrown Tomb</v>
          </cell>
          <cell r="F12342" t="str">
            <v>Ravnica: City of Guilds</v>
          </cell>
          <cell r="G12342" t="str">
            <v>R</v>
          </cell>
          <cell r="H12342" t="str">
            <v>Land — Swamp Forest</v>
          </cell>
          <cell r="L12342" t="str">
            <v>{T}: Add {B} or {G} to your mana pool. As Overgrown Tomb enters the battlefield, you may pay 2 life. If you don't, Overgrown Tomb enters the battlefield tapped.</v>
          </cell>
          <cell r="N12342" t="str">
            <v>{B}{G}</v>
          </cell>
          <cell r="O12342">
            <v>0</v>
          </cell>
          <cell r="P12342" t="str">
            <v>L</v>
          </cell>
          <cell r="Q12342" t="str">
            <v>RAV</v>
          </cell>
          <cell r="R12342">
            <v>279</v>
          </cell>
        </row>
        <row r="12343">
          <cell r="E12343" t="str">
            <v>Overwhelm</v>
          </cell>
          <cell r="F12343" t="str">
            <v>Ravnica: City of Guilds</v>
          </cell>
          <cell r="G12343" t="str">
            <v>U</v>
          </cell>
          <cell r="H12343" t="str">
            <v>Sorcery</v>
          </cell>
          <cell r="L12343" t="str">
            <v>Convoke #_(Each creature you tap while casting this spell reduces its cost by {1} or by one mana of that creature's color.)_#?Creatures you control get +3/+3 until end of turn.</v>
          </cell>
          <cell r="M12343" t="str">
            <v>{5}{G}{G}</v>
          </cell>
          <cell r="O12343">
            <v>7</v>
          </cell>
          <cell r="P12343" t="str">
            <v>G</v>
          </cell>
          <cell r="Q12343" t="str">
            <v>RAV</v>
          </cell>
          <cell r="R12343">
            <v>175</v>
          </cell>
        </row>
        <row r="12344">
          <cell r="A12344" t="str">
            <v>YES</v>
          </cell>
          <cell r="E12344" t="str">
            <v>Pariah's Shield</v>
          </cell>
          <cell r="F12344" t="str">
            <v>Ravnica: City of Guilds</v>
          </cell>
          <cell r="G12344" t="str">
            <v>R</v>
          </cell>
          <cell r="H12344" t="str">
            <v>Artifact — Equipment</v>
          </cell>
          <cell r="L12344" t="str">
            <v>All damage that would be dealt to you is dealt to equipped creature instead. Equip {3}</v>
          </cell>
          <cell r="M12344" t="str">
            <v>{5}</v>
          </cell>
          <cell r="O12344">
            <v>5</v>
          </cell>
          <cell r="P12344" t="str">
            <v>A</v>
          </cell>
          <cell r="Q12344" t="str">
            <v>RAV</v>
          </cell>
          <cell r="R12344">
            <v>267</v>
          </cell>
        </row>
        <row r="12345">
          <cell r="A12345" t="str">
            <v>Duplicate</v>
          </cell>
          <cell r="E12345" t="str">
            <v>Peel from Reality</v>
          </cell>
          <cell r="F12345" t="str">
            <v>Ravnica: City of Guilds</v>
          </cell>
          <cell r="G12345" t="str">
            <v>C</v>
          </cell>
          <cell r="H12345" t="str">
            <v>Instant</v>
          </cell>
          <cell r="L12345" t="str">
            <v>Return target creature you control and target creature you don't control to their owners' hands.</v>
          </cell>
          <cell r="M12345" t="str">
            <v>{1}{U}</v>
          </cell>
          <cell r="O12345">
            <v>2</v>
          </cell>
          <cell r="P12345" t="str">
            <v>U</v>
          </cell>
          <cell r="Q12345" t="str">
            <v>RAV</v>
          </cell>
          <cell r="R12345">
            <v>61</v>
          </cell>
        </row>
        <row r="12346">
          <cell r="E12346" t="str">
            <v>Peregrine Mask</v>
          </cell>
          <cell r="F12346" t="str">
            <v>Ravnica: City of Guilds</v>
          </cell>
          <cell r="G12346" t="str">
            <v>U</v>
          </cell>
          <cell r="H12346" t="str">
            <v>Artifact — Equipment</v>
          </cell>
          <cell r="L12346" t="str">
            <v>Equipped creature has defender, flying, and first strike. Equip {2}</v>
          </cell>
          <cell r="M12346" t="str">
            <v>{1}</v>
          </cell>
          <cell r="O12346">
            <v>1</v>
          </cell>
          <cell r="P12346" t="str">
            <v>A</v>
          </cell>
          <cell r="Q12346" t="str">
            <v>RAV</v>
          </cell>
          <cell r="R12346">
            <v>268</v>
          </cell>
        </row>
        <row r="12347">
          <cell r="A12347" t="str">
            <v>Wishlist (Low)</v>
          </cell>
          <cell r="E12347" t="str">
            <v>Perilous Forays</v>
          </cell>
          <cell r="F12347" t="str">
            <v>Ravnica: City of Guilds</v>
          </cell>
          <cell r="G12347" t="str">
            <v>U</v>
          </cell>
          <cell r="H12347" t="str">
            <v>Enchantment</v>
          </cell>
          <cell r="L12347" t="str">
            <v>{1}, Sacrifice a creature: Search your library for a land card with a basic land type and put it onto the battlefield tapped. Then shuffle your library.</v>
          </cell>
          <cell r="M12347" t="str">
            <v>{3}{G}{G}</v>
          </cell>
          <cell r="O12347">
            <v>5</v>
          </cell>
          <cell r="P12347" t="str">
            <v>G</v>
          </cell>
          <cell r="Q12347" t="str">
            <v>RAV</v>
          </cell>
          <cell r="R12347">
            <v>176</v>
          </cell>
        </row>
        <row r="12348">
          <cell r="E12348" t="str">
            <v>Perplex</v>
          </cell>
          <cell r="F12348" t="str">
            <v>Ravnica: City of Guilds</v>
          </cell>
          <cell r="G12348" t="str">
            <v>C</v>
          </cell>
          <cell r="H12348" t="str">
            <v>Instant</v>
          </cell>
          <cell r="L12348" t="str">
            <v>Counter target spell unless its controller discards his or her hand. Transmute {1}{U}{B}</v>
          </cell>
          <cell r="M12348" t="str">
            <v>{1}{U}{B}</v>
          </cell>
          <cell r="O12348">
            <v>3</v>
          </cell>
          <cell r="P12348" t="str">
            <v>UB</v>
          </cell>
          <cell r="Q12348" t="str">
            <v>RAV</v>
          </cell>
          <cell r="R12348">
            <v>217</v>
          </cell>
        </row>
        <row r="12349">
          <cell r="A12349" t="str">
            <v>Wishlist (Low)</v>
          </cell>
          <cell r="E12349" t="str">
            <v>Phytohydra</v>
          </cell>
          <cell r="F12349" t="str">
            <v>Ravnica: City of Guilds</v>
          </cell>
          <cell r="G12349" t="str">
            <v>R</v>
          </cell>
          <cell r="H12349" t="str">
            <v>Creature — Plant Hydra</v>
          </cell>
          <cell r="I12349">
            <v>1</v>
          </cell>
          <cell r="J12349">
            <v>1</v>
          </cell>
          <cell r="L12349" t="str">
            <v>If damage would be dealt to Phytohydra, put that many +1/+1 counters on it instead.</v>
          </cell>
          <cell r="M12349" t="str">
            <v>{2}{G}{W}{W}</v>
          </cell>
          <cell r="O12349">
            <v>5</v>
          </cell>
          <cell r="P12349" t="str">
            <v>GW</v>
          </cell>
          <cell r="Q12349" t="str">
            <v>RAV</v>
          </cell>
          <cell r="R12349">
            <v>218</v>
          </cell>
        </row>
        <row r="12350">
          <cell r="E12350" t="str">
            <v>Plague Boiler</v>
          </cell>
          <cell r="F12350" t="str">
            <v>Ravnica: City of Guilds</v>
          </cell>
          <cell r="G12350" t="str">
            <v>R</v>
          </cell>
          <cell r="H12350" t="str">
            <v>Artifact</v>
          </cell>
          <cell r="L12350" t="str">
            <v>At the beginning of your upkeep, put a plague counter on Plague Boiler. {1}{B}{G}: Put a plague counter on Plague Boiler or remove a plague counter from it. When Plague Boiler has three or more plague counters on it, sacrifice it. If you do, destroy all nonland permanents.</v>
          </cell>
          <cell r="M12350" t="str">
            <v>{3}</v>
          </cell>
          <cell r="O12350">
            <v>3</v>
          </cell>
          <cell r="P12350" t="str">
            <v>A</v>
          </cell>
          <cell r="Q12350" t="str">
            <v>RAV</v>
          </cell>
          <cell r="R12350">
            <v>269</v>
          </cell>
        </row>
        <row r="12351">
          <cell r="E12351" t="str">
            <v>Plains</v>
          </cell>
          <cell r="F12351" t="str">
            <v>Ravnica: City of Guilds</v>
          </cell>
          <cell r="G12351" t="str">
            <v>C</v>
          </cell>
          <cell r="H12351" t="str">
            <v>Basic Land — Plains</v>
          </cell>
          <cell r="L12351" t="str">
            <v>{W}</v>
          </cell>
          <cell r="N12351" t="str">
            <v>{W}</v>
          </cell>
          <cell r="O12351">
            <v>0</v>
          </cell>
          <cell r="P12351" t="str">
            <v>L</v>
          </cell>
          <cell r="Q12351" t="str">
            <v>RAV</v>
          </cell>
          <cell r="R12351">
            <v>288</v>
          </cell>
        </row>
        <row r="12352">
          <cell r="E12352" t="str">
            <v>Pollenbright Wings</v>
          </cell>
          <cell r="F12352" t="str">
            <v>Ravnica: City of Guilds</v>
          </cell>
          <cell r="G12352" t="str">
            <v>U</v>
          </cell>
          <cell r="H12352" t="str">
            <v>Enchantment — Aura</v>
          </cell>
          <cell r="L12352" t="str">
            <v>Enchant creature?Enchanted creature has flying. Whenever enchanted creature deals combat damage to a player, put that many 1/1 green Saproling creature tokens onto the battlefield.</v>
          </cell>
          <cell r="M12352" t="str">
            <v>{4}{G}{W}</v>
          </cell>
          <cell r="O12352">
            <v>6</v>
          </cell>
          <cell r="P12352" t="str">
            <v>GW</v>
          </cell>
          <cell r="Q12352" t="str">
            <v>RAV</v>
          </cell>
          <cell r="R12352">
            <v>219</v>
          </cell>
        </row>
        <row r="12353">
          <cell r="A12353" t="str">
            <v>YES (Foil)</v>
          </cell>
          <cell r="E12353" t="str">
            <v>Primordial Sage</v>
          </cell>
          <cell r="F12353" t="str">
            <v>Ravnica: City of Guilds</v>
          </cell>
          <cell r="G12353" t="str">
            <v>R</v>
          </cell>
          <cell r="H12353" t="str">
            <v>Creature — Spirit</v>
          </cell>
          <cell r="I12353">
            <v>4</v>
          </cell>
          <cell r="J12353">
            <v>5</v>
          </cell>
          <cell r="L12353" t="str">
            <v>Whenever you cast a creature spell, you may draw a card.</v>
          </cell>
          <cell r="M12353" t="str">
            <v>{4}{G}{G}</v>
          </cell>
          <cell r="O12353">
            <v>6</v>
          </cell>
          <cell r="P12353" t="str">
            <v>G</v>
          </cell>
          <cell r="Q12353" t="str">
            <v>RAV</v>
          </cell>
          <cell r="R12353">
            <v>177</v>
          </cell>
        </row>
        <row r="12354">
          <cell r="E12354" t="str">
            <v>Privileged Position</v>
          </cell>
          <cell r="F12354" t="str">
            <v>Ravnica: City of Guilds</v>
          </cell>
          <cell r="G12354" t="str">
            <v>R</v>
          </cell>
          <cell r="H12354" t="str">
            <v>Enchantment</v>
          </cell>
          <cell r="L12354" t="str">
            <v>Other permanents you control have hexproof.</v>
          </cell>
          <cell r="M12354" t="str">
            <v>{2}{GW}{GW}{GW}</v>
          </cell>
          <cell r="O12354">
            <v>5</v>
          </cell>
          <cell r="P12354" t="str">
            <v>GW</v>
          </cell>
          <cell r="Q12354" t="str">
            <v>RAV</v>
          </cell>
          <cell r="R12354">
            <v>251</v>
          </cell>
        </row>
        <row r="12355">
          <cell r="E12355" t="str">
            <v>Psychic Drain</v>
          </cell>
          <cell r="F12355" t="str">
            <v>Ravnica: City of Guilds</v>
          </cell>
          <cell r="G12355" t="str">
            <v>U</v>
          </cell>
          <cell r="H12355" t="str">
            <v>Sorcery</v>
          </cell>
          <cell r="L12355" t="str">
            <v>Target player puts the top X cards of his or her library into his or her graveyard and you gain X life.</v>
          </cell>
          <cell r="M12355" t="str">
            <v>{X}{U}{B}</v>
          </cell>
          <cell r="O12355">
            <v>2</v>
          </cell>
          <cell r="P12355" t="str">
            <v>UB</v>
          </cell>
          <cell r="Q12355" t="str">
            <v>RAV</v>
          </cell>
          <cell r="R12355">
            <v>220</v>
          </cell>
        </row>
        <row r="12356">
          <cell r="E12356" t="str">
            <v>Putrefy</v>
          </cell>
          <cell r="F12356" t="str">
            <v>Ravnica: City of Guilds</v>
          </cell>
          <cell r="G12356" t="str">
            <v>U</v>
          </cell>
          <cell r="H12356" t="str">
            <v>Instant</v>
          </cell>
          <cell r="L12356" t="str">
            <v>Destroy target artifact or creature. It can't be regenerated.</v>
          </cell>
          <cell r="M12356" t="str">
            <v>{1}{B}{G}</v>
          </cell>
          <cell r="O12356">
            <v>3</v>
          </cell>
          <cell r="P12356" t="str">
            <v>GB</v>
          </cell>
          <cell r="Q12356" t="str">
            <v>RAV</v>
          </cell>
          <cell r="R12356">
            <v>221</v>
          </cell>
        </row>
        <row r="12357">
          <cell r="E12357" t="str">
            <v>Quickchange</v>
          </cell>
          <cell r="F12357" t="str">
            <v>Ravnica: City of Guilds</v>
          </cell>
          <cell r="G12357" t="str">
            <v>C</v>
          </cell>
          <cell r="H12357" t="str">
            <v>Instant</v>
          </cell>
          <cell r="L12357" t="str">
            <v>Target creature becomes the color or colors of your choice until end of turn. Draw a card.</v>
          </cell>
          <cell r="M12357" t="str">
            <v>{1}{U}</v>
          </cell>
          <cell r="O12357">
            <v>2</v>
          </cell>
          <cell r="P12357" t="str">
            <v>U</v>
          </cell>
          <cell r="Q12357" t="str">
            <v>RAV</v>
          </cell>
          <cell r="R12357">
            <v>62</v>
          </cell>
        </row>
        <row r="12358">
          <cell r="E12358" t="str">
            <v>Rain of Embers</v>
          </cell>
          <cell r="F12358" t="str">
            <v>Ravnica: City of Guilds</v>
          </cell>
          <cell r="G12358" t="str">
            <v>C</v>
          </cell>
          <cell r="H12358" t="str">
            <v>Sorcery</v>
          </cell>
          <cell r="L12358" t="str">
            <v>Rain of Embers deals 1 damage to each creature and each player.</v>
          </cell>
          <cell r="M12358" t="str">
            <v>{1}{R}</v>
          </cell>
          <cell r="O12358">
            <v>2</v>
          </cell>
          <cell r="P12358" t="str">
            <v>R</v>
          </cell>
          <cell r="Q12358" t="str">
            <v>RAV</v>
          </cell>
          <cell r="R12358">
            <v>138</v>
          </cell>
        </row>
        <row r="12359">
          <cell r="E12359" t="str">
            <v>Rally the Righteous</v>
          </cell>
          <cell r="F12359" t="str">
            <v>Ravnica: City of Guilds</v>
          </cell>
          <cell r="G12359" t="str">
            <v>C</v>
          </cell>
          <cell r="H12359" t="str">
            <v>Instant</v>
          </cell>
          <cell r="L12359" t="str">
            <v>Radiance — Untap target creature and each other creature that shares a color with it. Those creatures get +2/+0 until end of turn.</v>
          </cell>
          <cell r="M12359" t="str">
            <v>{1}{R}{W}</v>
          </cell>
          <cell r="O12359">
            <v>3</v>
          </cell>
          <cell r="P12359" t="str">
            <v>WR</v>
          </cell>
          <cell r="Q12359" t="str">
            <v>RAV</v>
          </cell>
          <cell r="R12359">
            <v>222</v>
          </cell>
        </row>
        <row r="12360">
          <cell r="E12360" t="str">
            <v>Razia, Boros Archangel</v>
          </cell>
          <cell r="F12360" t="str">
            <v>Ravnica: City of Guilds</v>
          </cell>
          <cell r="G12360" t="str">
            <v>R</v>
          </cell>
          <cell r="H12360" t="str">
            <v>Legendary Creature — Angel</v>
          </cell>
          <cell r="I12360">
            <v>6</v>
          </cell>
          <cell r="J12360">
            <v>3</v>
          </cell>
          <cell r="L12360" t="str">
            <v>Flying, vigilance, haste?{T}: The next 3 damage that would be dealt to target creature you control this turn is dealt to another target creature instead.</v>
          </cell>
          <cell r="M12360" t="str">
            <v>{4}{R}{R}{W}{W}</v>
          </cell>
          <cell r="O12360">
            <v>8</v>
          </cell>
          <cell r="P12360" t="str">
            <v>WR</v>
          </cell>
          <cell r="Q12360" t="str">
            <v>RAV</v>
          </cell>
          <cell r="R12360">
            <v>223</v>
          </cell>
        </row>
        <row r="12361">
          <cell r="E12361" t="str">
            <v>Razia's Purification</v>
          </cell>
          <cell r="F12361" t="str">
            <v>Ravnica: City of Guilds</v>
          </cell>
          <cell r="G12361" t="str">
            <v>R</v>
          </cell>
          <cell r="H12361" t="str">
            <v>Sorcery</v>
          </cell>
          <cell r="L12361" t="str">
            <v>Each player chooses three permanents he or she controls, then sacrifices the rest.</v>
          </cell>
          <cell r="M12361" t="str">
            <v>{4}{R}{W}</v>
          </cell>
          <cell r="O12361">
            <v>6</v>
          </cell>
          <cell r="P12361" t="str">
            <v>WR</v>
          </cell>
          <cell r="Q12361" t="str">
            <v>RAV</v>
          </cell>
          <cell r="R12361">
            <v>224</v>
          </cell>
        </row>
        <row r="12362">
          <cell r="E12362" t="str">
            <v>Recollect</v>
          </cell>
          <cell r="F12362" t="str">
            <v>Ravnica: City of Guilds</v>
          </cell>
          <cell r="G12362" t="str">
            <v>U</v>
          </cell>
          <cell r="H12362" t="str">
            <v>Sorcery</v>
          </cell>
          <cell r="L12362" t="str">
            <v>Return target card from your graveyard to your hand.</v>
          </cell>
          <cell r="M12362" t="str">
            <v>{2}{G}</v>
          </cell>
          <cell r="O12362">
            <v>3</v>
          </cell>
          <cell r="P12362" t="str">
            <v>G</v>
          </cell>
          <cell r="Q12362" t="str">
            <v>RAV</v>
          </cell>
          <cell r="R12362">
            <v>178</v>
          </cell>
        </row>
        <row r="12363">
          <cell r="A12363" t="str">
            <v>Promo</v>
          </cell>
          <cell r="E12363" t="str">
            <v>Remand</v>
          </cell>
          <cell r="F12363" t="str">
            <v>Ravnica: City of Guilds</v>
          </cell>
          <cell r="G12363" t="str">
            <v>U</v>
          </cell>
          <cell r="H12363" t="str">
            <v>Instant</v>
          </cell>
          <cell r="L12363" t="str">
            <v>Counter target spell. If that spell is countered this way, put it into its owner's hand instead of into that player's graveyard. Draw a card.</v>
          </cell>
          <cell r="M12363" t="str">
            <v>{1}{U}</v>
          </cell>
          <cell r="O12363">
            <v>2</v>
          </cell>
          <cell r="P12363" t="str">
            <v>U</v>
          </cell>
          <cell r="Q12363" t="str">
            <v>RAV</v>
          </cell>
          <cell r="R12363">
            <v>63</v>
          </cell>
        </row>
        <row r="12364">
          <cell r="E12364" t="str">
            <v>Reroute</v>
          </cell>
          <cell r="F12364" t="str">
            <v>Ravnica: City of Guilds</v>
          </cell>
          <cell r="G12364" t="str">
            <v>U</v>
          </cell>
          <cell r="H12364" t="str">
            <v>Instant</v>
          </cell>
          <cell r="L12364" t="str">
            <v>Change the target of target activated ability with a single target. #_(Mana abilities can't be targeted.)_#?Draw a card.</v>
          </cell>
          <cell r="M12364" t="str">
            <v>{1}{R}</v>
          </cell>
          <cell r="O12364">
            <v>2</v>
          </cell>
          <cell r="P12364" t="str">
            <v>R</v>
          </cell>
          <cell r="Q12364" t="str">
            <v>RAV</v>
          </cell>
          <cell r="R12364">
            <v>139</v>
          </cell>
        </row>
        <row r="12365">
          <cell r="A12365" t="str">
            <v>YES (Foil)</v>
          </cell>
          <cell r="E12365" t="str">
            <v>Ribbons of Night</v>
          </cell>
          <cell r="F12365" t="str">
            <v>Ravnica: City of Guilds</v>
          </cell>
          <cell r="G12365" t="str">
            <v>U</v>
          </cell>
          <cell r="H12365" t="str">
            <v>Sorcery</v>
          </cell>
          <cell r="L12365" t="str">
            <v>Ribbons of Night deals 4 damage to target creature and you gain 4 life. If {U} was spent to cast Ribbons of Night, draw a card.</v>
          </cell>
          <cell r="M12365" t="str">
            <v>{4}{B}</v>
          </cell>
          <cell r="O12365">
            <v>5</v>
          </cell>
          <cell r="P12365" t="str">
            <v>B</v>
          </cell>
          <cell r="Q12365" t="str">
            <v>RAV</v>
          </cell>
          <cell r="R12365">
            <v>101</v>
          </cell>
        </row>
        <row r="12366">
          <cell r="E12366" t="str">
            <v>Rolling Spoil</v>
          </cell>
          <cell r="F12366" t="str">
            <v>Ravnica: City of Guilds</v>
          </cell>
          <cell r="G12366" t="str">
            <v>U</v>
          </cell>
          <cell r="H12366" t="str">
            <v>Sorcery</v>
          </cell>
          <cell r="L12366" t="str">
            <v>Destroy target land. If {B} was spent to cast Rolling Spoil, all creatures get -1/-1 until end of turn.</v>
          </cell>
          <cell r="M12366" t="str">
            <v>{2}{G}{G}</v>
          </cell>
          <cell r="O12366">
            <v>4</v>
          </cell>
          <cell r="P12366" t="str">
            <v>G</v>
          </cell>
          <cell r="Q12366" t="str">
            <v>RAV</v>
          </cell>
          <cell r="R12366">
            <v>179</v>
          </cell>
        </row>
        <row r="12367">
          <cell r="E12367" t="str">
            <v>Roofstalker Wight</v>
          </cell>
          <cell r="F12367" t="str">
            <v>Ravnica: City of Guilds</v>
          </cell>
          <cell r="G12367" t="str">
            <v>C</v>
          </cell>
          <cell r="H12367" t="str">
            <v>Creature — Zombie</v>
          </cell>
          <cell r="I12367">
            <v>2</v>
          </cell>
          <cell r="J12367">
            <v>1</v>
          </cell>
          <cell r="L12367" t="str">
            <v>{1}{U}: Roofstalker Wight gains flying until end of turn.</v>
          </cell>
          <cell r="M12367" t="str">
            <v>{1}{B}</v>
          </cell>
          <cell r="O12367">
            <v>2</v>
          </cell>
          <cell r="P12367" t="str">
            <v>B</v>
          </cell>
          <cell r="Q12367" t="str">
            <v>RAV</v>
          </cell>
          <cell r="R12367">
            <v>102</v>
          </cell>
        </row>
        <row r="12368">
          <cell r="E12368" t="str">
            <v>Root-Kin Ally</v>
          </cell>
          <cell r="F12368" t="str">
            <v>Ravnica: City of Guilds</v>
          </cell>
          <cell r="G12368" t="str">
            <v>U</v>
          </cell>
          <cell r="H12368" t="str">
            <v>Creature — Elemental Warrior</v>
          </cell>
          <cell r="I12368">
            <v>3</v>
          </cell>
          <cell r="J12368">
            <v>3</v>
          </cell>
          <cell r="L12368" t="str">
            <v>Convoke #_(Each creature you tap while casting this spell reduces its cost by {1} or by one mana of that creature's color.)_#?Tap two untapped creatures you control: Root-Kin Ally gets +2/+2 until end of turn.</v>
          </cell>
          <cell r="M12368" t="str">
            <v>{4}{G}{G}</v>
          </cell>
          <cell r="O12368">
            <v>6</v>
          </cell>
          <cell r="P12368" t="str">
            <v>G</v>
          </cell>
          <cell r="Q12368" t="str">
            <v>RAV</v>
          </cell>
          <cell r="R12368">
            <v>180</v>
          </cell>
        </row>
        <row r="12369">
          <cell r="E12369" t="str">
            <v>Sabertooth Alley Cat</v>
          </cell>
          <cell r="F12369" t="str">
            <v>Ravnica: City of Guilds</v>
          </cell>
          <cell r="G12369" t="str">
            <v>C</v>
          </cell>
          <cell r="H12369" t="str">
            <v>Creature — Cat</v>
          </cell>
          <cell r="I12369">
            <v>2</v>
          </cell>
          <cell r="J12369">
            <v>1</v>
          </cell>
          <cell r="L12369" t="str">
            <v>Sabertooth Alley Cat attacks each turn if able. {1}{R}: Creatures without defender can't block Sabertooth Alley Cat this turn.</v>
          </cell>
          <cell r="M12369" t="str">
            <v>{1}{R}{R}</v>
          </cell>
          <cell r="O12369">
            <v>3</v>
          </cell>
          <cell r="P12369" t="str">
            <v>R</v>
          </cell>
          <cell r="Q12369" t="str">
            <v>RAV</v>
          </cell>
          <cell r="R12369">
            <v>140</v>
          </cell>
        </row>
        <row r="12370">
          <cell r="E12370" t="str">
            <v>Sacred Foundry</v>
          </cell>
          <cell r="F12370" t="str">
            <v>Ravnica: City of Guilds</v>
          </cell>
          <cell r="G12370" t="str">
            <v>R</v>
          </cell>
          <cell r="H12370" t="str">
            <v>Land — Mountain Plains</v>
          </cell>
          <cell r="L12370" t="str">
            <v>#_({T}: Add {R} or {W} to your mana pool.)_#?As Sacred Foundry enters the battlefield, you may pay 2 life. If you don't, Sacred Foundry enters the battlefield tapped.</v>
          </cell>
          <cell r="N12370" t="str">
            <v>{R}{W}</v>
          </cell>
          <cell r="O12370">
            <v>0</v>
          </cell>
          <cell r="P12370" t="str">
            <v>L</v>
          </cell>
          <cell r="Q12370" t="str">
            <v>RAV</v>
          </cell>
          <cell r="R12370">
            <v>280</v>
          </cell>
        </row>
        <row r="12371">
          <cell r="E12371" t="str">
            <v>Sadistic Augermage</v>
          </cell>
          <cell r="F12371" t="str">
            <v>Ravnica: City of Guilds</v>
          </cell>
          <cell r="G12371" t="str">
            <v>C</v>
          </cell>
          <cell r="H12371" t="str">
            <v>Creature — Human Wizard</v>
          </cell>
          <cell r="I12371">
            <v>3</v>
          </cell>
          <cell r="J12371">
            <v>1</v>
          </cell>
          <cell r="L12371" t="str">
            <v>When Sadistic Augermage dies, each player puts a card from his or her hand on top of his or her library.</v>
          </cell>
          <cell r="M12371" t="str">
            <v>{2}{B}</v>
          </cell>
          <cell r="O12371">
            <v>3</v>
          </cell>
          <cell r="P12371" t="str">
            <v>B</v>
          </cell>
          <cell r="Q12371" t="str">
            <v>RAV</v>
          </cell>
          <cell r="R12371">
            <v>103</v>
          </cell>
        </row>
        <row r="12372">
          <cell r="E12372" t="str">
            <v>Sandsower</v>
          </cell>
          <cell r="F12372" t="str">
            <v>Ravnica: City of Guilds</v>
          </cell>
          <cell r="G12372" t="str">
            <v>U</v>
          </cell>
          <cell r="H12372" t="str">
            <v>Creature — Spirit</v>
          </cell>
          <cell r="I12372">
            <v>1</v>
          </cell>
          <cell r="J12372">
            <v>3</v>
          </cell>
          <cell r="L12372" t="str">
            <v>Tap three untapped creatures you control: Tap target creature.</v>
          </cell>
          <cell r="M12372" t="str">
            <v>{3}{W}</v>
          </cell>
          <cell r="O12372">
            <v>4</v>
          </cell>
          <cell r="P12372" t="str">
            <v>W</v>
          </cell>
          <cell r="Q12372" t="str">
            <v>RAV</v>
          </cell>
          <cell r="R12372">
            <v>28</v>
          </cell>
        </row>
        <row r="12373">
          <cell r="E12373" t="str">
            <v>Savra, Queen of the Golgari</v>
          </cell>
          <cell r="F12373" t="str">
            <v>Ravnica: City of Guilds</v>
          </cell>
          <cell r="G12373" t="str">
            <v>R</v>
          </cell>
          <cell r="H12373" t="str">
            <v>Legendary Creature — Elf Shaman</v>
          </cell>
          <cell r="I12373">
            <v>2</v>
          </cell>
          <cell r="J12373">
            <v>2</v>
          </cell>
          <cell r="L12373" t="str">
            <v>Whenever you sacrifice a black creature, you may pay 2 life. If you do, each other player sacrifices a creature. Whenever you sacrifice a green creature, you may gain 2 life.</v>
          </cell>
          <cell r="M12373" t="str">
            <v>{2}{B}{G}</v>
          </cell>
          <cell r="O12373">
            <v>4</v>
          </cell>
          <cell r="P12373" t="str">
            <v>GB</v>
          </cell>
          <cell r="Q12373" t="str">
            <v>RAV</v>
          </cell>
          <cell r="R12373">
            <v>225</v>
          </cell>
        </row>
        <row r="12374">
          <cell r="E12374" t="str">
            <v>Scatter the Seeds</v>
          </cell>
          <cell r="F12374" t="str">
            <v>Ravnica: City of Guilds</v>
          </cell>
          <cell r="G12374" t="str">
            <v>C</v>
          </cell>
          <cell r="H12374" t="str">
            <v>Instant</v>
          </cell>
          <cell r="L12374" t="str">
            <v>Convoke #_(Each creature you tap while casting this spell reduces its cost by {1} or by one mana of that creature's color.)_#?Put three 1/1 green Saproling creature tokens onto the battlefield.</v>
          </cell>
          <cell r="M12374" t="str">
            <v>{3}{G}{G}</v>
          </cell>
          <cell r="O12374">
            <v>5</v>
          </cell>
          <cell r="P12374" t="str">
            <v>G</v>
          </cell>
          <cell r="Q12374" t="str">
            <v>RAV</v>
          </cell>
          <cell r="R12374">
            <v>181</v>
          </cell>
        </row>
        <row r="12375">
          <cell r="A12375" t="str">
            <v>YES</v>
          </cell>
          <cell r="E12375" t="str">
            <v>Scion of the Wild</v>
          </cell>
          <cell r="F12375" t="str">
            <v>Ravnica: City of Guilds</v>
          </cell>
          <cell r="G12375" t="str">
            <v>R</v>
          </cell>
          <cell r="H12375" t="str">
            <v>Creature — Avatar</v>
          </cell>
          <cell r="I12375" t="str">
            <v>*</v>
          </cell>
          <cell r="J12375" t="str">
            <v>*</v>
          </cell>
          <cell r="L12375" t="str">
            <v>Scion of the Wild's power and toughness are each equal to the number of creatures you control.</v>
          </cell>
          <cell r="M12375" t="str">
            <v>{1}{G}{G}</v>
          </cell>
          <cell r="O12375">
            <v>3</v>
          </cell>
          <cell r="P12375" t="str">
            <v>G</v>
          </cell>
          <cell r="Q12375" t="str">
            <v>RAV</v>
          </cell>
          <cell r="R12375">
            <v>182</v>
          </cell>
        </row>
        <row r="12376">
          <cell r="E12376" t="str">
            <v>Screeching Griffin</v>
          </cell>
          <cell r="F12376" t="str">
            <v>Ravnica: City of Guilds</v>
          </cell>
          <cell r="G12376" t="str">
            <v>C</v>
          </cell>
          <cell r="H12376" t="str">
            <v>Creature — Griffin</v>
          </cell>
          <cell r="I12376">
            <v>2</v>
          </cell>
          <cell r="J12376">
            <v>2</v>
          </cell>
          <cell r="L12376" t="str">
            <v>Flying?{R}: Target creature can't block Screeching Griffin this turn.</v>
          </cell>
          <cell r="M12376" t="str">
            <v>{3}{W}</v>
          </cell>
          <cell r="O12376">
            <v>4</v>
          </cell>
          <cell r="P12376" t="str">
            <v>W</v>
          </cell>
          <cell r="Q12376" t="str">
            <v>RAV</v>
          </cell>
          <cell r="R12376">
            <v>29</v>
          </cell>
        </row>
        <row r="12377">
          <cell r="E12377" t="str">
            <v>Searing Meditation</v>
          </cell>
          <cell r="F12377" t="str">
            <v>Ravnica: City of Guilds</v>
          </cell>
          <cell r="G12377" t="str">
            <v>R</v>
          </cell>
          <cell r="H12377" t="str">
            <v>Enchantment</v>
          </cell>
          <cell r="L12377" t="str">
            <v>Whenever you gain life, you may pay {2}. If you do, Searing Meditation deals 2 damage to target creature or player.</v>
          </cell>
          <cell r="M12377" t="str">
            <v>{1}{R}{W}</v>
          </cell>
          <cell r="O12377">
            <v>3</v>
          </cell>
          <cell r="P12377" t="str">
            <v>WR</v>
          </cell>
          <cell r="Q12377" t="str">
            <v>RAV</v>
          </cell>
          <cell r="R12377">
            <v>226</v>
          </cell>
        </row>
        <row r="12378">
          <cell r="A12378" t="str">
            <v>YES (Foil)</v>
          </cell>
          <cell r="E12378" t="str">
            <v>Seed Spark</v>
          </cell>
          <cell r="F12378" t="str">
            <v>Ravnica: City of Guilds</v>
          </cell>
          <cell r="G12378" t="str">
            <v>U</v>
          </cell>
          <cell r="H12378" t="str">
            <v>Instant</v>
          </cell>
          <cell r="L12378" t="str">
            <v>Destroy target artifact or enchantment. If {G} was spent to cast Seed Spark, put two 1/1 green Saproling creature tokens onto the battlefield.</v>
          </cell>
          <cell r="M12378" t="str">
            <v>{3}{W}</v>
          </cell>
          <cell r="O12378">
            <v>4</v>
          </cell>
          <cell r="P12378" t="str">
            <v>W</v>
          </cell>
          <cell r="Q12378" t="str">
            <v>RAV</v>
          </cell>
          <cell r="R12378">
            <v>30</v>
          </cell>
        </row>
        <row r="12379">
          <cell r="A12379" t="str">
            <v>YES</v>
          </cell>
          <cell r="E12379" t="str">
            <v>Seeds of Strength</v>
          </cell>
          <cell r="F12379" t="str">
            <v>Ravnica: City of Guilds</v>
          </cell>
          <cell r="G12379" t="str">
            <v>C</v>
          </cell>
          <cell r="H12379" t="str">
            <v>Instant</v>
          </cell>
          <cell r="L12379" t="str">
            <v>Target creature gets +1/+1 until end of turn. Target creature gets +1/+1 until end of turn. Target creature gets +1/+1 until end of turn.</v>
          </cell>
          <cell r="M12379" t="str">
            <v>{G}{W}</v>
          </cell>
          <cell r="O12379">
            <v>2</v>
          </cell>
          <cell r="P12379" t="str">
            <v>GW</v>
          </cell>
          <cell r="Q12379" t="str">
            <v>RAV</v>
          </cell>
          <cell r="R12379">
            <v>227</v>
          </cell>
        </row>
        <row r="12380">
          <cell r="E12380" t="str">
            <v>Seismic Spike</v>
          </cell>
          <cell r="F12380" t="str">
            <v>Ravnica: City of Guilds</v>
          </cell>
          <cell r="G12380" t="str">
            <v>C</v>
          </cell>
          <cell r="H12380" t="str">
            <v>Sorcery</v>
          </cell>
          <cell r="L12380" t="str">
            <v>Destroy target land. Add {R}{R} to your mana pool.</v>
          </cell>
          <cell r="M12380" t="str">
            <v>{2}{R}{R}</v>
          </cell>
          <cell r="N12380" t="str">
            <v>{R}</v>
          </cell>
          <cell r="O12380">
            <v>4</v>
          </cell>
          <cell r="P12380" t="str">
            <v>R</v>
          </cell>
          <cell r="Q12380" t="str">
            <v>RAV</v>
          </cell>
          <cell r="R12380">
            <v>141</v>
          </cell>
        </row>
        <row r="12381">
          <cell r="A12381" t="str">
            <v>YES</v>
          </cell>
          <cell r="E12381" t="str">
            <v>Selesnya Evangel</v>
          </cell>
          <cell r="F12381" t="str">
            <v>Ravnica: City of Guilds</v>
          </cell>
          <cell r="G12381" t="str">
            <v>C</v>
          </cell>
          <cell r="H12381" t="str">
            <v>Creature — Elf Shaman</v>
          </cell>
          <cell r="I12381">
            <v>1</v>
          </cell>
          <cell r="J12381">
            <v>2</v>
          </cell>
          <cell r="L12381" t="str">
            <v>{1}, {T}, Tap an untapped creature you control: Put a 1/1 green Saproling creature token onto the battlefield.</v>
          </cell>
          <cell r="M12381" t="str">
            <v>{G}{W}</v>
          </cell>
          <cell r="O12381">
            <v>2</v>
          </cell>
          <cell r="P12381" t="str">
            <v>GW</v>
          </cell>
          <cell r="Q12381" t="str">
            <v>RAV</v>
          </cell>
          <cell r="R12381">
            <v>228</v>
          </cell>
        </row>
        <row r="12382">
          <cell r="A12382" t="str">
            <v>YES (Foil)</v>
          </cell>
          <cell r="E12382" t="str">
            <v>Selesnya Guildmage</v>
          </cell>
          <cell r="F12382" t="str">
            <v>Ravnica: City of Guilds</v>
          </cell>
          <cell r="G12382" t="str">
            <v>U</v>
          </cell>
          <cell r="H12382" t="str">
            <v>Creature — Elf Wizard</v>
          </cell>
          <cell r="I12382">
            <v>2</v>
          </cell>
          <cell r="J12382">
            <v>2</v>
          </cell>
          <cell r="L12382" t="str">
            <v>{3}{G}: Put a 1/1 green Saproling creature token onto the battlefield. {3}{W}: Creatures you control get +1/+1 until end of turn.</v>
          </cell>
          <cell r="M12382" t="str">
            <v>{GW}{GW}</v>
          </cell>
          <cell r="O12382">
            <v>2</v>
          </cell>
          <cell r="P12382" t="str">
            <v>GW</v>
          </cell>
          <cell r="Q12382" t="str">
            <v>RAV</v>
          </cell>
          <cell r="R12382">
            <v>252</v>
          </cell>
        </row>
        <row r="12383">
          <cell r="E12383" t="str">
            <v>Selesnya Sagittars</v>
          </cell>
          <cell r="F12383" t="str">
            <v>Ravnica: City of Guilds</v>
          </cell>
          <cell r="G12383" t="str">
            <v>U</v>
          </cell>
          <cell r="H12383" t="str">
            <v>Creature — Elf Archer</v>
          </cell>
          <cell r="I12383">
            <v>2</v>
          </cell>
          <cell r="J12383">
            <v>5</v>
          </cell>
          <cell r="L12383" t="str">
            <v>Reach. Selesnya Sagittars can block an additional creature.</v>
          </cell>
          <cell r="M12383" t="str">
            <v>{3}{G}{W}</v>
          </cell>
          <cell r="O12383">
            <v>5</v>
          </cell>
          <cell r="P12383" t="str">
            <v>GW</v>
          </cell>
          <cell r="Q12383" t="str">
            <v>RAV</v>
          </cell>
          <cell r="R12383">
            <v>229</v>
          </cell>
        </row>
        <row r="12384">
          <cell r="A12384" t="str">
            <v>YES (Foil)</v>
          </cell>
          <cell r="E12384" t="str">
            <v>Selesnya Sanctuary</v>
          </cell>
          <cell r="F12384" t="str">
            <v>Ravnica: City of Guilds</v>
          </cell>
          <cell r="G12384" t="str">
            <v>C</v>
          </cell>
          <cell r="H12384" t="str">
            <v>Land</v>
          </cell>
          <cell r="L12384" t="str">
            <v>Selesnya Sanctuary enters the battlefield tapped. When Selesnya Sanctuary enters the battlefield, return a land you control to its owner's hand. {T}: Add {G}{W} to your mana pool.</v>
          </cell>
          <cell r="N12384" t="str">
            <v>{G}{W}</v>
          </cell>
          <cell r="O12384">
            <v>0</v>
          </cell>
          <cell r="P12384" t="str">
            <v>L</v>
          </cell>
          <cell r="Q12384" t="str">
            <v>RAV</v>
          </cell>
          <cell r="R12384">
            <v>281</v>
          </cell>
        </row>
        <row r="12385">
          <cell r="A12385" t="str">
            <v>YES (Foil)</v>
          </cell>
          <cell r="E12385" t="str">
            <v>Selesnya Signet</v>
          </cell>
          <cell r="F12385" t="str">
            <v>Ravnica: City of Guilds</v>
          </cell>
          <cell r="G12385" t="str">
            <v>C</v>
          </cell>
          <cell r="H12385" t="str">
            <v>Artifact</v>
          </cell>
          <cell r="L12385" t="str">
            <v>{1}, {T}: Add {G}{W} to your mana pool.</v>
          </cell>
          <cell r="M12385" t="str">
            <v>{2}</v>
          </cell>
          <cell r="N12385" t="str">
            <v>{G}{W}</v>
          </cell>
          <cell r="O12385">
            <v>2</v>
          </cell>
          <cell r="P12385" t="str">
            <v>A</v>
          </cell>
          <cell r="Q12385" t="str">
            <v>RAV</v>
          </cell>
          <cell r="R12385">
            <v>270</v>
          </cell>
        </row>
        <row r="12386">
          <cell r="E12386" t="str">
            <v>Sell-Sword Brute</v>
          </cell>
          <cell r="F12386" t="str">
            <v>Ravnica: City of Guilds</v>
          </cell>
          <cell r="G12386" t="str">
            <v>C</v>
          </cell>
          <cell r="H12386" t="str">
            <v>Creature — Human Mercenary</v>
          </cell>
          <cell r="I12386">
            <v>2</v>
          </cell>
          <cell r="J12386">
            <v>2</v>
          </cell>
          <cell r="L12386" t="str">
            <v>When Sell-Sword Brute dies, it deals 2 damage to you.</v>
          </cell>
          <cell r="M12386" t="str">
            <v>{1}{R}</v>
          </cell>
          <cell r="O12386">
            <v>2</v>
          </cell>
          <cell r="P12386" t="str">
            <v>R</v>
          </cell>
          <cell r="Q12386" t="str">
            <v>RAV</v>
          </cell>
          <cell r="R12386">
            <v>142</v>
          </cell>
        </row>
        <row r="12387">
          <cell r="E12387" t="str">
            <v>Sewerdreg</v>
          </cell>
          <cell r="F12387" t="str">
            <v>Ravnica: City of Guilds</v>
          </cell>
          <cell r="G12387" t="str">
            <v>C</v>
          </cell>
          <cell r="H12387" t="str">
            <v>Creature — Spirit</v>
          </cell>
          <cell r="I12387">
            <v>3</v>
          </cell>
          <cell r="J12387">
            <v>3</v>
          </cell>
          <cell r="L12387" t="str">
            <v>Swampwalk?Sacrifice Sewerdreg: Exile target card from a graveyard.</v>
          </cell>
          <cell r="M12387" t="str">
            <v>{3}{B}{B}</v>
          </cell>
          <cell r="O12387">
            <v>5</v>
          </cell>
          <cell r="P12387" t="str">
            <v>B</v>
          </cell>
          <cell r="Q12387" t="str">
            <v>RAV</v>
          </cell>
          <cell r="R12387">
            <v>104</v>
          </cell>
        </row>
        <row r="12388">
          <cell r="E12388" t="str">
            <v>Shadow of Doubt</v>
          </cell>
          <cell r="F12388" t="str">
            <v>Ravnica: City of Guilds</v>
          </cell>
          <cell r="G12388" t="str">
            <v>R</v>
          </cell>
          <cell r="H12388" t="str">
            <v>Instant</v>
          </cell>
          <cell r="L12388" t="str">
            <v>Players can't search libraries this turn. Draw a card.</v>
          </cell>
          <cell r="M12388" t="str">
            <v>{UB}{UB}</v>
          </cell>
          <cell r="O12388">
            <v>2</v>
          </cell>
          <cell r="P12388" t="str">
            <v>UB</v>
          </cell>
          <cell r="Q12388" t="str">
            <v>RAV</v>
          </cell>
          <cell r="R12388">
            <v>253</v>
          </cell>
        </row>
        <row r="12389">
          <cell r="A12389" t="str">
            <v>YES (Foil)</v>
          </cell>
          <cell r="E12389" t="str">
            <v>Shambling Shell</v>
          </cell>
          <cell r="F12389" t="str">
            <v>Ravnica: City of Guilds</v>
          </cell>
          <cell r="G12389" t="str">
            <v>C</v>
          </cell>
          <cell r="H12389" t="str">
            <v>Creature — Plant Zombie</v>
          </cell>
          <cell r="I12389">
            <v>3</v>
          </cell>
          <cell r="J12389">
            <v>1</v>
          </cell>
          <cell r="L12389" t="str">
            <v>Sacrifice Shambling Shell: Put a +1/+1 counter on target creature. Dredge 3.</v>
          </cell>
          <cell r="M12389" t="str">
            <v>{1}{B}{G}</v>
          </cell>
          <cell r="O12389">
            <v>3</v>
          </cell>
          <cell r="P12389" t="str">
            <v>GB</v>
          </cell>
          <cell r="Q12389" t="str">
            <v>RAV</v>
          </cell>
          <cell r="R12389">
            <v>230</v>
          </cell>
        </row>
        <row r="12390">
          <cell r="E12390" t="str">
            <v>Shred Memory</v>
          </cell>
          <cell r="F12390" t="str">
            <v>Ravnica: City of Guilds</v>
          </cell>
          <cell r="G12390" t="str">
            <v>C</v>
          </cell>
          <cell r="H12390" t="str">
            <v>Instant</v>
          </cell>
          <cell r="L12390" t="str">
            <v>Exile up to four target cards from a single graveyard. Transmute {1}{B}{B}.</v>
          </cell>
          <cell r="M12390" t="str">
            <v>{1}{B}</v>
          </cell>
          <cell r="O12390">
            <v>2</v>
          </cell>
          <cell r="P12390" t="str">
            <v>B</v>
          </cell>
          <cell r="Q12390" t="str">
            <v>RAV</v>
          </cell>
          <cell r="R12390">
            <v>105</v>
          </cell>
        </row>
        <row r="12391">
          <cell r="E12391" t="str">
            <v>Siege Wurm</v>
          </cell>
          <cell r="F12391" t="str">
            <v>Ravnica: City of Guilds</v>
          </cell>
          <cell r="G12391" t="str">
            <v>C</v>
          </cell>
          <cell r="H12391" t="str">
            <v>Creature — Wurm</v>
          </cell>
          <cell r="I12391">
            <v>5</v>
          </cell>
          <cell r="J12391">
            <v>5</v>
          </cell>
          <cell r="L12391" t="str">
            <v>Convoke #_(Each creature you tap while casting this spell reduces its cost by {1} or by one mana of that creature's color.)_#?Trample</v>
          </cell>
          <cell r="M12391" t="str">
            <v>{5}{G}{G}</v>
          </cell>
          <cell r="O12391">
            <v>7</v>
          </cell>
          <cell r="P12391" t="str">
            <v>G</v>
          </cell>
          <cell r="Q12391" t="str">
            <v>RAV</v>
          </cell>
          <cell r="R12391">
            <v>183</v>
          </cell>
        </row>
        <row r="12392">
          <cell r="A12392" t="str">
            <v>YES</v>
          </cell>
          <cell r="E12392" t="str">
            <v>Sins of the Past</v>
          </cell>
          <cell r="F12392" t="str">
            <v>Ravnica: City of Guilds</v>
          </cell>
          <cell r="G12392" t="str">
            <v>R</v>
          </cell>
          <cell r="H12392" t="str">
            <v>Sorcery</v>
          </cell>
          <cell r="L12392" t="str">
            <v>Until end of turn, you may cast target instant or sorcery card from your graveyard without paying its mana cost. If that card would be put into your graveyard this turn, exile it instead. Exile Sins of the Past.</v>
          </cell>
          <cell r="M12392" t="str">
            <v>{4}{B}{B}</v>
          </cell>
          <cell r="O12392">
            <v>6</v>
          </cell>
          <cell r="P12392" t="str">
            <v>B</v>
          </cell>
          <cell r="Q12392" t="str">
            <v>RAV</v>
          </cell>
          <cell r="R12392">
            <v>106</v>
          </cell>
        </row>
        <row r="12393">
          <cell r="E12393" t="str">
            <v>Sisters of Stone Death</v>
          </cell>
          <cell r="F12393" t="str">
            <v>Ravnica: City of Guilds</v>
          </cell>
          <cell r="G12393" t="str">
            <v>R</v>
          </cell>
          <cell r="H12393" t="str">
            <v>Legendary Creature — Gorgon</v>
          </cell>
          <cell r="I12393">
            <v>7</v>
          </cell>
          <cell r="J12393">
            <v>5</v>
          </cell>
          <cell r="L12393" t="str">
            <v>{G}: Target creature blocks Sisters of Stone Death this turn if able. {B}{G}: Exile target creature blocking or blocked by Sisters of Stone Death. {2}{B}: Put a creature card exiled with Sisters of Stone Death onto the battlefield under your control.</v>
          </cell>
          <cell r="M12393" t="str">
            <v>{4}{B}{B}{G}{G}</v>
          </cell>
          <cell r="O12393">
            <v>8</v>
          </cell>
          <cell r="P12393" t="str">
            <v>GB</v>
          </cell>
          <cell r="Q12393" t="str">
            <v>RAV</v>
          </cell>
          <cell r="R12393">
            <v>231</v>
          </cell>
        </row>
        <row r="12394">
          <cell r="A12394" t="str">
            <v>Promo</v>
          </cell>
          <cell r="E12394" t="str">
            <v>Skyknight Legionnaire</v>
          </cell>
          <cell r="F12394" t="str">
            <v>Ravnica: City of Guilds</v>
          </cell>
          <cell r="G12394" t="str">
            <v>C</v>
          </cell>
          <cell r="H12394" t="str">
            <v>Creature — Human Knight</v>
          </cell>
          <cell r="I12394">
            <v>2</v>
          </cell>
          <cell r="J12394">
            <v>2</v>
          </cell>
          <cell r="L12394" t="str">
            <v>Flying, haste</v>
          </cell>
          <cell r="M12394" t="str">
            <v>{1}{R}{W}</v>
          </cell>
          <cell r="O12394">
            <v>3</v>
          </cell>
          <cell r="P12394" t="str">
            <v>WR</v>
          </cell>
          <cell r="Q12394" t="str">
            <v>RAV</v>
          </cell>
          <cell r="R12394">
            <v>232</v>
          </cell>
        </row>
        <row r="12395">
          <cell r="E12395" t="str">
            <v>Smash</v>
          </cell>
          <cell r="F12395" t="str">
            <v>Ravnica: City of Guilds</v>
          </cell>
          <cell r="G12395" t="str">
            <v>C</v>
          </cell>
          <cell r="H12395" t="str">
            <v>Instant</v>
          </cell>
          <cell r="L12395" t="str">
            <v>Destroy target artifact. Draw a card.</v>
          </cell>
          <cell r="M12395" t="str">
            <v>{2}{R}</v>
          </cell>
          <cell r="O12395">
            <v>3</v>
          </cell>
          <cell r="P12395" t="str">
            <v>R</v>
          </cell>
          <cell r="Q12395" t="str">
            <v>RAV</v>
          </cell>
          <cell r="R12395">
            <v>143</v>
          </cell>
        </row>
        <row r="12396">
          <cell r="E12396" t="str">
            <v>Snapping Drake</v>
          </cell>
          <cell r="F12396" t="str">
            <v>Ravnica: City of Guilds</v>
          </cell>
          <cell r="G12396" t="str">
            <v>C</v>
          </cell>
          <cell r="H12396" t="str">
            <v>Creature — Drake</v>
          </cell>
          <cell r="I12396">
            <v>3</v>
          </cell>
          <cell r="J12396">
            <v>2</v>
          </cell>
          <cell r="L12396" t="str">
            <v>Flying</v>
          </cell>
          <cell r="M12396" t="str">
            <v>{3}{U}</v>
          </cell>
          <cell r="O12396">
            <v>4</v>
          </cell>
          <cell r="P12396" t="str">
            <v>U</v>
          </cell>
          <cell r="Q12396" t="str">
            <v>RAV</v>
          </cell>
          <cell r="R12396">
            <v>64</v>
          </cell>
        </row>
        <row r="12397">
          <cell r="E12397" t="str">
            <v>Sparkmage Apprentice</v>
          </cell>
          <cell r="F12397" t="str">
            <v>Ravnica: City of Guilds</v>
          </cell>
          <cell r="G12397" t="str">
            <v>C</v>
          </cell>
          <cell r="H12397" t="str">
            <v>Creature — Human Wizard</v>
          </cell>
          <cell r="I12397">
            <v>1</v>
          </cell>
          <cell r="J12397">
            <v>1</v>
          </cell>
          <cell r="L12397" t="str">
            <v>When Sparkmage Apprentice enters the battlefield, it deals 1 damage to target creature or player.</v>
          </cell>
          <cell r="M12397" t="str">
            <v>{1}{R}</v>
          </cell>
          <cell r="O12397">
            <v>2</v>
          </cell>
          <cell r="P12397" t="str">
            <v>R</v>
          </cell>
          <cell r="Q12397" t="str">
            <v>RAV</v>
          </cell>
          <cell r="R12397">
            <v>144</v>
          </cell>
        </row>
        <row r="12398">
          <cell r="E12398" t="str">
            <v>Spawnbroker</v>
          </cell>
          <cell r="F12398" t="str">
            <v>Ravnica: City of Guilds</v>
          </cell>
          <cell r="G12398" t="str">
            <v>R</v>
          </cell>
          <cell r="H12398" t="str">
            <v>Creature — Human Wizard</v>
          </cell>
          <cell r="I12398">
            <v>1</v>
          </cell>
          <cell r="J12398">
            <v>1</v>
          </cell>
          <cell r="L12398" t="str">
            <v>When Spawnbroker enters the battlefield, you may exchange control of target creature you control and target creature with power less than or equal to that creature's power an opponent controls.</v>
          </cell>
          <cell r="M12398" t="str">
            <v>{2}{U}</v>
          </cell>
          <cell r="O12398">
            <v>3</v>
          </cell>
          <cell r="P12398" t="str">
            <v>U</v>
          </cell>
          <cell r="Q12398" t="str">
            <v>RAV</v>
          </cell>
          <cell r="R12398">
            <v>65</v>
          </cell>
        </row>
        <row r="12399">
          <cell r="E12399" t="str">
            <v>Spectral Searchlight</v>
          </cell>
          <cell r="F12399" t="str">
            <v>Ravnica: City of Guilds</v>
          </cell>
          <cell r="G12399" t="str">
            <v>U</v>
          </cell>
          <cell r="H12399" t="str">
            <v>Artifact</v>
          </cell>
          <cell r="L12399" t="str">
            <v>{T}: Choose a player. That player adds one mana of any color he or she chooses to his or her mana pool.</v>
          </cell>
          <cell r="M12399" t="str">
            <v>{3}</v>
          </cell>
          <cell r="O12399">
            <v>3</v>
          </cell>
          <cell r="P12399" t="str">
            <v>A</v>
          </cell>
          <cell r="Q12399" t="str">
            <v>RAV</v>
          </cell>
          <cell r="R12399">
            <v>271</v>
          </cell>
        </row>
        <row r="12400">
          <cell r="E12400" t="str">
            <v>Stasis Cell</v>
          </cell>
          <cell r="F12400" t="str">
            <v>Ravnica: City of Guilds</v>
          </cell>
          <cell r="G12400" t="str">
            <v>C</v>
          </cell>
          <cell r="H12400" t="str">
            <v>Enchantment — Aura</v>
          </cell>
          <cell r="L12400" t="str">
            <v>Enchant creature?Enchanted creature doesn't untap during its controller's untap step. {3}{U}: Attach Stasis Cell to target creature.</v>
          </cell>
          <cell r="M12400" t="str">
            <v>{4}{U}</v>
          </cell>
          <cell r="O12400">
            <v>5</v>
          </cell>
          <cell r="P12400" t="str">
            <v>U</v>
          </cell>
          <cell r="Q12400" t="str">
            <v>RAV</v>
          </cell>
          <cell r="R12400">
            <v>66</v>
          </cell>
        </row>
        <row r="12401">
          <cell r="E12401" t="str">
            <v>Stinkweed Imp</v>
          </cell>
          <cell r="F12401" t="str">
            <v>Ravnica: City of Guilds</v>
          </cell>
          <cell r="G12401" t="str">
            <v>C</v>
          </cell>
          <cell r="H12401" t="str">
            <v>Creature — Imp</v>
          </cell>
          <cell r="I12401">
            <v>1</v>
          </cell>
          <cell r="J12401">
            <v>2</v>
          </cell>
          <cell r="L12401" t="str">
            <v>Flying. Whenever Stinkweed Imp deals combat damage to a creature, destroy that creature. Dredge 5.</v>
          </cell>
          <cell r="M12401" t="str">
            <v>{2}{B}</v>
          </cell>
          <cell r="O12401">
            <v>3</v>
          </cell>
          <cell r="P12401" t="str">
            <v>B</v>
          </cell>
          <cell r="Q12401" t="str">
            <v>RAV</v>
          </cell>
          <cell r="R12401">
            <v>107</v>
          </cell>
        </row>
        <row r="12402">
          <cell r="A12402" t="str">
            <v>YES (Foil)</v>
          </cell>
          <cell r="E12402" t="str">
            <v>Stone-Seeder Hierophant</v>
          </cell>
          <cell r="F12402" t="str">
            <v>Ravnica: City of Guilds</v>
          </cell>
          <cell r="G12402" t="str">
            <v>C</v>
          </cell>
          <cell r="H12402" t="str">
            <v>Creature — Human Druid</v>
          </cell>
          <cell r="I12402">
            <v>1</v>
          </cell>
          <cell r="J12402">
            <v>1</v>
          </cell>
          <cell r="L12402" t="str">
            <v>Whenever a land enters the battlefield under your control, untap Stone-Seeder Hierophant. {T}: Untap target land.</v>
          </cell>
          <cell r="M12402" t="str">
            <v>{2}{G}{G}</v>
          </cell>
          <cell r="O12402">
            <v>4</v>
          </cell>
          <cell r="P12402" t="str">
            <v>G</v>
          </cell>
          <cell r="Q12402" t="str">
            <v>RAV</v>
          </cell>
          <cell r="R12402">
            <v>184</v>
          </cell>
        </row>
        <row r="12403">
          <cell r="E12403" t="str">
            <v>Stoneshaker Shaman</v>
          </cell>
          <cell r="F12403" t="str">
            <v>Ravnica: City of Guilds</v>
          </cell>
          <cell r="G12403" t="str">
            <v>U</v>
          </cell>
          <cell r="H12403" t="str">
            <v>Creature — Human Shaman</v>
          </cell>
          <cell r="I12403">
            <v>1</v>
          </cell>
          <cell r="J12403">
            <v>1</v>
          </cell>
          <cell r="L12403" t="str">
            <v>At the beginning of each player's end step, that player sacrifices an untapped land.</v>
          </cell>
          <cell r="M12403" t="str">
            <v>{2}{R}</v>
          </cell>
          <cell r="O12403">
            <v>3</v>
          </cell>
          <cell r="P12403" t="str">
            <v>R</v>
          </cell>
          <cell r="Q12403" t="str">
            <v>RAV</v>
          </cell>
          <cell r="R12403">
            <v>145</v>
          </cell>
        </row>
        <row r="12404">
          <cell r="E12404" t="str">
            <v>Strands of Undeath</v>
          </cell>
          <cell r="F12404" t="str">
            <v>Ravnica: City of Guilds</v>
          </cell>
          <cell r="G12404" t="str">
            <v>C</v>
          </cell>
          <cell r="H12404" t="str">
            <v>Enchantment — Aura</v>
          </cell>
          <cell r="L12404" t="str">
            <v>Enchant creature?When Strands of Undeath enters the battlefield, target player discards two cards. {B}: Regenerate enchanted creature.</v>
          </cell>
          <cell r="M12404" t="str">
            <v>{3}{B}</v>
          </cell>
          <cell r="O12404">
            <v>4</v>
          </cell>
          <cell r="P12404" t="str">
            <v>B</v>
          </cell>
          <cell r="Q12404" t="str">
            <v>RAV</v>
          </cell>
          <cell r="R12404">
            <v>108</v>
          </cell>
        </row>
        <row r="12405">
          <cell r="E12405" t="str">
            <v>Sundering Vitae</v>
          </cell>
          <cell r="F12405" t="str">
            <v>Ravnica: City of Guilds</v>
          </cell>
          <cell r="G12405" t="str">
            <v>C</v>
          </cell>
          <cell r="H12405" t="str">
            <v>Instant</v>
          </cell>
          <cell r="L12405" t="str">
            <v>Convoke #_(Each creature you tap while casting this spell reduces its cost by {1} or by one mana of that creature's color.)_#?Destroy target artifact or enchantment.</v>
          </cell>
          <cell r="M12405" t="str">
            <v>{2}{G}</v>
          </cell>
          <cell r="O12405">
            <v>3</v>
          </cell>
          <cell r="P12405" t="str">
            <v>G</v>
          </cell>
          <cell r="Q12405" t="str">
            <v>RAV</v>
          </cell>
          <cell r="R12405">
            <v>185</v>
          </cell>
        </row>
        <row r="12406">
          <cell r="E12406" t="str">
            <v>Sunforger</v>
          </cell>
          <cell r="F12406" t="str">
            <v>Ravnica: City of Guilds</v>
          </cell>
          <cell r="G12406" t="str">
            <v>R</v>
          </cell>
          <cell r="H12406" t="str">
            <v>Artifact — Equipment</v>
          </cell>
          <cell r="L12406" t="str">
            <v>Equipped creature gets +4/+0. {R}{W}, Unattach Sunforger: Search your library for a red or white instant card with converted mana cost 4 or less and cast that card without paying its mana cost. Then shuffle your library. Equip {3}</v>
          </cell>
          <cell r="M12406" t="str">
            <v>{3}</v>
          </cell>
          <cell r="O12406">
            <v>3</v>
          </cell>
          <cell r="P12406" t="str">
            <v>A</v>
          </cell>
          <cell r="Q12406" t="str">
            <v>RAV</v>
          </cell>
          <cell r="R12406">
            <v>272</v>
          </cell>
        </row>
        <row r="12407">
          <cell r="E12407" t="str">
            <v>Sunhome Enforcer</v>
          </cell>
          <cell r="F12407" t="str">
            <v>Ravnica: City of Guilds</v>
          </cell>
          <cell r="G12407" t="str">
            <v>U</v>
          </cell>
          <cell r="H12407" t="str">
            <v>Creature — Giant Soldier</v>
          </cell>
          <cell r="I12407">
            <v>2</v>
          </cell>
          <cell r="J12407">
            <v>4</v>
          </cell>
          <cell r="L12407" t="str">
            <v>Whenever Sunhome Enforcer deals combat damage, you gain that much life. {1}{R}: Sunhome Enforcer gets +1/+0 until end of turn.</v>
          </cell>
          <cell r="M12407" t="str">
            <v>{2}{R}{W}</v>
          </cell>
          <cell r="O12407">
            <v>4</v>
          </cell>
          <cell r="P12407" t="str">
            <v>WR</v>
          </cell>
          <cell r="Q12407" t="str">
            <v>RAV</v>
          </cell>
          <cell r="R12407">
            <v>233</v>
          </cell>
        </row>
        <row r="12408">
          <cell r="A12408" t="str">
            <v>YES (Foil)</v>
          </cell>
          <cell r="E12408" t="str">
            <v>Sunhome, Fortress of the Legion</v>
          </cell>
          <cell r="F12408" t="str">
            <v>Ravnica: City of Guilds</v>
          </cell>
          <cell r="G12408" t="str">
            <v>U</v>
          </cell>
          <cell r="H12408" t="str">
            <v>Land</v>
          </cell>
          <cell r="L12408" t="str">
            <v>{T}: Add {1} to your mana pool. {2}{R}{W}, {T}: Target creature gains double strike until end of turn.</v>
          </cell>
          <cell r="N12408" t="str">
            <v>{X}</v>
          </cell>
          <cell r="O12408">
            <v>0</v>
          </cell>
          <cell r="P12408" t="str">
            <v>L</v>
          </cell>
          <cell r="Q12408" t="str">
            <v>RAV</v>
          </cell>
          <cell r="R12408">
            <v>282</v>
          </cell>
        </row>
        <row r="12409">
          <cell r="A12409" t="str">
            <v>Wishlist (Low)</v>
          </cell>
          <cell r="E12409" t="str">
            <v>Suppression Field</v>
          </cell>
          <cell r="F12409" t="str">
            <v>Ravnica: City of Guilds</v>
          </cell>
          <cell r="G12409" t="str">
            <v>U</v>
          </cell>
          <cell r="H12409" t="str">
            <v>Enchantment</v>
          </cell>
          <cell r="L12409" t="str">
            <v>Activated abilities cost {2} more to activate unless they're mana abilities.</v>
          </cell>
          <cell r="M12409" t="str">
            <v>{1}{W}</v>
          </cell>
          <cell r="O12409">
            <v>2</v>
          </cell>
          <cell r="P12409" t="str">
            <v>W</v>
          </cell>
          <cell r="Q12409" t="str">
            <v>RAV</v>
          </cell>
          <cell r="R12409">
            <v>31</v>
          </cell>
        </row>
        <row r="12410">
          <cell r="E12410" t="str">
            <v>Surge of Zeal</v>
          </cell>
          <cell r="F12410" t="str">
            <v>Ravnica: City of Guilds</v>
          </cell>
          <cell r="G12410" t="str">
            <v>C</v>
          </cell>
          <cell r="H12410" t="str">
            <v>Instant</v>
          </cell>
          <cell r="L12410" t="str">
            <v>Radiance — Target creature and each other creature that shares a color with it gain haste until end of turn.</v>
          </cell>
          <cell r="M12410" t="str">
            <v>{R}</v>
          </cell>
          <cell r="O12410">
            <v>1</v>
          </cell>
          <cell r="P12410" t="str">
            <v>R</v>
          </cell>
          <cell r="Q12410" t="str">
            <v>RAV</v>
          </cell>
          <cell r="R12410">
            <v>146</v>
          </cell>
        </row>
        <row r="12411">
          <cell r="E12411" t="str">
            <v>Surveilling Sprite</v>
          </cell>
          <cell r="F12411" t="str">
            <v>Ravnica: City of Guilds</v>
          </cell>
          <cell r="G12411" t="str">
            <v>C</v>
          </cell>
          <cell r="H12411" t="str">
            <v>Creature — Faerie Rogue</v>
          </cell>
          <cell r="I12411">
            <v>1</v>
          </cell>
          <cell r="J12411">
            <v>1</v>
          </cell>
          <cell r="L12411" t="str">
            <v>Flying?When Surveilling Sprite dies, you may draw a card.</v>
          </cell>
          <cell r="M12411" t="str">
            <v>{1}{U}</v>
          </cell>
          <cell r="O12411">
            <v>2</v>
          </cell>
          <cell r="P12411" t="str">
            <v>U</v>
          </cell>
          <cell r="Q12411" t="str">
            <v>RAV</v>
          </cell>
          <cell r="R12411">
            <v>67</v>
          </cell>
        </row>
        <row r="12412">
          <cell r="A12412" t="str">
            <v>YES (Foil)</v>
          </cell>
          <cell r="E12412" t="str">
            <v>Svogthos, the Restless Tomb</v>
          </cell>
          <cell r="F12412" t="str">
            <v>Ravnica: City of Guilds</v>
          </cell>
          <cell r="G12412" t="str">
            <v>U</v>
          </cell>
          <cell r="H12412" t="str">
            <v>Land</v>
          </cell>
          <cell r="L12412" t="str">
            <v>{T}: Add {1} to your mana pool. {3}{B}{G}: Until end of turn, Svogthos, the Restless Tomb becomes a black and green Plant Zombie creature with "This creature's power and toughness are each equal to the number of creature cards in your graveyard." It's still a land.</v>
          </cell>
          <cell r="N12412" t="str">
            <v>{X}</v>
          </cell>
          <cell r="O12412">
            <v>0</v>
          </cell>
          <cell r="P12412" t="str">
            <v>L</v>
          </cell>
          <cell r="Q12412" t="str">
            <v>RAV</v>
          </cell>
          <cell r="R12412">
            <v>283</v>
          </cell>
        </row>
        <row r="12413">
          <cell r="E12413" t="str">
            <v>Swamp</v>
          </cell>
          <cell r="F12413" t="str">
            <v>Ravnica: City of Guilds</v>
          </cell>
          <cell r="G12413" t="str">
            <v>C</v>
          </cell>
          <cell r="H12413" t="str">
            <v>Basic Land — Swamp</v>
          </cell>
          <cell r="L12413" t="str">
            <v>{B}</v>
          </cell>
          <cell r="N12413" t="str">
            <v>{B}</v>
          </cell>
          <cell r="O12413">
            <v>0</v>
          </cell>
          <cell r="P12413" t="str">
            <v>L</v>
          </cell>
          <cell r="Q12413" t="str">
            <v>RAV</v>
          </cell>
          <cell r="R12413">
            <v>296</v>
          </cell>
        </row>
        <row r="12414">
          <cell r="E12414" t="str">
            <v>Szadek, Lord of Secrets</v>
          </cell>
          <cell r="F12414" t="str">
            <v>Ravnica: City of Guilds</v>
          </cell>
          <cell r="G12414" t="str">
            <v>R</v>
          </cell>
          <cell r="H12414" t="str">
            <v>Legendary Creature — Vampire</v>
          </cell>
          <cell r="I12414">
            <v>5</v>
          </cell>
          <cell r="J12414">
            <v>5</v>
          </cell>
          <cell r="L12414" t="str">
            <v>Flying?If Szadek, Lord of Secrets would deal combat damage to a player, instead put that many +1/+1 counters on Szadek and that player puts that many cards from the top of his or her library into his or her graveyard.</v>
          </cell>
          <cell r="M12414" t="str">
            <v>{3}{U}{U}{B}{B}</v>
          </cell>
          <cell r="O12414">
            <v>7</v>
          </cell>
          <cell r="P12414" t="str">
            <v>UB</v>
          </cell>
          <cell r="Q12414" t="str">
            <v>RAV</v>
          </cell>
          <cell r="R12414">
            <v>234</v>
          </cell>
        </row>
        <row r="12415">
          <cell r="E12415" t="str">
            <v>Tattered Drake</v>
          </cell>
          <cell r="F12415" t="str">
            <v>Ravnica: City of Guilds</v>
          </cell>
          <cell r="G12415" t="str">
            <v>C</v>
          </cell>
          <cell r="H12415" t="str">
            <v>Creature — Zombie Drake</v>
          </cell>
          <cell r="I12415">
            <v>2</v>
          </cell>
          <cell r="J12415">
            <v>2</v>
          </cell>
          <cell r="L12415" t="str">
            <v>Flying?{B}: Regenerate Tattered Drake.</v>
          </cell>
          <cell r="M12415" t="str">
            <v>{4}{U}</v>
          </cell>
          <cell r="O12415">
            <v>5</v>
          </cell>
          <cell r="P12415" t="str">
            <v>U</v>
          </cell>
          <cell r="Q12415" t="str">
            <v>RAV</v>
          </cell>
          <cell r="R12415">
            <v>68</v>
          </cell>
        </row>
        <row r="12416">
          <cell r="A12416" t="str">
            <v>YES</v>
          </cell>
          <cell r="E12416" t="str">
            <v>Telling Time</v>
          </cell>
          <cell r="F12416" t="str">
            <v>Ravnica: City of Guilds</v>
          </cell>
          <cell r="G12416" t="str">
            <v>U</v>
          </cell>
          <cell r="H12416" t="str">
            <v>Instant</v>
          </cell>
          <cell r="L12416" t="str">
            <v>Look at the top three cards of your library. Put one of those cards into your hand, one on top of your library, and one on the bottom of your library.</v>
          </cell>
          <cell r="M12416" t="str">
            <v>{1}{U}</v>
          </cell>
          <cell r="O12416">
            <v>2</v>
          </cell>
          <cell r="P12416" t="str">
            <v>U</v>
          </cell>
          <cell r="Q12416" t="str">
            <v>RAV</v>
          </cell>
          <cell r="R12416">
            <v>69</v>
          </cell>
        </row>
        <row r="12417">
          <cell r="E12417" t="str">
            <v>Temple Garden</v>
          </cell>
          <cell r="F12417" t="str">
            <v>Ravnica: City of Guilds</v>
          </cell>
          <cell r="G12417" t="str">
            <v>R</v>
          </cell>
          <cell r="H12417" t="str">
            <v>Land — Forest Plains</v>
          </cell>
          <cell r="L12417" t="str">
            <v>#_({T}: Add {G} or {W} to your mana pool.)_#?As Temple Garden enters the battlefield, you may pay 2 life. If you don't, Temple Garden enters the battlefield tapped.</v>
          </cell>
          <cell r="N12417" t="str">
            <v>{G}{W}</v>
          </cell>
          <cell r="O12417">
            <v>0</v>
          </cell>
          <cell r="P12417" t="str">
            <v>L</v>
          </cell>
          <cell r="Q12417" t="str">
            <v>RAV</v>
          </cell>
          <cell r="R12417">
            <v>284</v>
          </cell>
        </row>
        <row r="12418">
          <cell r="A12418" t="str">
            <v>YES</v>
          </cell>
          <cell r="E12418" t="str">
            <v>Terraformer</v>
          </cell>
          <cell r="F12418" t="str">
            <v>Ravnica: City of Guilds</v>
          </cell>
          <cell r="G12418" t="str">
            <v>C</v>
          </cell>
          <cell r="H12418" t="str">
            <v>Creature — Human Wizard</v>
          </cell>
          <cell r="I12418">
            <v>2</v>
          </cell>
          <cell r="J12418">
            <v>2</v>
          </cell>
          <cell r="L12418" t="str">
            <v>{1}: Choose a basic land type. Each land you control becomes that type until end of turn.</v>
          </cell>
          <cell r="M12418" t="str">
            <v>{2}{U}</v>
          </cell>
          <cell r="O12418">
            <v>3</v>
          </cell>
          <cell r="P12418" t="str">
            <v>U</v>
          </cell>
          <cell r="Q12418" t="str">
            <v>RAV</v>
          </cell>
          <cell r="R12418">
            <v>70</v>
          </cell>
        </row>
        <row r="12419">
          <cell r="A12419" t="str">
            <v>YES</v>
          </cell>
          <cell r="E12419" t="str">
            <v>Terrarion</v>
          </cell>
          <cell r="F12419" t="str">
            <v>Ravnica: City of Guilds</v>
          </cell>
          <cell r="G12419" t="str">
            <v>C</v>
          </cell>
          <cell r="H12419" t="str">
            <v>Artifact</v>
          </cell>
          <cell r="L12419" t="str">
            <v>Terrarion enters the battlefield tapped. {2}, {T}, Sacrifice Terrarion: Add two mana in any combination of colors to your mana pool. When Terrarion is put into a graveyard from the battlefield, draw a card.</v>
          </cell>
          <cell r="M12419" t="str">
            <v>{1}</v>
          </cell>
          <cell r="O12419">
            <v>1</v>
          </cell>
          <cell r="P12419" t="str">
            <v>A</v>
          </cell>
          <cell r="Q12419" t="str">
            <v>RAV</v>
          </cell>
          <cell r="R12419">
            <v>273</v>
          </cell>
        </row>
        <row r="12420">
          <cell r="E12420" t="str">
            <v>Thoughtpicker Witch</v>
          </cell>
          <cell r="F12420" t="str">
            <v>Ravnica: City of Guilds</v>
          </cell>
          <cell r="G12420" t="str">
            <v>C</v>
          </cell>
          <cell r="H12420" t="str">
            <v>Creature — Human Wizard</v>
          </cell>
          <cell r="I12420">
            <v>1</v>
          </cell>
          <cell r="J12420">
            <v>1</v>
          </cell>
          <cell r="L12420" t="str">
            <v>{1}, Sacrifice a creature: Look at the top two cards of target opponent's library, then exile one of them.</v>
          </cell>
          <cell r="M12420" t="str">
            <v>{B}</v>
          </cell>
          <cell r="O12420">
            <v>1</v>
          </cell>
          <cell r="P12420" t="str">
            <v>B</v>
          </cell>
          <cell r="Q12420" t="str">
            <v>RAV</v>
          </cell>
          <cell r="R12420">
            <v>109</v>
          </cell>
        </row>
        <row r="12421">
          <cell r="A12421" t="str">
            <v>YES (Foil)</v>
          </cell>
          <cell r="E12421" t="str">
            <v>Three Dreams</v>
          </cell>
          <cell r="F12421" t="str">
            <v>Ravnica: City of Guilds</v>
          </cell>
          <cell r="G12421" t="str">
            <v>R</v>
          </cell>
          <cell r="H12421" t="str">
            <v>Sorcery</v>
          </cell>
          <cell r="L12421" t="str">
            <v>Search your library for up to three Aura cards with different names, reveal them, and put them into your hand. Then shuffle your library.</v>
          </cell>
          <cell r="M12421" t="str">
            <v>{4}{W}</v>
          </cell>
          <cell r="O12421">
            <v>5</v>
          </cell>
          <cell r="P12421" t="str">
            <v>W</v>
          </cell>
          <cell r="Q12421" t="str">
            <v>RAV</v>
          </cell>
          <cell r="R12421">
            <v>32</v>
          </cell>
        </row>
        <row r="12422">
          <cell r="E12422" t="str">
            <v>Thundersong Trumpeter</v>
          </cell>
          <cell r="F12422" t="str">
            <v>Ravnica: City of Guilds</v>
          </cell>
          <cell r="G12422" t="str">
            <v>C</v>
          </cell>
          <cell r="H12422" t="str">
            <v>Creature — Human Soldier</v>
          </cell>
          <cell r="I12422">
            <v>2</v>
          </cell>
          <cell r="J12422">
            <v>1</v>
          </cell>
          <cell r="L12422" t="str">
            <v>{T}: Target creature can't attack or block this turn.</v>
          </cell>
          <cell r="M12422" t="str">
            <v>{R}{W}</v>
          </cell>
          <cell r="O12422">
            <v>2</v>
          </cell>
          <cell r="P12422" t="str">
            <v>WR</v>
          </cell>
          <cell r="Q12422" t="str">
            <v>RAV</v>
          </cell>
          <cell r="R12422">
            <v>235</v>
          </cell>
        </row>
        <row r="12423">
          <cell r="A12423" t="str">
            <v>YES</v>
          </cell>
          <cell r="E12423" t="str">
            <v>Tidewater Minion</v>
          </cell>
          <cell r="F12423" t="str">
            <v>Ravnica: City of Guilds</v>
          </cell>
          <cell r="G12423" t="str">
            <v>C</v>
          </cell>
          <cell r="H12423" t="str">
            <v>Creature — Elemental Minion</v>
          </cell>
          <cell r="I12423">
            <v>4</v>
          </cell>
          <cell r="J12423">
            <v>4</v>
          </cell>
          <cell r="L12423" t="str">
            <v>Defender #_(This creature can't attack.)_#?{4}: Tidewater Minion loses defender until end of turn. {T}: Untap target permanent.</v>
          </cell>
          <cell r="M12423" t="str">
            <v>{3}{U}{U}</v>
          </cell>
          <cell r="O12423">
            <v>5</v>
          </cell>
          <cell r="P12423" t="str">
            <v>U</v>
          </cell>
          <cell r="Q12423" t="str">
            <v>RAV</v>
          </cell>
          <cell r="R12423">
            <v>71</v>
          </cell>
        </row>
        <row r="12424">
          <cell r="E12424" t="str">
            <v>Tolsimir Wolfblood</v>
          </cell>
          <cell r="F12424" t="str">
            <v>Ravnica: City of Guilds</v>
          </cell>
          <cell r="G12424" t="str">
            <v>R</v>
          </cell>
          <cell r="H12424" t="str">
            <v>Legendary Creature — Elf Warrior</v>
          </cell>
          <cell r="I12424">
            <v>3</v>
          </cell>
          <cell r="J12424">
            <v>4</v>
          </cell>
          <cell r="L12424" t="str">
            <v>Other green creatures you control get +1/+1. Other white creatures you control get +1/+1. {T}: Put a legendary 2/2 green and white Wolf creature token named Voja onto the battlefield.</v>
          </cell>
          <cell r="M12424" t="str">
            <v>{4}{G}{W}</v>
          </cell>
          <cell r="O12424">
            <v>6</v>
          </cell>
          <cell r="P12424" t="str">
            <v>GW</v>
          </cell>
          <cell r="Q12424" t="str">
            <v>RAV</v>
          </cell>
          <cell r="R12424">
            <v>236</v>
          </cell>
        </row>
        <row r="12425">
          <cell r="E12425" t="str">
            <v>Torpid Moloch</v>
          </cell>
          <cell r="F12425" t="str">
            <v>Ravnica: City of Guilds</v>
          </cell>
          <cell r="G12425" t="str">
            <v>C</v>
          </cell>
          <cell r="H12425" t="str">
            <v>Creature — Lizard</v>
          </cell>
          <cell r="I12425">
            <v>3</v>
          </cell>
          <cell r="J12425">
            <v>2</v>
          </cell>
          <cell r="L12425" t="str">
            <v>Defender #_(This creature can't attack.)_#?Sacrifice three lands: Torpid Moloch loses defender until end of turn.</v>
          </cell>
          <cell r="M12425" t="str">
            <v>{R}</v>
          </cell>
          <cell r="O12425">
            <v>1</v>
          </cell>
          <cell r="P12425" t="str">
            <v>R</v>
          </cell>
          <cell r="Q12425" t="str">
            <v>RAV</v>
          </cell>
          <cell r="R12425">
            <v>147</v>
          </cell>
        </row>
        <row r="12426">
          <cell r="E12426" t="str">
            <v>Transluminant</v>
          </cell>
          <cell r="F12426" t="str">
            <v>Ravnica: City of Guilds</v>
          </cell>
          <cell r="G12426" t="str">
            <v>C</v>
          </cell>
          <cell r="H12426" t="str">
            <v>Creature — Dryad Shaman</v>
          </cell>
          <cell r="I12426">
            <v>2</v>
          </cell>
          <cell r="J12426">
            <v>2</v>
          </cell>
          <cell r="L12426" t="str">
            <v>{W}, Sacrifice Transluminant: Put a 1/1 white Spirit creature token with flying onto the battlefield at the beginning of the next end step.</v>
          </cell>
          <cell r="M12426" t="str">
            <v>{1}{G}</v>
          </cell>
          <cell r="O12426">
            <v>2</v>
          </cell>
          <cell r="P12426" t="str">
            <v>G</v>
          </cell>
          <cell r="Q12426" t="str">
            <v>RAV</v>
          </cell>
          <cell r="R12426">
            <v>186</v>
          </cell>
        </row>
        <row r="12427">
          <cell r="E12427" t="str">
            <v>Trophy Hunter</v>
          </cell>
          <cell r="F12427" t="str">
            <v>Ravnica: City of Guilds</v>
          </cell>
          <cell r="G12427" t="str">
            <v>U</v>
          </cell>
          <cell r="H12427" t="str">
            <v>Creature — Human Archer</v>
          </cell>
          <cell r="I12427">
            <v>2</v>
          </cell>
          <cell r="J12427">
            <v>3</v>
          </cell>
          <cell r="L12427" t="str">
            <v>{1}{G}: Trophy Hunter deals 1 damage to target creature with flying. Whenever a creature with flying dealt damage by Trophy Hunter this turn dies, put a +1/+1 counter on Trophy Hunter.</v>
          </cell>
          <cell r="M12427" t="str">
            <v>{2}{G}</v>
          </cell>
          <cell r="O12427">
            <v>3</v>
          </cell>
          <cell r="P12427" t="str">
            <v>G</v>
          </cell>
          <cell r="Q12427" t="str">
            <v>RAV</v>
          </cell>
          <cell r="R12427">
            <v>187</v>
          </cell>
        </row>
        <row r="12428">
          <cell r="E12428" t="str">
            <v>Tunnel Vision</v>
          </cell>
          <cell r="F12428" t="str">
            <v>Ravnica: City of Guilds</v>
          </cell>
          <cell r="G12428" t="str">
            <v>R</v>
          </cell>
          <cell r="H12428" t="str">
            <v>Sorcery</v>
          </cell>
          <cell r="L12428" t="str">
            <v>Name a card. Target player reveals cards from the top of his or her library until the named card is revealed. If it is, that player puts the rest of the revealed cards into his or her graveyard and puts the named card on top of his or her library. Otherwise, the player shuffles his or her library.</v>
          </cell>
          <cell r="M12428" t="str">
            <v>{5}{U}</v>
          </cell>
          <cell r="O12428">
            <v>6</v>
          </cell>
          <cell r="P12428" t="str">
            <v>U</v>
          </cell>
          <cell r="Q12428" t="str">
            <v>RAV</v>
          </cell>
          <cell r="R12428">
            <v>72</v>
          </cell>
        </row>
        <row r="12429">
          <cell r="E12429" t="str">
            <v>Twilight Drover</v>
          </cell>
          <cell r="F12429" t="str">
            <v>Ravnica: City of Guilds</v>
          </cell>
          <cell r="G12429" t="str">
            <v>R</v>
          </cell>
          <cell r="H12429" t="str">
            <v>Creature — Spirit</v>
          </cell>
          <cell r="I12429">
            <v>1</v>
          </cell>
          <cell r="J12429">
            <v>1</v>
          </cell>
          <cell r="L12429" t="str">
            <v>Whenever a creature token leaves the battlefield, put a +1/+1 counter on Twilight Drover. {2}{W}, Remove a +1/+1 counter from Twilight Drover: Put two 1/1 white Spirit creature tokens with flying onto the battlefield.</v>
          </cell>
          <cell r="M12429" t="str">
            <v>{2}{W}</v>
          </cell>
          <cell r="O12429">
            <v>3</v>
          </cell>
          <cell r="P12429" t="str">
            <v>W</v>
          </cell>
          <cell r="Q12429" t="str">
            <v>RAV</v>
          </cell>
          <cell r="R12429">
            <v>33</v>
          </cell>
        </row>
        <row r="12430">
          <cell r="A12430" t="str">
            <v>YES (Foil)</v>
          </cell>
          <cell r="E12430" t="str">
            <v>Twisted Justice</v>
          </cell>
          <cell r="F12430" t="str">
            <v>Ravnica: City of Guilds</v>
          </cell>
          <cell r="G12430" t="str">
            <v>U</v>
          </cell>
          <cell r="H12430" t="str">
            <v>Sorcery</v>
          </cell>
          <cell r="L12430" t="str">
            <v>Target player sacrifices a creature. You draw cards equal to that creature's power.</v>
          </cell>
          <cell r="M12430" t="str">
            <v>{4}{U}{B}</v>
          </cell>
          <cell r="O12430">
            <v>6</v>
          </cell>
          <cell r="P12430" t="str">
            <v>UB</v>
          </cell>
          <cell r="Q12430" t="str">
            <v>RAV</v>
          </cell>
          <cell r="R12430">
            <v>237</v>
          </cell>
        </row>
        <row r="12431">
          <cell r="E12431" t="str">
            <v>Undercity Shade</v>
          </cell>
          <cell r="F12431" t="str">
            <v>Ravnica: City of Guilds</v>
          </cell>
          <cell r="G12431" t="str">
            <v>U</v>
          </cell>
          <cell r="H12431" t="str">
            <v>Creature — Shade</v>
          </cell>
          <cell r="I12431">
            <v>1</v>
          </cell>
          <cell r="J12431">
            <v>1</v>
          </cell>
          <cell r="L12431" t="str">
            <v>Fear #_(This creature can't be blocked except by artifact creatures and/or black creatures.)_#?{B}: Undercity Shade gets +1/+1 until end of turn.</v>
          </cell>
          <cell r="M12431" t="str">
            <v>{4}{B}</v>
          </cell>
          <cell r="O12431">
            <v>5</v>
          </cell>
          <cell r="P12431" t="str">
            <v>B</v>
          </cell>
          <cell r="Q12431" t="str">
            <v>RAV</v>
          </cell>
          <cell r="R12431">
            <v>110</v>
          </cell>
        </row>
        <row r="12432">
          <cell r="A12432" t="str">
            <v>YES (Foil)</v>
          </cell>
          <cell r="E12432" t="str">
            <v>Ursapine</v>
          </cell>
          <cell r="F12432" t="str">
            <v>Ravnica: City of Guilds</v>
          </cell>
          <cell r="G12432" t="str">
            <v>R</v>
          </cell>
          <cell r="H12432" t="str">
            <v>Creature — Beast</v>
          </cell>
          <cell r="I12432">
            <v>3</v>
          </cell>
          <cell r="J12432">
            <v>3</v>
          </cell>
          <cell r="L12432" t="str">
            <v>{G}: Target creature gets +1/+1 until end of turn.</v>
          </cell>
          <cell r="M12432" t="str">
            <v>{3}{G}{G}</v>
          </cell>
          <cell r="O12432">
            <v>5</v>
          </cell>
          <cell r="P12432" t="str">
            <v>G</v>
          </cell>
          <cell r="Q12432" t="str">
            <v>RAV</v>
          </cell>
          <cell r="R12432">
            <v>188</v>
          </cell>
        </row>
        <row r="12433">
          <cell r="E12433" t="str">
            <v>Vedalken Dismisser</v>
          </cell>
          <cell r="F12433" t="str">
            <v>Ravnica: City of Guilds</v>
          </cell>
          <cell r="G12433" t="str">
            <v>C</v>
          </cell>
          <cell r="H12433" t="str">
            <v>Creature — Vedalken Wizard</v>
          </cell>
          <cell r="I12433">
            <v>2</v>
          </cell>
          <cell r="J12433">
            <v>2</v>
          </cell>
          <cell r="L12433" t="str">
            <v>When Vedalken Dismisser enters the battlefield, put target creature on top of its owner's library.</v>
          </cell>
          <cell r="M12433" t="str">
            <v>{5}{U}</v>
          </cell>
          <cell r="O12433">
            <v>6</v>
          </cell>
          <cell r="P12433" t="str">
            <v>U</v>
          </cell>
          <cell r="Q12433" t="str">
            <v>RAV</v>
          </cell>
          <cell r="R12433">
            <v>73</v>
          </cell>
        </row>
        <row r="12434">
          <cell r="E12434" t="str">
            <v>Vedalken Entrancer</v>
          </cell>
          <cell r="F12434" t="str">
            <v>Ravnica: City of Guilds</v>
          </cell>
          <cell r="G12434" t="str">
            <v>C</v>
          </cell>
          <cell r="H12434" t="str">
            <v>Creature — Vedalken Wizard</v>
          </cell>
          <cell r="I12434">
            <v>1</v>
          </cell>
          <cell r="J12434">
            <v>4</v>
          </cell>
          <cell r="L12434" t="str">
            <v>{U}, {T}: Target player puts the top two cards of his or her library into his or her graveyard.</v>
          </cell>
          <cell r="M12434" t="str">
            <v>{3}{U}</v>
          </cell>
          <cell r="O12434">
            <v>4</v>
          </cell>
          <cell r="P12434" t="str">
            <v>U</v>
          </cell>
          <cell r="Q12434" t="str">
            <v>RAV</v>
          </cell>
          <cell r="R12434">
            <v>74</v>
          </cell>
        </row>
        <row r="12435">
          <cell r="A12435" t="str">
            <v>YES (Foil)</v>
          </cell>
          <cell r="E12435" t="str">
            <v>Veteran Armorer</v>
          </cell>
          <cell r="F12435" t="str">
            <v>Ravnica: City of Guilds</v>
          </cell>
          <cell r="G12435" t="str">
            <v>C</v>
          </cell>
          <cell r="H12435" t="str">
            <v>Creature — Human Soldier</v>
          </cell>
          <cell r="I12435">
            <v>2</v>
          </cell>
          <cell r="J12435">
            <v>2</v>
          </cell>
          <cell r="L12435" t="str">
            <v>Other creatures you control get +0/+1.</v>
          </cell>
          <cell r="M12435" t="str">
            <v>{1}{W}</v>
          </cell>
          <cell r="O12435">
            <v>2</v>
          </cell>
          <cell r="P12435" t="str">
            <v>W</v>
          </cell>
          <cell r="Q12435" t="str">
            <v>RAV</v>
          </cell>
          <cell r="R12435">
            <v>34</v>
          </cell>
        </row>
        <row r="12436">
          <cell r="E12436" t="str">
            <v>Viashino Fangtail</v>
          </cell>
          <cell r="F12436" t="str">
            <v>Ravnica: City of Guilds</v>
          </cell>
          <cell r="G12436" t="str">
            <v>C</v>
          </cell>
          <cell r="H12436" t="str">
            <v>Creature — Viashino Warrior</v>
          </cell>
          <cell r="I12436">
            <v>3</v>
          </cell>
          <cell r="J12436">
            <v>3</v>
          </cell>
          <cell r="L12436" t="str">
            <v>{T}: Viashino Fangtail deals 1 damage to target creature or player.</v>
          </cell>
          <cell r="M12436" t="str">
            <v>{2}{R}{R}</v>
          </cell>
          <cell r="O12436">
            <v>4</v>
          </cell>
          <cell r="P12436" t="str">
            <v>R</v>
          </cell>
          <cell r="Q12436" t="str">
            <v>RAV</v>
          </cell>
          <cell r="R12436">
            <v>148</v>
          </cell>
        </row>
        <row r="12437">
          <cell r="E12437" t="str">
            <v>Viashino Slasher</v>
          </cell>
          <cell r="F12437" t="str">
            <v>Ravnica: City of Guilds</v>
          </cell>
          <cell r="G12437" t="str">
            <v>C</v>
          </cell>
          <cell r="H12437" t="str">
            <v>Creature — Viashino Warrior</v>
          </cell>
          <cell r="I12437">
            <v>1</v>
          </cell>
          <cell r="J12437">
            <v>2</v>
          </cell>
          <cell r="L12437" t="str">
            <v>{R}: Viashino Slasher gets +1/-1 until end of turn.</v>
          </cell>
          <cell r="M12437" t="str">
            <v>{1}{R}</v>
          </cell>
          <cell r="O12437">
            <v>2</v>
          </cell>
          <cell r="P12437" t="str">
            <v>R</v>
          </cell>
          <cell r="Q12437" t="str">
            <v>RAV</v>
          </cell>
          <cell r="R12437">
            <v>149</v>
          </cell>
        </row>
        <row r="12438">
          <cell r="A12438" t="str">
            <v>YES</v>
          </cell>
          <cell r="E12438" t="str">
            <v>Vigor Mortis</v>
          </cell>
          <cell r="F12438" t="str">
            <v>Ravnica: City of Guilds</v>
          </cell>
          <cell r="G12438" t="str">
            <v>U</v>
          </cell>
          <cell r="H12438" t="str">
            <v>Sorcery</v>
          </cell>
          <cell r="L12438" t="str">
            <v>Return target creature card from your graveyard to the battlefield. If {G} was spent to cast Vigor Mortis, that creature enters the battlefield with an additional +1/+1 counter on it.</v>
          </cell>
          <cell r="M12438" t="str">
            <v>{2}{B}{B}</v>
          </cell>
          <cell r="O12438">
            <v>4</v>
          </cell>
          <cell r="P12438" t="str">
            <v>B</v>
          </cell>
          <cell r="Q12438" t="str">
            <v>RAV</v>
          </cell>
          <cell r="R12438">
            <v>111</v>
          </cell>
        </row>
        <row r="12439">
          <cell r="E12439" t="str">
            <v>Vindictive Mob</v>
          </cell>
          <cell r="F12439" t="str">
            <v>Ravnica: City of Guilds</v>
          </cell>
          <cell r="G12439" t="str">
            <v>U</v>
          </cell>
          <cell r="H12439" t="str">
            <v>Creature — Human Berserker</v>
          </cell>
          <cell r="I12439">
            <v>5</v>
          </cell>
          <cell r="J12439">
            <v>5</v>
          </cell>
          <cell r="L12439" t="str">
            <v>When Vindictive Mob enters the battlefield, sacrifice a creature. Vindictive Mob can't be blocked by Saprolings.</v>
          </cell>
          <cell r="M12439" t="str">
            <v>{4}{B}{B}</v>
          </cell>
          <cell r="O12439">
            <v>6</v>
          </cell>
          <cell r="P12439" t="str">
            <v>B</v>
          </cell>
          <cell r="Q12439" t="str">
            <v>RAV</v>
          </cell>
          <cell r="R12439">
            <v>112</v>
          </cell>
        </row>
        <row r="12440">
          <cell r="E12440" t="str">
            <v>Vinelasher Kudzu</v>
          </cell>
          <cell r="F12440" t="str">
            <v>Ravnica: City of Guilds</v>
          </cell>
          <cell r="G12440" t="str">
            <v>R</v>
          </cell>
          <cell r="H12440" t="str">
            <v>Creature — Plant</v>
          </cell>
          <cell r="I12440">
            <v>1</v>
          </cell>
          <cell r="J12440">
            <v>1</v>
          </cell>
          <cell r="L12440" t="str">
            <v>Whenever a land enters the battlefield under your control, put a +1/+1 counter on Vinelasher Kudzu.</v>
          </cell>
          <cell r="M12440" t="str">
            <v>{1}{G}</v>
          </cell>
          <cell r="O12440">
            <v>2</v>
          </cell>
          <cell r="P12440" t="str">
            <v>G</v>
          </cell>
          <cell r="Q12440" t="str">
            <v>RAV</v>
          </cell>
          <cell r="R12440">
            <v>189</v>
          </cell>
        </row>
        <row r="12441">
          <cell r="A12441" t="str">
            <v>YES (Foil)</v>
          </cell>
          <cell r="E12441" t="str">
            <v>Vitu-Ghazi, the City-Tree</v>
          </cell>
          <cell r="F12441" t="str">
            <v>Ravnica: City of Guilds</v>
          </cell>
          <cell r="G12441" t="str">
            <v>U</v>
          </cell>
          <cell r="H12441" t="str">
            <v>Land</v>
          </cell>
          <cell r="L12441" t="str">
            <v>{T}: Add {1} to your mana pool. {2}{G}{W}, {T}: Put a 1/1 green Saproling creature token onto the battlefield.</v>
          </cell>
          <cell r="N12441" t="str">
            <v>{X}</v>
          </cell>
          <cell r="O12441">
            <v>0</v>
          </cell>
          <cell r="P12441" t="str">
            <v>L</v>
          </cell>
          <cell r="Q12441" t="str">
            <v>RAV</v>
          </cell>
          <cell r="R12441">
            <v>285</v>
          </cell>
        </row>
        <row r="12442">
          <cell r="E12442" t="str">
            <v>Votary of the Conclave</v>
          </cell>
          <cell r="F12442" t="str">
            <v>Ravnica: City of Guilds</v>
          </cell>
          <cell r="G12442" t="str">
            <v>C</v>
          </cell>
          <cell r="H12442" t="str">
            <v>Creature — Human Soldier</v>
          </cell>
          <cell r="I12442">
            <v>1</v>
          </cell>
          <cell r="J12442">
            <v>1</v>
          </cell>
          <cell r="L12442" t="str">
            <v>{2}{G}: Regenerate Votary of the Conclave.</v>
          </cell>
          <cell r="M12442" t="str">
            <v>{W}</v>
          </cell>
          <cell r="O12442">
            <v>1</v>
          </cell>
          <cell r="P12442" t="str">
            <v>W</v>
          </cell>
          <cell r="Q12442" t="str">
            <v>RAV</v>
          </cell>
          <cell r="R12442">
            <v>35</v>
          </cell>
        </row>
        <row r="12443">
          <cell r="E12443" t="str">
            <v>Voyager Staff</v>
          </cell>
          <cell r="F12443" t="str">
            <v>Ravnica: City of Guilds</v>
          </cell>
          <cell r="G12443" t="str">
            <v>U</v>
          </cell>
          <cell r="H12443" t="str">
            <v>Artifact</v>
          </cell>
          <cell r="L12443" t="str">
            <v>{2}, Sacrifice Voyager Staff: Exile target creature. Return the exiled card to the battlefield under its owner's control at the beginning of the next end step.</v>
          </cell>
          <cell r="M12443" t="str">
            <v>{1}</v>
          </cell>
          <cell r="O12443">
            <v>1</v>
          </cell>
          <cell r="P12443" t="str">
            <v>A</v>
          </cell>
          <cell r="Q12443" t="str">
            <v>RAV</v>
          </cell>
          <cell r="R12443">
            <v>274</v>
          </cell>
        </row>
        <row r="12444">
          <cell r="A12444" t="str">
            <v>YES</v>
          </cell>
          <cell r="E12444" t="str">
            <v>Vulturous Zombie</v>
          </cell>
          <cell r="F12444" t="str">
            <v>Ravnica: City of Guilds</v>
          </cell>
          <cell r="G12444" t="str">
            <v>R</v>
          </cell>
          <cell r="H12444" t="str">
            <v>Creature — Plant Zombie</v>
          </cell>
          <cell r="I12444">
            <v>3</v>
          </cell>
          <cell r="J12444">
            <v>3</v>
          </cell>
          <cell r="L12444" t="str">
            <v>Flying?Whenever a card is put into an opponent's graveyard from anywhere, put a +1/+1 counter on Vulturous Zombie.</v>
          </cell>
          <cell r="M12444" t="str">
            <v>{3}{B}{G}</v>
          </cell>
          <cell r="O12444">
            <v>5</v>
          </cell>
          <cell r="P12444" t="str">
            <v>GB</v>
          </cell>
          <cell r="Q12444" t="str">
            <v>RAV</v>
          </cell>
          <cell r="R12444">
            <v>238</v>
          </cell>
        </row>
        <row r="12445">
          <cell r="E12445" t="str">
            <v>Warp World</v>
          </cell>
          <cell r="F12445" t="str">
            <v>Ravnica: City of Guilds</v>
          </cell>
          <cell r="G12445" t="str">
            <v>R</v>
          </cell>
          <cell r="H12445" t="str">
            <v>Sorcery</v>
          </cell>
          <cell r="L12445" t="str">
            <v>Each player shuffles all permanents he or she owns into his or her library, then reveals that many cards from the top of his or her library. Each player puts all artifact, creature, and land cards revealed this way onto the battlefield, then does the same for enchantment cards, then puts all cards revealed this way that weren't put onto the battlefield on the bottom of his or her library.</v>
          </cell>
          <cell r="M12445" t="str">
            <v>{5}{R}{R}{R}</v>
          </cell>
          <cell r="O12445">
            <v>8</v>
          </cell>
          <cell r="P12445" t="str">
            <v>R</v>
          </cell>
          <cell r="Q12445" t="str">
            <v>RAV</v>
          </cell>
          <cell r="R12445">
            <v>150</v>
          </cell>
        </row>
        <row r="12446">
          <cell r="E12446" t="str">
            <v>War-Torch Goblin</v>
          </cell>
          <cell r="F12446" t="str">
            <v>Ravnica: City of Guilds</v>
          </cell>
          <cell r="G12446" t="str">
            <v>C</v>
          </cell>
          <cell r="H12446" t="str">
            <v>Creature — Goblin Warrior</v>
          </cell>
          <cell r="I12446">
            <v>1</v>
          </cell>
          <cell r="J12446">
            <v>1</v>
          </cell>
          <cell r="L12446" t="str">
            <v>{R}, Sacrifice War-Torch Goblin: War-Torch Goblin deals 2 damage to target blocking creature.</v>
          </cell>
          <cell r="M12446" t="str">
            <v>{R}</v>
          </cell>
          <cell r="O12446">
            <v>1</v>
          </cell>
          <cell r="P12446" t="str">
            <v>R</v>
          </cell>
          <cell r="Q12446" t="str">
            <v>RAV</v>
          </cell>
          <cell r="R12446">
            <v>151</v>
          </cell>
        </row>
        <row r="12447">
          <cell r="A12447" t="str">
            <v>Promo</v>
          </cell>
          <cell r="E12447" t="str">
            <v>Watchwolf</v>
          </cell>
          <cell r="F12447" t="str">
            <v>Ravnica: City of Guilds</v>
          </cell>
          <cell r="G12447" t="str">
            <v>U</v>
          </cell>
          <cell r="H12447" t="str">
            <v>Creature — Wolf</v>
          </cell>
          <cell r="I12447">
            <v>3</v>
          </cell>
          <cell r="J12447">
            <v>3</v>
          </cell>
          <cell r="L12447">
            <v>0</v>
          </cell>
          <cell r="M12447" t="str">
            <v>{G}{W}</v>
          </cell>
          <cell r="O12447">
            <v>2</v>
          </cell>
          <cell r="P12447" t="str">
            <v>GW</v>
          </cell>
          <cell r="Q12447" t="str">
            <v>RAV</v>
          </cell>
          <cell r="R12447">
            <v>239</v>
          </cell>
        </row>
        <row r="12448">
          <cell r="E12448" t="str">
            <v>Watery Grave</v>
          </cell>
          <cell r="F12448" t="str">
            <v>Ravnica: City of Guilds</v>
          </cell>
          <cell r="G12448" t="str">
            <v>R</v>
          </cell>
          <cell r="H12448" t="str">
            <v>Land — Island Swamp</v>
          </cell>
          <cell r="L12448" t="str">
            <v>#_({T}: Add {U} or {B} to your mana pool.)_#?As Watery Grave enters the battlefield, you may pay 2 life. If you don't, Watery Grave enters the battlefield tapped.</v>
          </cell>
          <cell r="N12448" t="str">
            <v>{U}{B}</v>
          </cell>
          <cell r="O12448">
            <v>0</v>
          </cell>
          <cell r="P12448" t="str">
            <v>L</v>
          </cell>
          <cell r="Q12448" t="str">
            <v>RAV</v>
          </cell>
          <cell r="R12448">
            <v>286</v>
          </cell>
        </row>
        <row r="12449">
          <cell r="E12449" t="str">
            <v>Wizened Snitches</v>
          </cell>
          <cell r="F12449" t="str">
            <v>Ravnica: City of Guilds</v>
          </cell>
          <cell r="G12449" t="str">
            <v>U</v>
          </cell>
          <cell r="H12449" t="str">
            <v>Creature — Faerie Rogue</v>
          </cell>
          <cell r="I12449">
            <v>1</v>
          </cell>
          <cell r="J12449">
            <v>3</v>
          </cell>
          <cell r="L12449" t="str">
            <v>Flying?Players play with the top card of their libraries revealed.</v>
          </cell>
          <cell r="M12449" t="str">
            <v>{3}{U}</v>
          </cell>
          <cell r="O12449">
            <v>4</v>
          </cell>
          <cell r="P12449" t="str">
            <v>U</v>
          </cell>
          <cell r="Q12449" t="str">
            <v>RAV</v>
          </cell>
          <cell r="R12449">
            <v>75</v>
          </cell>
        </row>
        <row r="12450">
          <cell r="E12450" t="str">
            <v>Woebringer Demon</v>
          </cell>
          <cell r="F12450" t="str">
            <v>Ravnica: City of Guilds</v>
          </cell>
          <cell r="G12450" t="str">
            <v>R</v>
          </cell>
          <cell r="H12450" t="str">
            <v>Creature — Demon</v>
          </cell>
          <cell r="I12450">
            <v>4</v>
          </cell>
          <cell r="J12450">
            <v>4</v>
          </cell>
          <cell r="L12450" t="str">
            <v>Flying?At the beginning of each player's upkeep, that player sacrifices a creature. If the player can't, sacrifice Woebringer Demon.</v>
          </cell>
          <cell r="M12450" t="str">
            <v>{3}{B}{B}</v>
          </cell>
          <cell r="O12450">
            <v>5</v>
          </cell>
          <cell r="P12450" t="str">
            <v>B</v>
          </cell>
          <cell r="Q12450" t="str">
            <v>RAV</v>
          </cell>
          <cell r="R12450">
            <v>113</v>
          </cell>
        </row>
        <row r="12451">
          <cell r="A12451" t="str">
            <v>YES (Foil)</v>
          </cell>
          <cell r="E12451" t="str">
            <v>Wojek Apothecary</v>
          </cell>
          <cell r="F12451" t="str">
            <v>Ravnica: City of Guilds</v>
          </cell>
          <cell r="G12451" t="str">
            <v>U</v>
          </cell>
          <cell r="H12451" t="str">
            <v>Creature — Human Cleric</v>
          </cell>
          <cell r="I12451">
            <v>1</v>
          </cell>
          <cell r="J12451">
            <v>1</v>
          </cell>
          <cell r="L12451" t="str">
            <v>Radiance — {T}: Prevent the next 1 damage that would be dealt to target creature and each other creature that shares a color with it this turn.</v>
          </cell>
          <cell r="M12451" t="str">
            <v>{2}{W}{W}</v>
          </cell>
          <cell r="O12451">
            <v>4</v>
          </cell>
          <cell r="P12451" t="str">
            <v>W</v>
          </cell>
          <cell r="Q12451" t="str">
            <v>RAV</v>
          </cell>
          <cell r="R12451">
            <v>36</v>
          </cell>
        </row>
        <row r="12452">
          <cell r="E12452" t="str">
            <v>Wojek Embermage</v>
          </cell>
          <cell r="F12452" t="str">
            <v>Ravnica: City of Guilds</v>
          </cell>
          <cell r="G12452" t="str">
            <v>U</v>
          </cell>
          <cell r="H12452" t="str">
            <v>Creature — Human Wizard</v>
          </cell>
          <cell r="I12452">
            <v>1</v>
          </cell>
          <cell r="J12452">
            <v>2</v>
          </cell>
          <cell r="L12452" t="str">
            <v>Radiance — {T}: Wojek Embermage deals 1 damage to target creature and each other creature that shares a color with it.</v>
          </cell>
          <cell r="M12452" t="str">
            <v>{3}{R}</v>
          </cell>
          <cell r="O12452">
            <v>4</v>
          </cell>
          <cell r="P12452" t="str">
            <v>R</v>
          </cell>
          <cell r="Q12452" t="str">
            <v>RAV</v>
          </cell>
          <cell r="R12452">
            <v>152</v>
          </cell>
        </row>
        <row r="12453">
          <cell r="A12453" t="str">
            <v>YES (Foil)</v>
          </cell>
          <cell r="E12453" t="str">
            <v>Wojek Siren</v>
          </cell>
          <cell r="F12453" t="str">
            <v>Ravnica: City of Guilds</v>
          </cell>
          <cell r="G12453" t="str">
            <v>C</v>
          </cell>
          <cell r="H12453" t="str">
            <v>Instant</v>
          </cell>
          <cell r="L12453" t="str">
            <v>Radiance — Target creature and each other creature that shares a color with it get +1/+1 until end of turn.</v>
          </cell>
          <cell r="M12453" t="str">
            <v>{W}</v>
          </cell>
          <cell r="O12453">
            <v>1</v>
          </cell>
          <cell r="P12453" t="str">
            <v>W</v>
          </cell>
          <cell r="Q12453" t="str">
            <v>RAV</v>
          </cell>
          <cell r="R12453">
            <v>37</v>
          </cell>
        </row>
        <row r="12454">
          <cell r="E12454" t="str">
            <v>Woodwraith Corrupter</v>
          </cell>
          <cell r="F12454" t="str">
            <v>Ravnica: City of Guilds</v>
          </cell>
          <cell r="G12454" t="str">
            <v>R</v>
          </cell>
          <cell r="H12454" t="str">
            <v>Creature — Elemental Horror</v>
          </cell>
          <cell r="I12454">
            <v>3</v>
          </cell>
          <cell r="J12454">
            <v>6</v>
          </cell>
          <cell r="L12454" t="str">
            <v>{1}{B}{G}, {T}: Target Forest becomes a 4/4 black and green Elemental Horror creature. It's still a land.</v>
          </cell>
          <cell r="M12454" t="str">
            <v>{3}{B}{B}{G}</v>
          </cell>
          <cell r="O12454">
            <v>6</v>
          </cell>
          <cell r="P12454" t="str">
            <v>GB</v>
          </cell>
          <cell r="Q12454" t="str">
            <v>RAV</v>
          </cell>
          <cell r="R12454">
            <v>240</v>
          </cell>
        </row>
        <row r="12455">
          <cell r="E12455" t="str">
            <v>Woodwraith Strangler</v>
          </cell>
          <cell r="F12455" t="str">
            <v>Ravnica: City of Guilds</v>
          </cell>
          <cell r="G12455" t="str">
            <v>C</v>
          </cell>
          <cell r="H12455" t="str">
            <v>Creature — Plant Zombie</v>
          </cell>
          <cell r="I12455">
            <v>2</v>
          </cell>
          <cell r="J12455">
            <v>2</v>
          </cell>
          <cell r="L12455" t="str">
            <v>Exile a creature card from your graveyard: Regenerate Woodwraith Strangler.</v>
          </cell>
          <cell r="M12455" t="str">
            <v>{2}{B}{G}</v>
          </cell>
          <cell r="O12455">
            <v>4</v>
          </cell>
          <cell r="P12455" t="str">
            <v>GB</v>
          </cell>
          <cell r="Q12455" t="str">
            <v>RAV</v>
          </cell>
          <cell r="R12455">
            <v>241</v>
          </cell>
        </row>
        <row r="12456">
          <cell r="E12456" t="str">
            <v>Zephyr Spirit</v>
          </cell>
          <cell r="F12456" t="str">
            <v>Ravnica: City of Guilds</v>
          </cell>
          <cell r="G12456" t="str">
            <v>C</v>
          </cell>
          <cell r="H12456" t="str">
            <v>Creature — Spirit</v>
          </cell>
          <cell r="I12456">
            <v>0</v>
          </cell>
          <cell r="J12456">
            <v>6</v>
          </cell>
          <cell r="L12456" t="str">
            <v>When Zephyr Spirit blocks, return it to its owner's hand.</v>
          </cell>
          <cell r="M12456" t="str">
            <v>{5}{U}</v>
          </cell>
          <cell r="O12456">
            <v>6</v>
          </cell>
          <cell r="P12456" t="str">
            <v>U</v>
          </cell>
          <cell r="Q12456" t="str">
            <v>RAV</v>
          </cell>
          <cell r="R12456">
            <v>76</v>
          </cell>
        </row>
        <row r="12457">
          <cell r="E12457" t="str">
            <v>Forest</v>
          </cell>
          <cell r="F12457" t="str">
            <v>Ravnica: City of Guilds</v>
          </cell>
          <cell r="G12457" t="str">
            <v>C</v>
          </cell>
          <cell r="H12457" t="str">
            <v>Basic Land — Forest</v>
          </cell>
          <cell r="L12457" t="str">
            <v>{G}</v>
          </cell>
          <cell r="N12457" t="str">
            <v>{G}</v>
          </cell>
          <cell r="O12457">
            <v>0</v>
          </cell>
          <cell r="P12457" t="str">
            <v>L</v>
          </cell>
          <cell r="Q12457" t="str">
            <v>RAV</v>
          </cell>
          <cell r="R12457">
            <v>305</v>
          </cell>
        </row>
        <row r="12458">
          <cell r="E12458" t="str">
            <v>Forest</v>
          </cell>
          <cell r="F12458" t="str">
            <v>Ravnica: City of Guilds</v>
          </cell>
          <cell r="G12458" t="str">
            <v>C</v>
          </cell>
          <cell r="H12458" t="str">
            <v>Basic Land — Forest</v>
          </cell>
          <cell r="L12458" t="str">
            <v>{G}</v>
          </cell>
          <cell r="N12458" t="str">
            <v>{G}</v>
          </cell>
          <cell r="O12458">
            <v>0</v>
          </cell>
          <cell r="P12458" t="str">
            <v>L</v>
          </cell>
          <cell r="Q12458" t="str">
            <v>RAV</v>
          </cell>
          <cell r="R12458">
            <v>303</v>
          </cell>
        </row>
        <row r="12459">
          <cell r="E12459" t="str">
            <v>Forest</v>
          </cell>
          <cell r="F12459" t="str">
            <v>Ravnica: City of Guilds</v>
          </cell>
          <cell r="G12459" t="str">
            <v>C</v>
          </cell>
          <cell r="H12459" t="str">
            <v>Basic Land — Forest</v>
          </cell>
          <cell r="L12459" t="str">
            <v>{G}</v>
          </cell>
          <cell r="N12459" t="str">
            <v>{G}</v>
          </cell>
          <cell r="O12459">
            <v>0</v>
          </cell>
          <cell r="P12459" t="str">
            <v>L</v>
          </cell>
          <cell r="Q12459" t="str">
            <v>RAV</v>
          </cell>
          <cell r="R12459">
            <v>306</v>
          </cell>
        </row>
        <row r="12460">
          <cell r="E12460" t="str">
            <v>Island</v>
          </cell>
          <cell r="F12460" t="str">
            <v>Ravnica: City of Guilds</v>
          </cell>
          <cell r="G12460" t="str">
            <v>C</v>
          </cell>
          <cell r="H12460" t="str">
            <v>Basic Land — Island</v>
          </cell>
          <cell r="L12460" t="str">
            <v>{U}</v>
          </cell>
          <cell r="N12460" t="str">
            <v>{U}</v>
          </cell>
          <cell r="O12460">
            <v>0</v>
          </cell>
          <cell r="P12460" t="str">
            <v>L</v>
          </cell>
          <cell r="Q12460" t="str">
            <v>RAV</v>
          </cell>
          <cell r="R12460">
            <v>291</v>
          </cell>
        </row>
        <row r="12461">
          <cell r="E12461" t="str">
            <v>Island</v>
          </cell>
          <cell r="F12461" t="str">
            <v>Ravnica: City of Guilds</v>
          </cell>
          <cell r="G12461" t="str">
            <v>C</v>
          </cell>
          <cell r="H12461" t="str">
            <v>Basic Land — Island</v>
          </cell>
          <cell r="L12461" t="str">
            <v>{U}</v>
          </cell>
          <cell r="N12461" t="str">
            <v>{U}</v>
          </cell>
          <cell r="O12461">
            <v>0</v>
          </cell>
          <cell r="P12461" t="str">
            <v>L</v>
          </cell>
          <cell r="Q12461" t="str">
            <v>RAV</v>
          </cell>
          <cell r="R12461">
            <v>294</v>
          </cell>
        </row>
        <row r="12462">
          <cell r="E12462" t="str">
            <v>Island</v>
          </cell>
          <cell r="F12462" t="str">
            <v>Ravnica: City of Guilds</v>
          </cell>
          <cell r="G12462" t="str">
            <v>C</v>
          </cell>
          <cell r="H12462" t="str">
            <v>Basic Land — Island</v>
          </cell>
          <cell r="L12462" t="str">
            <v>{U}</v>
          </cell>
          <cell r="N12462" t="str">
            <v>{U}</v>
          </cell>
          <cell r="O12462">
            <v>0</v>
          </cell>
          <cell r="P12462" t="str">
            <v>L</v>
          </cell>
          <cell r="Q12462" t="str">
            <v>RAV</v>
          </cell>
          <cell r="R12462">
            <v>293</v>
          </cell>
        </row>
        <row r="12463">
          <cell r="E12463" t="str">
            <v>Mountain</v>
          </cell>
          <cell r="F12463" t="str">
            <v>Ravnica: City of Guilds</v>
          </cell>
          <cell r="G12463" t="str">
            <v>C</v>
          </cell>
          <cell r="H12463" t="str">
            <v>Basic Land — Mountain</v>
          </cell>
          <cell r="L12463" t="str">
            <v>{R}</v>
          </cell>
          <cell r="N12463" t="str">
            <v>{R}</v>
          </cell>
          <cell r="O12463">
            <v>0</v>
          </cell>
          <cell r="P12463" t="str">
            <v>L</v>
          </cell>
          <cell r="Q12463" t="str">
            <v>RAV</v>
          </cell>
          <cell r="R12463">
            <v>299</v>
          </cell>
        </row>
        <row r="12464">
          <cell r="E12464" t="str">
            <v>Mountain</v>
          </cell>
          <cell r="F12464" t="str">
            <v>Ravnica: City of Guilds</v>
          </cell>
          <cell r="G12464" t="str">
            <v>C</v>
          </cell>
          <cell r="H12464" t="str">
            <v>Basic Land — Mountain</v>
          </cell>
          <cell r="L12464" t="str">
            <v>{R}</v>
          </cell>
          <cell r="N12464" t="str">
            <v>{R}</v>
          </cell>
          <cell r="O12464">
            <v>0</v>
          </cell>
          <cell r="P12464" t="str">
            <v>L</v>
          </cell>
          <cell r="Q12464" t="str">
            <v>RAV</v>
          </cell>
          <cell r="R12464">
            <v>302</v>
          </cell>
        </row>
        <row r="12465">
          <cell r="E12465" t="str">
            <v>Mountain</v>
          </cell>
          <cell r="F12465" t="str">
            <v>Ravnica: City of Guilds</v>
          </cell>
          <cell r="G12465" t="str">
            <v>C</v>
          </cell>
          <cell r="H12465" t="str">
            <v>Basic Land — Mountain</v>
          </cell>
          <cell r="L12465" t="str">
            <v>{R}</v>
          </cell>
          <cell r="N12465" t="str">
            <v>{R}</v>
          </cell>
          <cell r="O12465">
            <v>0</v>
          </cell>
          <cell r="P12465" t="str">
            <v>L</v>
          </cell>
          <cell r="Q12465" t="str">
            <v>RAV</v>
          </cell>
          <cell r="R12465">
            <v>301</v>
          </cell>
        </row>
        <row r="12466">
          <cell r="E12466" t="str">
            <v>Plains</v>
          </cell>
          <cell r="F12466" t="str">
            <v>Ravnica: City of Guilds</v>
          </cell>
          <cell r="G12466" t="str">
            <v>C</v>
          </cell>
          <cell r="H12466" t="str">
            <v>Basic Land — Plains</v>
          </cell>
          <cell r="L12466" t="str">
            <v>{W}</v>
          </cell>
          <cell r="N12466" t="str">
            <v>{W}</v>
          </cell>
          <cell r="O12466">
            <v>0</v>
          </cell>
          <cell r="P12466" t="str">
            <v>L</v>
          </cell>
          <cell r="Q12466" t="str">
            <v>RAV</v>
          </cell>
          <cell r="R12466">
            <v>287</v>
          </cell>
        </row>
        <row r="12467">
          <cell r="E12467" t="str">
            <v>Plains</v>
          </cell>
          <cell r="F12467" t="str">
            <v>Ravnica: City of Guilds</v>
          </cell>
          <cell r="G12467" t="str">
            <v>C</v>
          </cell>
          <cell r="H12467" t="str">
            <v>Basic Land — Plains</v>
          </cell>
          <cell r="L12467" t="str">
            <v>{W}</v>
          </cell>
          <cell r="N12467" t="str">
            <v>{W}</v>
          </cell>
          <cell r="O12467">
            <v>0</v>
          </cell>
          <cell r="P12467" t="str">
            <v>L</v>
          </cell>
          <cell r="Q12467" t="str">
            <v>RAV</v>
          </cell>
          <cell r="R12467">
            <v>290</v>
          </cell>
        </row>
        <row r="12468">
          <cell r="E12468" t="str">
            <v>Plains</v>
          </cell>
          <cell r="F12468" t="str">
            <v>Ravnica: City of Guilds</v>
          </cell>
          <cell r="G12468" t="str">
            <v>C</v>
          </cell>
          <cell r="H12468" t="str">
            <v>Basic Land — Plains</v>
          </cell>
          <cell r="L12468" t="str">
            <v>{W}</v>
          </cell>
          <cell r="N12468" t="str">
            <v>{W}</v>
          </cell>
          <cell r="O12468">
            <v>0</v>
          </cell>
          <cell r="P12468" t="str">
            <v>L</v>
          </cell>
          <cell r="Q12468" t="str">
            <v>RAV</v>
          </cell>
          <cell r="R12468">
            <v>289</v>
          </cell>
        </row>
        <row r="12469">
          <cell r="E12469" t="str">
            <v>Swamp</v>
          </cell>
          <cell r="F12469" t="str">
            <v>Ravnica: City of Guilds</v>
          </cell>
          <cell r="G12469" t="str">
            <v>C</v>
          </cell>
          <cell r="H12469" t="str">
            <v>Basic Land — Swamp</v>
          </cell>
          <cell r="L12469" t="str">
            <v>{B}</v>
          </cell>
          <cell r="N12469" t="str">
            <v>{B}</v>
          </cell>
          <cell r="O12469">
            <v>0</v>
          </cell>
          <cell r="P12469" t="str">
            <v>L</v>
          </cell>
          <cell r="Q12469" t="str">
            <v>RAV</v>
          </cell>
          <cell r="R12469">
            <v>295</v>
          </cell>
        </row>
        <row r="12470">
          <cell r="E12470" t="str">
            <v>Swamp</v>
          </cell>
          <cell r="F12470" t="str">
            <v>Ravnica: City of Guilds</v>
          </cell>
          <cell r="G12470" t="str">
            <v>C</v>
          </cell>
          <cell r="H12470" t="str">
            <v>Basic Land — Swamp</v>
          </cell>
          <cell r="L12470" t="str">
            <v>{B}</v>
          </cell>
          <cell r="N12470" t="str">
            <v>{B}</v>
          </cell>
          <cell r="O12470">
            <v>0</v>
          </cell>
          <cell r="P12470" t="str">
            <v>L</v>
          </cell>
          <cell r="Q12470" t="str">
            <v>RAV</v>
          </cell>
          <cell r="R12470">
            <v>298</v>
          </cell>
        </row>
        <row r="12471">
          <cell r="E12471" t="str">
            <v>Swamp</v>
          </cell>
          <cell r="F12471" t="str">
            <v>Ravnica: City of Guilds</v>
          </cell>
          <cell r="G12471" t="str">
            <v>C</v>
          </cell>
          <cell r="H12471" t="str">
            <v>Basic Land — Swamp</v>
          </cell>
          <cell r="L12471" t="str">
            <v>{B}</v>
          </cell>
          <cell r="N12471" t="str">
            <v>{B}</v>
          </cell>
          <cell r="O12471">
            <v>0</v>
          </cell>
          <cell r="P12471" t="str">
            <v>L</v>
          </cell>
          <cell r="Q12471" t="str">
            <v>RAV</v>
          </cell>
          <cell r="R12471">
            <v>297</v>
          </cell>
        </row>
        <row r="12472">
          <cell r="A12472"/>
          <cell r="E12472" t="str">
            <v>Abrupt Decay</v>
          </cell>
          <cell r="F12472" t="str">
            <v>Return to Ravnica</v>
          </cell>
          <cell r="G12472" t="str">
            <v>R</v>
          </cell>
          <cell r="H12472" t="str">
            <v>Instant</v>
          </cell>
          <cell r="I12472"/>
          <cell r="J12472"/>
          <cell r="K12472"/>
          <cell r="L12472" t="str">
            <v>Abrupt Decay can't be countered by spells or abilities. Destroy target nonland permanent with converted mana cost 3 or less.</v>
          </cell>
          <cell r="M12472" t="str">
            <v>{B}{G}</v>
          </cell>
          <cell r="N12472"/>
          <cell r="O12472">
            <v>2</v>
          </cell>
          <cell r="P12472" t="str">
            <v>GB</v>
          </cell>
          <cell r="Q12472" t="str">
            <v>RTR</v>
          </cell>
          <cell r="R12472">
            <v>141</v>
          </cell>
        </row>
        <row r="12473">
          <cell r="A12473"/>
          <cell r="E12473" t="str">
            <v>Aerial Predation</v>
          </cell>
          <cell r="F12473" t="str">
            <v>Return to Ravnica</v>
          </cell>
          <cell r="G12473" t="str">
            <v>C</v>
          </cell>
          <cell r="H12473" t="str">
            <v>Instant</v>
          </cell>
          <cell r="I12473"/>
          <cell r="J12473"/>
          <cell r="K12473"/>
          <cell r="L12473" t="str">
            <v>Destroy target creature with flying. You gain 2 life.</v>
          </cell>
          <cell r="M12473" t="str">
            <v>{2}{G}</v>
          </cell>
          <cell r="N12473"/>
          <cell r="O12473">
            <v>3</v>
          </cell>
          <cell r="P12473" t="str">
            <v>G</v>
          </cell>
          <cell r="Q12473" t="str">
            <v>RTR</v>
          </cell>
          <cell r="R12473">
            <v>113</v>
          </cell>
        </row>
        <row r="12474">
          <cell r="A12474"/>
          <cell r="E12474" t="str">
            <v>Angel of Serenity</v>
          </cell>
          <cell r="F12474" t="str">
            <v>Return to Ravnica</v>
          </cell>
          <cell r="G12474" t="str">
            <v>M</v>
          </cell>
          <cell r="H12474" t="str">
            <v>Creature — Angel</v>
          </cell>
          <cell r="I12474">
            <v>5</v>
          </cell>
          <cell r="J12474">
            <v>6</v>
          </cell>
          <cell r="K12474"/>
          <cell r="L12474" t="str">
            <v>Flying£When Angel of Serenity enters the battlefield, you may exile up to three other target creatures from the battlefield and/or creature cards from graveyards.£When Angel of Serenity leaves the battlefield, return the exiled cards to their owners' hands.</v>
          </cell>
          <cell r="M12474" t="str">
            <v>{4}{W}{W}{W}</v>
          </cell>
          <cell r="N12474"/>
          <cell r="O12474">
            <v>7</v>
          </cell>
          <cell r="P12474" t="str">
            <v>W</v>
          </cell>
          <cell r="Q12474" t="str">
            <v>RTR</v>
          </cell>
          <cell r="R12474">
            <v>1</v>
          </cell>
        </row>
        <row r="12475">
          <cell r="A12475"/>
          <cell r="E12475" t="str">
            <v>Annihilating Fire</v>
          </cell>
          <cell r="F12475" t="str">
            <v>Return to Ravnica</v>
          </cell>
          <cell r="G12475" t="str">
            <v>C</v>
          </cell>
          <cell r="H12475" t="str">
            <v>Instant</v>
          </cell>
          <cell r="I12475"/>
          <cell r="J12475"/>
          <cell r="K12475"/>
          <cell r="L12475" t="str">
            <v>Annihilating Fire deals 3 damage to target creature or player. If a creature dealt damage this way would die this turn, exile it instead.</v>
          </cell>
          <cell r="M12475" t="str">
            <v>{1}{R}{R}</v>
          </cell>
          <cell r="N12475"/>
          <cell r="O12475">
            <v>3</v>
          </cell>
          <cell r="P12475" t="str">
            <v>R</v>
          </cell>
          <cell r="Q12475" t="str">
            <v>RTR</v>
          </cell>
          <cell r="R12475">
            <v>85</v>
          </cell>
        </row>
        <row r="12476">
          <cell r="A12476"/>
          <cell r="E12476" t="str">
            <v>Aquus Steed</v>
          </cell>
          <cell r="F12476" t="str">
            <v>Return to Ravnica</v>
          </cell>
          <cell r="G12476" t="str">
            <v>U</v>
          </cell>
          <cell r="H12476" t="str">
            <v>Creature — Beast</v>
          </cell>
          <cell r="I12476">
            <v>1</v>
          </cell>
          <cell r="J12476">
            <v>3</v>
          </cell>
          <cell r="K12476"/>
          <cell r="L12476" t="str">
            <v>{2}{U}, {T}: Target creature gets -2/-0 until end of turn.</v>
          </cell>
          <cell r="M12476" t="str">
            <v>{3}{U}</v>
          </cell>
          <cell r="N12476"/>
          <cell r="O12476">
            <v>4</v>
          </cell>
          <cell r="P12476" t="str">
            <v>U</v>
          </cell>
          <cell r="Q12476" t="str">
            <v>RTR</v>
          </cell>
          <cell r="R12476">
            <v>29</v>
          </cell>
        </row>
        <row r="12477">
          <cell r="A12477" t="str">
            <v>Promo</v>
          </cell>
          <cell r="E12477" t="str">
            <v>Archon of the Triumvirate</v>
          </cell>
          <cell r="F12477" t="str">
            <v>Return to Ravnica</v>
          </cell>
          <cell r="G12477" t="str">
            <v>R</v>
          </cell>
          <cell r="H12477" t="str">
            <v>Creature — Archon</v>
          </cell>
          <cell r="I12477">
            <v>4</v>
          </cell>
          <cell r="J12477">
            <v>5</v>
          </cell>
          <cell r="K12477"/>
          <cell r="L12477" t="str">
            <v>Flying. Whenever Archon of the Triumvirate attacks, detain up to two target nonland permanents your opponents control.</v>
          </cell>
          <cell r="M12477" t="str">
            <v>{5}{W}{U}</v>
          </cell>
          <cell r="N12477"/>
          <cell r="O12477">
            <v>7</v>
          </cell>
          <cell r="P12477" t="str">
            <v>WU</v>
          </cell>
          <cell r="Q12477" t="str">
            <v>RTR</v>
          </cell>
          <cell r="R12477">
            <v>142</v>
          </cell>
        </row>
        <row r="12478">
          <cell r="A12478"/>
          <cell r="E12478" t="str">
            <v>Archweaver</v>
          </cell>
          <cell r="F12478" t="str">
            <v>Return to Ravnica</v>
          </cell>
          <cell r="G12478" t="str">
            <v>U</v>
          </cell>
          <cell r="H12478" t="str">
            <v>Creature — Spider</v>
          </cell>
          <cell r="I12478">
            <v>5</v>
          </cell>
          <cell r="J12478">
            <v>5</v>
          </cell>
          <cell r="K12478"/>
          <cell r="L12478" t="str">
            <v>Reach, trample.</v>
          </cell>
          <cell r="M12478" t="str">
            <v>{5}{G}{G}</v>
          </cell>
          <cell r="N12478"/>
          <cell r="O12478">
            <v>7</v>
          </cell>
          <cell r="P12478" t="str">
            <v>G</v>
          </cell>
          <cell r="Q12478" t="str">
            <v>RTR</v>
          </cell>
          <cell r="R12478">
            <v>114</v>
          </cell>
        </row>
        <row r="12479">
          <cell r="A12479"/>
          <cell r="E12479" t="str">
            <v>Armada Wurm</v>
          </cell>
          <cell r="F12479" t="str">
            <v>Return to Ravnica</v>
          </cell>
          <cell r="G12479" t="str">
            <v>M</v>
          </cell>
          <cell r="H12479" t="str">
            <v>Creature — Wurm</v>
          </cell>
          <cell r="I12479">
            <v>5</v>
          </cell>
          <cell r="J12479">
            <v>5</v>
          </cell>
          <cell r="K12479"/>
          <cell r="L12479" t="str">
            <v>Trample. When Armada Wurm enters the battlefield, put a 5/5 green Wurm creature token with trample onto the battlefield.</v>
          </cell>
          <cell r="M12479" t="str">
            <v>{2}{G}{G}{W}{W}</v>
          </cell>
          <cell r="N12479"/>
          <cell r="O12479">
            <v>6</v>
          </cell>
          <cell r="P12479" t="str">
            <v>GW</v>
          </cell>
          <cell r="Q12479" t="str">
            <v>RTR</v>
          </cell>
          <cell r="R12479">
            <v>143</v>
          </cell>
        </row>
        <row r="12480">
          <cell r="A12480"/>
          <cell r="E12480" t="str">
            <v>Armory Guard</v>
          </cell>
          <cell r="F12480" t="str">
            <v>Return to Ravnica</v>
          </cell>
          <cell r="G12480" t="str">
            <v>C</v>
          </cell>
          <cell r="H12480" t="str">
            <v>Creature — Giant Soldier</v>
          </cell>
          <cell r="I12480">
            <v>2</v>
          </cell>
          <cell r="J12480">
            <v>5</v>
          </cell>
          <cell r="K12480"/>
          <cell r="L12480" t="str">
            <v>Armory Guard has vigilance as long as you control a Gate.</v>
          </cell>
          <cell r="M12480" t="str">
            <v>{3}{W}</v>
          </cell>
          <cell r="N12480"/>
          <cell r="O12480">
            <v>4</v>
          </cell>
          <cell r="P12480" t="str">
            <v>W</v>
          </cell>
          <cell r="Q12480" t="str">
            <v>RTR</v>
          </cell>
          <cell r="R12480">
            <v>2</v>
          </cell>
        </row>
        <row r="12481">
          <cell r="A12481" t="str">
            <v>Promo</v>
          </cell>
          <cell r="E12481" t="str">
            <v>Arrest</v>
          </cell>
          <cell r="F12481" t="str">
            <v>Return to Ravnica</v>
          </cell>
          <cell r="G12481" t="str">
            <v>U</v>
          </cell>
          <cell r="H12481" t="str">
            <v>Enchantment — Aura</v>
          </cell>
          <cell r="I12481"/>
          <cell r="J12481"/>
          <cell r="K12481"/>
          <cell r="L12481" t="str">
            <v>Enchant creature£Enchanted creature can't attack or block, and its activated abilities can't be activated.</v>
          </cell>
          <cell r="M12481" t="str">
            <v>{2}{W}</v>
          </cell>
          <cell r="N12481"/>
          <cell r="O12481">
            <v>3</v>
          </cell>
          <cell r="P12481" t="str">
            <v>W</v>
          </cell>
          <cell r="Q12481" t="str">
            <v>RTR</v>
          </cell>
          <cell r="R12481">
            <v>3</v>
          </cell>
        </row>
        <row r="12482">
          <cell r="A12482"/>
          <cell r="E12482" t="str">
            <v>Ash Zealot</v>
          </cell>
          <cell r="F12482" t="str">
            <v>Return to Ravnica</v>
          </cell>
          <cell r="G12482" t="str">
            <v>R</v>
          </cell>
          <cell r="H12482" t="str">
            <v>Creature — Human Warrior</v>
          </cell>
          <cell r="I12482">
            <v>2</v>
          </cell>
          <cell r="J12482">
            <v>2</v>
          </cell>
          <cell r="K12482"/>
          <cell r="L12482" t="str">
            <v>First strike, haste£Whenever a player casts a spell from a graveyard, Ash Zealot deals 3 damage to that player.</v>
          </cell>
          <cell r="M12482" t="str">
            <v>{R}{R}</v>
          </cell>
          <cell r="N12482"/>
          <cell r="O12482">
            <v>2</v>
          </cell>
          <cell r="P12482" t="str">
            <v>R</v>
          </cell>
          <cell r="Q12482" t="str">
            <v>RTR</v>
          </cell>
          <cell r="R12482">
            <v>86</v>
          </cell>
        </row>
        <row r="12483">
          <cell r="A12483"/>
          <cell r="E12483" t="str">
            <v>Assassin's Strike</v>
          </cell>
          <cell r="F12483" t="str">
            <v>Return to Ravnica</v>
          </cell>
          <cell r="G12483" t="str">
            <v>U</v>
          </cell>
          <cell r="H12483" t="str">
            <v>Sorcery</v>
          </cell>
          <cell r="I12483"/>
          <cell r="J12483"/>
          <cell r="K12483"/>
          <cell r="L12483" t="str">
            <v>Destroy target creature. Its controller discards a card.</v>
          </cell>
          <cell r="M12483" t="str">
            <v>{4}{B}{B}</v>
          </cell>
          <cell r="N12483"/>
          <cell r="O12483">
            <v>6</v>
          </cell>
          <cell r="P12483" t="str">
            <v>B</v>
          </cell>
          <cell r="Q12483" t="str">
            <v>RTR</v>
          </cell>
          <cell r="R12483">
            <v>57</v>
          </cell>
        </row>
        <row r="12484">
          <cell r="A12484"/>
          <cell r="E12484" t="str">
            <v>Auger Spree</v>
          </cell>
          <cell r="F12484" t="str">
            <v>Return to Ravnica</v>
          </cell>
          <cell r="G12484" t="str">
            <v>C</v>
          </cell>
          <cell r="H12484" t="str">
            <v>Instant</v>
          </cell>
          <cell r="I12484"/>
          <cell r="J12484"/>
          <cell r="K12484"/>
          <cell r="L12484" t="str">
            <v>Target creature gets +4/-4 until end of turn.</v>
          </cell>
          <cell r="M12484" t="str">
            <v>{1}{B}{R}</v>
          </cell>
          <cell r="N12484"/>
          <cell r="O12484">
            <v>3</v>
          </cell>
          <cell r="P12484" t="str">
            <v>RB</v>
          </cell>
          <cell r="Q12484" t="str">
            <v>RTR</v>
          </cell>
          <cell r="R12484">
            <v>144</v>
          </cell>
        </row>
        <row r="12485">
          <cell r="A12485"/>
          <cell r="E12485" t="str">
            <v>Avenging Arrow</v>
          </cell>
          <cell r="F12485" t="str">
            <v>Return to Ravnica</v>
          </cell>
          <cell r="G12485" t="str">
            <v>C</v>
          </cell>
          <cell r="H12485" t="str">
            <v>Instant</v>
          </cell>
          <cell r="I12485"/>
          <cell r="J12485"/>
          <cell r="K12485"/>
          <cell r="L12485" t="str">
            <v>Destroy target creature that dealt damage this turn.</v>
          </cell>
          <cell r="M12485" t="str">
            <v>{2}{W}</v>
          </cell>
          <cell r="N12485"/>
          <cell r="O12485">
            <v>3</v>
          </cell>
          <cell r="P12485" t="str">
            <v>W</v>
          </cell>
          <cell r="Q12485" t="str">
            <v>RTR</v>
          </cell>
          <cell r="R12485">
            <v>4</v>
          </cell>
        </row>
        <row r="12486">
          <cell r="A12486"/>
          <cell r="E12486" t="str">
            <v>Axebane Guardian</v>
          </cell>
          <cell r="F12486" t="str">
            <v>Return to Ravnica</v>
          </cell>
          <cell r="G12486" t="str">
            <v>C</v>
          </cell>
          <cell r="H12486" t="str">
            <v>Creature — Human Druid</v>
          </cell>
          <cell r="I12486">
            <v>0</v>
          </cell>
          <cell r="J12486">
            <v>3</v>
          </cell>
          <cell r="K12486"/>
          <cell r="L12486" t="str">
            <v>Defender. {T}: Add X mana in any combination of colors to your mana pool, where X is the number of creatures with defender you control.</v>
          </cell>
          <cell r="M12486" t="str">
            <v>{2}{G}</v>
          </cell>
          <cell r="N12486"/>
          <cell r="O12486">
            <v>3</v>
          </cell>
          <cell r="P12486" t="str">
            <v>G</v>
          </cell>
          <cell r="Q12486" t="str">
            <v>RTR</v>
          </cell>
          <cell r="R12486">
            <v>115</v>
          </cell>
        </row>
        <row r="12487">
          <cell r="A12487"/>
          <cell r="E12487" t="str">
            <v>Axebane Stag</v>
          </cell>
          <cell r="F12487" t="str">
            <v>Return to Ravnica</v>
          </cell>
          <cell r="G12487" t="str">
            <v>C</v>
          </cell>
          <cell r="H12487" t="str">
            <v>Creature — Elk</v>
          </cell>
          <cell r="I12487">
            <v>6</v>
          </cell>
          <cell r="J12487">
            <v>7</v>
          </cell>
          <cell r="K12487"/>
          <cell r="L12487"/>
          <cell r="M12487" t="str">
            <v>{6}{G}</v>
          </cell>
          <cell r="N12487"/>
          <cell r="O12487">
            <v>7</v>
          </cell>
          <cell r="P12487" t="str">
            <v>G</v>
          </cell>
          <cell r="Q12487" t="str">
            <v>RTR</v>
          </cell>
          <cell r="R12487">
            <v>116</v>
          </cell>
        </row>
        <row r="12488">
          <cell r="A12488"/>
          <cell r="E12488" t="str">
            <v>Azorius Arrester</v>
          </cell>
          <cell r="F12488" t="str">
            <v>Return to Ravnica</v>
          </cell>
          <cell r="G12488" t="str">
            <v>C</v>
          </cell>
          <cell r="H12488" t="str">
            <v>Creature — Human Soldier</v>
          </cell>
          <cell r="I12488">
            <v>2</v>
          </cell>
          <cell r="J12488">
            <v>1</v>
          </cell>
          <cell r="K12488"/>
          <cell r="L12488" t="str">
            <v>When Azorius Arrester enters the battlefield, detain target creature an opponent controls.</v>
          </cell>
          <cell r="M12488" t="str">
            <v>{1}{W}</v>
          </cell>
          <cell r="N12488"/>
          <cell r="O12488">
            <v>2</v>
          </cell>
          <cell r="P12488" t="str">
            <v>W</v>
          </cell>
          <cell r="Q12488" t="str">
            <v>RTR</v>
          </cell>
          <cell r="R12488">
            <v>5</v>
          </cell>
        </row>
        <row r="12489">
          <cell r="A12489"/>
          <cell r="E12489" t="str">
            <v>Azorius Charm</v>
          </cell>
          <cell r="F12489" t="str">
            <v>Return to Ravnica</v>
          </cell>
          <cell r="G12489" t="str">
            <v>U</v>
          </cell>
          <cell r="H12489" t="str">
            <v>Instant</v>
          </cell>
          <cell r="I12489"/>
          <cell r="J12489"/>
          <cell r="K12489"/>
          <cell r="L12489" t="str">
            <v>Choose one — Creatures you control gain lifelink until end of turn; or draw a card; or put target attacking or blocking creature on top of its owner's library.</v>
          </cell>
          <cell r="M12489" t="str">
            <v>{W}{U}</v>
          </cell>
          <cell r="N12489"/>
          <cell r="O12489">
            <v>2</v>
          </cell>
          <cell r="P12489" t="str">
            <v>WU</v>
          </cell>
          <cell r="Q12489" t="str">
            <v>RTR</v>
          </cell>
          <cell r="R12489">
            <v>145</v>
          </cell>
        </row>
        <row r="12490">
          <cell r="A12490"/>
          <cell r="E12490" t="str">
            <v>Azorius Guildgate</v>
          </cell>
          <cell r="F12490" t="str">
            <v>Return to Ravnica</v>
          </cell>
          <cell r="G12490" t="str">
            <v>C</v>
          </cell>
          <cell r="H12490" t="str">
            <v>Land — Gate</v>
          </cell>
          <cell r="I12490"/>
          <cell r="J12490"/>
          <cell r="K12490"/>
          <cell r="L12490" t="str">
            <v>Azorius Guildgate enters the battlefield tapped.£{T}: Add {W} or {U} to your mana pool.</v>
          </cell>
          <cell r="M12490"/>
          <cell r="N12490" t="str">
            <v>{W}{U}</v>
          </cell>
          <cell r="O12490">
            <v>0</v>
          </cell>
          <cell r="P12490" t="str">
            <v>L</v>
          </cell>
          <cell r="Q12490" t="str">
            <v>RTR</v>
          </cell>
          <cell r="R12490">
            <v>237</v>
          </cell>
        </row>
        <row r="12491">
          <cell r="A12491"/>
          <cell r="E12491" t="str">
            <v>Azorius Justiciar</v>
          </cell>
          <cell r="F12491" t="str">
            <v>Return to Ravnica</v>
          </cell>
          <cell r="G12491" t="str">
            <v>U</v>
          </cell>
          <cell r="H12491" t="str">
            <v>Creature — Human Wizard</v>
          </cell>
          <cell r="I12491">
            <v>2</v>
          </cell>
          <cell r="J12491">
            <v>2</v>
          </cell>
          <cell r="K12491"/>
          <cell r="L12491" t="str">
            <v>When Azorius Justiciar enters the battlefield, detain up to two target creatures your opponents control.</v>
          </cell>
          <cell r="M12491" t="str">
            <v>{2}{W}{W}</v>
          </cell>
          <cell r="N12491"/>
          <cell r="O12491">
            <v>4</v>
          </cell>
          <cell r="P12491" t="str">
            <v>W</v>
          </cell>
          <cell r="Q12491" t="str">
            <v>RTR</v>
          </cell>
          <cell r="R12491">
            <v>6</v>
          </cell>
        </row>
        <row r="12492">
          <cell r="A12492"/>
          <cell r="E12492" t="str">
            <v>Azorius Keyrune</v>
          </cell>
          <cell r="F12492" t="str">
            <v>Return to Ravnica</v>
          </cell>
          <cell r="G12492" t="str">
            <v>U</v>
          </cell>
          <cell r="H12492" t="str">
            <v>Artifact</v>
          </cell>
          <cell r="I12492"/>
          <cell r="J12492"/>
          <cell r="K12492"/>
          <cell r="L12492" t="str">
            <v>{T}: Add {W} or {U} to your mana pool. {W}{U}: Azorius Keyrune becomes a 2/2 white and blue Bird artifact creature with flying until end of turn.</v>
          </cell>
          <cell r="M12492" t="str">
            <v>{3}</v>
          </cell>
          <cell r="N12492" t="str">
            <v>{W}{U}</v>
          </cell>
          <cell r="O12492">
            <v>3</v>
          </cell>
          <cell r="P12492" t="str">
            <v>A</v>
          </cell>
          <cell r="Q12492" t="str">
            <v>RTR</v>
          </cell>
          <cell r="R12492">
            <v>225</v>
          </cell>
        </row>
        <row r="12493">
          <cell r="A12493"/>
          <cell r="E12493" t="str">
            <v>Azor's Elocutors</v>
          </cell>
          <cell r="F12493" t="str">
            <v>Return to Ravnica</v>
          </cell>
          <cell r="G12493" t="str">
            <v>R</v>
          </cell>
          <cell r="H12493" t="str">
            <v>Creature — Human Advisor</v>
          </cell>
          <cell r="I12493">
            <v>3</v>
          </cell>
          <cell r="J12493">
            <v>5</v>
          </cell>
          <cell r="K12493"/>
          <cell r="L12493" t="str">
            <v>At the beginning of your upkeep, put a filibuster counter on Azor's Elocutors. Then if Azor's Elocutors has five or more filibuster counters on it, you win the game.£Whenever a source deals damage to you, remove a filibuster counter from Azor's Elocutors.</v>
          </cell>
          <cell r="M12493" t="str">
            <v>{3}{WU}{WU}</v>
          </cell>
          <cell r="N12493"/>
          <cell r="O12493">
            <v>5</v>
          </cell>
          <cell r="P12493" t="str">
            <v>WU</v>
          </cell>
          <cell r="Q12493" t="str">
            <v>RTR</v>
          </cell>
          <cell r="R12493">
            <v>210</v>
          </cell>
        </row>
        <row r="12494">
          <cell r="A12494"/>
          <cell r="E12494" t="str">
            <v>Batterhorn</v>
          </cell>
          <cell r="F12494" t="str">
            <v>Return to Ravnica</v>
          </cell>
          <cell r="G12494" t="str">
            <v>C</v>
          </cell>
          <cell r="H12494" t="str">
            <v>Creature — Beast</v>
          </cell>
          <cell r="I12494">
            <v>4</v>
          </cell>
          <cell r="J12494">
            <v>3</v>
          </cell>
          <cell r="K12494"/>
          <cell r="L12494" t="str">
            <v>When Batterhorn enters the battlefield, you may destroy target artifact.</v>
          </cell>
          <cell r="M12494" t="str">
            <v>{4}{R}</v>
          </cell>
          <cell r="N12494"/>
          <cell r="O12494">
            <v>5</v>
          </cell>
          <cell r="P12494" t="str">
            <v>R</v>
          </cell>
          <cell r="Q12494" t="str">
            <v>RTR</v>
          </cell>
          <cell r="R12494">
            <v>87</v>
          </cell>
        </row>
        <row r="12495">
          <cell r="A12495"/>
          <cell r="E12495" t="str">
            <v>Bazaar Krovod</v>
          </cell>
          <cell r="F12495" t="str">
            <v>Return to Ravnica</v>
          </cell>
          <cell r="G12495" t="str">
            <v>U</v>
          </cell>
          <cell r="H12495" t="str">
            <v>Creature — Beast</v>
          </cell>
          <cell r="I12495">
            <v>2</v>
          </cell>
          <cell r="J12495">
            <v>5</v>
          </cell>
          <cell r="K12495"/>
          <cell r="L12495" t="str">
            <v>Whenever Bazaar Krovod attacks, another target attacking creature gets +0/+2 until end of turn. Untap that creature.</v>
          </cell>
          <cell r="M12495" t="str">
            <v>{4}{W}</v>
          </cell>
          <cell r="N12495"/>
          <cell r="O12495">
            <v>5</v>
          </cell>
          <cell r="P12495" t="str">
            <v>W</v>
          </cell>
          <cell r="Q12495" t="str">
            <v>RTR</v>
          </cell>
          <cell r="R12495">
            <v>7</v>
          </cell>
        </row>
        <row r="12496">
          <cell r="A12496"/>
          <cell r="E12496" t="str">
            <v>Bellows Lizard</v>
          </cell>
          <cell r="F12496" t="str">
            <v>Return to Ravnica</v>
          </cell>
          <cell r="G12496" t="str">
            <v>C</v>
          </cell>
          <cell r="H12496" t="str">
            <v>Creature — Lizard</v>
          </cell>
          <cell r="I12496">
            <v>1</v>
          </cell>
          <cell r="J12496">
            <v>1</v>
          </cell>
          <cell r="K12496"/>
          <cell r="L12496" t="str">
            <v>{1}{R}: Bellows Lizard gets +1/+0 until end of turn.</v>
          </cell>
          <cell r="M12496" t="str">
            <v>{R}</v>
          </cell>
          <cell r="N12496"/>
          <cell r="O12496">
            <v>1</v>
          </cell>
          <cell r="P12496" t="str">
            <v>R</v>
          </cell>
          <cell r="Q12496" t="str">
            <v>RTR</v>
          </cell>
          <cell r="R12496">
            <v>88</v>
          </cell>
        </row>
        <row r="12497">
          <cell r="A12497"/>
          <cell r="E12497" t="str">
            <v>Blistercoil Weird</v>
          </cell>
          <cell r="F12497" t="str">
            <v>Return to Ravnica</v>
          </cell>
          <cell r="G12497" t="str">
            <v>U</v>
          </cell>
          <cell r="H12497" t="str">
            <v>Creature — Weird</v>
          </cell>
          <cell r="I12497">
            <v>1</v>
          </cell>
          <cell r="J12497">
            <v>1</v>
          </cell>
          <cell r="K12497"/>
          <cell r="L12497" t="str">
            <v>Whenever you cast an instant or sorcery spell, Blistercoil Weird gets +1/+1 until end of turn. Untap it.</v>
          </cell>
          <cell r="M12497" t="str">
            <v>{UR}</v>
          </cell>
          <cell r="N12497"/>
          <cell r="O12497">
            <v>1</v>
          </cell>
          <cell r="P12497" t="str">
            <v>UR</v>
          </cell>
          <cell r="Q12497" t="str">
            <v>RTR</v>
          </cell>
          <cell r="R12497">
            <v>211</v>
          </cell>
        </row>
        <row r="12498">
          <cell r="A12498"/>
          <cell r="E12498" t="str">
            <v>Blood Crypt</v>
          </cell>
          <cell r="F12498" t="str">
            <v>Return to Ravnica</v>
          </cell>
          <cell r="G12498" t="str">
            <v>R</v>
          </cell>
          <cell r="H12498" t="str">
            <v>Land — Swamp Mountain</v>
          </cell>
          <cell r="I12498"/>
          <cell r="J12498"/>
          <cell r="K12498"/>
          <cell r="L12498" t="str">
            <v>#_({T}: Add {B} or {R} to your mana pool.)_#£As Blood Crypt enters the battlefield, you may pay 2 life. If you don't, Blood Crypt enters the battlefield tapped.</v>
          </cell>
          <cell r="M12498"/>
          <cell r="N12498" t="str">
            <v>{B}{R}</v>
          </cell>
          <cell r="O12498">
            <v>0</v>
          </cell>
          <cell r="P12498" t="str">
            <v>L</v>
          </cell>
          <cell r="Q12498" t="str">
            <v>RTR</v>
          </cell>
          <cell r="R12498">
            <v>238</v>
          </cell>
        </row>
        <row r="12499">
          <cell r="A12499"/>
          <cell r="E12499" t="str">
            <v>Bloodfray Giant</v>
          </cell>
          <cell r="F12499" t="str">
            <v>Return to Ravnica</v>
          </cell>
          <cell r="G12499" t="str">
            <v>U</v>
          </cell>
          <cell r="H12499" t="str">
            <v>Creature — Giant</v>
          </cell>
          <cell r="I12499">
            <v>4</v>
          </cell>
          <cell r="J12499">
            <v>3</v>
          </cell>
          <cell r="K12499"/>
          <cell r="L12499" t="str">
            <v>Trample£Unleash #_(You may have this creature enter the battlefield with a +1/+1 counter on it. It can't block as long as it has a +1/+1 counter on it.)_#</v>
          </cell>
          <cell r="M12499" t="str">
            <v>{2}{R}{R}</v>
          </cell>
          <cell r="N12499"/>
          <cell r="O12499">
            <v>4</v>
          </cell>
          <cell r="P12499" t="str">
            <v>R</v>
          </cell>
          <cell r="Q12499" t="str">
            <v>RTR</v>
          </cell>
          <cell r="R12499">
            <v>89</v>
          </cell>
        </row>
        <row r="12500">
          <cell r="A12500"/>
          <cell r="E12500" t="str">
            <v>Blustersquall</v>
          </cell>
          <cell r="F12500" t="str">
            <v>Return to Ravnica</v>
          </cell>
          <cell r="G12500" t="str">
            <v>U</v>
          </cell>
          <cell r="H12500" t="str">
            <v>Instant</v>
          </cell>
          <cell r="I12500"/>
          <cell r="J12500"/>
          <cell r="K12500"/>
          <cell r="L12500" t="str">
            <v>Tap target creature you don't control.£Overload {3}{U} #_(You may cast this spell for its overload cost. If you do, change its text by replacing all instances of "target" with "each.")_#</v>
          </cell>
          <cell r="M12500" t="str">
            <v>{U}</v>
          </cell>
          <cell r="N12500"/>
          <cell r="O12500">
            <v>1</v>
          </cell>
          <cell r="P12500" t="str">
            <v>U</v>
          </cell>
          <cell r="Q12500" t="str">
            <v>RTR</v>
          </cell>
          <cell r="R12500">
            <v>30</v>
          </cell>
        </row>
        <row r="12501">
          <cell r="A12501"/>
          <cell r="E12501" t="str">
            <v>Brushstrider</v>
          </cell>
          <cell r="F12501" t="str">
            <v>Return to Ravnica</v>
          </cell>
          <cell r="G12501" t="str">
            <v>U</v>
          </cell>
          <cell r="H12501" t="str">
            <v>Creature — Beast</v>
          </cell>
          <cell r="I12501">
            <v>3</v>
          </cell>
          <cell r="J12501">
            <v>1</v>
          </cell>
          <cell r="K12501"/>
          <cell r="L12501" t="str">
            <v>Vigilance</v>
          </cell>
          <cell r="M12501" t="str">
            <v>{1}{G}</v>
          </cell>
          <cell r="N12501"/>
          <cell r="O12501">
            <v>2</v>
          </cell>
          <cell r="P12501" t="str">
            <v>G</v>
          </cell>
          <cell r="Q12501" t="str">
            <v>RTR</v>
          </cell>
          <cell r="R12501">
            <v>117</v>
          </cell>
        </row>
        <row r="12502">
          <cell r="A12502"/>
          <cell r="E12502" t="str">
            <v>Call of the Conclave</v>
          </cell>
          <cell r="F12502" t="str">
            <v>Return to Ravnica</v>
          </cell>
          <cell r="G12502" t="str">
            <v>U</v>
          </cell>
          <cell r="H12502" t="str">
            <v>Sorcery</v>
          </cell>
          <cell r="I12502"/>
          <cell r="J12502"/>
          <cell r="K12502"/>
          <cell r="L12502" t="str">
            <v>Put a 3/3 green Centaur creature token onto the battlefield.</v>
          </cell>
          <cell r="M12502" t="str">
            <v>{G}{W}</v>
          </cell>
          <cell r="N12502"/>
          <cell r="O12502">
            <v>2</v>
          </cell>
          <cell r="P12502" t="str">
            <v>GW</v>
          </cell>
          <cell r="Q12502" t="str">
            <v>RTR</v>
          </cell>
          <cell r="R12502">
            <v>146</v>
          </cell>
        </row>
        <row r="12503">
          <cell r="A12503" t="str">
            <v>Duplicate</v>
          </cell>
          <cell r="E12503" t="str">
            <v>Cancel</v>
          </cell>
          <cell r="F12503" t="str">
            <v>Return to Ravnica</v>
          </cell>
          <cell r="G12503" t="str">
            <v>C</v>
          </cell>
          <cell r="H12503" t="str">
            <v>Instant</v>
          </cell>
          <cell r="I12503"/>
          <cell r="J12503"/>
          <cell r="K12503"/>
          <cell r="L12503" t="str">
            <v>Counter target spell.</v>
          </cell>
          <cell r="M12503" t="str">
            <v>{1}{U}{U}</v>
          </cell>
          <cell r="N12503"/>
          <cell r="O12503">
            <v>3</v>
          </cell>
          <cell r="P12503" t="str">
            <v>U</v>
          </cell>
          <cell r="Q12503" t="str">
            <v>RTR</v>
          </cell>
          <cell r="R12503">
            <v>31</v>
          </cell>
        </row>
        <row r="12504">
          <cell r="A12504" t="str">
            <v>Promo</v>
          </cell>
          <cell r="E12504" t="str">
            <v>Carnival Hellsteed</v>
          </cell>
          <cell r="F12504" t="str">
            <v>Return to Ravnica</v>
          </cell>
          <cell r="G12504" t="str">
            <v>R</v>
          </cell>
          <cell r="H12504" t="str">
            <v>Creature — Nightmare Horse</v>
          </cell>
          <cell r="I12504">
            <v>5</v>
          </cell>
          <cell r="J12504">
            <v>4</v>
          </cell>
          <cell r="K12504"/>
          <cell r="L12504" t="str">
            <v>First strike, haste£Unleash #_(You may have this creature enter the battlefield with a +1/+1 counter on it. It can't block as long as it has a +1/+1 counter on it.)_#</v>
          </cell>
          <cell r="M12504" t="str">
            <v>{4}{B}{R}</v>
          </cell>
          <cell r="N12504"/>
          <cell r="O12504">
            <v>6</v>
          </cell>
          <cell r="P12504" t="str">
            <v>RB</v>
          </cell>
          <cell r="Q12504" t="str">
            <v>RTR</v>
          </cell>
          <cell r="R12504">
            <v>147</v>
          </cell>
        </row>
        <row r="12505">
          <cell r="A12505"/>
          <cell r="E12505" t="str">
            <v>Catacomb Slug</v>
          </cell>
          <cell r="F12505" t="str">
            <v>Return to Ravnica</v>
          </cell>
          <cell r="G12505" t="str">
            <v>C</v>
          </cell>
          <cell r="H12505" t="str">
            <v>Creature — Slug</v>
          </cell>
          <cell r="I12505">
            <v>2</v>
          </cell>
          <cell r="J12505">
            <v>6</v>
          </cell>
          <cell r="K12505"/>
          <cell r="L12505"/>
          <cell r="M12505" t="str">
            <v>{4}{B}</v>
          </cell>
          <cell r="N12505"/>
          <cell r="O12505">
            <v>5</v>
          </cell>
          <cell r="P12505" t="str">
            <v>B</v>
          </cell>
          <cell r="Q12505" t="str">
            <v>RTR</v>
          </cell>
          <cell r="R12505">
            <v>58</v>
          </cell>
        </row>
        <row r="12506">
          <cell r="A12506"/>
          <cell r="E12506" t="str">
            <v>Centaur Healer</v>
          </cell>
          <cell r="F12506" t="str">
            <v>Return to Ravnica</v>
          </cell>
          <cell r="G12506" t="str">
            <v>C</v>
          </cell>
          <cell r="H12506" t="str">
            <v>Creature — Centaur Cleric</v>
          </cell>
          <cell r="I12506">
            <v>3</v>
          </cell>
          <cell r="J12506">
            <v>3</v>
          </cell>
          <cell r="K12506"/>
          <cell r="L12506" t="str">
            <v>When Centaur Healer enters the battlefield, you gain 3 life.</v>
          </cell>
          <cell r="M12506" t="str">
            <v>{1}{G}{W}</v>
          </cell>
          <cell r="N12506"/>
          <cell r="O12506">
            <v>3</v>
          </cell>
          <cell r="P12506" t="str">
            <v>GW</v>
          </cell>
          <cell r="Q12506" t="str">
            <v>RTR</v>
          </cell>
          <cell r="R12506">
            <v>148</v>
          </cell>
        </row>
        <row r="12507">
          <cell r="A12507"/>
          <cell r="E12507" t="str">
            <v>Centaur's Herald</v>
          </cell>
          <cell r="F12507" t="str">
            <v>Return to Ravnica</v>
          </cell>
          <cell r="G12507" t="str">
            <v>C</v>
          </cell>
          <cell r="H12507" t="str">
            <v>Creature — Elf Scout</v>
          </cell>
          <cell r="I12507">
            <v>0</v>
          </cell>
          <cell r="J12507">
            <v>1</v>
          </cell>
          <cell r="K12507"/>
          <cell r="L12507" t="str">
            <v>{2}{G}, Sacrifice Centaur's Herald: Put a 3/3 green Centaur creature token onto the battlefield.</v>
          </cell>
          <cell r="M12507" t="str">
            <v>{G}</v>
          </cell>
          <cell r="N12507"/>
          <cell r="O12507">
            <v>1</v>
          </cell>
          <cell r="P12507" t="str">
            <v>G</v>
          </cell>
          <cell r="Q12507" t="str">
            <v>RTR</v>
          </cell>
          <cell r="R12507">
            <v>118</v>
          </cell>
        </row>
        <row r="12508">
          <cell r="A12508"/>
          <cell r="E12508" t="str">
            <v>Chaos Imps</v>
          </cell>
          <cell r="F12508" t="str">
            <v>Return to Ravnica</v>
          </cell>
          <cell r="G12508" t="str">
            <v>R</v>
          </cell>
          <cell r="H12508" t="str">
            <v>Creature — Imp</v>
          </cell>
          <cell r="I12508">
            <v>6</v>
          </cell>
          <cell r="J12508">
            <v>5</v>
          </cell>
          <cell r="K12508"/>
          <cell r="L12508" t="str">
            <v>Flying£Unleash #_(You may have this creature enter the battlefield with a +1/+1 counter on it. It can't block as long as it has a +1/+1 counter on it.)_#£Chaos Imps has trample as long as it has a +1/+1 counter on it.</v>
          </cell>
          <cell r="M12508" t="str">
            <v>{4}{R}{R}</v>
          </cell>
          <cell r="N12508"/>
          <cell r="O12508">
            <v>6</v>
          </cell>
          <cell r="P12508" t="str">
            <v>R</v>
          </cell>
          <cell r="Q12508" t="str">
            <v>RTR</v>
          </cell>
          <cell r="R12508">
            <v>90</v>
          </cell>
        </row>
        <row r="12509">
          <cell r="A12509"/>
          <cell r="E12509" t="str">
            <v>Chemister's Trick</v>
          </cell>
          <cell r="F12509" t="str">
            <v>Return to Ravnica</v>
          </cell>
          <cell r="G12509" t="str">
            <v>C</v>
          </cell>
          <cell r="H12509" t="str">
            <v>Instant</v>
          </cell>
          <cell r="I12509"/>
          <cell r="J12509"/>
          <cell r="K12509"/>
          <cell r="L12509" t="str">
            <v>Target creature you don't control gets -2/-0 until end of turn and attacks this turn if able.£Overload {3}{U}{R} #_(You may cast this spell for its overload cost. If you do, change its text by replacing all instances of "target" with "each.")_#</v>
          </cell>
          <cell r="M12509" t="str">
            <v>{U}{R}</v>
          </cell>
          <cell r="N12509"/>
          <cell r="O12509">
            <v>2</v>
          </cell>
          <cell r="P12509" t="str">
            <v>UR</v>
          </cell>
          <cell r="Q12509" t="str">
            <v>RTR</v>
          </cell>
          <cell r="R12509">
            <v>149</v>
          </cell>
        </row>
        <row r="12510">
          <cell r="A12510"/>
          <cell r="E12510" t="str">
            <v>Chorus of Might</v>
          </cell>
          <cell r="F12510" t="str">
            <v>Return to Ravnica</v>
          </cell>
          <cell r="G12510" t="str">
            <v>C</v>
          </cell>
          <cell r="H12510" t="str">
            <v>Instant</v>
          </cell>
          <cell r="I12510"/>
          <cell r="J12510"/>
          <cell r="K12510"/>
          <cell r="L12510" t="str">
            <v>Until end of turn, target creature gets +1/+1 for each creature you control and gains trample.</v>
          </cell>
          <cell r="M12510" t="str">
            <v>{3}{G}</v>
          </cell>
          <cell r="N12510"/>
          <cell r="O12510">
            <v>4</v>
          </cell>
          <cell r="P12510" t="str">
            <v>G</v>
          </cell>
          <cell r="Q12510" t="str">
            <v>RTR</v>
          </cell>
          <cell r="R12510">
            <v>119</v>
          </cell>
        </row>
        <row r="12511">
          <cell r="A12511"/>
          <cell r="E12511" t="str">
            <v>Chromatic Lantern</v>
          </cell>
          <cell r="F12511" t="str">
            <v>Return to Ravnica</v>
          </cell>
          <cell r="G12511" t="str">
            <v>R</v>
          </cell>
          <cell r="H12511" t="str">
            <v>Artifact</v>
          </cell>
          <cell r="I12511"/>
          <cell r="J12511"/>
          <cell r="K12511"/>
          <cell r="L12511" t="str">
            <v>Lands you control have "{T}: Add one mana of any color to your mana pool." {T}: Add one mana of any color to your mana pool.</v>
          </cell>
          <cell r="M12511" t="str">
            <v>{3}</v>
          </cell>
          <cell r="N12511" t="str">
            <v>{W}{U}{B}{R}{G}</v>
          </cell>
          <cell r="O12511">
            <v>3</v>
          </cell>
          <cell r="P12511" t="str">
            <v>A</v>
          </cell>
          <cell r="Q12511" t="str">
            <v>RTR</v>
          </cell>
          <cell r="R12511">
            <v>226</v>
          </cell>
        </row>
        <row r="12512">
          <cell r="A12512"/>
          <cell r="E12512" t="str">
            <v>Chronic Flooding</v>
          </cell>
          <cell r="F12512" t="str">
            <v>Return to Ravnica</v>
          </cell>
          <cell r="G12512" t="str">
            <v>C</v>
          </cell>
          <cell r="H12512" t="str">
            <v>Enchantment — Aura</v>
          </cell>
          <cell r="I12512"/>
          <cell r="J12512"/>
          <cell r="K12512"/>
          <cell r="L12512" t="str">
            <v>Enchant land£Whenever enchanted land becomes tapped, its controller puts the top three cards of his or her library into his or her graveyard.</v>
          </cell>
          <cell r="M12512" t="str">
            <v>{1}{U}</v>
          </cell>
          <cell r="N12512"/>
          <cell r="O12512">
            <v>2</v>
          </cell>
          <cell r="P12512" t="str">
            <v>U</v>
          </cell>
          <cell r="Q12512" t="str">
            <v>RTR</v>
          </cell>
          <cell r="R12512">
            <v>32</v>
          </cell>
        </row>
        <row r="12513">
          <cell r="A12513"/>
          <cell r="E12513" t="str">
            <v>Civic Saber</v>
          </cell>
          <cell r="F12513" t="str">
            <v>Return to Ravnica</v>
          </cell>
          <cell r="G12513" t="str">
            <v>U</v>
          </cell>
          <cell r="H12513" t="str">
            <v>Artifact — Equipment</v>
          </cell>
          <cell r="I12513"/>
          <cell r="J12513"/>
          <cell r="K12513"/>
          <cell r="L12513" t="str">
            <v>Equipped creature gets +1/+0 for each of its colors.£Equip {1}</v>
          </cell>
          <cell r="M12513" t="str">
            <v>{1}</v>
          </cell>
          <cell r="N12513"/>
          <cell r="O12513">
            <v>1</v>
          </cell>
          <cell r="P12513" t="str">
            <v>A</v>
          </cell>
          <cell r="Q12513" t="str">
            <v>RTR</v>
          </cell>
          <cell r="R12513">
            <v>227</v>
          </cell>
        </row>
        <row r="12514">
          <cell r="A12514"/>
          <cell r="E12514" t="str">
            <v>Cobblebrute</v>
          </cell>
          <cell r="F12514" t="str">
            <v>Return to Ravnica</v>
          </cell>
          <cell r="G12514" t="str">
            <v>C</v>
          </cell>
          <cell r="H12514" t="str">
            <v>Creature — Elemental</v>
          </cell>
          <cell r="I12514">
            <v>5</v>
          </cell>
          <cell r="J12514">
            <v>2</v>
          </cell>
          <cell r="K12514"/>
          <cell r="L12514"/>
          <cell r="M12514" t="str">
            <v>{3}{R}</v>
          </cell>
          <cell r="N12514"/>
          <cell r="O12514">
            <v>4</v>
          </cell>
          <cell r="P12514" t="str">
            <v>R</v>
          </cell>
          <cell r="Q12514" t="str">
            <v>RTR</v>
          </cell>
          <cell r="R12514">
            <v>91</v>
          </cell>
        </row>
        <row r="12515">
          <cell r="A12515"/>
          <cell r="E12515" t="str">
            <v>Codex Shredder</v>
          </cell>
          <cell r="F12515" t="str">
            <v>Return to Ravnica</v>
          </cell>
          <cell r="G12515" t="str">
            <v>U</v>
          </cell>
          <cell r="H12515" t="str">
            <v>Artifact</v>
          </cell>
          <cell r="I12515"/>
          <cell r="J12515"/>
          <cell r="K12515"/>
          <cell r="L12515" t="str">
            <v>{T}: Target player puts the top card of his or her library into his or her graveyard.£{5}, {T}, Sacrifice Codex Shredder: Return target card from your graveyard to your hand.</v>
          </cell>
          <cell r="M12515" t="str">
            <v>{1}</v>
          </cell>
          <cell r="N12515"/>
          <cell r="O12515">
            <v>1</v>
          </cell>
          <cell r="P12515" t="str">
            <v>A</v>
          </cell>
          <cell r="Q12515" t="str">
            <v>RTR</v>
          </cell>
          <cell r="R12515">
            <v>228</v>
          </cell>
        </row>
        <row r="12516">
          <cell r="A12516"/>
          <cell r="E12516" t="str">
            <v>Collective Blessing</v>
          </cell>
          <cell r="F12516" t="str">
            <v>Return to Ravnica</v>
          </cell>
          <cell r="G12516" t="str">
            <v>R</v>
          </cell>
          <cell r="H12516" t="str">
            <v>Enchantment</v>
          </cell>
          <cell r="I12516"/>
          <cell r="J12516"/>
          <cell r="K12516"/>
          <cell r="L12516" t="str">
            <v>Creatures you control get +3/+3.</v>
          </cell>
          <cell r="M12516" t="str">
            <v>{3}{G}{G}{W}</v>
          </cell>
          <cell r="N12516"/>
          <cell r="O12516">
            <v>6</v>
          </cell>
          <cell r="P12516" t="str">
            <v>GW</v>
          </cell>
          <cell r="Q12516" t="str">
            <v>RTR</v>
          </cell>
          <cell r="R12516">
            <v>150</v>
          </cell>
        </row>
        <row r="12517">
          <cell r="A12517"/>
          <cell r="E12517" t="str">
            <v>Common Bond</v>
          </cell>
          <cell r="F12517" t="str">
            <v>Return to Ravnica</v>
          </cell>
          <cell r="G12517" t="str">
            <v>C</v>
          </cell>
          <cell r="H12517" t="str">
            <v>Instant</v>
          </cell>
          <cell r="I12517"/>
          <cell r="J12517"/>
          <cell r="K12517"/>
          <cell r="L12517" t="str">
            <v>Put a +1/+1 counter on target creature.£Put a +1/+1 counter on target creature.</v>
          </cell>
          <cell r="M12517" t="str">
            <v>{1}{G}{W}</v>
          </cell>
          <cell r="N12517"/>
          <cell r="O12517">
            <v>3</v>
          </cell>
          <cell r="P12517" t="str">
            <v>GW</v>
          </cell>
          <cell r="Q12517" t="str">
            <v>RTR</v>
          </cell>
          <cell r="R12517">
            <v>151</v>
          </cell>
        </row>
        <row r="12518">
          <cell r="A12518"/>
          <cell r="E12518" t="str">
            <v>Concordia Pegasus</v>
          </cell>
          <cell r="F12518" t="str">
            <v>Return to Ravnica</v>
          </cell>
          <cell r="G12518" t="str">
            <v>C</v>
          </cell>
          <cell r="H12518" t="str">
            <v>Creature — Pegasus</v>
          </cell>
          <cell r="I12518">
            <v>1</v>
          </cell>
          <cell r="J12518">
            <v>3</v>
          </cell>
          <cell r="K12518"/>
          <cell r="L12518" t="str">
            <v>Flying</v>
          </cell>
          <cell r="M12518" t="str">
            <v>{1}{W}</v>
          </cell>
          <cell r="N12518"/>
          <cell r="O12518">
            <v>2</v>
          </cell>
          <cell r="P12518" t="str">
            <v>W</v>
          </cell>
          <cell r="Q12518" t="str">
            <v>RTR</v>
          </cell>
          <cell r="R12518">
            <v>8</v>
          </cell>
        </row>
        <row r="12519">
          <cell r="A12519" t="str">
            <v>YES</v>
          </cell>
          <cell r="E12519" t="str">
            <v>Conjured Currency</v>
          </cell>
          <cell r="F12519" t="str">
            <v>Return to Ravnica</v>
          </cell>
          <cell r="G12519" t="str">
            <v>R</v>
          </cell>
          <cell r="H12519" t="str">
            <v>Enchantment</v>
          </cell>
          <cell r="I12519"/>
          <cell r="J12519"/>
          <cell r="K12519"/>
          <cell r="L12519" t="str">
            <v>At the beginning of your upkeep, you may exchange control of Conjured Currency and target permanent you neither own nor control.</v>
          </cell>
          <cell r="M12519" t="str">
            <v>{5}{U}</v>
          </cell>
          <cell r="N12519"/>
          <cell r="O12519">
            <v>6</v>
          </cell>
          <cell r="P12519" t="str">
            <v>U</v>
          </cell>
          <cell r="Q12519" t="str">
            <v>RTR</v>
          </cell>
          <cell r="R12519">
            <v>33</v>
          </cell>
        </row>
        <row r="12520">
          <cell r="A12520" t="str">
            <v>Promo</v>
          </cell>
          <cell r="E12520" t="str">
            <v>Corpsejack Menace</v>
          </cell>
          <cell r="F12520" t="str">
            <v>Return to Ravnica</v>
          </cell>
          <cell r="G12520" t="str">
            <v>R</v>
          </cell>
          <cell r="H12520" t="str">
            <v>Creature — Fungus</v>
          </cell>
          <cell r="I12520">
            <v>4</v>
          </cell>
          <cell r="J12520">
            <v>4</v>
          </cell>
          <cell r="K12520"/>
          <cell r="L12520" t="str">
            <v>If one or more +1/+1 counters would be placed on a creature you control, twice that many +1/+1 counters are placed on it instead.</v>
          </cell>
          <cell r="M12520" t="str">
            <v>{2}{B}{G}</v>
          </cell>
          <cell r="N12520"/>
          <cell r="O12520">
            <v>4</v>
          </cell>
          <cell r="P12520" t="str">
            <v>GB</v>
          </cell>
          <cell r="Q12520" t="str">
            <v>RTR</v>
          </cell>
          <cell r="R12520">
            <v>152</v>
          </cell>
        </row>
        <row r="12521">
          <cell r="A12521"/>
          <cell r="E12521" t="str">
            <v>Counterflux</v>
          </cell>
          <cell r="F12521" t="str">
            <v>Return to Ravnica</v>
          </cell>
          <cell r="G12521" t="str">
            <v>R</v>
          </cell>
          <cell r="H12521" t="str">
            <v>Instant</v>
          </cell>
          <cell r="I12521"/>
          <cell r="J12521"/>
          <cell r="K12521"/>
          <cell r="L12521" t="str">
            <v>Counterflux can't be countered by spells or abilities.£Counter target spell you don't control.£Overload {1}{U}{U}{R} #_(You may cast this spell for its overload cost. If you do, change its text by replacing all instances of "target" with "each.")_#</v>
          </cell>
          <cell r="M12521" t="str">
            <v>{U}{U}{R}</v>
          </cell>
          <cell r="N12521"/>
          <cell r="O12521">
            <v>3</v>
          </cell>
          <cell r="P12521" t="str">
            <v>UR</v>
          </cell>
          <cell r="Q12521" t="str">
            <v>RTR</v>
          </cell>
          <cell r="R12521">
            <v>153</v>
          </cell>
        </row>
        <row r="12522">
          <cell r="A12522"/>
          <cell r="E12522" t="str">
            <v>Coursers' Accord</v>
          </cell>
          <cell r="F12522" t="str">
            <v>Return to Ravnica</v>
          </cell>
          <cell r="G12522" t="str">
            <v>C</v>
          </cell>
          <cell r="H12522" t="str">
            <v>Sorcery</v>
          </cell>
          <cell r="I12522"/>
          <cell r="J12522"/>
          <cell r="K12522"/>
          <cell r="L12522" t="str">
            <v>Put a 3/3 green Centaur creature token onto the battlefield, then populate. #_(Put a token onto the battlefield that's a copy of a creature token you control.)_#</v>
          </cell>
          <cell r="M12522" t="str">
            <v>{4}{G}{W}</v>
          </cell>
          <cell r="N12522"/>
          <cell r="O12522">
            <v>6</v>
          </cell>
          <cell r="P12522" t="str">
            <v>GW</v>
          </cell>
          <cell r="Q12522" t="str">
            <v>RTR</v>
          </cell>
          <cell r="R12522">
            <v>154</v>
          </cell>
        </row>
        <row r="12523">
          <cell r="A12523"/>
          <cell r="E12523" t="str">
            <v>Cremate</v>
          </cell>
          <cell r="F12523" t="str">
            <v>Return to Ravnica</v>
          </cell>
          <cell r="G12523" t="str">
            <v>C</v>
          </cell>
          <cell r="H12523" t="str">
            <v>Instant</v>
          </cell>
          <cell r="I12523"/>
          <cell r="J12523"/>
          <cell r="K12523"/>
          <cell r="L12523" t="str">
            <v>Exile target card from a graveyard. Draw a card.</v>
          </cell>
          <cell r="M12523" t="str">
            <v>{B}</v>
          </cell>
          <cell r="N12523"/>
          <cell r="O12523">
            <v>1</v>
          </cell>
          <cell r="P12523" t="str">
            <v>B</v>
          </cell>
          <cell r="Q12523" t="str">
            <v>RTR</v>
          </cell>
          <cell r="R12523">
            <v>59</v>
          </cell>
        </row>
        <row r="12524">
          <cell r="A12524"/>
          <cell r="E12524" t="str">
            <v>Crosstown Courier</v>
          </cell>
          <cell r="F12524" t="str">
            <v>Return to Ravnica</v>
          </cell>
          <cell r="G12524" t="str">
            <v>C</v>
          </cell>
          <cell r="H12524" t="str">
            <v>Creature — Vedalken</v>
          </cell>
          <cell r="I12524">
            <v>2</v>
          </cell>
          <cell r="J12524">
            <v>1</v>
          </cell>
          <cell r="K12524"/>
          <cell r="L12524" t="str">
            <v>Whenever Crosstown Courier deals combat damage to a player, that player puts that many cards from the top of his or her library into his or her graveyard.</v>
          </cell>
          <cell r="M12524" t="str">
            <v>{1}{U}</v>
          </cell>
          <cell r="N12524"/>
          <cell r="O12524">
            <v>2</v>
          </cell>
          <cell r="P12524" t="str">
            <v>U</v>
          </cell>
          <cell r="Q12524" t="str">
            <v>RTR</v>
          </cell>
          <cell r="R12524">
            <v>34</v>
          </cell>
        </row>
        <row r="12525">
          <cell r="A12525" t="str">
            <v>Promo</v>
          </cell>
          <cell r="E12525" t="str">
            <v>Cryptborn Horror</v>
          </cell>
          <cell r="F12525" t="str">
            <v>Return to Ravnica</v>
          </cell>
          <cell r="G12525" t="str">
            <v>R</v>
          </cell>
          <cell r="H12525" t="str">
            <v>Creature — Horror</v>
          </cell>
          <cell r="I12525">
            <v>0</v>
          </cell>
          <cell r="J12525">
            <v>0</v>
          </cell>
          <cell r="K12525"/>
          <cell r="L12525" t="str">
            <v>Trample£Cryptborn Horror enters the battlefield with X +1/+1 counters on it, where X is the total life lost by your opponents this turn.</v>
          </cell>
          <cell r="M12525" t="str">
            <v>{1}{BR}{BR}</v>
          </cell>
          <cell r="N12525"/>
          <cell r="O12525">
            <v>3</v>
          </cell>
          <cell r="P12525" t="str">
            <v>RB</v>
          </cell>
          <cell r="Q12525" t="str">
            <v>RTR</v>
          </cell>
          <cell r="R12525">
            <v>212</v>
          </cell>
        </row>
        <row r="12526">
          <cell r="A12526"/>
          <cell r="E12526" t="str">
            <v>Cyclonic Rift</v>
          </cell>
          <cell r="F12526" t="str">
            <v>Return to Ravnica</v>
          </cell>
          <cell r="G12526" t="str">
            <v>R</v>
          </cell>
          <cell r="H12526" t="str">
            <v>Instant</v>
          </cell>
          <cell r="I12526"/>
          <cell r="J12526"/>
          <cell r="K12526"/>
          <cell r="L12526" t="str">
            <v>Return target nonland permanent you don't control to its owner's hand.£Overload {6}{U} #_(You may cast this spell for its overload cost. If you do, change its text by replacing all instances of "target" with "each.")_#</v>
          </cell>
          <cell r="M12526" t="str">
            <v>{1}{U}</v>
          </cell>
          <cell r="N12526"/>
          <cell r="O12526">
            <v>2</v>
          </cell>
          <cell r="P12526" t="str">
            <v>U</v>
          </cell>
          <cell r="Q12526" t="str">
            <v>RTR</v>
          </cell>
          <cell r="R12526">
            <v>35</v>
          </cell>
        </row>
        <row r="12527">
          <cell r="A12527"/>
          <cell r="E12527" t="str">
            <v>Daggerdrome Imp</v>
          </cell>
          <cell r="F12527" t="str">
            <v>Return to Ravnica</v>
          </cell>
          <cell r="G12527" t="str">
            <v>C</v>
          </cell>
          <cell r="H12527" t="str">
            <v>Creature — Imp</v>
          </cell>
          <cell r="I12527">
            <v>1</v>
          </cell>
          <cell r="J12527">
            <v>1</v>
          </cell>
          <cell r="K12527"/>
          <cell r="L12527" t="str">
            <v>Flying£Lifelink #_(Damage dealt by this creature also causes you to gain that much life.)_#</v>
          </cell>
          <cell r="M12527" t="str">
            <v>{1}{B}</v>
          </cell>
          <cell r="N12527"/>
          <cell r="O12527">
            <v>2</v>
          </cell>
          <cell r="P12527" t="str">
            <v>B</v>
          </cell>
          <cell r="Q12527" t="str">
            <v>RTR</v>
          </cell>
          <cell r="R12527">
            <v>60</v>
          </cell>
        </row>
        <row r="12528">
          <cell r="A12528"/>
          <cell r="E12528" t="str">
            <v>Dark Revenant</v>
          </cell>
          <cell r="F12528" t="str">
            <v>Return to Ravnica</v>
          </cell>
          <cell r="G12528" t="str">
            <v>U</v>
          </cell>
          <cell r="H12528" t="str">
            <v>Creature — Spirit</v>
          </cell>
          <cell r="I12528">
            <v>2</v>
          </cell>
          <cell r="J12528">
            <v>2</v>
          </cell>
          <cell r="K12528"/>
          <cell r="L12528" t="str">
            <v>Flying£When Dark Revenant dies, put it on top of its owner's library.</v>
          </cell>
          <cell r="M12528" t="str">
            <v>{3}{B}</v>
          </cell>
          <cell r="N12528"/>
          <cell r="O12528">
            <v>4</v>
          </cell>
          <cell r="P12528" t="str">
            <v>B</v>
          </cell>
          <cell r="Q12528" t="str">
            <v>RTR</v>
          </cell>
          <cell r="R12528">
            <v>61</v>
          </cell>
        </row>
        <row r="12529">
          <cell r="A12529"/>
          <cell r="E12529" t="str">
            <v>Dead Reveler</v>
          </cell>
          <cell r="F12529" t="str">
            <v>Return to Ravnica</v>
          </cell>
          <cell r="G12529" t="str">
            <v>C</v>
          </cell>
          <cell r="H12529" t="str">
            <v>Creature — Zombie</v>
          </cell>
          <cell r="I12529">
            <v>2</v>
          </cell>
          <cell r="J12529">
            <v>3</v>
          </cell>
          <cell r="K12529"/>
          <cell r="L12529" t="str">
            <v>Unleash #_(You may have this creature enter the battlefield with a +1/+1 counter on it. It can't block as long as it has a +1/+1 counter on it.)_#</v>
          </cell>
          <cell r="M12529" t="str">
            <v>{2}{B}</v>
          </cell>
          <cell r="N12529"/>
          <cell r="O12529">
            <v>3</v>
          </cell>
          <cell r="P12529" t="str">
            <v>B</v>
          </cell>
          <cell r="Q12529" t="str">
            <v>RTR</v>
          </cell>
          <cell r="R12529">
            <v>62</v>
          </cell>
        </row>
        <row r="12530">
          <cell r="A12530" t="str">
            <v>Promo</v>
          </cell>
          <cell r="E12530" t="str">
            <v>Deadbridge Goliath</v>
          </cell>
          <cell r="F12530" t="str">
            <v>Return to Ravnica</v>
          </cell>
          <cell r="G12530" t="str">
            <v>R</v>
          </cell>
          <cell r="H12530" t="str">
            <v>Creature — Insect</v>
          </cell>
          <cell r="I12530">
            <v>5</v>
          </cell>
          <cell r="J12530">
            <v>5</v>
          </cell>
          <cell r="K12530"/>
          <cell r="L12530" t="str">
            <v>Scavenge {4}{G}{G}</v>
          </cell>
          <cell r="M12530" t="str">
            <v>{2}{G}{G}</v>
          </cell>
          <cell r="N12530"/>
          <cell r="O12530">
            <v>4</v>
          </cell>
          <cell r="P12530" t="str">
            <v>G</v>
          </cell>
          <cell r="Q12530" t="str">
            <v>RTR</v>
          </cell>
          <cell r="R12530">
            <v>120</v>
          </cell>
        </row>
        <row r="12531">
          <cell r="A12531"/>
          <cell r="E12531" t="str">
            <v>Deathrite Shaman</v>
          </cell>
          <cell r="F12531" t="str">
            <v>Return to Ravnica</v>
          </cell>
          <cell r="G12531" t="str">
            <v>R</v>
          </cell>
          <cell r="H12531" t="str">
            <v>Creature — Elf Shaman</v>
          </cell>
          <cell r="I12531">
            <v>1</v>
          </cell>
          <cell r="J12531">
            <v>2</v>
          </cell>
          <cell r="K12531"/>
          <cell r="L12531" t="str">
            <v>{T}: Exile target land card from a graveyard. Add one mana of any color to your mana pool.£{B}, {T}: Exile target instant or sorcery card from a graveyard. Each opponent loses 2 life.£{G}, {T}: Exile target creature card from a graveyard. You gain 2 life.</v>
          </cell>
          <cell r="M12531" t="str">
            <v>{BG}</v>
          </cell>
          <cell r="N12531" t="str">
            <v>{W}{U}{B}{R}{G}</v>
          </cell>
          <cell r="O12531">
            <v>1</v>
          </cell>
          <cell r="P12531" t="str">
            <v>GB</v>
          </cell>
          <cell r="Q12531" t="str">
            <v>RTR</v>
          </cell>
          <cell r="R12531">
            <v>213</v>
          </cell>
        </row>
        <row r="12532">
          <cell r="A12532" t="str">
            <v>YES</v>
          </cell>
          <cell r="E12532" t="str">
            <v>Death's Presence</v>
          </cell>
          <cell r="F12532" t="str">
            <v>Return to Ravnica</v>
          </cell>
          <cell r="G12532" t="str">
            <v>R</v>
          </cell>
          <cell r="H12532" t="str">
            <v>Enchantment</v>
          </cell>
          <cell r="I12532"/>
          <cell r="J12532"/>
          <cell r="K12532"/>
          <cell r="L12532" t="str">
            <v>Whenever a creature you control dies, put X +1/+1 counters on target creature you control, where X is the power of the creature that died.</v>
          </cell>
          <cell r="M12532" t="str">
            <v>{5}{G}</v>
          </cell>
          <cell r="N12532"/>
          <cell r="O12532">
            <v>6</v>
          </cell>
          <cell r="P12532" t="str">
            <v>G</v>
          </cell>
          <cell r="Q12532" t="str">
            <v>RTR</v>
          </cell>
          <cell r="R12532">
            <v>121</v>
          </cell>
        </row>
        <row r="12533">
          <cell r="A12533"/>
          <cell r="E12533" t="str">
            <v>Desecration Demon</v>
          </cell>
          <cell r="F12533" t="str">
            <v>Return to Ravnica</v>
          </cell>
          <cell r="G12533" t="str">
            <v>R</v>
          </cell>
          <cell r="H12533" t="str">
            <v>Creature — Demon</v>
          </cell>
          <cell r="I12533">
            <v>6</v>
          </cell>
          <cell r="J12533">
            <v>6</v>
          </cell>
          <cell r="K12533"/>
          <cell r="L12533" t="str">
            <v>Flying. At the beginning of each combat, any opponent may sacrifice a creature. If a player does, tap Desecration Demon and put a +1/+1 counter on it.</v>
          </cell>
          <cell r="M12533" t="str">
            <v>{2}{B}{B}</v>
          </cell>
          <cell r="N12533"/>
          <cell r="O12533">
            <v>4</v>
          </cell>
          <cell r="P12533" t="str">
            <v>B</v>
          </cell>
          <cell r="Q12533" t="str">
            <v>RTR</v>
          </cell>
          <cell r="R12533">
            <v>63</v>
          </cell>
        </row>
        <row r="12534">
          <cell r="A12534"/>
          <cell r="E12534" t="str">
            <v>Destroy the Evidence</v>
          </cell>
          <cell r="F12534" t="str">
            <v>Return to Ravnica</v>
          </cell>
          <cell r="G12534" t="str">
            <v>C</v>
          </cell>
          <cell r="H12534" t="str">
            <v>Sorcery</v>
          </cell>
          <cell r="I12534"/>
          <cell r="J12534"/>
          <cell r="K12534"/>
          <cell r="L12534" t="str">
            <v>Destroy target land. Its controller reveals cards from the top of his or her library until he or she reveals a land card, then puts those cards into his or her graveyard.</v>
          </cell>
          <cell r="M12534" t="str">
            <v>{4}{B}</v>
          </cell>
          <cell r="N12534"/>
          <cell r="O12534">
            <v>5</v>
          </cell>
          <cell r="P12534" t="str">
            <v>B</v>
          </cell>
          <cell r="Q12534" t="str">
            <v>RTR</v>
          </cell>
          <cell r="R12534">
            <v>64</v>
          </cell>
        </row>
        <row r="12535">
          <cell r="A12535"/>
          <cell r="E12535" t="str">
            <v>Detention Sphere</v>
          </cell>
          <cell r="F12535" t="str">
            <v>Return to Ravnica</v>
          </cell>
          <cell r="G12535" t="str">
            <v>R</v>
          </cell>
          <cell r="H12535" t="str">
            <v>Enchantment</v>
          </cell>
          <cell r="I12535"/>
          <cell r="J12535"/>
          <cell r="K12535"/>
          <cell r="L12535" t="str">
            <v>When Detention Sphere enters the battlefield, you may exile target nonland permanent not named Detention Sphere and all other permanents with the same name as that permanent.£When Detention Sphere leaves the battlefield, return the exiled cards to the battlefield under their owner's control.</v>
          </cell>
          <cell r="M12535" t="str">
            <v>{1}{W}{U}</v>
          </cell>
          <cell r="N12535"/>
          <cell r="O12535">
            <v>3</v>
          </cell>
          <cell r="P12535" t="str">
            <v>WU</v>
          </cell>
          <cell r="Q12535" t="str">
            <v>RTR</v>
          </cell>
          <cell r="R12535">
            <v>155</v>
          </cell>
        </row>
        <row r="12536">
          <cell r="A12536"/>
          <cell r="E12536" t="str">
            <v>Deviant Glee</v>
          </cell>
          <cell r="F12536" t="str">
            <v>Return to Ravnica</v>
          </cell>
          <cell r="G12536" t="str">
            <v>C</v>
          </cell>
          <cell r="H12536" t="str">
            <v>Enchantment — Aura</v>
          </cell>
          <cell r="I12536"/>
          <cell r="J12536"/>
          <cell r="K12536"/>
          <cell r="L12536" t="str">
            <v>Enchant creature£Enchanted creature gets +2/+1 and has "{R}: This creature gains trample until end of turn."</v>
          </cell>
          <cell r="M12536" t="str">
            <v>{B}</v>
          </cell>
          <cell r="N12536"/>
          <cell r="O12536">
            <v>1</v>
          </cell>
          <cell r="P12536" t="str">
            <v>B</v>
          </cell>
          <cell r="Q12536" t="str">
            <v>RTR</v>
          </cell>
          <cell r="R12536">
            <v>65</v>
          </cell>
        </row>
        <row r="12537">
          <cell r="A12537"/>
          <cell r="E12537" t="str">
            <v>Dispel</v>
          </cell>
          <cell r="F12537" t="str">
            <v>Return to Ravnica</v>
          </cell>
          <cell r="G12537" t="str">
            <v>C</v>
          </cell>
          <cell r="H12537" t="str">
            <v>Instant</v>
          </cell>
          <cell r="I12537"/>
          <cell r="J12537"/>
          <cell r="K12537"/>
          <cell r="L12537" t="str">
            <v>Counter target instant spell.</v>
          </cell>
          <cell r="M12537" t="str">
            <v>{U}</v>
          </cell>
          <cell r="N12537"/>
          <cell r="O12537">
            <v>1</v>
          </cell>
          <cell r="P12537" t="str">
            <v>U</v>
          </cell>
          <cell r="Q12537" t="str">
            <v>RTR</v>
          </cell>
          <cell r="R12537">
            <v>36</v>
          </cell>
        </row>
        <row r="12538">
          <cell r="A12538"/>
          <cell r="E12538" t="str">
            <v>Doorkeeper</v>
          </cell>
          <cell r="F12538" t="str">
            <v>Return to Ravnica</v>
          </cell>
          <cell r="G12538" t="str">
            <v>C</v>
          </cell>
          <cell r="H12538" t="str">
            <v>Creature — Homunculus</v>
          </cell>
          <cell r="I12538">
            <v>0</v>
          </cell>
          <cell r="J12538">
            <v>4</v>
          </cell>
          <cell r="K12538"/>
          <cell r="L12538" t="str">
            <v>Defender£{2}{U}, {T}: Target player puts the top X cards of his or her library into his or her graveyard, where X is the number of creatures with defender you control.</v>
          </cell>
          <cell r="M12538" t="str">
            <v>{1}{U}</v>
          </cell>
          <cell r="N12538"/>
          <cell r="O12538">
            <v>2</v>
          </cell>
          <cell r="P12538" t="str">
            <v>U</v>
          </cell>
          <cell r="Q12538" t="str">
            <v>RTR</v>
          </cell>
          <cell r="R12538">
            <v>37</v>
          </cell>
        </row>
        <row r="12539">
          <cell r="A12539"/>
          <cell r="E12539" t="str">
            <v>Downsize</v>
          </cell>
          <cell r="F12539" t="str">
            <v>Return to Ravnica</v>
          </cell>
          <cell r="G12539" t="str">
            <v>C</v>
          </cell>
          <cell r="H12539" t="str">
            <v>Instant</v>
          </cell>
          <cell r="I12539"/>
          <cell r="J12539"/>
          <cell r="K12539"/>
          <cell r="L12539" t="str">
            <v>Target creature you don't control gets -4/-0 until end of turn.£Overload {2}{U} #_(You may cast this spell for its overload cost. If you do, change its text by replacing all instances of "target" with "each.")_#</v>
          </cell>
          <cell r="M12539" t="str">
            <v>{U}</v>
          </cell>
          <cell r="N12539"/>
          <cell r="O12539">
            <v>1</v>
          </cell>
          <cell r="P12539" t="str">
            <v>U</v>
          </cell>
          <cell r="Q12539" t="str">
            <v>RTR</v>
          </cell>
          <cell r="R12539">
            <v>38</v>
          </cell>
        </row>
        <row r="12540">
          <cell r="A12540"/>
          <cell r="E12540" t="str">
            <v>Drainpipe Vermin</v>
          </cell>
          <cell r="F12540" t="str">
            <v>Return to Ravnica</v>
          </cell>
          <cell r="G12540" t="str">
            <v>C</v>
          </cell>
          <cell r="H12540" t="str">
            <v>Creature — Rat</v>
          </cell>
          <cell r="I12540">
            <v>1</v>
          </cell>
          <cell r="J12540">
            <v>1</v>
          </cell>
          <cell r="K12540"/>
          <cell r="L12540" t="str">
            <v>When Drainpipe Vermin dies, you may pay {B}. If you do, target player discards a card.</v>
          </cell>
          <cell r="M12540" t="str">
            <v>{B}</v>
          </cell>
          <cell r="N12540"/>
          <cell r="O12540">
            <v>1</v>
          </cell>
          <cell r="P12540" t="str">
            <v>B</v>
          </cell>
          <cell r="Q12540" t="str">
            <v>RTR</v>
          </cell>
          <cell r="R12540">
            <v>66</v>
          </cell>
        </row>
        <row r="12541">
          <cell r="A12541"/>
          <cell r="E12541" t="str">
            <v>Dramatic Rescue</v>
          </cell>
          <cell r="F12541" t="str">
            <v>Return to Ravnica</v>
          </cell>
          <cell r="G12541" t="str">
            <v>C</v>
          </cell>
          <cell r="H12541" t="str">
            <v>Instant</v>
          </cell>
          <cell r="I12541"/>
          <cell r="J12541"/>
          <cell r="K12541"/>
          <cell r="L12541" t="str">
            <v>Return target creature to its owner's hand. You gain 2 life.</v>
          </cell>
          <cell r="M12541" t="str">
            <v>{W}{U}</v>
          </cell>
          <cell r="N12541"/>
          <cell r="O12541">
            <v>2</v>
          </cell>
          <cell r="P12541" t="str">
            <v>WU</v>
          </cell>
          <cell r="Q12541" t="str">
            <v>RTR</v>
          </cell>
          <cell r="R12541">
            <v>156</v>
          </cell>
        </row>
        <row r="12542">
          <cell r="A12542"/>
          <cell r="E12542" t="str">
            <v>Dreadbore</v>
          </cell>
          <cell r="F12542" t="str">
            <v>Return to Ravnica</v>
          </cell>
          <cell r="G12542" t="str">
            <v>R</v>
          </cell>
          <cell r="H12542" t="str">
            <v>Sorcery</v>
          </cell>
          <cell r="I12542"/>
          <cell r="J12542"/>
          <cell r="K12542"/>
          <cell r="L12542" t="str">
            <v>Destroy target creature or planeswalker.</v>
          </cell>
          <cell r="M12542" t="str">
            <v>{B}{R}</v>
          </cell>
          <cell r="N12542"/>
          <cell r="O12542">
            <v>2</v>
          </cell>
          <cell r="P12542" t="str">
            <v>RB</v>
          </cell>
          <cell r="Q12542" t="str">
            <v>RTR</v>
          </cell>
          <cell r="R12542">
            <v>157</v>
          </cell>
        </row>
        <row r="12543">
          <cell r="A12543" t="str">
            <v>Promo</v>
          </cell>
          <cell r="E12543" t="str">
            <v>Dreg Mangler</v>
          </cell>
          <cell r="F12543" t="str">
            <v>Return to Ravnica</v>
          </cell>
          <cell r="G12543" t="str">
            <v>U</v>
          </cell>
          <cell r="H12543" t="str">
            <v>Creature — Plant Zombie</v>
          </cell>
          <cell r="I12543">
            <v>3</v>
          </cell>
          <cell r="J12543">
            <v>3</v>
          </cell>
          <cell r="K12543"/>
          <cell r="L12543" t="str">
            <v>Haste. Scavenge {3}{B}{G}</v>
          </cell>
          <cell r="M12543" t="str">
            <v>{1}{B}{G}</v>
          </cell>
          <cell r="N12543"/>
          <cell r="O12543">
            <v>3</v>
          </cell>
          <cell r="P12543" t="str">
            <v>GB</v>
          </cell>
          <cell r="Q12543" t="str">
            <v>RTR</v>
          </cell>
          <cell r="R12543">
            <v>158</v>
          </cell>
        </row>
        <row r="12544">
          <cell r="A12544"/>
          <cell r="E12544" t="str">
            <v>Drudge Beetle</v>
          </cell>
          <cell r="F12544" t="str">
            <v>Return to Ravnica</v>
          </cell>
          <cell r="G12544" t="str">
            <v>C</v>
          </cell>
          <cell r="H12544" t="str">
            <v>Creature — Insect</v>
          </cell>
          <cell r="I12544">
            <v>2</v>
          </cell>
          <cell r="J12544">
            <v>2</v>
          </cell>
          <cell r="K12544"/>
          <cell r="L12544" t="str">
            <v>Scavenge {5}{G}</v>
          </cell>
          <cell r="M12544" t="str">
            <v>{1}{G}</v>
          </cell>
          <cell r="N12544"/>
          <cell r="O12544">
            <v>2</v>
          </cell>
          <cell r="P12544" t="str">
            <v>G</v>
          </cell>
          <cell r="Q12544" t="str">
            <v>RTR</v>
          </cell>
          <cell r="R12544">
            <v>122</v>
          </cell>
        </row>
        <row r="12545">
          <cell r="A12545"/>
          <cell r="E12545" t="str">
            <v>Druid's Deliverance</v>
          </cell>
          <cell r="F12545" t="str">
            <v>Return to Ravnica</v>
          </cell>
          <cell r="G12545" t="str">
            <v>C</v>
          </cell>
          <cell r="H12545" t="str">
            <v>Instant</v>
          </cell>
          <cell r="I12545"/>
          <cell r="J12545"/>
          <cell r="K12545"/>
          <cell r="L12545" t="str">
            <v>Prevent all combat damage that would be dealt to you this turn. Populate. #_(Put a token onto the battlefield that's a copy of a creature token you control.)_#</v>
          </cell>
          <cell r="M12545" t="str">
            <v>{1}{G}</v>
          </cell>
          <cell r="N12545"/>
          <cell r="O12545">
            <v>2</v>
          </cell>
          <cell r="P12545" t="str">
            <v>G</v>
          </cell>
          <cell r="Q12545" t="str">
            <v>RTR</v>
          </cell>
          <cell r="R12545">
            <v>123</v>
          </cell>
        </row>
        <row r="12546">
          <cell r="A12546" t="str">
            <v>Promo</v>
          </cell>
          <cell r="E12546" t="str">
            <v>Dryad Militant</v>
          </cell>
          <cell r="F12546" t="str">
            <v>Return to Ravnica</v>
          </cell>
          <cell r="G12546" t="str">
            <v>U</v>
          </cell>
          <cell r="H12546" t="str">
            <v>Creature — Dryad Soldier</v>
          </cell>
          <cell r="I12546">
            <v>2</v>
          </cell>
          <cell r="J12546">
            <v>1</v>
          </cell>
          <cell r="K12546"/>
          <cell r="L12546" t="str">
            <v>If an instant or sorcery card would be put into a graveyard from anywhere, exile it instead.</v>
          </cell>
          <cell r="M12546" t="str">
            <v>{GW}</v>
          </cell>
          <cell r="N12546"/>
          <cell r="O12546">
            <v>1</v>
          </cell>
          <cell r="P12546" t="str">
            <v>GW</v>
          </cell>
          <cell r="Q12546" t="str">
            <v>RTR</v>
          </cell>
          <cell r="R12546">
            <v>214</v>
          </cell>
        </row>
        <row r="12547">
          <cell r="A12547"/>
          <cell r="E12547" t="str">
            <v>Dynacharge</v>
          </cell>
          <cell r="F12547" t="str">
            <v>Return to Ravnica</v>
          </cell>
          <cell r="G12547" t="str">
            <v>C</v>
          </cell>
          <cell r="H12547" t="str">
            <v>Instant</v>
          </cell>
          <cell r="I12547"/>
          <cell r="J12547"/>
          <cell r="K12547"/>
          <cell r="L12547" t="str">
            <v>Target creature you control gets +2/+0 until end of turn.£Overload {2}{R} #_(You may cast this spell for its overload cost. If you do, change its text by replacing all instances of "target" with "each.")_#</v>
          </cell>
          <cell r="M12547" t="str">
            <v>{R}</v>
          </cell>
          <cell r="N12547"/>
          <cell r="O12547">
            <v>1</v>
          </cell>
          <cell r="P12547" t="str">
            <v>R</v>
          </cell>
          <cell r="Q12547" t="str">
            <v>RTR</v>
          </cell>
          <cell r="R12547">
            <v>92</v>
          </cell>
        </row>
        <row r="12548">
          <cell r="A12548"/>
          <cell r="E12548" t="str">
            <v>Electrickery</v>
          </cell>
          <cell r="F12548" t="str">
            <v>Return to Ravnica</v>
          </cell>
          <cell r="G12548" t="str">
            <v>C</v>
          </cell>
          <cell r="H12548" t="str">
            <v>Instant</v>
          </cell>
          <cell r="I12548"/>
          <cell r="J12548"/>
          <cell r="K12548"/>
          <cell r="L12548" t="str">
            <v>Electrickery deals 1 damage to target creature you don't control.£Overload {1}{R} #_(You may cast this spell for its overload cost. If you do, change its text by replacing all instances of "target" with "each.")_#</v>
          </cell>
          <cell r="M12548" t="str">
            <v>{R}</v>
          </cell>
          <cell r="N12548"/>
          <cell r="O12548">
            <v>1</v>
          </cell>
          <cell r="P12548" t="str">
            <v>R</v>
          </cell>
          <cell r="Q12548" t="str">
            <v>RTR</v>
          </cell>
          <cell r="R12548">
            <v>93</v>
          </cell>
        </row>
        <row r="12549">
          <cell r="A12549"/>
          <cell r="E12549" t="str">
            <v>Epic Experiment</v>
          </cell>
          <cell r="F12549" t="str">
            <v>Return to Ravnica</v>
          </cell>
          <cell r="G12549" t="str">
            <v>M</v>
          </cell>
          <cell r="H12549" t="str">
            <v>Sorcery</v>
          </cell>
          <cell r="I12549"/>
          <cell r="J12549"/>
          <cell r="K12549"/>
          <cell r="L12549" t="str">
            <v>Exile the top X cards of your library. For each instant and sorcery card with converted mana cost X or less among them, you may cast that card without paying its mana cost. Then put all cards exiled this way that weren't cast into your graveyard.</v>
          </cell>
          <cell r="M12549" t="str">
            <v>{X}{U}{R}</v>
          </cell>
          <cell r="N12549"/>
          <cell r="O12549">
            <v>2</v>
          </cell>
          <cell r="P12549" t="str">
            <v>UR</v>
          </cell>
          <cell r="Q12549" t="str">
            <v>RTR</v>
          </cell>
          <cell r="R12549">
            <v>159</v>
          </cell>
        </row>
        <row r="12550">
          <cell r="A12550"/>
          <cell r="E12550" t="str">
            <v>Essence Backlash</v>
          </cell>
          <cell r="F12550" t="str">
            <v>Return to Ravnica</v>
          </cell>
          <cell r="G12550" t="str">
            <v>C</v>
          </cell>
          <cell r="H12550" t="str">
            <v>Instant</v>
          </cell>
          <cell r="I12550"/>
          <cell r="J12550"/>
          <cell r="K12550"/>
          <cell r="L12550" t="str">
            <v>Counter target creature spell. Essence Backlash deals damage equal to that spell's power to its controller.</v>
          </cell>
          <cell r="M12550" t="str">
            <v>{2}{U}{R}</v>
          </cell>
          <cell r="N12550"/>
          <cell r="O12550">
            <v>4</v>
          </cell>
          <cell r="P12550" t="str">
            <v>UR</v>
          </cell>
          <cell r="Q12550" t="str">
            <v>RTR</v>
          </cell>
          <cell r="R12550">
            <v>160</v>
          </cell>
        </row>
        <row r="12551">
          <cell r="A12551"/>
          <cell r="E12551" t="str">
            <v>Ethereal Armor</v>
          </cell>
          <cell r="F12551" t="str">
            <v>Return to Ravnica</v>
          </cell>
          <cell r="G12551" t="str">
            <v>C</v>
          </cell>
          <cell r="H12551" t="str">
            <v>Enchantment — Aura</v>
          </cell>
          <cell r="I12551"/>
          <cell r="J12551"/>
          <cell r="K12551"/>
          <cell r="L12551" t="str">
            <v>Enchant creature£Enchanted creature gets +1/+1 for each enchantment you control and has first strike.</v>
          </cell>
          <cell r="M12551" t="str">
            <v>{W}</v>
          </cell>
          <cell r="N12551"/>
          <cell r="O12551">
            <v>1</v>
          </cell>
          <cell r="P12551" t="str">
            <v>W</v>
          </cell>
          <cell r="Q12551" t="str">
            <v>RTR</v>
          </cell>
          <cell r="R12551">
            <v>9</v>
          </cell>
        </row>
        <row r="12552">
          <cell r="A12552"/>
          <cell r="E12552" t="str">
            <v>Explosive Impact</v>
          </cell>
          <cell r="F12552" t="str">
            <v>Return to Ravnica</v>
          </cell>
          <cell r="G12552" t="str">
            <v>C</v>
          </cell>
          <cell r="H12552" t="str">
            <v>Instant</v>
          </cell>
          <cell r="I12552"/>
          <cell r="J12552"/>
          <cell r="K12552"/>
          <cell r="L12552" t="str">
            <v>Explosive Impact deals 5 damage to target creature or player.</v>
          </cell>
          <cell r="M12552" t="str">
            <v>{5}{R}</v>
          </cell>
          <cell r="N12552"/>
          <cell r="O12552">
            <v>6</v>
          </cell>
          <cell r="P12552" t="str">
            <v>R</v>
          </cell>
          <cell r="Q12552" t="str">
            <v>RTR</v>
          </cell>
          <cell r="R12552">
            <v>94</v>
          </cell>
        </row>
        <row r="12553">
          <cell r="A12553"/>
          <cell r="E12553" t="str">
            <v>Eyes in the Skies</v>
          </cell>
          <cell r="F12553" t="str">
            <v>Return to Ravnica</v>
          </cell>
          <cell r="G12553" t="str">
            <v>C</v>
          </cell>
          <cell r="H12553" t="str">
            <v>Instant</v>
          </cell>
          <cell r="I12553"/>
          <cell r="J12553"/>
          <cell r="K12553"/>
          <cell r="L12553" t="str">
            <v>Put a 1/1 white Bird creature token with flying onto the battlefield, then populate. #_(Put a token onto the battlefield that's a copy of a creature token you control.)_#</v>
          </cell>
          <cell r="M12553" t="str">
            <v>{3}{W}</v>
          </cell>
          <cell r="N12553"/>
          <cell r="O12553">
            <v>4</v>
          </cell>
          <cell r="P12553" t="str">
            <v>W</v>
          </cell>
          <cell r="Q12553" t="str">
            <v>RTR</v>
          </cell>
          <cell r="R12553">
            <v>10</v>
          </cell>
        </row>
        <row r="12554">
          <cell r="A12554"/>
          <cell r="E12554" t="str">
            <v>Faerie Impostor</v>
          </cell>
          <cell r="F12554" t="str">
            <v>Return to Ravnica</v>
          </cell>
          <cell r="G12554" t="str">
            <v>U</v>
          </cell>
          <cell r="H12554" t="str">
            <v>Creature — Faerie Rogue</v>
          </cell>
          <cell r="I12554">
            <v>2</v>
          </cell>
          <cell r="J12554">
            <v>1</v>
          </cell>
          <cell r="K12554"/>
          <cell r="L12554" t="str">
            <v>Flying£When Faerie Impostor enters the battlefield, sacrifice it unless you return another creature you control to its owner's hand.</v>
          </cell>
          <cell r="M12554" t="str">
            <v>{U}</v>
          </cell>
          <cell r="N12554"/>
          <cell r="O12554">
            <v>1</v>
          </cell>
          <cell r="P12554" t="str">
            <v>U</v>
          </cell>
          <cell r="Q12554" t="str">
            <v>RTR</v>
          </cell>
          <cell r="R12554">
            <v>39</v>
          </cell>
        </row>
        <row r="12555">
          <cell r="A12555"/>
          <cell r="E12555" t="str">
            <v>Fall of the Gavel</v>
          </cell>
          <cell r="F12555" t="str">
            <v>Return to Ravnica</v>
          </cell>
          <cell r="G12555" t="str">
            <v>U</v>
          </cell>
          <cell r="H12555" t="str">
            <v>Instant</v>
          </cell>
          <cell r="I12555"/>
          <cell r="J12555"/>
          <cell r="K12555"/>
          <cell r="L12555" t="str">
            <v>Counter target spell. You gain 5 life.</v>
          </cell>
          <cell r="M12555" t="str">
            <v>{3}{W}{U}</v>
          </cell>
          <cell r="N12555"/>
          <cell r="O12555">
            <v>5</v>
          </cell>
          <cell r="P12555" t="str">
            <v>WU</v>
          </cell>
          <cell r="Q12555" t="str">
            <v>RTR</v>
          </cell>
          <cell r="R12555">
            <v>161</v>
          </cell>
        </row>
        <row r="12556">
          <cell r="A12556"/>
          <cell r="E12556" t="str">
            <v>Fencing Ace</v>
          </cell>
          <cell r="F12556" t="str">
            <v>Return to Ravnica</v>
          </cell>
          <cell r="G12556" t="str">
            <v>U</v>
          </cell>
          <cell r="H12556" t="str">
            <v>Creature — Human Soldier</v>
          </cell>
          <cell r="I12556">
            <v>1</v>
          </cell>
          <cell r="J12556">
            <v>1</v>
          </cell>
          <cell r="K12556"/>
          <cell r="L12556" t="str">
            <v>Double strike #_(This creature deals both first-strike and regular combat damage.)_#</v>
          </cell>
          <cell r="M12556" t="str">
            <v>{1}{W}</v>
          </cell>
          <cell r="N12556"/>
          <cell r="O12556">
            <v>2</v>
          </cell>
          <cell r="P12556" t="str">
            <v>W</v>
          </cell>
          <cell r="Q12556" t="str">
            <v>RTR</v>
          </cell>
          <cell r="R12556">
            <v>11</v>
          </cell>
        </row>
        <row r="12557">
          <cell r="A12557"/>
          <cell r="E12557" t="str">
            <v>Firemind's Foresight</v>
          </cell>
          <cell r="F12557" t="str">
            <v>Return to Ravnica</v>
          </cell>
          <cell r="G12557" t="str">
            <v>R</v>
          </cell>
          <cell r="H12557" t="str">
            <v>Instant</v>
          </cell>
          <cell r="I12557"/>
          <cell r="J12557"/>
          <cell r="K12557"/>
          <cell r="L12557" t="str">
            <v>Search your library for an instant card with converted mana cost 3, reveal it, and put it into your hand. Then repeat this process for instant cards with converted mana costs 2 and 1. Then shuffle your library.</v>
          </cell>
          <cell r="M12557" t="str">
            <v>{5}{U}{R}</v>
          </cell>
          <cell r="N12557"/>
          <cell r="O12557">
            <v>7</v>
          </cell>
          <cell r="P12557" t="str">
            <v>UR</v>
          </cell>
          <cell r="Q12557" t="str">
            <v>RTR</v>
          </cell>
          <cell r="R12557">
            <v>162</v>
          </cell>
        </row>
        <row r="12558">
          <cell r="A12558"/>
          <cell r="E12558" t="str">
            <v>Frostburn Weird</v>
          </cell>
          <cell r="F12558" t="str">
            <v>Return to Ravnica</v>
          </cell>
          <cell r="G12558" t="str">
            <v>C</v>
          </cell>
          <cell r="H12558" t="str">
            <v>Creature — Weird</v>
          </cell>
          <cell r="I12558">
            <v>1</v>
          </cell>
          <cell r="J12558">
            <v>4</v>
          </cell>
          <cell r="K12558"/>
          <cell r="L12558" t="str">
            <v>{UR}: Frostburn Weird gets +1/-1 until end of turn.</v>
          </cell>
          <cell r="M12558" t="str">
            <v>{UR}{UR}</v>
          </cell>
          <cell r="N12558"/>
          <cell r="O12558">
            <v>2</v>
          </cell>
          <cell r="P12558" t="str">
            <v>UR</v>
          </cell>
          <cell r="Q12558" t="str">
            <v>RTR</v>
          </cell>
          <cell r="R12558">
            <v>215</v>
          </cell>
        </row>
        <row r="12559">
          <cell r="A12559"/>
          <cell r="E12559" t="str">
            <v>Gatecreeper Vine</v>
          </cell>
          <cell r="F12559" t="str">
            <v>Return to Ravnica</v>
          </cell>
          <cell r="G12559" t="str">
            <v>C</v>
          </cell>
          <cell r="H12559" t="str">
            <v>Creature — Plant</v>
          </cell>
          <cell r="I12559">
            <v>0</v>
          </cell>
          <cell r="J12559">
            <v>2</v>
          </cell>
          <cell r="K12559"/>
          <cell r="L12559" t="str">
            <v>Defender£When Gatecreeper Vine enters the battlefield, you may search your library for a basic land card or a Gate card, reveal it, put it into your hand, then shuffle your library.</v>
          </cell>
          <cell r="M12559" t="str">
            <v>{1}{G}</v>
          </cell>
          <cell r="N12559"/>
          <cell r="O12559">
            <v>2</v>
          </cell>
          <cell r="P12559" t="str">
            <v>G</v>
          </cell>
          <cell r="Q12559" t="str">
            <v>RTR</v>
          </cell>
          <cell r="R12559">
            <v>124</v>
          </cell>
        </row>
        <row r="12560">
          <cell r="A12560" t="str">
            <v>Promo</v>
          </cell>
          <cell r="E12560" t="str">
            <v>Giant Growth</v>
          </cell>
          <cell r="F12560" t="str">
            <v>Return to Ravnica</v>
          </cell>
          <cell r="G12560" t="str">
            <v>C</v>
          </cell>
          <cell r="H12560" t="str">
            <v>Instant</v>
          </cell>
          <cell r="I12560"/>
          <cell r="J12560"/>
          <cell r="K12560"/>
          <cell r="L12560" t="str">
            <v>Target creature gets +3/+3 until end of turn.</v>
          </cell>
          <cell r="M12560" t="str">
            <v>{G}</v>
          </cell>
          <cell r="N12560"/>
          <cell r="O12560">
            <v>1</v>
          </cell>
          <cell r="P12560" t="str">
            <v>G</v>
          </cell>
          <cell r="Q12560" t="str">
            <v>RTR</v>
          </cell>
          <cell r="R12560">
            <v>125</v>
          </cell>
        </row>
        <row r="12561">
          <cell r="A12561"/>
          <cell r="E12561" t="str">
            <v>Gobbling Ooze</v>
          </cell>
          <cell r="F12561" t="str">
            <v>Return to Ravnica</v>
          </cell>
          <cell r="G12561" t="str">
            <v>U</v>
          </cell>
          <cell r="H12561" t="str">
            <v>Creature — Ooze</v>
          </cell>
          <cell r="I12561">
            <v>3</v>
          </cell>
          <cell r="J12561">
            <v>3</v>
          </cell>
          <cell r="K12561"/>
          <cell r="L12561" t="str">
            <v>{G}, Sacrifice another creature: Put a +1/+1 counter on Gobbling Ooze.</v>
          </cell>
          <cell r="M12561" t="str">
            <v>{4}{G}</v>
          </cell>
          <cell r="N12561"/>
          <cell r="O12561">
            <v>5</v>
          </cell>
          <cell r="P12561" t="str">
            <v>G</v>
          </cell>
          <cell r="Q12561" t="str">
            <v>RTR</v>
          </cell>
          <cell r="R12561">
            <v>126</v>
          </cell>
        </row>
        <row r="12562">
          <cell r="A12562"/>
          <cell r="E12562" t="str">
            <v>Goblin Electromancer</v>
          </cell>
          <cell r="F12562" t="str">
            <v>Return to Ravnica</v>
          </cell>
          <cell r="G12562" t="str">
            <v>C</v>
          </cell>
          <cell r="H12562" t="str">
            <v>Creature — Goblin Wizard</v>
          </cell>
          <cell r="I12562">
            <v>2</v>
          </cell>
          <cell r="J12562">
            <v>2</v>
          </cell>
          <cell r="K12562"/>
          <cell r="L12562" t="str">
            <v>Instant and sorcery spells you cast cost {1} less to cast.</v>
          </cell>
          <cell r="M12562" t="str">
            <v>{U}{R}</v>
          </cell>
          <cell r="N12562"/>
          <cell r="O12562">
            <v>2</v>
          </cell>
          <cell r="P12562" t="str">
            <v>UR</v>
          </cell>
          <cell r="Q12562" t="str">
            <v>RTR</v>
          </cell>
          <cell r="R12562">
            <v>163</v>
          </cell>
        </row>
        <row r="12563">
          <cell r="A12563"/>
          <cell r="E12563" t="str">
            <v>Goblin Rally</v>
          </cell>
          <cell r="F12563" t="str">
            <v>Return to Ravnica</v>
          </cell>
          <cell r="G12563" t="str">
            <v>U</v>
          </cell>
          <cell r="H12563" t="str">
            <v>Sorcery</v>
          </cell>
          <cell r="I12563"/>
          <cell r="J12563"/>
          <cell r="K12563"/>
          <cell r="L12563" t="str">
            <v>Put four 1/1 red Goblin creature tokens onto the battlefield.</v>
          </cell>
          <cell r="M12563" t="str">
            <v>{3}{R}{R}</v>
          </cell>
          <cell r="N12563"/>
          <cell r="O12563">
            <v>5</v>
          </cell>
          <cell r="P12563" t="str">
            <v>R</v>
          </cell>
          <cell r="Q12563" t="str">
            <v>RTR</v>
          </cell>
          <cell r="R12563">
            <v>95</v>
          </cell>
        </row>
        <row r="12564">
          <cell r="A12564"/>
          <cell r="E12564" t="str">
            <v>Golgari Charm</v>
          </cell>
          <cell r="F12564" t="str">
            <v>Return to Ravnica</v>
          </cell>
          <cell r="G12564" t="str">
            <v>U</v>
          </cell>
          <cell r="H12564" t="str">
            <v>Instant</v>
          </cell>
          <cell r="I12564"/>
          <cell r="J12564"/>
          <cell r="K12564"/>
          <cell r="L12564" t="str">
            <v>Choose one — All creatures get -1/-1 until end of turn; or destroy target enchantment; or regenerate each creature you control.</v>
          </cell>
          <cell r="M12564" t="str">
            <v>{B}{G}</v>
          </cell>
          <cell r="N12564"/>
          <cell r="O12564">
            <v>2</v>
          </cell>
          <cell r="P12564" t="str">
            <v>GB</v>
          </cell>
          <cell r="Q12564" t="str">
            <v>RTR</v>
          </cell>
          <cell r="R12564">
            <v>164</v>
          </cell>
        </row>
        <row r="12565">
          <cell r="A12565"/>
          <cell r="E12565" t="str">
            <v>Golgari Decoy</v>
          </cell>
          <cell r="F12565" t="str">
            <v>Return to Ravnica</v>
          </cell>
          <cell r="G12565" t="str">
            <v>U</v>
          </cell>
          <cell r="H12565" t="str">
            <v>Creature — Elf Rogue</v>
          </cell>
          <cell r="I12565">
            <v>2</v>
          </cell>
          <cell r="J12565">
            <v>2</v>
          </cell>
          <cell r="K12565"/>
          <cell r="L12565" t="str">
            <v>All creatures able to block Golgari Decoy do so. Scavenge {3}{G}{G}</v>
          </cell>
          <cell r="M12565" t="str">
            <v>{3}{G}</v>
          </cell>
          <cell r="N12565"/>
          <cell r="O12565">
            <v>4</v>
          </cell>
          <cell r="P12565" t="str">
            <v>G</v>
          </cell>
          <cell r="Q12565" t="str">
            <v>RTR</v>
          </cell>
          <cell r="R12565">
            <v>127</v>
          </cell>
        </row>
        <row r="12566">
          <cell r="A12566"/>
          <cell r="E12566" t="str">
            <v>Golgari Guildgate</v>
          </cell>
          <cell r="F12566" t="str">
            <v>Return to Ravnica</v>
          </cell>
          <cell r="G12566" t="str">
            <v>C</v>
          </cell>
          <cell r="H12566" t="str">
            <v>Land — Gate</v>
          </cell>
          <cell r="I12566"/>
          <cell r="J12566"/>
          <cell r="K12566"/>
          <cell r="L12566" t="str">
            <v>Golgari Guildgate enters the battlefield tapped. {T}: Add {B} or {G} to your mana pool.</v>
          </cell>
          <cell r="M12566"/>
          <cell r="N12566" t="str">
            <v>{B}{G}</v>
          </cell>
          <cell r="O12566">
            <v>0</v>
          </cell>
          <cell r="P12566" t="str">
            <v>L</v>
          </cell>
          <cell r="Q12566" t="str">
            <v>RTR</v>
          </cell>
          <cell r="R12566">
            <v>239</v>
          </cell>
        </row>
        <row r="12567">
          <cell r="A12567"/>
          <cell r="E12567" t="str">
            <v>Golgari Keyrune</v>
          </cell>
          <cell r="F12567" t="str">
            <v>Return to Ravnica</v>
          </cell>
          <cell r="G12567" t="str">
            <v>U</v>
          </cell>
          <cell r="H12567" t="str">
            <v>Artifact</v>
          </cell>
          <cell r="I12567"/>
          <cell r="J12567"/>
          <cell r="K12567"/>
          <cell r="L12567" t="str">
            <v>{T}: Add {B} or {G} to your mana pool. {B}{G}: Golgari Keyrune becomes a 2/2 black and green Insect artifact creature with deathtouch until end of turn.</v>
          </cell>
          <cell r="M12567" t="str">
            <v>{3}</v>
          </cell>
          <cell r="N12567" t="str">
            <v>{B}{G}</v>
          </cell>
          <cell r="O12567">
            <v>3</v>
          </cell>
          <cell r="P12567" t="str">
            <v>A</v>
          </cell>
          <cell r="Q12567" t="str">
            <v>RTR</v>
          </cell>
          <cell r="R12567">
            <v>229</v>
          </cell>
        </row>
        <row r="12568">
          <cell r="A12568"/>
          <cell r="E12568" t="str">
            <v>Golgari Longlegs</v>
          </cell>
          <cell r="F12568" t="str">
            <v>Return to Ravnica</v>
          </cell>
          <cell r="G12568" t="str">
            <v>C</v>
          </cell>
          <cell r="H12568" t="str">
            <v>Creature — Insect</v>
          </cell>
          <cell r="I12568">
            <v>5</v>
          </cell>
          <cell r="J12568">
            <v>4</v>
          </cell>
          <cell r="K12568"/>
          <cell r="L12568"/>
          <cell r="M12568" t="str">
            <v>{3}{BG}{BG}</v>
          </cell>
          <cell r="N12568"/>
          <cell r="O12568">
            <v>5</v>
          </cell>
          <cell r="P12568" t="str">
            <v>GB</v>
          </cell>
          <cell r="Q12568" t="str">
            <v>RTR</v>
          </cell>
          <cell r="R12568">
            <v>216</v>
          </cell>
        </row>
        <row r="12569">
          <cell r="A12569"/>
          <cell r="E12569" t="str">
            <v>Gore-House Chainwalker</v>
          </cell>
          <cell r="F12569" t="str">
            <v>Return to Ravnica</v>
          </cell>
          <cell r="G12569" t="str">
            <v>C</v>
          </cell>
          <cell r="H12569" t="str">
            <v>Creature — Human Warrior</v>
          </cell>
          <cell r="I12569">
            <v>2</v>
          </cell>
          <cell r="J12569">
            <v>1</v>
          </cell>
          <cell r="K12569"/>
          <cell r="L12569" t="str">
            <v>Unleash #_(You may have this creature enter the battlefield with a +1/+1 counter on it. It can't block as long as it has a +1/+1 counter on it.)_#</v>
          </cell>
          <cell r="M12569" t="str">
            <v>{1}{R}</v>
          </cell>
          <cell r="N12569"/>
          <cell r="O12569">
            <v>2</v>
          </cell>
          <cell r="P12569" t="str">
            <v>R</v>
          </cell>
          <cell r="Q12569" t="str">
            <v>RTR</v>
          </cell>
          <cell r="R12569">
            <v>96</v>
          </cell>
        </row>
        <row r="12570">
          <cell r="A12570"/>
          <cell r="E12570" t="str">
            <v>Grave Betrayal</v>
          </cell>
          <cell r="F12570" t="str">
            <v>Return to Ravnica</v>
          </cell>
          <cell r="G12570" t="str">
            <v>R</v>
          </cell>
          <cell r="H12570" t="str">
            <v>Enchantment</v>
          </cell>
          <cell r="I12570"/>
          <cell r="J12570"/>
          <cell r="K12570"/>
          <cell r="L12570" t="str">
            <v>Whenever a creature you don't control dies, return it to the battlefield under your control with an additional +1/+1 counter on it at the beginning of the next end step. That creature is a black Zombie in addition to its other colors and types.</v>
          </cell>
          <cell r="M12570" t="str">
            <v>{5}{B}{B}</v>
          </cell>
          <cell r="N12570"/>
          <cell r="O12570">
            <v>7</v>
          </cell>
          <cell r="P12570" t="str">
            <v>B</v>
          </cell>
          <cell r="Q12570" t="str">
            <v>RTR</v>
          </cell>
          <cell r="R12570">
            <v>67</v>
          </cell>
        </row>
        <row r="12571">
          <cell r="A12571"/>
          <cell r="E12571" t="str">
            <v>Grim Roustabout</v>
          </cell>
          <cell r="F12571" t="str">
            <v>Return to Ravnica</v>
          </cell>
          <cell r="G12571" t="str">
            <v>C</v>
          </cell>
          <cell r="H12571" t="str">
            <v>Creature — Skeleton Warrior</v>
          </cell>
          <cell r="I12571">
            <v>1</v>
          </cell>
          <cell r="J12571">
            <v>1</v>
          </cell>
          <cell r="K12571"/>
          <cell r="L12571" t="str">
            <v>Unleash #_(You may have this creature enter the battlefield with a +1/+1 counter on it. It can't block as long as it has a +1/+1 counter on it.)_#£{1}{B}: Regenerate Grim Roustabout.</v>
          </cell>
          <cell r="M12571" t="str">
            <v>{1}{B}</v>
          </cell>
          <cell r="N12571"/>
          <cell r="O12571">
            <v>2</v>
          </cell>
          <cell r="P12571" t="str">
            <v>B</v>
          </cell>
          <cell r="Q12571" t="str">
            <v>RTR</v>
          </cell>
          <cell r="R12571">
            <v>68</v>
          </cell>
        </row>
        <row r="12572">
          <cell r="A12572"/>
          <cell r="E12572" t="str">
            <v>Grisly Salvage</v>
          </cell>
          <cell r="F12572" t="str">
            <v>Return to Ravnica</v>
          </cell>
          <cell r="G12572" t="str">
            <v>C</v>
          </cell>
          <cell r="H12572" t="str">
            <v>Instant</v>
          </cell>
          <cell r="I12572"/>
          <cell r="J12572"/>
          <cell r="K12572"/>
          <cell r="L12572" t="str">
            <v>Reveal the top five cards of your library. You may put a creature or land card from among them into your hand. Put the rest into your graveyard.</v>
          </cell>
          <cell r="M12572" t="str">
            <v>{B}{G}</v>
          </cell>
          <cell r="N12572"/>
          <cell r="O12572">
            <v>2</v>
          </cell>
          <cell r="P12572" t="str">
            <v>GB</v>
          </cell>
          <cell r="Q12572" t="str">
            <v>RTR</v>
          </cell>
          <cell r="R12572">
            <v>165</v>
          </cell>
        </row>
        <row r="12573">
          <cell r="A12573" t="str">
            <v>Wishlist (Critical)</v>
          </cell>
          <cell r="E12573" t="str">
            <v>Grove of the Guardian</v>
          </cell>
          <cell r="F12573" t="str">
            <v>Return to Ravnica</v>
          </cell>
          <cell r="G12573" t="str">
            <v>R</v>
          </cell>
          <cell r="H12573" t="str">
            <v>Land</v>
          </cell>
          <cell r="I12573"/>
          <cell r="J12573"/>
          <cell r="K12573"/>
          <cell r="L12573" t="str">
            <v>{T}: Add {1} to your mana pool.£{3}{G}{W}, {T}, Tap two untapped creatures you control, Sacrifice Grove of the Guardian: Put an 8/8 green and white Elemental creature token with vigilance onto the battlefield.</v>
          </cell>
          <cell r="M12573"/>
          <cell r="N12573" t="str">
            <v>{X}</v>
          </cell>
          <cell r="O12573">
            <v>0</v>
          </cell>
          <cell r="P12573" t="str">
            <v>L</v>
          </cell>
          <cell r="Q12573" t="str">
            <v>RTR</v>
          </cell>
          <cell r="R12573">
            <v>240</v>
          </cell>
        </row>
        <row r="12574">
          <cell r="A12574"/>
          <cell r="E12574" t="str">
            <v>Growing Ranks</v>
          </cell>
          <cell r="F12574" t="str">
            <v>Return to Ravnica</v>
          </cell>
          <cell r="G12574" t="str">
            <v>R</v>
          </cell>
          <cell r="H12574" t="str">
            <v>Enchantment</v>
          </cell>
          <cell r="I12574"/>
          <cell r="J12574"/>
          <cell r="K12574"/>
          <cell r="L12574" t="str">
            <v>At the beginning of your upkeep, populate. #_(Put a token onto the battlefield that's a copy of a creature token you control.)_#</v>
          </cell>
          <cell r="M12574" t="str">
            <v>{2}{GW}{GW}</v>
          </cell>
          <cell r="N12574"/>
          <cell r="O12574">
            <v>4</v>
          </cell>
          <cell r="P12574" t="str">
            <v>GW</v>
          </cell>
          <cell r="Q12574" t="str">
            <v>RTR</v>
          </cell>
          <cell r="R12574">
            <v>217</v>
          </cell>
        </row>
        <row r="12575">
          <cell r="A12575"/>
          <cell r="E12575" t="str">
            <v>Guild Feud</v>
          </cell>
          <cell r="F12575" t="str">
            <v>Return to Ravnica</v>
          </cell>
          <cell r="G12575" t="str">
            <v>R</v>
          </cell>
          <cell r="H12575" t="str">
            <v>Enchantment</v>
          </cell>
          <cell r="I12575"/>
          <cell r="J12575"/>
          <cell r="K12575"/>
          <cell r="L12575" t="str">
            <v>At the beginning of your upkeep, target opponent reveals the top three cards of his or her library, may put a creature card from among them onto the battlefield, then puts the rest into his or her graveyard. You do the same with the top three cards of your library. If two creatures are put onto the battlefield this way, those creatures fight each other.</v>
          </cell>
          <cell r="M12575" t="str">
            <v>{5}{R}</v>
          </cell>
          <cell r="N12575"/>
          <cell r="O12575">
            <v>6</v>
          </cell>
          <cell r="P12575" t="str">
            <v>R</v>
          </cell>
          <cell r="Q12575" t="str">
            <v>RTR</v>
          </cell>
          <cell r="R12575">
            <v>97</v>
          </cell>
        </row>
        <row r="12576">
          <cell r="A12576"/>
          <cell r="E12576" t="str">
            <v>Guttersnipe</v>
          </cell>
          <cell r="F12576" t="str">
            <v>Return to Ravnica</v>
          </cell>
          <cell r="G12576" t="str">
            <v>U</v>
          </cell>
          <cell r="H12576" t="str">
            <v>Creature — Goblin Shaman</v>
          </cell>
          <cell r="I12576">
            <v>2</v>
          </cell>
          <cell r="J12576">
            <v>2</v>
          </cell>
          <cell r="K12576"/>
          <cell r="L12576" t="str">
            <v>Whenever you cast an instant or sorcery spell, Guttersnipe deals 2 damage to each opponent.</v>
          </cell>
          <cell r="M12576" t="str">
            <v>{2}{R}</v>
          </cell>
          <cell r="N12576"/>
          <cell r="O12576">
            <v>3</v>
          </cell>
          <cell r="P12576" t="str">
            <v>R</v>
          </cell>
          <cell r="Q12576" t="str">
            <v>RTR</v>
          </cell>
          <cell r="R12576">
            <v>98</v>
          </cell>
        </row>
        <row r="12577">
          <cell r="A12577" t="str">
            <v>Wishlist (Critical)</v>
          </cell>
          <cell r="E12577" t="str">
            <v>Hallowed Fountain</v>
          </cell>
          <cell r="F12577" t="str">
            <v>Return to Ravnica</v>
          </cell>
          <cell r="G12577" t="str">
            <v>R</v>
          </cell>
          <cell r="H12577" t="str">
            <v>Land — Plains Island</v>
          </cell>
          <cell r="I12577"/>
          <cell r="J12577"/>
          <cell r="K12577"/>
          <cell r="L12577" t="str">
            <v>#_({T}: Add {W} or {U} to your mana pool.)_#£As Hallowed Fountain enters the battlefield, you may pay 2 life. If you don't, Hallowed Fountain enters the battlefield tapped.</v>
          </cell>
          <cell r="M12577"/>
          <cell r="N12577" t="str">
            <v>{W}{U}</v>
          </cell>
          <cell r="O12577">
            <v>0</v>
          </cell>
          <cell r="P12577" t="str">
            <v>L</v>
          </cell>
          <cell r="Q12577" t="str">
            <v>RTR</v>
          </cell>
          <cell r="R12577">
            <v>241</v>
          </cell>
        </row>
        <row r="12578">
          <cell r="A12578"/>
          <cell r="E12578" t="str">
            <v>Havoc Festival</v>
          </cell>
          <cell r="F12578" t="str">
            <v>Return to Ravnica</v>
          </cell>
          <cell r="G12578" t="str">
            <v>R</v>
          </cell>
          <cell r="H12578" t="str">
            <v>Enchantment</v>
          </cell>
          <cell r="I12578"/>
          <cell r="J12578"/>
          <cell r="K12578"/>
          <cell r="L12578" t="str">
            <v>Players can't gain life.£At the beginning of each player's upkeep, that player loses half his or her life, rounded up.</v>
          </cell>
          <cell r="M12578" t="str">
            <v>{4}{B}{R}</v>
          </cell>
          <cell r="N12578"/>
          <cell r="O12578">
            <v>6</v>
          </cell>
          <cell r="P12578" t="str">
            <v>RB</v>
          </cell>
          <cell r="Q12578" t="str">
            <v>RTR</v>
          </cell>
          <cell r="R12578">
            <v>166</v>
          </cell>
        </row>
        <row r="12579">
          <cell r="A12579"/>
          <cell r="E12579" t="str">
            <v>Hellhole Flailer</v>
          </cell>
          <cell r="F12579" t="str">
            <v>Return to Ravnica</v>
          </cell>
          <cell r="G12579" t="str">
            <v>U</v>
          </cell>
          <cell r="H12579" t="str">
            <v>Creature — Ogre Warrior</v>
          </cell>
          <cell r="I12579">
            <v>3</v>
          </cell>
          <cell r="J12579">
            <v>2</v>
          </cell>
          <cell r="K12579"/>
          <cell r="L12579" t="str">
            <v>Unleash #_(You may have this creature enter the battlefield with a +1/+1 counter on it. It can't block as long as it has a +1/+1 counter on it.)_#£{2}{B}{R}, Sacrifice Hellhole Flailer: Hellhole Flailer deals damage equal to its power to target player.</v>
          </cell>
          <cell r="M12579" t="str">
            <v>{1}{B}{R}</v>
          </cell>
          <cell r="N12579"/>
          <cell r="O12579">
            <v>3</v>
          </cell>
          <cell r="P12579" t="str">
            <v>RB</v>
          </cell>
          <cell r="Q12579" t="str">
            <v>RTR</v>
          </cell>
          <cell r="R12579">
            <v>167</v>
          </cell>
        </row>
        <row r="12580">
          <cell r="A12580"/>
          <cell r="E12580" t="str">
            <v>Heroes' Reunion</v>
          </cell>
          <cell r="F12580" t="str">
            <v>Return to Ravnica</v>
          </cell>
          <cell r="G12580" t="str">
            <v>U</v>
          </cell>
          <cell r="H12580" t="str">
            <v>Instant</v>
          </cell>
          <cell r="I12580"/>
          <cell r="J12580"/>
          <cell r="K12580"/>
          <cell r="L12580" t="str">
            <v>Target player gains 7 life.</v>
          </cell>
          <cell r="M12580" t="str">
            <v>{G}{W}</v>
          </cell>
          <cell r="N12580"/>
          <cell r="O12580">
            <v>2</v>
          </cell>
          <cell r="P12580" t="str">
            <v>GW</v>
          </cell>
          <cell r="Q12580" t="str">
            <v>RTR</v>
          </cell>
          <cell r="R12580">
            <v>168</v>
          </cell>
        </row>
        <row r="12581">
          <cell r="A12581"/>
          <cell r="E12581" t="str">
            <v>Horncaller's Chant</v>
          </cell>
          <cell r="F12581" t="str">
            <v>Return to Ravnica</v>
          </cell>
          <cell r="G12581" t="str">
            <v>C</v>
          </cell>
          <cell r="H12581" t="str">
            <v>Sorcery</v>
          </cell>
          <cell r="I12581"/>
          <cell r="J12581"/>
          <cell r="K12581"/>
          <cell r="L12581" t="str">
            <v>Put a 4/4 green Rhino creature token with trample onto the battlefield, then populate. #_(Put a token onto the battlefield that's a copy of a creature token you control.)_#</v>
          </cell>
          <cell r="M12581" t="str">
            <v>{7}{G}</v>
          </cell>
          <cell r="N12581"/>
          <cell r="O12581">
            <v>8</v>
          </cell>
          <cell r="P12581" t="str">
            <v>G</v>
          </cell>
          <cell r="Q12581" t="str">
            <v>RTR</v>
          </cell>
          <cell r="R12581">
            <v>128</v>
          </cell>
        </row>
        <row r="12582">
          <cell r="A12582"/>
          <cell r="E12582" t="str">
            <v>Hover Barrier</v>
          </cell>
          <cell r="F12582" t="str">
            <v>Return to Ravnica</v>
          </cell>
          <cell r="G12582" t="str">
            <v>U</v>
          </cell>
          <cell r="H12582" t="str">
            <v>Creature — Illusion Wall</v>
          </cell>
          <cell r="I12582">
            <v>0</v>
          </cell>
          <cell r="J12582">
            <v>6</v>
          </cell>
          <cell r="K12582"/>
          <cell r="L12582" t="str">
            <v>Defender, flying</v>
          </cell>
          <cell r="M12582" t="str">
            <v>{2}{U}</v>
          </cell>
          <cell r="N12582"/>
          <cell r="O12582">
            <v>3</v>
          </cell>
          <cell r="P12582" t="str">
            <v>U</v>
          </cell>
          <cell r="Q12582" t="str">
            <v>RTR</v>
          </cell>
          <cell r="R12582">
            <v>40</v>
          </cell>
        </row>
        <row r="12583">
          <cell r="A12583"/>
          <cell r="E12583" t="str">
            <v>Hussar Patrol</v>
          </cell>
          <cell r="F12583" t="str">
            <v>Return to Ravnica</v>
          </cell>
          <cell r="G12583" t="str">
            <v>C</v>
          </cell>
          <cell r="H12583" t="str">
            <v>Creature — Human Knight</v>
          </cell>
          <cell r="I12583">
            <v>2</v>
          </cell>
          <cell r="J12583">
            <v>4</v>
          </cell>
          <cell r="K12583"/>
          <cell r="L12583" t="str">
            <v>Flash #_(You may cast this spell any time you could cast an instant.)_#£Vigilance</v>
          </cell>
          <cell r="M12583" t="str">
            <v>{2}{W}{U}</v>
          </cell>
          <cell r="N12583"/>
          <cell r="O12583">
            <v>4</v>
          </cell>
          <cell r="P12583" t="str">
            <v>WU</v>
          </cell>
          <cell r="Q12583" t="str">
            <v>RTR</v>
          </cell>
          <cell r="R12583">
            <v>169</v>
          </cell>
        </row>
        <row r="12584">
          <cell r="A12584" t="str">
            <v>Promo</v>
          </cell>
          <cell r="E12584" t="str">
            <v>Hypersonic Dragon</v>
          </cell>
          <cell r="F12584" t="str">
            <v>Return to Ravnica</v>
          </cell>
          <cell r="G12584" t="str">
            <v>R</v>
          </cell>
          <cell r="H12584" t="str">
            <v>Creature — Dragon</v>
          </cell>
          <cell r="I12584">
            <v>4</v>
          </cell>
          <cell r="J12584">
            <v>4</v>
          </cell>
          <cell r="K12584"/>
          <cell r="L12584" t="str">
            <v>Flying, haste£You may cast sorcery spells as though they had flash. #_(You may cast them any time you could cast an instant.)_#</v>
          </cell>
          <cell r="M12584" t="str">
            <v>{3}{U}{R}</v>
          </cell>
          <cell r="N12584"/>
          <cell r="O12584">
            <v>5</v>
          </cell>
          <cell r="P12584" t="str">
            <v>UR</v>
          </cell>
          <cell r="Q12584" t="str">
            <v>RTR</v>
          </cell>
          <cell r="R12584">
            <v>170</v>
          </cell>
        </row>
        <row r="12585">
          <cell r="A12585"/>
          <cell r="E12585" t="str">
            <v>Inaction Injunction</v>
          </cell>
          <cell r="F12585" t="str">
            <v>Return to Ravnica</v>
          </cell>
          <cell r="G12585" t="str">
            <v>C</v>
          </cell>
          <cell r="H12585" t="str">
            <v>Sorcery</v>
          </cell>
          <cell r="I12585"/>
          <cell r="J12585"/>
          <cell r="K12585"/>
          <cell r="L12585" t="str">
            <v>Detain target creature an opponent controls. #_(Until your next turn, that creature can't attack or block and its activated abilities can't be activated.)_#£Draw a card.</v>
          </cell>
          <cell r="M12585" t="str">
            <v>{1}{U}</v>
          </cell>
          <cell r="N12585"/>
          <cell r="O12585">
            <v>2</v>
          </cell>
          <cell r="P12585" t="str">
            <v>U</v>
          </cell>
          <cell r="Q12585" t="str">
            <v>RTR</v>
          </cell>
          <cell r="R12585">
            <v>41</v>
          </cell>
        </row>
        <row r="12586">
          <cell r="A12586" t="str">
            <v>Duplicate</v>
          </cell>
          <cell r="E12586" t="str">
            <v>Inspiration</v>
          </cell>
          <cell r="F12586" t="str">
            <v>Return to Ravnica</v>
          </cell>
          <cell r="G12586" t="str">
            <v>C</v>
          </cell>
          <cell r="H12586" t="str">
            <v>Instant</v>
          </cell>
          <cell r="I12586"/>
          <cell r="J12586"/>
          <cell r="K12586"/>
          <cell r="L12586" t="str">
            <v>Target player draws two cards.</v>
          </cell>
          <cell r="M12586" t="str">
            <v>{3}{U}</v>
          </cell>
          <cell r="N12586"/>
          <cell r="O12586">
            <v>4</v>
          </cell>
          <cell r="P12586" t="str">
            <v>U</v>
          </cell>
          <cell r="Q12586" t="str">
            <v>RTR</v>
          </cell>
          <cell r="R12586">
            <v>42</v>
          </cell>
        </row>
        <row r="12587">
          <cell r="A12587"/>
          <cell r="E12587" t="str">
            <v>Isperia, Supreme Judge</v>
          </cell>
          <cell r="F12587" t="str">
            <v>Return to Ravnica</v>
          </cell>
          <cell r="G12587" t="str">
            <v>M</v>
          </cell>
          <cell r="H12587" t="str">
            <v>Legendary Creature — Sphinx</v>
          </cell>
          <cell r="I12587">
            <v>6</v>
          </cell>
          <cell r="J12587">
            <v>4</v>
          </cell>
          <cell r="K12587"/>
          <cell r="L12587" t="str">
            <v>Flying£Whenever a creature attacks you or a planeswalker you control, you may draw a card.</v>
          </cell>
          <cell r="M12587" t="str">
            <v>{2}{W}{W}{U}{U}</v>
          </cell>
          <cell r="N12587"/>
          <cell r="O12587">
            <v>6</v>
          </cell>
          <cell r="P12587" t="str">
            <v>WU</v>
          </cell>
          <cell r="Q12587" t="str">
            <v>RTR</v>
          </cell>
          <cell r="R12587">
            <v>171</v>
          </cell>
        </row>
        <row r="12588">
          <cell r="A12588"/>
          <cell r="E12588" t="str">
            <v>Isperia's Skywatch</v>
          </cell>
          <cell r="F12588" t="str">
            <v>Return to Ravnica</v>
          </cell>
          <cell r="G12588" t="str">
            <v>C</v>
          </cell>
          <cell r="H12588" t="str">
            <v>Creature — Vedalken Knight</v>
          </cell>
          <cell r="I12588">
            <v>3</v>
          </cell>
          <cell r="J12588">
            <v>3</v>
          </cell>
          <cell r="K12588"/>
          <cell r="L12588" t="str">
            <v>Flying£When Isperia's Skywatch enters the battlefield, detain target creature an opponent controls. #_(Until your next turn, that creature can't attack or block and its activated abilities can't be activated.)_#</v>
          </cell>
          <cell r="M12588" t="str">
            <v>{5}{U}</v>
          </cell>
          <cell r="N12588"/>
          <cell r="O12588">
            <v>6</v>
          </cell>
          <cell r="P12588" t="str">
            <v>U</v>
          </cell>
          <cell r="Q12588" t="str">
            <v>RTR</v>
          </cell>
          <cell r="R12588">
            <v>43</v>
          </cell>
        </row>
        <row r="12589">
          <cell r="A12589"/>
          <cell r="E12589" t="str">
            <v>Izzet Charm</v>
          </cell>
          <cell r="F12589" t="str">
            <v>Return to Ravnica</v>
          </cell>
          <cell r="G12589" t="str">
            <v>U</v>
          </cell>
          <cell r="H12589" t="str">
            <v>Instant</v>
          </cell>
          <cell r="I12589"/>
          <cell r="J12589"/>
          <cell r="K12589"/>
          <cell r="L12589" t="str">
            <v>Choose one — Counter target noncreature spell unless its controller pays {2}; or Izzet Charm deals 2 damage to target creature; or draw two cards, then discard two cards.</v>
          </cell>
          <cell r="M12589" t="str">
            <v>{U}{R}</v>
          </cell>
          <cell r="N12589"/>
          <cell r="O12589">
            <v>2</v>
          </cell>
          <cell r="P12589" t="str">
            <v>UR</v>
          </cell>
          <cell r="Q12589" t="str">
            <v>RTR</v>
          </cell>
          <cell r="R12589">
            <v>172</v>
          </cell>
        </row>
        <row r="12590">
          <cell r="A12590"/>
          <cell r="E12590" t="str">
            <v>Izzet Guildgate</v>
          </cell>
          <cell r="F12590" t="str">
            <v>Return to Ravnica</v>
          </cell>
          <cell r="G12590" t="str">
            <v>C</v>
          </cell>
          <cell r="H12590" t="str">
            <v>Land — Gate</v>
          </cell>
          <cell r="I12590"/>
          <cell r="J12590"/>
          <cell r="K12590"/>
          <cell r="L12590" t="str">
            <v>Izzet Guildgate enters the battlefield tapped.£{T}: Add {U} or {R} to your mana pool.</v>
          </cell>
          <cell r="M12590"/>
          <cell r="N12590" t="str">
            <v>{U}{R}</v>
          </cell>
          <cell r="O12590">
            <v>0</v>
          </cell>
          <cell r="P12590" t="str">
            <v>L</v>
          </cell>
          <cell r="Q12590" t="str">
            <v>RTR</v>
          </cell>
          <cell r="R12590">
            <v>242</v>
          </cell>
        </row>
        <row r="12591">
          <cell r="A12591"/>
          <cell r="E12591" t="str">
            <v>Izzet Keyrune</v>
          </cell>
          <cell r="F12591" t="str">
            <v>Return to Ravnica</v>
          </cell>
          <cell r="G12591" t="str">
            <v>U</v>
          </cell>
          <cell r="H12591" t="str">
            <v>Artifact</v>
          </cell>
          <cell r="I12591"/>
          <cell r="J12591"/>
          <cell r="K12591"/>
          <cell r="L12591" t="str">
            <v>{T}: Add {U} or {R} to your mana pool.£{U}{R}: Until end of turn, Izzet Keyrune becomes a 2/1 blue and red Elemental artifact creature.£Whenever Izzet Keyrune deals combat damage to a player, you may draw a card. If you do, discard a card.</v>
          </cell>
          <cell r="M12591" t="str">
            <v>{3}</v>
          </cell>
          <cell r="N12591" t="str">
            <v>{U}{R}</v>
          </cell>
          <cell r="O12591">
            <v>3</v>
          </cell>
          <cell r="P12591" t="str">
            <v>A</v>
          </cell>
          <cell r="Q12591" t="str">
            <v>RTR</v>
          </cell>
          <cell r="R12591">
            <v>230</v>
          </cell>
        </row>
        <row r="12592">
          <cell r="A12592"/>
          <cell r="E12592" t="str">
            <v>Izzet Staticaster</v>
          </cell>
          <cell r="F12592" t="str">
            <v>Return to Ravnica</v>
          </cell>
          <cell r="G12592" t="str">
            <v>U</v>
          </cell>
          <cell r="H12592" t="str">
            <v>Creature — Human Wizard</v>
          </cell>
          <cell r="I12592">
            <v>0</v>
          </cell>
          <cell r="J12592">
            <v>3</v>
          </cell>
          <cell r="K12592"/>
          <cell r="L12592" t="str">
            <v>Flash #_(You may cast this spell any time you could cast an instant.)_#£Haste£{T}: Izzet Staticaster deals 1 damage to target creature and each other creature with the same name as that creature.</v>
          </cell>
          <cell r="M12592" t="str">
            <v>{1}{U}{R}</v>
          </cell>
          <cell r="N12592"/>
          <cell r="O12592">
            <v>3</v>
          </cell>
          <cell r="P12592" t="str">
            <v>UR</v>
          </cell>
          <cell r="Q12592" t="str">
            <v>RTR</v>
          </cell>
          <cell r="R12592">
            <v>173</v>
          </cell>
        </row>
        <row r="12593">
          <cell r="A12593"/>
          <cell r="E12593" t="str">
            <v>Jace, Architect of Thought</v>
          </cell>
          <cell r="F12593" t="str">
            <v>Return to Ravnica</v>
          </cell>
          <cell r="G12593" t="str">
            <v>M</v>
          </cell>
          <cell r="H12593" t="str">
            <v>Planeswalker — Jace</v>
          </cell>
          <cell r="I12593"/>
          <cell r="J12593"/>
          <cell r="K12593">
            <v>4</v>
          </cell>
          <cell r="L12593" t="str">
            <v>+1: Until your next turn, whenever a creature an opponent controls attacks, it gets -1/-0 until end of turn.£-2: Reveal the top three cards of your library. An opponent separates those cards into two piles. Put one pile into your hand and the other on the bottom of your library in any order.£-8: For each player, search that player's library for a nonland card and exile it, then that player shuffles his or her library. You may cast those cards without paying their mana costs.</v>
          </cell>
          <cell r="M12593" t="str">
            <v>{2}{U}{U}</v>
          </cell>
          <cell r="N12593"/>
          <cell r="O12593">
            <v>4</v>
          </cell>
          <cell r="P12593" t="str">
            <v>U</v>
          </cell>
          <cell r="Q12593" t="str">
            <v>RTR</v>
          </cell>
          <cell r="R12593">
            <v>44</v>
          </cell>
        </row>
        <row r="12594">
          <cell r="A12594" t="str">
            <v>Promo</v>
          </cell>
          <cell r="E12594" t="str">
            <v>Jarad, Golgari Lich Lord</v>
          </cell>
          <cell r="F12594" t="str">
            <v>Return to Ravnica</v>
          </cell>
          <cell r="G12594" t="str">
            <v>M</v>
          </cell>
          <cell r="H12594" t="str">
            <v>Legendary Creature — Zombie Elf</v>
          </cell>
          <cell r="I12594">
            <v>2</v>
          </cell>
          <cell r="J12594">
            <v>2</v>
          </cell>
          <cell r="K12594"/>
          <cell r="L12594" t="str">
            <v>Jarad, Golgari Lich Lord gets +1/+1 for each creature card in your graveyard. {1}{B}{G}, Sacrifice another creature: Each opponent loses life equal to the sacrificed creature's power. Sacrifice a Swamp and a Forest: Return Jarad from your graveyard to your hand.</v>
          </cell>
          <cell r="M12594" t="str">
            <v>{B}{B}{G}{G}</v>
          </cell>
          <cell r="N12594"/>
          <cell r="O12594">
            <v>4</v>
          </cell>
          <cell r="P12594" t="str">
            <v>GB</v>
          </cell>
          <cell r="Q12594" t="str">
            <v>RTR</v>
          </cell>
          <cell r="R12594">
            <v>174</v>
          </cell>
        </row>
        <row r="12595">
          <cell r="A12595"/>
          <cell r="E12595" t="str">
            <v>Jarad's Orders</v>
          </cell>
          <cell r="F12595" t="str">
            <v>Return to Ravnica</v>
          </cell>
          <cell r="G12595" t="str">
            <v>R</v>
          </cell>
          <cell r="H12595" t="str">
            <v>Sorcery</v>
          </cell>
          <cell r="I12595"/>
          <cell r="J12595"/>
          <cell r="K12595"/>
          <cell r="L12595" t="str">
            <v>Search your library for up to two creature cards and reveal them. Put one into your hand and the other into your graveyard. Then shuffle your library.</v>
          </cell>
          <cell r="M12595" t="str">
            <v>{2}{B}{G}</v>
          </cell>
          <cell r="N12595"/>
          <cell r="O12595">
            <v>4</v>
          </cell>
          <cell r="P12595" t="str">
            <v>GB</v>
          </cell>
          <cell r="Q12595" t="str">
            <v>RTR</v>
          </cell>
          <cell r="R12595">
            <v>175</v>
          </cell>
        </row>
        <row r="12596">
          <cell r="A12596"/>
          <cell r="E12596" t="str">
            <v>Judge's Familiar</v>
          </cell>
          <cell r="F12596" t="str">
            <v>Return to Ravnica</v>
          </cell>
          <cell r="G12596" t="str">
            <v>U</v>
          </cell>
          <cell r="H12596" t="str">
            <v>Creature — Bird</v>
          </cell>
          <cell r="I12596">
            <v>1</v>
          </cell>
          <cell r="J12596">
            <v>1</v>
          </cell>
          <cell r="K12596"/>
          <cell r="L12596" t="str">
            <v>Flying£Sacrifice Judge's Familiar: Counter target instant or sorcery spell unless its controller pays {1}.</v>
          </cell>
          <cell r="M12596" t="str">
            <v>{WU}</v>
          </cell>
          <cell r="N12596"/>
          <cell r="O12596">
            <v>1</v>
          </cell>
          <cell r="P12596" t="str">
            <v>WU</v>
          </cell>
          <cell r="Q12596" t="str">
            <v>RTR</v>
          </cell>
          <cell r="R12596">
            <v>218</v>
          </cell>
        </row>
        <row r="12597">
          <cell r="A12597"/>
          <cell r="E12597" t="str">
            <v>Keening Apparition</v>
          </cell>
          <cell r="F12597" t="str">
            <v>Return to Ravnica</v>
          </cell>
          <cell r="G12597" t="str">
            <v>C</v>
          </cell>
          <cell r="H12597" t="str">
            <v>Creature — Spirit</v>
          </cell>
          <cell r="I12597">
            <v>2</v>
          </cell>
          <cell r="J12597">
            <v>2</v>
          </cell>
          <cell r="K12597"/>
          <cell r="L12597" t="str">
            <v>Sacrifice Keening Apparition: Destroy target enchantment.</v>
          </cell>
          <cell r="M12597" t="str">
            <v>{1}{W}</v>
          </cell>
          <cell r="N12597"/>
          <cell r="O12597">
            <v>2</v>
          </cell>
          <cell r="P12597" t="str">
            <v>W</v>
          </cell>
          <cell r="Q12597" t="str">
            <v>RTR</v>
          </cell>
          <cell r="R12597">
            <v>12</v>
          </cell>
        </row>
        <row r="12598">
          <cell r="A12598"/>
          <cell r="E12598" t="str">
            <v>Knightly Valor</v>
          </cell>
          <cell r="F12598" t="str">
            <v>Return to Ravnica</v>
          </cell>
          <cell r="G12598" t="str">
            <v>C</v>
          </cell>
          <cell r="H12598" t="str">
            <v>Enchantment — Aura</v>
          </cell>
          <cell r="I12598"/>
          <cell r="J12598"/>
          <cell r="K12598"/>
          <cell r="L12598" t="str">
            <v>Enchant creature£When Knightly Valor enters the battlefield, put a 2/2 white Knight creature token with vigilance onto the battlefield.£Enchanted creature gets +2/+2 and has vigilance.</v>
          </cell>
          <cell r="M12598" t="str">
            <v>{4}{W}</v>
          </cell>
          <cell r="N12598"/>
          <cell r="O12598">
            <v>5</v>
          </cell>
          <cell r="P12598" t="str">
            <v>W</v>
          </cell>
          <cell r="Q12598" t="str">
            <v>RTR</v>
          </cell>
          <cell r="R12598">
            <v>13</v>
          </cell>
        </row>
        <row r="12599">
          <cell r="A12599"/>
          <cell r="E12599" t="str">
            <v>Korozda Guildmage</v>
          </cell>
          <cell r="F12599" t="str">
            <v>Return to Ravnica</v>
          </cell>
          <cell r="G12599" t="str">
            <v>U</v>
          </cell>
          <cell r="H12599" t="str">
            <v>Creature — Elf Shaman</v>
          </cell>
          <cell r="I12599">
            <v>2</v>
          </cell>
          <cell r="J12599">
            <v>2</v>
          </cell>
          <cell r="K12599"/>
          <cell r="L12599" t="str">
            <v>{1}{B}{G}: Target creature gets +1/+1 and gains intimidate until end of turn. {2}{B}{G}, Sacrifice a nontoken creature: Put X 1/1 green Saproling creature tokens onto the battlefield, where X is the sacrificed creature's toughness.</v>
          </cell>
          <cell r="M12599" t="str">
            <v>{B}{G}</v>
          </cell>
          <cell r="N12599"/>
          <cell r="O12599">
            <v>2</v>
          </cell>
          <cell r="P12599" t="str">
            <v>GB</v>
          </cell>
          <cell r="Q12599" t="str">
            <v>RTR</v>
          </cell>
          <cell r="R12599">
            <v>176</v>
          </cell>
        </row>
        <row r="12600">
          <cell r="A12600"/>
          <cell r="E12600" t="str">
            <v>Korozda Monitor</v>
          </cell>
          <cell r="F12600" t="str">
            <v>Return to Ravnica</v>
          </cell>
          <cell r="G12600" t="str">
            <v>C</v>
          </cell>
          <cell r="H12600" t="str">
            <v>Creature — Lizard</v>
          </cell>
          <cell r="I12600">
            <v>3</v>
          </cell>
          <cell r="J12600">
            <v>3</v>
          </cell>
          <cell r="K12600"/>
          <cell r="L12600" t="str">
            <v>Trample. Scavenge {5}{G}{G}</v>
          </cell>
          <cell r="M12600" t="str">
            <v>{2}{G}{G}</v>
          </cell>
          <cell r="N12600"/>
          <cell r="O12600">
            <v>4</v>
          </cell>
          <cell r="P12600" t="str">
            <v>G</v>
          </cell>
          <cell r="Q12600" t="str">
            <v>RTR</v>
          </cell>
          <cell r="R12600">
            <v>129</v>
          </cell>
        </row>
        <row r="12601">
          <cell r="A12601"/>
          <cell r="E12601" t="str">
            <v>Launch Party</v>
          </cell>
          <cell r="F12601" t="str">
            <v>Return to Ravnica</v>
          </cell>
          <cell r="G12601" t="str">
            <v>C</v>
          </cell>
          <cell r="H12601" t="str">
            <v>Instant</v>
          </cell>
          <cell r="I12601"/>
          <cell r="J12601"/>
          <cell r="K12601"/>
          <cell r="L12601" t="str">
            <v>As an additional cost to cast Launch Party, sacrifice a creature.£Destroy target creature. Its controller loses 2 life.</v>
          </cell>
          <cell r="M12601" t="str">
            <v>{3}{B}</v>
          </cell>
          <cell r="N12601"/>
          <cell r="O12601">
            <v>4</v>
          </cell>
          <cell r="P12601" t="str">
            <v>B</v>
          </cell>
          <cell r="Q12601" t="str">
            <v>RTR</v>
          </cell>
          <cell r="R12601">
            <v>69</v>
          </cell>
        </row>
        <row r="12602">
          <cell r="A12602"/>
          <cell r="E12602" t="str">
            <v>Lobber Crew</v>
          </cell>
          <cell r="F12602" t="str">
            <v>Return to Ravnica</v>
          </cell>
          <cell r="G12602" t="str">
            <v>C</v>
          </cell>
          <cell r="H12602" t="str">
            <v>Creature — Goblin Warrior</v>
          </cell>
          <cell r="I12602">
            <v>0</v>
          </cell>
          <cell r="J12602">
            <v>4</v>
          </cell>
          <cell r="K12602"/>
          <cell r="L12602" t="str">
            <v>Defender£{T}: Lobber Crew deals 1 damage to each opponent.£Whenever you cast a multicolored spell, untap Lobber Crew.</v>
          </cell>
          <cell r="M12602" t="str">
            <v>{2}{R}</v>
          </cell>
          <cell r="N12602"/>
          <cell r="O12602">
            <v>3</v>
          </cell>
          <cell r="P12602" t="str">
            <v>R</v>
          </cell>
          <cell r="Q12602" t="str">
            <v>RTR</v>
          </cell>
          <cell r="R12602">
            <v>99</v>
          </cell>
        </row>
        <row r="12603">
          <cell r="A12603"/>
          <cell r="E12603" t="str">
            <v>Lotleth Troll</v>
          </cell>
          <cell r="F12603" t="str">
            <v>Return to Ravnica</v>
          </cell>
          <cell r="G12603" t="str">
            <v>R</v>
          </cell>
          <cell r="H12603" t="str">
            <v>Creature — Zombie Troll</v>
          </cell>
          <cell r="I12603">
            <v>2</v>
          </cell>
          <cell r="J12603">
            <v>1</v>
          </cell>
          <cell r="K12603"/>
          <cell r="L12603" t="str">
            <v>Trample. Discard a creature card: Put a +1/+1 counter on Lotleth Troll. {B}: Regenerate Lotleth Troll.</v>
          </cell>
          <cell r="M12603" t="str">
            <v>{B}{G}</v>
          </cell>
          <cell r="N12603"/>
          <cell r="O12603">
            <v>2</v>
          </cell>
          <cell r="P12603" t="str">
            <v>GB</v>
          </cell>
          <cell r="Q12603" t="str">
            <v>RTR</v>
          </cell>
          <cell r="R12603">
            <v>177</v>
          </cell>
        </row>
        <row r="12604">
          <cell r="A12604"/>
          <cell r="E12604" t="str">
            <v>Loxodon Smiter</v>
          </cell>
          <cell r="F12604" t="str">
            <v>Return to Ravnica</v>
          </cell>
          <cell r="G12604" t="str">
            <v>R</v>
          </cell>
          <cell r="H12604" t="str">
            <v>Creature — Elephant Soldier</v>
          </cell>
          <cell r="I12604">
            <v>4</v>
          </cell>
          <cell r="J12604">
            <v>4</v>
          </cell>
          <cell r="K12604"/>
          <cell r="L12604" t="str">
            <v>Loxodon Smiter can't be countered.£If a spell or ability an opponent controls causes you to discard Loxodon Smiter, put it onto the battlefield instead of putting it into your graveyard.</v>
          </cell>
          <cell r="M12604" t="str">
            <v>{1}{G}{W}</v>
          </cell>
          <cell r="N12604"/>
          <cell r="O12604">
            <v>3</v>
          </cell>
          <cell r="P12604" t="str">
            <v>GW</v>
          </cell>
          <cell r="Q12604" t="str">
            <v>RTR</v>
          </cell>
          <cell r="R12604">
            <v>178</v>
          </cell>
        </row>
        <row r="12605">
          <cell r="A12605"/>
          <cell r="E12605" t="str">
            <v>Lyev Skyknight</v>
          </cell>
          <cell r="F12605" t="str">
            <v>Return to Ravnica</v>
          </cell>
          <cell r="G12605" t="str">
            <v>U</v>
          </cell>
          <cell r="H12605" t="str">
            <v>Creature — Human Knight</v>
          </cell>
          <cell r="I12605">
            <v>3</v>
          </cell>
          <cell r="J12605">
            <v>1</v>
          </cell>
          <cell r="K12605"/>
          <cell r="L12605" t="str">
            <v>Flying£When Lyev Skyknight enters the battlefield, detain target nonland permanent an opponent controls. #_(Until your next turn, that permanent can't attack or block and its activated abilities can't be activated.)_#</v>
          </cell>
          <cell r="M12605" t="str">
            <v>{1}{W}{U}</v>
          </cell>
          <cell r="N12605"/>
          <cell r="O12605">
            <v>3</v>
          </cell>
          <cell r="P12605" t="str">
            <v>WU</v>
          </cell>
          <cell r="Q12605" t="str">
            <v>RTR</v>
          </cell>
          <cell r="R12605">
            <v>179</v>
          </cell>
        </row>
        <row r="12606">
          <cell r="A12606" t="str">
            <v>YES</v>
          </cell>
          <cell r="E12606" t="str">
            <v>Mana Bloom</v>
          </cell>
          <cell r="F12606" t="str">
            <v>Return to Ravnica</v>
          </cell>
          <cell r="G12606" t="str">
            <v>R</v>
          </cell>
          <cell r="H12606" t="str">
            <v>Enchantment</v>
          </cell>
          <cell r="I12606"/>
          <cell r="J12606"/>
          <cell r="K12606"/>
          <cell r="L12606" t="str">
            <v>Mana Bloom enters the battlefield with X charge counters on it.£Remove a charge counter from Mana Bloom: Add one mana of any color to your mana pool. Activate this ability only once each turn.£At the beginning of your upkeep, if Mana Bloom has no charge counters on it, return it to its owner's hand.</v>
          </cell>
          <cell r="M12606" t="str">
            <v>{X}{G}</v>
          </cell>
          <cell r="N12606" t="str">
            <v>{W}{U}{B}{R}{G}</v>
          </cell>
          <cell r="O12606">
            <v>1</v>
          </cell>
          <cell r="P12606" t="str">
            <v>G</v>
          </cell>
          <cell r="Q12606" t="str">
            <v>RTR</v>
          </cell>
          <cell r="R12606">
            <v>130</v>
          </cell>
        </row>
        <row r="12607">
          <cell r="A12607"/>
          <cell r="E12607" t="str">
            <v>Martial Law</v>
          </cell>
          <cell r="F12607" t="str">
            <v>Return to Ravnica</v>
          </cell>
          <cell r="G12607" t="str">
            <v>R</v>
          </cell>
          <cell r="H12607" t="str">
            <v>Enchantment</v>
          </cell>
          <cell r="I12607"/>
          <cell r="J12607"/>
          <cell r="K12607"/>
          <cell r="L12607" t="str">
            <v>At the beginning of your upkeep, detain target creature an opponent controls. #_(Until your next turn, that creature can't attack or block and its activated abilities can't be activated.)_#</v>
          </cell>
          <cell r="M12607" t="str">
            <v>{2}{W}{W}</v>
          </cell>
          <cell r="N12607"/>
          <cell r="O12607">
            <v>4</v>
          </cell>
          <cell r="P12607" t="str">
            <v>W</v>
          </cell>
          <cell r="Q12607" t="str">
            <v>RTR</v>
          </cell>
          <cell r="R12607">
            <v>14</v>
          </cell>
        </row>
        <row r="12608">
          <cell r="A12608"/>
          <cell r="E12608" t="str">
            <v>Mercurial Chemister</v>
          </cell>
          <cell r="F12608" t="str">
            <v>Return to Ravnica</v>
          </cell>
          <cell r="G12608" t="str">
            <v>R</v>
          </cell>
          <cell r="H12608" t="str">
            <v>Creature — Human Wizard</v>
          </cell>
          <cell r="I12608">
            <v>2</v>
          </cell>
          <cell r="J12608">
            <v>3</v>
          </cell>
          <cell r="K12608"/>
          <cell r="L12608" t="str">
            <v>{U}, {T}: Draw two cards.£{R}, {T}, Discard a card: Mercurial Chemister deals damage to target creature equal to the discarded card's converted mana cost.</v>
          </cell>
          <cell r="M12608" t="str">
            <v>{3}{U}{R}</v>
          </cell>
          <cell r="N12608"/>
          <cell r="O12608">
            <v>5</v>
          </cell>
          <cell r="P12608" t="str">
            <v>UR</v>
          </cell>
          <cell r="Q12608" t="str">
            <v>RTR</v>
          </cell>
          <cell r="R12608">
            <v>180</v>
          </cell>
        </row>
        <row r="12609">
          <cell r="A12609" t="str">
            <v>Duplicate</v>
          </cell>
          <cell r="E12609" t="str">
            <v>Mind Rot</v>
          </cell>
          <cell r="F12609" t="str">
            <v>Return to Ravnica</v>
          </cell>
          <cell r="G12609" t="str">
            <v>C</v>
          </cell>
          <cell r="H12609" t="str">
            <v>Sorcery</v>
          </cell>
          <cell r="I12609"/>
          <cell r="J12609"/>
          <cell r="K12609"/>
          <cell r="L12609" t="str">
            <v>Target player discards two cards.</v>
          </cell>
          <cell r="M12609" t="str">
            <v>{2}{B}</v>
          </cell>
          <cell r="N12609"/>
          <cell r="O12609">
            <v>3</v>
          </cell>
          <cell r="P12609" t="str">
            <v>B</v>
          </cell>
          <cell r="Q12609" t="str">
            <v>RTR</v>
          </cell>
          <cell r="R12609">
            <v>70</v>
          </cell>
        </row>
        <row r="12610">
          <cell r="A12610"/>
          <cell r="E12610" t="str">
            <v>Minotaur Aggressor</v>
          </cell>
          <cell r="F12610" t="str">
            <v>Return to Ravnica</v>
          </cell>
          <cell r="G12610" t="str">
            <v>U</v>
          </cell>
          <cell r="H12610" t="str">
            <v>Creature — Minotaur Berserker</v>
          </cell>
          <cell r="I12610">
            <v>6</v>
          </cell>
          <cell r="J12610">
            <v>2</v>
          </cell>
          <cell r="K12610"/>
          <cell r="L12610" t="str">
            <v>First strike, haste</v>
          </cell>
          <cell r="M12610" t="str">
            <v>{6}{R}</v>
          </cell>
          <cell r="N12610"/>
          <cell r="O12610">
            <v>7</v>
          </cell>
          <cell r="P12610" t="str">
            <v>R</v>
          </cell>
          <cell r="Q12610" t="str">
            <v>RTR</v>
          </cell>
          <cell r="R12610">
            <v>100</v>
          </cell>
        </row>
        <row r="12611">
          <cell r="A12611"/>
          <cell r="E12611" t="str">
            <v>Mizzium Mortars</v>
          </cell>
          <cell r="F12611" t="str">
            <v>Return to Ravnica</v>
          </cell>
          <cell r="G12611" t="str">
            <v>R</v>
          </cell>
          <cell r="H12611" t="str">
            <v>Sorcery</v>
          </cell>
          <cell r="I12611"/>
          <cell r="J12611"/>
          <cell r="K12611"/>
          <cell r="L12611" t="str">
            <v>Mizzium Mortars deals 4 damage to target creature you don't control.£Overload {3}{R}{R}{R} #_(You may cast this spell for its overload cost. If you do, change its text by replacing all instances of "target" with "each.")_#</v>
          </cell>
          <cell r="M12611" t="str">
            <v>{1}{R}</v>
          </cell>
          <cell r="N12611"/>
          <cell r="O12611">
            <v>2</v>
          </cell>
          <cell r="P12611" t="str">
            <v>R</v>
          </cell>
          <cell r="Q12611" t="str">
            <v>RTR</v>
          </cell>
          <cell r="R12611">
            <v>101</v>
          </cell>
        </row>
        <row r="12612">
          <cell r="A12612"/>
          <cell r="E12612" t="str">
            <v>Mizzium Skin</v>
          </cell>
          <cell r="F12612" t="str">
            <v>Return to Ravnica</v>
          </cell>
          <cell r="G12612" t="str">
            <v>C</v>
          </cell>
          <cell r="H12612" t="str">
            <v>Instant</v>
          </cell>
          <cell r="I12612"/>
          <cell r="J12612"/>
          <cell r="K12612"/>
          <cell r="L12612" t="str">
            <v>Target creature you control gets +0/+1 and gains hexproof until end of turn.£Overload {1}{U} #_(You may cast this spell for its overload cost. If you do, change its text by replacing all instances of "target" with "each.")_#</v>
          </cell>
          <cell r="M12612" t="str">
            <v>{U}</v>
          </cell>
          <cell r="N12612"/>
          <cell r="O12612">
            <v>1</v>
          </cell>
          <cell r="P12612" t="str">
            <v>U</v>
          </cell>
          <cell r="Q12612" t="str">
            <v>RTR</v>
          </cell>
          <cell r="R12612">
            <v>45</v>
          </cell>
        </row>
        <row r="12613">
          <cell r="A12613" t="str">
            <v>YES</v>
          </cell>
          <cell r="E12613" t="str">
            <v>Necropolis Regent</v>
          </cell>
          <cell r="F12613" t="str">
            <v>Return to Ravnica</v>
          </cell>
          <cell r="G12613" t="str">
            <v>M</v>
          </cell>
          <cell r="H12613" t="str">
            <v>Creature — Vampire</v>
          </cell>
          <cell r="I12613">
            <v>6</v>
          </cell>
          <cell r="J12613">
            <v>5</v>
          </cell>
          <cell r="K12613"/>
          <cell r="L12613" t="str">
            <v>Flying£Whenever a creature you control deals combat damage to a player, put that many +1/+1 counters on it.</v>
          </cell>
          <cell r="M12613" t="str">
            <v>{3}{B}{B}{B}</v>
          </cell>
          <cell r="N12613"/>
          <cell r="O12613">
            <v>6</v>
          </cell>
          <cell r="P12613" t="str">
            <v>B</v>
          </cell>
          <cell r="Q12613" t="str">
            <v>RTR</v>
          </cell>
          <cell r="R12613">
            <v>71</v>
          </cell>
        </row>
        <row r="12614">
          <cell r="A12614"/>
          <cell r="E12614" t="str">
            <v>New Prahv Guildmage</v>
          </cell>
          <cell r="F12614" t="str">
            <v>Return to Ravnica</v>
          </cell>
          <cell r="G12614" t="str">
            <v>U</v>
          </cell>
          <cell r="H12614" t="str">
            <v>Creature — Human Wizard</v>
          </cell>
          <cell r="I12614">
            <v>2</v>
          </cell>
          <cell r="J12614">
            <v>2</v>
          </cell>
          <cell r="K12614"/>
          <cell r="L12614" t="str">
            <v>{W}{U}: Target creature gains flying until end of turn.£{3}{W}{U}: Detain target nonland permanent an opponent controls. #_(Until your next turn, that permanent can't attack or block and its activated abilities can't be activated.)_#</v>
          </cell>
          <cell r="M12614" t="str">
            <v>{W}{U}</v>
          </cell>
          <cell r="N12614"/>
          <cell r="O12614">
            <v>2</v>
          </cell>
          <cell r="P12614" t="str">
            <v>WU</v>
          </cell>
          <cell r="Q12614" t="str">
            <v>RTR</v>
          </cell>
          <cell r="R12614">
            <v>181</v>
          </cell>
        </row>
        <row r="12615">
          <cell r="A12615"/>
          <cell r="E12615" t="str">
            <v>Nivix Guildmage</v>
          </cell>
          <cell r="F12615" t="str">
            <v>Return to Ravnica</v>
          </cell>
          <cell r="G12615" t="str">
            <v>U</v>
          </cell>
          <cell r="H12615" t="str">
            <v>Creature — Human Wizard</v>
          </cell>
          <cell r="I12615">
            <v>2</v>
          </cell>
          <cell r="J12615">
            <v>2</v>
          </cell>
          <cell r="K12615"/>
          <cell r="L12615" t="str">
            <v>{1}{U}{R}: Draw a card, then discard a card.£{2}{U}{R}: Copy target instant or sorcery spell you control. You may choose new targets for the copy.</v>
          </cell>
          <cell r="M12615" t="str">
            <v>{U}{R}</v>
          </cell>
          <cell r="N12615"/>
          <cell r="O12615">
            <v>2</v>
          </cell>
          <cell r="P12615" t="str">
            <v>UR</v>
          </cell>
          <cell r="Q12615" t="str">
            <v>RTR</v>
          </cell>
          <cell r="R12615">
            <v>182</v>
          </cell>
        </row>
        <row r="12616">
          <cell r="A12616"/>
          <cell r="E12616" t="str">
            <v>Nivmagus Elemental</v>
          </cell>
          <cell r="F12616" t="str">
            <v>Return to Ravnica</v>
          </cell>
          <cell r="G12616" t="str">
            <v>R</v>
          </cell>
          <cell r="H12616" t="str">
            <v>Creature — Elemental</v>
          </cell>
          <cell r="I12616">
            <v>1</v>
          </cell>
          <cell r="J12616">
            <v>2</v>
          </cell>
          <cell r="K12616"/>
          <cell r="L12616" t="str">
            <v>Exile an instant or sorcery spell you control: Put two +1/+1 counters on Nivmagus Elemental. #_(That spell won't resolve.)_#</v>
          </cell>
          <cell r="M12616" t="str">
            <v>{UR}</v>
          </cell>
          <cell r="N12616"/>
          <cell r="O12616">
            <v>1</v>
          </cell>
          <cell r="P12616" t="str">
            <v>UR</v>
          </cell>
          <cell r="Q12616" t="str">
            <v>RTR</v>
          </cell>
          <cell r="R12616">
            <v>219</v>
          </cell>
        </row>
        <row r="12617">
          <cell r="A12617"/>
          <cell r="E12617" t="str">
            <v>Niv-Mizzet, Dracogenius</v>
          </cell>
          <cell r="F12617" t="str">
            <v>Return to Ravnica</v>
          </cell>
          <cell r="G12617" t="str">
            <v>M</v>
          </cell>
          <cell r="H12617" t="str">
            <v>Legendary Creature — Dragon Wizard</v>
          </cell>
          <cell r="I12617">
            <v>5</v>
          </cell>
          <cell r="J12617">
            <v>5</v>
          </cell>
          <cell r="K12617"/>
          <cell r="L12617" t="str">
            <v>Flying£Whenever Niv-Mizzet, Dracogenius deals damage to a player, you may draw a card.£{U}{R}: Niv-Mizzet, Dracogenius deals 1 damage to target creature or player.</v>
          </cell>
          <cell r="M12617" t="str">
            <v>{2}{U}{U}{R}{R}</v>
          </cell>
          <cell r="N12617"/>
          <cell r="O12617">
            <v>6</v>
          </cell>
          <cell r="P12617" t="str">
            <v>UR</v>
          </cell>
          <cell r="Q12617" t="str">
            <v>RTR</v>
          </cell>
          <cell r="R12617">
            <v>183</v>
          </cell>
        </row>
        <row r="12618">
          <cell r="A12618"/>
          <cell r="E12618" t="str">
            <v>Oak Street Innkeeper</v>
          </cell>
          <cell r="F12618" t="str">
            <v>Return to Ravnica</v>
          </cell>
          <cell r="G12618" t="str">
            <v>U</v>
          </cell>
          <cell r="H12618" t="str">
            <v>Creature — Elf</v>
          </cell>
          <cell r="I12618">
            <v>1</v>
          </cell>
          <cell r="J12618">
            <v>2</v>
          </cell>
          <cell r="K12618"/>
          <cell r="L12618" t="str">
            <v>As long as it's not your turn, tapped creatures you control have hexproof.</v>
          </cell>
          <cell r="M12618" t="str">
            <v>{2}{G}</v>
          </cell>
          <cell r="N12618"/>
          <cell r="O12618">
            <v>3</v>
          </cell>
          <cell r="P12618" t="str">
            <v>G</v>
          </cell>
          <cell r="Q12618" t="str">
            <v>RTR</v>
          </cell>
          <cell r="R12618">
            <v>131</v>
          </cell>
        </row>
        <row r="12619">
          <cell r="A12619"/>
          <cell r="E12619" t="str">
            <v>Ogre Jailbreaker</v>
          </cell>
          <cell r="F12619" t="str">
            <v>Return to Ravnica</v>
          </cell>
          <cell r="G12619" t="str">
            <v>C</v>
          </cell>
          <cell r="H12619" t="str">
            <v>Creature — Ogre Rogue</v>
          </cell>
          <cell r="I12619">
            <v>4</v>
          </cell>
          <cell r="J12619">
            <v>4</v>
          </cell>
          <cell r="K12619"/>
          <cell r="L12619" t="str">
            <v>Defender£Ogre Jailbreaker can attack as though it didn't have defender as long as you control a Gate.</v>
          </cell>
          <cell r="M12619" t="str">
            <v>{3}{B}</v>
          </cell>
          <cell r="N12619"/>
          <cell r="O12619">
            <v>4</v>
          </cell>
          <cell r="P12619" t="str">
            <v>B</v>
          </cell>
          <cell r="Q12619" t="str">
            <v>RTR</v>
          </cell>
          <cell r="R12619">
            <v>72</v>
          </cell>
        </row>
        <row r="12620">
          <cell r="A12620" t="str">
            <v>Wishlist (Critical)</v>
          </cell>
          <cell r="E12620" t="str">
            <v>Overgrown Tomb</v>
          </cell>
          <cell r="F12620" t="str">
            <v>Return to Ravnica</v>
          </cell>
          <cell r="G12620" t="str">
            <v>R</v>
          </cell>
          <cell r="H12620" t="str">
            <v>Land — Swamp Forest</v>
          </cell>
          <cell r="I12620"/>
          <cell r="J12620"/>
          <cell r="K12620"/>
          <cell r="L12620" t="str">
            <v>#_({T}: Add {B} or {G} to your mana pool.)_#£As Overgrown Tomb enters the battlefield, you may pay 2 life. If you don't, Overgrown Tomb enters the battlefield tapped.</v>
          </cell>
          <cell r="M12620"/>
          <cell r="N12620" t="str">
            <v>{B}{G}</v>
          </cell>
          <cell r="O12620">
            <v>0</v>
          </cell>
          <cell r="P12620" t="str">
            <v>L</v>
          </cell>
          <cell r="Q12620" t="str">
            <v>RTR</v>
          </cell>
          <cell r="R12620">
            <v>243</v>
          </cell>
        </row>
        <row r="12621">
          <cell r="A12621"/>
          <cell r="E12621" t="str">
            <v>Pack Rat</v>
          </cell>
          <cell r="F12621" t="str">
            <v>Return to Ravnica</v>
          </cell>
          <cell r="G12621" t="str">
            <v>R</v>
          </cell>
          <cell r="H12621" t="str">
            <v>Creature — Rat</v>
          </cell>
          <cell r="I12621" t="str">
            <v>*</v>
          </cell>
          <cell r="J12621" t="str">
            <v>*</v>
          </cell>
          <cell r="K12621"/>
          <cell r="L12621" t="str">
            <v>Pack Rat's power and toughness are each equal to the number of Rats you control.£{2}{B}, Discard a card: Put a token onto the battlefield that's a copy of Pack Rat.</v>
          </cell>
          <cell r="M12621" t="str">
            <v>{1}{B}</v>
          </cell>
          <cell r="N12621"/>
          <cell r="O12621">
            <v>2</v>
          </cell>
          <cell r="P12621" t="str">
            <v>B</v>
          </cell>
          <cell r="Q12621" t="str">
            <v>RTR</v>
          </cell>
          <cell r="R12621">
            <v>73</v>
          </cell>
        </row>
        <row r="12622">
          <cell r="A12622"/>
          <cell r="E12622" t="str">
            <v>Palisade Giant</v>
          </cell>
          <cell r="F12622" t="str">
            <v>Return to Ravnica</v>
          </cell>
          <cell r="G12622" t="str">
            <v>R</v>
          </cell>
          <cell r="H12622" t="str">
            <v>Creature — Giant Soldier</v>
          </cell>
          <cell r="I12622">
            <v>2</v>
          </cell>
          <cell r="J12622">
            <v>7</v>
          </cell>
          <cell r="K12622"/>
          <cell r="L12622" t="str">
            <v>All damage that would be dealt to you or another permanent you control is dealt to Palisade Giant instead.</v>
          </cell>
          <cell r="M12622" t="str">
            <v>{4}{W}{W}</v>
          </cell>
          <cell r="N12622"/>
          <cell r="O12622">
            <v>6</v>
          </cell>
          <cell r="P12622" t="str">
            <v>W</v>
          </cell>
          <cell r="Q12622" t="str">
            <v>RTR</v>
          </cell>
          <cell r="R12622">
            <v>15</v>
          </cell>
        </row>
        <row r="12623">
          <cell r="A12623"/>
          <cell r="E12623" t="str">
            <v>Paralyzing Grasp</v>
          </cell>
          <cell r="F12623" t="str">
            <v>Return to Ravnica</v>
          </cell>
          <cell r="G12623" t="str">
            <v>C</v>
          </cell>
          <cell r="H12623" t="str">
            <v>Enchantment — Aura</v>
          </cell>
          <cell r="I12623"/>
          <cell r="J12623"/>
          <cell r="K12623"/>
          <cell r="L12623" t="str">
            <v>Enchant creature. Enchanted creature doesn't untap during its controller's untap step.</v>
          </cell>
          <cell r="M12623" t="str">
            <v>{2}{U}</v>
          </cell>
          <cell r="N12623"/>
          <cell r="O12623">
            <v>3</v>
          </cell>
          <cell r="P12623" t="str">
            <v>U</v>
          </cell>
          <cell r="Q12623" t="str">
            <v>RTR</v>
          </cell>
          <cell r="R12623">
            <v>46</v>
          </cell>
        </row>
        <row r="12624">
          <cell r="A12624"/>
          <cell r="E12624" t="str">
            <v>Perilous Shadow</v>
          </cell>
          <cell r="F12624" t="str">
            <v>Return to Ravnica</v>
          </cell>
          <cell r="G12624" t="str">
            <v>C</v>
          </cell>
          <cell r="H12624" t="str">
            <v>Creature — Insect Shade</v>
          </cell>
          <cell r="I12624">
            <v>0</v>
          </cell>
          <cell r="J12624">
            <v>4</v>
          </cell>
          <cell r="K12624"/>
          <cell r="L12624" t="str">
            <v>{1}{B}: Perilous Shadow gets +2/+2 until end of turn.</v>
          </cell>
          <cell r="M12624" t="str">
            <v>{2}{B}{B}</v>
          </cell>
          <cell r="N12624"/>
          <cell r="O12624">
            <v>4</v>
          </cell>
          <cell r="P12624" t="str">
            <v>B</v>
          </cell>
          <cell r="Q12624" t="str">
            <v>RTR</v>
          </cell>
          <cell r="R12624">
            <v>74</v>
          </cell>
        </row>
        <row r="12625">
          <cell r="A12625"/>
          <cell r="E12625" t="str">
            <v>Phantom General</v>
          </cell>
          <cell r="F12625" t="str">
            <v>Return to Ravnica</v>
          </cell>
          <cell r="G12625" t="str">
            <v>U</v>
          </cell>
          <cell r="H12625" t="str">
            <v>Creature — Spirit Soldier</v>
          </cell>
          <cell r="I12625">
            <v>2</v>
          </cell>
          <cell r="J12625">
            <v>3</v>
          </cell>
          <cell r="K12625"/>
          <cell r="L12625" t="str">
            <v>Creature tokens you control get +1/+1.</v>
          </cell>
          <cell r="M12625" t="str">
            <v>{3}{W}</v>
          </cell>
          <cell r="N12625"/>
          <cell r="O12625">
            <v>4</v>
          </cell>
          <cell r="P12625" t="str">
            <v>W</v>
          </cell>
          <cell r="Q12625" t="str">
            <v>RTR</v>
          </cell>
          <cell r="R12625">
            <v>16</v>
          </cell>
        </row>
        <row r="12626">
          <cell r="A12626" t="str">
            <v>Wishlist (Low)</v>
          </cell>
          <cell r="E12626" t="str">
            <v>Pithing Needle</v>
          </cell>
          <cell r="F12626" t="str">
            <v>Return to Ravnica</v>
          </cell>
          <cell r="G12626" t="str">
            <v>R</v>
          </cell>
          <cell r="H12626" t="str">
            <v>Artifact</v>
          </cell>
          <cell r="I12626"/>
          <cell r="J12626"/>
          <cell r="K12626"/>
          <cell r="L12626" t="str">
            <v>As Pithing Needle enters the battlefield, name a card.£Activated abilities of sources with the chosen name can't be activated unless they're mana abilities.</v>
          </cell>
          <cell r="M12626" t="str">
            <v>{1}</v>
          </cell>
          <cell r="N12626"/>
          <cell r="O12626">
            <v>1</v>
          </cell>
          <cell r="P12626" t="str">
            <v>A</v>
          </cell>
          <cell r="Q12626" t="str">
            <v>RTR</v>
          </cell>
          <cell r="R12626">
            <v>231</v>
          </cell>
        </row>
        <row r="12627">
          <cell r="A12627" t="str">
            <v>YES</v>
          </cell>
          <cell r="E12627" t="str">
            <v>Precinct Captain</v>
          </cell>
          <cell r="F12627" t="str">
            <v>Return to Ravnica</v>
          </cell>
          <cell r="G12627" t="str">
            <v>R</v>
          </cell>
          <cell r="H12627" t="str">
            <v>Creature — Human Soldier</v>
          </cell>
          <cell r="I12627">
            <v>2</v>
          </cell>
          <cell r="J12627">
            <v>2</v>
          </cell>
          <cell r="K12627"/>
          <cell r="L12627" t="str">
            <v>First strike£Whenever Precinct Captain deals combat damage to a player, put a 1/1 white Soldier creature token onto the battlefield.</v>
          </cell>
          <cell r="M12627" t="str">
            <v>{W}{W}</v>
          </cell>
          <cell r="N12627"/>
          <cell r="O12627">
            <v>2</v>
          </cell>
          <cell r="P12627" t="str">
            <v>W</v>
          </cell>
          <cell r="Q12627" t="str">
            <v>RTR</v>
          </cell>
          <cell r="R12627">
            <v>17</v>
          </cell>
        </row>
        <row r="12628">
          <cell r="A12628"/>
          <cell r="E12628" t="str">
            <v>Psychic Spiral</v>
          </cell>
          <cell r="F12628" t="str">
            <v>Return to Ravnica</v>
          </cell>
          <cell r="G12628" t="str">
            <v>U</v>
          </cell>
          <cell r="H12628" t="str">
            <v>Instant</v>
          </cell>
          <cell r="I12628"/>
          <cell r="J12628"/>
          <cell r="K12628"/>
          <cell r="L12628" t="str">
            <v>Shuffle all cards from your graveyard into your library. Target player puts that many cards from the top of his or her library into his or her graveyard.</v>
          </cell>
          <cell r="M12628" t="str">
            <v>{4}{U}</v>
          </cell>
          <cell r="N12628"/>
          <cell r="O12628">
            <v>5</v>
          </cell>
          <cell r="P12628" t="str">
            <v>U</v>
          </cell>
          <cell r="Q12628" t="str">
            <v>RTR</v>
          </cell>
          <cell r="R12628">
            <v>47</v>
          </cell>
        </row>
        <row r="12629">
          <cell r="A12629"/>
          <cell r="E12629" t="str">
            <v>Pursuit of Flight</v>
          </cell>
          <cell r="F12629" t="str">
            <v>Return to Ravnica</v>
          </cell>
          <cell r="G12629" t="str">
            <v>C</v>
          </cell>
          <cell r="H12629" t="str">
            <v>Enchantment — Aura</v>
          </cell>
          <cell r="I12629"/>
          <cell r="J12629"/>
          <cell r="K12629"/>
          <cell r="L12629" t="str">
            <v>Enchant creature£Enchanted creature gets +2/+2 and has "{U}: This creature gains flying until end of turn."</v>
          </cell>
          <cell r="M12629" t="str">
            <v>{1}{R}</v>
          </cell>
          <cell r="N12629"/>
          <cell r="O12629">
            <v>2</v>
          </cell>
          <cell r="P12629" t="str">
            <v>R</v>
          </cell>
          <cell r="Q12629" t="str">
            <v>RTR</v>
          </cell>
          <cell r="R12629">
            <v>102</v>
          </cell>
        </row>
        <row r="12630">
          <cell r="A12630"/>
          <cell r="E12630" t="str">
            <v>Pyroconvergence</v>
          </cell>
          <cell r="F12630" t="str">
            <v>Return to Ravnica</v>
          </cell>
          <cell r="G12630" t="str">
            <v>U</v>
          </cell>
          <cell r="H12630" t="str">
            <v>Enchantment</v>
          </cell>
          <cell r="I12630"/>
          <cell r="J12630"/>
          <cell r="K12630"/>
          <cell r="L12630" t="str">
            <v>Whenever you cast a multicolored spell, Pyroconvergence deals 2 damage to target creature or player.</v>
          </cell>
          <cell r="M12630" t="str">
            <v>{4}{R}</v>
          </cell>
          <cell r="N12630"/>
          <cell r="O12630">
            <v>5</v>
          </cell>
          <cell r="P12630" t="str">
            <v>R</v>
          </cell>
          <cell r="Q12630" t="str">
            <v>RTR</v>
          </cell>
          <cell r="R12630">
            <v>103</v>
          </cell>
        </row>
        <row r="12631">
          <cell r="A12631"/>
          <cell r="E12631" t="str">
            <v>Racecourse Fury</v>
          </cell>
          <cell r="F12631" t="str">
            <v>Return to Ravnica</v>
          </cell>
          <cell r="G12631" t="str">
            <v>U</v>
          </cell>
          <cell r="H12631" t="str">
            <v>Enchantment — Aura</v>
          </cell>
          <cell r="I12631"/>
          <cell r="J12631"/>
          <cell r="K12631"/>
          <cell r="L12631" t="str">
            <v>Enchant land£Enchanted land has "{T}: Target creature gains haste until end of turn."</v>
          </cell>
          <cell r="M12631" t="str">
            <v>{R}</v>
          </cell>
          <cell r="N12631"/>
          <cell r="O12631">
            <v>1</v>
          </cell>
          <cell r="P12631" t="str">
            <v>R</v>
          </cell>
          <cell r="Q12631" t="str">
            <v>RTR</v>
          </cell>
          <cell r="R12631">
            <v>104</v>
          </cell>
        </row>
        <row r="12632">
          <cell r="A12632"/>
          <cell r="E12632" t="str">
            <v>Rakdos Cackler</v>
          </cell>
          <cell r="F12632" t="str">
            <v>Return to Ravnica</v>
          </cell>
          <cell r="G12632" t="str">
            <v>U</v>
          </cell>
          <cell r="H12632" t="str">
            <v>Creature — Devil</v>
          </cell>
          <cell r="I12632">
            <v>1</v>
          </cell>
          <cell r="J12632">
            <v>1</v>
          </cell>
          <cell r="K12632"/>
          <cell r="L12632" t="str">
            <v>Unleash #_(You may have this creature enter the battlefield with a +1/+1 counter on it. It can't block as long as it has a +1/+1 counter on it.)_#</v>
          </cell>
          <cell r="M12632" t="str">
            <v>{BR}</v>
          </cell>
          <cell r="N12632"/>
          <cell r="O12632">
            <v>1</v>
          </cell>
          <cell r="P12632" t="str">
            <v>RB</v>
          </cell>
          <cell r="Q12632" t="str">
            <v>RTR</v>
          </cell>
          <cell r="R12632">
            <v>220</v>
          </cell>
        </row>
        <row r="12633">
          <cell r="A12633"/>
          <cell r="E12633" t="str">
            <v>Rakdos Charm</v>
          </cell>
          <cell r="F12633" t="str">
            <v>Return to Ravnica</v>
          </cell>
          <cell r="G12633" t="str">
            <v>U</v>
          </cell>
          <cell r="H12633" t="str">
            <v>Instant</v>
          </cell>
          <cell r="I12633"/>
          <cell r="J12633"/>
          <cell r="K12633"/>
          <cell r="L12633" t="str">
            <v>Choose one — Exile all cards from target player's graveyard; or destroy target artifact; or each creature deals 1 damage to its controller.</v>
          </cell>
          <cell r="M12633" t="str">
            <v>{B}{R}</v>
          </cell>
          <cell r="N12633"/>
          <cell r="O12633">
            <v>2</v>
          </cell>
          <cell r="P12633" t="str">
            <v>RB</v>
          </cell>
          <cell r="Q12633" t="str">
            <v>RTR</v>
          </cell>
          <cell r="R12633">
            <v>184</v>
          </cell>
        </row>
        <row r="12634">
          <cell r="A12634"/>
          <cell r="E12634" t="str">
            <v>Rakdos Guildgate</v>
          </cell>
          <cell r="F12634" t="str">
            <v>Return to Ravnica</v>
          </cell>
          <cell r="G12634" t="str">
            <v>C</v>
          </cell>
          <cell r="H12634" t="str">
            <v>Land — Gate</v>
          </cell>
          <cell r="I12634"/>
          <cell r="J12634"/>
          <cell r="K12634"/>
          <cell r="L12634" t="str">
            <v>Rakdos Guildgate enters the battlefield tapped.£{T}: Add {B} or {R} to your mana pool.</v>
          </cell>
          <cell r="M12634"/>
          <cell r="N12634" t="str">
            <v>{B}{R}</v>
          </cell>
          <cell r="O12634">
            <v>0</v>
          </cell>
          <cell r="P12634" t="str">
            <v>L</v>
          </cell>
          <cell r="Q12634" t="str">
            <v>RTR</v>
          </cell>
          <cell r="R12634">
            <v>244</v>
          </cell>
        </row>
        <row r="12635">
          <cell r="A12635"/>
          <cell r="E12635" t="str">
            <v>Rakdos Keyrune</v>
          </cell>
          <cell r="F12635" t="str">
            <v>Return to Ravnica</v>
          </cell>
          <cell r="G12635" t="str">
            <v>U</v>
          </cell>
          <cell r="H12635" t="str">
            <v>Artifact</v>
          </cell>
          <cell r="I12635"/>
          <cell r="J12635"/>
          <cell r="K12635"/>
          <cell r="L12635" t="str">
            <v>{T}: Add {B} or {R} to your mana pool.£{B}{R}: Rakdos Keyrune becomes a 3/1 black and red Devil artifact creature with first strike until end of turn.</v>
          </cell>
          <cell r="M12635" t="str">
            <v>{3}</v>
          </cell>
          <cell r="N12635" t="str">
            <v>{B}{R}</v>
          </cell>
          <cell r="O12635">
            <v>3</v>
          </cell>
          <cell r="P12635" t="str">
            <v>A</v>
          </cell>
          <cell r="Q12635" t="str">
            <v>RTR</v>
          </cell>
          <cell r="R12635">
            <v>232</v>
          </cell>
        </row>
        <row r="12636">
          <cell r="A12636"/>
          <cell r="E12636" t="str">
            <v>Rakdos Ragemutt</v>
          </cell>
          <cell r="F12636" t="str">
            <v>Return to Ravnica</v>
          </cell>
          <cell r="G12636" t="str">
            <v>U</v>
          </cell>
          <cell r="H12636" t="str">
            <v>Creature — Elemental Hound</v>
          </cell>
          <cell r="I12636">
            <v>3</v>
          </cell>
          <cell r="J12636">
            <v>3</v>
          </cell>
          <cell r="K12636"/>
          <cell r="L12636" t="str">
            <v>Lifelink, haste</v>
          </cell>
          <cell r="M12636" t="str">
            <v>{3}{B}{R}</v>
          </cell>
          <cell r="N12636"/>
          <cell r="O12636">
            <v>5</v>
          </cell>
          <cell r="P12636" t="str">
            <v>RB</v>
          </cell>
          <cell r="Q12636" t="str">
            <v>RTR</v>
          </cell>
          <cell r="R12636">
            <v>185</v>
          </cell>
        </row>
        <row r="12637">
          <cell r="A12637"/>
          <cell r="E12637" t="str">
            <v>Rakdos Ringleader</v>
          </cell>
          <cell r="F12637" t="str">
            <v>Return to Ravnica</v>
          </cell>
          <cell r="G12637" t="str">
            <v>U</v>
          </cell>
          <cell r="H12637" t="str">
            <v>Creature — Skeleton Warrior</v>
          </cell>
          <cell r="I12637">
            <v>3</v>
          </cell>
          <cell r="J12637">
            <v>1</v>
          </cell>
          <cell r="K12637"/>
          <cell r="L12637" t="str">
            <v>First strike£Whenever Rakdos Ringleader deals combat damage to a player, that player discards a card at random.£{B}: Regenerate Rakdos Ringleader.</v>
          </cell>
          <cell r="M12637" t="str">
            <v>{4}{B}{R}</v>
          </cell>
          <cell r="N12637"/>
          <cell r="O12637">
            <v>6</v>
          </cell>
          <cell r="P12637" t="str">
            <v>RB</v>
          </cell>
          <cell r="Q12637" t="str">
            <v>RTR</v>
          </cell>
          <cell r="R12637">
            <v>186</v>
          </cell>
        </row>
        <row r="12638">
          <cell r="A12638"/>
          <cell r="E12638" t="str">
            <v>Rakdos Shred-Freak</v>
          </cell>
          <cell r="F12638" t="str">
            <v>Return to Ravnica</v>
          </cell>
          <cell r="G12638" t="str">
            <v>C</v>
          </cell>
          <cell r="H12638" t="str">
            <v>Creature — Human Berserker</v>
          </cell>
          <cell r="I12638">
            <v>2</v>
          </cell>
          <cell r="J12638">
            <v>1</v>
          </cell>
          <cell r="K12638"/>
          <cell r="L12638" t="str">
            <v>Haste</v>
          </cell>
          <cell r="M12638" t="str">
            <v>{BR}{BR}</v>
          </cell>
          <cell r="N12638"/>
          <cell r="O12638">
            <v>2</v>
          </cell>
          <cell r="P12638" t="str">
            <v>RB</v>
          </cell>
          <cell r="Q12638" t="str">
            <v>RTR</v>
          </cell>
          <cell r="R12638">
            <v>221</v>
          </cell>
        </row>
        <row r="12639">
          <cell r="A12639"/>
          <cell r="E12639" t="str">
            <v>Rakdos, Lord of Riots</v>
          </cell>
          <cell r="F12639" t="str">
            <v>Return to Ravnica</v>
          </cell>
          <cell r="G12639" t="str">
            <v>M</v>
          </cell>
          <cell r="H12639" t="str">
            <v>Legendary Creature — Demon</v>
          </cell>
          <cell r="I12639">
            <v>6</v>
          </cell>
          <cell r="J12639">
            <v>6</v>
          </cell>
          <cell r="K12639"/>
          <cell r="L12639" t="str">
            <v>You can't cast Rakdos, Lord of Riots unless an opponent lost life this turn.£Flying, trample£Creature spells you cast cost {1} less to cast for each 1 life your opponents have lost this turn.</v>
          </cell>
          <cell r="M12639" t="str">
            <v>{B}{B}{R}{R}</v>
          </cell>
          <cell r="N12639"/>
          <cell r="O12639">
            <v>4</v>
          </cell>
          <cell r="P12639" t="str">
            <v>RB</v>
          </cell>
          <cell r="Q12639" t="str">
            <v>RTR</v>
          </cell>
          <cell r="R12639">
            <v>187</v>
          </cell>
        </row>
        <row r="12640">
          <cell r="A12640"/>
          <cell r="E12640" t="str">
            <v>Rakdos's Return</v>
          </cell>
          <cell r="F12640" t="str">
            <v>Return to Ravnica</v>
          </cell>
          <cell r="G12640" t="str">
            <v>M</v>
          </cell>
          <cell r="H12640" t="str">
            <v>Sorcery</v>
          </cell>
          <cell r="I12640"/>
          <cell r="J12640"/>
          <cell r="K12640"/>
          <cell r="L12640" t="str">
            <v>Rakdos's Return deals X damage to target opponent. That player discards X cards.</v>
          </cell>
          <cell r="M12640" t="str">
            <v>{X}{B}{R}</v>
          </cell>
          <cell r="N12640"/>
          <cell r="O12640">
            <v>2</v>
          </cell>
          <cell r="P12640" t="str">
            <v>RB</v>
          </cell>
          <cell r="Q12640" t="str">
            <v>RTR</v>
          </cell>
          <cell r="R12640">
            <v>188</v>
          </cell>
        </row>
        <row r="12641">
          <cell r="A12641"/>
          <cell r="E12641" t="str">
            <v>Rest in Peace</v>
          </cell>
          <cell r="F12641" t="str">
            <v>Return to Ravnica</v>
          </cell>
          <cell r="G12641" t="str">
            <v>R</v>
          </cell>
          <cell r="H12641" t="str">
            <v>Enchantment</v>
          </cell>
          <cell r="I12641"/>
          <cell r="J12641"/>
          <cell r="K12641"/>
          <cell r="L12641" t="str">
            <v>When Rest in Peace enters the battlefield, exile all cards from all graveyards.£If a card or token would be put into a graveyard from anywhere, exile it instead.</v>
          </cell>
          <cell r="M12641" t="str">
            <v>{1}{W}</v>
          </cell>
          <cell r="N12641"/>
          <cell r="O12641">
            <v>2</v>
          </cell>
          <cell r="P12641" t="str">
            <v>W</v>
          </cell>
          <cell r="Q12641" t="str">
            <v>RTR</v>
          </cell>
          <cell r="R12641">
            <v>18</v>
          </cell>
        </row>
        <row r="12642">
          <cell r="A12642" t="str">
            <v>YES</v>
          </cell>
          <cell r="E12642" t="str">
            <v>Righteous Authority</v>
          </cell>
          <cell r="F12642" t="str">
            <v>Return to Ravnica</v>
          </cell>
          <cell r="G12642" t="str">
            <v>R</v>
          </cell>
          <cell r="H12642" t="str">
            <v>Enchantment — Aura</v>
          </cell>
          <cell r="I12642"/>
          <cell r="J12642"/>
          <cell r="K12642"/>
          <cell r="L12642" t="str">
            <v>Enchant creature£Enchanted creature gets +1/+1 for each card in its controller's hand.£At the beginning of the draw step of enchanted creature's controller, that player draws an additional card.</v>
          </cell>
          <cell r="M12642" t="str">
            <v>{3}{W}{U}</v>
          </cell>
          <cell r="N12642"/>
          <cell r="O12642">
            <v>5</v>
          </cell>
          <cell r="P12642" t="str">
            <v>WU</v>
          </cell>
          <cell r="Q12642" t="str">
            <v>RTR</v>
          </cell>
          <cell r="R12642">
            <v>189</v>
          </cell>
        </row>
        <row r="12643">
          <cell r="A12643"/>
          <cell r="E12643" t="str">
            <v>Risen Sanctuary</v>
          </cell>
          <cell r="F12643" t="str">
            <v>Return to Ravnica</v>
          </cell>
          <cell r="G12643" t="str">
            <v>U</v>
          </cell>
          <cell r="H12643" t="str">
            <v>Creature — Elemental</v>
          </cell>
          <cell r="I12643">
            <v>8</v>
          </cell>
          <cell r="J12643">
            <v>8</v>
          </cell>
          <cell r="K12643"/>
          <cell r="L12643" t="str">
            <v>Vigilance</v>
          </cell>
          <cell r="M12643" t="str">
            <v>{5}{G}{W}</v>
          </cell>
          <cell r="N12643"/>
          <cell r="O12643">
            <v>7</v>
          </cell>
          <cell r="P12643" t="str">
            <v>GW</v>
          </cell>
          <cell r="Q12643" t="str">
            <v>RTR</v>
          </cell>
          <cell r="R12643">
            <v>190</v>
          </cell>
        </row>
        <row r="12644">
          <cell r="A12644"/>
          <cell r="E12644" t="str">
            <v>Rites of Reaping</v>
          </cell>
          <cell r="F12644" t="str">
            <v>Return to Ravnica</v>
          </cell>
          <cell r="G12644" t="str">
            <v>U</v>
          </cell>
          <cell r="H12644" t="str">
            <v>Sorcery</v>
          </cell>
          <cell r="I12644"/>
          <cell r="J12644"/>
          <cell r="K12644"/>
          <cell r="L12644" t="str">
            <v>Target creature gets +3/+3 until end of turn. Another target creature gets -3/-3 until end of turn.</v>
          </cell>
          <cell r="M12644" t="str">
            <v>{4}{B}{G}</v>
          </cell>
          <cell r="N12644"/>
          <cell r="O12644">
            <v>6</v>
          </cell>
          <cell r="P12644" t="str">
            <v>GB</v>
          </cell>
          <cell r="Q12644" t="str">
            <v>RTR</v>
          </cell>
          <cell r="R12644">
            <v>191</v>
          </cell>
        </row>
        <row r="12645">
          <cell r="A12645"/>
          <cell r="E12645" t="str">
            <v>Rix Maadi Guildmage</v>
          </cell>
          <cell r="F12645" t="str">
            <v>Return to Ravnica</v>
          </cell>
          <cell r="G12645" t="str">
            <v>U</v>
          </cell>
          <cell r="H12645" t="str">
            <v>Creature — Human Shaman</v>
          </cell>
          <cell r="I12645">
            <v>2</v>
          </cell>
          <cell r="J12645">
            <v>2</v>
          </cell>
          <cell r="K12645"/>
          <cell r="L12645" t="str">
            <v>{B}{R}: Target blocking creature gets -1/-1 until end of turn.£{B}{R}: Target player who lost life this turn loses 1 life.</v>
          </cell>
          <cell r="M12645" t="str">
            <v>{B}{R}</v>
          </cell>
          <cell r="N12645"/>
          <cell r="O12645">
            <v>2</v>
          </cell>
          <cell r="P12645" t="str">
            <v>RB</v>
          </cell>
          <cell r="Q12645" t="str">
            <v>RTR</v>
          </cell>
          <cell r="R12645">
            <v>192</v>
          </cell>
        </row>
        <row r="12646">
          <cell r="A12646"/>
          <cell r="E12646" t="str">
            <v>Rogue's Passage</v>
          </cell>
          <cell r="F12646" t="str">
            <v>Return to Ravnica</v>
          </cell>
          <cell r="G12646" t="str">
            <v>U</v>
          </cell>
          <cell r="H12646" t="str">
            <v>Land</v>
          </cell>
          <cell r="I12646"/>
          <cell r="J12646"/>
          <cell r="K12646"/>
          <cell r="L12646" t="str">
            <v>{T}: Add {1} to your mana pool.£{4}, {T}: Target creature is unblockable this turn.</v>
          </cell>
          <cell r="M12646"/>
          <cell r="N12646" t="str">
            <v>{X}</v>
          </cell>
          <cell r="O12646">
            <v>0</v>
          </cell>
          <cell r="P12646" t="str">
            <v>L</v>
          </cell>
          <cell r="Q12646" t="str">
            <v>RTR</v>
          </cell>
          <cell r="R12646">
            <v>245</v>
          </cell>
        </row>
        <row r="12647">
          <cell r="A12647"/>
          <cell r="E12647" t="str">
            <v>Rootborn Defenses</v>
          </cell>
          <cell r="F12647" t="str">
            <v>Return to Ravnica</v>
          </cell>
          <cell r="G12647" t="str">
            <v>C</v>
          </cell>
          <cell r="H12647" t="str">
            <v>Instant</v>
          </cell>
          <cell r="I12647"/>
          <cell r="J12647"/>
          <cell r="K12647"/>
          <cell r="L12647" t="str">
            <v>Populate. Creatures you control are indestructible this turn. #_(To populate, put a token onto the battlefield that's a copy of a creature token you control. Damage and effects that say "destroy" don't destroy indestructible creatures.)_#</v>
          </cell>
          <cell r="M12647" t="str">
            <v>{2}{W}</v>
          </cell>
          <cell r="N12647"/>
          <cell r="O12647">
            <v>3</v>
          </cell>
          <cell r="P12647" t="str">
            <v>W</v>
          </cell>
          <cell r="Q12647" t="str">
            <v>RTR</v>
          </cell>
          <cell r="R12647">
            <v>19</v>
          </cell>
        </row>
        <row r="12648">
          <cell r="A12648"/>
          <cell r="E12648" t="str">
            <v>Rubbleback Rhino</v>
          </cell>
          <cell r="F12648" t="str">
            <v>Return to Ravnica</v>
          </cell>
          <cell r="G12648" t="str">
            <v>C</v>
          </cell>
          <cell r="H12648" t="str">
            <v>Creature — Rhino</v>
          </cell>
          <cell r="I12648">
            <v>3</v>
          </cell>
          <cell r="J12648">
            <v>4</v>
          </cell>
          <cell r="K12648"/>
          <cell r="L12648" t="str">
            <v>Hexproof #_(This creature can't be the target of spells or abilities your opponents control.)_#</v>
          </cell>
          <cell r="M12648" t="str">
            <v>{4}{G}</v>
          </cell>
          <cell r="N12648"/>
          <cell r="O12648">
            <v>5</v>
          </cell>
          <cell r="P12648" t="str">
            <v>G</v>
          </cell>
          <cell r="Q12648" t="str">
            <v>RTR</v>
          </cell>
          <cell r="R12648">
            <v>132</v>
          </cell>
        </row>
        <row r="12649">
          <cell r="A12649"/>
          <cell r="E12649" t="str">
            <v>Runewing</v>
          </cell>
          <cell r="F12649" t="str">
            <v>Return to Ravnica</v>
          </cell>
          <cell r="G12649" t="str">
            <v>C</v>
          </cell>
          <cell r="H12649" t="str">
            <v>Creature — Bird</v>
          </cell>
          <cell r="I12649">
            <v>2</v>
          </cell>
          <cell r="J12649">
            <v>2</v>
          </cell>
          <cell r="K12649"/>
          <cell r="L12649" t="str">
            <v>Flying£When Runewing dies, draw a card.</v>
          </cell>
          <cell r="M12649" t="str">
            <v>{3}{U}</v>
          </cell>
          <cell r="N12649"/>
          <cell r="O12649">
            <v>4</v>
          </cell>
          <cell r="P12649" t="str">
            <v>U</v>
          </cell>
          <cell r="Q12649" t="str">
            <v>RTR</v>
          </cell>
          <cell r="R12649">
            <v>48</v>
          </cell>
        </row>
        <row r="12650">
          <cell r="A12650"/>
          <cell r="E12650" t="str">
            <v>Savage Surge</v>
          </cell>
          <cell r="F12650" t="str">
            <v>Return to Ravnica</v>
          </cell>
          <cell r="G12650" t="str">
            <v>U</v>
          </cell>
          <cell r="H12650" t="str">
            <v>Instant</v>
          </cell>
          <cell r="I12650"/>
          <cell r="J12650"/>
          <cell r="K12650"/>
          <cell r="L12650" t="str">
            <v>Target creature gets +2/+2 until end of turn. Untap that creature.</v>
          </cell>
          <cell r="M12650" t="str">
            <v>{1}{G}</v>
          </cell>
          <cell r="N12650"/>
          <cell r="O12650">
            <v>2</v>
          </cell>
          <cell r="P12650" t="str">
            <v>G</v>
          </cell>
          <cell r="Q12650" t="str">
            <v>RTR</v>
          </cell>
          <cell r="R12650">
            <v>133</v>
          </cell>
        </row>
        <row r="12651">
          <cell r="A12651"/>
          <cell r="E12651" t="str">
            <v>Search the City</v>
          </cell>
          <cell r="F12651" t="str">
            <v>Return to Ravnica</v>
          </cell>
          <cell r="G12651" t="str">
            <v>R</v>
          </cell>
          <cell r="H12651" t="str">
            <v>Enchantment</v>
          </cell>
          <cell r="I12651"/>
          <cell r="J12651"/>
          <cell r="K12651"/>
          <cell r="L12651" t="str">
            <v>When Search the City enters the battlefield, exile the top five cards of your library.£Whenever you play a card with the same name as one of the exiled cards, you may put one of those cards with that name into its owner's hand. Then if there are no cards exiled with Search the City, sacrifice it. If you do, take an extra turn after this one.</v>
          </cell>
          <cell r="M12651" t="str">
            <v>{4}{U}</v>
          </cell>
          <cell r="N12651"/>
          <cell r="O12651">
            <v>5</v>
          </cell>
          <cell r="P12651" t="str">
            <v>U</v>
          </cell>
          <cell r="Q12651" t="str">
            <v>RTR</v>
          </cell>
          <cell r="R12651">
            <v>49</v>
          </cell>
        </row>
        <row r="12652">
          <cell r="A12652"/>
          <cell r="E12652" t="str">
            <v>Search Warrant</v>
          </cell>
          <cell r="F12652" t="str">
            <v>Return to Ravnica</v>
          </cell>
          <cell r="G12652" t="str">
            <v>C</v>
          </cell>
          <cell r="H12652" t="str">
            <v>Sorcery</v>
          </cell>
          <cell r="I12652"/>
          <cell r="J12652"/>
          <cell r="K12652"/>
          <cell r="L12652" t="str">
            <v>Target player reveals his or her hand. You gain life equal to the number of cards in that player's hand.</v>
          </cell>
          <cell r="M12652" t="str">
            <v>{W}{U}</v>
          </cell>
          <cell r="N12652"/>
          <cell r="O12652">
            <v>2</v>
          </cell>
          <cell r="P12652" t="str">
            <v>WU</v>
          </cell>
          <cell r="Q12652" t="str">
            <v>RTR</v>
          </cell>
          <cell r="R12652">
            <v>193</v>
          </cell>
        </row>
        <row r="12653">
          <cell r="A12653"/>
          <cell r="E12653" t="str">
            <v>Security Blockade</v>
          </cell>
          <cell r="F12653" t="str">
            <v>Return to Ravnica</v>
          </cell>
          <cell r="G12653" t="str">
            <v>U</v>
          </cell>
          <cell r="H12653" t="str">
            <v>Enchantment — Aura</v>
          </cell>
          <cell r="I12653"/>
          <cell r="J12653"/>
          <cell r="K12653"/>
          <cell r="L12653" t="str">
            <v>Enchant land£When Security Blockade enters the battlefield, put a 2/2 white Knight creature token with vigilance onto the battlefield.£Enchanted land has "{T}: Prevent the next 1 damage that would be dealt to you this turn."</v>
          </cell>
          <cell r="M12653" t="str">
            <v>{2}{W}</v>
          </cell>
          <cell r="N12653"/>
          <cell r="O12653">
            <v>3</v>
          </cell>
          <cell r="P12653" t="str">
            <v>W</v>
          </cell>
          <cell r="Q12653" t="str">
            <v>RTR</v>
          </cell>
          <cell r="R12653">
            <v>20</v>
          </cell>
        </row>
        <row r="12654">
          <cell r="A12654" t="str">
            <v>Wishlist (Normal)</v>
          </cell>
          <cell r="E12654" t="str">
            <v>Seek the Horizon</v>
          </cell>
          <cell r="F12654" t="str">
            <v>Return to Ravnica</v>
          </cell>
          <cell r="G12654" t="str">
            <v>U</v>
          </cell>
          <cell r="H12654" t="str">
            <v>Sorcery</v>
          </cell>
          <cell r="I12654"/>
          <cell r="J12654"/>
          <cell r="K12654"/>
          <cell r="L12654" t="str">
            <v>Search your library for up to three basic land cards, reveal them, and put them into your hand. Then shuffle your library.</v>
          </cell>
          <cell r="M12654" t="str">
            <v>{3}{G}</v>
          </cell>
          <cell r="N12654"/>
          <cell r="O12654">
            <v>4</v>
          </cell>
          <cell r="P12654" t="str">
            <v>G</v>
          </cell>
          <cell r="Q12654" t="str">
            <v>RTR</v>
          </cell>
          <cell r="R12654">
            <v>134</v>
          </cell>
        </row>
        <row r="12655">
          <cell r="A12655"/>
          <cell r="E12655" t="str">
            <v>Selesnya Charm</v>
          </cell>
          <cell r="F12655" t="str">
            <v>Return to Ravnica</v>
          </cell>
          <cell r="G12655" t="str">
            <v>U</v>
          </cell>
          <cell r="H12655" t="str">
            <v>Instant</v>
          </cell>
          <cell r="I12655"/>
          <cell r="J12655"/>
          <cell r="K12655"/>
          <cell r="L12655" t="str">
            <v>Choose one — Target creature gets +2/+2 and gains trample until end of turn; or exile target creature with power 5 or greater; or put a 2/2 white Knight creature token with vigilance onto the battlefield.</v>
          </cell>
          <cell r="M12655" t="str">
            <v>{G}{W}</v>
          </cell>
          <cell r="N12655"/>
          <cell r="O12655">
            <v>2</v>
          </cell>
          <cell r="P12655" t="str">
            <v>GW</v>
          </cell>
          <cell r="Q12655" t="str">
            <v>RTR</v>
          </cell>
          <cell r="R12655">
            <v>194</v>
          </cell>
        </row>
        <row r="12656">
          <cell r="A12656"/>
          <cell r="E12656" t="str">
            <v>Selesnya Guildgate</v>
          </cell>
          <cell r="F12656" t="str">
            <v>Return to Ravnica</v>
          </cell>
          <cell r="G12656" t="str">
            <v>C</v>
          </cell>
          <cell r="H12656" t="str">
            <v>Land — Gate</v>
          </cell>
          <cell r="I12656"/>
          <cell r="J12656"/>
          <cell r="K12656"/>
          <cell r="L12656" t="str">
            <v>Selesnya Guildgate enters the battlefield tapped.£{T}: Add {G} or {W} to your mana pool.</v>
          </cell>
          <cell r="M12656"/>
          <cell r="N12656" t="str">
            <v>{G}{W}</v>
          </cell>
          <cell r="O12656">
            <v>0</v>
          </cell>
          <cell r="P12656" t="str">
            <v>L</v>
          </cell>
          <cell r="Q12656" t="str">
            <v>RTR</v>
          </cell>
          <cell r="R12656">
            <v>246</v>
          </cell>
        </row>
        <row r="12657">
          <cell r="A12657"/>
          <cell r="E12657" t="str">
            <v>Selesnya Keyrune</v>
          </cell>
          <cell r="F12657" t="str">
            <v>Return to Ravnica</v>
          </cell>
          <cell r="G12657" t="str">
            <v>U</v>
          </cell>
          <cell r="H12657" t="str">
            <v>Artifact</v>
          </cell>
          <cell r="I12657"/>
          <cell r="J12657"/>
          <cell r="K12657"/>
          <cell r="L12657" t="str">
            <v>{T}: Add {G} or {W} to your mana pool.£{G}{W}: Selesnya Keyrune becomes a 3/3 green and white Wolf artifact creature until end of turn.</v>
          </cell>
          <cell r="M12657" t="str">
            <v>{3}</v>
          </cell>
          <cell r="N12657" t="str">
            <v>{G}{W}</v>
          </cell>
          <cell r="O12657">
            <v>3</v>
          </cell>
          <cell r="P12657" t="str">
            <v>A</v>
          </cell>
          <cell r="Q12657" t="str">
            <v>RTR</v>
          </cell>
          <cell r="R12657">
            <v>233</v>
          </cell>
        </row>
        <row r="12658">
          <cell r="A12658"/>
          <cell r="E12658" t="str">
            <v>Selesnya Sentry</v>
          </cell>
          <cell r="F12658" t="str">
            <v>Return to Ravnica</v>
          </cell>
          <cell r="G12658" t="str">
            <v>C</v>
          </cell>
          <cell r="H12658" t="str">
            <v>Creature — Elephant Soldier</v>
          </cell>
          <cell r="I12658">
            <v>3</v>
          </cell>
          <cell r="J12658">
            <v>2</v>
          </cell>
          <cell r="K12658"/>
          <cell r="L12658" t="str">
            <v>{5}{G}: Regenerate Selesnya Sentry.</v>
          </cell>
          <cell r="M12658" t="str">
            <v>{2}{W}</v>
          </cell>
          <cell r="N12658"/>
          <cell r="O12658">
            <v>3</v>
          </cell>
          <cell r="P12658" t="str">
            <v>W</v>
          </cell>
          <cell r="Q12658" t="str">
            <v>RTR</v>
          </cell>
          <cell r="R12658">
            <v>21</v>
          </cell>
        </row>
        <row r="12659">
          <cell r="A12659"/>
          <cell r="E12659" t="str">
            <v>Seller of Songbirds</v>
          </cell>
          <cell r="F12659" t="str">
            <v>Return to Ravnica</v>
          </cell>
          <cell r="G12659" t="str">
            <v>C</v>
          </cell>
          <cell r="H12659" t="str">
            <v>Creature — Human</v>
          </cell>
          <cell r="I12659">
            <v>1</v>
          </cell>
          <cell r="J12659">
            <v>2</v>
          </cell>
          <cell r="K12659"/>
          <cell r="L12659" t="str">
            <v>When Seller of Songbirds enters the battlefield, put a 1/1 white Bird creature token with flying onto the battlefield.</v>
          </cell>
          <cell r="M12659" t="str">
            <v>{2}{W}</v>
          </cell>
          <cell r="N12659"/>
          <cell r="O12659">
            <v>3</v>
          </cell>
          <cell r="P12659" t="str">
            <v>W</v>
          </cell>
          <cell r="Q12659" t="str">
            <v>RTR</v>
          </cell>
          <cell r="R12659">
            <v>22</v>
          </cell>
        </row>
        <row r="12660">
          <cell r="A12660"/>
          <cell r="E12660" t="str">
            <v>Sewer Shambler</v>
          </cell>
          <cell r="F12660" t="str">
            <v>Return to Ravnica</v>
          </cell>
          <cell r="G12660" t="str">
            <v>C</v>
          </cell>
          <cell r="H12660" t="str">
            <v>Creature — Zombie</v>
          </cell>
          <cell r="I12660">
            <v>2</v>
          </cell>
          <cell r="J12660">
            <v>1</v>
          </cell>
          <cell r="K12660"/>
          <cell r="L12660" t="str">
            <v>Swampwalk. Scavenge {2}{B}</v>
          </cell>
          <cell r="M12660" t="str">
            <v>{2}{B}</v>
          </cell>
          <cell r="N12660"/>
          <cell r="O12660">
            <v>3</v>
          </cell>
          <cell r="P12660" t="str">
            <v>B</v>
          </cell>
          <cell r="Q12660" t="str">
            <v>RTR</v>
          </cell>
          <cell r="R12660">
            <v>75</v>
          </cell>
        </row>
        <row r="12661">
          <cell r="A12661"/>
          <cell r="E12661" t="str">
            <v>Shrieking Affliction</v>
          </cell>
          <cell r="F12661" t="str">
            <v>Return to Ravnica</v>
          </cell>
          <cell r="G12661" t="str">
            <v>U</v>
          </cell>
          <cell r="H12661" t="str">
            <v>Enchantment</v>
          </cell>
          <cell r="I12661"/>
          <cell r="J12661"/>
          <cell r="K12661"/>
          <cell r="L12661" t="str">
            <v>At the beginning of each opponent's upkeep, if that player has one or fewer cards in hand, he or she loses 3 life.</v>
          </cell>
          <cell r="M12661" t="str">
            <v>{B}</v>
          </cell>
          <cell r="N12661"/>
          <cell r="O12661">
            <v>1</v>
          </cell>
          <cell r="P12661" t="str">
            <v>B</v>
          </cell>
          <cell r="Q12661" t="str">
            <v>RTR</v>
          </cell>
          <cell r="R12661">
            <v>76</v>
          </cell>
        </row>
        <row r="12662">
          <cell r="A12662"/>
          <cell r="E12662" t="str">
            <v>Skull Rend</v>
          </cell>
          <cell r="F12662" t="str">
            <v>Return to Ravnica</v>
          </cell>
          <cell r="G12662" t="str">
            <v>C</v>
          </cell>
          <cell r="H12662" t="str">
            <v>Sorcery</v>
          </cell>
          <cell r="I12662"/>
          <cell r="J12662"/>
          <cell r="K12662"/>
          <cell r="L12662" t="str">
            <v>Skull Rend deals 2 damage to each opponent. Those players each discard two cards at random.</v>
          </cell>
          <cell r="M12662" t="str">
            <v>{3}{B}{R}</v>
          </cell>
          <cell r="N12662"/>
          <cell r="O12662">
            <v>5</v>
          </cell>
          <cell r="P12662" t="str">
            <v>RB</v>
          </cell>
          <cell r="Q12662" t="str">
            <v>RTR</v>
          </cell>
          <cell r="R12662">
            <v>195</v>
          </cell>
        </row>
        <row r="12663">
          <cell r="A12663"/>
          <cell r="E12663" t="str">
            <v>Skyline Predator</v>
          </cell>
          <cell r="F12663" t="str">
            <v>Return to Ravnica</v>
          </cell>
          <cell r="G12663" t="str">
            <v>U</v>
          </cell>
          <cell r="H12663" t="str">
            <v>Creature — Drake</v>
          </cell>
          <cell r="I12663">
            <v>3</v>
          </cell>
          <cell r="J12663">
            <v>4</v>
          </cell>
          <cell r="K12663"/>
          <cell r="L12663" t="str">
            <v>Flash #_(You may cast this spell any time you could cast an instant.)_#£Flying</v>
          </cell>
          <cell r="M12663" t="str">
            <v>{4}{U}{U}</v>
          </cell>
          <cell r="N12663"/>
          <cell r="O12663">
            <v>6</v>
          </cell>
          <cell r="P12663" t="str">
            <v>U</v>
          </cell>
          <cell r="Q12663" t="str">
            <v>RTR</v>
          </cell>
          <cell r="R12663">
            <v>50</v>
          </cell>
        </row>
        <row r="12664">
          <cell r="A12664"/>
          <cell r="E12664" t="str">
            <v>Skymark Roc</v>
          </cell>
          <cell r="F12664" t="str">
            <v>Return to Ravnica</v>
          </cell>
          <cell r="G12664" t="str">
            <v>U</v>
          </cell>
          <cell r="H12664" t="str">
            <v>Creature — Bird</v>
          </cell>
          <cell r="I12664">
            <v>3</v>
          </cell>
          <cell r="J12664">
            <v>3</v>
          </cell>
          <cell r="K12664"/>
          <cell r="L12664" t="str">
            <v>Flying£Whenever Skymark Roc attacks, you may return target creature defending player controls with toughness 2 or less to its owner's hand.</v>
          </cell>
          <cell r="M12664" t="str">
            <v>{2}{W}{U}</v>
          </cell>
          <cell r="N12664"/>
          <cell r="O12664">
            <v>4</v>
          </cell>
          <cell r="P12664" t="str">
            <v>WU</v>
          </cell>
          <cell r="Q12664" t="str">
            <v>RTR</v>
          </cell>
          <cell r="R12664">
            <v>196</v>
          </cell>
        </row>
        <row r="12665">
          <cell r="A12665"/>
          <cell r="E12665" t="str">
            <v>Slaughter Games</v>
          </cell>
          <cell r="F12665" t="str">
            <v>Return to Ravnica</v>
          </cell>
          <cell r="G12665" t="str">
            <v>R</v>
          </cell>
          <cell r="H12665" t="str">
            <v>Sorcery</v>
          </cell>
          <cell r="I12665"/>
          <cell r="J12665"/>
          <cell r="K12665"/>
          <cell r="L12665" t="str">
            <v>Slaughter Games can't be countered by spells or abilities.£Name a nonland card. Search target opponent's graveyard, hand, and library for any number of cards with that name and exile them. Then that player shuffles his or her library.</v>
          </cell>
          <cell r="M12665" t="str">
            <v>{2}{B}{R}</v>
          </cell>
          <cell r="N12665"/>
          <cell r="O12665">
            <v>4</v>
          </cell>
          <cell r="P12665" t="str">
            <v>RB</v>
          </cell>
          <cell r="Q12665" t="str">
            <v>RTR</v>
          </cell>
          <cell r="R12665">
            <v>197</v>
          </cell>
        </row>
        <row r="12666">
          <cell r="A12666"/>
          <cell r="E12666" t="str">
            <v>Slime Molding</v>
          </cell>
          <cell r="F12666" t="str">
            <v>Return to Ravnica</v>
          </cell>
          <cell r="G12666" t="str">
            <v>U</v>
          </cell>
          <cell r="H12666" t="str">
            <v>Sorcery</v>
          </cell>
          <cell r="I12666"/>
          <cell r="J12666"/>
          <cell r="K12666"/>
          <cell r="L12666" t="str">
            <v>Put an X/X green Ooze creature token onto the battlefield.</v>
          </cell>
          <cell r="M12666" t="str">
            <v>{X}{G}</v>
          </cell>
          <cell r="N12666"/>
          <cell r="O12666">
            <v>1</v>
          </cell>
          <cell r="P12666" t="str">
            <v>G</v>
          </cell>
          <cell r="Q12666" t="str">
            <v>RTR</v>
          </cell>
          <cell r="R12666">
            <v>135</v>
          </cell>
        </row>
        <row r="12667">
          <cell r="A12667"/>
          <cell r="E12667" t="str">
            <v>Slitherhead</v>
          </cell>
          <cell r="F12667" t="str">
            <v>Return to Ravnica</v>
          </cell>
          <cell r="G12667" t="str">
            <v>U</v>
          </cell>
          <cell r="H12667" t="str">
            <v>Creature — Plant Zombie</v>
          </cell>
          <cell r="I12667">
            <v>1</v>
          </cell>
          <cell r="J12667">
            <v>1</v>
          </cell>
          <cell r="K12667"/>
          <cell r="L12667" t="str">
            <v>Scavenge {0}</v>
          </cell>
          <cell r="M12667" t="str">
            <v>{BG}</v>
          </cell>
          <cell r="N12667"/>
          <cell r="O12667">
            <v>1</v>
          </cell>
          <cell r="P12667" t="str">
            <v>GB</v>
          </cell>
          <cell r="Q12667" t="str">
            <v>RTR</v>
          </cell>
          <cell r="R12667">
            <v>222</v>
          </cell>
        </row>
        <row r="12668">
          <cell r="A12668"/>
          <cell r="E12668" t="str">
            <v>Sluiceway Scorpion</v>
          </cell>
          <cell r="F12668" t="str">
            <v>Return to Ravnica</v>
          </cell>
          <cell r="G12668" t="str">
            <v>C</v>
          </cell>
          <cell r="H12668" t="str">
            <v>Creature — Scorpion</v>
          </cell>
          <cell r="I12668">
            <v>2</v>
          </cell>
          <cell r="J12668">
            <v>2</v>
          </cell>
          <cell r="K12668"/>
          <cell r="L12668" t="str">
            <v>Deathtouch. Scavenge {1}{B}{G}</v>
          </cell>
          <cell r="M12668" t="str">
            <v>{2}{B}{G}</v>
          </cell>
          <cell r="N12668"/>
          <cell r="O12668">
            <v>4</v>
          </cell>
          <cell r="P12668" t="str">
            <v>GB</v>
          </cell>
          <cell r="Q12668" t="str">
            <v>RTR</v>
          </cell>
          <cell r="R12668">
            <v>198</v>
          </cell>
        </row>
        <row r="12669">
          <cell r="A12669"/>
          <cell r="E12669" t="str">
            <v>Slum Reaper</v>
          </cell>
          <cell r="F12669" t="str">
            <v>Return to Ravnica</v>
          </cell>
          <cell r="G12669" t="str">
            <v>U</v>
          </cell>
          <cell r="H12669" t="str">
            <v>Creature — Horror</v>
          </cell>
          <cell r="I12669">
            <v>4</v>
          </cell>
          <cell r="J12669">
            <v>2</v>
          </cell>
          <cell r="K12669"/>
          <cell r="L12669" t="str">
            <v>When Slum Reaper enters the battlefield, each player sacrifices a creature.</v>
          </cell>
          <cell r="M12669" t="str">
            <v>{3}{B}</v>
          </cell>
          <cell r="N12669"/>
          <cell r="O12669">
            <v>4</v>
          </cell>
          <cell r="P12669" t="str">
            <v>B</v>
          </cell>
          <cell r="Q12669" t="str">
            <v>RTR</v>
          </cell>
          <cell r="R12669">
            <v>77</v>
          </cell>
        </row>
        <row r="12670">
          <cell r="A12670"/>
          <cell r="E12670" t="str">
            <v>Soul Tithe</v>
          </cell>
          <cell r="F12670" t="str">
            <v>Return to Ravnica</v>
          </cell>
          <cell r="G12670" t="str">
            <v>U</v>
          </cell>
          <cell r="H12670" t="str">
            <v>Enchantment — Aura</v>
          </cell>
          <cell r="I12670"/>
          <cell r="J12670"/>
          <cell r="K12670"/>
          <cell r="L12670" t="str">
            <v>Enchant nonland permanent£At the beginning of the upkeep of enchanted permanent's controller, that player sacrifices it unless he or she pays {X}, where X is its converted mana cost.</v>
          </cell>
          <cell r="M12670" t="str">
            <v>{1}{W}</v>
          </cell>
          <cell r="N12670"/>
          <cell r="O12670">
            <v>2</v>
          </cell>
          <cell r="P12670" t="str">
            <v>W</v>
          </cell>
          <cell r="Q12670" t="str">
            <v>RTR</v>
          </cell>
          <cell r="R12670">
            <v>23</v>
          </cell>
        </row>
        <row r="12671">
          <cell r="A12671"/>
          <cell r="E12671" t="str">
            <v>Soulsworn Spirit</v>
          </cell>
          <cell r="F12671" t="str">
            <v>Return to Ravnica</v>
          </cell>
          <cell r="G12671" t="str">
            <v>U</v>
          </cell>
          <cell r="H12671" t="str">
            <v>Creature — Spirit</v>
          </cell>
          <cell r="I12671">
            <v>2</v>
          </cell>
          <cell r="J12671">
            <v>1</v>
          </cell>
          <cell r="K12671"/>
          <cell r="L12671" t="str">
            <v>Soulsworn Spirit is unblockable.£When Soulsworn Spirit enters the battlefield, detain target creature an opponent controls. #_(Until your next turn, that creature can't attack or block and its activated abilities can't be activated.)_#</v>
          </cell>
          <cell r="M12671" t="str">
            <v>{3}{U}</v>
          </cell>
          <cell r="N12671"/>
          <cell r="O12671">
            <v>4</v>
          </cell>
          <cell r="P12671" t="str">
            <v>U</v>
          </cell>
          <cell r="Q12671" t="str">
            <v>RTR</v>
          </cell>
          <cell r="R12671">
            <v>51</v>
          </cell>
        </row>
        <row r="12672">
          <cell r="A12672"/>
          <cell r="E12672" t="str">
            <v>Spawn of Rix Maadi</v>
          </cell>
          <cell r="F12672" t="str">
            <v>Return to Ravnica</v>
          </cell>
          <cell r="G12672" t="str">
            <v>C</v>
          </cell>
          <cell r="H12672" t="str">
            <v>Creature — Horror</v>
          </cell>
          <cell r="I12672">
            <v>5</v>
          </cell>
          <cell r="J12672">
            <v>3</v>
          </cell>
          <cell r="K12672"/>
          <cell r="L12672" t="str">
            <v>Unleash #_(You may have this creature enter the battlefield with a +1/+1 counter on it. It can't block as long as it has a +1/+1 counter on it.)_#</v>
          </cell>
          <cell r="M12672" t="str">
            <v>{3}{B}{R}</v>
          </cell>
          <cell r="N12672"/>
          <cell r="O12672">
            <v>5</v>
          </cell>
          <cell r="P12672" t="str">
            <v>RB</v>
          </cell>
          <cell r="Q12672" t="str">
            <v>RTR</v>
          </cell>
          <cell r="R12672">
            <v>199</v>
          </cell>
        </row>
        <row r="12673">
          <cell r="A12673"/>
          <cell r="E12673" t="str">
            <v>Sphere of Safety</v>
          </cell>
          <cell r="F12673" t="str">
            <v>Return to Ravnica</v>
          </cell>
          <cell r="G12673" t="str">
            <v>U</v>
          </cell>
          <cell r="H12673" t="str">
            <v>Enchantment</v>
          </cell>
          <cell r="I12673"/>
          <cell r="J12673"/>
          <cell r="K12673"/>
          <cell r="L12673" t="str">
            <v>Creatures can't attack you or a planeswalker you control unless their controller pays {X} for each of those creatures, where X is the number of enchantments you control.</v>
          </cell>
          <cell r="M12673" t="str">
            <v>{4}{W}</v>
          </cell>
          <cell r="N12673"/>
          <cell r="O12673">
            <v>5</v>
          </cell>
          <cell r="P12673" t="str">
            <v>W</v>
          </cell>
          <cell r="Q12673" t="str">
            <v>RTR</v>
          </cell>
          <cell r="R12673">
            <v>24</v>
          </cell>
        </row>
        <row r="12674">
          <cell r="A12674"/>
          <cell r="E12674" t="str">
            <v>Sphinx of the Chimes</v>
          </cell>
          <cell r="F12674" t="str">
            <v>Return to Ravnica</v>
          </cell>
          <cell r="G12674" t="str">
            <v>R</v>
          </cell>
          <cell r="H12674" t="str">
            <v>Creature — Sphinx</v>
          </cell>
          <cell r="I12674">
            <v>5</v>
          </cell>
          <cell r="J12674">
            <v>6</v>
          </cell>
          <cell r="K12674"/>
          <cell r="L12674" t="str">
            <v>Flying£Discard two nonland cards with the same name: Draw four cards.</v>
          </cell>
          <cell r="M12674" t="str">
            <v>{4}{U}{U}</v>
          </cell>
          <cell r="N12674"/>
          <cell r="O12674">
            <v>6</v>
          </cell>
          <cell r="P12674" t="str">
            <v>U</v>
          </cell>
          <cell r="Q12674" t="str">
            <v>RTR</v>
          </cell>
          <cell r="R12674">
            <v>52</v>
          </cell>
        </row>
        <row r="12675">
          <cell r="A12675"/>
          <cell r="E12675" t="str">
            <v>Sphinx's Revelation</v>
          </cell>
          <cell r="F12675" t="str">
            <v>Return to Ravnica</v>
          </cell>
          <cell r="G12675" t="str">
            <v>M</v>
          </cell>
          <cell r="H12675" t="str">
            <v>Instant</v>
          </cell>
          <cell r="I12675"/>
          <cell r="J12675"/>
          <cell r="K12675"/>
          <cell r="L12675" t="str">
            <v>You gain X life and draw X cards.</v>
          </cell>
          <cell r="M12675" t="str">
            <v>{X}{W}{U}{U}</v>
          </cell>
          <cell r="N12675"/>
          <cell r="O12675">
            <v>3</v>
          </cell>
          <cell r="P12675" t="str">
            <v>WU</v>
          </cell>
          <cell r="Q12675" t="str">
            <v>RTR</v>
          </cell>
          <cell r="R12675">
            <v>200</v>
          </cell>
        </row>
        <row r="12676">
          <cell r="A12676"/>
          <cell r="E12676" t="str">
            <v>Splatter Thug</v>
          </cell>
          <cell r="F12676" t="str">
            <v>Return to Ravnica</v>
          </cell>
          <cell r="G12676" t="str">
            <v>C</v>
          </cell>
          <cell r="H12676" t="str">
            <v>Creature — Human Warrior</v>
          </cell>
          <cell r="I12676">
            <v>2</v>
          </cell>
          <cell r="J12676">
            <v>2</v>
          </cell>
          <cell r="K12676"/>
          <cell r="L12676" t="str">
            <v>First strike£Unleash #_(You may have this creature enter the battlefield with a +1/+1 counter on it. It can't block as long as it has a +1/+1 counter on it.)_#</v>
          </cell>
          <cell r="M12676" t="str">
            <v>{2}{R}</v>
          </cell>
          <cell r="N12676"/>
          <cell r="O12676">
            <v>3</v>
          </cell>
          <cell r="P12676" t="str">
            <v>R</v>
          </cell>
          <cell r="Q12676" t="str">
            <v>RTR</v>
          </cell>
          <cell r="R12676">
            <v>105</v>
          </cell>
        </row>
        <row r="12677">
          <cell r="A12677"/>
          <cell r="E12677" t="str">
            <v>Stab Wound</v>
          </cell>
          <cell r="F12677" t="str">
            <v>Return to Ravnica</v>
          </cell>
          <cell r="G12677" t="str">
            <v>C</v>
          </cell>
          <cell r="H12677" t="str">
            <v>Enchantment — Aura</v>
          </cell>
          <cell r="I12677"/>
          <cell r="J12677"/>
          <cell r="K12677"/>
          <cell r="L12677" t="str">
            <v>Enchant creature£Enchanted creature gets -2/-2.£At the beginning of the upkeep of enchanted creature's controller, that player loses 2 life.</v>
          </cell>
          <cell r="M12677" t="str">
            <v>{2}{B}</v>
          </cell>
          <cell r="N12677"/>
          <cell r="O12677">
            <v>3</v>
          </cell>
          <cell r="P12677" t="str">
            <v>B</v>
          </cell>
          <cell r="Q12677" t="str">
            <v>RTR</v>
          </cell>
          <cell r="R12677">
            <v>78</v>
          </cell>
        </row>
        <row r="12678">
          <cell r="A12678"/>
          <cell r="E12678" t="str">
            <v>Stealer of Secrets</v>
          </cell>
          <cell r="F12678" t="str">
            <v>Return to Ravnica</v>
          </cell>
          <cell r="G12678" t="str">
            <v>C</v>
          </cell>
          <cell r="H12678" t="str">
            <v>Creature — Human Rogue</v>
          </cell>
          <cell r="I12678">
            <v>2</v>
          </cell>
          <cell r="J12678">
            <v>2</v>
          </cell>
          <cell r="K12678"/>
          <cell r="L12678" t="str">
            <v>Whenever Stealer of Secrets deals combat damage to a player, draw a card.</v>
          </cell>
          <cell r="M12678" t="str">
            <v>{2}{U}</v>
          </cell>
          <cell r="N12678"/>
          <cell r="O12678">
            <v>3</v>
          </cell>
          <cell r="P12678" t="str">
            <v>U</v>
          </cell>
          <cell r="Q12678" t="str">
            <v>RTR</v>
          </cell>
          <cell r="R12678">
            <v>53</v>
          </cell>
        </row>
        <row r="12679">
          <cell r="A12679" t="str">
            <v>Wishlist (Critical)</v>
          </cell>
          <cell r="E12679" t="str">
            <v>Steam Vents</v>
          </cell>
          <cell r="F12679" t="str">
            <v>Return to Ravnica</v>
          </cell>
          <cell r="G12679" t="str">
            <v>R</v>
          </cell>
          <cell r="H12679" t="str">
            <v>Land — Island Mountain</v>
          </cell>
          <cell r="I12679"/>
          <cell r="J12679"/>
          <cell r="K12679"/>
          <cell r="L12679" t="str">
            <v>#_({T}: Add {U} or {R} to your mana pool.)_#£As Steam Vents enters the battlefield, you may pay 2 life. If you don't, Steam Vents enters the battlefield tapped.</v>
          </cell>
          <cell r="M12679"/>
          <cell r="N12679" t="str">
            <v>{U}{R}</v>
          </cell>
          <cell r="O12679">
            <v>0</v>
          </cell>
          <cell r="P12679" t="str">
            <v>L</v>
          </cell>
          <cell r="Q12679" t="str">
            <v>RTR</v>
          </cell>
          <cell r="R12679">
            <v>247</v>
          </cell>
        </row>
        <row r="12680">
          <cell r="A12680"/>
          <cell r="E12680" t="str">
            <v>Stonefare Crocodile</v>
          </cell>
          <cell r="F12680" t="str">
            <v>Return to Ravnica</v>
          </cell>
          <cell r="G12680" t="str">
            <v>C</v>
          </cell>
          <cell r="H12680" t="str">
            <v>Creature — Crocodile</v>
          </cell>
          <cell r="I12680">
            <v>3</v>
          </cell>
          <cell r="J12680">
            <v>2</v>
          </cell>
          <cell r="K12680"/>
          <cell r="L12680" t="str">
            <v>{2}{B}: Stonefare Crocodile gains lifelink until end of turn. #_(Damage dealt by this creature also causes you to gain that much life.)_#</v>
          </cell>
          <cell r="M12680" t="str">
            <v>{2}{G}</v>
          </cell>
          <cell r="N12680"/>
          <cell r="O12680">
            <v>3</v>
          </cell>
          <cell r="P12680" t="str">
            <v>G</v>
          </cell>
          <cell r="Q12680" t="str">
            <v>RTR</v>
          </cell>
          <cell r="R12680">
            <v>136</v>
          </cell>
        </row>
        <row r="12681">
          <cell r="A12681"/>
          <cell r="E12681" t="str">
            <v>Street Spasm</v>
          </cell>
          <cell r="F12681" t="str">
            <v>Return to Ravnica</v>
          </cell>
          <cell r="G12681" t="str">
            <v>U</v>
          </cell>
          <cell r="H12681" t="str">
            <v>Instant</v>
          </cell>
          <cell r="I12681"/>
          <cell r="J12681"/>
          <cell r="K12681"/>
          <cell r="L12681" t="str">
            <v>Street Spasm deals X damage to target creature without flying you don't control.£Overload {X}{X}{R}{R} #_(You may cast this spell for its overload cost. If you do, change its text by replacing all instances of "target" with "each.")_#</v>
          </cell>
          <cell r="M12681" t="str">
            <v>{X}{R}</v>
          </cell>
          <cell r="N12681"/>
          <cell r="O12681">
            <v>1</v>
          </cell>
          <cell r="P12681" t="str">
            <v>R</v>
          </cell>
          <cell r="Q12681" t="str">
            <v>RTR</v>
          </cell>
          <cell r="R12681">
            <v>106</v>
          </cell>
        </row>
        <row r="12682">
          <cell r="A12682"/>
          <cell r="E12682" t="str">
            <v>Street Sweeper</v>
          </cell>
          <cell r="F12682" t="str">
            <v>Return to Ravnica</v>
          </cell>
          <cell r="G12682" t="str">
            <v>U</v>
          </cell>
          <cell r="H12682" t="str">
            <v>Artifact Creature — Construct</v>
          </cell>
          <cell r="I12682">
            <v>4</v>
          </cell>
          <cell r="J12682">
            <v>6</v>
          </cell>
          <cell r="K12682"/>
          <cell r="L12682" t="str">
            <v>Whenever Street Sweeper attacks, destroy all Auras attached to target land.</v>
          </cell>
          <cell r="M12682" t="str">
            <v>{6}</v>
          </cell>
          <cell r="N12682"/>
          <cell r="O12682">
            <v>6</v>
          </cell>
          <cell r="P12682" t="str">
            <v>A</v>
          </cell>
          <cell r="Q12682" t="str">
            <v>RTR</v>
          </cell>
          <cell r="R12682">
            <v>234</v>
          </cell>
        </row>
        <row r="12683">
          <cell r="A12683"/>
          <cell r="E12683" t="str">
            <v>Sundering Growth</v>
          </cell>
          <cell r="F12683" t="str">
            <v>Return to Ravnica</v>
          </cell>
          <cell r="G12683" t="str">
            <v>C</v>
          </cell>
          <cell r="H12683" t="str">
            <v>Instant</v>
          </cell>
          <cell r="I12683"/>
          <cell r="J12683"/>
          <cell r="K12683"/>
          <cell r="L12683" t="str">
            <v>Destroy target artifact or enchantment, then populate. #_(Put a token onto the battlefield that's a copy of a creature token you control.)_#</v>
          </cell>
          <cell r="M12683" t="str">
            <v>{GW}{GW}</v>
          </cell>
          <cell r="N12683"/>
          <cell r="O12683">
            <v>2</v>
          </cell>
          <cell r="P12683" t="str">
            <v>GW</v>
          </cell>
          <cell r="Q12683" t="str">
            <v>RTR</v>
          </cell>
          <cell r="R12683">
            <v>223</v>
          </cell>
        </row>
        <row r="12684">
          <cell r="A12684"/>
          <cell r="E12684" t="str">
            <v>Sunspire Griffin</v>
          </cell>
          <cell r="F12684" t="str">
            <v>Return to Ravnica</v>
          </cell>
          <cell r="G12684" t="str">
            <v>C</v>
          </cell>
          <cell r="H12684" t="str">
            <v>Creature — Griffin</v>
          </cell>
          <cell r="I12684">
            <v>2</v>
          </cell>
          <cell r="J12684">
            <v>3</v>
          </cell>
          <cell r="K12684"/>
          <cell r="L12684" t="str">
            <v>Flying</v>
          </cell>
          <cell r="M12684" t="str">
            <v>{1}{W}{W}</v>
          </cell>
          <cell r="N12684"/>
          <cell r="O12684">
            <v>3</v>
          </cell>
          <cell r="P12684" t="str">
            <v>W</v>
          </cell>
          <cell r="Q12684" t="str">
            <v>RTR</v>
          </cell>
          <cell r="R12684">
            <v>25</v>
          </cell>
        </row>
        <row r="12685">
          <cell r="A12685" t="str">
            <v>Promo</v>
          </cell>
          <cell r="E12685" t="str">
            <v>Supreme Verdict</v>
          </cell>
          <cell r="F12685" t="str">
            <v>Return to Ravnica</v>
          </cell>
          <cell r="G12685" t="str">
            <v>R</v>
          </cell>
          <cell r="H12685" t="str">
            <v>Sorcery</v>
          </cell>
          <cell r="I12685"/>
          <cell r="J12685"/>
          <cell r="K12685"/>
          <cell r="L12685" t="str">
            <v>Supreme Verdict can't be countered.£Destroy all creatures.</v>
          </cell>
          <cell r="M12685" t="str">
            <v>{1}{W}{W}{U}</v>
          </cell>
          <cell r="N12685"/>
          <cell r="O12685">
            <v>4</v>
          </cell>
          <cell r="P12685" t="str">
            <v>WU</v>
          </cell>
          <cell r="Q12685" t="str">
            <v>RTR</v>
          </cell>
          <cell r="R12685">
            <v>201</v>
          </cell>
        </row>
        <row r="12686">
          <cell r="A12686"/>
          <cell r="E12686" t="str">
            <v>Survey the Wreckage</v>
          </cell>
          <cell r="F12686" t="str">
            <v>Return to Ravnica</v>
          </cell>
          <cell r="G12686" t="str">
            <v>C</v>
          </cell>
          <cell r="H12686" t="str">
            <v>Sorcery</v>
          </cell>
          <cell r="I12686"/>
          <cell r="J12686"/>
          <cell r="K12686"/>
          <cell r="L12686" t="str">
            <v>Destroy target land. Put a 1/1 red Goblin creature token onto the battlefield.</v>
          </cell>
          <cell r="M12686" t="str">
            <v>{4}{R}</v>
          </cell>
          <cell r="N12686"/>
          <cell r="O12686">
            <v>5</v>
          </cell>
          <cell r="P12686" t="str">
            <v>R</v>
          </cell>
          <cell r="Q12686" t="str">
            <v>RTR</v>
          </cell>
          <cell r="R12686">
            <v>107</v>
          </cell>
        </row>
        <row r="12687">
          <cell r="A12687"/>
          <cell r="E12687" t="str">
            <v>Swift Justice</v>
          </cell>
          <cell r="F12687" t="str">
            <v>Return to Ravnica</v>
          </cell>
          <cell r="G12687" t="str">
            <v>C</v>
          </cell>
          <cell r="H12687" t="str">
            <v>Instant</v>
          </cell>
          <cell r="I12687"/>
          <cell r="J12687"/>
          <cell r="K12687"/>
          <cell r="L12687" t="str">
            <v>Until end of turn, target creature gets +1/+0 and gains first strike and lifelink.</v>
          </cell>
          <cell r="M12687" t="str">
            <v>{W}</v>
          </cell>
          <cell r="N12687"/>
          <cell r="O12687">
            <v>1</v>
          </cell>
          <cell r="P12687" t="str">
            <v>W</v>
          </cell>
          <cell r="Q12687" t="str">
            <v>RTR</v>
          </cell>
          <cell r="R12687">
            <v>26</v>
          </cell>
        </row>
        <row r="12688">
          <cell r="A12688"/>
          <cell r="E12688" t="str">
            <v>Syncopate</v>
          </cell>
          <cell r="F12688" t="str">
            <v>Return to Ravnica</v>
          </cell>
          <cell r="G12688" t="str">
            <v>U</v>
          </cell>
          <cell r="H12688" t="str">
            <v>Instant</v>
          </cell>
          <cell r="I12688"/>
          <cell r="J12688"/>
          <cell r="K12688"/>
          <cell r="L12688" t="str">
            <v>Counter target spell unless its controller pays {X}. If that spell is countered this way, exile it instead of putting it into its owner's graveyard.</v>
          </cell>
          <cell r="M12688" t="str">
            <v>{X}{U}</v>
          </cell>
          <cell r="N12688"/>
          <cell r="O12688">
            <v>1</v>
          </cell>
          <cell r="P12688" t="str">
            <v>U</v>
          </cell>
          <cell r="Q12688" t="str">
            <v>RTR</v>
          </cell>
          <cell r="R12688">
            <v>54</v>
          </cell>
        </row>
        <row r="12689">
          <cell r="A12689"/>
          <cell r="E12689" t="str">
            <v>Tablet of the Guilds</v>
          </cell>
          <cell r="F12689" t="str">
            <v>Return to Ravnica</v>
          </cell>
          <cell r="G12689" t="str">
            <v>U</v>
          </cell>
          <cell r="H12689" t="str">
            <v>Artifact</v>
          </cell>
          <cell r="I12689"/>
          <cell r="J12689"/>
          <cell r="K12689"/>
          <cell r="L12689" t="str">
            <v>As Tablet of the Guilds enters the battlefield, choose two colors.£Whenever you cast a spell, if it's at least one of the chosen colors, you gain 1 life for each of the chosen colors it is.</v>
          </cell>
          <cell r="M12689" t="str">
            <v>{2}</v>
          </cell>
          <cell r="N12689"/>
          <cell r="O12689">
            <v>2</v>
          </cell>
          <cell r="P12689" t="str">
            <v>A</v>
          </cell>
          <cell r="Q12689" t="str">
            <v>RTR</v>
          </cell>
          <cell r="R12689">
            <v>235</v>
          </cell>
        </row>
        <row r="12690">
          <cell r="A12690"/>
          <cell r="E12690" t="str">
            <v>Tavern Swindler</v>
          </cell>
          <cell r="F12690" t="str">
            <v>Return to Ravnica</v>
          </cell>
          <cell r="G12690" t="str">
            <v>U</v>
          </cell>
          <cell r="H12690" t="str">
            <v>Creature — Human Rogue</v>
          </cell>
          <cell r="I12690">
            <v>2</v>
          </cell>
          <cell r="J12690">
            <v>2</v>
          </cell>
          <cell r="K12690"/>
          <cell r="L12690" t="str">
            <v>{T}, Pay 3 life: Flip a coin. If you win the flip, you gain 6 life.</v>
          </cell>
          <cell r="M12690" t="str">
            <v>{1}{B}</v>
          </cell>
          <cell r="N12690"/>
          <cell r="O12690">
            <v>2</v>
          </cell>
          <cell r="P12690" t="str">
            <v>B</v>
          </cell>
          <cell r="Q12690" t="str">
            <v>RTR</v>
          </cell>
          <cell r="R12690">
            <v>79</v>
          </cell>
        </row>
        <row r="12691">
          <cell r="A12691"/>
          <cell r="E12691" t="str">
            <v>Teleportal</v>
          </cell>
          <cell r="F12691" t="str">
            <v>Return to Ravnica</v>
          </cell>
          <cell r="G12691" t="str">
            <v>U</v>
          </cell>
          <cell r="H12691" t="str">
            <v>Sorcery</v>
          </cell>
          <cell r="I12691"/>
          <cell r="J12691"/>
          <cell r="K12691"/>
          <cell r="L12691" t="str">
            <v>Target creature you control gets +1/+0 until end of turn and is unblockable this turn.£Overload {3}{U}{R} #_(You may cast this spell for its overload cost. If you do, change its text by replacing all instances of "target" with "each.")_#</v>
          </cell>
          <cell r="M12691" t="str">
            <v>{U}{R}</v>
          </cell>
          <cell r="N12691"/>
          <cell r="O12691">
            <v>2</v>
          </cell>
          <cell r="P12691" t="str">
            <v>UR</v>
          </cell>
          <cell r="Q12691" t="str">
            <v>RTR</v>
          </cell>
          <cell r="R12691">
            <v>202</v>
          </cell>
        </row>
        <row r="12692">
          <cell r="A12692" t="str">
            <v>Wishlist (Critical)</v>
          </cell>
          <cell r="E12692" t="str">
            <v>Temple Garden</v>
          </cell>
          <cell r="F12692" t="str">
            <v>Return to Ravnica</v>
          </cell>
          <cell r="G12692" t="str">
            <v>R</v>
          </cell>
          <cell r="H12692" t="str">
            <v>Land — Forest Plains</v>
          </cell>
          <cell r="I12692"/>
          <cell r="J12692"/>
          <cell r="K12692"/>
          <cell r="L12692" t="str">
            <v>#_({T}: Add {G} or {W} to your mana pool.)_#£As Temple Garden enters the battlefield, you may pay 2 life. If you don't, Temple Garden enters the battlefield tapped.</v>
          </cell>
          <cell r="M12692"/>
          <cell r="N12692" t="str">
            <v>{G}{W}</v>
          </cell>
          <cell r="O12692">
            <v>0</v>
          </cell>
          <cell r="P12692" t="str">
            <v>L</v>
          </cell>
          <cell r="Q12692" t="str">
            <v>RTR</v>
          </cell>
          <cell r="R12692">
            <v>248</v>
          </cell>
        </row>
        <row r="12693">
          <cell r="A12693"/>
          <cell r="E12693" t="str">
            <v>Tenement Crasher</v>
          </cell>
          <cell r="F12693" t="str">
            <v>Return to Ravnica</v>
          </cell>
          <cell r="G12693" t="str">
            <v>C</v>
          </cell>
          <cell r="H12693" t="str">
            <v>Creature — Beast</v>
          </cell>
          <cell r="I12693">
            <v>5</v>
          </cell>
          <cell r="J12693">
            <v>4</v>
          </cell>
          <cell r="K12693"/>
          <cell r="L12693" t="str">
            <v>Haste</v>
          </cell>
          <cell r="M12693" t="str">
            <v>{5}{R}</v>
          </cell>
          <cell r="N12693"/>
          <cell r="O12693">
            <v>6</v>
          </cell>
          <cell r="P12693" t="str">
            <v>R</v>
          </cell>
          <cell r="Q12693" t="str">
            <v>RTR</v>
          </cell>
          <cell r="R12693">
            <v>108</v>
          </cell>
        </row>
        <row r="12694">
          <cell r="A12694"/>
          <cell r="E12694" t="str">
            <v>Terrus Wurm</v>
          </cell>
          <cell r="F12694" t="str">
            <v>Return to Ravnica</v>
          </cell>
          <cell r="G12694" t="str">
            <v>C</v>
          </cell>
          <cell r="H12694" t="str">
            <v>Creature — Zombie Wurm</v>
          </cell>
          <cell r="I12694">
            <v>5</v>
          </cell>
          <cell r="J12694">
            <v>5</v>
          </cell>
          <cell r="K12694"/>
          <cell r="L12694" t="str">
            <v>Scavenge {6}{B}</v>
          </cell>
          <cell r="M12694" t="str">
            <v>{6}{B}</v>
          </cell>
          <cell r="N12694"/>
          <cell r="O12694">
            <v>7</v>
          </cell>
          <cell r="P12694" t="str">
            <v>B</v>
          </cell>
          <cell r="Q12694" t="str">
            <v>RTR</v>
          </cell>
          <cell r="R12694">
            <v>80</v>
          </cell>
        </row>
        <row r="12695">
          <cell r="A12695"/>
          <cell r="E12695" t="str">
            <v>Thoughtflare</v>
          </cell>
          <cell r="F12695" t="str">
            <v>Return to Ravnica</v>
          </cell>
          <cell r="G12695" t="str">
            <v>U</v>
          </cell>
          <cell r="H12695" t="str">
            <v>Instant</v>
          </cell>
          <cell r="I12695"/>
          <cell r="J12695"/>
          <cell r="K12695"/>
          <cell r="L12695" t="str">
            <v>Draw four cards, then discard two cards.</v>
          </cell>
          <cell r="M12695" t="str">
            <v>{3}{U}{R}</v>
          </cell>
          <cell r="N12695"/>
          <cell r="O12695">
            <v>5</v>
          </cell>
          <cell r="P12695" t="str">
            <v>UR</v>
          </cell>
          <cell r="Q12695" t="str">
            <v>RTR</v>
          </cell>
          <cell r="R12695">
            <v>203</v>
          </cell>
        </row>
        <row r="12696">
          <cell r="A12696"/>
          <cell r="E12696" t="str">
            <v>Thrill-Kill Assassin</v>
          </cell>
          <cell r="F12696" t="str">
            <v>Return to Ravnica</v>
          </cell>
          <cell r="G12696" t="str">
            <v>U</v>
          </cell>
          <cell r="H12696" t="str">
            <v>Creature — Human Assassin</v>
          </cell>
          <cell r="I12696">
            <v>1</v>
          </cell>
          <cell r="J12696">
            <v>2</v>
          </cell>
          <cell r="K12696"/>
          <cell r="L12696" t="str">
            <v>Deathtouch£Unleash #_(You may have this creature enter the battlefield with a +1/+1 counter on it. It can't block as long as it has a +1/+1 counter on it.)_#</v>
          </cell>
          <cell r="M12696" t="str">
            <v>{1}{B}</v>
          </cell>
          <cell r="N12696"/>
          <cell r="O12696">
            <v>2</v>
          </cell>
          <cell r="P12696" t="str">
            <v>B</v>
          </cell>
          <cell r="Q12696" t="str">
            <v>RTR</v>
          </cell>
          <cell r="R12696">
            <v>81</v>
          </cell>
        </row>
        <row r="12697">
          <cell r="A12697"/>
          <cell r="E12697" t="str">
            <v>Tower Drake</v>
          </cell>
          <cell r="F12697" t="str">
            <v>Return to Ravnica</v>
          </cell>
          <cell r="G12697" t="str">
            <v>C</v>
          </cell>
          <cell r="H12697" t="str">
            <v>Creature — Drake</v>
          </cell>
          <cell r="I12697">
            <v>2</v>
          </cell>
          <cell r="J12697">
            <v>1</v>
          </cell>
          <cell r="K12697"/>
          <cell r="L12697" t="str">
            <v>Flying. {W}: Tower Drake gets +0/+1 until end of turn.</v>
          </cell>
          <cell r="M12697" t="str">
            <v>{2}{U}</v>
          </cell>
          <cell r="N12697"/>
          <cell r="O12697">
            <v>3</v>
          </cell>
          <cell r="P12697" t="str">
            <v>U</v>
          </cell>
          <cell r="Q12697" t="str">
            <v>RTR</v>
          </cell>
          <cell r="R12697">
            <v>55</v>
          </cell>
        </row>
        <row r="12698">
          <cell r="A12698"/>
          <cell r="E12698" t="str">
            <v>Towering Indrik</v>
          </cell>
          <cell r="F12698" t="str">
            <v>Return to Ravnica</v>
          </cell>
          <cell r="G12698" t="str">
            <v>C</v>
          </cell>
          <cell r="H12698" t="str">
            <v>Creature — Beast</v>
          </cell>
          <cell r="I12698">
            <v>2</v>
          </cell>
          <cell r="J12698">
            <v>4</v>
          </cell>
          <cell r="K12698"/>
          <cell r="L12698" t="str">
            <v>Reach #_(This creature can block creatures with flying.)_#</v>
          </cell>
          <cell r="M12698" t="str">
            <v>{3}{G}</v>
          </cell>
          <cell r="N12698"/>
          <cell r="O12698">
            <v>4</v>
          </cell>
          <cell r="P12698" t="str">
            <v>G</v>
          </cell>
          <cell r="Q12698" t="str">
            <v>RTR</v>
          </cell>
          <cell r="R12698">
            <v>137</v>
          </cell>
        </row>
        <row r="12699">
          <cell r="A12699"/>
          <cell r="E12699" t="str">
            <v>Trained Caracal</v>
          </cell>
          <cell r="F12699" t="str">
            <v>Return to Ravnica</v>
          </cell>
          <cell r="G12699" t="str">
            <v>C</v>
          </cell>
          <cell r="H12699" t="str">
            <v>Creature — Cat</v>
          </cell>
          <cell r="I12699">
            <v>1</v>
          </cell>
          <cell r="J12699">
            <v>1</v>
          </cell>
          <cell r="K12699"/>
          <cell r="L12699" t="str">
            <v>Lifelink #_(Damage dealt by this creature also causes you to gain that much life.)_#</v>
          </cell>
          <cell r="M12699" t="str">
            <v>{W}</v>
          </cell>
          <cell r="N12699"/>
          <cell r="O12699">
            <v>1</v>
          </cell>
          <cell r="P12699" t="str">
            <v>W</v>
          </cell>
          <cell r="Q12699" t="str">
            <v>RTR</v>
          </cell>
          <cell r="R12699">
            <v>27</v>
          </cell>
        </row>
        <row r="12700">
          <cell r="A12700"/>
          <cell r="E12700" t="str">
            <v>Traitorous Instinct</v>
          </cell>
          <cell r="F12700" t="str">
            <v>Return to Ravnica</v>
          </cell>
          <cell r="G12700" t="str">
            <v>C</v>
          </cell>
          <cell r="H12700" t="str">
            <v>Sorcery</v>
          </cell>
          <cell r="I12700"/>
          <cell r="J12700"/>
          <cell r="K12700"/>
          <cell r="L12700" t="str">
            <v>Gain control of target creature until end of turn. Untap that creature. Until end of turn, it gets +2/+0 and gains haste.</v>
          </cell>
          <cell r="M12700" t="str">
            <v>{3}{R}</v>
          </cell>
          <cell r="N12700"/>
          <cell r="O12700">
            <v>4</v>
          </cell>
          <cell r="P12700" t="str">
            <v>R</v>
          </cell>
          <cell r="Q12700" t="str">
            <v>RTR</v>
          </cell>
          <cell r="R12700">
            <v>109</v>
          </cell>
        </row>
        <row r="12701">
          <cell r="A12701"/>
          <cell r="E12701" t="str">
            <v>Transguild Promenade</v>
          </cell>
          <cell r="F12701" t="str">
            <v>Return to Ravnica</v>
          </cell>
          <cell r="G12701" t="str">
            <v>C</v>
          </cell>
          <cell r="H12701" t="str">
            <v>Land</v>
          </cell>
          <cell r="I12701"/>
          <cell r="J12701"/>
          <cell r="K12701"/>
          <cell r="L12701" t="str">
            <v>Transguild Promenade enters the battlefield tapped.£When Transguild Promenade enters the battlefield, sacrifice it unless you pay {1}.£{T}: Add one mana of any color to your mana pool.</v>
          </cell>
          <cell r="M12701"/>
          <cell r="N12701" t="str">
            <v>{W}{U}{B}{R}{G}</v>
          </cell>
          <cell r="O12701">
            <v>0</v>
          </cell>
          <cell r="P12701" t="str">
            <v>L</v>
          </cell>
          <cell r="Q12701" t="str">
            <v>RTR</v>
          </cell>
          <cell r="R12701">
            <v>249</v>
          </cell>
        </row>
        <row r="12702">
          <cell r="A12702"/>
          <cell r="E12702" t="str">
            <v>Treasured Find</v>
          </cell>
          <cell r="F12702" t="str">
            <v>Return to Ravnica</v>
          </cell>
          <cell r="G12702" t="str">
            <v>U</v>
          </cell>
          <cell r="H12702" t="str">
            <v>Sorcery</v>
          </cell>
          <cell r="I12702"/>
          <cell r="J12702"/>
          <cell r="K12702"/>
          <cell r="L12702" t="str">
            <v>Return target card from your graveyard to your hand. Exile Treasured Find.</v>
          </cell>
          <cell r="M12702" t="str">
            <v>{B}{G}</v>
          </cell>
          <cell r="N12702"/>
          <cell r="O12702">
            <v>2</v>
          </cell>
          <cell r="P12702" t="str">
            <v>GB</v>
          </cell>
          <cell r="Q12702" t="str">
            <v>RTR</v>
          </cell>
          <cell r="R12702">
            <v>204</v>
          </cell>
        </row>
        <row r="12703">
          <cell r="A12703"/>
          <cell r="E12703" t="str">
            <v>Trestle Troll</v>
          </cell>
          <cell r="F12703" t="str">
            <v>Return to Ravnica</v>
          </cell>
          <cell r="G12703" t="str">
            <v>C</v>
          </cell>
          <cell r="H12703" t="str">
            <v>Creature — Troll</v>
          </cell>
          <cell r="I12703">
            <v>1</v>
          </cell>
          <cell r="J12703">
            <v>4</v>
          </cell>
          <cell r="K12703"/>
          <cell r="L12703" t="str">
            <v>Defender£Reach #_(This creature can block creatures with flying.)_#£{1}{B}{G}: Regenerate Trestle Troll.</v>
          </cell>
          <cell r="M12703" t="str">
            <v>{1}{B}{G}</v>
          </cell>
          <cell r="N12703"/>
          <cell r="O12703">
            <v>3</v>
          </cell>
          <cell r="P12703" t="str">
            <v>GB</v>
          </cell>
          <cell r="Q12703" t="str">
            <v>RTR</v>
          </cell>
          <cell r="R12703">
            <v>205</v>
          </cell>
        </row>
        <row r="12704">
          <cell r="A12704"/>
          <cell r="E12704" t="str">
            <v>Trostani, Selesnya's Voice</v>
          </cell>
          <cell r="F12704" t="str">
            <v>Return to Ravnica</v>
          </cell>
          <cell r="G12704" t="str">
            <v>M</v>
          </cell>
          <cell r="H12704" t="str">
            <v>Legendary Creature — Dryad</v>
          </cell>
          <cell r="I12704">
            <v>2</v>
          </cell>
          <cell r="J12704">
            <v>5</v>
          </cell>
          <cell r="K12704"/>
          <cell r="L12704" t="str">
            <v>Whenever another creature enters the battlefield under your control, you gain life equal to that creature's toughness.£{1}{G}{W}, {T}: Populate. #_(Put a token onto the battlefield that's a copy of a creature token you control.)_#</v>
          </cell>
          <cell r="M12704" t="str">
            <v>{G}{G}{W}{W}</v>
          </cell>
          <cell r="N12704"/>
          <cell r="O12704">
            <v>4</v>
          </cell>
          <cell r="P12704" t="str">
            <v>GW</v>
          </cell>
          <cell r="Q12704" t="str">
            <v>RTR</v>
          </cell>
          <cell r="R12704">
            <v>206</v>
          </cell>
        </row>
        <row r="12705">
          <cell r="A12705"/>
          <cell r="E12705" t="str">
            <v>Trostani's Judgment</v>
          </cell>
          <cell r="F12705" t="str">
            <v>Return to Ravnica</v>
          </cell>
          <cell r="G12705" t="str">
            <v>C</v>
          </cell>
          <cell r="H12705" t="str">
            <v>Instant</v>
          </cell>
          <cell r="I12705"/>
          <cell r="J12705"/>
          <cell r="K12705"/>
          <cell r="L12705" t="str">
            <v>Exile target creature, then populate. #_(Put a token onto the battlefield that's a copy of a creature token you control.)_#</v>
          </cell>
          <cell r="M12705" t="str">
            <v>{5}{W}</v>
          </cell>
          <cell r="N12705"/>
          <cell r="O12705">
            <v>6</v>
          </cell>
          <cell r="P12705" t="str">
            <v>W</v>
          </cell>
          <cell r="Q12705" t="str">
            <v>RTR</v>
          </cell>
          <cell r="R12705">
            <v>28</v>
          </cell>
        </row>
        <row r="12706">
          <cell r="A12706"/>
          <cell r="E12706" t="str">
            <v>Ultimate Price</v>
          </cell>
          <cell r="F12706" t="str">
            <v>Return to Ravnica</v>
          </cell>
          <cell r="G12706" t="str">
            <v>U</v>
          </cell>
          <cell r="H12706" t="str">
            <v>Instant</v>
          </cell>
          <cell r="I12706"/>
          <cell r="J12706"/>
          <cell r="K12706"/>
          <cell r="L12706" t="str">
            <v>Destroy target monocolored creature.</v>
          </cell>
          <cell r="M12706" t="str">
            <v>{1}{B}</v>
          </cell>
          <cell r="N12706"/>
          <cell r="O12706">
            <v>2</v>
          </cell>
          <cell r="P12706" t="str">
            <v>B</v>
          </cell>
          <cell r="Q12706" t="str">
            <v>RTR</v>
          </cell>
          <cell r="R12706">
            <v>82</v>
          </cell>
        </row>
        <row r="12707">
          <cell r="A12707"/>
          <cell r="E12707" t="str">
            <v>Underworld Connections</v>
          </cell>
          <cell r="F12707" t="str">
            <v>Return to Ravnica</v>
          </cell>
          <cell r="G12707" t="str">
            <v>R</v>
          </cell>
          <cell r="H12707" t="str">
            <v>Enchantment — Aura</v>
          </cell>
          <cell r="I12707"/>
          <cell r="J12707"/>
          <cell r="K12707"/>
          <cell r="L12707" t="str">
            <v>Enchant land£Enchanted land has "{T}, Pay 1 life: Draw a card."</v>
          </cell>
          <cell r="M12707" t="str">
            <v>{1}{B}{B}</v>
          </cell>
          <cell r="N12707"/>
          <cell r="O12707">
            <v>3</v>
          </cell>
          <cell r="P12707" t="str">
            <v>B</v>
          </cell>
          <cell r="Q12707" t="str">
            <v>RTR</v>
          </cell>
          <cell r="R12707">
            <v>83</v>
          </cell>
        </row>
        <row r="12708">
          <cell r="A12708"/>
          <cell r="E12708" t="str">
            <v>Urban Burgeoning</v>
          </cell>
          <cell r="F12708" t="str">
            <v>Return to Ravnica</v>
          </cell>
          <cell r="G12708" t="str">
            <v>C</v>
          </cell>
          <cell r="H12708" t="str">
            <v>Enchantment — Aura</v>
          </cell>
          <cell r="I12708"/>
          <cell r="J12708"/>
          <cell r="K12708"/>
          <cell r="L12708" t="str">
            <v>Enchant land£Enchanted land has "Untap this land during each other player's untap step."</v>
          </cell>
          <cell r="M12708" t="str">
            <v>{G}</v>
          </cell>
          <cell r="N12708"/>
          <cell r="O12708">
            <v>1</v>
          </cell>
          <cell r="P12708" t="str">
            <v>G</v>
          </cell>
          <cell r="Q12708" t="str">
            <v>RTR</v>
          </cell>
          <cell r="R12708">
            <v>138</v>
          </cell>
        </row>
        <row r="12709">
          <cell r="A12709"/>
          <cell r="E12709" t="str">
            <v>Utvara Hellkite</v>
          </cell>
          <cell r="F12709" t="str">
            <v>Return to Ravnica</v>
          </cell>
          <cell r="G12709" t="str">
            <v>M</v>
          </cell>
          <cell r="H12709" t="str">
            <v>Creature — Dragon</v>
          </cell>
          <cell r="I12709">
            <v>6</v>
          </cell>
          <cell r="J12709">
            <v>6</v>
          </cell>
          <cell r="K12709"/>
          <cell r="L12709" t="str">
            <v>Flying£Whenever a Dragon you control attacks, put a 6/6 red Dragon creature token with flying onto the battlefield.</v>
          </cell>
          <cell r="M12709" t="str">
            <v>{6}{R}{R}</v>
          </cell>
          <cell r="N12709"/>
          <cell r="O12709">
            <v>8</v>
          </cell>
          <cell r="P12709" t="str">
            <v>R</v>
          </cell>
          <cell r="Q12709" t="str">
            <v>RTR</v>
          </cell>
          <cell r="R12709">
            <v>110</v>
          </cell>
        </row>
        <row r="12710">
          <cell r="A12710"/>
          <cell r="E12710" t="str">
            <v>Vandalblast</v>
          </cell>
          <cell r="F12710" t="str">
            <v>Return to Ravnica</v>
          </cell>
          <cell r="G12710" t="str">
            <v>U</v>
          </cell>
          <cell r="H12710" t="str">
            <v>Sorcery</v>
          </cell>
          <cell r="I12710"/>
          <cell r="J12710"/>
          <cell r="K12710"/>
          <cell r="L12710" t="str">
            <v>Destroy target artifact you don't control.£Overload {4}{R} #_(You may cast this spell for its overload cost. If you do, change its text by replacing all instances of "target" with "each.")_#</v>
          </cell>
          <cell r="M12710" t="str">
            <v>{R}</v>
          </cell>
          <cell r="N12710"/>
          <cell r="O12710">
            <v>1</v>
          </cell>
          <cell r="P12710" t="str">
            <v>R</v>
          </cell>
          <cell r="Q12710" t="str">
            <v>RTR</v>
          </cell>
          <cell r="R12710">
            <v>111</v>
          </cell>
        </row>
        <row r="12711">
          <cell r="A12711"/>
          <cell r="E12711" t="str">
            <v>Vassal Soul</v>
          </cell>
          <cell r="F12711" t="str">
            <v>Return to Ravnica</v>
          </cell>
          <cell r="G12711" t="str">
            <v>C</v>
          </cell>
          <cell r="H12711" t="str">
            <v>Creature — Spirit</v>
          </cell>
          <cell r="I12711">
            <v>2</v>
          </cell>
          <cell r="J12711">
            <v>2</v>
          </cell>
          <cell r="K12711"/>
          <cell r="L12711" t="str">
            <v>Flying</v>
          </cell>
          <cell r="M12711" t="str">
            <v>{1}{WU}{WU}</v>
          </cell>
          <cell r="N12711"/>
          <cell r="O12711">
            <v>3</v>
          </cell>
          <cell r="P12711" t="str">
            <v>WU</v>
          </cell>
          <cell r="Q12711" t="str">
            <v>RTR</v>
          </cell>
          <cell r="R12711">
            <v>224</v>
          </cell>
        </row>
        <row r="12712">
          <cell r="A12712"/>
          <cell r="E12712" t="str">
            <v>Viashino Racketeer</v>
          </cell>
          <cell r="F12712" t="str">
            <v>Return to Ravnica</v>
          </cell>
          <cell r="G12712" t="str">
            <v>C</v>
          </cell>
          <cell r="H12712" t="str">
            <v>Creature — Viashino Rogue</v>
          </cell>
          <cell r="I12712">
            <v>2</v>
          </cell>
          <cell r="J12712">
            <v>1</v>
          </cell>
          <cell r="K12712"/>
          <cell r="L12712" t="str">
            <v>When Viashino Racketeer enters the battlefield, you may discard a card. If you do, draw a card.</v>
          </cell>
          <cell r="M12712" t="str">
            <v>{2}{R}</v>
          </cell>
          <cell r="N12712"/>
          <cell r="O12712">
            <v>3</v>
          </cell>
          <cell r="P12712" t="str">
            <v>R</v>
          </cell>
          <cell r="Q12712" t="str">
            <v>RTR</v>
          </cell>
          <cell r="R12712">
            <v>112</v>
          </cell>
        </row>
        <row r="12713">
          <cell r="A12713"/>
          <cell r="E12713" t="str">
            <v>Vitu-Ghazi Guildmage</v>
          </cell>
          <cell r="F12713" t="str">
            <v>Return to Ravnica</v>
          </cell>
          <cell r="G12713" t="str">
            <v>U</v>
          </cell>
          <cell r="H12713" t="str">
            <v>Creature — Dryad Shaman</v>
          </cell>
          <cell r="I12713">
            <v>2</v>
          </cell>
          <cell r="J12713">
            <v>2</v>
          </cell>
          <cell r="K12713"/>
          <cell r="L12713" t="str">
            <v>{4}{G}{W}: Put a 3/3 green Centaur creature token onto the battlefield.£{2}{G}{W}: Populate. #_(Put a token onto the battlefield that's a copy of a creature token you control.)_#</v>
          </cell>
          <cell r="M12713" t="str">
            <v>{G}{W}</v>
          </cell>
          <cell r="N12713"/>
          <cell r="O12713">
            <v>2</v>
          </cell>
          <cell r="P12713" t="str">
            <v>GW</v>
          </cell>
          <cell r="Q12713" t="str">
            <v>RTR</v>
          </cell>
          <cell r="R12713">
            <v>207</v>
          </cell>
        </row>
        <row r="12714">
          <cell r="A12714"/>
          <cell r="E12714" t="str">
            <v>Voidwielder</v>
          </cell>
          <cell r="F12714" t="str">
            <v>Return to Ravnica</v>
          </cell>
          <cell r="G12714" t="str">
            <v>C</v>
          </cell>
          <cell r="H12714" t="str">
            <v>Creature — Human Wizard</v>
          </cell>
          <cell r="I12714">
            <v>1</v>
          </cell>
          <cell r="J12714">
            <v>4</v>
          </cell>
          <cell r="K12714"/>
          <cell r="L12714" t="str">
            <v>When Voidwielder enters the battlefield, you may return target creature to its owner's hand.</v>
          </cell>
          <cell r="M12714" t="str">
            <v>{4}{U}</v>
          </cell>
          <cell r="N12714"/>
          <cell r="O12714">
            <v>5</v>
          </cell>
          <cell r="P12714" t="str">
            <v>U</v>
          </cell>
          <cell r="Q12714" t="str">
            <v>RTR</v>
          </cell>
          <cell r="R12714">
            <v>56</v>
          </cell>
        </row>
        <row r="12715">
          <cell r="A12715"/>
          <cell r="E12715" t="str">
            <v>Volatile Rig</v>
          </cell>
          <cell r="F12715" t="str">
            <v>Return to Ravnica</v>
          </cell>
          <cell r="G12715" t="str">
            <v>R</v>
          </cell>
          <cell r="H12715" t="str">
            <v>Artifact Creature — Construct</v>
          </cell>
          <cell r="I12715">
            <v>4</v>
          </cell>
          <cell r="J12715">
            <v>4</v>
          </cell>
          <cell r="K12715"/>
          <cell r="L12715" t="str">
            <v>Trample£Volatile Rig attacks each turn if able.£Whenever Volatile Rig is dealt damage, flip a coin. If you lose the flip, sacrifice Volatile Rig.£When Volatile Rig dies, flip a coin. If you lose the flip, it deals 4 damage to each creature and each player.</v>
          </cell>
          <cell r="M12715" t="str">
            <v>{4}</v>
          </cell>
          <cell r="N12715"/>
          <cell r="O12715">
            <v>4</v>
          </cell>
          <cell r="P12715" t="str">
            <v>A</v>
          </cell>
          <cell r="Q12715" t="str">
            <v>RTR</v>
          </cell>
          <cell r="R12715">
            <v>236</v>
          </cell>
        </row>
        <row r="12716">
          <cell r="A12716"/>
          <cell r="E12716" t="str">
            <v>Vraska the Unseen</v>
          </cell>
          <cell r="F12716" t="str">
            <v>Return to Ravnica</v>
          </cell>
          <cell r="G12716" t="str">
            <v>M</v>
          </cell>
          <cell r="H12716" t="str">
            <v>Planeswalker — Vraska</v>
          </cell>
          <cell r="I12716"/>
          <cell r="J12716"/>
          <cell r="K12716">
            <v>5</v>
          </cell>
          <cell r="L12716" t="str">
            <v>+1: Until your next turn, whenever a creature deals combat damage to Vraska the Unseen, destroy that creature.£-3: Destroy target nonland permanent.£-7: Put three 1/1 black Assassin creature tokens onto the battlefield with "Whenever this creature deals combat damage to a player, that player loses the game."</v>
          </cell>
          <cell r="M12716" t="str">
            <v>{3}{B}{G}</v>
          </cell>
          <cell r="N12716"/>
          <cell r="O12716">
            <v>5</v>
          </cell>
          <cell r="P12716" t="str">
            <v>GB</v>
          </cell>
          <cell r="Q12716" t="str">
            <v>RTR</v>
          </cell>
          <cell r="R12716">
            <v>208</v>
          </cell>
        </row>
        <row r="12717">
          <cell r="A12717" t="str">
            <v>YES</v>
          </cell>
          <cell r="E12717" t="str">
            <v>Wayfaring Temple</v>
          </cell>
          <cell r="F12717" t="str">
            <v>Return to Ravnica</v>
          </cell>
          <cell r="G12717" t="str">
            <v>R</v>
          </cell>
          <cell r="H12717" t="str">
            <v>Creature — Elemental</v>
          </cell>
          <cell r="I12717" t="str">
            <v>*</v>
          </cell>
          <cell r="J12717" t="str">
            <v>*</v>
          </cell>
          <cell r="K12717"/>
          <cell r="L12717" t="str">
            <v>Wayfaring Temple's power and toughness are each equal to the number of creatures you control.£Whenever Wayfaring Temple deals combat damage to a player, populate. #_(Put a token onto the battlefield that's a copy of a creature token you control.)_#</v>
          </cell>
          <cell r="M12717" t="str">
            <v>{1}{G}{W}</v>
          </cell>
          <cell r="N12717"/>
          <cell r="O12717">
            <v>3</v>
          </cell>
          <cell r="P12717" t="str">
            <v>GW</v>
          </cell>
          <cell r="Q12717" t="str">
            <v>RTR</v>
          </cell>
          <cell r="R12717">
            <v>209</v>
          </cell>
        </row>
        <row r="12718">
          <cell r="A12718"/>
          <cell r="E12718" t="str">
            <v>Wild Beastmaster</v>
          </cell>
          <cell r="F12718" t="str">
            <v>Return to Ravnica</v>
          </cell>
          <cell r="G12718" t="str">
            <v>R</v>
          </cell>
          <cell r="H12718" t="str">
            <v>Creature — Human Shaman</v>
          </cell>
          <cell r="I12718">
            <v>1</v>
          </cell>
          <cell r="J12718">
            <v>1</v>
          </cell>
          <cell r="K12718"/>
          <cell r="L12718" t="str">
            <v>Whenever Wild Beastmaster attacks, each other creature you control gets +X/+X until end of turn, where X is Wild Beastmaster's power.</v>
          </cell>
          <cell r="M12718" t="str">
            <v>{2}{G}</v>
          </cell>
          <cell r="N12718"/>
          <cell r="O12718">
            <v>3</v>
          </cell>
          <cell r="P12718" t="str">
            <v>G</v>
          </cell>
          <cell r="Q12718" t="str">
            <v>RTR</v>
          </cell>
          <cell r="R12718">
            <v>139</v>
          </cell>
        </row>
        <row r="12719">
          <cell r="A12719"/>
          <cell r="E12719" t="str">
            <v>Worldspine Wurm</v>
          </cell>
          <cell r="F12719" t="str">
            <v>Return to Ravnica</v>
          </cell>
          <cell r="G12719" t="str">
            <v>M</v>
          </cell>
          <cell r="H12719" t="str">
            <v>Creature — Wurm</v>
          </cell>
          <cell r="I12719">
            <v>15</v>
          </cell>
          <cell r="J12719">
            <v>15</v>
          </cell>
          <cell r="K12719"/>
          <cell r="L12719" t="str">
            <v>Trample£When Worldspine Wurm dies, put three 5/5 green Wurm creature tokens with trample onto the battlefield.£When Worldspine Wurm is put into a graveyard from anywhere, shuffle it into its owner's library.</v>
          </cell>
          <cell r="M12719" t="str">
            <v>{8}{G}{G}{G}</v>
          </cell>
          <cell r="N12719"/>
          <cell r="O12719">
            <v>11</v>
          </cell>
          <cell r="P12719" t="str">
            <v>G</v>
          </cell>
          <cell r="Q12719" t="str">
            <v>RTR</v>
          </cell>
          <cell r="R12719">
            <v>140</v>
          </cell>
        </row>
        <row r="12720">
          <cell r="A12720"/>
          <cell r="E12720" t="str">
            <v>Zanikev Locust</v>
          </cell>
          <cell r="F12720" t="str">
            <v>Return to Ravnica</v>
          </cell>
          <cell r="G12720" t="str">
            <v>U</v>
          </cell>
          <cell r="H12720" t="str">
            <v>Creature — Insect</v>
          </cell>
          <cell r="I12720">
            <v>3</v>
          </cell>
          <cell r="J12720">
            <v>3</v>
          </cell>
          <cell r="K12720"/>
          <cell r="L12720" t="str">
            <v>Flying. Scavenge {2}{B}{B}</v>
          </cell>
          <cell r="M12720" t="str">
            <v>{5}{B}</v>
          </cell>
          <cell r="N12720"/>
          <cell r="O12720">
            <v>6</v>
          </cell>
          <cell r="P12720" t="str">
            <v>B</v>
          </cell>
          <cell r="Q12720" t="str">
            <v>RTR</v>
          </cell>
          <cell r="R12720">
            <v>84</v>
          </cell>
        </row>
        <row r="12721">
          <cell r="A12721"/>
          <cell r="E12721" t="str">
            <v>Forest</v>
          </cell>
          <cell r="F12721" t="str">
            <v>Return to Ravnica</v>
          </cell>
          <cell r="G12721" t="str">
            <v>C</v>
          </cell>
          <cell r="H12721" t="str">
            <v>Basic Land — Forest</v>
          </cell>
          <cell r="I12721"/>
          <cell r="J12721"/>
          <cell r="K12721"/>
          <cell r="L12721" t="str">
            <v>{G}</v>
          </cell>
          <cell r="M12721"/>
          <cell r="N12721" t="str">
            <v>{G}</v>
          </cell>
          <cell r="O12721">
            <v>0</v>
          </cell>
          <cell r="P12721" t="str">
            <v>L</v>
          </cell>
          <cell r="Q12721" t="str">
            <v>RTR</v>
          </cell>
          <cell r="R12721">
            <v>271</v>
          </cell>
        </row>
        <row r="12722">
          <cell r="A12722"/>
          <cell r="E12722" t="str">
            <v>Forest</v>
          </cell>
          <cell r="F12722" t="str">
            <v>Return to Ravnica</v>
          </cell>
          <cell r="G12722" t="str">
            <v>C</v>
          </cell>
          <cell r="H12722" t="str">
            <v>Basic Land — Forest</v>
          </cell>
          <cell r="I12722"/>
          <cell r="J12722"/>
          <cell r="K12722"/>
          <cell r="L12722" t="str">
            <v>{G}</v>
          </cell>
          <cell r="M12722"/>
          <cell r="N12722" t="str">
            <v>{G}</v>
          </cell>
          <cell r="O12722">
            <v>0</v>
          </cell>
          <cell r="P12722" t="str">
            <v>L</v>
          </cell>
          <cell r="Q12722" t="str">
            <v>RTR</v>
          </cell>
          <cell r="R12722">
            <v>273</v>
          </cell>
        </row>
        <row r="12723">
          <cell r="A12723"/>
          <cell r="E12723" t="str">
            <v>Forest</v>
          </cell>
          <cell r="F12723" t="str">
            <v>Return to Ravnica</v>
          </cell>
          <cell r="G12723" t="str">
            <v>C</v>
          </cell>
          <cell r="H12723" t="str">
            <v>Basic Land — Forest</v>
          </cell>
          <cell r="I12723"/>
          <cell r="J12723"/>
          <cell r="K12723"/>
          <cell r="L12723" t="str">
            <v>{G}</v>
          </cell>
          <cell r="M12723"/>
          <cell r="N12723" t="str">
            <v>{G}</v>
          </cell>
          <cell r="O12723">
            <v>0</v>
          </cell>
          <cell r="P12723" t="str">
            <v>L</v>
          </cell>
          <cell r="Q12723" t="str">
            <v>RTR</v>
          </cell>
          <cell r="R12723">
            <v>270</v>
          </cell>
        </row>
        <row r="12724">
          <cell r="A12724"/>
          <cell r="E12724" t="str">
            <v>Forest</v>
          </cell>
          <cell r="F12724" t="str">
            <v>Return to Ravnica</v>
          </cell>
          <cell r="G12724" t="str">
            <v>C</v>
          </cell>
          <cell r="H12724" t="str">
            <v>Basic Land — Forest</v>
          </cell>
          <cell r="I12724"/>
          <cell r="J12724"/>
          <cell r="K12724"/>
          <cell r="L12724" t="str">
            <v>{G}</v>
          </cell>
          <cell r="M12724"/>
          <cell r="N12724" t="str">
            <v>{G}</v>
          </cell>
          <cell r="O12724">
            <v>0</v>
          </cell>
          <cell r="P12724" t="str">
            <v>L</v>
          </cell>
          <cell r="Q12724" t="str">
            <v>RTR</v>
          </cell>
          <cell r="R12724">
            <v>274</v>
          </cell>
        </row>
        <row r="12725">
          <cell r="A12725"/>
          <cell r="E12725" t="str">
            <v>Forest</v>
          </cell>
          <cell r="F12725" t="str">
            <v>Return to Ravnica</v>
          </cell>
          <cell r="G12725" t="str">
            <v>C</v>
          </cell>
          <cell r="H12725" t="str">
            <v>Basic Land — Forest</v>
          </cell>
          <cell r="I12725"/>
          <cell r="J12725"/>
          <cell r="K12725"/>
          <cell r="L12725" t="str">
            <v>{G}</v>
          </cell>
          <cell r="M12725"/>
          <cell r="N12725" t="str">
            <v>{G}</v>
          </cell>
          <cell r="O12725">
            <v>0</v>
          </cell>
          <cell r="P12725" t="str">
            <v>L</v>
          </cell>
          <cell r="Q12725" t="str">
            <v>RTR</v>
          </cell>
          <cell r="R12725">
            <v>272</v>
          </cell>
        </row>
        <row r="12726">
          <cell r="A12726"/>
          <cell r="E12726" t="str">
            <v>Island</v>
          </cell>
          <cell r="F12726" t="str">
            <v>Return to Ravnica</v>
          </cell>
          <cell r="G12726" t="str">
            <v>C</v>
          </cell>
          <cell r="H12726" t="str">
            <v>Basic Land — Island</v>
          </cell>
          <cell r="I12726"/>
          <cell r="J12726"/>
          <cell r="K12726"/>
          <cell r="L12726" t="str">
            <v>{U}</v>
          </cell>
          <cell r="M12726"/>
          <cell r="N12726" t="str">
            <v>{U}</v>
          </cell>
          <cell r="O12726">
            <v>0</v>
          </cell>
          <cell r="P12726" t="str">
            <v>L</v>
          </cell>
          <cell r="Q12726" t="str">
            <v>RTR</v>
          </cell>
          <cell r="R12726">
            <v>256</v>
          </cell>
        </row>
        <row r="12727">
          <cell r="A12727"/>
          <cell r="E12727" t="str">
            <v>Island</v>
          </cell>
          <cell r="F12727" t="str">
            <v>Return to Ravnica</v>
          </cell>
          <cell r="G12727" t="str">
            <v>C</v>
          </cell>
          <cell r="H12727" t="str">
            <v>Basic Land — Island</v>
          </cell>
          <cell r="I12727"/>
          <cell r="J12727"/>
          <cell r="K12727"/>
          <cell r="L12727" t="str">
            <v>{U}</v>
          </cell>
          <cell r="M12727"/>
          <cell r="N12727" t="str">
            <v>{U}</v>
          </cell>
          <cell r="O12727">
            <v>0</v>
          </cell>
          <cell r="P12727" t="str">
            <v>L</v>
          </cell>
          <cell r="Q12727" t="str">
            <v>RTR</v>
          </cell>
          <cell r="R12727">
            <v>257</v>
          </cell>
        </row>
        <row r="12728">
          <cell r="A12728"/>
          <cell r="E12728" t="str">
            <v>Island</v>
          </cell>
          <cell r="F12728" t="str">
            <v>Return to Ravnica</v>
          </cell>
          <cell r="G12728" t="str">
            <v>C</v>
          </cell>
          <cell r="H12728" t="str">
            <v>Basic Land — Island</v>
          </cell>
          <cell r="I12728"/>
          <cell r="J12728"/>
          <cell r="K12728"/>
          <cell r="L12728" t="str">
            <v>{U}</v>
          </cell>
          <cell r="M12728"/>
          <cell r="N12728" t="str">
            <v>{U}</v>
          </cell>
          <cell r="O12728">
            <v>0</v>
          </cell>
          <cell r="P12728" t="str">
            <v>L</v>
          </cell>
          <cell r="Q12728" t="str">
            <v>RTR</v>
          </cell>
          <cell r="R12728">
            <v>258</v>
          </cell>
        </row>
        <row r="12729">
          <cell r="A12729"/>
          <cell r="E12729" t="str">
            <v>Island</v>
          </cell>
          <cell r="F12729" t="str">
            <v>Return to Ravnica</v>
          </cell>
          <cell r="G12729" t="str">
            <v>C</v>
          </cell>
          <cell r="H12729" t="str">
            <v>Basic Land — Island</v>
          </cell>
          <cell r="I12729"/>
          <cell r="J12729"/>
          <cell r="K12729"/>
          <cell r="L12729" t="str">
            <v>{U}</v>
          </cell>
          <cell r="M12729"/>
          <cell r="N12729" t="str">
            <v>{U}</v>
          </cell>
          <cell r="O12729">
            <v>0</v>
          </cell>
          <cell r="P12729" t="str">
            <v>L</v>
          </cell>
          <cell r="Q12729" t="str">
            <v>RTR</v>
          </cell>
          <cell r="R12729">
            <v>255</v>
          </cell>
        </row>
        <row r="12730">
          <cell r="A12730"/>
          <cell r="E12730" t="str">
            <v>Island</v>
          </cell>
          <cell r="F12730" t="str">
            <v>Return to Ravnica</v>
          </cell>
          <cell r="G12730" t="str">
            <v>C</v>
          </cell>
          <cell r="H12730" t="str">
            <v>Basic Land — Island</v>
          </cell>
          <cell r="I12730"/>
          <cell r="J12730"/>
          <cell r="K12730"/>
          <cell r="L12730" t="str">
            <v>{U}</v>
          </cell>
          <cell r="M12730"/>
          <cell r="N12730" t="str">
            <v>{U}</v>
          </cell>
          <cell r="O12730">
            <v>0</v>
          </cell>
          <cell r="P12730" t="str">
            <v>L</v>
          </cell>
          <cell r="Q12730" t="str">
            <v>RTR</v>
          </cell>
          <cell r="R12730">
            <v>259</v>
          </cell>
        </row>
        <row r="12731">
          <cell r="A12731"/>
          <cell r="E12731" t="str">
            <v>Mountain</v>
          </cell>
          <cell r="F12731" t="str">
            <v>Return to Ravnica</v>
          </cell>
          <cell r="G12731" t="str">
            <v>C</v>
          </cell>
          <cell r="H12731" t="str">
            <v>Basic Land — Mountain</v>
          </cell>
          <cell r="I12731"/>
          <cell r="J12731"/>
          <cell r="K12731"/>
          <cell r="L12731" t="str">
            <v>{R}</v>
          </cell>
          <cell r="M12731"/>
          <cell r="N12731" t="str">
            <v>{R}</v>
          </cell>
          <cell r="O12731">
            <v>0</v>
          </cell>
          <cell r="P12731" t="str">
            <v>L</v>
          </cell>
          <cell r="Q12731" t="str">
            <v>RTR</v>
          </cell>
          <cell r="R12731">
            <v>266</v>
          </cell>
        </row>
        <row r="12732">
          <cell r="A12732"/>
          <cell r="E12732" t="str">
            <v>Mountain</v>
          </cell>
          <cell r="F12732" t="str">
            <v>Return to Ravnica</v>
          </cell>
          <cell r="G12732" t="str">
            <v>C</v>
          </cell>
          <cell r="H12732" t="str">
            <v>Basic Land — Mountain</v>
          </cell>
          <cell r="I12732"/>
          <cell r="J12732"/>
          <cell r="K12732"/>
          <cell r="L12732" t="str">
            <v>{R}</v>
          </cell>
          <cell r="M12732"/>
          <cell r="N12732" t="str">
            <v>{R}</v>
          </cell>
          <cell r="O12732">
            <v>0</v>
          </cell>
          <cell r="P12732" t="str">
            <v>L</v>
          </cell>
          <cell r="Q12732" t="str">
            <v>RTR</v>
          </cell>
          <cell r="R12732">
            <v>267</v>
          </cell>
        </row>
        <row r="12733">
          <cell r="A12733"/>
          <cell r="E12733" t="str">
            <v>Mountain</v>
          </cell>
          <cell r="F12733" t="str">
            <v>Return to Ravnica</v>
          </cell>
          <cell r="G12733" t="str">
            <v>C</v>
          </cell>
          <cell r="H12733" t="str">
            <v>Basic Land — Mountain</v>
          </cell>
          <cell r="I12733"/>
          <cell r="J12733"/>
          <cell r="K12733"/>
          <cell r="L12733" t="str">
            <v>{R}</v>
          </cell>
          <cell r="M12733"/>
          <cell r="N12733" t="str">
            <v>{R}</v>
          </cell>
          <cell r="O12733">
            <v>0</v>
          </cell>
          <cell r="P12733" t="str">
            <v>L</v>
          </cell>
          <cell r="Q12733" t="str">
            <v>RTR</v>
          </cell>
          <cell r="R12733">
            <v>265</v>
          </cell>
        </row>
        <row r="12734">
          <cell r="A12734"/>
          <cell r="E12734" t="str">
            <v>Mountain</v>
          </cell>
          <cell r="F12734" t="str">
            <v>Return to Ravnica</v>
          </cell>
          <cell r="G12734" t="str">
            <v>C</v>
          </cell>
          <cell r="H12734" t="str">
            <v>Basic Land — Mountain</v>
          </cell>
          <cell r="I12734"/>
          <cell r="J12734"/>
          <cell r="K12734"/>
          <cell r="L12734" t="str">
            <v>{R}</v>
          </cell>
          <cell r="M12734"/>
          <cell r="N12734" t="str">
            <v>{R}</v>
          </cell>
          <cell r="O12734">
            <v>0</v>
          </cell>
          <cell r="P12734" t="str">
            <v>L</v>
          </cell>
          <cell r="Q12734" t="str">
            <v>RTR</v>
          </cell>
          <cell r="R12734">
            <v>268</v>
          </cell>
        </row>
        <row r="12735">
          <cell r="A12735"/>
          <cell r="E12735" t="str">
            <v>Mountain</v>
          </cell>
          <cell r="F12735" t="str">
            <v>Return to Ravnica</v>
          </cell>
          <cell r="G12735" t="str">
            <v>C</v>
          </cell>
          <cell r="H12735" t="str">
            <v>Basic Land — Mountain</v>
          </cell>
          <cell r="I12735"/>
          <cell r="J12735"/>
          <cell r="K12735"/>
          <cell r="L12735" t="str">
            <v>{R}</v>
          </cell>
          <cell r="M12735"/>
          <cell r="N12735" t="str">
            <v>{R}</v>
          </cell>
          <cell r="O12735">
            <v>0</v>
          </cell>
          <cell r="P12735" t="str">
            <v>L</v>
          </cell>
          <cell r="Q12735" t="str">
            <v>RTR</v>
          </cell>
          <cell r="R12735">
            <v>269</v>
          </cell>
        </row>
        <row r="12736">
          <cell r="A12736"/>
          <cell r="E12736" t="str">
            <v>Plains</v>
          </cell>
          <cell r="F12736" t="str">
            <v>Return to Ravnica</v>
          </cell>
          <cell r="G12736" t="str">
            <v>C</v>
          </cell>
          <cell r="H12736" t="str">
            <v>Basic Land — Plains</v>
          </cell>
          <cell r="I12736"/>
          <cell r="J12736"/>
          <cell r="K12736"/>
          <cell r="L12736" t="str">
            <v>{W}</v>
          </cell>
          <cell r="M12736"/>
          <cell r="N12736" t="str">
            <v>{W}</v>
          </cell>
          <cell r="O12736">
            <v>0</v>
          </cell>
          <cell r="P12736" t="str">
            <v>L</v>
          </cell>
          <cell r="Q12736" t="str">
            <v>RTR</v>
          </cell>
          <cell r="R12736">
            <v>251</v>
          </cell>
        </row>
        <row r="12737">
          <cell r="A12737"/>
          <cell r="E12737" t="str">
            <v>Plains</v>
          </cell>
          <cell r="F12737" t="str">
            <v>Return to Ravnica</v>
          </cell>
          <cell r="G12737" t="str">
            <v>C</v>
          </cell>
          <cell r="H12737" t="str">
            <v>Basic Land — Plains</v>
          </cell>
          <cell r="I12737"/>
          <cell r="J12737"/>
          <cell r="K12737"/>
          <cell r="L12737" t="str">
            <v>{W}</v>
          </cell>
          <cell r="M12737"/>
          <cell r="N12737" t="str">
            <v>{W}</v>
          </cell>
          <cell r="O12737">
            <v>0</v>
          </cell>
          <cell r="P12737" t="str">
            <v>L</v>
          </cell>
          <cell r="Q12737" t="str">
            <v>RTR</v>
          </cell>
          <cell r="R12737">
            <v>250</v>
          </cell>
        </row>
        <row r="12738">
          <cell r="A12738"/>
          <cell r="E12738" t="str">
            <v>Plains</v>
          </cell>
          <cell r="F12738" t="str">
            <v>Return to Ravnica</v>
          </cell>
          <cell r="G12738" t="str">
            <v>C</v>
          </cell>
          <cell r="H12738" t="str">
            <v>Basic Land — Plains</v>
          </cell>
          <cell r="I12738"/>
          <cell r="J12738"/>
          <cell r="K12738"/>
          <cell r="L12738" t="str">
            <v>{W}</v>
          </cell>
          <cell r="M12738"/>
          <cell r="N12738" t="str">
            <v>{W}</v>
          </cell>
          <cell r="O12738">
            <v>0</v>
          </cell>
          <cell r="P12738" t="str">
            <v>L</v>
          </cell>
          <cell r="Q12738" t="str">
            <v>RTR</v>
          </cell>
          <cell r="R12738">
            <v>252</v>
          </cell>
        </row>
        <row r="12739">
          <cell r="A12739"/>
          <cell r="E12739" t="str">
            <v>Plains</v>
          </cell>
          <cell r="F12739" t="str">
            <v>Return to Ravnica</v>
          </cell>
          <cell r="G12739" t="str">
            <v>C</v>
          </cell>
          <cell r="H12739" t="str">
            <v>Basic Land — Plains</v>
          </cell>
          <cell r="I12739"/>
          <cell r="J12739"/>
          <cell r="K12739"/>
          <cell r="L12739" t="str">
            <v>{W}</v>
          </cell>
          <cell r="M12739"/>
          <cell r="N12739" t="str">
            <v>{W}</v>
          </cell>
          <cell r="O12739">
            <v>0</v>
          </cell>
          <cell r="P12739" t="str">
            <v>L</v>
          </cell>
          <cell r="Q12739" t="str">
            <v>RTR</v>
          </cell>
          <cell r="R12739">
            <v>253</v>
          </cell>
        </row>
        <row r="12740">
          <cell r="A12740"/>
          <cell r="E12740" t="str">
            <v>Plains</v>
          </cell>
          <cell r="F12740" t="str">
            <v>Return to Ravnica</v>
          </cell>
          <cell r="G12740" t="str">
            <v>C</v>
          </cell>
          <cell r="H12740" t="str">
            <v>Basic Land — Plains</v>
          </cell>
          <cell r="I12740"/>
          <cell r="J12740"/>
          <cell r="K12740"/>
          <cell r="L12740" t="str">
            <v>{W}</v>
          </cell>
          <cell r="M12740"/>
          <cell r="N12740" t="str">
            <v>{W}</v>
          </cell>
          <cell r="O12740">
            <v>0</v>
          </cell>
          <cell r="P12740" t="str">
            <v>L</v>
          </cell>
          <cell r="Q12740" t="str">
            <v>RTR</v>
          </cell>
          <cell r="R12740">
            <v>254</v>
          </cell>
        </row>
        <row r="12741">
          <cell r="A12741"/>
          <cell r="E12741" t="str">
            <v>Swamp</v>
          </cell>
          <cell r="F12741" t="str">
            <v>Return to Ravnica</v>
          </cell>
          <cell r="G12741" t="str">
            <v>C</v>
          </cell>
          <cell r="H12741" t="str">
            <v>Basic Land — Swamp</v>
          </cell>
          <cell r="I12741"/>
          <cell r="J12741"/>
          <cell r="K12741"/>
          <cell r="L12741" t="str">
            <v>{B}</v>
          </cell>
          <cell r="M12741"/>
          <cell r="N12741" t="str">
            <v>{B}</v>
          </cell>
          <cell r="O12741">
            <v>0</v>
          </cell>
          <cell r="P12741" t="str">
            <v>L</v>
          </cell>
          <cell r="Q12741" t="str">
            <v>RTR</v>
          </cell>
          <cell r="R12741">
            <v>261</v>
          </cell>
        </row>
        <row r="12742">
          <cell r="A12742"/>
          <cell r="E12742" t="str">
            <v>Swamp</v>
          </cell>
          <cell r="F12742" t="str">
            <v>Return to Ravnica</v>
          </cell>
          <cell r="G12742" t="str">
            <v>C</v>
          </cell>
          <cell r="H12742" t="str">
            <v>Basic Land — Swamp</v>
          </cell>
          <cell r="I12742"/>
          <cell r="J12742"/>
          <cell r="K12742"/>
          <cell r="L12742" t="str">
            <v>{B}</v>
          </cell>
          <cell r="M12742"/>
          <cell r="N12742" t="str">
            <v>{B}</v>
          </cell>
          <cell r="O12742">
            <v>0</v>
          </cell>
          <cell r="P12742" t="str">
            <v>L</v>
          </cell>
          <cell r="Q12742" t="str">
            <v>RTR</v>
          </cell>
          <cell r="R12742">
            <v>263</v>
          </cell>
        </row>
        <row r="12743">
          <cell r="A12743"/>
          <cell r="E12743" t="str">
            <v>Swamp</v>
          </cell>
          <cell r="F12743" t="str">
            <v>Return to Ravnica</v>
          </cell>
          <cell r="G12743" t="str">
            <v>C</v>
          </cell>
          <cell r="H12743" t="str">
            <v>Basic Land — Swamp</v>
          </cell>
          <cell r="I12743"/>
          <cell r="J12743"/>
          <cell r="K12743"/>
          <cell r="L12743" t="str">
            <v>{B}</v>
          </cell>
          <cell r="M12743"/>
          <cell r="N12743" t="str">
            <v>{B}</v>
          </cell>
          <cell r="O12743">
            <v>0</v>
          </cell>
          <cell r="P12743" t="str">
            <v>L</v>
          </cell>
          <cell r="Q12743" t="str">
            <v>RTR</v>
          </cell>
          <cell r="R12743">
            <v>262</v>
          </cell>
        </row>
        <row r="12744">
          <cell r="A12744"/>
          <cell r="E12744" t="str">
            <v>Swamp</v>
          </cell>
          <cell r="F12744" t="str">
            <v>Return to Ravnica</v>
          </cell>
          <cell r="G12744" t="str">
            <v>C</v>
          </cell>
          <cell r="H12744" t="str">
            <v>Basic Land — Swamp</v>
          </cell>
          <cell r="I12744"/>
          <cell r="J12744"/>
          <cell r="K12744"/>
          <cell r="L12744" t="str">
            <v>{B}</v>
          </cell>
          <cell r="M12744"/>
          <cell r="N12744" t="str">
            <v>{B}</v>
          </cell>
          <cell r="O12744">
            <v>0</v>
          </cell>
          <cell r="P12744" t="str">
            <v>L</v>
          </cell>
          <cell r="Q12744" t="str">
            <v>RTR</v>
          </cell>
          <cell r="R12744">
            <v>264</v>
          </cell>
        </row>
        <row r="12745">
          <cell r="A12745"/>
          <cell r="E12745" t="str">
            <v>Swamp</v>
          </cell>
          <cell r="F12745" t="str">
            <v>Return to Ravnica</v>
          </cell>
          <cell r="G12745" t="str">
            <v>C</v>
          </cell>
          <cell r="H12745" t="str">
            <v>Basic Land — Swamp</v>
          </cell>
          <cell r="I12745"/>
          <cell r="J12745"/>
          <cell r="K12745"/>
          <cell r="L12745" t="str">
            <v>{B}</v>
          </cell>
          <cell r="M12745"/>
          <cell r="N12745" t="str">
            <v>{B}</v>
          </cell>
          <cell r="O12745">
            <v>0</v>
          </cell>
          <cell r="P12745" t="str">
            <v>L</v>
          </cell>
          <cell r="Q12745" t="str">
            <v>RTR</v>
          </cell>
          <cell r="R12745">
            <v>260</v>
          </cell>
        </row>
        <row r="12746">
          <cell r="E12746" t="str">
            <v>Air Elemental</v>
          </cell>
          <cell r="F12746" t="str">
            <v>Revised Edition</v>
          </cell>
          <cell r="G12746" t="str">
            <v>U</v>
          </cell>
          <cell r="H12746" t="str">
            <v>Creature — Elemental</v>
          </cell>
          <cell r="I12746">
            <v>4</v>
          </cell>
          <cell r="J12746">
            <v>4</v>
          </cell>
          <cell r="L12746" t="str">
            <v>Flying</v>
          </cell>
          <cell r="M12746" t="str">
            <v>{3}{U}{U}</v>
          </cell>
          <cell r="O12746">
            <v>5</v>
          </cell>
          <cell r="P12746" t="str">
            <v>U</v>
          </cell>
          <cell r="Q12746" t="str">
            <v>R</v>
          </cell>
          <cell r="R12746">
            <v>47</v>
          </cell>
        </row>
        <row r="12747">
          <cell r="E12747" t="str">
            <v>Aladdin's Lamp</v>
          </cell>
          <cell r="F12747" t="str">
            <v>Revised Edition</v>
          </cell>
          <cell r="G12747" t="str">
            <v>R</v>
          </cell>
          <cell r="H12747" t="str">
            <v>Artifact</v>
          </cell>
          <cell r="L12747" t="str">
            <v>{X}, {T}: The next time you would draw a card this turn, instead look at the top X cards of your library, put all but one of them on the bottom of your library in a random order, then draw a card. X can't be 0.</v>
          </cell>
          <cell r="M12747" t="str">
            <v>{10}</v>
          </cell>
          <cell r="O12747">
            <v>10</v>
          </cell>
          <cell r="P12747" t="str">
            <v>A</v>
          </cell>
          <cell r="Q12747" t="str">
            <v>R</v>
          </cell>
          <cell r="R12747">
            <v>231</v>
          </cell>
        </row>
        <row r="12748">
          <cell r="E12748" t="str">
            <v>Aladdin's Ring</v>
          </cell>
          <cell r="F12748" t="str">
            <v>Revised Edition</v>
          </cell>
          <cell r="G12748" t="str">
            <v>R</v>
          </cell>
          <cell r="H12748" t="str">
            <v>Artifact</v>
          </cell>
          <cell r="L12748" t="str">
            <v>{8}, {T}: Aladdin's Ring deals 4 damage to target creature or player.</v>
          </cell>
          <cell r="M12748" t="str">
            <v>{8}</v>
          </cell>
          <cell r="O12748">
            <v>8</v>
          </cell>
          <cell r="P12748" t="str">
            <v>A</v>
          </cell>
          <cell r="Q12748" t="str">
            <v>R</v>
          </cell>
          <cell r="R12748">
            <v>232</v>
          </cell>
        </row>
        <row r="12749">
          <cell r="E12749" t="str">
            <v>Animate Artifact</v>
          </cell>
          <cell r="F12749" t="str">
            <v>Revised Edition</v>
          </cell>
          <cell r="G12749" t="str">
            <v>U</v>
          </cell>
          <cell r="H12749" t="str">
            <v>Enchantment — Aura</v>
          </cell>
          <cell r="L12749" t="str">
            <v>Enchant artifact?As long as enchanted artifact isn't a creature, it's an artifact creature with power and toughness each equal to its converted mana cost.</v>
          </cell>
          <cell r="M12749" t="str">
            <v>{3}{U}</v>
          </cell>
          <cell r="O12749">
            <v>4</v>
          </cell>
          <cell r="P12749" t="str">
            <v>U</v>
          </cell>
          <cell r="Q12749" t="str">
            <v>R</v>
          </cell>
          <cell r="R12749">
            <v>48</v>
          </cell>
        </row>
        <row r="12750">
          <cell r="A12750" t="str">
            <v>Promo</v>
          </cell>
          <cell r="E12750" t="str">
            <v>Animate Dead</v>
          </cell>
          <cell r="F12750" t="str">
            <v>Revised Edition</v>
          </cell>
          <cell r="G12750" t="str">
            <v>U</v>
          </cell>
          <cell r="H12750" t="str">
            <v>Enchantment — Aura</v>
          </cell>
          <cell r="L12750" t="str">
            <v>Enchant creature card in a graveyard?When Animate Dead enters the battlefield, if it's on the battlefield, it loses "enchant creature card in a graveyard" and gains "enchant creature put onto the battlefield with Animate Dead." Return enchanted creature card to the battlefield under your control and attach Animate Dead to it. When Animate Dead leaves the battlefield, that creature's controller sacrifices it. Enchanted creature gets -1/-0.</v>
          </cell>
          <cell r="M12750" t="str">
            <v>{1}{B}</v>
          </cell>
          <cell r="O12750">
            <v>2</v>
          </cell>
          <cell r="P12750" t="str">
            <v>B</v>
          </cell>
          <cell r="Q12750" t="str">
            <v>R</v>
          </cell>
          <cell r="R12750">
            <v>1</v>
          </cell>
        </row>
        <row r="12751">
          <cell r="E12751" t="str">
            <v>Animate Wall</v>
          </cell>
          <cell r="F12751" t="str">
            <v>Revised Edition</v>
          </cell>
          <cell r="G12751" t="str">
            <v>R</v>
          </cell>
          <cell r="H12751" t="str">
            <v>Enchantment — Aura</v>
          </cell>
          <cell r="L12751" t="str">
            <v>Enchant Wall?Enchanted Wall can attack as though it didn't have defender.</v>
          </cell>
          <cell r="M12751" t="str">
            <v>{W}</v>
          </cell>
          <cell r="O12751">
            <v>1</v>
          </cell>
          <cell r="P12751" t="str">
            <v>W</v>
          </cell>
          <cell r="Q12751" t="str">
            <v>R</v>
          </cell>
          <cell r="R12751">
            <v>185</v>
          </cell>
        </row>
        <row r="12752">
          <cell r="E12752" t="str">
            <v>Ankh of Mishra</v>
          </cell>
          <cell r="F12752" t="str">
            <v>Revised Edition</v>
          </cell>
          <cell r="G12752" t="str">
            <v>R</v>
          </cell>
          <cell r="H12752" t="str">
            <v>Artifact</v>
          </cell>
          <cell r="L12752" t="str">
            <v>Whenever a land enters the battlefield, Ankh of Mishra deals 2 damage to that land's controller.</v>
          </cell>
          <cell r="M12752" t="str">
            <v>{2}</v>
          </cell>
          <cell r="O12752">
            <v>2</v>
          </cell>
          <cell r="P12752" t="str">
            <v>A</v>
          </cell>
          <cell r="Q12752" t="str">
            <v>R</v>
          </cell>
          <cell r="R12752">
            <v>233</v>
          </cell>
        </row>
        <row r="12753">
          <cell r="A12753" t="str">
            <v>Promo</v>
          </cell>
          <cell r="E12753" t="str">
            <v>Armageddon</v>
          </cell>
          <cell r="F12753" t="str">
            <v>Revised Edition</v>
          </cell>
          <cell r="G12753" t="str">
            <v>R</v>
          </cell>
          <cell r="H12753" t="str">
            <v>Sorcery</v>
          </cell>
          <cell r="L12753" t="str">
            <v>Destroy all lands.</v>
          </cell>
          <cell r="M12753" t="str">
            <v>{3}{W}</v>
          </cell>
          <cell r="O12753">
            <v>4</v>
          </cell>
          <cell r="P12753" t="str">
            <v>W</v>
          </cell>
          <cell r="Q12753" t="str">
            <v>R</v>
          </cell>
          <cell r="R12753">
            <v>186</v>
          </cell>
        </row>
        <row r="12754">
          <cell r="E12754" t="str">
            <v>Armageddon Clock</v>
          </cell>
          <cell r="F12754" t="str">
            <v>Revised Edition</v>
          </cell>
          <cell r="G12754" t="str">
            <v>R</v>
          </cell>
          <cell r="H12754" t="str">
            <v>Artifact</v>
          </cell>
          <cell r="L12754" t="str">
            <v>At the beginning of your upkeep, put a doom counter on Armageddon Clock. At the beginning of your draw step, Armageddon Clock deals damage equal to the number of doom counters on it to each player. {4}: Remove a doom counter from Armageddon Clock. Any player may activate this ability but only during any upkeep step.</v>
          </cell>
          <cell r="M12754" t="str">
            <v>{6}</v>
          </cell>
          <cell r="O12754">
            <v>6</v>
          </cell>
          <cell r="P12754" t="str">
            <v>A</v>
          </cell>
          <cell r="Q12754" t="str">
            <v>R</v>
          </cell>
          <cell r="R12754">
            <v>234</v>
          </cell>
        </row>
        <row r="12755">
          <cell r="E12755" t="str">
            <v>Aspect of Wolf</v>
          </cell>
          <cell r="F12755" t="str">
            <v>Revised Edition</v>
          </cell>
          <cell r="G12755" t="str">
            <v>R</v>
          </cell>
          <cell r="H12755" t="str">
            <v>Enchantment — Aura</v>
          </cell>
          <cell r="L12755" t="str">
            <v>Enchant creature?Enchanted creature gets +X/+Y, where X is half the number of Forests you control, rounded down, and Y is half the number of Forests you control, rounded up.</v>
          </cell>
          <cell r="M12755" t="str">
            <v>{1}{G}</v>
          </cell>
          <cell r="O12755">
            <v>2</v>
          </cell>
          <cell r="P12755" t="str">
            <v>G</v>
          </cell>
          <cell r="Q12755" t="str">
            <v>R</v>
          </cell>
          <cell r="R12755">
            <v>93</v>
          </cell>
        </row>
        <row r="12756">
          <cell r="E12756" t="str">
            <v>Atog</v>
          </cell>
          <cell r="F12756" t="str">
            <v>Revised Edition</v>
          </cell>
          <cell r="G12756" t="str">
            <v>C</v>
          </cell>
          <cell r="H12756" t="str">
            <v>Creature — Atog</v>
          </cell>
          <cell r="I12756">
            <v>1</v>
          </cell>
          <cell r="J12756">
            <v>2</v>
          </cell>
          <cell r="L12756" t="str">
            <v>Sacrifice an artifact: Atog gets +2/+2 until end of turn.</v>
          </cell>
          <cell r="M12756" t="str">
            <v>{1}{R}</v>
          </cell>
          <cell r="O12756">
            <v>2</v>
          </cell>
          <cell r="P12756" t="str">
            <v>R</v>
          </cell>
          <cell r="Q12756" t="str">
            <v>R</v>
          </cell>
          <cell r="R12756">
            <v>138</v>
          </cell>
        </row>
        <row r="12757">
          <cell r="E12757" t="str">
            <v>Bad Moon</v>
          </cell>
          <cell r="F12757" t="str">
            <v>Revised Edition</v>
          </cell>
          <cell r="G12757" t="str">
            <v>R</v>
          </cell>
          <cell r="H12757" t="str">
            <v>Enchantment</v>
          </cell>
          <cell r="L12757" t="str">
            <v>Black creatures get +1/+1.</v>
          </cell>
          <cell r="M12757" t="str">
            <v>{1}{B}</v>
          </cell>
          <cell r="O12757">
            <v>2</v>
          </cell>
          <cell r="P12757" t="str">
            <v>B</v>
          </cell>
          <cell r="Q12757" t="str">
            <v>R</v>
          </cell>
          <cell r="R12757">
            <v>2</v>
          </cell>
        </row>
        <row r="12758">
          <cell r="E12758" t="str">
            <v>Badlands</v>
          </cell>
          <cell r="F12758" t="str">
            <v>Revised Edition</v>
          </cell>
          <cell r="G12758" t="str">
            <v>R</v>
          </cell>
          <cell r="H12758" t="str">
            <v>Land — Swamp Mountain</v>
          </cell>
          <cell r="L12758">
            <v>0</v>
          </cell>
          <cell r="N12758" t="str">
            <v>{B}{R}</v>
          </cell>
          <cell r="O12758">
            <v>0</v>
          </cell>
          <cell r="P12758" t="str">
            <v>L</v>
          </cell>
          <cell r="Q12758" t="str">
            <v>R</v>
          </cell>
          <cell r="R12758">
            <v>282</v>
          </cell>
        </row>
        <row r="12759">
          <cell r="A12759" t="str">
            <v>Promo</v>
          </cell>
          <cell r="E12759" t="str">
            <v>Balance</v>
          </cell>
          <cell r="F12759" t="str">
            <v>Revised Edition</v>
          </cell>
          <cell r="G12759" t="str">
            <v>R</v>
          </cell>
          <cell r="H12759" t="str">
            <v>Sorcery</v>
          </cell>
          <cell r="L12759" t="str">
            <v>Each player chooses a number of lands he or she controls equal to the number of lands controlled by the player who controls the fewest, then sacrifices the rest. Players discard cards and sacrifice creatures the same way.</v>
          </cell>
          <cell r="M12759" t="str">
            <v>{1}{W}</v>
          </cell>
          <cell r="O12759">
            <v>2</v>
          </cell>
          <cell r="P12759" t="str">
            <v>W</v>
          </cell>
          <cell r="Q12759" t="str">
            <v>R</v>
          </cell>
          <cell r="R12759">
            <v>187</v>
          </cell>
        </row>
        <row r="12760">
          <cell r="E12760" t="str">
            <v>Basalt Monolith</v>
          </cell>
          <cell r="F12760" t="str">
            <v>Revised Edition</v>
          </cell>
          <cell r="G12760" t="str">
            <v>U</v>
          </cell>
          <cell r="H12760" t="str">
            <v>Artifact</v>
          </cell>
          <cell r="L12760" t="str">
            <v>Basalt Monolith doesn't untap during your untap step. {T}: Add {3} to your mana pool. {3}: Untap Basalt Monolith.</v>
          </cell>
          <cell r="M12760" t="str">
            <v>{3}</v>
          </cell>
          <cell r="N12760" t="str">
            <v>{X}</v>
          </cell>
          <cell r="O12760">
            <v>3</v>
          </cell>
          <cell r="P12760" t="str">
            <v>A</v>
          </cell>
          <cell r="Q12760" t="str">
            <v>R</v>
          </cell>
          <cell r="R12760">
            <v>235</v>
          </cell>
        </row>
        <row r="12761">
          <cell r="E12761" t="str">
            <v>Bayou</v>
          </cell>
          <cell r="F12761" t="str">
            <v>Revised Edition</v>
          </cell>
          <cell r="G12761" t="str">
            <v>R</v>
          </cell>
          <cell r="H12761" t="str">
            <v>Land — Swamp Forest</v>
          </cell>
          <cell r="L12761">
            <v>0</v>
          </cell>
          <cell r="N12761" t="str">
            <v>{B}{G}</v>
          </cell>
          <cell r="O12761">
            <v>0</v>
          </cell>
          <cell r="P12761" t="str">
            <v>L</v>
          </cell>
          <cell r="Q12761" t="str">
            <v>R</v>
          </cell>
          <cell r="R12761">
            <v>283</v>
          </cell>
        </row>
        <row r="12762">
          <cell r="E12762" t="str">
            <v>Benalish Hero</v>
          </cell>
          <cell r="F12762" t="str">
            <v>Revised Edition</v>
          </cell>
          <cell r="G12762" t="str">
            <v>C</v>
          </cell>
          <cell r="H12762" t="str">
            <v>Creature — Human Soldier</v>
          </cell>
          <cell r="I12762">
            <v>1</v>
          </cell>
          <cell r="J12762">
            <v>1</v>
          </cell>
          <cell r="L12762"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12762" t="str">
            <v>{W}</v>
          </cell>
          <cell r="O12762">
            <v>1</v>
          </cell>
          <cell r="P12762" t="str">
            <v>W</v>
          </cell>
          <cell r="Q12762" t="str">
            <v>R</v>
          </cell>
          <cell r="R12762">
            <v>188</v>
          </cell>
        </row>
        <row r="12763">
          <cell r="A12763" t="str">
            <v>Promo</v>
          </cell>
          <cell r="E12763" t="str">
            <v>Birds of Paradise</v>
          </cell>
          <cell r="F12763" t="str">
            <v>Revised Edition</v>
          </cell>
          <cell r="G12763" t="str">
            <v>R</v>
          </cell>
          <cell r="H12763" t="str">
            <v>Creature — Bird</v>
          </cell>
          <cell r="I12763">
            <v>0</v>
          </cell>
          <cell r="J12763">
            <v>1</v>
          </cell>
          <cell r="L12763" t="str">
            <v>Flying?{T}: Add one mana of any color to your mana pool.</v>
          </cell>
          <cell r="M12763" t="str">
            <v>{G}</v>
          </cell>
          <cell r="N12763" t="str">
            <v>{W}{U}{B}{R}{G}</v>
          </cell>
          <cell r="O12763">
            <v>1</v>
          </cell>
          <cell r="P12763" t="str">
            <v>G</v>
          </cell>
          <cell r="Q12763" t="str">
            <v>R</v>
          </cell>
          <cell r="R12763">
            <v>94</v>
          </cell>
        </row>
        <row r="12764">
          <cell r="A12764" t="str">
            <v>Promo</v>
          </cell>
          <cell r="E12764" t="str">
            <v>Black Knight</v>
          </cell>
          <cell r="F12764" t="str">
            <v>Revised Edition</v>
          </cell>
          <cell r="G12764" t="str">
            <v>U</v>
          </cell>
          <cell r="H12764" t="str">
            <v>Creature — Human Knight</v>
          </cell>
          <cell r="I12764">
            <v>2</v>
          </cell>
          <cell r="J12764">
            <v>2</v>
          </cell>
          <cell r="L12764" t="str">
            <v>First strike #_(This creature deals combat damage before creatures without first strike.)_#?Protection from white #_(This creature can't be blocked, targeted, dealt damage, or enchanted by anything white.)_#</v>
          </cell>
          <cell r="M12764" t="str">
            <v>{B}{B}</v>
          </cell>
          <cell r="O12764">
            <v>2</v>
          </cell>
          <cell r="P12764" t="str">
            <v>B</v>
          </cell>
          <cell r="Q12764" t="str">
            <v>R</v>
          </cell>
          <cell r="R12764">
            <v>3</v>
          </cell>
        </row>
        <row r="12765">
          <cell r="A12765" t="str">
            <v>Promo</v>
          </cell>
          <cell r="E12765" t="str">
            <v>Black Vise</v>
          </cell>
          <cell r="F12765" t="str">
            <v>Revised Edition</v>
          </cell>
          <cell r="G12765" t="str">
            <v>U</v>
          </cell>
          <cell r="H12765" t="str">
            <v>Artifact</v>
          </cell>
          <cell r="L12765" t="str">
            <v>As Black Vise enters the battlefield, choose an opponent. At the beginning of the chosen player's upkeep, Black Vise deals X damage to that player, where X is the number of cards in his or her hand minus 4.</v>
          </cell>
          <cell r="M12765" t="str">
            <v>{1}</v>
          </cell>
          <cell r="O12765">
            <v>1</v>
          </cell>
          <cell r="P12765" t="str">
            <v>A</v>
          </cell>
          <cell r="Q12765" t="str">
            <v>R</v>
          </cell>
          <cell r="R12765">
            <v>236</v>
          </cell>
        </row>
        <row r="12766">
          <cell r="E12766" t="str">
            <v>Black Ward</v>
          </cell>
          <cell r="F12766" t="str">
            <v>Revised Edition</v>
          </cell>
          <cell r="G12766" t="str">
            <v>U</v>
          </cell>
          <cell r="H12766" t="str">
            <v>Enchantment — Aura</v>
          </cell>
          <cell r="L12766" t="str">
            <v>Enchant creature?Enchanted creature has protection from black. This effect doesn't remove Black Ward.</v>
          </cell>
          <cell r="M12766" t="str">
            <v>{W}</v>
          </cell>
          <cell r="O12766">
            <v>1</v>
          </cell>
          <cell r="P12766" t="str">
            <v>W</v>
          </cell>
          <cell r="Q12766" t="str">
            <v>R</v>
          </cell>
          <cell r="R12766">
            <v>189</v>
          </cell>
        </row>
        <row r="12767">
          <cell r="E12767" t="str">
            <v>Blessing</v>
          </cell>
          <cell r="F12767" t="str">
            <v>Revised Edition</v>
          </cell>
          <cell r="G12767" t="str">
            <v>R</v>
          </cell>
          <cell r="H12767" t="str">
            <v>Enchantment — Aura</v>
          </cell>
          <cell r="L12767" t="str">
            <v>Enchant creature?{W}: Enchanted creature gets +1/+1 until end of turn.</v>
          </cell>
          <cell r="M12767" t="str">
            <v>{W}{W}</v>
          </cell>
          <cell r="O12767">
            <v>2</v>
          </cell>
          <cell r="P12767" t="str">
            <v>W</v>
          </cell>
          <cell r="Q12767" t="str">
            <v>R</v>
          </cell>
          <cell r="R12767">
            <v>190</v>
          </cell>
        </row>
        <row r="12768">
          <cell r="A12768" t="str">
            <v>Promo</v>
          </cell>
          <cell r="E12768" t="str">
            <v>Blue Elemental Blast</v>
          </cell>
          <cell r="F12768" t="str">
            <v>Revised Edition</v>
          </cell>
          <cell r="G12768" t="str">
            <v>C</v>
          </cell>
          <cell r="H12768" t="str">
            <v>Instant</v>
          </cell>
          <cell r="L12768" t="str">
            <v>Choose one — Counter target red spell; or destroy target red permanent.</v>
          </cell>
          <cell r="M12768" t="str">
            <v>{U}</v>
          </cell>
          <cell r="O12768">
            <v>1</v>
          </cell>
          <cell r="P12768" t="str">
            <v>U</v>
          </cell>
          <cell r="Q12768" t="str">
            <v>R</v>
          </cell>
          <cell r="R12768">
            <v>49</v>
          </cell>
        </row>
        <row r="12769">
          <cell r="E12769" t="str">
            <v>Blue Ward</v>
          </cell>
          <cell r="F12769" t="str">
            <v>Revised Edition</v>
          </cell>
          <cell r="G12769" t="str">
            <v>U</v>
          </cell>
          <cell r="H12769" t="str">
            <v>Enchantment — Aura</v>
          </cell>
          <cell r="L12769" t="str">
            <v>Enchant creature?Enchanted creature has protection from blue. This effect doesn't remove Blue Ward.</v>
          </cell>
          <cell r="M12769" t="str">
            <v>{W}</v>
          </cell>
          <cell r="O12769">
            <v>1</v>
          </cell>
          <cell r="P12769" t="str">
            <v>W</v>
          </cell>
          <cell r="Q12769" t="str">
            <v>R</v>
          </cell>
          <cell r="R12769">
            <v>191</v>
          </cell>
        </row>
        <row r="12770">
          <cell r="E12770" t="str">
            <v>Bog Wraith</v>
          </cell>
          <cell r="F12770" t="str">
            <v>Revised Edition</v>
          </cell>
          <cell r="G12770" t="str">
            <v>U</v>
          </cell>
          <cell r="H12770" t="str">
            <v>Creature — Wraith</v>
          </cell>
          <cell r="I12770">
            <v>3</v>
          </cell>
          <cell r="J12770">
            <v>3</v>
          </cell>
          <cell r="L12770" t="str">
            <v>Swampwalk #_(This creature is unblockable as long as defending player controls a Swamp.)_#</v>
          </cell>
          <cell r="M12770" t="str">
            <v>{3}{B}</v>
          </cell>
          <cell r="O12770">
            <v>4</v>
          </cell>
          <cell r="P12770" t="str">
            <v>B</v>
          </cell>
          <cell r="Q12770" t="str">
            <v>R</v>
          </cell>
          <cell r="R12770">
            <v>4</v>
          </cell>
        </row>
        <row r="12771">
          <cell r="E12771" t="str">
            <v>Bottle of Suleiman</v>
          </cell>
          <cell r="F12771" t="str">
            <v>Revised Edition</v>
          </cell>
          <cell r="G12771" t="str">
            <v>R</v>
          </cell>
          <cell r="H12771" t="str">
            <v>Artifact</v>
          </cell>
          <cell r="L12771" t="str">
            <v>{1}, Sacrifice Bottle of Suleiman: Flip a coin. If you lose the flip, Bottle of Suleiman deals 5 damage to you. If you win the flip, put a 5/5 colorless Djinn artifact creature token with flying onto the battlefield.</v>
          </cell>
          <cell r="M12771" t="str">
            <v>{4}</v>
          </cell>
          <cell r="O12771">
            <v>4</v>
          </cell>
          <cell r="P12771" t="str">
            <v>A</v>
          </cell>
          <cell r="Q12771" t="str">
            <v>R</v>
          </cell>
          <cell r="R12771">
            <v>237</v>
          </cell>
        </row>
        <row r="12772">
          <cell r="E12772" t="str">
            <v>Braingeyser</v>
          </cell>
          <cell r="F12772" t="str">
            <v>Revised Edition</v>
          </cell>
          <cell r="G12772" t="str">
            <v>R</v>
          </cell>
          <cell r="H12772" t="str">
            <v>Sorcery</v>
          </cell>
          <cell r="L12772" t="str">
            <v>Target player draws X cards.</v>
          </cell>
          <cell r="M12772" t="str">
            <v>{X}{U}{U}</v>
          </cell>
          <cell r="O12772">
            <v>2</v>
          </cell>
          <cell r="P12772" t="str">
            <v>U</v>
          </cell>
          <cell r="Q12772" t="str">
            <v>R</v>
          </cell>
          <cell r="R12772">
            <v>50</v>
          </cell>
        </row>
        <row r="12773">
          <cell r="E12773" t="str">
            <v>Brass Man</v>
          </cell>
          <cell r="F12773" t="str">
            <v>Revised Edition</v>
          </cell>
          <cell r="G12773" t="str">
            <v>U</v>
          </cell>
          <cell r="H12773" t="str">
            <v>Artifact Creature — Construct</v>
          </cell>
          <cell r="I12773">
            <v>1</v>
          </cell>
          <cell r="J12773">
            <v>3</v>
          </cell>
          <cell r="L12773" t="str">
            <v>Brass Man doesn't untap during your untap step. At the beginning of your upkeep, you may pay {1}. If you do, untap Brass Man.</v>
          </cell>
          <cell r="M12773" t="str">
            <v>{1}</v>
          </cell>
          <cell r="O12773">
            <v>1</v>
          </cell>
          <cell r="P12773" t="str">
            <v>A</v>
          </cell>
          <cell r="Q12773" t="str">
            <v>R</v>
          </cell>
          <cell r="R12773">
            <v>238</v>
          </cell>
        </row>
        <row r="12774">
          <cell r="E12774" t="str">
            <v>Burrowing</v>
          </cell>
          <cell r="F12774" t="str">
            <v>Revised Edition</v>
          </cell>
          <cell r="G12774" t="str">
            <v>U</v>
          </cell>
          <cell r="H12774" t="str">
            <v>Enchantment — Aura</v>
          </cell>
          <cell r="L12774" t="str">
            <v>Enchant creature?Enchanted creature has mountainwalk.</v>
          </cell>
          <cell r="M12774" t="str">
            <v>{R}</v>
          </cell>
          <cell r="O12774">
            <v>1</v>
          </cell>
          <cell r="P12774" t="str">
            <v>R</v>
          </cell>
          <cell r="Q12774" t="str">
            <v>R</v>
          </cell>
          <cell r="R12774">
            <v>139</v>
          </cell>
        </row>
        <row r="12775">
          <cell r="E12775" t="str">
            <v>Castle</v>
          </cell>
          <cell r="F12775" t="str">
            <v>Revised Edition</v>
          </cell>
          <cell r="G12775" t="str">
            <v>U</v>
          </cell>
          <cell r="H12775" t="str">
            <v>Enchantment</v>
          </cell>
          <cell r="L12775" t="str">
            <v>Untapped creatures you control get +0/+2.</v>
          </cell>
          <cell r="M12775" t="str">
            <v>{3}{W}</v>
          </cell>
          <cell r="O12775">
            <v>4</v>
          </cell>
          <cell r="P12775" t="str">
            <v>W</v>
          </cell>
          <cell r="Q12775" t="str">
            <v>R</v>
          </cell>
          <cell r="R12775">
            <v>192</v>
          </cell>
        </row>
        <row r="12776">
          <cell r="E12776" t="str">
            <v>Celestial Prism</v>
          </cell>
          <cell r="F12776" t="str">
            <v>Revised Edition</v>
          </cell>
          <cell r="G12776" t="str">
            <v>U</v>
          </cell>
          <cell r="H12776" t="str">
            <v>Artifact</v>
          </cell>
          <cell r="L12776" t="str">
            <v>{2}, {T}: Add one mana of any color to your mana pool.</v>
          </cell>
          <cell r="M12776" t="str">
            <v>{3}</v>
          </cell>
          <cell r="N12776" t="str">
            <v>{W}{U}{B}{R}{G}</v>
          </cell>
          <cell r="O12776">
            <v>3</v>
          </cell>
          <cell r="P12776" t="str">
            <v>A</v>
          </cell>
          <cell r="Q12776" t="str">
            <v>R</v>
          </cell>
          <cell r="R12776">
            <v>239</v>
          </cell>
        </row>
        <row r="12777">
          <cell r="A12777" t="str">
            <v>Promo</v>
          </cell>
          <cell r="E12777" t="str">
            <v>Channel</v>
          </cell>
          <cell r="F12777" t="str">
            <v>Revised Edition</v>
          </cell>
          <cell r="G12777" t="str">
            <v>U</v>
          </cell>
          <cell r="H12777" t="str">
            <v>Sorcery</v>
          </cell>
          <cell r="L12777" t="str">
            <v>Until end of turn, any time you could activate a mana ability, you may pay 1 life. If you do, add {1} to your mana pool.</v>
          </cell>
          <cell r="M12777" t="str">
            <v>{G}{G}</v>
          </cell>
          <cell r="N12777" t="str">
            <v>{X}</v>
          </cell>
          <cell r="O12777">
            <v>2</v>
          </cell>
          <cell r="P12777" t="str">
            <v>G</v>
          </cell>
          <cell r="Q12777" t="str">
            <v>R</v>
          </cell>
          <cell r="R12777">
            <v>95</v>
          </cell>
        </row>
        <row r="12778">
          <cell r="E12778" t="str">
            <v>Chaoslace</v>
          </cell>
          <cell r="F12778" t="str">
            <v>Revised Edition</v>
          </cell>
          <cell r="G12778" t="str">
            <v>R</v>
          </cell>
          <cell r="H12778" t="str">
            <v>Instant</v>
          </cell>
          <cell r="L12778" t="str">
            <v>Target spell or permanent becomes red. #_(Its mana symbols remain unchanged.)_#</v>
          </cell>
          <cell r="M12778" t="str">
            <v>{R}</v>
          </cell>
          <cell r="O12778">
            <v>1</v>
          </cell>
          <cell r="P12778" t="str">
            <v>R</v>
          </cell>
          <cell r="Q12778" t="str">
            <v>R</v>
          </cell>
          <cell r="R12778">
            <v>140</v>
          </cell>
        </row>
        <row r="12779">
          <cell r="E12779" t="str">
            <v>Circle of Protection: Black</v>
          </cell>
          <cell r="F12779" t="str">
            <v>Revised Edition</v>
          </cell>
          <cell r="G12779" t="str">
            <v>C</v>
          </cell>
          <cell r="H12779" t="str">
            <v>Enchantment</v>
          </cell>
          <cell r="L12779" t="str">
            <v>{1}: The next time a black source of your choice would deal damage to you this turn, prevent that damage.</v>
          </cell>
          <cell r="M12779" t="str">
            <v>{1}{W}</v>
          </cell>
          <cell r="O12779">
            <v>2</v>
          </cell>
          <cell r="P12779" t="str">
            <v>W</v>
          </cell>
          <cell r="Q12779" t="str">
            <v>R</v>
          </cell>
          <cell r="R12779">
            <v>193</v>
          </cell>
        </row>
        <row r="12780">
          <cell r="E12780" t="str">
            <v>Circle of Protection: Blue</v>
          </cell>
          <cell r="F12780" t="str">
            <v>Revised Edition</v>
          </cell>
          <cell r="G12780" t="str">
            <v>C</v>
          </cell>
          <cell r="H12780" t="str">
            <v>Enchantment</v>
          </cell>
          <cell r="L12780" t="str">
            <v>{1}: The next time a blue source of your choice would deal damage to you this turn, prevent that damage.</v>
          </cell>
          <cell r="M12780" t="str">
            <v>{1}{W}</v>
          </cell>
          <cell r="O12780">
            <v>2</v>
          </cell>
          <cell r="P12780" t="str">
            <v>W</v>
          </cell>
          <cell r="Q12780" t="str">
            <v>R</v>
          </cell>
          <cell r="R12780">
            <v>194</v>
          </cell>
        </row>
        <row r="12781">
          <cell r="E12781" t="str">
            <v>Circle of Protection: Green</v>
          </cell>
          <cell r="F12781" t="str">
            <v>Revised Edition</v>
          </cell>
          <cell r="G12781" t="str">
            <v>C</v>
          </cell>
          <cell r="H12781" t="str">
            <v>Enchantment</v>
          </cell>
          <cell r="L12781" t="str">
            <v>{1}: The next time a green source of your choice would deal damage to you this turn, prevent that damage.</v>
          </cell>
          <cell r="M12781" t="str">
            <v>{1}{W}</v>
          </cell>
          <cell r="O12781">
            <v>2</v>
          </cell>
          <cell r="P12781" t="str">
            <v>W</v>
          </cell>
          <cell r="Q12781" t="str">
            <v>R</v>
          </cell>
          <cell r="R12781">
            <v>195</v>
          </cell>
        </row>
        <row r="12782">
          <cell r="A12782" t="str">
            <v>Promo</v>
          </cell>
          <cell r="E12782" t="str">
            <v>Circle of Protection: Red</v>
          </cell>
          <cell r="F12782" t="str">
            <v>Revised Edition</v>
          </cell>
          <cell r="G12782" t="str">
            <v>C</v>
          </cell>
          <cell r="H12782" t="str">
            <v>Enchantment</v>
          </cell>
          <cell r="L12782" t="str">
            <v>{1}: The next time a red source of your choice would deal damage to you this turn, prevent that damage.</v>
          </cell>
          <cell r="M12782" t="str">
            <v>{1}{W}</v>
          </cell>
          <cell r="O12782">
            <v>2</v>
          </cell>
          <cell r="P12782" t="str">
            <v>W</v>
          </cell>
          <cell r="Q12782" t="str">
            <v>R</v>
          </cell>
          <cell r="R12782">
            <v>196</v>
          </cell>
        </row>
        <row r="12783">
          <cell r="E12783" t="str">
            <v>Circle of Protection: White</v>
          </cell>
          <cell r="F12783" t="str">
            <v>Revised Edition</v>
          </cell>
          <cell r="G12783" t="str">
            <v>C</v>
          </cell>
          <cell r="H12783" t="str">
            <v>Enchantment</v>
          </cell>
          <cell r="L12783" t="str">
            <v>{1}: The next time a white source of your choice would deal damage to you this turn, prevent that damage.</v>
          </cell>
          <cell r="M12783" t="str">
            <v>{1}{W}</v>
          </cell>
          <cell r="O12783">
            <v>2</v>
          </cell>
          <cell r="P12783" t="str">
            <v>W</v>
          </cell>
          <cell r="Q12783" t="str">
            <v>R</v>
          </cell>
          <cell r="R12783">
            <v>197</v>
          </cell>
        </row>
        <row r="12784">
          <cell r="E12784" t="str">
            <v>Clockwork Beast</v>
          </cell>
          <cell r="F12784" t="str">
            <v>Revised Edition</v>
          </cell>
          <cell r="G12784" t="str">
            <v>R</v>
          </cell>
          <cell r="H12784" t="str">
            <v>Artifact Creature — Beast</v>
          </cell>
          <cell r="I12784">
            <v>0</v>
          </cell>
          <cell r="J12784">
            <v>4</v>
          </cell>
          <cell r="L12784" t="str">
            <v>Clockwork Beast enters the battlefield with seven +1/+0 counters on it. At end of combat, if Clockwork Beast attacked or blocked this combat, remove a +1/+0 counter from it. {X}, {T}: Put up to X +1/+0 counters on Clockwork Beast. This ability can't cause the total number of +1/+0 counters on Clockwork Beast to be greater than seven. Activate this ability only during your upkeep.</v>
          </cell>
          <cell r="M12784" t="str">
            <v>{6}</v>
          </cell>
          <cell r="O12784">
            <v>6</v>
          </cell>
          <cell r="P12784" t="str">
            <v>A</v>
          </cell>
          <cell r="Q12784" t="str">
            <v>R</v>
          </cell>
          <cell r="R12784">
            <v>240</v>
          </cell>
        </row>
        <row r="12785">
          <cell r="A12785" t="str">
            <v>Duplicate</v>
          </cell>
          <cell r="E12785" t="str">
            <v>Clone</v>
          </cell>
          <cell r="F12785" t="str">
            <v>Revised Edition</v>
          </cell>
          <cell r="G12785" t="str">
            <v>U</v>
          </cell>
          <cell r="H12785" t="str">
            <v>Creature — Shapeshifter</v>
          </cell>
          <cell r="I12785">
            <v>0</v>
          </cell>
          <cell r="J12785">
            <v>0</v>
          </cell>
          <cell r="L12785" t="str">
            <v>You may have Clone enter the battlefield as a copy of any creature on the battlefield.</v>
          </cell>
          <cell r="M12785" t="str">
            <v>{3}{U}</v>
          </cell>
          <cell r="O12785">
            <v>4</v>
          </cell>
          <cell r="P12785" t="str">
            <v>U</v>
          </cell>
          <cell r="Q12785" t="str">
            <v>R</v>
          </cell>
          <cell r="R12785">
            <v>51</v>
          </cell>
        </row>
        <row r="12786">
          <cell r="A12786" t="str">
            <v>Duplicate</v>
          </cell>
          <cell r="E12786" t="str">
            <v>Cockatrice</v>
          </cell>
          <cell r="F12786" t="str">
            <v>Revised Edition</v>
          </cell>
          <cell r="G12786" t="str">
            <v>R</v>
          </cell>
          <cell r="H12786" t="str">
            <v>Creature — Cockatrice</v>
          </cell>
          <cell r="I12786">
            <v>2</v>
          </cell>
          <cell r="J12786">
            <v>4</v>
          </cell>
          <cell r="L12786" t="str">
            <v>Flying?Whenever Cockatrice blocks or becomes blocked by a non-Wall creature, destroy that creature at end of combat.</v>
          </cell>
          <cell r="M12786" t="str">
            <v>{3}{G}{G}</v>
          </cell>
          <cell r="O12786">
            <v>5</v>
          </cell>
          <cell r="P12786" t="str">
            <v>G</v>
          </cell>
          <cell r="Q12786" t="str">
            <v>R</v>
          </cell>
          <cell r="R12786">
            <v>96</v>
          </cell>
        </row>
        <row r="12787">
          <cell r="E12787" t="str">
            <v>Conservator</v>
          </cell>
          <cell r="F12787" t="str">
            <v>Revised Edition</v>
          </cell>
          <cell r="G12787" t="str">
            <v>U</v>
          </cell>
          <cell r="H12787" t="str">
            <v>Artifact</v>
          </cell>
          <cell r="L12787" t="str">
            <v>{3}, {T}: Prevent the next 2 damage that would be dealt to you this turn.</v>
          </cell>
          <cell r="M12787" t="str">
            <v>{4}</v>
          </cell>
          <cell r="O12787">
            <v>4</v>
          </cell>
          <cell r="P12787" t="str">
            <v>A</v>
          </cell>
          <cell r="Q12787" t="str">
            <v>R</v>
          </cell>
          <cell r="R12787">
            <v>241</v>
          </cell>
        </row>
        <row r="12788">
          <cell r="E12788" t="str">
            <v>Contract from Below</v>
          </cell>
          <cell r="F12788" t="str">
            <v>Revised Edition</v>
          </cell>
          <cell r="G12788" t="str">
            <v>R</v>
          </cell>
          <cell r="H12788" t="str">
            <v>Sorcery</v>
          </cell>
          <cell r="L12788" t="str">
            <v>Remove Contract from Below from your deck before playing if you're not playing for ante. Discard your hand, add the top card of your library to the ante, then draw seven cards.</v>
          </cell>
          <cell r="M12788" t="str">
            <v>{B}</v>
          </cell>
          <cell r="O12788">
            <v>1</v>
          </cell>
          <cell r="P12788" t="str">
            <v>B</v>
          </cell>
          <cell r="Q12788" t="str">
            <v>R</v>
          </cell>
          <cell r="R12788">
            <v>5</v>
          </cell>
        </row>
        <row r="12789">
          <cell r="E12789" t="str">
            <v>Control Magic</v>
          </cell>
          <cell r="F12789" t="str">
            <v>Revised Edition</v>
          </cell>
          <cell r="G12789" t="str">
            <v>U</v>
          </cell>
          <cell r="H12789" t="str">
            <v>Enchantment — Aura</v>
          </cell>
          <cell r="L12789" t="str">
            <v>Enchant creature. You control enchanted creature.</v>
          </cell>
          <cell r="M12789" t="str">
            <v>{2}{U}{U}</v>
          </cell>
          <cell r="O12789">
            <v>4</v>
          </cell>
          <cell r="P12789" t="str">
            <v>U</v>
          </cell>
          <cell r="Q12789" t="str">
            <v>R</v>
          </cell>
          <cell r="R12789">
            <v>52</v>
          </cell>
        </row>
        <row r="12790">
          <cell r="E12790" t="str">
            <v>Conversion</v>
          </cell>
          <cell r="F12790" t="str">
            <v>Revised Edition</v>
          </cell>
          <cell r="G12790" t="str">
            <v>U</v>
          </cell>
          <cell r="H12790" t="str">
            <v>Enchantment</v>
          </cell>
          <cell r="L12790" t="str">
            <v>At the beginning of your upkeep, sacrifice Conversion unless you pay {W}{W}. All Mountains are Plains.</v>
          </cell>
          <cell r="M12790" t="str">
            <v>{2}{W}{W}</v>
          </cell>
          <cell r="O12790">
            <v>4</v>
          </cell>
          <cell r="P12790" t="str">
            <v>W</v>
          </cell>
          <cell r="Q12790" t="str">
            <v>R</v>
          </cell>
          <cell r="R12790">
            <v>198</v>
          </cell>
        </row>
        <row r="12791">
          <cell r="A12791" t="str">
            <v>YES</v>
          </cell>
          <cell r="E12791" t="str">
            <v>Copy Artifact</v>
          </cell>
          <cell r="F12791" t="str">
            <v>Revised Edition</v>
          </cell>
          <cell r="G12791" t="str">
            <v>R</v>
          </cell>
          <cell r="H12791" t="str">
            <v>Enchantment</v>
          </cell>
          <cell r="L12791" t="str">
            <v>You may have Copy Artifact enter the battlefield as a copy of any artifact on the battlefield, except it's an enchantment in addition to its other types.</v>
          </cell>
          <cell r="M12791" t="str">
            <v>{1}{U}</v>
          </cell>
          <cell r="O12791">
            <v>2</v>
          </cell>
          <cell r="P12791" t="str">
            <v>U</v>
          </cell>
          <cell r="Q12791" t="str">
            <v>R</v>
          </cell>
          <cell r="R12791">
            <v>53</v>
          </cell>
        </row>
        <row r="12792">
          <cell r="A12792" t="str">
            <v>Promo</v>
          </cell>
          <cell r="E12792" t="str">
            <v>Counterspell</v>
          </cell>
          <cell r="F12792" t="str">
            <v>Revised Edition</v>
          </cell>
          <cell r="G12792" t="str">
            <v>U</v>
          </cell>
          <cell r="H12792" t="str">
            <v>Instant</v>
          </cell>
          <cell r="L12792" t="str">
            <v>Counter target spell.</v>
          </cell>
          <cell r="M12792" t="str">
            <v>{U}{U}</v>
          </cell>
          <cell r="O12792">
            <v>2</v>
          </cell>
          <cell r="P12792" t="str">
            <v>U</v>
          </cell>
          <cell r="Q12792" t="str">
            <v>R</v>
          </cell>
          <cell r="R12792">
            <v>54</v>
          </cell>
        </row>
        <row r="12793">
          <cell r="E12793" t="str">
            <v>Craw Wurm</v>
          </cell>
          <cell r="F12793" t="str">
            <v>Revised Edition</v>
          </cell>
          <cell r="G12793" t="str">
            <v>C</v>
          </cell>
          <cell r="H12793" t="str">
            <v>Creature — Wurm</v>
          </cell>
          <cell r="I12793">
            <v>6</v>
          </cell>
          <cell r="J12793">
            <v>4</v>
          </cell>
          <cell r="L12793">
            <v>0</v>
          </cell>
          <cell r="M12793" t="str">
            <v>{4}{G}{G}</v>
          </cell>
          <cell r="O12793">
            <v>6</v>
          </cell>
          <cell r="P12793" t="str">
            <v>G</v>
          </cell>
          <cell r="Q12793" t="str">
            <v>R</v>
          </cell>
          <cell r="R12793">
            <v>97</v>
          </cell>
        </row>
        <row r="12794">
          <cell r="E12794" t="str">
            <v>Creature Bond</v>
          </cell>
          <cell r="F12794" t="str">
            <v>Revised Edition</v>
          </cell>
          <cell r="G12794" t="str">
            <v>C</v>
          </cell>
          <cell r="H12794" t="str">
            <v>Enchantment — Aura</v>
          </cell>
          <cell r="L12794" t="str">
            <v>Enchant creature?When enchanted creature dies, Creature Bond deals damage equal to that creature's toughness to the creature's controller.</v>
          </cell>
          <cell r="M12794" t="str">
            <v>{1}{U}</v>
          </cell>
          <cell r="O12794">
            <v>2</v>
          </cell>
          <cell r="P12794" t="str">
            <v>U</v>
          </cell>
          <cell r="Q12794" t="str">
            <v>R</v>
          </cell>
          <cell r="R12794">
            <v>55</v>
          </cell>
        </row>
        <row r="12795">
          <cell r="E12795" t="str">
            <v>Crumble</v>
          </cell>
          <cell r="F12795" t="str">
            <v>Revised Edition</v>
          </cell>
          <cell r="G12795" t="str">
            <v>U</v>
          </cell>
          <cell r="H12795" t="str">
            <v>Instant</v>
          </cell>
          <cell r="L12795" t="str">
            <v>Destroy target artifact. It can't be regenerated. That artifact's controller gains life equal to its converted mana cost.</v>
          </cell>
          <cell r="M12795" t="str">
            <v>{G}</v>
          </cell>
          <cell r="O12795">
            <v>1</v>
          </cell>
          <cell r="P12795" t="str">
            <v>G</v>
          </cell>
          <cell r="Q12795" t="str">
            <v>R</v>
          </cell>
          <cell r="R12795">
            <v>98</v>
          </cell>
        </row>
        <row r="12796">
          <cell r="A12796" t="str">
            <v>Promo</v>
          </cell>
          <cell r="E12796" t="str">
            <v>Crusade</v>
          </cell>
          <cell r="F12796" t="str">
            <v>Revised Edition</v>
          </cell>
          <cell r="G12796" t="str">
            <v>R</v>
          </cell>
          <cell r="H12796" t="str">
            <v>Enchantment</v>
          </cell>
          <cell r="L12796" t="str">
            <v>White creatures get +1/+1.</v>
          </cell>
          <cell r="M12796" t="str">
            <v>{W}{W}</v>
          </cell>
          <cell r="O12796">
            <v>2</v>
          </cell>
          <cell r="P12796" t="str">
            <v>W</v>
          </cell>
          <cell r="Q12796" t="str">
            <v>R</v>
          </cell>
          <cell r="R12796">
            <v>199</v>
          </cell>
        </row>
        <row r="12797">
          <cell r="E12797" t="str">
            <v>Crystal Rod</v>
          </cell>
          <cell r="F12797" t="str">
            <v>Revised Edition</v>
          </cell>
          <cell r="G12797" t="str">
            <v>U</v>
          </cell>
          <cell r="H12797" t="str">
            <v>Artifact</v>
          </cell>
          <cell r="L12797" t="str">
            <v>Whenever a player casts a blue spell, you may pay {1}. If you do, you gain 1 life.</v>
          </cell>
          <cell r="M12797" t="str">
            <v>{1}</v>
          </cell>
          <cell r="O12797">
            <v>1</v>
          </cell>
          <cell r="P12797" t="str">
            <v>A</v>
          </cell>
          <cell r="Q12797" t="str">
            <v>R</v>
          </cell>
          <cell r="R12797">
            <v>242</v>
          </cell>
        </row>
        <row r="12798">
          <cell r="E12798" t="str">
            <v>Cursed Land</v>
          </cell>
          <cell r="F12798" t="str">
            <v>Revised Edition</v>
          </cell>
          <cell r="G12798" t="str">
            <v>U</v>
          </cell>
          <cell r="H12798" t="str">
            <v>Enchantment — Aura</v>
          </cell>
          <cell r="L12798" t="str">
            <v>Enchant land?At the beginning of the upkeep of enchanted land's controller, Cursed Land deals 1 damage to that player.</v>
          </cell>
          <cell r="M12798" t="str">
            <v>{2}{B}{B}</v>
          </cell>
          <cell r="O12798">
            <v>4</v>
          </cell>
          <cell r="P12798" t="str">
            <v>B</v>
          </cell>
          <cell r="Q12798" t="str">
            <v>R</v>
          </cell>
          <cell r="R12798">
            <v>6</v>
          </cell>
        </row>
        <row r="12799">
          <cell r="E12799" t="str">
            <v>Dancing Scimitar</v>
          </cell>
          <cell r="F12799" t="str">
            <v>Revised Edition</v>
          </cell>
          <cell r="G12799" t="str">
            <v>R</v>
          </cell>
          <cell r="H12799" t="str">
            <v>Artifact Creature — Spirit</v>
          </cell>
          <cell r="I12799">
            <v>1</v>
          </cell>
          <cell r="J12799">
            <v>5</v>
          </cell>
          <cell r="L12799" t="str">
            <v>Flying #_(This creature can't be blocked except by creatures with flying or reach.)_#</v>
          </cell>
          <cell r="M12799" t="str">
            <v>{4}</v>
          </cell>
          <cell r="O12799">
            <v>4</v>
          </cell>
          <cell r="P12799" t="str">
            <v>A</v>
          </cell>
          <cell r="Q12799" t="str">
            <v>R</v>
          </cell>
          <cell r="R12799">
            <v>243</v>
          </cell>
        </row>
        <row r="12800">
          <cell r="A12800" t="str">
            <v>Promo</v>
          </cell>
          <cell r="E12800" t="str">
            <v>Dark Ritual</v>
          </cell>
          <cell r="F12800" t="str">
            <v>Revised Edition</v>
          </cell>
          <cell r="G12800" t="str">
            <v>C</v>
          </cell>
          <cell r="H12800" t="str">
            <v>Instant</v>
          </cell>
          <cell r="L12800" t="str">
            <v>Add {B}{B}{B} to your mana pool.</v>
          </cell>
          <cell r="M12800" t="str">
            <v>{B}</v>
          </cell>
          <cell r="N12800" t="str">
            <v>{B}</v>
          </cell>
          <cell r="O12800">
            <v>1</v>
          </cell>
          <cell r="P12800" t="str">
            <v>B</v>
          </cell>
          <cell r="Q12800" t="str">
            <v>R</v>
          </cell>
          <cell r="R12800">
            <v>7</v>
          </cell>
        </row>
        <row r="12801">
          <cell r="E12801" t="str">
            <v>Darkpact</v>
          </cell>
          <cell r="F12801" t="str">
            <v>Revised Edition</v>
          </cell>
          <cell r="G12801" t="str">
            <v>R</v>
          </cell>
          <cell r="H12801" t="str">
            <v>Sorcery</v>
          </cell>
          <cell r="L12801" t="str">
            <v>Remove Darkpact from your deck before playing if you're not playing for ante. You own target card in the ante. Exchange that card with the top card of your library.</v>
          </cell>
          <cell r="M12801" t="str">
            <v>{B}{B}{B}</v>
          </cell>
          <cell r="O12801">
            <v>3</v>
          </cell>
          <cell r="P12801" t="str">
            <v>B</v>
          </cell>
          <cell r="Q12801" t="str">
            <v>R</v>
          </cell>
          <cell r="R12801">
            <v>8</v>
          </cell>
        </row>
        <row r="12802">
          <cell r="E12802" t="str">
            <v>Death Ward</v>
          </cell>
          <cell r="F12802" t="str">
            <v>Revised Edition</v>
          </cell>
          <cell r="G12802" t="str">
            <v>C</v>
          </cell>
          <cell r="H12802" t="str">
            <v>Instant</v>
          </cell>
          <cell r="L12802" t="str">
            <v>Regenerate target creature.</v>
          </cell>
          <cell r="M12802" t="str">
            <v>{W}</v>
          </cell>
          <cell r="O12802">
            <v>1</v>
          </cell>
          <cell r="P12802" t="str">
            <v>W</v>
          </cell>
          <cell r="Q12802" t="str">
            <v>R</v>
          </cell>
          <cell r="R12802">
            <v>200</v>
          </cell>
        </row>
        <row r="12803">
          <cell r="E12803" t="str">
            <v>Deathgrip</v>
          </cell>
          <cell r="F12803" t="str">
            <v>Revised Edition</v>
          </cell>
          <cell r="G12803" t="str">
            <v>U</v>
          </cell>
          <cell r="H12803" t="str">
            <v>Enchantment</v>
          </cell>
          <cell r="L12803" t="str">
            <v>{B}{B}: Counter target green spell.</v>
          </cell>
          <cell r="M12803" t="str">
            <v>{B}{B}</v>
          </cell>
          <cell r="O12803">
            <v>2</v>
          </cell>
          <cell r="P12803" t="str">
            <v>B</v>
          </cell>
          <cell r="Q12803" t="str">
            <v>R</v>
          </cell>
          <cell r="R12803">
            <v>9</v>
          </cell>
        </row>
        <row r="12804">
          <cell r="E12804" t="str">
            <v>Deathlace</v>
          </cell>
          <cell r="F12804" t="str">
            <v>Revised Edition</v>
          </cell>
          <cell r="G12804" t="str">
            <v>R</v>
          </cell>
          <cell r="H12804" t="str">
            <v>Instant</v>
          </cell>
          <cell r="L12804" t="str">
            <v>Target spell or permanent becomes black. #_(Mana symbols on that permanent remain unchanged.)_#</v>
          </cell>
          <cell r="M12804" t="str">
            <v>{B}</v>
          </cell>
          <cell r="O12804">
            <v>1</v>
          </cell>
          <cell r="P12804" t="str">
            <v>B</v>
          </cell>
          <cell r="Q12804" t="str">
            <v>R</v>
          </cell>
          <cell r="R12804">
            <v>10</v>
          </cell>
        </row>
        <row r="12805">
          <cell r="E12805" t="str">
            <v>Demonic Attorney</v>
          </cell>
          <cell r="F12805" t="str">
            <v>Revised Edition</v>
          </cell>
          <cell r="G12805" t="str">
            <v>R</v>
          </cell>
          <cell r="H12805" t="str">
            <v>Sorcery</v>
          </cell>
          <cell r="L12805" t="str">
            <v>Remove Demonic Attorney from your deck before playing if you're not playing for ante. Each player antes the top card of his or her library.</v>
          </cell>
          <cell r="M12805" t="str">
            <v>{1}{B}{B}</v>
          </cell>
          <cell r="O12805">
            <v>3</v>
          </cell>
          <cell r="P12805" t="str">
            <v>B</v>
          </cell>
          <cell r="Q12805" t="str">
            <v>R</v>
          </cell>
          <cell r="R12805">
            <v>11</v>
          </cell>
        </row>
        <row r="12806">
          <cell r="E12806" t="str">
            <v>Demonic Hordes</v>
          </cell>
          <cell r="F12806" t="str">
            <v>Revised Edition</v>
          </cell>
          <cell r="G12806" t="str">
            <v>R</v>
          </cell>
          <cell r="H12806" t="str">
            <v>Creature — Demon</v>
          </cell>
          <cell r="I12806">
            <v>5</v>
          </cell>
          <cell r="J12806">
            <v>5</v>
          </cell>
          <cell r="L12806" t="str">
            <v>{T}: Destroy target land. At the beginning of your upkeep, unless you pay {B}{B}{B}, tap Demonic Hordes and sacrifice a land of an opponent's choice.</v>
          </cell>
          <cell r="M12806" t="str">
            <v>{3}{B}{B}{B}</v>
          </cell>
          <cell r="O12806">
            <v>6</v>
          </cell>
          <cell r="P12806" t="str">
            <v>B</v>
          </cell>
          <cell r="Q12806" t="str">
            <v>R</v>
          </cell>
          <cell r="R12806">
            <v>12</v>
          </cell>
        </row>
        <row r="12807">
          <cell r="A12807" t="str">
            <v>Promo</v>
          </cell>
          <cell r="E12807" t="str">
            <v>Demonic Tutor</v>
          </cell>
          <cell r="F12807" t="str">
            <v>Revised Edition</v>
          </cell>
          <cell r="G12807" t="str">
            <v>U</v>
          </cell>
          <cell r="H12807" t="str">
            <v>Sorcery</v>
          </cell>
          <cell r="L12807" t="str">
            <v>Search your library for a card and put that card into your hand. Then shuffle your library.</v>
          </cell>
          <cell r="M12807" t="str">
            <v>{1}{B}</v>
          </cell>
          <cell r="O12807">
            <v>2</v>
          </cell>
          <cell r="P12807" t="str">
            <v>B</v>
          </cell>
          <cell r="Q12807" t="str">
            <v>R</v>
          </cell>
          <cell r="R12807">
            <v>13</v>
          </cell>
        </row>
        <row r="12808">
          <cell r="E12808" t="str">
            <v>Desert Twister</v>
          </cell>
          <cell r="F12808" t="str">
            <v>Revised Edition</v>
          </cell>
          <cell r="G12808" t="str">
            <v>U</v>
          </cell>
          <cell r="H12808" t="str">
            <v>Sorcery</v>
          </cell>
          <cell r="L12808" t="str">
            <v>Destroy target permanent.</v>
          </cell>
          <cell r="M12808" t="str">
            <v>{4}{G}{G}</v>
          </cell>
          <cell r="O12808">
            <v>6</v>
          </cell>
          <cell r="P12808" t="str">
            <v>G</v>
          </cell>
          <cell r="Q12808" t="str">
            <v>R</v>
          </cell>
          <cell r="R12808">
            <v>99</v>
          </cell>
        </row>
        <row r="12809">
          <cell r="E12809" t="str">
            <v>Dingus Egg</v>
          </cell>
          <cell r="F12809" t="str">
            <v>Revised Edition</v>
          </cell>
          <cell r="G12809" t="str">
            <v>R</v>
          </cell>
          <cell r="H12809" t="str">
            <v>Artifact</v>
          </cell>
          <cell r="L12809" t="str">
            <v>Whenever a land is put into a graveyard from the battlefield, Dingus Egg deals 2 damage to that land's controller.</v>
          </cell>
          <cell r="M12809" t="str">
            <v>{4}</v>
          </cell>
          <cell r="O12809">
            <v>4</v>
          </cell>
          <cell r="P12809" t="str">
            <v>A</v>
          </cell>
          <cell r="Q12809" t="str">
            <v>R</v>
          </cell>
          <cell r="R12809">
            <v>244</v>
          </cell>
        </row>
        <row r="12810">
          <cell r="A12810" t="str">
            <v>Promo</v>
          </cell>
          <cell r="E12810" t="str">
            <v>Disenchant</v>
          </cell>
          <cell r="F12810" t="str">
            <v>Revised Edition</v>
          </cell>
          <cell r="G12810" t="str">
            <v>C</v>
          </cell>
          <cell r="H12810" t="str">
            <v>Instant</v>
          </cell>
          <cell r="L12810" t="str">
            <v>Destroy target artifact or enchantment.</v>
          </cell>
          <cell r="M12810" t="str">
            <v>{1}{W}</v>
          </cell>
          <cell r="O12810">
            <v>2</v>
          </cell>
          <cell r="P12810" t="str">
            <v>W</v>
          </cell>
          <cell r="Q12810" t="str">
            <v>R</v>
          </cell>
          <cell r="R12810">
            <v>201</v>
          </cell>
        </row>
        <row r="12811">
          <cell r="E12811" t="str">
            <v>Disintegrate</v>
          </cell>
          <cell r="F12811" t="str">
            <v>Revised Edition</v>
          </cell>
          <cell r="G12811" t="str">
            <v>C</v>
          </cell>
          <cell r="H12811" t="str">
            <v>Sorcery</v>
          </cell>
          <cell r="L12811" t="str">
            <v>Disintegrate deals X damage to target creature or player. That creature can't be regenerated this turn. If the creature would die this turn, exile it instead.</v>
          </cell>
          <cell r="M12811" t="str">
            <v>{X}{R}</v>
          </cell>
          <cell r="O12811">
            <v>1</v>
          </cell>
          <cell r="P12811" t="str">
            <v>R</v>
          </cell>
          <cell r="Q12811" t="str">
            <v>R</v>
          </cell>
          <cell r="R12811">
            <v>141</v>
          </cell>
        </row>
        <row r="12812">
          <cell r="E12812" t="str">
            <v>Disrupting Scepter</v>
          </cell>
          <cell r="F12812" t="str">
            <v>Revised Edition</v>
          </cell>
          <cell r="G12812" t="str">
            <v>R</v>
          </cell>
          <cell r="H12812" t="str">
            <v>Artifact</v>
          </cell>
          <cell r="L12812" t="str">
            <v>{3}, {T}: Target player discards a card. Activate this ability only during your turn.</v>
          </cell>
          <cell r="M12812" t="str">
            <v>{3}</v>
          </cell>
          <cell r="O12812">
            <v>3</v>
          </cell>
          <cell r="P12812" t="str">
            <v>A</v>
          </cell>
          <cell r="Q12812" t="str">
            <v>R</v>
          </cell>
          <cell r="R12812">
            <v>245</v>
          </cell>
        </row>
        <row r="12813">
          <cell r="E12813" t="str">
            <v>Dragon Engine</v>
          </cell>
          <cell r="F12813" t="str">
            <v>Revised Edition</v>
          </cell>
          <cell r="G12813" t="str">
            <v>R</v>
          </cell>
          <cell r="H12813" t="str">
            <v>Artifact Creature — Construct</v>
          </cell>
          <cell r="I12813">
            <v>1</v>
          </cell>
          <cell r="J12813">
            <v>3</v>
          </cell>
          <cell r="L12813" t="str">
            <v>{2}: Dragon Engine gets +1/+0 until end of turn.</v>
          </cell>
          <cell r="M12813" t="str">
            <v>{3}</v>
          </cell>
          <cell r="O12813">
            <v>3</v>
          </cell>
          <cell r="P12813" t="str">
            <v>A</v>
          </cell>
          <cell r="Q12813" t="str">
            <v>R</v>
          </cell>
          <cell r="R12813">
            <v>246</v>
          </cell>
        </row>
        <row r="12814">
          <cell r="A12814" t="str">
            <v>Promo</v>
          </cell>
          <cell r="E12814" t="str">
            <v>Dragon Whelp</v>
          </cell>
          <cell r="F12814" t="str">
            <v>Revised Edition</v>
          </cell>
          <cell r="G12814" t="str">
            <v>U</v>
          </cell>
          <cell r="H12814" t="str">
            <v>Creature — Dragon</v>
          </cell>
          <cell r="I12814">
            <v>2</v>
          </cell>
          <cell r="J12814">
            <v>3</v>
          </cell>
          <cell r="L12814" t="str">
            <v>Flying?{R}: Dragon Whelp gets +1/+0 until end of turn. If this ability has been activated four or more times this turn, sacrifice Dragon Whelp at the beginning of the next end step.</v>
          </cell>
          <cell r="M12814" t="str">
            <v>{2}{R}{R}</v>
          </cell>
          <cell r="O12814">
            <v>4</v>
          </cell>
          <cell r="P12814" t="str">
            <v>R</v>
          </cell>
          <cell r="Q12814" t="str">
            <v>R</v>
          </cell>
          <cell r="R12814">
            <v>142</v>
          </cell>
        </row>
        <row r="12815">
          <cell r="A12815" t="str">
            <v>Promo</v>
          </cell>
          <cell r="E12815" t="str">
            <v>Drain Life</v>
          </cell>
          <cell r="F12815" t="str">
            <v>Revised Edition</v>
          </cell>
          <cell r="G12815" t="str">
            <v>C</v>
          </cell>
          <cell r="H12815" t="str">
            <v>Sorcery</v>
          </cell>
          <cell r="L12815" t="str">
            <v>Spend only black mana on X. Drain Life deals X damage to target creature or player. You gain life equal to the damage dealt, but not more life than the player's life total before Drain Life dealt damage or the creature's toughness.</v>
          </cell>
          <cell r="M12815" t="str">
            <v>{X}{1}{B}</v>
          </cell>
          <cell r="O12815">
            <v>2</v>
          </cell>
          <cell r="P12815" t="str">
            <v>B</v>
          </cell>
          <cell r="Q12815" t="str">
            <v>R</v>
          </cell>
          <cell r="R12815">
            <v>14</v>
          </cell>
        </row>
        <row r="12816">
          <cell r="A12816" t="str">
            <v>Duplicate</v>
          </cell>
          <cell r="E12816" t="str">
            <v>Drain Power</v>
          </cell>
          <cell r="F12816" t="str">
            <v>Revised Edition</v>
          </cell>
          <cell r="G12816" t="str">
            <v>R</v>
          </cell>
          <cell r="H12816" t="str">
            <v>Sorcery</v>
          </cell>
          <cell r="L12816" t="str">
            <v>Target player activates a mana ability of each land he or she controls. Then put all mana from that player's mana pool into yours.</v>
          </cell>
          <cell r="M12816" t="str">
            <v>{U}{U}</v>
          </cell>
          <cell r="O12816">
            <v>2</v>
          </cell>
          <cell r="P12816" t="str">
            <v>U</v>
          </cell>
          <cell r="Q12816" t="str">
            <v>R</v>
          </cell>
          <cell r="R12816">
            <v>56</v>
          </cell>
        </row>
        <row r="12817">
          <cell r="E12817" t="str">
            <v>Drudge Skeletons</v>
          </cell>
          <cell r="F12817" t="str">
            <v>Revised Edition</v>
          </cell>
          <cell r="G12817" t="str">
            <v>C</v>
          </cell>
          <cell r="H12817" t="str">
            <v>Creature — Skeleton</v>
          </cell>
          <cell r="I12817">
            <v>1</v>
          </cell>
          <cell r="J12817">
            <v>1</v>
          </cell>
          <cell r="L12817" t="str">
            <v>{B}: Regenerate Drudge Skeletons. #_(The next time this creature would be destroyed this turn, it isn't. Instead tap it, remove all damage from it, and remove it from combat.)_#</v>
          </cell>
          <cell r="M12817" t="str">
            <v>{1}{B}</v>
          </cell>
          <cell r="O12817">
            <v>2</v>
          </cell>
          <cell r="P12817" t="str">
            <v>B</v>
          </cell>
          <cell r="Q12817" t="str">
            <v>R</v>
          </cell>
          <cell r="R12817">
            <v>15</v>
          </cell>
        </row>
        <row r="12818">
          <cell r="E12818" t="str">
            <v>Dwarven Warriors</v>
          </cell>
          <cell r="F12818" t="str">
            <v>Revised Edition</v>
          </cell>
          <cell r="G12818" t="str">
            <v>C</v>
          </cell>
          <cell r="H12818" t="str">
            <v>Creature — Dwarf Warrior</v>
          </cell>
          <cell r="I12818">
            <v>1</v>
          </cell>
          <cell r="J12818">
            <v>1</v>
          </cell>
          <cell r="L12818" t="str">
            <v>{T}: Target creature with power 2 or less is unblockable this turn.</v>
          </cell>
          <cell r="M12818" t="str">
            <v>{2}{R}</v>
          </cell>
          <cell r="O12818">
            <v>3</v>
          </cell>
          <cell r="P12818" t="str">
            <v>R</v>
          </cell>
          <cell r="Q12818" t="str">
            <v>R</v>
          </cell>
          <cell r="R12818">
            <v>143</v>
          </cell>
        </row>
        <row r="12819">
          <cell r="E12819" t="str">
            <v>Dwarven Weaponsmith</v>
          </cell>
          <cell r="F12819" t="str">
            <v>Revised Edition</v>
          </cell>
          <cell r="G12819" t="str">
            <v>U</v>
          </cell>
          <cell r="H12819" t="str">
            <v>Creature — Dwarf Artificer</v>
          </cell>
          <cell r="I12819">
            <v>1</v>
          </cell>
          <cell r="J12819">
            <v>1</v>
          </cell>
          <cell r="L12819" t="str">
            <v>{T}, Sacrifice an artifact: Put a +1/+1 counter on target creature. Activate this ability only during your upkeep.</v>
          </cell>
          <cell r="M12819" t="str">
            <v>{1}{R}</v>
          </cell>
          <cell r="O12819">
            <v>2</v>
          </cell>
          <cell r="P12819" t="str">
            <v>R</v>
          </cell>
          <cell r="Q12819" t="str">
            <v>R</v>
          </cell>
          <cell r="R12819">
            <v>144</v>
          </cell>
        </row>
        <row r="12820">
          <cell r="E12820" t="str">
            <v>Earth Elemental</v>
          </cell>
          <cell r="F12820" t="str">
            <v>Revised Edition</v>
          </cell>
          <cell r="G12820" t="str">
            <v>U</v>
          </cell>
          <cell r="H12820" t="str">
            <v>Creature — Elemental</v>
          </cell>
          <cell r="I12820">
            <v>4</v>
          </cell>
          <cell r="J12820">
            <v>5</v>
          </cell>
          <cell r="L12820">
            <v>0</v>
          </cell>
          <cell r="M12820" t="str">
            <v>{3}{R}{R}</v>
          </cell>
          <cell r="O12820">
            <v>5</v>
          </cell>
          <cell r="P12820" t="str">
            <v>R</v>
          </cell>
          <cell r="Q12820" t="str">
            <v>R</v>
          </cell>
          <cell r="R12820">
            <v>145</v>
          </cell>
        </row>
        <row r="12821">
          <cell r="E12821" t="str">
            <v>Earthbind</v>
          </cell>
          <cell r="F12821" t="str">
            <v>Revised Edition</v>
          </cell>
          <cell r="G12821" t="str">
            <v>C</v>
          </cell>
          <cell r="H12821" t="str">
            <v>Enchantment — Aura</v>
          </cell>
          <cell r="L12821" t="str">
            <v>Enchant creature?When Earthbind enters the battlefield, if enchanted creature has flying, Earthbind deals 2 damage to that creature and Earthbind gains "Enchanted creature loses flying."</v>
          </cell>
          <cell r="M12821" t="str">
            <v>{R}</v>
          </cell>
          <cell r="O12821">
            <v>1</v>
          </cell>
          <cell r="P12821" t="str">
            <v>R</v>
          </cell>
          <cell r="Q12821" t="str">
            <v>R</v>
          </cell>
          <cell r="R12821">
            <v>146</v>
          </cell>
        </row>
        <row r="12822">
          <cell r="E12822" t="str">
            <v>Earthquake</v>
          </cell>
          <cell r="F12822" t="str">
            <v>Revised Edition</v>
          </cell>
          <cell r="G12822" t="str">
            <v>R</v>
          </cell>
          <cell r="H12822" t="str">
            <v>Sorcery</v>
          </cell>
          <cell r="L12822" t="str">
            <v>Earthquake deals X damage to each creature without flying and each player.</v>
          </cell>
          <cell r="M12822" t="str">
            <v>{X}{R}</v>
          </cell>
          <cell r="O12822">
            <v>1</v>
          </cell>
          <cell r="P12822" t="str">
            <v>R</v>
          </cell>
          <cell r="Q12822" t="str">
            <v>R</v>
          </cell>
          <cell r="R12822">
            <v>147</v>
          </cell>
        </row>
        <row r="12823">
          <cell r="E12823" t="str">
            <v>Ebony Horse</v>
          </cell>
          <cell r="F12823" t="str">
            <v>Revised Edition</v>
          </cell>
          <cell r="G12823" t="str">
            <v>R</v>
          </cell>
          <cell r="H12823" t="str">
            <v>Artifact</v>
          </cell>
          <cell r="L12823" t="str">
            <v>{2}, {T}: Untap target attacking creature you control. Prevent all combat damage that would be dealt to and dealt by that creature this turn.</v>
          </cell>
          <cell r="M12823" t="str">
            <v>{3}</v>
          </cell>
          <cell r="O12823">
            <v>3</v>
          </cell>
          <cell r="P12823" t="str">
            <v>A</v>
          </cell>
          <cell r="Q12823" t="str">
            <v>R</v>
          </cell>
          <cell r="R12823">
            <v>247</v>
          </cell>
        </row>
        <row r="12824">
          <cell r="E12824" t="str">
            <v>El-Hajjaj</v>
          </cell>
          <cell r="F12824" t="str">
            <v>Revised Edition</v>
          </cell>
          <cell r="G12824" t="str">
            <v>R</v>
          </cell>
          <cell r="H12824" t="str">
            <v>Creature — Human Wizard</v>
          </cell>
          <cell r="I12824">
            <v>1</v>
          </cell>
          <cell r="J12824">
            <v>1</v>
          </cell>
          <cell r="L12824" t="str">
            <v>Whenever El-Hajjaj deals damage, you gain that much life.</v>
          </cell>
          <cell r="M12824" t="str">
            <v>{1}{B}{B}</v>
          </cell>
          <cell r="O12824">
            <v>3</v>
          </cell>
          <cell r="P12824" t="str">
            <v>B</v>
          </cell>
          <cell r="Q12824" t="str">
            <v>R</v>
          </cell>
          <cell r="R12824">
            <v>16</v>
          </cell>
        </row>
        <row r="12825">
          <cell r="E12825" t="str">
            <v>Elvish Archers</v>
          </cell>
          <cell r="F12825" t="str">
            <v>Revised Edition</v>
          </cell>
          <cell r="G12825" t="str">
            <v>R</v>
          </cell>
          <cell r="H12825" t="str">
            <v>Creature — Elf Archer</v>
          </cell>
          <cell r="I12825">
            <v>2</v>
          </cell>
          <cell r="J12825">
            <v>1</v>
          </cell>
          <cell r="L12825" t="str">
            <v>First strike</v>
          </cell>
          <cell r="M12825" t="str">
            <v>{1}{G}</v>
          </cell>
          <cell r="O12825">
            <v>2</v>
          </cell>
          <cell r="P12825" t="str">
            <v>G</v>
          </cell>
          <cell r="Q12825" t="str">
            <v>R</v>
          </cell>
          <cell r="R12825">
            <v>100</v>
          </cell>
        </row>
        <row r="12826">
          <cell r="A12826" t="str">
            <v>Duplicate</v>
          </cell>
          <cell r="E12826" t="str">
            <v>Energy Flux</v>
          </cell>
          <cell r="F12826" t="str">
            <v>Revised Edition</v>
          </cell>
          <cell r="G12826" t="str">
            <v>U</v>
          </cell>
          <cell r="H12826" t="str">
            <v>Enchantment</v>
          </cell>
          <cell r="L12826" t="str">
            <v>All artifacts have "At the beginning of your upkeep, sacrifice this artifact unless you pay {2}."</v>
          </cell>
          <cell r="M12826" t="str">
            <v>{2}{U}</v>
          </cell>
          <cell r="O12826">
            <v>3</v>
          </cell>
          <cell r="P12826" t="str">
            <v>U</v>
          </cell>
          <cell r="Q12826" t="str">
            <v>R</v>
          </cell>
          <cell r="R12826">
            <v>57</v>
          </cell>
        </row>
        <row r="12827">
          <cell r="E12827" t="str">
            <v>Erg Raiders</v>
          </cell>
          <cell r="F12827" t="str">
            <v>Revised Edition</v>
          </cell>
          <cell r="G12827" t="str">
            <v>C</v>
          </cell>
          <cell r="H12827" t="str">
            <v>Creature — Human Warrior</v>
          </cell>
          <cell r="I12827">
            <v>2</v>
          </cell>
          <cell r="J12827">
            <v>3</v>
          </cell>
          <cell r="L12827" t="str">
            <v>At the beginning of your end step, if Erg Raiders didn't attack this turn, Erg Raiders deals 2 damage to you unless it came under your control this turn.</v>
          </cell>
          <cell r="M12827" t="str">
            <v>{1}{B}</v>
          </cell>
          <cell r="O12827">
            <v>2</v>
          </cell>
          <cell r="P12827" t="str">
            <v>B</v>
          </cell>
          <cell r="Q12827" t="str">
            <v>R</v>
          </cell>
          <cell r="R12827">
            <v>17</v>
          </cell>
        </row>
        <row r="12828">
          <cell r="E12828" t="str">
            <v>Evil Presence</v>
          </cell>
          <cell r="F12828" t="str">
            <v>Revised Edition</v>
          </cell>
          <cell r="G12828" t="str">
            <v>U</v>
          </cell>
          <cell r="H12828" t="str">
            <v>Enchantment — Aura</v>
          </cell>
          <cell r="L12828" t="str">
            <v>Enchant land?Enchanted land is a Swamp.</v>
          </cell>
          <cell r="M12828" t="str">
            <v>{B}</v>
          </cell>
          <cell r="O12828">
            <v>1</v>
          </cell>
          <cell r="P12828" t="str">
            <v>B</v>
          </cell>
          <cell r="Q12828" t="str">
            <v>R</v>
          </cell>
          <cell r="R12828">
            <v>18</v>
          </cell>
        </row>
        <row r="12829">
          <cell r="E12829" t="str">
            <v>Eye for an Eye</v>
          </cell>
          <cell r="F12829" t="str">
            <v>Revised Edition</v>
          </cell>
          <cell r="G12829" t="str">
            <v>R</v>
          </cell>
          <cell r="H12829" t="str">
            <v>Instant</v>
          </cell>
          <cell r="L12829" t="str">
            <v>The next time a source of your choice would deal damage to you this turn, instead that source deals that much damage to you and Eye for an Eye deals that much damage to that source's controller.</v>
          </cell>
          <cell r="M12829" t="str">
            <v>{W}{W}</v>
          </cell>
          <cell r="O12829">
            <v>2</v>
          </cell>
          <cell r="P12829" t="str">
            <v>W</v>
          </cell>
          <cell r="Q12829" t="str">
            <v>R</v>
          </cell>
          <cell r="R12829">
            <v>202</v>
          </cell>
        </row>
        <row r="12830">
          <cell r="E12830" t="str">
            <v>Farmstead</v>
          </cell>
          <cell r="F12830" t="str">
            <v>Revised Edition</v>
          </cell>
          <cell r="G12830" t="str">
            <v>R</v>
          </cell>
          <cell r="H12830" t="str">
            <v>Enchantment — Aura</v>
          </cell>
          <cell r="L12830" t="str">
            <v>Enchant land?Enchanted land has "At the beginning of your upkeep, you may pay {W}{W}. If you do, you gain 1 life."</v>
          </cell>
          <cell r="M12830" t="str">
            <v>{W}{W}{W}</v>
          </cell>
          <cell r="O12830">
            <v>3</v>
          </cell>
          <cell r="P12830" t="str">
            <v>W</v>
          </cell>
          <cell r="Q12830" t="str">
            <v>R</v>
          </cell>
          <cell r="R12830">
            <v>203</v>
          </cell>
        </row>
        <row r="12831">
          <cell r="E12831" t="str">
            <v>Fastbond</v>
          </cell>
          <cell r="F12831" t="str">
            <v>Revised Edition</v>
          </cell>
          <cell r="G12831" t="str">
            <v>R</v>
          </cell>
          <cell r="H12831" t="str">
            <v>Enchantment</v>
          </cell>
          <cell r="L12831" t="str">
            <v>You may play any number of additional lands on each of your turns. Whenever you play a land, if it wasn't the first land you played this turn, Fastbond deals 1 damage to you.</v>
          </cell>
          <cell r="M12831" t="str">
            <v>{G}</v>
          </cell>
          <cell r="O12831">
            <v>1</v>
          </cell>
          <cell r="P12831" t="str">
            <v>G</v>
          </cell>
          <cell r="Q12831" t="str">
            <v>R</v>
          </cell>
          <cell r="R12831">
            <v>101</v>
          </cell>
        </row>
        <row r="12832">
          <cell r="E12832" t="str">
            <v>Fear</v>
          </cell>
          <cell r="F12832" t="str">
            <v>Revised Edition</v>
          </cell>
          <cell r="G12832" t="str">
            <v>C</v>
          </cell>
          <cell r="H12832" t="str">
            <v>Enchantment — Aura</v>
          </cell>
          <cell r="L12832" t="str">
            <v>Enchant creature #_(Target a creature as you cast this. This card enters the battlefield attached to that creature.)_#?Enchanted creature has fear. #_(It can't be blocked except by artifact creatures and/or black creatures.)_#</v>
          </cell>
          <cell r="M12832" t="str">
            <v>{B}{B}</v>
          </cell>
          <cell r="O12832">
            <v>2</v>
          </cell>
          <cell r="P12832" t="str">
            <v>B</v>
          </cell>
          <cell r="Q12832" t="str">
            <v>R</v>
          </cell>
          <cell r="R12832">
            <v>19</v>
          </cell>
        </row>
        <row r="12833">
          <cell r="E12833" t="str">
            <v>Feedback</v>
          </cell>
          <cell r="F12833" t="str">
            <v>Revised Edition</v>
          </cell>
          <cell r="G12833" t="str">
            <v>U</v>
          </cell>
          <cell r="H12833" t="str">
            <v>Enchantment — Aura</v>
          </cell>
          <cell r="L12833" t="str">
            <v>Enchant enchantment?At the beginning of the upkeep of enchanted enchantment's controller, Feedback deals 1 damage to that player.</v>
          </cell>
          <cell r="M12833" t="str">
            <v>{2}{U}</v>
          </cell>
          <cell r="O12833">
            <v>3</v>
          </cell>
          <cell r="P12833" t="str">
            <v>U</v>
          </cell>
          <cell r="Q12833" t="str">
            <v>R</v>
          </cell>
          <cell r="R12833">
            <v>58</v>
          </cell>
        </row>
        <row r="12834">
          <cell r="E12834" t="str">
            <v>Fire Elemental</v>
          </cell>
          <cell r="F12834" t="str">
            <v>Revised Edition</v>
          </cell>
          <cell r="G12834" t="str">
            <v>U</v>
          </cell>
          <cell r="H12834" t="str">
            <v>Creature — Elemental</v>
          </cell>
          <cell r="I12834">
            <v>5</v>
          </cell>
          <cell r="J12834">
            <v>4</v>
          </cell>
          <cell r="L12834">
            <v>0</v>
          </cell>
          <cell r="M12834" t="str">
            <v>{3}{R}{R}</v>
          </cell>
          <cell r="O12834">
            <v>5</v>
          </cell>
          <cell r="P12834" t="str">
            <v>R</v>
          </cell>
          <cell r="Q12834" t="str">
            <v>R</v>
          </cell>
          <cell r="R12834">
            <v>148</v>
          </cell>
        </row>
        <row r="12835">
          <cell r="A12835" t="str">
            <v>Promo</v>
          </cell>
          <cell r="E12835" t="str">
            <v>Fireball</v>
          </cell>
          <cell r="F12835" t="str">
            <v>Revised Edition</v>
          </cell>
          <cell r="G12835" t="str">
            <v>C</v>
          </cell>
          <cell r="H12835" t="str">
            <v>Sorcery</v>
          </cell>
          <cell r="L12835" t="str">
            <v>Fireball deals X damage divided evenly, rounded down, among any number of target creatures and/or players. Fireball costs {1} more to cast for each target beyond the first.</v>
          </cell>
          <cell r="M12835" t="str">
            <v>{X}{R}</v>
          </cell>
          <cell r="O12835">
            <v>1</v>
          </cell>
          <cell r="P12835" t="str">
            <v>R</v>
          </cell>
          <cell r="Q12835" t="str">
            <v>R</v>
          </cell>
          <cell r="R12835">
            <v>149</v>
          </cell>
        </row>
        <row r="12836">
          <cell r="E12836" t="str">
            <v>Firebreathing</v>
          </cell>
          <cell r="F12836" t="str">
            <v>Revised Edition</v>
          </cell>
          <cell r="G12836" t="str">
            <v>C</v>
          </cell>
          <cell r="H12836" t="str">
            <v>Enchantment — Aura</v>
          </cell>
          <cell r="L12836" t="str">
            <v>Enchant creature?{R}: Enchanted creature gets +1/+0 until end of turn.</v>
          </cell>
          <cell r="M12836" t="str">
            <v>{R}</v>
          </cell>
          <cell r="O12836">
            <v>1</v>
          </cell>
          <cell r="P12836" t="str">
            <v>R</v>
          </cell>
          <cell r="Q12836" t="str">
            <v>R</v>
          </cell>
          <cell r="R12836">
            <v>150</v>
          </cell>
        </row>
        <row r="12837">
          <cell r="E12837" t="str">
            <v>Flashfires</v>
          </cell>
          <cell r="F12837" t="str">
            <v>Revised Edition</v>
          </cell>
          <cell r="G12837" t="str">
            <v>U</v>
          </cell>
          <cell r="H12837" t="str">
            <v>Sorcery</v>
          </cell>
          <cell r="L12837" t="str">
            <v>Destroy all Plains.</v>
          </cell>
          <cell r="M12837" t="str">
            <v>{3}{R}</v>
          </cell>
          <cell r="O12837">
            <v>4</v>
          </cell>
          <cell r="P12837" t="str">
            <v>R</v>
          </cell>
          <cell r="Q12837" t="str">
            <v>R</v>
          </cell>
          <cell r="R12837">
            <v>151</v>
          </cell>
        </row>
        <row r="12838">
          <cell r="E12838" t="str">
            <v>Flight</v>
          </cell>
          <cell r="F12838" t="str">
            <v>Revised Edition</v>
          </cell>
          <cell r="G12838" t="str">
            <v>C</v>
          </cell>
          <cell r="H12838" t="str">
            <v>Enchantment — Aura</v>
          </cell>
          <cell r="L12838" t="str">
            <v>Enchant creature?Enchanted creature has flying.</v>
          </cell>
          <cell r="M12838" t="str">
            <v>{U}</v>
          </cell>
          <cell r="O12838">
            <v>1</v>
          </cell>
          <cell r="P12838" t="str">
            <v>U</v>
          </cell>
          <cell r="Q12838" t="str">
            <v>R</v>
          </cell>
          <cell r="R12838">
            <v>59</v>
          </cell>
        </row>
        <row r="12839">
          <cell r="E12839" t="str">
            <v>Flying Carpet</v>
          </cell>
          <cell r="F12839" t="str">
            <v>Revised Edition</v>
          </cell>
          <cell r="G12839" t="str">
            <v>R</v>
          </cell>
          <cell r="H12839" t="str">
            <v>Artifact</v>
          </cell>
          <cell r="L12839" t="str">
            <v>{2}, {T}: Target creature gains flying until end of turn.</v>
          </cell>
          <cell r="M12839" t="str">
            <v>{4}</v>
          </cell>
          <cell r="O12839">
            <v>4</v>
          </cell>
          <cell r="P12839" t="str">
            <v>A</v>
          </cell>
          <cell r="Q12839" t="str">
            <v>R</v>
          </cell>
          <cell r="R12839">
            <v>248</v>
          </cell>
        </row>
        <row r="12840">
          <cell r="A12840" t="str">
            <v>Duplicate</v>
          </cell>
          <cell r="E12840" t="str">
            <v>Fog</v>
          </cell>
          <cell r="F12840" t="str">
            <v>Revised Edition</v>
          </cell>
          <cell r="G12840" t="str">
            <v>C</v>
          </cell>
          <cell r="H12840" t="str">
            <v>Instant</v>
          </cell>
          <cell r="L12840" t="str">
            <v>Prevent all combat damage that would be dealt this turn.</v>
          </cell>
          <cell r="M12840" t="str">
            <v>{G}</v>
          </cell>
          <cell r="O12840">
            <v>1</v>
          </cell>
          <cell r="P12840" t="str">
            <v>G</v>
          </cell>
          <cell r="Q12840" t="str">
            <v>R</v>
          </cell>
          <cell r="R12840">
            <v>102</v>
          </cell>
        </row>
        <row r="12841">
          <cell r="A12841" t="str">
            <v>Promo</v>
          </cell>
          <cell r="E12841" t="str">
            <v>Force of Nature</v>
          </cell>
          <cell r="F12841" t="str">
            <v>Revised Edition</v>
          </cell>
          <cell r="G12841" t="str">
            <v>R</v>
          </cell>
          <cell r="H12841" t="str">
            <v>Creature — Elemental</v>
          </cell>
          <cell r="I12841">
            <v>8</v>
          </cell>
          <cell r="J12841">
            <v>8</v>
          </cell>
          <cell r="L12841" t="str">
            <v>Trample #_(If this creature would assign enough damage to its blockers to destroy them, you may have it assign the rest of its damage to defending player or planeswalker.)_#?At the beginning of your upkeep, Force of Nature deals 8 damage to you unless you pay {G}{G}{G}{G}.</v>
          </cell>
          <cell r="M12841" t="str">
            <v>{2}{G}{G}{G}{G}</v>
          </cell>
          <cell r="O12841">
            <v>6</v>
          </cell>
          <cell r="P12841" t="str">
            <v>G</v>
          </cell>
          <cell r="Q12841" t="str">
            <v>R</v>
          </cell>
          <cell r="R12841">
            <v>103</v>
          </cell>
        </row>
        <row r="12842">
          <cell r="E12842" t="str">
            <v>Forest</v>
          </cell>
          <cell r="F12842" t="str">
            <v>Revised Edition</v>
          </cell>
          <cell r="G12842" t="str">
            <v>C</v>
          </cell>
          <cell r="H12842" t="str">
            <v>Basic Land — Forest</v>
          </cell>
          <cell r="L12842" t="str">
            <v>{G}</v>
          </cell>
          <cell r="N12842" t="str">
            <v>{G}</v>
          </cell>
          <cell r="O12842">
            <v>0</v>
          </cell>
          <cell r="P12842" t="str">
            <v>L</v>
          </cell>
          <cell r="Q12842" t="str">
            <v>R</v>
          </cell>
          <cell r="R12842">
            <v>286</v>
          </cell>
        </row>
        <row r="12843">
          <cell r="E12843" t="str">
            <v>Fork</v>
          </cell>
          <cell r="F12843" t="str">
            <v>Revised Edition</v>
          </cell>
          <cell r="G12843" t="str">
            <v>R</v>
          </cell>
          <cell r="H12843" t="str">
            <v>Instant</v>
          </cell>
          <cell r="L12843" t="str">
            <v>Copy target instant or sorcery spell, except that the copy is red. You may choose new targets for the copy.</v>
          </cell>
          <cell r="M12843" t="str">
            <v>{R}{R}</v>
          </cell>
          <cell r="O12843">
            <v>2</v>
          </cell>
          <cell r="P12843" t="str">
            <v>R</v>
          </cell>
          <cell r="Q12843" t="str">
            <v>R</v>
          </cell>
          <cell r="R12843">
            <v>152</v>
          </cell>
        </row>
        <row r="12844">
          <cell r="E12844" t="str">
            <v>Frozen Shade</v>
          </cell>
          <cell r="F12844" t="str">
            <v>Revised Edition</v>
          </cell>
          <cell r="G12844" t="str">
            <v>C</v>
          </cell>
          <cell r="H12844" t="str">
            <v>Creature — Shade</v>
          </cell>
          <cell r="I12844">
            <v>0</v>
          </cell>
          <cell r="J12844">
            <v>1</v>
          </cell>
          <cell r="L12844" t="str">
            <v>{B}: Frozen Shade gets +1/+1 until end of turn.</v>
          </cell>
          <cell r="M12844" t="str">
            <v>{2}{B}</v>
          </cell>
          <cell r="O12844">
            <v>3</v>
          </cell>
          <cell r="P12844" t="str">
            <v>B</v>
          </cell>
          <cell r="Q12844" t="str">
            <v>R</v>
          </cell>
          <cell r="R12844">
            <v>20</v>
          </cell>
        </row>
        <row r="12845">
          <cell r="E12845" t="str">
            <v>Fungusaur</v>
          </cell>
          <cell r="F12845" t="str">
            <v>Revised Edition</v>
          </cell>
          <cell r="G12845" t="str">
            <v>R</v>
          </cell>
          <cell r="H12845" t="str">
            <v>Creature — Fungus Lizard</v>
          </cell>
          <cell r="I12845">
            <v>2</v>
          </cell>
          <cell r="J12845">
            <v>2</v>
          </cell>
          <cell r="L12845" t="str">
            <v>Whenever Fungusaur is dealt damage, put a +1/+1 counter on it.</v>
          </cell>
          <cell r="M12845" t="str">
            <v>{3}{G}</v>
          </cell>
          <cell r="O12845">
            <v>4</v>
          </cell>
          <cell r="P12845" t="str">
            <v>G</v>
          </cell>
          <cell r="Q12845" t="str">
            <v>R</v>
          </cell>
          <cell r="R12845">
            <v>104</v>
          </cell>
        </row>
        <row r="12846">
          <cell r="E12846" t="str">
            <v>Gaea's Liege</v>
          </cell>
          <cell r="F12846" t="str">
            <v>Revised Edition</v>
          </cell>
          <cell r="G12846" t="str">
            <v>R</v>
          </cell>
          <cell r="H12846" t="str">
            <v>Creature — Avatar</v>
          </cell>
          <cell r="I12846" t="str">
            <v>*</v>
          </cell>
          <cell r="J12846" t="str">
            <v>*</v>
          </cell>
          <cell r="L12846" t="str">
            <v>As long as Gaea's Liege isn't attacking, its power and toughness are each equal to the number of Forests you control. As long as Gaea's Liege is attacking, its power and toughness are each equal to the number of Forests defending player controls. {T}: Target land becomes a Forest until Gaea's Liege leaves the battlefield.</v>
          </cell>
          <cell r="M12846" t="str">
            <v>{3}{G}{G}{G}</v>
          </cell>
          <cell r="O12846">
            <v>6</v>
          </cell>
          <cell r="P12846" t="str">
            <v>G</v>
          </cell>
          <cell r="Q12846" t="str">
            <v>R</v>
          </cell>
          <cell r="R12846">
            <v>105</v>
          </cell>
        </row>
        <row r="12847">
          <cell r="A12847" t="str">
            <v>Promo</v>
          </cell>
          <cell r="E12847" t="str">
            <v>Giant Growth</v>
          </cell>
          <cell r="F12847" t="str">
            <v>Revised Edition</v>
          </cell>
          <cell r="G12847" t="str">
            <v>C</v>
          </cell>
          <cell r="H12847" t="str">
            <v>Instant</v>
          </cell>
          <cell r="L12847" t="str">
            <v>Target creature gets +3/+3 until end of turn.</v>
          </cell>
          <cell r="M12847" t="str">
            <v>{G}</v>
          </cell>
          <cell r="O12847">
            <v>1</v>
          </cell>
          <cell r="P12847" t="str">
            <v>G</v>
          </cell>
          <cell r="Q12847" t="str">
            <v>R</v>
          </cell>
          <cell r="R12847">
            <v>106</v>
          </cell>
        </row>
        <row r="12848">
          <cell r="E12848" t="str">
            <v>Giant Spider</v>
          </cell>
          <cell r="F12848" t="str">
            <v>Revised Edition</v>
          </cell>
          <cell r="G12848" t="str">
            <v>C</v>
          </cell>
          <cell r="H12848" t="str">
            <v>Creature — Spider</v>
          </cell>
          <cell r="I12848">
            <v>2</v>
          </cell>
          <cell r="J12848">
            <v>4</v>
          </cell>
          <cell r="L12848" t="str">
            <v>Reach #_(This creature can block creatures with flying.)_#</v>
          </cell>
          <cell r="M12848" t="str">
            <v>{3}{G}</v>
          </cell>
          <cell r="O12848">
            <v>4</v>
          </cell>
          <cell r="P12848" t="str">
            <v>G</v>
          </cell>
          <cell r="Q12848" t="str">
            <v>R</v>
          </cell>
          <cell r="R12848">
            <v>107</v>
          </cell>
        </row>
        <row r="12849">
          <cell r="E12849" t="str">
            <v>Glasses of Urza</v>
          </cell>
          <cell r="F12849" t="str">
            <v>Revised Edition</v>
          </cell>
          <cell r="G12849" t="str">
            <v>U</v>
          </cell>
          <cell r="H12849" t="str">
            <v>Artifact</v>
          </cell>
          <cell r="L12849" t="str">
            <v>{T}: Look at target player's hand.</v>
          </cell>
          <cell r="M12849" t="str">
            <v>{1}</v>
          </cell>
          <cell r="O12849">
            <v>1</v>
          </cell>
          <cell r="P12849" t="str">
            <v>A</v>
          </cell>
          <cell r="Q12849" t="str">
            <v>R</v>
          </cell>
          <cell r="R12849">
            <v>249</v>
          </cell>
        </row>
        <row r="12850">
          <cell r="E12850" t="str">
            <v>Gloom</v>
          </cell>
          <cell r="F12850" t="str">
            <v>Revised Edition</v>
          </cell>
          <cell r="G12850" t="str">
            <v>U</v>
          </cell>
          <cell r="H12850" t="str">
            <v>Enchantment</v>
          </cell>
          <cell r="L12850" t="str">
            <v>White spells cost {3} more to cast. Activated abilities of white enchantments cost {3} more to activate.</v>
          </cell>
          <cell r="M12850" t="str">
            <v>{2}{B}</v>
          </cell>
          <cell r="O12850">
            <v>3</v>
          </cell>
          <cell r="P12850" t="str">
            <v>B</v>
          </cell>
          <cell r="Q12850" t="str">
            <v>R</v>
          </cell>
          <cell r="R12850">
            <v>21</v>
          </cell>
        </row>
        <row r="12851">
          <cell r="E12851" t="str">
            <v>Goblin Balloon Brigade</v>
          </cell>
          <cell r="F12851" t="str">
            <v>Revised Edition</v>
          </cell>
          <cell r="G12851" t="str">
            <v>U</v>
          </cell>
          <cell r="H12851" t="str">
            <v>Creature — Goblin Warrior</v>
          </cell>
          <cell r="I12851">
            <v>1</v>
          </cell>
          <cell r="J12851">
            <v>1</v>
          </cell>
          <cell r="L12851" t="str">
            <v>{R}: Goblin Balloon Brigade gains flying until end of turn.</v>
          </cell>
          <cell r="M12851" t="str">
            <v>{R}</v>
          </cell>
          <cell r="O12851">
            <v>1</v>
          </cell>
          <cell r="P12851" t="str">
            <v>R</v>
          </cell>
          <cell r="Q12851" t="str">
            <v>R</v>
          </cell>
          <cell r="R12851">
            <v>153</v>
          </cell>
        </row>
        <row r="12852">
          <cell r="E12852" t="str">
            <v>Goblin King</v>
          </cell>
          <cell r="F12852" t="str">
            <v>Revised Edition</v>
          </cell>
          <cell r="G12852" t="str">
            <v>R</v>
          </cell>
          <cell r="H12852" t="str">
            <v>Creature — Goblin</v>
          </cell>
          <cell r="I12852">
            <v>2</v>
          </cell>
          <cell r="J12852">
            <v>2</v>
          </cell>
          <cell r="L12852" t="str">
            <v>Other Goblin creatures get +1/+1 and have mountainwalk. #_(They're unblockable as long as defending player controls a Mountain.)_#</v>
          </cell>
          <cell r="M12852" t="str">
            <v>{1}{R}{R}</v>
          </cell>
          <cell r="O12852">
            <v>3</v>
          </cell>
          <cell r="P12852" t="str">
            <v>R</v>
          </cell>
          <cell r="Q12852" t="str">
            <v>R</v>
          </cell>
          <cell r="R12852">
            <v>154</v>
          </cell>
        </row>
        <row r="12853">
          <cell r="E12853" t="str">
            <v>Granite Gargoyle</v>
          </cell>
          <cell r="F12853" t="str">
            <v>Revised Edition</v>
          </cell>
          <cell r="G12853" t="str">
            <v>R</v>
          </cell>
          <cell r="H12853" t="str">
            <v>Creature — Gargoyle</v>
          </cell>
          <cell r="I12853">
            <v>2</v>
          </cell>
          <cell r="J12853">
            <v>2</v>
          </cell>
          <cell r="L12853" t="str">
            <v>Flying?{R}: Granite Gargoyle gets +0/+1 until end of turn.</v>
          </cell>
          <cell r="M12853" t="str">
            <v>{2}{R}</v>
          </cell>
          <cell r="O12853">
            <v>3</v>
          </cell>
          <cell r="P12853" t="str">
            <v>R</v>
          </cell>
          <cell r="Q12853" t="str">
            <v>R</v>
          </cell>
          <cell r="R12853">
            <v>155</v>
          </cell>
        </row>
        <row r="12854">
          <cell r="E12854" t="str">
            <v>Gray Ogre</v>
          </cell>
          <cell r="F12854" t="str">
            <v>Revised Edition</v>
          </cell>
          <cell r="G12854" t="str">
            <v>C</v>
          </cell>
          <cell r="H12854" t="str">
            <v>Creature — Ogre</v>
          </cell>
          <cell r="I12854">
            <v>2</v>
          </cell>
          <cell r="J12854">
            <v>2</v>
          </cell>
          <cell r="L12854">
            <v>0</v>
          </cell>
          <cell r="M12854" t="str">
            <v>{2}{R}</v>
          </cell>
          <cell r="O12854">
            <v>3</v>
          </cell>
          <cell r="P12854" t="str">
            <v>R</v>
          </cell>
          <cell r="Q12854" t="str">
            <v>R</v>
          </cell>
          <cell r="R12854">
            <v>156</v>
          </cell>
        </row>
        <row r="12855">
          <cell r="E12855" t="str">
            <v>Green Ward</v>
          </cell>
          <cell r="F12855" t="str">
            <v>Revised Edition</v>
          </cell>
          <cell r="G12855" t="str">
            <v>U</v>
          </cell>
          <cell r="H12855" t="str">
            <v>Enchantment — Aura</v>
          </cell>
          <cell r="L12855" t="str">
            <v>Enchant creature?Enchanted creature has protection from green. This effect doesn't remove Green Ward.</v>
          </cell>
          <cell r="M12855" t="str">
            <v>{W}</v>
          </cell>
          <cell r="O12855">
            <v>1</v>
          </cell>
          <cell r="P12855" t="str">
            <v>W</v>
          </cell>
          <cell r="Q12855" t="str">
            <v>R</v>
          </cell>
          <cell r="R12855">
            <v>204</v>
          </cell>
        </row>
        <row r="12856">
          <cell r="E12856" t="str">
            <v>Grizzly Bears</v>
          </cell>
          <cell r="F12856" t="str">
            <v>Revised Edition</v>
          </cell>
          <cell r="G12856" t="str">
            <v>C</v>
          </cell>
          <cell r="H12856" t="str">
            <v>Creature — Bear</v>
          </cell>
          <cell r="I12856">
            <v>2</v>
          </cell>
          <cell r="J12856">
            <v>2</v>
          </cell>
          <cell r="L12856">
            <v>0</v>
          </cell>
          <cell r="M12856" t="str">
            <v>{1}{G}</v>
          </cell>
          <cell r="O12856">
            <v>2</v>
          </cell>
          <cell r="P12856" t="str">
            <v>G</v>
          </cell>
          <cell r="Q12856" t="str">
            <v>R</v>
          </cell>
          <cell r="R12856">
            <v>108</v>
          </cell>
        </row>
        <row r="12857">
          <cell r="E12857" t="str">
            <v>Guardian Angel</v>
          </cell>
          <cell r="F12857" t="str">
            <v>Revised Edition</v>
          </cell>
          <cell r="G12857" t="str">
            <v>C</v>
          </cell>
          <cell r="H12857" t="str">
            <v>Instant</v>
          </cell>
          <cell r="L12857" t="str">
            <v>Prevent the next X damage that would be dealt to target creature or player this turn. Until end of turn, you may pay {1} any time you could cast an instant. If you do, prevent the next 1 damage that would be dealt to that creature or player this turn.</v>
          </cell>
          <cell r="M12857" t="str">
            <v>{X}{W}</v>
          </cell>
          <cell r="O12857">
            <v>1</v>
          </cell>
          <cell r="P12857" t="str">
            <v>W</v>
          </cell>
          <cell r="Q12857" t="str">
            <v>R</v>
          </cell>
          <cell r="R12857">
            <v>205</v>
          </cell>
        </row>
        <row r="12858">
          <cell r="E12858" t="str">
            <v>Healing Salve</v>
          </cell>
          <cell r="F12858" t="str">
            <v>Revised Edition</v>
          </cell>
          <cell r="G12858" t="str">
            <v>C</v>
          </cell>
          <cell r="H12858" t="str">
            <v>Instant</v>
          </cell>
          <cell r="L12858" t="str">
            <v>Choose one — Target player gains 3 life; or prevent the next 3 damage that would be dealt to target creature or player this turn.</v>
          </cell>
          <cell r="M12858" t="str">
            <v>{W}</v>
          </cell>
          <cell r="O12858">
            <v>1</v>
          </cell>
          <cell r="P12858" t="str">
            <v>W</v>
          </cell>
          <cell r="Q12858" t="str">
            <v>R</v>
          </cell>
          <cell r="R12858">
            <v>206</v>
          </cell>
        </row>
        <row r="12859">
          <cell r="E12859" t="str">
            <v>Helm of Chatzuk</v>
          </cell>
          <cell r="F12859" t="str">
            <v>Revised Edition</v>
          </cell>
          <cell r="G12859" t="str">
            <v>R</v>
          </cell>
          <cell r="H12859" t="str">
            <v>Artifact</v>
          </cell>
          <cell r="L12859" t="str">
            <v>{1}, {T}: Target creature gains banding until end of turn. #_(Any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v>
          </cell>
          <cell r="M12859" t="str">
            <v>{1}</v>
          </cell>
          <cell r="O12859">
            <v>1</v>
          </cell>
          <cell r="P12859" t="str">
            <v>A</v>
          </cell>
          <cell r="Q12859" t="str">
            <v>R</v>
          </cell>
          <cell r="R12859">
            <v>250</v>
          </cell>
        </row>
        <row r="12860">
          <cell r="E12860" t="str">
            <v>Hill Giant</v>
          </cell>
          <cell r="F12860" t="str">
            <v>Revised Edition</v>
          </cell>
          <cell r="G12860" t="str">
            <v>C</v>
          </cell>
          <cell r="H12860" t="str">
            <v>Creature — Giant</v>
          </cell>
          <cell r="I12860">
            <v>3</v>
          </cell>
          <cell r="J12860">
            <v>3</v>
          </cell>
          <cell r="L12860">
            <v>0</v>
          </cell>
          <cell r="M12860" t="str">
            <v>{3}{R}</v>
          </cell>
          <cell r="O12860">
            <v>4</v>
          </cell>
          <cell r="P12860" t="str">
            <v>R</v>
          </cell>
          <cell r="Q12860" t="str">
            <v>R</v>
          </cell>
          <cell r="R12860">
            <v>157</v>
          </cell>
        </row>
        <row r="12861">
          <cell r="E12861" t="str">
            <v>Holy Armor</v>
          </cell>
          <cell r="F12861" t="str">
            <v>Revised Edition</v>
          </cell>
          <cell r="G12861" t="str">
            <v>C</v>
          </cell>
          <cell r="H12861" t="str">
            <v>Enchantment — Aura</v>
          </cell>
          <cell r="L12861" t="str">
            <v>Enchant creature?Enchanted creature gets +0/+2. {W}: Enchanted creature gets +0/+1 until end of turn.</v>
          </cell>
          <cell r="M12861" t="str">
            <v>{W}</v>
          </cell>
          <cell r="O12861">
            <v>1</v>
          </cell>
          <cell r="P12861" t="str">
            <v>W</v>
          </cell>
          <cell r="Q12861" t="str">
            <v>R</v>
          </cell>
          <cell r="R12861">
            <v>207</v>
          </cell>
        </row>
        <row r="12862">
          <cell r="E12862" t="str">
            <v>Holy Strength</v>
          </cell>
          <cell r="F12862" t="str">
            <v>Revised Edition</v>
          </cell>
          <cell r="G12862" t="str">
            <v>C</v>
          </cell>
          <cell r="H12862" t="str">
            <v>Enchantment — Aura</v>
          </cell>
          <cell r="L12862" t="str">
            <v>Enchant creature?Enchanted creature gets +1/+2.</v>
          </cell>
          <cell r="M12862" t="str">
            <v>{W}</v>
          </cell>
          <cell r="O12862">
            <v>1</v>
          </cell>
          <cell r="P12862" t="str">
            <v>W</v>
          </cell>
          <cell r="Q12862" t="str">
            <v>R</v>
          </cell>
          <cell r="R12862">
            <v>208</v>
          </cell>
        </row>
        <row r="12863">
          <cell r="E12863" t="str">
            <v>Howl from Beyond</v>
          </cell>
          <cell r="F12863" t="str">
            <v>Revised Edition</v>
          </cell>
          <cell r="G12863" t="str">
            <v>C</v>
          </cell>
          <cell r="H12863" t="str">
            <v>Instant</v>
          </cell>
          <cell r="L12863" t="str">
            <v>Target creature gets +X/+0 until end of turn.</v>
          </cell>
          <cell r="M12863" t="str">
            <v>{X}{B}</v>
          </cell>
          <cell r="O12863">
            <v>1</v>
          </cell>
          <cell r="P12863" t="str">
            <v>B</v>
          </cell>
          <cell r="Q12863" t="str">
            <v>R</v>
          </cell>
          <cell r="R12863">
            <v>22</v>
          </cell>
        </row>
        <row r="12864">
          <cell r="E12864" t="str">
            <v>Howling Mine</v>
          </cell>
          <cell r="F12864" t="str">
            <v>Revised Edition</v>
          </cell>
          <cell r="G12864" t="str">
            <v>R</v>
          </cell>
          <cell r="H12864" t="str">
            <v>Artifact</v>
          </cell>
          <cell r="L12864" t="str">
            <v>At the beginning of each player's draw step, if Howling Mine is untapped, that player draws an additional card.</v>
          </cell>
          <cell r="M12864" t="str">
            <v>{2}</v>
          </cell>
          <cell r="O12864">
            <v>2</v>
          </cell>
          <cell r="P12864" t="str">
            <v>A</v>
          </cell>
          <cell r="Q12864" t="str">
            <v>R</v>
          </cell>
          <cell r="R12864">
            <v>251</v>
          </cell>
        </row>
        <row r="12865">
          <cell r="E12865" t="str">
            <v>Hurkyl's Recall</v>
          </cell>
          <cell r="F12865" t="str">
            <v>Revised Edition</v>
          </cell>
          <cell r="G12865" t="str">
            <v>R</v>
          </cell>
          <cell r="H12865" t="str">
            <v>Instant</v>
          </cell>
          <cell r="L12865" t="str">
            <v>Return all artifacts target player owns to his or her hand.</v>
          </cell>
          <cell r="M12865" t="str">
            <v>{1}{U}</v>
          </cell>
          <cell r="O12865">
            <v>2</v>
          </cell>
          <cell r="P12865" t="str">
            <v>U</v>
          </cell>
          <cell r="Q12865" t="str">
            <v>R</v>
          </cell>
          <cell r="R12865">
            <v>60</v>
          </cell>
        </row>
        <row r="12866">
          <cell r="E12866" t="str">
            <v>Hurloon Minotaur</v>
          </cell>
          <cell r="F12866" t="str">
            <v>Revised Edition</v>
          </cell>
          <cell r="G12866" t="str">
            <v>C</v>
          </cell>
          <cell r="H12866" t="str">
            <v>Creature — Minotaur</v>
          </cell>
          <cell r="I12866">
            <v>2</v>
          </cell>
          <cell r="J12866">
            <v>3</v>
          </cell>
          <cell r="L12866">
            <v>0</v>
          </cell>
          <cell r="M12866" t="str">
            <v>{1}{R}{R}</v>
          </cell>
          <cell r="O12866">
            <v>3</v>
          </cell>
          <cell r="P12866" t="str">
            <v>R</v>
          </cell>
          <cell r="Q12866" t="str">
            <v>R</v>
          </cell>
          <cell r="R12866">
            <v>158</v>
          </cell>
        </row>
        <row r="12867">
          <cell r="A12867" t="str">
            <v>Duplicate</v>
          </cell>
          <cell r="E12867" t="str">
            <v>Hurricane</v>
          </cell>
          <cell r="F12867" t="str">
            <v>Revised Edition</v>
          </cell>
          <cell r="G12867" t="str">
            <v>U</v>
          </cell>
          <cell r="H12867" t="str">
            <v>Sorcery</v>
          </cell>
          <cell r="L12867" t="str">
            <v>Hurricane deals X damage to each creature with flying and each player.</v>
          </cell>
          <cell r="M12867" t="str">
            <v>{X}{G}</v>
          </cell>
          <cell r="O12867">
            <v>1</v>
          </cell>
          <cell r="P12867" t="str">
            <v>G</v>
          </cell>
          <cell r="Q12867" t="str">
            <v>R</v>
          </cell>
          <cell r="R12867">
            <v>109</v>
          </cell>
        </row>
        <row r="12868">
          <cell r="A12868" t="str">
            <v>Promo</v>
          </cell>
          <cell r="E12868" t="str">
            <v>Hypnotic Specter</v>
          </cell>
          <cell r="F12868" t="str">
            <v>Revised Edition</v>
          </cell>
          <cell r="G12868" t="str">
            <v>U</v>
          </cell>
          <cell r="H12868" t="str">
            <v>Creature — Specter</v>
          </cell>
          <cell r="I12868">
            <v>2</v>
          </cell>
          <cell r="J12868">
            <v>2</v>
          </cell>
          <cell r="L12868" t="str">
            <v>Flying. Whenever Hypnotic Specter deals damage to an opponent, that player discards a card at random.</v>
          </cell>
          <cell r="M12868" t="str">
            <v>{1}{B}{B}</v>
          </cell>
          <cell r="O12868">
            <v>3</v>
          </cell>
          <cell r="P12868" t="str">
            <v>B</v>
          </cell>
          <cell r="Q12868" t="str">
            <v>R</v>
          </cell>
          <cell r="R12868">
            <v>23</v>
          </cell>
        </row>
        <row r="12869">
          <cell r="E12869" t="str">
            <v>Instill Energy</v>
          </cell>
          <cell r="F12869" t="str">
            <v>Revised Edition</v>
          </cell>
          <cell r="G12869" t="str">
            <v>U</v>
          </cell>
          <cell r="H12869" t="str">
            <v>Enchantment — Aura</v>
          </cell>
          <cell r="L12869" t="str">
            <v>Enchant creature?Enchanted creature can attack as though it had haste. {0}: Untap enchanted creature. Activate this ability only during your turn and only once each turn.</v>
          </cell>
          <cell r="M12869" t="str">
            <v>{G}</v>
          </cell>
          <cell r="O12869">
            <v>1</v>
          </cell>
          <cell r="P12869" t="str">
            <v>G</v>
          </cell>
          <cell r="Q12869" t="str">
            <v>R</v>
          </cell>
          <cell r="R12869">
            <v>110</v>
          </cell>
        </row>
        <row r="12870">
          <cell r="E12870" t="str">
            <v>Iron Star</v>
          </cell>
          <cell r="F12870" t="str">
            <v>Revised Edition</v>
          </cell>
          <cell r="G12870" t="str">
            <v>U</v>
          </cell>
          <cell r="H12870" t="str">
            <v>Artifact</v>
          </cell>
          <cell r="L12870" t="str">
            <v>Whenever a player casts a red spell, you may pay {1}. If you do, you gain 1 life.</v>
          </cell>
          <cell r="M12870" t="str">
            <v>{1}</v>
          </cell>
          <cell r="O12870">
            <v>1</v>
          </cell>
          <cell r="P12870" t="str">
            <v>A</v>
          </cell>
          <cell r="Q12870" t="str">
            <v>R</v>
          </cell>
          <cell r="R12870">
            <v>252</v>
          </cell>
        </row>
        <row r="12871">
          <cell r="E12871" t="str">
            <v>Ironroot Treefolk</v>
          </cell>
          <cell r="F12871" t="str">
            <v>Revised Edition</v>
          </cell>
          <cell r="G12871" t="str">
            <v>C</v>
          </cell>
          <cell r="H12871" t="str">
            <v>Creature — Treefolk</v>
          </cell>
          <cell r="I12871">
            <v>3</v>
          </cell>
          <cell r="J12871">
            <v>5</v>
          </cell>
          <cell r="L12871">
            <v>0</v>
          </cell>
          <cell r="M12871" t="str">
            <v>{4}{G}</v>
          </cell>
          <cell r="O12871">
            <v>5</v>
          </cell>
          <cell r="P12871" t="str">
            <v>G</v>
          </cell>
          <cell r="Q12871" t="str">
            <v>R</v>
          </cell>
          <cell r="R12871">
            <v>111</v>
          </cell>
        </row>
        <row r="12872">
          <cell r="E12872" t="str">
            <v>Island</v>
          </cell>
          <cell r="F12872" t="str">
            <v>Revised Edition</v>
          </cell>
          <cell r="G12872" t="str">
            <v>C</v>
          </cell>
          <cell r="H12872" t="str">
            <v>Basic Land — Island</v>
          </cell>
          <cell r="L12872" t="str">
            <v>{U}</v>
          </cell>
          <cell r="N12872" t="str">
            <v>{U}</v>
          </cell>
          <cell r="O12872">
            <v>0</v>
          </cell>
          <cell r="P12872" t="str">
            <v>L</v>
          </cell>
          <cell r="Q12872" t="str">
            <v>R</v>
          </cell>
          <cell r="R12872">
            <v>287</v>
          </cell>
        </row>
        <row r="12873">
          <cell r="E12873" t="str">
            <v>Island Fish Jasconius</v>
          </cell>
          <cell r="F12873" t="str">
            <v>Revised Edition</v>
          </cell>
          <cell r="G12873" t="str">
            <v>R</v>
          </cell>
          <cell r="H12873" t="str">
            <v>Creature — Fish</v>
          </cell>
          <cell r="I12873">
            <v>6</v>
          </cell>
          <cell r="J12873">
            <v>8</v>
          </cell>
          <cell r="L12873" t="str">
            <v>Island Fish Jasconius doesn't untap during your untap step. At the beginning of your upkeep, you may pay {U}{U}{U}. If you do, untap Island Fish Jasconius. Island Fish Jasconius can't attack unless defending player controls an Island. When you control no Islands, sacrifice Island Fish Jasconius.</v>
          </cell>
          <cell r="M12873" t="str">
            <v>{4}{U}{U}{U}</v>
          </cell>
          <cell r="O12873">
            <v>7</v>
          </cell>
          <cell r="P12873" t="str">
            <v>U</v>
          </cell>
          <cell r="Q12873" t="str">
            <v>R</v>
          </cell>
          <cell r="R12873">
            <v>61</v>
          </cell>
        </row>
        <row r="12874">
          <cell r="A12874" t="str">
            <v>Duplicate</v>
          </cell>
          <cell r="E12874" t="str">
            <v>Island Sanctuary</v>
          </cell>
          <cell r="F12874" t="str">
            <v>Revised Edition</v>
          </cell>
          <cell r="G12874" t="str">
            <v>R</v>
          </cell>
          <cell r="H12874" t="str">
            <v>Enchantment</v>
          </cell>
          <cell r="L12874" t="str">
            <v>If you would draw a card during your draw step, instead you may skip that draw. If you do, until your next turn, you can't be attacked except by creatures with flying and/or islandwalk.</v>
          </cell>
          <cell r="M12874" t="str">
            <v>{1}{W}</v>
          </cell>
          <cell r="O12874">
            <v>2</v>
          </cell>
          <cell r="P12874" t="str">
            <v>W</v>
          </cell>
          <cell r="Q12874" t="str">
            <v>R</v>
          </cell>
          <cell r="R12874">
            <v>209</v>
          </cell>
        </row>
        <row r="12875">
          <cell r="E12875" t="str">
            <v>Ivory Cup</v>
          </cell>
          <cell r="F12875" t="str">
            <v>Revised Edition</v>
          </cell>
          <cell r="G12875" t="str">
            <v>U</v>
          </cell>
          <cell r="H12875" t="str">
            <v>Artifact</v>
          </cell>
          <cell r="L12875" t="str">
            <v>Whenever a player casts a white spell, you may pay {1}. If you do, you gain 1 life.</v>
          </cell>
          <cell r="M12875" t="str">
            <v>{1}</v>
          </cell>
          <cell r="O12875">
            <v>1</v>
          </cell>
          <cell r="P12875" t="str">
            <v>A</v>
          </cell>
          <cell r="Q12875" t="str">
            <v>R</v>
          </cell>
          <cell r="R12875">
            <v>253</v>
          </cell>
        </row>
        <row r="12876">
          <cell r="A12876" t="str">
            <v>Promo</v>
          </cell>
          <cell r="E12876" t="str">
            <v>Ivory Tower</v>
          </cell>
          <cell r="F12876" t="str">
            <v>Revised Edition</v>
          </cell>
          <cell r="G12876" t="str">
            <v>R</v>
          </cell>
          <cell r="H12876" t="str">
            <v>Artifact</v>
          </cell>
          <cell r="L12876" t="str">
            <v>At the beginning of your upkeep, you gain X life, where X is the number of cards in your hand minus 4.</v>
          </cell>
          <cell r="M12876" t="str">
            <v>{1}</v>
          </cell>
          <cell r="O12876">
            <v>1</v>
          </cell>
          <cell r="P12876" t="str">
            <v>A</v>
          </cell>
          <cell r="Q12876" t="str">
            <v>R</v>
          </cell>
          <cell r="R12876">
            <v>254</v>
          </cell>
        </row>
        <row r="12877">
          <cell r="E12877" t="str">
            <v>Jade Monolith</v>
          </cell>
          <cell r="F12877" t="str">
            <v>Revised Edition</v>
          </cell>
          <cell r="G12877" t="str">
            <v>R</v>
          </cell>
          <cell r="H12877" t="str">
            <v>Artifact</v>
          </cell>
          <cell r="L12877" t="str">
            <v>{1}: The next time a source of your choice would deal damage to target creature this turn, that source deals that damage to you instead.</v>
          </cell>
          <cell r="M12877" t="str">
            <v>{4}</v>
          </cell>
          <cell r="O12877">
            <v>4</v>
          </cell>
          <cell r="P12877" t="str">
            <v>A</v>
          </cell>
          <cell r="Q12877" t="str">
            <v>R</v>
          </cell>
          <cell r="R12877">
            <v>255</v>
          </cell>
        </row>
        <row r="12878">
          <cell r="E12878" t="str">
            <v>Jandor's Ring</v>
          </cell>
          <cell r="F12878" t="str">
            <v>Revised Edition</v>
          </cell>
          <cell r="G12878" t="str">
            <v>R</v>
          </cell>
          <cell r="H12878" t="str">
            <v>Artifact</v>
          </cell>
          <cell r="L12878" t="str">
            <v>{2}, {T}, Discard the last card you drew this turn: Draw a card.</v>
          </cell>
          <cell r="M12878" t="str">
            <v>{6}</v>
          </cell>
          <cell r="O12878">
            <v>6</v>
          </cell>
          <cell r="P12878" t="str">
            <v>A</v>
          </cell>
          <cell r="Q12878" t="str">
            <v>R</v>
          </cell>
          <cell r="R12878">
            <v>256</v>
          </cell>
        </row>
        <row r="12879">
          <cell r="E12879" t="str">
            <v>Jandor's Saddlebags</v>
          </cell>
          <cell r="F12879" t="str">
            <v>Revised Edition</v>
          </cell>
          <cell r="G12879" t="str">
            <v>R</v>
          </cell>
          <cell r="H12879" t="str">
            <v>Artifact</v>
          </cell>
          <cell r="L12879" t="str">
            <v>{3}, {T}: Untap target creature.</v>
          </cell>
          <cell r="M12879" t="str">
            <v>{2}</v>
          </cell>
          <cell r="O12879">
            <v>2</v>
          </cell>
          <cell r="P12879" t="str">
            <v>A</v>
          </cell>
          <cell r="Q12879" t="str">
            <v>R</v>
          </cell>
          <cell r="R12879">
            <v>257</v>
          </cell>
        </row>
        <row r="12880">
          <cell r="E12880" t="str">
            <v>Jayemdae Tome</v>
          </cell>
          <cell r="F12880" t="str">
            <v>Revised Edition</v>
          </cell>
          <cell r="G12880" t="str">
            <v>R</v>
          </cell>
          <cell r="H12880" t="str">
            <v>Artifact</v>
          </cell>
          <cell r="L12880" t="str">
            <v>{4}, {T}: Draw a card.</v>
          </cell>
          <cell r="M12880" t="str">
            <v>{4}</v>
          </cell>
          <cell r="O12880">
            <v>4</v>
          </cell>
          <cell r="P12880" t="str">
            <v>A</v>
          </cell>
          <cell r="Q12880" t="str">
            <v>R</v>
          </cell>
          <cell r="R12880">
            <v>258</v>
          </cell>
        </row>
        <row r="12881">
          <cell r="A12881" t="str">
            <v>Promo</v>
          </cell>
          <cell r="E12881" t="str">
            <v>Juggernaut</v>
          </cell>
          <cell r="F12881" t="str">
            <v>Revised Edition</v>
          </cell>
          <cell r="G12881" t="str">
            <v>U</v>
          </cell>
          <cell r="H12881" t="str">
            <v>Artifact Creature — Juggernaut</v>
          </cell>
          <cell r="I12881">
            <v>5</v>
          </cell>
          <cell r="J12881">
            <v>3</v>
          </cell>
          <cell r="L12881" t="str">
            <v>Juggernaut attacks each turn if able. Juggernaut can't be blocked by Walls.</v>
          </cell>
          <cell r="M12881" t="str">
            <v>{4}</v>
          </cell>
          <cell r="O12881">
            <v>4</v>
          </cell>
          <cell r="P12881" t="str">
            <v>A</v>
          </cell>
          <cell r="Q12881" t="str">
            <v>R</v>
          </cell>
          <cell r="R12881">
            <v>259</v>
          </cell>
        </row>
        <row r="12882">
          <cell r="E12882" t="str">
            <v>Jump</v>
          </cell>
          <cell r="F12882" t="str">
            <v>Revised Edition</v>
          </cell>
          <cell r="G12882" t="str">
            <v>C</v>
          </cell>
          <cell r="H12882" t="str">
            <v>Instant</v>
          </cell>
          <cell r="L12882" t="str">
            <v>Target creature gains flying until end of turn.</v>
          </cell>
          <cell r="M12882" t="str">
            <v>{U}</v>
          </cell>
          <cell r="O12882">
            <v>1</v>
          </cell>
          <cell r="P12882" t="str">
            <v>U</v>
          </cell>
          <cell r="Q12882" t="str">
            <v>R</v>
          </cell>
          <cell r="R12882">
            <v>62</v>
          </cell>
        </row>
        <row r="12883">
          <cell r="E12883" t="str">
            <v>Karma</v>
          </cell>
          <cell r="F12883" t="str">
            <v>Revised Edition</v>
          </cell>
          <cell r="G12883" t="str">
            <v>U</v>
          </cell>
          <cell r="H12883" t="str">
            <v>Enchantment</v>
          </cell>
          <cell r="L12883" t="str">
            <v>At the beginning of each player's upkeep, Karma deals damage to that player equal to the number of Swamps he or she controls.</v>
          </cell>
          <cell r="M12883" t="str">
            <v>{2}{W}{W}</v>
          </cell>
          <cell r="O12883">
            <v>4</v>
          </cell>
          <cell r="P12883" t="str">
            <v>W</v>
          </cell>
          <cell r="Q12883" t="str">
            <v>R</v>
          </cell>
          <cell r="R12883">
            <v>210</v>
          </cell>
        </row>
        <row r="12884">
          <cell r="E12884" t="str">
            <v>Keldon Warlord</v>
          </cell>
          <cell r="F12884" t="str">
            <v>Revised Edition</v>
          </cell>
          <cell r="G12884" t="str">
            <v>U</v>
          </cell>
          <cell r="H12884" t="str">
            <v>Creature — Human Barbarian</v>
          </cell>
          <cell r="I12884" t="str">
            <v>*</v>
          </cell>
          <cell r="J12884" t="str">
            <v>*</v>
          </cell>
          <cell r="L12884" t="str">
            <v>Keldon Warlord's power and toughness are each equal to the number of non-Wall creatures you control.</v>
          </cell>
          <cell r="M12884" t="str">
            <v>{2}{R}{R}</v>
          </cell>
          <cell r="O12884">
            <v>4</v>
          </cell>
          <cell r="P12884" t="str">
            <v>R</v>
          </cell>
          <cell r="Q12884" t="str">
            <v>R</v>
          </cell>
          <cell r="R12884">
            <v>159</v>
          </cell>
        </row>
        <row r="12885">
          <cell r="A12885" t="str">
            <v>Promo</v>
          </cell>
          <cell r="E12885" t="str">
            <v>Kird Ape</v>
          </cell>
          <cell r="F12885" t="str">
            <v>Revised Edition</v>
          </cell>
          <cell r="G12885" t="str">
            <v>C</v>
          </cell>
          <cell r="H12885" t="str">
            <v>Creature — Ape</v>
          </cell>
          <cell r="I12885">
            <v>1</v>
          </cell>
          <cell r="J12885">
            <v>1</v>
          </cell>
          <cell r="L12885" t="str">
            <v>Kird Ape gets +1/+2 as long as you control a Forest.</v>
          </cell>
          <cell r="M12885" t="str">
            <v>{R}</v>
          </cell>
          <cell r="O12885">
            <v>1</v>
          </cell>
          <cell r="P12885" t="str">
            <v>R</v>
          </cell>
          <cell r="Q12885" t="str">
            <v>R</v>
          </cell>
          <cell r="R12885">
            <v>160</v>
          </cell>
        </row>
        <row r="12886">
          <cell r="E12886" t="str">
            <v>Kormus Bell</v>
          </cell>
          <cell r="F12886" t="str">
            <v>Revised Edition</v>
          </cell>
          <cell r="G12886" t="str">
            <v>R</v>
          </cell>
          <cell r="H12886" t="str">
            <v>Artifact</v>
          </cell>
          <cell r="L12886" t="str">
            <v>All Swamps are 1/1 black creatures that are still lands.</v>
          </cell>
          <cell r="M12886" t="str">
            <v>{4}</v>
          </cell>
          <cell r="O12886">
            <v>4</v>
          </cell>
          <cell r="P12886" t="str">
            <v>A</v>
          </cell>
          <cell r="Q12886" t="str">
            <v>R</v>
          </cell>
          <cell r="R12886">
            <v>260</v>
          </cell>
        </row>
        <row r="12887">
          <cell r="E12887" t="str">
            <v>Kudzu</v>
          </cell>
          <cell r="F12887" t="str">
            <v>Revised Edition</v>
          </cell>
          <cell r="G12887" t="str">
            <v>R</v>
          </cell>
          <cell r="H12887" t="str">
            <v>Enchantment — Aura</v>
          </cell>
          <cell r="L12887" t="str">
            <v>Enchant land?When enchanted land becomes tapped, destroy it. That land's controller attaches Kudzu to a land of his or her choice.</v>
          </cell>
          <cell r="M12887" t="str">
            <v>{1}{G}{G}</v>
          </cell>
          <cell r="O12887">
            <v>3</v>
          </cell>
          <cell r="P12887" t="str">
            <v>G</v>
          </cell>
          <cell r="Q12887" t="str">
            <v>R</v>
          </cell>
          <cell r="R12887">
            <v>112</v>
          </cell>
        </row>
        <row r="12888">
          <cell r="E12888" t="str">
            <v>Lance</v>
          </cell>
          <cell r="F12888" t="str">
            <v>Revised Edition</v>
          </cell>
          <cell r="G12888" t="str">
            <v>U</v>
          </cell>
          <cell r="H12888" t="str">
            <v>Enchantment — Aura</v>
          </cell>
          <cell r="L12888" t="str">
            <v>Enchant creature?Enchanted creature has first strike.</v>
          </cell>
          <cell r="M12888" t="str">
            <v>{W}</v>
          </cell>
          <cell r="O12888">
            <v>1</v>
          </cell>
          <cell r="P12888" t="str">
            <v>W</v>
          </cell>
          <cell r="Q12888" t="str">
            <v>R</v>
          </cell>
          <cell r="R12888">
            <v>211</v>
          </cell>
        </row>
        <row r="12889">
          <cell r="E12889" t="str">
            <v>Ley Druid</v>
          </cell>
          <cell r="F12889" t="str">
            <v>Revised Edition</v>
          </cell>
          <cell r="G12889" t="str">
            <v>U</v>
          </cell>
          <cell r="H12889" t="str">
            <v>Creature — Human Druid</v>
          </cell>
          <cell r="I12889">
            <v>1</v>
          </cell>
          <cell r="J12889">
            <v>1</v>
          </cell>
          <cell r="L12889" t="str">
            <v>{T}: Untap target land.</v>
          </cell>
          <cell r="M12889" t="str">
            <v>{2}{G}</v>
          </cell>
          <cell r="O12889">
            <v>3</v>
          </cell>
          <cell r="P12889" t="str">
            <v>G</v>
          </cell>
          <cell r="Q12889" t="str">
            <v>R</v>
          </cell>
          <cell r="R12889">
            <v>113</v>
          </cell>
        </row>
        <row r="12890">
          <cell r="A12890" t="str">
            <v>Duplicate</v>
          </cell>
          <cell r="E12890" t="str">
            <v>Library of Leng</v>
          </cell>
          <cell r="F12890" t="str">
            <v>Revised Edition</v>
          </cell>
          <cell r="G12890" t="str">
            <v>U</v>
          </cell>
          <cell r="H12890" t="str">
            <v>Artifact</v>
          </cell>
          <cell r="L12890" t="str">
            <v>You have no maximum hand size. If an effect causes you to discard a card, discard it, but you may put it on top of your library instead of into your graveyard.</v>
          </cell>
          <cell r="M12890" t="str">
            <v>{1}</v>
          </cell>
          <cell r="O12890">
            <v>1</v>
          </cell>
          <cell r="P12890" t="str">
            <v>A</v>
          </cell>
          <cell r="Q12890" t="str">
            <v>R</v>
          </cell>
          <cell r="R12890">
            <v>261</v>
          </cell>
        </row>
        <row r="12891">
          <cell r="E12891" t="str">
            <v>Lifeforce</v>
          </cell>
          <cell r="F12891" t="str">
            <v>Revised Edition</v>
          </cell>
          <cell r="G12891" t="str">
            <v>U</v>
          </cell>
          <cell r="H12891" t="str">
            <v>Enchantment</v>
          </cell>
          <cell r="L12891" t="str">
            <v>{G}{G}: Counter target black spell.</v>
          </cell>
          <cell r="M12891" t="str">
            <v>{G}{G}</v>
          </cell>
          <cell r="O12891">
            <v>2</v>
          </cell>
          <cell r="P12891" t="str">
            <v>G</v>
          </cell>
          <cell r="Q12891" t="str">
            <v>R</v>
          </cell>
          <cell r="R12891">
            <v>114</v>
          </cell>
        </row>
        <row r="12892">
          <cell r="E12892" t="str">
            <v>Lifelace</v>
          </cell>
          <cell r="F12892" t="str">
            <v>Revised Edition</v>
          </cell>
          <cell r="G12892" t="str">
            <v>R</v>
          </cell>
          <cell r="H12892" t="str">
            <v>Instant</v>
          </cell>
          <cell r="L12892" t="str">
            <v>Target spell or permanent becomes green. #_(Mana symbols on that permanent remain unchanged.)_#</v>
          </cell>
          <cell r="M12892" t="str">
            <v>{G}</v>
          </cell>
          <cell r="O12892">
            <v>1</v>
          </cell>
          <cell r="P12892" t="str">
            <v>G</v>
          </cell>
          <cell r="Q12892" t="str">
            <v>R</v>
          </cell>
          <cell r="R12892">
            <v>115</v>
          </cell>
        </row>
        <row r="12893">
          <cell r="E12893" t="str">
            <v>Lifetap</v>
          </cell>
          <cell r="F12893" t="str">
            <v>Revised Edition</v>
          </cell>
          <cell r="G12893" t="str">
            <v>U</v>
          </cell>
          <cell r="H12893" t="str">
            <v>Enchantment</v>
          </cell>
          <cell r="L12893" t="str">
            <v>Whenever a Forest an opponent controls becomes tapped, you gain 1 life.</v>
          </cell>
          <cell r="M12893" t="str">
            <v>{U}{U}</v>
          </cell>
          <cell r="O12893">
            <v>2</v>
          </cell>
          <cell r="P12893" t="str">
            <v>U</v>
          </cell>
          <cell r="Q12893" t="str">
            <v>R</v>
          </cell>
          <cell r="R12893">
            <v>63</v>
          </cell>
        </row>
        <row r="12894">
          <cell r="A12894" t="str">
            <v>Promo</v>
          </cell>
          <cell r="E12894" t="str">
            <v>Lightning Bolt</v>
          </cell>
          <cell r="F12894" t="str">
            <v>Revised Edition</v>
          </cell>
          <cell r="G12894" t="str">
            <v>C</v>
          </cell>
          <cell r="H12894" t="str">
            <v>Instant</v>
          </cell>
          <cell r="L12894" t="str">
            <v>Lightning Bolt deals 3 damage to target creature or player.</v>
          </cell>
          <cell r="M12894" t="str">
            <v>{R}</v>
          </cell>
          <cell r="O12894">
            <v>1</v>
          </cell>
          <cell r="P12894" t="str">
            <v>R</v>
          </cell>
          <cell r="Q12894" t="str">
            <v>R</v>
          </cell>
          <cell r="R12894">
            <v>161</v>
          </cell>
        </row>
        <row r="12895">
          <cell r="E12895" t="str">
            <v>Living Artifact</v>
          </cell>
          <cell r="F12895" t="str">
            <v>Revised Edition</v>
          </cell>
          <cell r="G12895" t="str">
            <v>R</v>
          </cell>
          <cell r="H12895" t="str">
            <v>Enchantment — Aura</v>
          </cell>
          <cell r="L12895" t="str">
            <v>Enchant artifact?Whenever you're dealt damage, put that many vitality counters on Living Artifact. At the beginning of your upkeep, you may remove a vitality counter from Living Artifact. If you do, you gain 1 life.</v>
          </cell>
          <cell r="M12895" t="str">
            <v>{G}</v>
          </cell>
          <cell r="O12895">
            <v>1</v>
          </cell>
          <cell r="P12895" t="str">
            <v>G</v>
          </cell>
          <cell r="Q12895" t="str">
            <v>R</v>
          </cell>
          <cell r="R12895">
            <v>116</v>
          </cell>
        </row>
        <row r="12896">
          <cell r="E12896" t="str">
            <v>Living Lands</v>
          </cell>
          <cell r="F12896" t="str">
            <v>Revised Edition</v>
          </cell>
          <cell r="G12896" t="str">
            <v>R</v>
          </cell>
          <cell r="H12896" t="str">
            <v>Enchantment</v>
          </cell>
          <cell r="L12896" t="str">
            <v>All Forests are 1/1 creatures that are still lands.</v>
          </cell>
          <cell r="M12896" t="str">
            <v>{3}{G}</v>
          </cell>
          <cell r="O12896">
            <v>4</v>
          </cell>
          <cell r="P12896" t="str">
            <v>G</v>
          </cell>
          <cell r="Q12896" t="str">
            <v>R</v>
          </cell>
          <cell r="R12896">
            <v>117</v>
          </cell>
        </row>
        <row r="12897">
          <cell r="E12897" t="str">
            <v>Living Wall</v>
          </cell>
          <cell r="F12897" t="str">
            <v>Revised Edition</v>
          </cell>
          <cell r="G12897" t="str">
            <v>U</v>
          </cell>
          <cell r="H12897" t="str">
            <v>Artifact Creature — Wall</v>
          </cell>
          <cell r="I12897">
            <v>0</v>
          </cell>
          <cell r="J12897">
            <v>6</v>
          </cell>
          <cell r="L12897" t="str">
            <v>Defender #_(This creature can't attack.)_#?{1}: Regenerate Living Wall.</v>
          </cell>
          <cell r="M12897" t="str">
            <v>{4}</v>
          </cell>
          <cell r="O12897">
            <v>4</v>
          </cell>
          <cell r="P12897" t="str">
            <v>A</v>
          </cell>
          <cell r="Q12897" t="str">
            <v>R</v>
          </cell>
          <cell r="R12897">
            <v>262</v>
          </cell>
        </row>
        <row r="12898">
          <cell r="A12898" t="str">
            <v>Promo</v>
          </cell>
          <cell r="E12898" t="str">
            <v>Llanowar Elves</v>
          </cell>
          <cell r="F12898" t="str">
            <v>Revised Edition</v>
          </cell>
          <cell r="G12898" t="str">
            <v>C</v>
          </cell>
          <cell r="H12898" t="str">
            <v>Creature — Elf Druid</v>
          </cell>
          <cell r="I12898">
            <v>1</v>
          </cell>
          <cell r="J12898">
            <v>1</v>
          </cell>
          <cell r="L12898" t="str">
            <v>{T}: Add {G} to your mana pool.</v>
          </cell>
          <cell r="M12898" t="str">
            <v>{G}</v>
          </cell>
          <cell r="N12898" t="str">
            <v>{G}</v>
          </cell>
          <cell r="O12898">
            <v>1</v>
          </cell>
          <cell r="P12898" t="str">
            <v>G</v>
          </cell>
          <cell r="Q12898" t="str">
            <v>R</v>
          </cell>
          <cell r="R12898">
            <v>118</v>
          </cell>
        </row>
        <row r="12899">
          <cell r="A12899" t="str">
            <v>Promo</v>
          </cell>
          <cell r="E12899" t="str">
            <v>Lord of Atlantis</v>
          </cell>
          <cell r="F12899" t="str">
            <v>Revised Edition</v>
          </cell>
          <cell r="G12899" t="str">
            <v>R</v>
          </cell>
          <cell r="H12899" t="str">
            <v>Creature — Merfolk</v>
          </cell>
          <cell r="I12899">
            <v>2</v>
          </cell>
          <cell r="J12899">
            <v>2</v>
          </cell>
          <cell r="L12899" t="str">
            <v>Other Merfolk creatures get +1/+1 and have islandwalk.</v>
          </cell>
          <cell r="M12899" t="str">
            <v>{U}{U}</v>
          </cell>
          <cell r="O12899">
            <v>2</v>
          </cell>
          <cell r="P12899" t="str">
            <v>U</v>
          </cell>
          <cell r="Q12899" t="str">
            <v>R</v>
          </cell>
          <cell r="R12899">
            <v>64</v>
          </cell>
        </row>
        <row r="12900">
          <cell r="A12900" t="str">
            <v>Promo</v>
          </cell>
          <cell r="E12900" t="str">
            <v>Lord of the Pit</v>
          </cell>
          <cell r="F12900" t="str">
            <v>Revised Edition</v>
          </cell>
          <cell r="G12900" t="str">
            <v>R</v>
          </cell>
          <cell r="H12900" t="str">
            <v>Creature — Demon</v>
          </cell>
          <cell r="I12900">
            <v>7</v>
          </cell>
          <cell r="J12900">
            <v>7</v>
          </cell>
          <cell r="L12900" t="str">
            <v>Flying, trample. At the beginning of your upkeep, sacrifice a creature other than Lord of the Pit. If you can't, Lord of the Pit deals 7 damage to you.</v>
          </cell>
          <cell r="M12900" t="str">
            <v>{4}{B}{B}{B}</v>
          </cell>
          <cell r="O12900">
            <v>7</v>
          </cell>
          <cell r="P12900" t="str">
            <v>B</v>
          </cell>
          <cell r="Q12900" t="str">
            <v>R</v>
          </cell>
          <cell r="R12900">
            <v>24</v>
          </cell>
        </row>
        <row r="12901">
          <cell r="E12901" t="str">
            <v>Lure</v>
          </cell>
          <cell r="F12901" t="str">
            <v>Revised Edition</v>
          </cell>
          <cell r="G12901" t="str">
            <v>U</v>
          </cell>
          <cell r="H12901" t="str">
            <v>Enchantment — Aura</v>
          </cell>
          <cell r="L12901" t="str">
            <v>Enchant creature?All creatures able to block enchanted creature do so.</v>
          </cell>
          <cell r="M12901" t="str">
            <v>{1}{G}{G}</v>
          </cell>
          <cell r="O12901">
            <v>3</v>
          </cell>
          <cell r="P12901" t="str">
            <v>G</v>
          </cell>
          <cell r="Q12901" t="str">
            <v>R</v>
          </cell>
          <cell r="R12901">
            <v>119</v>
          </cell>
        </row>
        <row r="12902">
          <cell r="E12902" t="str">
            <v>Magical Hack</v>
          </cell>
          <cell r="F12902" t="str">
            <v>Revised Edition</v>
          </cell>
          <cell r="G12902" t="str">
            <v>R</v>
          </cell>
          <cell r="H12902" t="str">
            <v>Instant</v>
          </cell>
          <cell r="L12902" t="str">
            <v>Change the text of target spell or permanent by replacing all instances of one basic land type with another. #_(For example, you may change "swampwalk" to "plainswalk." This effect lasts indefinitely.)_#</v>
          </cell>
          <cell r="M12902" t="str">
            <v>{U}</v>
          </cell>
          <cell r="O12902">
            <v>1</v>
          </cell>
          <cell r="P12902" t="str">
            <v>U</v>
          </cell>
          <cell r="Q12902" t="str">
            <v>R</v>
          </cell>
          <cell r="R12902">
            <v>65</v>
          </cell>
        </row>
        <row r="12903">
          <cell r="E12903" t="str">
            <v>Magnetic Mountain</v>
          </cell>
          <cell r="F12903" t="str">
            <v>Revised Edition</v>
          </cell>
          <cell r="G12903" t="str">
            <v>R</v>
          </cell>
          <cell r="H12903" t="str">
            <v>Enchantment</v>
          </cell>
          <cell r="L12903" t="str">
            <v>Blue creatures don't untap during their controllers' untap steps. At the beginning of each player's upkeep, that player may choose any number of tapped blue creatures he or she controls and pay {4} for each creature chosen this way. If the player does, untap those creatures.</v>
          </cell>
          <cell r="M12903" t="str">
            <v>{1}{R}{R}</v>
          </cell>
          <cell r="O12903">
            <v>3</v>
          </cell>
          <cell r="P12903" t="str">
            <v>R</v>
          </cell>
          <cell r="Q12903" t="str">
            <v>R</v>
          </cell>
          <cell r="R12903">
            <v>162</v>
          </cell>
        </row>
        <row r="12904">
          <cell r="E12904" t="str">
            <v>Mahamoti Djinn</v>
          </cell>
          <cell r="F12904" t="str">
            <v>Revised Edition</v>
          </cell>
          <cell r="G12904" t="str">
            <v>R</v>
          </cell>
          <cell r="H12904" t="str">
            <v>Creature — Djinn</v>
          </cell>
          <cell r="I12904">
            <v>5</v>
          </cell>
          <cell r="J12904">
            <v>6</v>
          </cell>
          <cell r="L12904" t="str">
            <v>Flying #_(This creature can't be blocked except by creatures with flying or reach.)_#</v>
          </cell>
          <cell r="M12904" t="str">
            <v>{4}{U}{U}</v>
          </cell>
          <cell r="O12904">
            <v>6</v>
          </cell>
          <cell r="P12904" t="str">
            <v>U</v>
          </cell>
          <cell r="Q12904" t="str">
            <v>R</v>
          </cell>
          <cell r="R12904">
            <v>66</v>
          </cell>
        </row>
        <row r="12905">
          <cell r="E12905" t="str">
            <v>Mana Flare</v>
          </cell>
          <cell r="F12905" t="str">
            <v>Revised Edition</v>
          </cell>
          <cell r="G12905" t="str">
            <v>R</v>
          </cell>
          <cell r="H12905" t="str">
            <v>Enchantment</v>
          </cell>
          <cell r="L12905" t="str">
            <v>Whenever a player taps a land for mana, that player adds one mana to his or her mana pool of any type that land produced.</v>
          </cell>
          <cell r="M12905" t="str">
            <v>{2}{R}</v>
          </cell>
          <cell r="N12905" t="str">
            <v>{W}{U}{B}{R}{G}</v>
          </cell>
          <cell r="O12905">
            <v>3</v>
          </cell>
          <cell r="P12905" t="str">
            <v>R</v>
          </cell>
          <cell r="Q12905" t="str">
            <v>R</v>
          </cell>
          <cell r="R12905">
            <v>163</v>
          </cell>
        </row>
        <row r="12906">
          <cell r="E12906" t="str">
            <v>Mana Short</v>
          </cell>
          <cell r="F12906" t="str">
            <v>Revised Edition</v>
          </cell>
          <cell r="G12906" t="str">
            <v>R</v>
          </cell>
          <cell r="H12906" t="str">
            <v>Instant</v>
          </cell>
          <cell r="L12906" t="str">
            <v>Tap all lands target player controls and empty his or her mana pool.</v>
          </cell>
          <cell r="M12906" t="str">
            <v>{2}{U}</v>
          </cell>
          <cell r="O12906">
            <v>3</v>
          </cell>
          <cell r="P12906" t="str">
            <v>U</v>
          </cell>
          <cell r="Q12906" t="str">
            <v>R</v>
          </cell>
          <cell r="R12906">
            <v>67</v>
          </cell>
        </row>
        <row r="12907">
          <cell r="E12907" t="str">
            <v>Mana Vault</v>
          </cell>
          <cell r="F12907" t="str">
            <v>Revised Edition</v>
          </cell>
          <cell r="G12907" t="str">
            <v>R</v>
          </cell>
          <cell r="H12907" t="str">
            <v>Artifact</v>
          </cell>
          <cell r="L12907" t="str">
            <v>Mana Vault doesn't untap during your untap step. At the beginning of your upkeep, you may pay {4}. If you do, untap Mana Vault. At the beginning of your draw step, if Mana Vault is tapped, it deals 1 damage to you. {T}: Add {3} to your mana pool.</v>
          </cell>
          <cell r="M12907" t="str">
            <v>{1}</v>
          </cell>
          <cell r="N12907" t="str">
            <v>{X}</v>
          </cell>
          <cell r="O12907">
            <v>1</v>
          </cell>
          <cell r="P12907" t="str">
            <v>A</v>
          </cell>
          <cell r="Q12907" t="str">
            <v>R</v>
          </cell>
          <cell r="R12907">
            <v>263</v>
          </cell>
        </row>
        <row r="12908">
          <cell r="E12908" t="str">
            <v>Manabarbs</v>
          </cell>
          <cell r="F12908" t="str">
            <v>Revised Edition</v>
          </cell>
          <cell r="G12908" t="str">
            <v>R</v>
          </cell>
          <cell r="H12908" t="str">
            <v>Enchantment</v>
          </cell>
          <cell r="L12908" t="str">
            <v>Whenever a player taps a land for mana, Manabarbs deals 1 damage to that player.</v>
          </cell>
          <cell r="M12908" t="str">
            <v>{3}{R}</v>
          </cell>
          <cell r="O12908">
            <v>4</v>
          </cell>
          <cell r="P12908" t="str">
            <v>R</v>
          </cell>
          <cell r="Q12908" t="str">
            <v>R</v>
          </cell>
          <cell r="R12908">
            <v>164</v>
          </cell>
        </row>
        <row r="12909">
          <cell r="A12909" t="str">
            <v>Duplicate</v>
          </cell>
          <cell r="E12909" t="str">
            <v>Meekstone</v>
          </cell>
          <cell r="F12909" t="str">
            <v>Revised Edition</v>
          </cell>
          <cell r="G12909" t="str">
            <v>R</v>
          </cell>
          <cell r="H12909" t="str">
            <v>Artifact</v>
          </cell>
          <cell r="L12909" t="str">
            <v>Creatures with power 3 or greater don't untap during their controllers' untap steps.</v>
          </cell>
          <cell r="M12909" t="str">
            <v>{1}</v>
          </cell>
          <cell r="O12909">
            <v>1</v>
          </cell>
          <cell r="P12909" t="str">
            <v>A</v>
          </cell>
          <cell r="Q12909" t="str">
            <v>R</v>
          </cell>
          <cell r="R12909">
            <v>264</v>
          </cell>
        </row>
        <row r="12910">
          <cell r="E12910" t="str">
            <v>Merfolk of the Pearl Trident</v>
          </cell>
          <cell r="F12910" t="str">
            <v>Revised Edition</v>
          </cell>
          <cell r="G12910" t="str">
            <v>C</v>
          </cell>
          <cell r="H12910" t="str">
            <v>Creature — Merfolk</v>
          </cell>
          <cell r="I12910">
            <v>1</v>
          </cell>
          <cell r="J12910">
            <v>1</v>
          </cell>
          <cell r="L12910">
            <v>0</v>
          </cell>
          <cell r="M12910" t="str">
            <v>{U}</v>
          </cell>
          <cell r="O12910">
            <v>1</v>
          </cell>
          <cell r="P12910" t="str">
            <v>U</v>
          </cell>
          <cell r="Q12910" t="str">
            <v>R</v>
          </cell>
          <cell r="R12910">
            <v>68</v>
          </cell>
        </row>
        <row r="12911">
          <cell r="E12911" t="str">
            <v>Mesa Pegasus</v>
          </cell>
          <cell r="F12911" t="str">
            <v>Revised Edition</v>
          </cell>
          <cell r="G12911" t="str">
            <v>C</v>
          </cell>
          <cell r="H12911" t="str">
            <v>Creature — Pegasus</v>
          </cell>
          <cell r="I12911">
            <v>1</v>
          </cell>
          <cell r="J12911">
            <v>1</v>
          </cell>
          <cell r="L12911" t="str">
            <v>Flying;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12911" t="str">
            <v>{1}{W}</v>
          </cell>
          <cell r="O12911">
            <v>2</v>
          </cell>
          <cell r="P12911" t="str">
            <v>W</v>
          </cell>
          <cell r="Q12911" t="str">
            <v>R</v>
          </cell>
          <cell r="R12911">
            <v>212</v>
          </cell>
        </row>
        <row r="12912">
          <cell r="E12912" t="str">
            <v>Mijae Djinn</v>
          </cell>
          <cell r="F12912" t="str">
            <v>Revised Edition</v>
          </cell>
          <cell r="G12912" t="str">
            <v>R</v>
          </cell>
          <cell r="H12912" t="str">
            <v>Creature — Djinn</v>
          </cell>
          <cell r="I12912">
            <v>6</v>
          </cell>
          <cell r="J12912">
            <v>3</v>
          </cell>
          <cell r="L12912" t="str">
            <v>Whenever Mijae Djinn attacks, flip a coin. If you lose the flip, remove Mijae Djinn from combat and tap it.</v>
          </cell>
          <cell r="M12912" t="str">
            <v>{R}{R}{R}</v>
          </cell>
          <cell r="O12912">
            <v>3</v>
          </cell>
          <cell r="P12912" t="str">
            <v>R</v>
          </cell>
          <cell r="Q12912" t="str">
            <v>R</v>
          </cell>
          <cell r="R12912">
            <v>165</v>
          </cell>
        </row>
        <row r="12913">
          <cell r="E12913" t="str">
            <v>Millstone</v>
          </cell>
          <cell r="F12913" t="str">
            <v>Revised Edition</v>
          </cell>
          <cell r="G12913" t="str">
            <v>R</v>
          </cell>
          <cell r="H12913" t="str">
            <v>Artifact</v>
          </cell>
          <cell r="L12913" t="str">
            <v>{2}, {T}: Target player puts the top two cards of his or her library into his or her graveyard.</v>
          </cell>
          <cell r="M12913" t="str">
            <v>{2}</v>
          </cell>
          <cell r="O12913">
            <v>2</v>
          </cell>
          <cell r="P12913" t="str">
            <v>A</v>
          </cell>
          <cell r="Q12913" t="str">
            <v>R</v>
          </cell>
          <cell r="R12913">
            <v>265</v>
          </cell>
        </row>
        <row r="12914">
          <cell r="E12914" t="str">
            <v>Mind Twist</v>
          </cell>
          <cell r="F12914" t="str">
            <v>Revised Edition</v>
          </cell>
          <cell r="G12914" t="str">
            <v>R</v>
          </cell>
          <cell r="H12914" t="str">
            <v>Sorcery</v>
          </cell>
          <cell r="L12914" t="str">
            <v>Target player discards X cards at random.</v>
          </cell>
          <cell r="M12914" t="str">
            <v>{X}{B}</v>
          </cell>
          <cell r="O12914">
            <v>1</v>
          </cell>
          <cell r="P12914" t="str">
            <v>B</v>
          </cell>
          <cell r="Q12914" t="str">
            <v>R</v>
          </cell>
          <cell r="R12914">
            <v>25</v>
          </cell>
        </row>
        <row r="12915">
          <cell r="E12915" t="str">
            <v>Mishra's War Machine</v>
          </cell>
          <cell r="F12915" t="str">
            <v>Revised Edition</v>
          </cell>
          <cell r="G12915" t="str">
            <v>R</v>
          </cell>
          <cell r="H12915" t="str">
            <v>Artifact Creature — Juggernaut</v>
          </cell>
          <cell r="I12915">
            <v>5</v>
          </cell>
          <cell r="J12915">
            <v>5</v>
          </cell>
          <cell r="L12915"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blocking.)_#?At the beginning of your upkeep, unless you discard a card, tap Mishra's War Machine and it deals 3 damage to you.</v>
          </cell>
          <cell r="M12915" t="str">
            <v>{7}</v>
          </cell>
          <cell r="O12915">
            <v>7</v>
          </cell>
          <cell r="P12915" t="str">
            <v>A</v>
          </cell>
          <cell r="Q12915" t="str">
            <v>R</v>
          </cell>
          <cell r="R12915">
            <v>266</v>
          </cell>
        </row>
        <row r="12916">
          <cell r="E12916" t="str">
            <v>Mons's Goblin Raiders</v>
          </cell>
          <cell r="F12916" t="str">
            <v>Revised Edition</v>
          </cell>
          <cell r="G12916" t="str">
            <v>C</v>
          </cell>
          <cell r="H12916" t="str">
            <v>Creature — Goblin</v>
          </cell>
          <cell r="I12916">
            <v>1</v>
          </cell>
          <cell r="J12916">
            <v>1</v>
          </cell>
          <cell r="L12916">
            <v>0</v>
          </cell>
          <cell r="M12916" t="str">
            <v>{R}</v>
          </cell>
          <cell r="O12916">
            <v>1</v>
          </cell>
          <cell r="P12916" t="str">
            <v>R</v>
          </cell>
          <cell r="Q12916" t="str">
            <v>R</v>
          </cell>
          <cell r="R12916">
            <v>166</v>
          </cell>
        </row>
        <row r="12917">
          <cell r="E12917" t="str">
            <v>Mountain</v>
          </cell>
          <cell r="F12917" t="str">
            <v>Revised Edition</v>
          </cell>
          <cell r="G12917" t="str">
            <v>C</v>
          </cell>
          <cell r="H12917" t="str">
            <v>Basic Land — Mountain</v>
          </cell>
          <cell r="L12917" t="str">
            <v>{R}</v>
          </cell>
          <cell r="N12917" t="str">
            <v>{R}</v>
          </cell>
          <cell r="O12917">
            <v>0</v>
          </cell>
          <cell r="P12917" t="str">
            <v>L</v>
          </cell>
          <cell r="Q12917" t="str">
            <v>R</v>
          </cell>
          <cell r="R12917">
            <v>290</v>
          </cell>
        </row>
        <row r="12918">
          <cell r="A12918" t="str">
            <v>Duplicate</v>
          </cell>
          <cell r="E12918" t="str">
            <v>Nether Shadow</v>
          </cell>
          <cell r="F12918" t="str">
            <v>Revised Edition</v>
          </cell>
          <cell r="G12918" t="str">
            <v>R</v>
          </cell>
          <cell r="H12918" t="str">
            <v>Creature — Spirit</v>
          </cell>
          <cell r="I12918">
            <v>1</v>
          </cell>
          <cell r="J12918">
            <v>1</v>
          </cell>
          <cell r="L12918" t="str">
            <v>Haste. At the beginning of your upkeep, if Nether Shadow is in your graveyard with three or more creature cards above it, you may put Nether Shadow onto the battlefield.</v>
          </cell>
          <cell r="M12918" t="str">
            <v>{B}{B}</v>
          </cell>
          <cell r="O12918">
            <v>2</v>
          </cell>
          <cell r="P12918" t="str">
            <v>B</v>
          </cell>
          <cell r="Q12918" t="str">
            <v>R</v>
          </cell>
          <cell r="R12918">
            <v>26</v>
          </cell>
        </row>
        <row r="12919">
          <cell r="E12919" t="str">
            <v>Nettling Imp</v>
          </cell>
          <cell r="F12919" t="str">
            <v>Revised Edition</v>
          </cell>
          <cell r="G12919" t="str">
            <v>U</v>
          </cell>
          <cell r="H12919" t="str">
            <v>Creature — Imp</v>
          </cell>
          <cell r="I12919">
            <v>1</v>
          </cell>
          <cell r="J12919">
            <v>1</v>
          </cell>
          <cell r="L12919" t="str">
            <v>{T}: Choose target non-Wall creature the active player has controlled continuously since the beginning of the turn. That creature attacks this turn if able. If it doesn't, destroy it at the beginning of the next end step. Activate this ability only during an opponent's turn, before attackers are declared.</v>
          </cell>
          <cell r="M12919" t="str">
            <v>{2}{B}</v>
          </cell>
          <cell r="O12919">
            <v>3</v>
          </cell>
          <cell r="P12919" t="str">
            <v>B</v>
          </cell>
          <cell r="Q12919" t="str">
            <v>R</v>
          </cell>
          <cell r="R12919">
            <v>27</v>
          </cell>
        </row>
        <row r="12920">
          <cell r="A12920" t="str">
            <v>Promo</v>
          </cell>
          <cell r="E12920" t="str">
            <v>Nevinyrral's Disk</v>
          </cell>
          <cell r="F12920" t="str">
            <v>Revised Edition</v>
          </cell>
          <cell r="G12920" t="str">
            <v>R</v>
          </cell>
          <cell r="H12920" t="str">
            <v>Artifact</v>
          </cell>
          <cell r="L12920" t="str">
            <v>Nevinyrral's Disk enters the battlefield tapped. {1}, {T}: Destroy all artifacts, creatures, and enchantments.</v>
          </cell>
          <cell r="M12920" t="str">
            <v>{4}</v>
          </cell>
          <cell r="O12920">
            <v>4</v>
          </cell>
          <cell r="P12920" t="str">
            <v>A</v>
          </cell>
          <cell r="Q12920" t="str">
            <v>R</v>
          </cell>
          <cell r="R12920">
            <v>267</v>
          </cell>
        </row>
        <row r="12921">
          <cell r="E12921" t="str">
            <v>Nightmare</v>
          </cell>
          <cell r="F12921" t="str">
            <v>Revised Edition</v>
          </cell>
          <cell r="G12921" t="str">
            <v>R</v>
          </cell>
          <cell r="H12921" t="str">
            <v>Creature — Nightmare Horse</v>
          </cell>
          <cell r="I12921" t="str">
            <v>*</v>
          </cell>
          <cell r="J12921" t="str">
            <v>*</v>
          </cell>
          <cell r="L12921" t="str">
            <v>Flying?Nightmare's power and toughness are each equal to the number of Swamps you control.</v>
          </cell>
          <cell r="M12921" t="str">
            <v>{5}{B}</v>
          </cell>
          <cell r="O12921">
            <v>6</v>
          </cell>
          <cell r="P12921" t="str">
            <v>B</v>
          </cell>
          <cell r="Q12921" t="str">
            <v>R</v>
          </cell>
          <cell r="R12921">
            <v>28</v>
          </cell>
        </row>
        <row r="12922">
          <cell r="E12922" t="str">
            <v>Northern Paladin</v>
          </cell>
          <cell r="F12922" t="str">
            <v>Revised Edition</v>
          </cell>
          <cell r="G12922" t="str">
            <v>R</v>
          </cell>
          <cell r="H12922" t="str">
            <v>Creature — Human Knight</v>
          </cell>
          <cell r="I12922">
            <v>3</v>
          </cell>
          <cell r="J12922">
            <v>3</v>
          </cell>
          <cell r="L12922" t="str">
            <v>{W}{W}, {T}: Destroy target black permanent.</v>
          </cell>
          <cell r="M12922" t="str">
            <v>{2}{W}{W}</v>
          </cell>
          <cell r="O12922">
            <v>4</v>
          </cell>
          <cell r="P12922" t="str">
            <v>W</v>
          </cell>
          <cell r="Q12922" t="str">
            <v>R</v>
          </cell>
          <cell r="R12922">
            <v>213</v>
          </cell>
        </row>
        <row r="12923">
          <cell r="E12923" t="str">
            <v>Obsianus Golem</v>
          </cell>
          <cell r="F12923" t="str">
            <v>Revised Edition</v>
          </cell>
          <cell r="G12923" t="str">
            <v>U</v>
          </cell>
          <cell r="H12923" t="str">
            <v>Artifact Creature — Golem</v>
          </cell>
          <cell r="I12923">
            <v>4</v>
          </cell>
          <cell r="J12923">
            <v>6</v>
          </cell>
          <cell r="L12923">
            <v>0</v>
          </cell>
          <cell r="M12923" t="str">
            <v>{6}</v>
          </cell>
          <cell r="O12923">
            <v>6</v>
          </cell>
          <cell r="P12923" t="str">
            <v>A</v>
          </cell>
          <cell r="Q12923" t="str">
            <v>R</v>
          </cell>
          <cell r="R12923">
            <v>268</v>
          </cell>
        </row>
        <row r="12924">
          <cell r="E12924" t="str">
            <v>Onulet</v>
          </cell>
          <cell r="F12924" t="str">
            <v>Revised Edition</v>
          </cell>
          <cell r="G12924" t="str">
            <v>R</v>
          </cell>
          <cell r="H12924" t="str">
            <v>Artifact Creature — Construct</v>
          </cell>
          <cell r="I12924">
            <v>2</v>
          </cell>
          <cell r="J12924">
            <v>2</v>
          </cell>
          <cell r="L12924" t="str">
            <v>When Onulet dies, you gain 2 life.</v>
          </cell>
          <cell r="M12924" t="str">
            <v>{3}</v>
          </cell>
          <cell r="O12924">
            <v>3</v>
          </cell>
          <cell r="P12924" t="str">
            <v>A</v>
          </cell>
          <cell r="Q12924" t="str">
            <v>R</v>
          </cell>
          <cell r="R12924">
            <v>269</v>
          </cell>
        </row>
        <row r="12925">
          <cell r="E12925" t="str">
            <v>Orcish Artillery</v>
          </cell>
          <cell r="F12925" t="str">
            <v>Revised Edition</v>
          </cell>
          <cell r="G12925" t="str">
            <v>U</v>
          </cell>
          <cell r="H12925" t="str">
            <v>Creature — Orc Warrior</v>
          </cell>
          <cell r="I12925">
            <v>1</v>
          </cell>
          <cell r="J12925">
            <v>3</v>
          </cell>
          <cell r="L12925" t="str">
            <v>{T}: Orcish Artillery deals 2 damage to target creature or player and 3 damage to you.</v>
          </cell>
          <cell r="M12925" t="str">
            <v>{1}{R}{R}</v>
          </cell>
          <cell r="O12925">
            <v>3</v>
          </cell>
          <cell r="P12925" t="str">
            <v>R</v>
          </cell>
          <cell r="Q12925" t="str">
            <v>R</v>
          </cell>
          <cell r="R12925">
            <v>167</v>
          </cell>
        </row>
        <row r="12926">
          <cell r="E12926" t="str">
            <v>Orcish Oriflamme</v>
          </cell>
          <cell r="F12926" t="str">
            <v>Revised Edition</v>
          </cell>
          <cell r="G12926" t="str">
            <v>U</v>
          </cell>
          <cell r="H12926" t="str">
            <v>Enchantment</v>
          </cell>
          <cell r="L12926" t="str">
            <v>Attacking creatures you control get +1/+0.</v>
          </cell>
          <cell r="M12926" t="str">
            <v>{3}{R}</v>
          </cell>
          <cell r="O12926">
            <v>4</v>
          </cell>
          <cell r="P12926" t="str">
            <v>R</v>
          </cell>
          <cell r="Q12926" t="str">
            <v>R</v>
          </cell>
          <cell r="R12926">
            <v>168</v>
          </cell>
        </row>
        <row r="12927">
          <cell r="A12927" t="str">
            <v>Duplicate</v>
          </cell>
          <cell r="E12927" t="str">
            <v>Ornithopter</v>
          </cell>
          <cell r="F12927" t="str">
            <v>Revised Edition</v>
          </cell>
          <cell r="G12927" t="str">
            <v>U</v>
          </cell>
          <cell r="H12927" t="str">
            <v>Artifact Creature — Thopter</v>
          </cell>
          <cell r="I12927">
            <v>0</v>
          </cell>
          <cell r="J12927">
            <v>2</v>
          </cell>
          <cell r="L12927" t="str">
            <v>Flying</v>
          </cell>
          <cell r="M12927" t="str">
            <v>{0}</v>
          </cell>
          <cell r="O12927">
            <v>0</v>
          </cell>
          <cell r="P12927" t="str">
            <v>A</v>
          </cell>
          <cell r="Q12927" t="str">
            <v>R</v>
          </cell>
          <cell r="R12927">
            <v>270</v>
          </cell>
        </row>
        <row r="12928">
          <cell r="E12928" t="str">
            <v>Paralyze</v>
          </cell>
          <cell r="F12928" t="str">
            <v>Revised Edition</v>
          </cell>
          <cell r="G12928" t="str">
            <v>C</v>
          </cell>
          <cell r="H12928" t="str">
            <v>Enchantment — Aura</v>
          </cell>
          <cell r="L12928" t="str">
            <v>Enchant creature?When Paralyze enters the battlefield, tap enchanted creature. Enchanted creature doesn't untap during its controller's untap step. At the beginning of the upkeep of enchanted creature's controller, that player may pay {4}. If he or she does, untap the creature.</v>
          </cell>
          <cell r="M12928" t="str">
            <v>{B}</v>
          </cell>
          <cell r="O12928">
            <v>1</v>
          </cell>
          <cell r="P12928" t="str">
            <v>B</v>
          </cell>
          <cell r="Q12928" t="str">
            <v>R</v>
          </cell>
          <cell r="R12928">
            <v>29</v>
          </cell>
        </row>
        <row r="12929">
          <cell r="E12929" t="str">
            <v>Pearled Unicorn</v>
          </cell>
          <cell r="F12929" t="str">
            <v>Revised Edition</v>
          </cell>
          <cell r="G12929" t="str">
            <v>C</v>
          </cell>
          <cell r="H12929" t="str">
            <v>Creature — Unicorn</v>
          </cell>
          <cell r="I12929">
            <v>2</v>
          </cell>
          <cell r="J12929">
            <v>2</v>
          </cell>
          <cell r="L12929">
            <v>0</v>
          </cell>
          <cell r="M12929" t="str">
            <v>{2}{W}</v>
          </cell>
          <cell r="O12929">
            <v>3</v>
          </cell>
          <cell r="P12929" t="str">
            <v>W</v>
          </cell>
          <cell r="Q12929" t="str">
            <v>R</v>
          </cell>
          <cell r="R12929">
            <v>214</v>
          </cell>
        </row>
        <row r="12930">
          <cell r="E12930" t="str">
            <v>Personal Incarnation</v>
          </cell>
          <cell r="F12930" t="str">
            <v>Revised Edition</v>
          </cell>
          <cell r="G12930" t="str">
            <v>R</v>
          </cell>
          <cell r="H12930" t="str">
            <v>Creature — Avatar Incarnation</v>
          </cell>
          <cell r="I12930">
            <v>6</v>
          </cell>
          <cell r="J12930">
            <v>6</v>
          </cell>
          <cell r="L12930" t="str">
            <v>{0}: The next 1 damage that would be dealt to Personal Incarnation this turn is dealt to its owner instead. Any player may activate this ability, but only if he or she owns Personal Incarnation. When Personal Incarnation dies, its owner loses half his or her life, rounded up.</v>
          </cell>
          <cell r="M12930" t="str">
            <v>{3}{W}{W}{W}</v>
          </cell>
          <cell r="O12930">
            <v>6</v>
          </cell>
          <cell r="P12930" t="str">
            <v>W</v>
          </cell>
          <cell r="Q12930" t="str">
            <v>R</v>
          </cell>
          <cell r="R12930">
            <v>215</v>
          </cell>
        </row>
        <row r="12931">
          <cell r="A12931" t="str">
            <v>Duplicate</v>
          </cell>
          <cell r="E12931" t="str">
            <v>Pestilence</v>
          </cell>
          <cell r="F12931" t="str">
            <v>Revised Edition</v>
          </cell>
          <cell r="G12931" t="str">
            <v>C</v>
          </cell>
          <cell r="H12931" t="str">
            <v>Enchantment</v>
          </cell>
          <cell r="L12931" t="str">
            <v>At the beginning of the end step, if no creatures are on the battlefield, sacrifice Pestilence. {B}: Pestilence deals 1 damage to each creature and each player.</v>
          </cell>
          <cell r="M12931" t="str">
            <v>{2}{B}{B}</v>
          </cell>
          <cell r="O12931">
            <v>4</v>
          </cell>
          <cell r="P12931" t="str">
            <v>B</v>
          </cell>
          <cell r="Q12931" t="str">
            <v>R</v>
          </cell>
          <cell r="R12931">
            <v>30</v>
          </cell>
        </row>
        <row r="12932">
          <cell r="E12932" t="str">
            <v>Phantasmal Forces</v>
          </cell>
          <cell r="F12932" t="str">
            <v>Revised Edition</v>
          </cell>
          <cell r="G12932" t="str">
            <v>U</v>
          </cell>
          <cell r="H12932" t="str">
            <v>Creature — Illusion</v>
          </cell>
          <cell r="I12932">
            <v>4</v>
          </cell>
          <cell r="J12932">
            <v>1</v>
          </cell>
          <cell r="L12932" t="str">
            <v>Flying?At the beginning of your upkeep, sacrifice Phantasmal Forces unless you pay {U}.</v>
          </cell>
          <cell r="M12932" t="str">
            <v>{3}{U}</v>
          </cell>
          <cell r="O12932">
            <v>4</v>
          </cell>
          <cell r="P12932" t="str">
            <v>U</v>
          </cell>
          <cell r="Q12932" t="str">
            <v>R</v>
          </cell>
          <cell r="R12932">
            <v>69</v>
          </cell>
        </row>
        <row r="12933">
          <cell r="E12933" t="str">
            <v>Phantasmal Terrain</v>
          </cell>
          <cell r="F12933" t="str">
            <v>Revised Edition</v>
          </cell>
          <cell r="G12933" t="str">
            <v>C</v>
          </cell>
          <cell r="H12933" t="str">
            <v>Enchantment — Aura</v>
          </cell>
          <cell r="L12933" t="str">
            <v>Enchant land?As Phantasmal Terrain enters the battlefield, choose a basic land type. Enchanted land is the chosen type.</v>
          </cell>
          <cell r="M12933" t="str">
            <v>{U}{U}</v>
          </cell>
          <cell r="O12933">
            <v>2</v>
          </cell>
          <cell r="P12933" t="str">
            <v>U</v>
          </cell>
          <cell r="Q12933" t="str">
            <v>R</v>
          </cell>
          <cell r="R12933">
            <v>70</v>
          </cell>
        </row>
        <row r="12934">
          <cell r="E12934" t="str">
            <v>Phantom Monster</v>
          </cell>
          <cell r="F12934" t="str">
            <v>Revised Edition</v>
          </cell>
          <cell r="G12934" t="str">
            <v>U</v>
          </cell>
          <cell r="H12934" t="str">
            <v>Creature — Illusion</v>
          </cell>
          <cell r="I12934">
            <v>3</v>
          </cell>
          <cell r="J12934">
            <v>3</v>
          </cell>
          <cell r="L12934" t="str">
            <v>Flying</v>
          </cell>
          <cell r="M12934" t="str">
            <v>{3}{U}</v>
          </cell>
          <cell r="O12934">
            <v>4</v>
          </cell>
          <cell r="P12934" t="str">
            <v>U</v>
          </cell>
          <cell r="Q12934" t="str">
            <v>R</v>
          </cell>
          <cell r="R12934">
            <v>71</v>
          </cell>
        </row>
        <row r="12935">
          <cell r="E12935" t="str">
            <v>Pirate Ship</v>
          </cell>
          <cell r="F12935" t="str">
            <v>Revised Edition</v>
          </cell>
          <cell r="G12935" t="str">
            <v>R</v>
          </cell>
          <cell r="H12935" t="str">
            <v>Creature — Human Pirate</v>
          </cell>
          <cell r="I12935">
            <v>4</v>
          </cell>
          <cell r="J12935">
            <v>3</v>
          </cell>
          <cell r="L12935" t="str">
            <v>Pirate Ship can't attack unless defending player controls an Island. {T}: Pirate Ship deals 1 damage to target creature or player. When you control no Islands, sacrifice Pirate Ship.</v>
          </cell>
          <cell r="M12935" t="str">
            <v>{4}{U}</v>
          </cell>
          <cell r="O12935">
            <v>5</v>
          </cell>
          <cell r="P12935" t="str">
            <v>U</v>
          </cell>
          <cell r="Q12935" t="str">
            <v>R</v>
          </cell>
          <cell r="R12935">
            <v>72</v>
          </cell>
        </row>
        <row r="12936">
          <cell r="E12936" t="str">
            <v>Plague Rats</v>
          </cell>
          <cell r="F12936" t="str">
            <v>Revised Edition</v>
          </cell>
          <cell r="G12936" t="str">
            <v>C</v>
          </cell>
          <cell r="H12936" t="str">
            <v>Creature — Rat</v>
          </cell>
          <cell r="I12936" t="str">
            <v>*</v>
          </cell>
          <cell r="J12936" t="str">
            <v>*</v>
          </cell>
          <cell r="L12936" t="str">
            <v>Plague Rats's power and toughness are each equal to the number of creatures named Plague Rats on the battlefield.</v>
          </cell>
          <cell r="M12936" t="str">
            <v>{2}{B}</v>
          </cell>
          <cell r="O12936">
            <v>3</v>
          </cell>
          <cell r="P12936" t="str">
            <v>B</v>
          </cell>
          <cell r="Q12936" t="str">
            <v>R</v>
          </cell>
          <cell r="R12936">
            <v>31</v>
          </cell>
        </row>
        <row r="12937">
          <cell r="E12937" t="str">
            <v>Plains</v>
          </cell>
          <cell r="F12937" t="str">
            <v>Revised Edition</v>
          </cell>
          <cell r="G12937" t="str">
            <v>C</v>
          </cell>
          <cell r="H12937" t="str">
            <v>Basic Land — Plains</v>
          </cell>
          <cell r="L12937" t="str">
            <v>{W}</v>
          </cell>
          <cell r="N12937" t="str">
            <v>{W}</v>
          </cell>
          <cell r="O12937">
            <v>0</v>
          </cell>
          <cell r="P12937" t="str">
            <v>L</v>
          </cell>
          <cell r="Q12937" t="str">
            <v>R</v>
          </cell>
          <cell r="R12937">
            <v>295</v>
          </cell>
        </row>
        <row r="12938">
          <cell r="E12938" t="str">
            <v>Plateau</v>
          </cell>
          <cell r="F12938" t="str">
            <v>Revised Edition</v>
          </cell>
          <cell r="G12938" t="str">
            <v>R</v>
          </cell>
          <cell r="H12938" t="str">
            <v>Land — Mountain Plains</v>
          </cell>
          <cell r="L12938">
            <v>0</v>
          </cell>
          <cell r="N12938" t="str">
            <v>{R}{W}</v>
          </cell>
          <cell r="O12938">
            <v>0</v>
          </cell>
          <cell r="P12938" t="str">
            <v>L</v>
          </cell>
          <cell r="Q12938" t="str">
            <v>R</v>
          </cell>
          <cell r="R12938">
            <v>296</v>
          </cell>
        </row>
        <row r="12939">
          <cell r="E12939" t="str">
            <v>Power Leak</v>
          </cell>
          <cell r="F12939" t="str">
            <v>Revised Edition</v>
          </cell>
          <cell r="G12939" t="str">
            <v>C</v>
          </cell>
          <cell r="H12939" t="str">
            <v>Enchantment — Aura</v>
          </cell>
          <cell r="L12939" t="str">
            <v>Enchant enchantment?At the beginning of the upkeep of enchanted enchantment's controller, that player may pay any amount of mana. Power Leak deals 2 damage to that player. Prevent X of that damage, where X is the amount of mana that player paid this way.</v>
          </cell>
          <cell r="M12939" t="str">
            <v>{1}{U}</v>
          </cell>
          <cell r="O12939">
            <v>2</v>
          </cell>
          <cell r="P12939" t="str">
            <v>U</v>
          </cell>
          <cell r="Q12939" t="str">
            <v>R</v>
          </cell>
          <cell r="R12939">
            <v>73</v>
          </cell>
        </row>
        <row r="12940">
          <cell r="E12940" t="str">
            <v>Power Sink</v>
          </cell>
          <cell r="F12940" t="str">
            <v>Revised Edition</v>
          </cell>
          <cell r="G12940" t="str">
            <v>C</v>
          </cell>
          <cell r="H12940" t="str">
            <v>Instant</v>
          </cell>
          <cell r="L12940" t="str">
            <v>Counter target spell unless its controller pays {X}. If he or she doesn't, that player taps all lands with mana abilities he or she controls and empties his or her mana pool.</v>
          </cell>
          <cell r="M12940" t="str">
            <v>{X}{U}</v>
          </cell>
          <cell r="O12940">
            <v>1</v>
          </cell>
          <cell r="P12940" t="str">
            <v>U</v>
          </cell>
          <cell r="Q12940" t="str">
            <v>R</v>
          </cell>
          <cell r="R12940">
            <v>74</v>
          </cell>
        </row>
        <row r="12941">
          <cell r="E12941" t="str">
            <v>Power Surge</v>
          </cell>
          <cell r="F12941" t="str">
            <v>Revised Edition</v>
          </cell>
          <cell r="G12941" t="str">
            <v>R</v>
          </cell>
          <cell r="H12941" t="str">
            <v>Enchantment</v>
          </cell>
          <cell r="L12941" t="str">
            <v>At the beginning of each player's upkeep, Power Surge deals X damage to that player, where X is the number of untapped lands he or she controlled at the beginning of this turn.</v>
          </cell>
          <cell r="M12941" t="str">
            <v>{R}{R}</v>
          </cell>
          <cell r="O12941">
            <v>2</v>
          </cell>
          <cell r="P12941" t="str">
            <v>R</v>
          </cell>
          <cell r="Q12941" t="str">
            <v>R</v>
          </cell>
          <cell r="R12941">
            <v>169</v>
          </cell>
        </row>
        <row r="12942">
          <cell r="E12942" t="str">
            <v>Primal Clay</v>
          </cell>
          <cell r="F12942" t="str">
            <v>Revised Edition</v>
          </cell>
          <cell r="G12942" t="str">
            <v>R</v>
          </cell>
          <cell r="H12942" t="str">
            <v>Artifact Creature — Shapeshifter</v>
          </cell>
          <cell r="I12942" t="str">
            <v>*</v>
          </cell>
          <cell r="J12942" t="str">
            <v>*</v>
          </cell>
          <cell r="L12942" t="str">
            <v>As Primal Clay enters the battlefield, it becomes your choice of a 3/3 artifact creature, a 2/2 artifact creature with flying, or a 1/6 Wall artifact creature with defender in addition to its other types.</v>
          </cell>
          <cell r="M12942" t="str">
            <v>{4}</v>
          </cell>
          <cell r="O12942">
            <v>4</v>
          </cell>
          <cell r="P12942" t="str">
            <v>A</v>
          </cell>
          <cell r="Q12942" t="str">
            <v>R</v>
          </cell>
          <cell r="R12942">
            <v>271</v>
          </cell>
        </row>
        <row r="12943">
          <cell r="A12943" t="str">
            <v>Promo</v>
          </cell>
          <cell r="E12943" t="str">
            <v>Prodigal Sorcerer</v>
          </cell>
          <cell r="F12943" t="str">
            <v>Revised Edition</v>
          </cell>
          <cell r="G12943" t="str">
            <v>C</v>
          </cell>
          <cell r="H12943" t="str">
            <v>Creature — Human Wizard</v>
          </cell>
          <cell r="I12943">
            <v>1</v>
          </cell>
          <cell r="J12943">
            <v>1</v>
          </cell>
          <cell r="L12943" t="str">
            <v>{T}: Prodigal Sorcerer deals 1 damage to target creature or player.</v>
          </cell>
          <cell r="M12943" t="str">
            <v>{2}{U}</v>
          </cell>
          <cell r="O12943">
            <v>3</v>
          </cell>
          <cell r="P12943" t="str">
            <v>U</v>
          </cell>
          <cell r="Q12943" t="str">
            <v>R</v>
          </cell>
          <cell r="R12943">
            <v>75</v>
          </cell>
        </row>
        <row r="12944">
          <cell r="E12944" t="str">
            <v>Psychic Venom</v>
          </cell>
          <cell r="F12944" t="str">
            <v>Revised Edition</v>
          </cell>
          <cell r="G12944" t="str">
            <v>C</v>
          </cell>
          <cell r="H12944" t="str">
            <v>Enchantment — Aura</v>
          </cell>
          <cell r="L12944" t="str">
            <v>Enchant land?Whenever enchanted land becomes tapped, Psychic Venom deals 2 damage to that land's controller.</v>
          </cell>
          <cell r="M12944" t="str">
            <v>{1}{U}</v>
          </cell>
          <cell r="O12944">
            <v>2</v>
          </cell>
          <cell r="P12944" t="str">
            <v>U</v>
          </cell>
          <cell r="Q12944" t="str">
            <v>R</v>
          </cell>
          <cell r="R12944">
            <v>76</v>
          </cell>
        </row>
        <row r="12945">
          <cell r="E12945" t="str">
            <v>Purelace</v>
          </cell>
          <cell r="F12945" t="str">
            <v>Revised Edition</v>
          </cell>
          <cell r="G12945" t="str">
            <v>R</v>
          </cell>
          <cell r="H12945" t="str">
            <v>Instant</v>
          </cell>
          <cell r="L12945" t="str">
            <v>Target spell or permanent becomes white. #_(Mana symbols on that permanent remain unchanged.)_#</v>
          </cell>
          <cell r="M12945" t="str">
            <v>{W}</v>
          </cell>
          <cell r="O12945">
            <v>1</v>
          </cell>
          <cell r="P12945" t="str">
            <v>W</v>
          </cell>
          <cell r="Q12945" t="str">
            <v>R</v>
          </cell>
          <cell r="R12945">
            <v>216</v>
          </cell>
        </row>
        <row r="12946">
          <cell r="E12946" t="str">
            <v>Raise Dead</v>
          </cell>
          <cell r="F12946" t="str">
            <v>Revised Edition</v>
          </cell>
          <cell r="G12946" t="str">
            <v>C</v>
          </cell>
          <cell r="H12946" t="str">
            <v>Sorcery</v>
          </cell>
          <cell r="L12946" t="str">
            <v>Return target creature card from your graveyard to your hand.</v>
          </cell>
          <cell r="M12946" t="str">
            <v>{B}</v>
          </cell>
          <cell r="O12946">
            <v>1</v>
          </cell>
          <cell r="P12946" t="str">
            <v>B</v>
          </cell>
          <cell r="Q12946" t="str">
            <v>R</v>
          </cell>
          <cell r="R12946">
            <v>32</v>
          </cell>
        </row>
        <row r="12947">
          <cell r="E12947" t="str">
            <v>Reconstruction</v>
          </cell>
          <cell r="F12947" t="str">
            <v>Revised Edition</v>
          </cell>
          <cell r="G12947" t="str">
            <v>C</v>
          </cell>
          <cell r="H12947" t="str">
            <v>Sorcery</v>
          </cell>
          <cell r="L12947" t="str">
            <v>Return target artifact card from your graveyard to your hand.</v>
          </cell>
          <cell r="M12947" t="str">
            <v>{U}</v>
          </cell>
          <cell r="O12947">
            <v>1</v>
          </cell>
          <cell r="P12947" t="str">
            <v>U</v>
          </cell>
          <cell r="Q12947" t="str">
            <v>R</v>
          </cell>
          <cell r="R12947">
            <v>77</v>
          </cell>
        </row>
        <row r="12948">
          <cell r="E12948" t="str">
            <v>Red Elemental Blast</v>
          </cell>
          <cell r="F12948" t="str">
            <v>Revised Edition</v>
          </cell>
          <cell r="G12948" t="str">
            <v>C</v>
          </cell>
          <cell r="H12948" t="str">
            <v>Instant</v>
          </cell>
          <cell r="L12948" t="str">
            <v>Choose one — Counter target blue spell; or destroy target blue permanent.</v>
          </cell>
          <cell r="M12948" t="str">
            <v>{R}</v>
          </cell>
          <cell r="O12948">
            <v>1</v>
          </cell>
          <cell r="P12948" t="str">
            <v>R</v>
          </cell>
          <cell r="Q12948" t="str">
            <v>R</v>
          </cell>
          <cell r="R12948">
            <v>170</v>
          </cell>
        </row>
        <row r="12949">
          <cell r="E12949" t="str">
            <v>Red Ward</v>
          </cell>
          <cell r="F12949" t="str">
            <v>Revised Edition</v>
          </cell>
          <cell r="G12949" t="str">
            <v>U</v>
          </cell>
          <cell r="H12949" t="str">
            <v>Enchantment — Aura</v>
          </cell>
          <cell r="L12949" t="str">
            <v>Enchant creature?Enchanted creature has protection from red. This effect doesn't remove Red Ward.</v>
          </cell>
          <cell r="M12949" t="str">
            <v>{W}</v>
          </cell>
          <cell r="O12949">
            <v>1</v>
          </cell>
          <cell r="P12949" t="str">
            <v>W</v>
          </cell>
          <cell r="Q12949" t="str">
            <v>R</v>
          </cell>
          <cell r="R12949">
            <v>217</v>
          </cell>
        </row>
        <row r="12950">
          <cell r="E12950" t="str">
            <v>Regeneration</v>
          </cell>
          <cell r="F12950" t="str">
            <v>Revised Edition</v>
          </cell>
          <cell r="G12950" t="str">
            <v>C</v>
          </cell>
          <cell r="H12950" t="str">
            <v>Enchantment — Aura</v>
          </cell>
          <cell r="L12950" t="str">
            <v>Enchant creature #_(Target a creature as you cast this. This card enters the battlefield attached to that creature.)_#?{G}: Regenerate enchanted creature. #_(The next time that creature would be destroyed this turn, it isn't. Instead tap it, remove all damage from it, and remove it from combat.)_#</v>
          </cell>
          <cell r="M12950" t="str">
            <v>{1}{G}</v>
          </cell>
          <cell r="O12950">
            <v>2</v>
          </cell>
          <cell r="P12950" t="str">
            <v>G</v>
          </cell>
          <cell r="Q12950" t="str">
            <v>R</v>
          </cell>
          <cell r="R12950">
            <v>120</v>
          </cell>
        </row>
        <row r="12951">
          <cell r="E12951" t="str">
            <v>Regrowth</v>
          </cell>
          <cell r="F12951" t="str">
            <v>Revised Edition</v>
          </cell>
          <cell r="G12951" t="str">
            <v>U</v>
          </cell>
          <cell r="H12951" t="str">
            <v>Sorcery</v>
          </cell>
          <cell r="L12951" t="str">
            <v>Return target card from your graveyard to your hand.</v>
          </cell>
          <cell r="M12951" t="str">
            <v>{1}{G}</v>
          </cell>
          <cell r="O12951">
            <v>2</v>
          </cell>
          <cell r="P12951" t="str">
            <v>G</v>
          </cell>
          <cell r="Q12951" t="str">
            <v>R</v>
          </cell>
          <cell r="R12951">
            <v>121</v>
          </cell>
        </row>
        <row r="12952">
          <cell r="A12952" t="str">
            <v>Promo</v>
          </cell>
          <cell r="E12952" t="str">
            <v>Resurrection</v>
          </cell>
          <cell r="F12952" t="str">
            <v>Revised Edition</v>
          </cell>
          <cell r="G12952" t="str">
            <v>U</v>
          </cell>
          <cell r="H12952" t="str">
            <v>Sorcery</v>
          </cell>
          <cell r="L12952" t="str">
            <v>Return target creature card from your graveyard to the battlefield.</v>
          </cell>
          <cell r="M12952" t="str">
            <v>{2}{W}{W}</v>
          </cell>
          <cell r="O12952">
            <v>4</v>
          </cell>
          <cell r="P12952" t="str">
            <v>W</v>
          </cell>
          <cell r="Q12952" t="str">
            <v>R</v>
          </cell>
          <cell r="R12952">
            <v>218</v>
          </cell>
        </row>
        <row r="12953">
          <cell r="E12953" t="str">
            <v>Reverse Damage</v>
          </cell>
          <cell r="F12953" t="str">
            <v>Revised Edition</v>
          </cell>
          <cell r="G12953" t="str">
            <v>R</v>
          </cell>
          <cell r="H12953" t="str">
            <v>Instant</v>
          </cell>
          <cell r="L12953" t="str">
            <v>The next time a source of your choice would deal damage to you this turn, prevent that damage. You gain life equal to the damage prevented this way.</v>
          </cell>
          <cell r="M12953" t="str">
            <v>{1}{W}{W}</v>
          </cell>
          <cell r="O12953">
            <v>3</v>
          </cell>
          <cell r="P12953" t="str">
            <v>W</v>
          </cell>
          <cell r="Q12953" t="str">
            <v>R</v>
          </cell>
          <cell r="R12953">
            <v>219</v>
          </cell>
        </row>
        <row r="12954">
          <cell r="E12954" t="str">
            <v>Reverse Polarity</v>
          </cell>
          <cell r="F12954" t="str">
            <v>Revised Edition</v>
          </cell>
          <cell r="G12954" t="str">
            <v>U</v>
          </cell>
          <cell r="H12954" t="str">
            <v>Instant</v>
          </cell>
          <cell r="L12954" t="str">
            <v>You gain X life, where X is twice the damage dealt to you so far this turn by artifacts.</v>
          </cell>
          <cell r="M12954" t="str">
            <v>{W}{W}</v>
          </cell>
          <cell r="O12954">
            <v>2</v>
          </cell>
          <cell r="P12954" t="str">
            <v>W</v>
          </cell>
          <cell r="Q12954" t="str">
            <v>R</v>
          </cell>
          <cell r="R12954">
            <v>220</v>
          </cell>
        </row>
        <row r="12955">
          <cell r="A12955" t="str">
            <v>Duplicate</v>
          </cell>
          <cell r="E12955" t="str">
            <v>Righteousness</v>
          </cell>
          <cell r="F12955" t="str">
            <v>Revised Edition</v>
          </cell>
          <cell r="G12955" t="str">
            <v>R</v>
          </cell>
          <cell r="H12955" t="str">
            <v>Instant</v>
          </cell>
          <cell r="L12955" t="str">
            <v>Target blocking creature gets +7/+7 until end of turn.</v>
          </cell>
          <cell r="M12955" t="str">
            <v>{W}</v>
          </cell>
          <cell r="O12955">
            <v>1</v>
          </cell>
          <cell r="P12955" t="str">
            <v>W</v>
          </cell>
          <cell r="Q12955" t="str">
            <v>R</v>
          </cell>
          <cell r="R12955">
            <v>221</v>
          </cell>
        </row>
        <row r="12956">
          <cell r="E12956" t="str">
            <v>Roc of Kher Ridges</v>
          </cell>
          <cell r="F12956" t="str">
            <v>Revised Edition</v>
          </cell>
          <cell r="G12956" t="str">
            <v>R</v>
          </cell>
          <cell r="H12956" t="str">
            <v>Creature — Bird</v>
          </cell>
          <cell r="I12956">
            <v>3</v>
          </cell>
          <cell r="J12956">
            <v>3</v>
          </cell>
          <cell r="L12956" t="str">
            <v>Flying</v>
          </cell>
          <cell r="M12956" t="str">
            <v>{3}{R}</v>
          </cell>
          <cell r="O12956">
            <v>4</v>
          </cell>
          <cell r="P12956" t="str">
            <v>R</v>
          </cell>
          <cell r="Q12956" t="str">
            <v>R</v>
          </cell>
          <cell r="R12956">
            <v>171</v>
          </cell>
        </row>
        <row r="12957">
          <cell r="E12957" t="str">
            <v>Rock Hydra</v>
          </cell>
          <cell r="F12957" t="str">
            <v>Revised Edition</v>
          </cell>
          <cell r="G12957" t="str">
            <v>R</v>
          </cell>
          <cell r="H12957" t="str">
            <v>Creature — Hydra</v>
          </cell>
          <cell r="I12957">
            <v>0</v>
          </cell>
          <cell r="J12957">
            <v>0</v>
          </cell>
          <cell r="L12957" t="str">
            <v>Rock Hydra enters the battlefield with X +1/+1 counters on it. For each 1 damage that would be dealt to Rock Hydra, if it has a +1/+1 counter on it, remove a +1/+1 counter from it and prevent that 1 damage. {R}: Prevent the next 1 damage that would be dealt to Rock Hydra this turn. {R}{R}{R}: Put a +1/+1 counter on Rock Hydra. Activate this ability only during your upkeep.</v>
          </cell>
          <cell r="M12957" t="str">
            <v>{X}{R}{R}</v>
          </cell>
          <cell r="O12957">
            <v>2</v>
          </cell>
          <cell r="P12957" t="str">
            <v>R</v>
          </cell>
          <cell r="Q12957" t="str">
            <v>R</v>
          </cell>
          <cell r="R12957">
            <v>172</v>
          </cell>
        </row>
        <row r="12958">
          <cell r="E12958" t="str">
            <v>Rocket Launcher</v>
          </cell>
          <cell r="F12958" t="str">
            <v>Revised Edition</v>
          </cell>
          <cell r="G12958" t="str">
            <v>R</v>
          </cell>
          <cell r="H12958" t="str">
            <v>Artifact</v>
          </cell>
          <cell r="L12958" t="str">
            <v>{2}: Rocket Launcher deals 1 damage to target creature or player. Destroy Rocket Launcher at the beginning of the next end step. Activate this ability only if you've controlled Rocket Launcher continuously since the beginning of your most recent turn.</v>
          </cell>
          <cell r="M12958" t="str">
            <v>{4}</v>
          </cell>
          <cell r="O12958">
            <v>4</v>
          </cell>
          <cell r="P12958" t="str">
            <v>A</v>
          </cell>
          <cell r="Q12958" t="str">
            <v>R</v>
          </cell>
          <cell r="R12958">
            <v>272</v>
          </cell>
        </row>
        <row r="12959">
          <cell r="E12959" t="str">
            <v>Rod of Ruin</v>
          </cell>
          <cell r="F12959" t="str">
            <v>Revised Edition</v>
          </cell>
          <cell r="G12959" t="str">
            <v>U</v>
          </cell>
          <cell r="H12959" t="str">
            <v>Artifact</v>
          </cell>
          <cell r="L12959" t="str">
            <v>{3}, {T}: Rod of Ruin deals 1 damage to target creature or player.</v>
          </cell>
          <cell r="M12959" t="str">
            <v>{4}</v>
          </cell>
          <cell r="O12959">
            <v>4</v>
          </cell>
          <cell r="P12959" t="str">
            <v>A</v>
          </cell>
          <cell r="Q12959" t="str">
            <v>R</v>
          </cell>
          <cell r="R12959">
            <v>273</v>
          </cell>
        </row>
        <row r="12960">
          <cell r="A12960" t="str">
            <v>Promo</v>
          </cell>
          <cell r="E12960" t="str">
            <v>Royal Assassin</v>
          </cell>
          <cell r="F12960" t="str">
            <v>Revised Edition</v>
          </cell>
          <cell r="G12960" t="str">
            <v>R</v>
          </cell>
          <cell r="H12960" t="str">
            <v>Creature — Human Assassin</v>
          </cell>
          <cell r="I12960">
            <v>1</v>
          </cell>
          <cell r="J12960">
            <v>1</v>
          </cell>
          <cell r="L12960" t="str">
            <v>{T}: Destroy target tapped creature.</v>
          </cell>
          <cell r="M12960" t="str">
            <v>{1}{B}{B}</v>
          </cell>
          <cell r="O12960">
            <v>3</v>
          </cell>
          <cell r="P12960" t="str">
            <v>B</v>
          </cell>
          <cell r="Q12960" t="str">
            <v>R</v>
          </cell>
          <cell r="R12960">
            <v>33</v>
          </cell>
        </row>
        <row r="12961">
          <cell r="E12961" t="str">
            <v>Sacrifice</v>
          </cell>
          <cell r="F12961" t="str">
            <v>Revised Edition</v>
          </cell>
          <cell r="G12961" t="str">
            <v>U</v>
          </cell>
          <cell r="H12961" t="str">
            <v>Instant</v>
          </cell>
          <cell r="L12961" t="str">
            <v>As an additional cost to cast Sacrifice, sacrifice a creature. Add to your mana pool an amount of {B} equal to the sacrificed creature's converted mana cost.</v>
          </cell>
          <cell r="M12961" t="str">
            <v>{B}</v>
          </cell>
          <cell r="N12961" t="str">
            <v>{B}</v>
          </cell>
          <cell r="O12961">
            <v>1</v>
          </cell>
          <cell r="P12961" t="str">
            <v>B</v>
          </cell>
          <cell r="Q12961" t="str">
            <v>R</v>
          </cell>
          <cell r="R12961">
            <v>34</v>
          </cell>
        </row>
        <row r="12962">
          <cell r="E12962" t="str">
            <v>Samite Healer</v>
          </cell>
          <cell r="F12962" t="str">
            <v>Revised Edition</v>
          </cell>
          <cell r="G12962" t="str">
            <v>C</v>
          </cell>
          <cell r="H12962" t="str">
            <v>Creature — Human Cleric</v>
          </cell>
          <cell r="I12962">
            <v>1</v>
          </cell>
          <cell r="J12962">
            <v>1</v>
          </cell>
          <cell r="L12962" t="str">
            <v>{T}: Prevent the next 1 damage that would be dealt to target creature or player this turn.</v>
          </cell>
          <cell r="M12962" t="str">
            <v>{1}{W}</v>
          </cell>
          <cell r="O12962">
            <v>2</v>
          </cell>
          <cell r="P12962" t="str">
            <v>W</v>
          </cell>
          <cell r="Q12962" t="str">
            <v>R</v>
          </cell>
          <cell r="R12962">
            <v>222</v>
          </cell>
        </row>
        <row r="12963">
          <cell r="E12963" t="str">
            <v>Savannah</v>
          </cell>
          <cell r="F12963" t="str">
            <v>Revised Edition</v>
          </cell>
          <cell r="G12963" t="str">
            <v>R</v>
          </cell>
          <cell r="H12963" t="str">
            <v>Land — Forest Plains</v>
          </cell>
          <cell r="L12963">
            <v>0</v>
          </cell>
          <cell r="N12963" t="str">
            <v>{G}{W}</v>
          </cell>
          <cell r="O12963">
            <v>0</v>
          </cell>
          <cell r="P12963" t="str">
            <v>L</v>
          </cell>
          <cell r="Q12963" t="str">
            <v>R</v>
          </cell>
          <cell r="R12963">
            <v>297</v>
          </cell>
        </row>
        <row r="12964">
          <cell r="E12964" t="str">
            <v>Savannah Lions</v>
          </cell>
          <cell r="F12964" t="str">
            <v>Revised Edition</v>
          </cell>
          <cell r="G12964" t="str">
            <v>R</v>
          </cell>
          <cell r="H12964" t="str">
            <v>Creature — Cat</v>
          </cell>
          <cell r="I12964">
            <v>2</v>
          </cell>
          <cell r="J12964">
            <v>1</v>
          </cell>
          <cell r="L12964">
            <v>0</v>
          </cell>
          <cell r="M12964" t="str">
            <v>{W}</v>
          </cell>
          <cell r="O12964">
            <v>1</v>
          </cell>
          <cell r="P12964" t="str">
            <v>W</v>
          </cell>
          <cell r="Q12964" t="str">
            <v>R</v>
          </cell>
          <cell r="R12964">
            <v>223</v>
          </cell>
        </row>
        <row r="12965">
          <cell r="E12965" t="str">
            <v>Scathe Zombies</v>
          </cell>
          <cell r="F12965" t="str">
            <v>Revised Edition</v>
          </cell>
          <cell r="G12965" t="str">
            <v>C</v>
          </cell>
          <cell r="H12965" t="str">
            <v>Creature — Zombie</v>
          </cell>
          <cell r="I12965">
            <v>2</v>
          </cell>
          <cell r="J12965">
            <v>2</v>
          </cell>
          <cell r="L12965">
            <v>0</v>
          </cell>
          <cell r="M12965" t="str">
            <v>{2}{B}</v>
          </cell>
          <cell r="O12965">
            <v>3</v>
          </cell>
          <cell r="P12965" t="str">
            <v>B</v>
          </cell>
          <cell r="Q12965" t="str">
            <v>R</v>
          </cell>
          <cell r="R12965">
            <v>35</v>
          </cell>
        </row>
        <row r="12966">
          <cell r="E12966" t="str">
            <v>Scavenging Ghoul</v>
          </cell>
          <cell r="F12966" t="str">
            <v>Revised Edition</v>
          </cell>
          <cell r="G12966" t="str">
            <v>U</v>
          </cell>
          <cell r="H12966" t="str">
            <v>Creature — Zombie</v>
          </cell>
          <cell r="I12966">
            <v>2</v>
          </cell>
          <cell r="J12966">
            <v>2</v>
          </cell>
          <cell r="L12966" t="str">
            <v>At the beginning of each end step, put a corpse counter on Scavenging Ghoul for each creature that died this turn. Remove a corpse counter from Scavenging Ghoul: Regenerate Scavenging Ghoul.</v>
          </cell>
          <cell r="M12966" t="str">
            <v>{3}{B}</v>
          </cell>
          <cell r="O12966">
            <v>4</v>
          </cell>
          <cell r="P12966" t="str">
            <v>B</v>
          </cell>
          <cell r="Q12966" t="str">
            <v>R</v>
          </cell>
          <cell r="R12966">
            <v>36</v>
          </cell>
        </row>
        <row r="12967">
          <cell r="E12967" t="str">
            <v>Scrubland</v>
          </cell>
          <cell r="F12967" t="str">
            <v>Revised Edition</v>
          </cell>
          <cell r="G12967" t="str">
            <v>R</v>
          </cell>
          <cell r="H12967" t="str">
            <v>Land — Plains Swamp</v>
          </cell>
          <cell r="L12967">
            <v>0</v>
          </cell>
          <cell r="N12967" t="str">
            <v>{W}{B}</v>
          </cell>
          <cell r="O12967">
            <v>0</v>
          </cell>
          <cell r="P12967" t="str">
            <v>L</v>
          </cell>
          <cell r="Q12967" t="str">
            <v>R</v>
          </cell>
          <cell r="R12967">
            <v>298</v>
          </cell>
        </row>
        <row r="12968">
          <cell r="E12968" t="str">
            <v>Scryb Sprites</v>
          </cell>
          <cell r="F12968" t="str">
            <v>Revised Edition</v>
          </cell>
          <cell r="G12968" t="str">
            <v>C</v>
          </cell>
          <cell r="H12968" t="str">
            <v>Creature — Faerie</v>
          </cell>
          <cell r="I12968">
            <v>1</v>
          </cell>
          <cell r="J12968">
            <v>1</v>
          </cell>
          <cell r="L12968" t="str">
            <v>Flying</v>
          </cell>
          <cell r="M12968" t="str">
            <v>{G}</v>
          </cell>
          <cell r="O12968">
            <v>1</v>
          </cell>
          <cell r="P12968" t="str">
            <v>G</v>
          </cell>
          <cell r="Q12968" t="str">
            <v>R</v>
          </cell>
          <cell r="R12968">
            <v>122</v>
          </cell>
        </row>
        <row r="12969">
          <cell r="E12969" t="str">
            <v>Sea Serpent</v>
          </cell>
          <cell r="F12969" t="str">
            <v>Revised Edition</v>
          </cell>
          <cell r="G12969" t="str">
            <v>C</v>
          </cell>
          <cell r="H12969" t="str">
            <v>Creature — Serpent</v>
          </cell>
          <cell r="I12969">
            <v>5</v>
          </cell>
          <cell r="J12969">
            <v>5</v>
          </cell>
          <cell r="L12969" t="str">
            <v>Sea Serpent can't attack unless defending player controls an Island. ?When you control no Islands, sacrifice Sea Serpent.</v>
          </cell>
          <cell r="M12969" t="str">
            <v>{5}{U}</v>
          </cell>
          <cell r="O12969">
            <v>6</v>
          </cell>
          <cell r="P12969" t="str">
            <v>U</v>
          </cell>
          <cell r="Q12969" t="str">
            <v>R</v>
          </cell>
          <cell r="R12969">
            <v>78</v>
          </cell>
        </row>
        <row r="12970">
          <cell r="E12970" t="str">
            <v>Sedge Troll</v>
          </cell>
          <cell r="F12970" t="str">
            <v>Revised Edition</v>
          </cell>
          <cell r="G12970" t="str">
            <v>R</v>
          </cell>
          <cell r="H12970" t="str">
            <v>Creature — Troll</v>
          </cell>
          <cell r="I12970">
            <v>2</v>
          </cell>
          <cell r="J12970">
            <v>2</v>
          </cell>
          <cell r="L12970" t="str">
            <v>Sedge Troll gets +1/+1 as long as you control a Swamp. {B}: Regenerate Sedge Troll.</v>
          </cell>
          <cell r="M12970" t="str">
            <v>{2}{R}</v>
          </cell>
          <cell r="O12970">
            <v>3</v>
          </cell>
          <cell r="P12970" t="str">
            <v>R</v>
          </cell>
          <cell r="Q12970" t="str">
            <v>R</v>
          </cell>
          <cell r="R12970">
            <v>173</v>
          </cell>
        </row>
        <row r="12971">
          <cell r="E12971" t="str">
            <v>Sengir Vampire</v>
          </cell>
          <cell r="F12971" t="str">
            <v>Revised Edition</v>
          </cell>
          <cell r="G12971" t="str">
            <v>U</v>
          </cell>
          <cell r="H12971" t="str">
            <v>Creature — Vampire</v>
          </cell>
          <cell r="I12971">
            <v>4</v>
          </cell>
          <cell r="J12971">
            <v>4</v>
          </cell>
          <cell r="L12971" t="str">
            <v>Flying?Whenever a creature dealt damage by Sengir Vampire this turn dies, put a +1/+1 counter on Sengir Vampire.</v>
          </cell>
          <cell r="M12971" t="str">
            <v>{3}{B}{B}</v>
          </cell>
          <cell r="O12971">
            <v>5</v>
          </cell>
          <cell r="P12971" t="str">
            <v>B</v>
          </cell>
          <cell r="Q12971" t="str">
            <v>R</v>
          </cell>
          <cell r="R12971">
            <v>37</v>
          </cell>
        </row>
        <row r="12972">
          <cell r="A12972" t="str">
            <v>Promo</v>
          </cell>
          <cell r="E12972" t="str">
            <v>Serendib Efreet</v>
          </cell>
          <cell r="F12972" t="str">
            <v>Revised Edition</v>
          </cell>
          <cell r="G12972" t="str">
            <v>R</v>
          </cell>
          <cell r="H12972" t="str">
            <v>Creature — Efreet</v>
          </cell>
          <cell r="I12972">
            <v>3</v>
          </cell>
          <cell r="J12972">
            <v>4</v>
          </cell>
          <cell r="L12972" t="str">
            <v>Flying?At the beginning of your upkeep, Serendib Efreet deals 1 damage to you.</v>
          </cell>
          <cell r="M12972" t="str">
            <v>{2}{U}</v>
          </cell>
          <cell r="O12972">
            <v>3</v>
          </cell>
          <cell r="P12972" t="str">
            <v>U</v>
          </cell>
          <cell r="Q12972" t="str">
            <v>R</v>
          </cell>
          <cell r="R12972">
            <v>79</v>
          </cell>
        </row>
        <row r="12973">
          <cell r="A12973" t="str">
            <v>Promo</v>
          </cell>
          <cell r="E12973" t="str">
            <v>Serra Angel</v>
          </cell>
          <cell r="F12973" t="str">
            <v>Revised Edition</v>
          </cell>
          <cell r="G12973" t="str">
            <v>U</v>
          </cell>
          <cell r="H12973" t="str">
            <v>Creature — Angel</v>
          </cell>
          <cell r="I12973">
            <v>4</v>
          </cell>
          <cell r="J12973">
            <v>4</v>
          </cell>
          <cell r="L12973" t="str">
            <v>Flying?Vigilance #_(Attacking doesn't cause this creature to tap.)_#</v>
          </cell>
          <cell r="M12973" t="str">
            <v>{3}{W}{W}</v>
          </cell>
          <cell r="O12973">
            <v>5</v>
          </cell>
          <cell r="P12973" t="str">
            <v>W</v>
          </cell>
          <cell r="Q12973" t="str">
            <v>R</v>
          </cell>
          <cell r="R12973">
            <v>224</v>
          </cell>
        </row>
        <row r="12974">
          <cell r="E12974" t="str">
            <v>Shanodin Dryads</v>
          </cell>
          <cell r="F12974" t="str">
            <v>Revised Edition</v>
          </cell>
          <cell r="G12974" t="str">
            <v>C</v>
          </cell>
          <cell r="H12974" t="str">
            <v>Creature — Dryad</v>
          </cell>
          <cell r="I12974">
            <v>1</v>
          </cell>
          <cell r="J12974">
            <v>1</v>
          </cell>
          <cell r="L12974" t="str">
            <v>Forestwalk</v>
          </cell>
          <cell r="M12974" t="str">
            <v>{G}</v>
          </cell>
          <cell r="O12974">
            <v>1</v>
          </cell>
          <cell r="P12974" t="str">
            <v>G</v>
          </cell>
          <cell r="Q12974" t="str">
            <v>R</v>
          </cell>
          <cell r="R12974">
            <v>123</v>
          </cell>
        </row>
        <row r="12975">
          <cell r="E12975" t="str">
            <v>Shatter</v>
          </cell>
          <cell r="F12975" t="str">
            <v>Revised Edition</v>
          </cell>
          <cell r="G12975" t="str">
            <v>C</v>
          </cell>
          <cell r="H12975" t="str">
            <v>Instant</v>
          </cell>
          <cell r="L12975" t="str">
            <v>Destroy target artifact.</v>
          </cell>
          <cell r="M12975" t="str">
            <v>{1}{R}</v>
          </cell>
          <cell r="O12975">
            <v>2</v>
          </cell>
          <cell r="P12975" t="str">
            <v>R</v>
          </cell>
          <cell r="Q12975" t="str">
            <v>R</v>
          </cell>
          <cell r="R12975">
            <v>174</v>
          </cell>
        </row>
        <row r="12976">
          <cell r="E12976" t="str">
            <v>Shatterstorm</v>
          </cell>
          <cell r="F12976" t="str">
            <v>Revised Edition</v>
          </cell>
          <cell r="G12976" t="str">
            <v>U</v>
          </cell>
          <cell r="H12976" t="str">
            <v>Sorcery</v>
          </cell>
          <cell r="L12976" t="str">
            <v>Destroy all artifacts. They can't be regenerated.</v>
          </cell>
          <cell r="M12976" t="str">
            <v>{2}{R}{R}</v>
          </cell>
          <cell r="O12976">
            <v>4</v>
          </cell>
          <cell r="P12976" t="str">
            <v>R</v>
          </cell>
          <cell r="Q12976" t="str">
            <v>R</v>
          </cell>
          <cell r="R12976">
            <v>175</v>
          </cell>
        </row>
        <row r="12977">
          <cell r="A12977" t="str">
            <v>Promo</v>
          </cell>
          <cell r="E12977" t="str">
            <v>Shivan Dragon</v>
          </cell>
          <cell r="F12977" t="str">
            <v>Revised Edition</v>
          </cell>
          <cell r="G12977" t="str">
            <v>R</v>
          </cell>
          <cell r="H12977" t="str">
            <v>Creature — Dragon</v>
          </cell>
          <cell r="I12977">
            <v>5</v>
          </cell>
          <cell r="J12977">
            <v>5</v>
          </cell>
          <cell r="L12977" t="str">
            <v>Flying?{R}: Shivan Dragon gets +1/+0 until end of turn.</v>
          </cell>
          <cell r="M12977" t="str">
            <v>{4}{R}{R}</v>
          </cell>
          <cell r="O12977">
            <v>6</v>
          </cell>
          <cell r="P12977" t="str">
            <v>R</v>
          </cell>
          <cell r="Q12977" t="str">
            <v>R</v>
          </cell>
          <cell r="R12977">
            <v>176</v>
          </cell>
        </row>
        <row r="12978">
          <cell r="E12978" t="str">
            <v>Simulacrum</v>
          </cell>
          <cell r="F12978" t="str">
            <v>Revised Edition</v>
          </cell>
          <cell r="G12978" t="str">
            <v>U</v>
          </cell>
          <cell r="H12978" t="str">
            <v>Instant</v>
          </cell>
          <cell r="L12978" t="str">
            <v>You gain life equal to the damage dealt to you this turn. Simulacrum deals damage to target creature you control equal to the damage dealt to you this turn.</v>
          </cell>
          <cell r="M12978" t="str">
            <v>{1}{B}</v>
          </cell>
          <cell r="O12978">
            <v>2</v>
          </cell>
          <cell r="P12978" t="str">
            <v>B</v>
          </cell>
          <cell r="Q12978" t="str">
            <v>R</v>
          </cell>
          <cell r="R12978">
            <v>38</v>
          </cell>
        </row>
        <row r="12979">
          <cell r="E12979" t="str">
            <v>Siren's Call</v>
          </cell>
          <cell r="F12979" t="str">
            <v>Revised Edition</v>
          </cell>
          <cell r="G12979" t="str">
            <v>U</v>
          </cell>
          <cell r="H12979" t="str">
            <v>Instant</v>
          </cell>
          <cell r="L12979" t="str">
            <v>Cast Siren's Call only during an opponent's turn, before attackers are declared. Creatures the active player controls attack this turn if able. At the beginning of the next end step, destroy all non-Wall creatures that player controls that didn't attack this turn. Ignore this effect for each creature the player didn't control continuously since the beginning of the turn.</v>
          </cell>
          <cell r="M12979" t="str">
            <v>{U}</v>
          </cell>
          <cell r="O12979">
            <v>1</v>
          </cell>
          <cell r="P12979" t="str">
            <v>U</v>
          </cell>
          <cell r="Q12979" t="str">
            <v>R</v>
          </cell>
          <cell r="R12979">
            <v>80</v>
          </cell>
        </row>
        <row r="12980">
          <cell r="E12980" t="str">
            <v>Sleight of Mind</v>
          </cell>
          <cell r="F12980" t="str">
            <v>Revised Edition</v>
          </cell>
          <cell r="G12980" t="str">
            <v>R</v>
          </cell>
          <cell r="H12980" t="str">
            <v>Instant</v>
          </cell>
          <cell r="L12980" t="str">
            <v>Change the text of target spell or permanent by replacing all instances of one color word with another. #_(For example, you may change "target black spell" to "target blue spell." This effect lasts indefinitely.)_#</v>
          </cell>
          <cell r="M12980" t="str">
            <v>{U}</v>
          </cell>
          <cell r="O12980">
            <v>1</v>
          </cell>
          <cell r="P12980" t="str">
            <v>U</v>
          </cell>
          <cell r="Q12980" t="str">
            <v>R</v>
          </cell>
          <cell r="R12980">
            <v>81</v>
          </cell>
        </row>
        <row r="12981">
          <cell r="E12981" t="str">
            <v>Smoke</v>
          </cell>
          <cell r="F12981" t="str">
            <v>Revised Edition</v>
          </cell>
          <cell r="G12981" t="str">
            <v>R</v>
          </cell>
          <cell r="H12981" t="str">
            <v>Enchantment</v>
          </cell>
          <cell r="L12981" t="str">
            <v>Players can't untap more than one creature during their untap steps.</v>
          </cell>
          <cell r="M12981" t="str">
            <v>{R}{R}</v>
          </cell>
          <cell r="O12981">
            <v>2</v>
          </cell>
          <cell r="P12981" t="str">
            <v>R</v>
          </cell>
          <cell r="Q12981" t="str">
            <v>R</v>
          </cell>
          <cell r="R12981">
            <v>177</v>
          </cell>
        </row>
        <row r="12982">
          <cell r="A12982" t="str">
            <v>Promo</v>
          </cell>
          <cell r="E12982" t="str">
            <v>Sol Ring</v>
          </cell>
          <cell r="F12982" t="str">
            <v>Revised Edition</v>
          </cell>
          <cell r="G12982" t="str">
            <v>U</v>
          </cell>
          <cell r="H12982" t="str">
            <v>Artifact</v>
          </cell>
          <cell r="L12982" t="str">
            <v>{T}: Add {2} to your mana pool.</v>
          </cell>
          <cell r="M12982" t="str">
            <v>{1}</v>
          </cell>
          <cell r="N12982" t="str">
            <v>{X}</v>
          </cell>
          <cell r="O12982">
            <v>1</v>
          </cell>
          <cell r="P12982" t="str">
            <v>A</v>
          </cell>
          <cell r="Q12982" t="str">
            <v>R</v>
          </cell>
          <cell r="R12982">
            <v>274</v>
          </cell>
        </row>
        <row r="12983">
          <cell r="A12983" t="str">
            <v>Duplicate</v>
          </cell>
          <cell r="E12983" t="str">
            <v>Sorceress Queen</v>
          </cell>
          <cell r="F12983" t="str">
            <v>Revised Edition</v>
          </cell>
          <cell r="G12983" t="str">
            <v>R</v>
          </cell>
          <cell r="H12983" t="str">
            <v>Creature — Human Wizard</v>
          </cell>
          <cell r="I12983">
            <v>1</v>
          </cell>
          <cell r="J12983">
            <v>1</v>
          </cell>
          <cell r="L12983" t="str">
            <v>{T}: Target creature other than Sorceress Queen becomes 0/2 until end of turn.</v>
          </cell>
          <cell r="M12983" t="str">
            <v>{1}{B}{B}</v>
          </cell>
          <cell r="O12983">
            <v>3</v>
          </cell>
          <cell r="P12983" t="str">
            <v>B</v>
          </cell>
          <cell r="Q12983" t="str">
            <v>R</v>
          </cell>
          <cell r="R12983">
            <v>39</v>
          </cell>
        </row>
        <row r="12984">
          <cell r="E12984" t="str">
            <v>Soul Net</v>
          </cell>
          <cell r="F12984" t="str">
            <v>Revised Edition</v>
          </cell>
          <cell r="G12984" t="str">
            <v>U</v>
          </cell>
          <cell r="H12984" t="str">
            <v>Artifact</v>
          </cell>
          <cell r="L12984" t="str">
            <v>Whenever a creature dies, you may pay {1}. If you do, you gain 1 life.</v>
          </cell>
          <cell r="M12984" t="str">
            <v>{1}</v>
          </cell>
          <cell r="O12984">
            <v>1</v>
          </cell>
          <cell r="P12984" t="str">
            <v>A</v>
          </cell>
          <cell r="Q12984" t="str">
            <v>R</v>
          </cell>
          <cell r="R12984">
            <v>275</v>
          </cell>
        </row>
        <row r="12985">
          <cell r="E12985" t="str">
            <v>Spell Blast</v>
          </cell>
          <cell r="F12985" t="str">
            <v>Revised Edition</v>
          </cell>
          <cell r="G12985" t="str">
            <v>C</v>
          </cell>
          <cell r="H12985" t="str">
            <v>Instant</v>
          </cell>
          <cell r="L12985" t="str">
            <v>Counter target spell with converted mana cost X.</v>
          </cell>
          <cell r="M12985" t="str">
            <v>{X}{U}</v>
          </cell>
          <cell r="O12985">
            <v>1</v>
          </cell>
          <cell r="P12985" t="str">
            <v>U</v>
          </cell>
          <cell r="Q12985" t="str">
            <v>R</v>
          </cell>
          <cell r="R12985">
            <v>82</v>
          </cell>
        </row>
        <row r="12986">
          <cell r="A12986" t="str">
            <v>Duplicate</v>
          </cell>
          <cell r="E12986" t="str">
            <v>Stasis</v>
          </cell>
          <cell r="F12986" t="str">
            <v>Revised Edition</v>
          </cell>
          <cell r="G12986" t="str">
            <v>R</v>
          </cell>
          <cell r="H12986" t="str">
            <v>Enchantment</v>
          </cell>
          <cell r="L12986" t="str">
            <v>Players skip their untap steps. ?At the beginning of your upkeep, sacrifice Stasis unless you pay {U}.</v>
          </cell>
          <cell r="M12986" t="str">
            <v>{1}{U}</v>
          </cell>
          <cell r="O12986">
            <v>2</v>
          </cell>
          <cell r="P12986" t="str">
            <v>U</v>
          </cell>
          <cell r="Q12986" t="str">
            <v>R</v>
          </cell>
          <cell r="R12986">
            <v>83</v>
          </cell>
        </row>
        <row r="12987">
          <cell r="E12987" t="str">
            <v>Steal Artifact</v>
          </cell>
          <cell r="F12987" t="str">
            <v>Revised Edition</v>
          </cell>
          <cell r="G12987" t="str">
            <v>U</v>
          </cell>
          <cell r="H12987" t="str">
            <v>Enchantment — Aura</v>
          </cell>
          <cell r="L12987" t="str">
            <v>Enchant artifact. You control enchanted artifact.</v>
          </cell>
          <cell r="M12987" t="str">
            <v>{2}{U}{U}</v>
          </cell>
          <cell r="O12987">
            <v>4</v>
          </cell>
          <cell r="P12987" t="str">
            <v>U</v>
          </cell>
          <cell r="Q12987" t="str">
            <v>R</v>
          </cell>
          <cell r="R12987">
            <v>84</v>
          </cell>
        </row>
        <row r="12988">
          <cell r="E12988" t="str">
            <v>Stone Giant</v>
          </cell>
          <cell r="F12988" t="str">
            <v>Revised Edition</v>
          </cell>
          <cell r="G12988" t="str">
            <v>U</v>
          </cell>
          <cell r="H12988" t="str">
            <v>Creature — Giant</v>
          </cell>
          <cell r="I12988">
            <v>3</v>
          </cell>
          <cell r="J12988">
            <v>4</v>
          </cell>
          <cell r="L12988" t="str">
            <v>{T}: Target creature you control with toughness less than Stone Giant's power gains flying until end of turn. Destroy that creature at the beginning of the next end step.</v>
          </cell>
          <cell r="M12988" t="str">
            <v>{2}{R}{R}</v>
          </cell>
          <cell r="O12988">
            <v>4</v>
          </cell>
          <cell r="P12988" t="str">
            <v>R</v>
          </cell>
          <cell r="Q12988" t="str">
            <v>R</v>
          </cell>
          <cell r="R12988">
            <v>178</v>
          </cell>
        </row>
        <row r="12989">
          <cell r="A12989" t="str">
            <v>Promo</v>
          </cell>
          <cell r="E12989" t="str">
            <v>Stone Rain</v>
          </cell>
          <cell r="F12989" t="str">
            <v>Revised Edition</v>
          </cell>
          <cell r="G12989" t="str">
            <v>C</v>
          </cell>
          <cell r="H12989" t="str">
            <v>Sorcery</v>
          </cell>
          <cell r="L12989" t="str">
            <v>Destroy target land.</v>
          </cell>
          <cell r="M12989" t="str">
            <v>{2}{R}</v>
          </cell>
          <cell r="O12989">
            <v>3</v>
          </cell>
          <cell r="P12989" t="str">
            <v>R</v>
          </cell>
          <cell r="Q12989" t="str">
            <v>R</v>
          </cell>
          <cell r="R12989">
            <v>179</v>
          </cell>
        </row>
        <row r="12990">
          <cell r="E12990" t="str">
            <v>Stream of Life</v>
          </cell>
          <cell r="F12990" t="str">
            <v>Revised Edition</v>
          </cell>
          <cell r="G12990" t="str">
            <v>C</v>
          </cell>
          <cell r="H12990" t="str">
            <v>Sorcery</v>
          </cell>
          <cell r="L12990" t="str">
            <v>Target player gains X life.</v>
          </cell>
          <cell r="M12990" t="str">
            <v>{X}{G}</v>
          </cell>
          <cell r="O12990">
            <v>1</v>
          </cell>
          <cell r="P12990" t="str">
            <v>G</v>
          </cell>
          <cell r="Q12990" t="str">
            <v>R</v>
          </cell>
          <cell r="R12990">
            <v>124</v>
          </cell>
        </row>
        <row r="12991">
          <cell r="E12991" t="str">
            <v>Sunglasses of Urza</v>
          </cell>
          <cell r="F12991" t="str">
            <v>Revised Edition</v>
          </cell>
          <cell r="G12991" t="str">
            <v>R</v>
          </cell>
          <cell r="H12991" t="str">
            <v>Artifact</v>
          </cell>
          <cell r="L12991" t="str">
            <v>You may spend white mana as though it were red mana.</v>
          </cell>
          <cell r="M12991" t="str">
            <v>{3}</v>
          </cell>
          <cell r="O12991">
            <v>3</v>
          </cell>
          <cell r="P12991" t="str">
            <v>A</v>
          </cell>
          <cell r="Q12991" t="str">
            <v>R</v>
          </cell>
          <cell r="R12991">
            <v>276</v>
          </cell>
        </row>
        <row r="12992">
          <cell r="E12992" t="str">
            <v>Swamp</v>
          </cell>
          <cell r="F12992" t="str">
            <v>Revised Edition</v>
          </cell>
          <cell r="G12992" t="str">
            <v>C</v>
          </cell>
          <cell r="H12992" t="str">
            <v>Basic Land — Swamp</v>
          </cell>
          <cell r="L12992" t="str">
            <v>{B}</v>
          </cell>
          <cell r="N12992" t="str">
            <v>{B}</v>
          </cell>
          <cell r="O12992">
            <v>0</v>
          </cell>
          <cell r="P12992" t="str">
            <v>L</v>
          </cell>
          <cell r="Q12992" t="str">
            <v>R</v>
          </cell>
          <cell r="R12992">
            <v>300</v>
          </cell>
        </row>
        <row r="12993">
          <cell r="A12993" t="str">
            <v>Promo</v>
          </cell>
          <cell r="E12993" t="str">
            <v>Swords to Plowshares</v>
          </cell>
          <cell r="F12993" t="str">
            <v>Revised Edition</v>
          </cell>
          <cell r="G12993" t="str">
            <v>U</v>
          </cell>
          <cell r="H12993" t="str">
            <v>Instant</v>
          </cell>
          <cell r="L12993" t="str">
            <v>Exile target creature. Its controller gains life equal to its power.</v>
          </cell>
          <cell r="M12993" t="str">
            <v>{W}</v>
          </cell>
          <cell r="O12993">
            <v>1</v>
          </cell>
          <cell r="P12993" t="str">
            <v>W</v>
          </cell>
          <cell r="Q12993" t="str">
            <v>R</v>
          </cell>
          <cell r="R12993">
            <v>225</v>
          </cell>
        </row>
        <row r="12994">
          <cell r="E12994" t="str">
            <v>Taiga</v>
          </cell>
          <cell r="F12994" t="str">
            <v>Revised Edition</v>
          </cell>
          <cell r="G12994" t="str">
            <v>R</v>
          </cell>
          <cell r="H12994" t="str">
            <v>Land — Mountain Forest</v>
          </cell>
          <cell r="L12994">
            <v>0</v>
          </cell>
          <cell r="N12994" t="str">
            <v>{R}{G}</v>
          </cell>
          <cell r="O12994">
            <v>0</v>
          </cell>
          <cell r="P12994" t="str">
            <v>L</v>
          </cell>
          <cell r="Q12994" t="str">
            <v>R</v>
          </cell>
          <cell r="R12994">
            <v>302</v>
          </cell>
        </row>
        <row r="12995">
          <cell r="A12995" t="str">
            <v>Promo</v>
          </cell>
          <cell r="E12995" t="str">
            <v>Terror</v>
          </cell>
          <cell r="F12995" t="str">
            <v>Revised Edition</v>
          </cell>
          <cell r="G12995" t="str">
            <v>C</v>
          </cell>
          <cell r="H12995" t="str">
            <v>Instant</v>
          </cell>
          <cell r="L12995" t="str">
            <v>Destroy target nonartifact, nonblack creature. It can't be regenerated.</v>
          </cell>
          <cell r="M12995" t="str">
            <v>{1}{B}</v>
          </cell>
          <cell r="O12995">
            <v>2</v>
          </cell>
          <cell r="P12995" t="str">
            <v>B</v>
          </cell>
          <cell r="Q12995" t="str">
            <v>R</v>
          </cell>
          <cell r="R12995">
            <v>40</v>
          </cell>
        </row>
        <row r="12996">
          <cell r="E12996" t="str">
            <v>The Hive</v>
          </cell>
          <cell r="F12996" t="str">
            <v>Revised Edition</v>
          </cell>
          <cell r="G12996" t="str">
            <v>R</v>
          </cell>
          <cell r="H12996" t="str">
            <v>Artifact</v>
          </cell>
          <cell r="L12996" t="str">
            <v>{5}, {T}: Put a 1/1 colorless Insect artifact creature token with flying named Wasp onto the battlefield. #_(It can't be blocked except by creatures with flying or reach.)_#</v>
          </cell>
          <cell r="M12996" t="str">
            <v>{5}</v>
          </cell>
          <cell r="O12996">
            <v>5</v>
          </cell>
          <cell r="P12996" t="str">
            <v>A</v>
          </cell>
          <cell r="Q12996" t="str">
            <v>R</v>
          </cell>
          <cell r="R12996">
            <v>277</v>
          </cell>
        </row>
        <row r="12997">
          <cell r="E12997" t="str">
            <v>The Rack</v>
          </cell>
          <cell r="F12997" t="str">
            <v>Revised Edition</v>
          </cell>
          <cell r="G12997" t="str">
            <v>U</v>
          </cell>
          <cell r="H12997" t="str">
            <v>Artifact</v>
          </cell>
          <cell r="L12997" t="str">
            <v>As The Rack enters the battlefield, choose an opponent. At the beginning of the chosen player's upkeep, The Rack deals X damage to that player, where X is 3 minus the number of cards in his or her hand.</v>
          </cell>
          <cell r="M12997" t="str">
            <v>{1}</v>
          </cell>
          <cell r="O12997">
            <v>1</v>
          </cell>
          <cell r="P12997" t="str">
            <v>A</v>
          </cell>
          <cell r="Q12997" t="str">
            <v>R</v>
          </cell>
          <cell r="R12997">
            <v>278</v>
          </cell>
        </row>
        <row r="12998">
          <cell r="E12998" t="str">
            <v>Thicket Basilisk</v>
          </cell>
          <cell r="F12998" t="str">
            <v>Revised Edition</v>
          </cell>
          <cell r="G12998" t="str">
            <v>U</v>
          </cell>
          <cell r="H12998" t="str">
            <v>Creature — Basilisk</v>
          </cell>
          <cell r="I12998">
            <v>2</v>
          </cell>
          <cell r="J12998">
            <v>4</v>
          </cell>
          <cell r="L12998" t="str">
            <v>Whenever Thicket Basilisk blocks or becomes blocked by a non-Wall creature, destroy that creature at end of combat.</v>
          </cell>
          <cell r="M12998" t="str">
            <v>{3}{G}{G}</v>
          </cell>
          <cell r="O12998">
            <v>5</v>
          </cell>
          <cell r="P12998" t="str">
            <v>G</v>
          </cell>
          <cell r="Q12998" t="str">
            <v>R</v>
          </cell>
          <cell r="R12998">
            <v>125</v>
          </cell>
        </row>
        <row r="12999">
          <cell r="E12999" t="str">
            <v>Thoughtlace</v>
          </cell>
          <cell r="F12999" t="str">
            <v>Revised Edition</v>
          </cell>
          <cell r="G12999" t="str">
            <v>R</v>
          </cell>
          <cell r="H12999" t="str">
            <v>Instant</v>
          </cell>
          <cell r="L12999" t="str">
            <v>Target spell or permanent becomes blue. #_(Mana symbols on that permanent remain unchanged.)_#</v>
          </cell>
          <cell r="M12999" t="str">
            <v>{U}</v>
          </cell>
          <cell r="O12999">
            <v>1</v>
          </cell>
          <cell r="P12999" t="str">
            <v>U</v>
          </cell>
          <cell r="Q12999" t="str">
            <v>R</v>
          </cell>
          <cell r="R12999">
            <v>85</v>
          </cell>
        </row>
        <row r="13000">
          <cell r="E13000" t="str">
            <v>Throne of Bone</v>
          </cell>
          <cell r="F13000" t="str">
            <v>Revised Edition</v>
          </cell>
          <cell r="G13000" t="str">
            <v>U</v>
          </cell>
          <cell r="H13000" t="str">
            <v>Artifact</v>
          </cell>
          <cell r="L13000" t="str">
            <v>Whenever a player casts a black spell, you may pay {1}. If you do, you gain 1 life.</v>
          </cell>
          <cell r="M13000" t="str">
            <v>{1}</v>
          </cell>
          <cell r="O13000">
            <v>1</v>
          </cell>
          <cell r="P13000" t="str">
            <v>A</v>
          </cell>
          <cell r="Q13000" t="str">
            <v>R</v>
          </cell>
          <cell r="R13000">
            <v>279</v>
          </cell>
        </row>
        <row r="13001">
          <cell r="E13001" t="str">
            <v>Timber Wolves</v>
          </cell>
          <cell r="F13001" t="str">
            <v>Revised Edition</v>
          </cell>
          <cell r="G13001" t="str">
            <v>R</v>
          </cell>
          <cell r="H13001" t="str">
            <v>Creature — Wolf</v>
          </cell>
          <cell r="I13001">
            <v>1</v>
          </cell>
          <cell r="J13001">
            <v>1</v>
          </cell>
          <cell r="L13001"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13001" t="str">
            <v>{G}</v>
          </cell>
          <cell r="O13001">
            <v>1</v>
          </cell>
          <cell r="P13001" t="str">
            <v>G</v>
          </cell>
          <cell r="Q13001" t="str">
            <v>R</v>
          </cell>
          <cell r="R13001">
            <v>126</v>
          </cell>
        </row>
        <row r="13002">
          <cell r="E13002" t="str">
            <v>Titania's Song</v>
          </cell>
          <cell r="F13002" t="str">
            <v>Revised Edition</v>
          </cell>
          <cell r="G13002" t="str">
            <v>R</v>
          </cell>
          <cell r="H13002" t="str">
            <v>Enchantment</v>
          </cell>
          <cell r="L13002" t="str">
            <v>Each noncreature artifact loses all abilities and becomes an artifact creature with power and toughness each equal to its converted mana cost. If Titania's Song leaves the battlefield, this effect continues until end of turn.</v>
          </cell>
          <cell r="M13002" t="str">
            <v>{3}{G}</v>
          </cell>
          <cell r="O13002">
            <v>4</v>
          </cell>
          <cell r="P13002" t="str">
            <v>G</v>
          </cell>
          <cell r="Q13002" t="str">
            <v>R</v>
          </cell>
          <cell r="R13002">
            <v>127</v>
          </cell>
        </row>
        <row r="13003">
          <cell r="E13003" t="str">
            <v>Tranquility</v>
          </cell>
          <cell r="F13003" t="str">
            <v>Revised Edition</v>
          </cell>
          <cell r="G13003" t="str">
            <v>C</v>
          </cell>
          <cell r="H13003" t="str">
            <v>Sorcery</v>
          </cell>
          <cell r="L13003" t="str">
            <v>Destroy all enchantments.</v>
          </cell>
          <cell r="M13003" t="str">
            <v>{2}{G}</v>
          </cell>
          <cell r="O13003">
            <v>3</v>
          </cell>
          <cell r="P13003" t="str">
            <v>G</v>
          </cell>
          <cell r="Q13003" t="str">
            <v>R</v>
          </cell>
          <cell r="R13003">
            <v>128</v>
          </cell>
        </row>
        <row r="13004">
          <cell r="A13004" t="str">
            <v>YES</v>
          </cell>
          <cell r="E13004" t="str">
            <v>Tropical Island</v>
          </cell>
          <cell r="F13004" t="str">
            <v>Revised Edition</v>
          </cell>
          <cell r="G13004" t="str">
            <v>R</v>
          </cell>
          <cell r="H13004" t="str">
            <v>Land — Forest Island</v>
          </cell>
          <cell r="L13004">
            <v>0</v>
          </cell>
          <cell r="N13004" t="str">
            <v>{G}{U}</v>
          </cell>
          <cell r="O13004">
            <v>0</v>
          </cell>
          <cell r="P13004" t="str">
            <v>L</v>
          </cell>
          <cell r="Q13004" t="str">
            <v>R</v>
          </cell>
          <cell r="R13004">
            <v>303</v>
          </cell>
        </row>
        <row r="13005">
          <cell r="E13005" t="str">
            <v>Tsunami</v>
          </cell>
          <cell r="F13005" t="str">
            <v>Revised Edition</v>
          </cell>
          <cell r="G13005" t="str">
            <v>U</v>
          </cell>
          <cell r="H13005" t="str">
            <v>Sorcery</v>
          </cell>
          <cell r="L13005" t="str">
            <v>Destroy all Islands.</v>
          </cell>
          <cell r="M13005" t="str">
            <v>{3}{G}</v>
          </cell>
          <cell r="O13005">
            <v>4</v>
          </cell>
          <cell r="P13005" t="str">
            <v>G</v>
          </cell>
          <cell r="Q13005" t="str">
            <v>R</v>
          </cell>
          <cell r="R13005">
            <v>129</v>
          </cell>
        </row>
        <row r="13006">
          <cell r="A13006" t="str">
            <v>YES</v>
          </cell>
          <cell r="E13006" t="str">
            <v>Tundra</v>
          </cell>
          <cell r="F13006" t="str">
            <v>Revised Edition</v>
          </cell>
          <cell r="G13006" t="str">
            <v>R</v>
          </cell>
          <cell r="H13006" t="str">
            <v>Land — Plains Island</v>
          </cell>
          <cell r="L13006">
            <v>0</v>
          </cell>
          <cell r="N13006" t="str">
            <v>{W}{U}</v>
          </cell>
          <cell r="O13006">
            <v>0</v>
          </cell>
          <cell r="P13006" t="str">
            <v>L</v>
          </cell>
          <cell r="Q13006" t="str">
            <v>R</v>
          </cell>
          <cell r="R13006">
            <v>304</v>
          </cell>
        </row>
        <row r="13007">
          <cell r="E13007" t="str">
            <v>Tunnel</v>
          </cell>
          <cell r="F13007" t="str">
            <v>Revised Edition</v>
          </cell>
          <cell r="G13007" t="str">
            <v>U</v>
          </cell>
          <cell r="H13007" t="str">
            <v>Instant</v>
          </cell>
          <cell r="L13007" t="str">
            <v>Destroy target Wall. It can't be regenerated.</v>
          </cell>
          <cell r="M13007" t="str">
            <v>{R}</v>
          </cell>
          <cell r="O13007">
            <v>1</v>
          </cell>
          <cell r="P13007" t="str">
            <v>R</v>
          </cell>
          <cell r="Q13007" t="str">
            <v>R</v>
          </cell>
          <cell r="R13007">
            <v>180</v>
          </cell>
        </row>
        <row r="13008">
          <cell r="A13008" t="str">
            <v>YES</v>
          </cell>
          <cell r="E13008" t="str">
            <v>Underground Sea</v>
          </cell>
          <cell r="F13008" t="str">
            <v>Revised Edition</v>
          </cell>
          <cell r="G13008" t="str">
            <v>R</v>
          </cell>
          <cell r="H13008" t="str">
            <v>Land — Island Swamp</v>
          </cell>
          <cell r="L13008">
            <v>0</v>
          </cell>
          <cell r="N13008" t="str">
            <v>{U}{B}</v>
          </cell>
          <cell r="O13008">
            <v>0</v>
          </cell>
          <cell r="P13008" t="str">
            <v>L</v>
          </cell>
          <cell r="Q13008" t="str">
            <v>R</v>
          </cell>
          <cell r="R13008">
            <v>305</v>
          </cell>
        </row>
        <row r="13009">
          <cell r="E13009" t="str">
            <v>Unholy Strength</v>
          </cell>
          <cell r="F13009" t="str">
            <v>Revised Edition</v>
          </cell>
          <cell r="G13009" t="str">
            <v>C</v>
          </cell>
          <cell r="H13009" t="str">
            <v>Enchantment — Aura</v>
          </cell>
          <cell r="L13009" t="str">
            <v>Enchant creature?Enchanted creature gets +2/+1.</v>
          </cell>
          <cell r="M13009" t="str">
            <v>{B}</v>
          </cell>
          <cell r="O13009">
            <v>1</v>
          </cell>
          <cell r="P13009" t="str">
            <v>B</v>
          </cell>
          <cell r="Q13009" t="str">
            <v>R</v>
          </cell>
          <cell r="R13009">
            <v>41</v>
          </cell>
        </row>
        <row r="13010">
          <cell r="E13010" t="str">
            <v>Unstable Mutation</v>
          </cell>
          <cell r="F13010" t="str">
            <v>Revised Edition</v>
          </cell>
          <cell r="G13010" t="str">
            <v>C</v>
          </cell>
          <cell r="H13010" t="str">
            <v>Enchantment — Aura</v>
          </cell>
          <cell r="L13010" t="str">
            <v>Enchant creature?Enchanted creature gets +3/+3. At the beginning of the upkeep of enchanted creature's controller, put a -1/-1 counter on that creature.</v>
          </cell>
          <cell r="M13010" t="str">
            <v>{U}</v>
          </cell>
          <cell r="O13010">
            <v>1</v>
          </cell>
          <cell r="P13010" t="str">
            <v>U</v>
          </cell>
          <cell r="Q13010" t="str">
            <v>R</v>
          </cell>
          <cell r="R13010">
            <v>86</v>
          </cell>
        </row>
        <row r="13011">
          <cell r="A13011" t="str">
            <v>Duplicate</v>
          </cell>
          <cell r="E13011" t="str">
            <v>Unsummon</v>
          </cell>
          <cell r="F13011" t="str">
            <v>Revised Edition</v>
          </cell>
          <cell r="G13011" t="str">
            <v>C</v>
          </cell>
          <cell r="H13011" t="str">
            <v>Instant</v>
          </cell>
          <cell r="L13011" t="str">
            <v>Return target creature to its owner's hand.</v>
          </cell>
          <cell r="M13011" t="str">
            <v>{U}</v>
          </cell>
          <cell r="O13011">
            <v>1</v>
          </cell>
          <cell r="P13011" t="str">
            <v>U</v>
          </cell>
          <cell r="Q13011" t="str">
            <v>R</v>
          </cell>
          <cell r="R13011">
            <v>87</v>
          </cell>
        </row>
        <row r="13012">
          <cell r="E13012" t="str">
            <v>Uthden Troll</v>
          </cell>
          <cell r="F13012" t="str">
            <v>Revised Edition</v>
          </cell>
          <cell r="G13012" t="str">
            <v>U</v>
          </cell>
          <cell r="H13012" t="str">
            <v>Creature — Troll</v>
          </cell>
          <cell r="I13012">
            <v>2</v>
          </cell>
          <cell r="J13012">
            <v>2</v>
          </cell>
          <cell r="L13012" t="str">
            <v>{R}: Regenerate Uthden Troll.</v>
          </cell>
          <cell r="M13012" t="str">
            <v>{2}{R}</v>
          </cell>
          <cell r="O13012">
            <v>3</v>
          </cell>
          <cell r="P13012" t="str">
            <v>R</v>
          </cell>
          <cell r="Q13012" t="str">
            <v>R</v>
          </cell>
          <cell r="R13012">
            <v>181</v>
          </cell>
        </row>
        <row r="13013">
          <cell r="A13013" t="str">
            <v>Duplicate</v>
          </cell>
          <cell r="E13013" t="str">
            <v>Verduran Enchantress</v>
          </cell>
          <cell r="F13013" t="str">
            <v>Revised Edition</v>
          </cell>
          <cell r="G13013" t="str">
            <v>R</v>
          </cell>
          <cell r="H13013" t="str">
            <v>Creature — Human Druid</v>
          </cell>
          <cell r="I13013">
            <v>0</v>
          </cell>
          <cell r="J13013">
            <v>2</v>
          </cell>
          <cell r="L13013" t="str">
            <v>Whenever you cast an enchantment spell, you may draw a card.</v>
          </cell>
          <cell r="M13013" t="str">
            <v>{1}{G}{G}</v>
          </cell>
          <cell r="O13013">
            <v>3</v>
          </cell>
          <cell r="P13013" t="str">
            <v>G</v>
          </cell>
          <cell r="Q13013" t="str">
            <v>R</v>
          </cell>
          <cell r="R13013">
            <v>130</v>
          </cell>
        </row>
        <row r="13014">
          <cell r="A13014" t="str">
            <v>Wishlist (Low)</v>
          </cell>
          <cell r="E13014" t="str">
            <v>Vesuvan Doppelganger</v>
          </cell>
          <cell r="F13014" t="str">
            <v>Revised Edition</v>
          </cell>
          <cell r="G13014" t="str">
            <v>R</v>
          </cell>
          <cell r="H13014" t="str">
            <v>Creature — Shapeshifter</v>
          </cell>
          <cell r="I13014">
            <v>0</v>
          </cell>
          <cell r="J13014">
            <v>0</v>
          </cell>
          <cell r="L13014" t="str">
            <v>You may have Vesuvan Doppelganger enter the battlefield as a copy of any creature on the battlefield except it doesn't copy that creature's color and it gains "At the beginning of your upkeep, you may have this creature become a copy of target creature except it doesn't copy that creature's color. If you do, this creature gains this ability."</v>
          </cell>
          <cell r="M13014" t="str">
            <v>{3}{U}{U}</v>
          </cell>
          <cell r="O13014">
            <v>5</v>
          </cell>
          <cell r="P13014" t="str">
            <v>U</v>
          </cell>
          <cell r="Q13014" t="str">
            <v>R</v>
          </cell>
          <cell r="R13014">
            <v>88</v>
          </cell>
        </row>
        <row r="13015">
          <cell r="E13015" t="str">
            <v>Veteran Bodyguard</v>
          </cell>
          <cell r="F13015" t="str">
            <v>Revised Edition</v>
          </cell>
          <cell r="G13015" t="str">
            <v>R</v>
          </cell>
          <cell r="H13015" t="str">
            <v>Creature — Human</v>
          </cell>
          <cell r="I13015">
            <v>2</v>
          </cell>
          <cell r="J13015">
            <v>5</v>
          </cell>
          <cell r="L13015" t="str">
            <v>As long as Veteran Bodyguard is untapped, all damage that would be dealt to you by unblocked creatures is dealt to Veteran Bodyguard instead.</v>
          </cell>
          <cell r="M13015" t="str">
            <v>{3}{W}{W}</v>
          </cell>
          <cell r="O13015">
            <v>5</v>
          </cell>
          <cell r="P13015" t="str">
            <v>W</v>
          </cell>
          <cell r="Q13015" t="str">
            <v>R</v>
          </cell>
          <cell r="R13015">
            <v>226</v>
          </cell>
        </row>
        <row r="13016">
          <cell r="E13016" t="str">
            <v>Volcanic Eruption</v>
          </cell>
          <cell r="F13016" t="str">
            <v>Revised Edition</v>
          </cell>
          <cell r="G13016" t="str">
            <v>R</v>
          </cell>
          <cell r="H13016" t="str">
            <v>Sorcery</v>
          </cell>
          <cell r="L13016" t="str">
            <v>Destroy X target Mountains. Volcanic Eruption deals damage to each creature and each player equal to the number of Mountains put into a graveyard this way.</v>
          </cell>
          <cell r="M13016" t="str">
            <v>{X}{U}{U}{U}</v>
          </cell>
          <cell r="O13016">
            <v>3</v>
          </cell>
          <cell r="P13016" t="str">
            <v>U</v>
          </cell>
          <cell r="Q13016" t="str">
            <v>R</v>
          </cell>
          <cell r="R13016">
            <v>89</v>
          </cell>
        </row>
        <row r="13017">
          <cell r="A13017" t="str">
            <v>YES</v>
          </cell>
          <cell r="E13017" t="str">
            <v>Volcanic Island</v>
          </cell>
          <cell r="F13017" t="str">
            <v>Revised Edition</v>
          </cell>
          <cell r="G13017" t="str">
            <v>R</v>
          </cell>
          <cell r="H13017" t="str">
            <v>Land — Island Mountain</v>
          </cell>
          <cell r="L13017">
            <v>0</v>
          </cell>
          <cell r="N13017" t="str">
            <v>{U}{R}</v>
          </cell>
          <cell r="O13017">
            <v>0</v>
          </cell>
          <cell r="P13017" t="str">
            <v>L</v>
          </cell>
          <cell r="Q13017" t="str">
            <v>R</v>
          </cell>
          <cell r="R13017">
            <v>306</v>
          </cell>
        </row>
        <row r="13018">
          <cell r="E13018" t="str">
            <v>Wall of Air</v>
          </cell>
          <cell r="F13018" t="str">
            <v>Revised Edition</v>
          </cell>
          <cell r="G13018" t="str">
            <v>U</v>
          </cell>
          <cell r="H13018" t="str">
            <v>Creature — Wall</v>
          </cell>
          <cell r="I13018">
            <v>1</v>
          </cell>
          <cell r="J13018">
            <v>5</v>
          </cell>
          <cell r="L13018" t="str">
            <v>Defender, flying #_(This creature can't attack, and it can block creatures with flying.)_#</v>
          </cell>
          <cell r="M13018" t="str">
            <v>{1}{U}{U}</v>
          </cell>
          <cell r="O13018">
            <v>3</v>
          </cell>
          <cell r="P13018" t="str">
            <v>U</v>
          </cell>
          <cell r="Q13018" t="str">
            <v>R</v>
          </cell>
          <cell r="R13018">
            <v>90</v>
          </cell>
        </row>
        <row r="13019">
          <cell r="E13019" t="str">
            <v>Wall of Bone</v>
          </cell>
          <cell r="F13019" t="str">
            <v>Revised Edition</v>
          </cell>
          <cell r="G13019" t="str">
            <v>U</v>
          </cell>
          <cell r="H13019" t="str">
            <v>Creature — Skeleton Wall</v>
          </cell>
          <cell r="I13019">
            <v>1</v>
          </cell>
          <cell r="J13019">
            <v>4</v>
          </cell>
          <cell r="L13019" t="str">
            <v>Defender #_(This creature can't attack.)_#?{B}: Regenerate Wall of Bone. #_(The next time this creature would be destroyed this turn, it isn't. Instead tap it, remove all damage from it, and remove it from combat.)_#</v>
          </cell>
          <cell r="M13019" t="str">
            <v>{2}{B}</v>
          </cell>
          <cell r="O13019">
            <v>3</v>
          </cell>
          <cell r="P13019" t="str">
            <v>B</v>
          </cell>
          <cell r="Q13019" t="str">
            <v>R</v>
          </cell>
          <cell r="R13019">
            <v>42</v>
          </cell>
        </row>
        <row r="13020">
          <cell r="E13020" t="str">
            <v>Wall of Brambles</v>
          </cell>
          <cell r="F13020" t="str">
            <v>Revised Edition</v>
          </cell>
          <cell r="G13020" t="str">
            <v>U</v>
          </cell>
          <cell r="H13020" t="str">
            <v>Creature — Plant Wall</v>
          </cell>
          <cell r="I13020">
            <v>2</v>
          </cell>
          <cell r="J13020">
            <v>3</v>
          </cell>
          <cell r="L13020" t="str">
            <v>Defender #_(This creature can't attack.)_#?{G}: Regenerate Wall of Brambles.</v>
          </cell>
          <cell r="M13020" t="str">
            <v>{2}{G}</v>
          </cell>
          <cell r="O13020">
            <v>3</v>
          </cell>
          <cell r="P13020" t="str">
            <v>G</v>
          </cell>
          <cell r="Q13020" t="str">
            <v>R</v>
          </cell>
          <cell r="R13020">
            <v>131</v>
          </cell>
        </row>
        <row r="13021">
          <cell r="E13021" t="str">
            <v>Wall of Fire</v>
          </cell>
          <cell r="F13021" t="str">
            <v>Revised Edition</v>
          </cell>
          <cell r="G13021" t="str">
            <v>U</v>
          </cell>
          <cell r="H13021" t="str">
            <v>Creature — Wall</v>
          </cell>
          <cell r="I13021">
            <v>0</v>
          </cell>
          <cell r="J13021">
            <v>5</v>
          </cell>
          <cell r="L13021" t="str">
            <v>Defender #_(This creature can't attack.)_#?{R}: Wall of Fire gets +1/+0 until end of turn.</v>
          </cell>
          <cell r="M13021" t="str">
            <v>{1}{R}{R}</v>
          </cell>
          <cell r="O13021">
            <v>3</v>
          </cell>
          <cell r="P13021" t="str">
            <v>R</v>
          </cell>
          <cell r="Q13021" t="str">
            <v>R</v>
          </cell>
          <cell r="R13021">
            <v>182</v>
          </cell>
        </row>
        <row r="13022">
          <cell r="E13022" t="str">
            <v>Wall of Ice</v>
          </cell>
          <cell r="F13022" t="str">
            <v>Revised Edition</v>
          </cell>
          <cell r="G13022" t="str">
            <v>U</v>
          </cell>
          <cell r="H13022" t="str">
            <v>Creature — Wall</v>
          </cell>
          <cell r="I13022">
            <v>0</v>
          </cell>
          <cell r="J13022">
            <v>7</v>
          </cell>
          <cell r="L13022" t="str">
            <v>Defender #_(This creature can't attack.)_#</v>
          </cell>
          <cell r="M13022" t="str">
            <v>{2}{G}</v>
          </cell>
          <cell r="O13022">
            <v>3</v>
          </cell>
          <cell r="P13022" t="str">
            <v>G</v>
          </cell>
          <cell r="Q13022" t="str">
            <v>R</v>
          </cell>
          <cell r="R13022">
            <v>132</v>
          </cell>
        </row>
        <row r="13023">
          <cell r="E13023" t="str">
            <v>Wall of Stone</v>
          </cell>
          <cell r="F13023" t="str">
            <v>Revised Edition</v>
          </cell>
          <cell r="G13023" t="str">
            <v>U</v>
          </cell>
          <cell r="H13023" t="str">
            <v>Creature — Wall</v>
          </cell>
          <cell r="I13023">
            <v>0</v>
          </cell>
          <cell r="J13023">
            <v>8</v>
          </cell>
          <cell r="L13023" t="str">
            <v>Defender #_(This creature can't attack.)_#</v>
          </cell>
          <cell r="M13023" t="str">
            <v>{1}{R}{R}</v>
          </cell>
          <cell r="O13023">
            <v>3</v>
          </cell>
          <cell r="P13023" t="str">
            <v>R</v>
          </cell>
          <cell r="Q13023" t="str">
            <v>R</v>
          </cell>
          <cell r="R13023">
            <v>183</v>
          </cell>
        </row>
        <row r="13024">
          <cell r="E13024" t="str">
            <v>Wall of Swords</v>
          </cell>
          <cell r="F13024" t="str">
            <v>Revised Edition</v>
          </cell>
          <cell r="G13024" t="str">
            <v>U</v>
          </cell>
          <cell r="H13024" t="str">
            <v>Creature — Wall</v>
          </cell>
          <cell r="I13024">
            <v>3</v>
          </cell>
          <cell r="J13024">
            <v>5</v>
          </cell>
          <cell r="L13024" t="str">
            <v>Defender, flying #_(This creature can't attack, and it can block creatures with flying.)_#</v>
          </cell>
          <cell r="M13024" t="str">
            <v>{3}{W}</v>
          </cell>
          <cell r="O13024">
            <v>4</v>
          </cell>
          <cell r="P13024" t="str">
            <v>W</v>
          </cell>
          <cell r="Q13024" t="str">
            <v>R</v>
          </cell>
          <cell r="R13024">
            <v>227</v>
          </cell>
        </row>
        <row r="13025">
          <cell r="E13025" t="str">
            <v>Wall of Water</v>
          </cell>
          <cell r="F13025" t="str">
            <v>Revised Edition</v>
          </cell>
          <cell r="G13025" t="str">
            <v>U</v>
          </cell>
          <cell r="H13025" t="str">
            <v>Creature — Wall</v>
          </cell>
          <cell r="I13025">
            <v>0</v>
          </cell>
          <cell r="J13025">
            <v>5</v>
          </cell>
          <cell r="L13025" t="str">
            <v>Defender #_(This creature can't attack.)_#?{U}: Wall of Water gets +1/+0 until end of turn.</v>
          </cell>
          <cell r="M13025" t="str">
            <v>{1}{U}{U}</v>
          </cell>
          <cell r="O13025">
            <v>3</v>
          </cell>
          <cell r="P13025" t="str">
            <v>U</v>
          </cell>
          <cell r="Q13025" t="str">
            <v>R</v>
          </cell>
          <cell r="R13025">
            <v>91</v>
          </cell>
        </row>
        <row r="13026">
          <cell r="E13026" t="str">
            <v>Wall of Wood</v>
          </cell>
          <cell r="F13026" t="str">
            <v>Revised Edition</v>
          </cell>
          <cell r="G13026" t="str">
            <v>C</v>
          </cell>
          <cell r="H13026" t="str">
            <v>Creature — Wall</v>
          </cell>
          <cell r="I13026">
            <v>0</v>
          </cell>
          <cell r="J13026">
            <v>3</v>
          </cell>
          <cell r="L13026" t="str">
            <v>Defender #_(This creature can't attack.)_#</v>
          </cell>
          <cell r="M13026" t="str">
            <v>{G}</v>
          </cell>
          <cell r="O13026">
            <v>1</v>
          </cell>
          <cell r="P13026" t="str">
            <v>G</v>
          </cell>
          <cell r="Q13026" t="str">
            <v>R</v>
          </cell>
          <cell r="R13026">
            <v>133</v>
          </cell>
        </row>
        <row r="13027">
          <cell r="E13027" t="str">
            <v>Wanderlust</v>
          </cell>
          <cell r="F13027" t="str">
            <v>Revised Edition</v>
          </cell>
          <cell r="G13027" t="str">
            <v>U</v>
          </cell>
          <cell r="H13027" t="str">
            <v>Enchantment — Aura</v>
          </cell>
          <cell r="L13027" t="str">
            <v>Enchant creature?At the beginning of the upkeep of enchanted creature's controller, Wanderlust deals 1 damage to that player.</v>
          </cell>
          <cell r="M13027" t="str">
            <v>{2}{G}</v>
          </cell>
          <cell r="O13027">
            <v>3</v>
          </cell>
          <cell r="P13027" t="str">
            <v>G</v>
          </cell>
          <cell r="Q13027" t="str">
            <v>R</v>
          </cell>
          <cell r="R13027">
            <v>134</v>
          </cell>
        </row>
        <row r="13028">
          <cell r="E13028" t="str">
            <v>War Mammoth</v>
          </cell>
          <cell r="F13028" t="str">
            <v>Revised Edition</v>
          </cell>
          <cell r="G13028" t="str">
            <v>C</v>
          </cell>
          <cell r="H13028" t="str">
            <v>Creature — Elephant</v>
          </cell>
          <cell r="I13028">
            <v>3</v>
          </cell>
          <cell r="J13028">
            <v>3</v>
          </cell>
          <cell r="L13028" t="str">
            <v>Trample</v>
          </cell>
          <cell r="M13028" t="str">
            <v>{3}{G}</v>
          </cell>
          <cell r="O13028">
            <v>4</v>
          </cell>
          <cell r="P13028" t="str">
            <v>G</v>
          </cell>
          <cell r="Q13028" t="str">
            <v>R</v>
          </cell>
          <cell r="R13028">
            <v>135</v>
          </cell>
        </row>
        <row r="13029">
          <cell r="E13029" t="str">
            <v>Warp Artifact</v>
          </cell>
          <cell r="F13029" t="str">
            <v>Revised Edition</v>
          </cell>
          <cell r="G13029" t="str">
            <v>R</v>
          </cell>
          <cell r="H13029" t="str">
            <v>Enchantment — Aura</v>
          </cell>
          <cell r="L13029" t="str">
            <v>Enchant artifact?At the beginning of the upkeep of enchanted artifact's controller, Warp Artifact deals 1 damage to that player.</v>
          </cell>
          <cell r="M13029" t="str">
            <v>{B}{B}</v>
          </cell>
          <cell r="O13029">
            <v>2</v>
          </cell>
          <cell r="P13029" t="str">
            <v>B</v>
          </cell>
          <cell r="Q13029" t="str">
            <v>R</v>
          </cell>
          <cell r="R13029">
            <v>43</v>
          </cell>
        </row>
        <row r="13030">
          <cell r="E13030" t="str">
            <v>Water Elemental</v>
          </cell>
          <cell r="F13030" t="str">
            <v>Revised Edition</v>
          </cell>
          <cell r="G13030" t="str">
            <v>U</v>
          </cell>
          <cell r="H13030" t="str">
            <v>Creature — Elemental</v>
          </cell>
          <cell r="I13030">
            <v>5</v>
          </cell>
          <cell r="J13030">
            <v>4</v>
          </cell>
          <cell r="L13030">
            <v>0</v>
          </cell>
          <cell r="M13030" t="str">
            <v>{3}{U}{U}</v>
          </cell>
          <cell r="O13030">
            <v>5</v>
          </cell>
          <cell r="P13030" t="str">
            <v>U</v>
          </cell>
          <cell r="Q13030" t="str">
            <v>R</v>
          </cell>
          <cell r="R13030">
            <v>92</v>
          </cell>
        </row>
        <row r="13031">
          <cell r="E13031" t="str">
            <v>Weakness</v>
          </cell>
          <cell r="F13031" t="str">
            <v>Revised Edition</v>
          </cell>
          <cell r="G13031" t="str">
            <v>C</v>
          </cell>
          <cell r="H13031" t="str">
            <v>Enchantment — Aura</v>
          </cell>
          <cell r="L13031" t="str">
            <v>Enchant creature?Enchanted creature gets -2/-1.</v>
          </cell>
          <cell r="M13031" t="str">
            <v>{B}</v>
          </cell>
          <cell r="O13031">
            <v>1</v>
          </cell>
          <cell r="P13031" t="str">
            <v>B</v>
          </cell>
          <cell r="Q13031" t="str">
            <v>R</v>
          </cell>
          <cell r="R13031">
            <v>44</v>
          </cell>
        </row>
        <row r="13032">
          <cell r="E13032" t="str">
            <v>Web</v>
          </cell>
          <cell r="F13032" t="str">
            <v>Revised Edition</v>
          </cell>
          <cell r="G13032" t="str">
            <v>R</v>
          </cell>
          <cell r="H13032" t="str">
            <v>Enchantment — Aura</v>
          </cell>
          <cell r="L13032" t="str">
            <v>Enchant creature #_(Target a creature as you cast this. This card enters the battlefield attached to that creature.)_#?Enchanted creature gets +0/+2 and has reach. #_(It can block creatures with flying.)_#</v>
          </cell>
          <cell r="M13032" t="str">
            <v>{G}</v>
          </cell>
          <cell r="O13032">
            <v>1</v>
          </cell>
          <cell r="P13032" t="str">
            <v>G</v>
          </cell>
          <cell r="Q13032" t="str">
            <v>R</v>
          </cell>
          <cell r="R13032">
            <v>136</v>
          </cell>
        </row>
        <row r="13033">
          <cell r="A13033" t="str">
            <v>Promo</v>
          </cell>
          <cell r="E13033" t="str">
            <v>Wheel of Fortune</v>
          </cell>
          <cell r="F13033" t="str">
            <v>Revised Edition</v>
          </cell>
          <cell r="G13033" t="str">
            <v>R</v>
          </cell>
          <cell r="H13033" t="str">
            <v>Sorcery</v>
          </cell>
          <cell r="L13033" t="str">
            <v>Each player discards his or her hand and draws seven cards.</v>
          </cell>
          <cell r="M13033" t="str">
            <v>{2}{R}</v>
          </cell>
          <cell r="O13033">
            <v>3</v>
          </cell>
          <cell r="P13033" t="str">
            <v>R</v>
          </cell>
          <cell r="Q13033" t="str">
            <v>R</v>
          </cell>
          <cell r="R13033">
            <v>184</v>
          </cell>
        </row>
        <row r="13034">
          <cell r="A13034" t="str">
            <v>Promo</v>
          </cell>
          <cell r="E13034" t="str">
            <v>White Knight</v>
          </cell>
          <cell r="F13034" t="str">
            <v>Revised Edition</v>
          </cell>
          <cell r="G13034" t="str">
            <v>U</v>
          </cell>
          <cell r="H13034" t="str">
            <v>Creature — Human Knight</v>
          </cell>
          <cell r="I13034">
            <v>2</v>
          </cell>
          <cell r="J13034">
            <v>2</v>
          </cell>
          <cell r="L13034" t="str">
            <v>First strike #_(This creature deals combat damage before creatures without first strike.)_#?Protection from black #_(This creature can't be blocked, targeted, dealt damage, or enchanted by anything black.)_#</v>
          </cell>
          <cell r="M13034" t="str">
            <v>{W}{W}</v>
          </cell>
          <cell r="O13034">
            <v>2</v>
          </cell>
          <cell r="P13034" t="str">
            <v>W</v>
          </cell>
          <cell r="Q13034" t="str">
            <v>R</v>
          </cell>
          <cell r="R13034">
            <v>228</v>
          </cell>
        </row>
        <row r="13035">
          <cell r="E13035" t="str">
            <v>White Ward</v>
          </cell>
          <cell r="F13035" t="str">
            <v>Revised Edition</v>
          </cell>
          <cell r="G13035" t="str">
            <v>U</v>
          </cell>
          <cell r="H13035" t="str">
            <v>Enchantment — Aura</v>
          </cell>
          <cell r="L13035" t="str">
            <v>Enchant creature?Enchanted creature has protection from white. This effect doesn't remove White Ward.</v>
          </cell>
          <cell r="M13035" t="str">
            <v>{W}</v>
          </cell>
          <cell r="O13035">
            <v>1</v>
          </cell>
          <cell r="P13035" t="str">
            <v>W</v>
          </cell>
          <cell r="Q13035" t="str">
            <v>R</v>
          </cell>
          <cell r="R13035">
            <v>229</v>
          </cell>
        </row>
        <row r="13036">
          <cell r="E13036" t="str">
            <v>Wild Growth</v>
          </cell>
          <cell r="F13036" t="str">
            <v>Revised Edition</v>
          </cell>
          <cell r="G13036" t="str">
            <v>C</v>
          </cell>
          <cell r="H13036" t="str">
            <v>Enchantment — Aura</v>
          </cell>
          <cell r="L13036" t="str">
            <v>Enchant land?Whenever enchanted land is tapped for mana, its controller adds {G} to his or her mana pool #_(in addition to the mana the land produces)_#.</v>
          </cell>
          <cell r="M13036" t="str">
            <v>{G}</v>
          </cell>
          <cell r="N13036" t="str">
            <v>{G}</v>
          </cell>
          <cell r="O13036">
            <v>1</v>
          </cell>
          <cell r="P13036" t="str">
            <v>G</v>
          </cell>
          <cell r="Q13036" t="str">
            <v>R</v>
          </cell>
          <cell r="R13036">
            <v>137</v>
          </cell>
        </row>
        <row r="13037">
          <cell r="E13037" t="str">
            <v>Will-o'-the-Wisp</v>
          </cell>
          <cell r="F13037" t="str">
            <v>Revised Edition</v>
          </cell>
          <cell r="G13037" t="str">
            <v>R</v>
          </cell>
          <cell r="H13037" t="str">
            <v>Creature — Spirit</v>
          </cell>
          <cell r="I13037">
            <v>0</v>
          </cell>
          <cell r="J13037">
            <v>1</v>
          </cell>
          <cell r="L13037" t="str">
            <v>Flying #_(This creature can't be blocked except by creatures with flying or reach.)_#?{B}: Regenerate Will-o'-the-Wisp. #_(The next time this creature would be destroyed this turn, it isn't. Instead tap it, remove all damage from it, and remove it from combat.)_#</v>
          </cell>
          <cell r="M13037" t="str">
            <v>{B}</v>
          </cell>
          <cell r="O13037">
            <v>1</v>
          </cell>
          <cell r="P13037" t="str">
            <v>B</v>
          </cell>
          <cell r="Q13037" t="str">
            <v>R</v>
          </cell>
          <cell r="R13037">
            <v>45</v>
          </cell>
        </row>
        <row r="13038">
          <cell r="E13038" t="str">
            <v>Winter Orb</v>
          </cell>
          <cell r="F13038" t="str">
            <v>Revised Edition</v>
          </cell>
          <cell r="G13038" t="str">
            <v>R</v>
          </cell>
          <cell r="H13038" t="str">
            <v>Artifact</v>
          </cell>
          <cell r="L13038" t="str">
            <v>Players can't untap more than one land during their untap steps.</v>
          </cell>
          <cell r="M13038" t="str">
            <v>{2}</v>
          </cell>
          <cell r="O13038">
            <v>2</v>
          </cell>
          <cell r="P13038" t="str">
            <v>A</v>
          </cell>
          <cell r="Q13038" t="str">
            <v>R</v>
          </cell>
          <cell r="R13038">
            <v>280</v>
          </cell>
        </row>
        <row r="13039">
          <cell r="E13039" t="str">
            <v>Wooden Sphere</v>
          </cell>
          <cell r="F13039" t="str">
            <v>Revised Edition</v>
          </cell>
          <cell r="G13039" t="str">
            <v>U</v>
          </cell>
          <cell r="H13039" t="str">
            <v>Artifact</v>
          </cell>
          <cell r="L13039" t="str">
            <v>Whenever a player casts a green spell, you may pay {1}. If you do, you gain 1 life.</v>
          </cell>
          <cell r="M13039" t="str">
            <v>{1}</v>
          </cell>
          <cell r="O13039">
            <v>1</v>
          </cell>
          <cell r="P13039" t="str">
            <v>A</v>
          </cell>
          <cell r="Q13039" t="str">
            <v>R</v>
          </cell>
          <cell r="R13039">
            <v>281</v>
          </cell>
        </row>
        <row r="13040">
          <cell r="A13040" t="str">
            <v>Promo</v>
          </cell>
          <cell r="E13040" t="str">
            <v>Wrath of God</v>
          </cell>
          <cell r="F13040" t="str">
            <v>Revised Edition</v>
          </cell>
          <cell r="G13040" t="str">
            <v>R</v>
          </cell>
          <cell r="H13040" t="str">
            <v>Sorcery</v>
          </cell>
          <cell r="L13040" t="str">
            <v>Destroy all creatures. They can't be regenerated.</v>
          </cell>
          <cell r="M13040" t="str">
            <v>{2}{W}{W}</v>
          </cell>
          <cell r="O13040">
            <v>4</v>
          </cell>
          <cell r="P13040" t="str">
            <v>W</v>
          </cell>
          <cell r="Q13040" t="str">
            <v>R</v>
          </cell>
          <cell r="R13040">
            <v>230</v>
          </cell>
        </row>
        <row r="13041">
          <cell r="E13041" t="str">
            <v>Zombie Master</v>
          </cell>
          <cell r="F13041" t="str">
            <v>Revised Edition</v>
          </cell>
          <cell r="G13041" t="str">
            <v>R</v>
          </cell>
          <cell r="H13041" t="str">
            <v>Creature — Zombie</v>
          </cell>
          <cell r="I13041">
            <v>2</v>
          </cell>
          <cell r="J13041">
            <v>3</v>
          </cell>
          <cell r="L13041" t="str">
            <v>Other Zombie creatures have swampwalk. Other Zombies have "{B}: Regenerate this permanent."</v>
          </cell>
          <cell r="M13041" t="str">
            <v>{1}{B}{B}</v>
          </cell>
          <cell r="O13041">
            <v>3</v>
          </cell>
          <cell r="P13041" t="str">
            <v>B</v>
          </cell>
          <cell r="Q13041" t="str">
            <v>R</v>
          </cell>
          <cell r="R13041">
            <v>46</v>
          </cell>
        </row>
        <row r="13042">
          <cell r="E13042" t="str">
            <v>Forest</v>
          </cell>
          <cell r="F13042" t="str">
            <v>Revised Edition</v>
          </cell>
          <cell r="G13042" t="str">
            <v>C</v>
          </cell>
          <cell r="H13042" t="str">
            <v>Basic Land — Forest</v>
          </cell>
          <cell r="L13042" t="str">
            <v>{G}</v>
          </cell>
          <cell r="N13042" t="str">
            <v>{G}</v>
          </cell>
          <cell r="O13042">
            <v>0</v>
          </cell>
          <cell r="P13042" t="str">
            <v>L</v>
          </cell>
          <cell r="Q13042" t="str">
            <v>R</v>
          </cell>
          <cell r="R13042">
            <v>284</v>
          </cell>
        </row>
        <row r="13043">
          <cell r="E13043" t="str">
            <v>Forest</v>
          </cell>
          <cell r="F13043" t="str">
            <v>Revised Edition</v>
          </cell>
          <cell r="G13043" t="str">
            <v>C</v>
          </cell>
          <cell r="H13043" t="str">
            <v>Basic Land — Forest</v>
          </cell>
          <cell r="L13043" t="str">
            <v>{G}</v>
          </cell>
          <cell r="N13043" t="str">
            <v>{G}</v>
          </cell>
          <cell r="O13043">
            <v>0</v>
          </cell>
          <cell r="P13043" t="str">
            <v>L</v>
          </cell>
          <cell r="Q13043" t="str">
            <v>R</v>
          </cell>
          <cell r="R13043">
            <v>285</v>
          </cell>
        </row>
        <row r="13044">
          <cell r="E13044" t="str">
            <v>Island</v>
          </cell>
          <cell r="F13044" t="str">
            <v>Revised Edition</v>
          </cell>
          <cell r="G13044" t="str">
            <v>C</v>
          </cell>
          <cell r="H13044" t="str">
            <v>Basic Land — Island</v>
          </cell>
          <cell r="L13044" t="str">
            <v>{U}</v>
          </cell>
          <cell r="N13044" t="str">
            <v>{U}</v>
          </cell>
          <cell r="O13044">
            <v>0</v>
          </cell>
          <cell r="P13044" t="str">
            <v>L</v>
          </cell>
          <cell r="Q13044" t="str">
            <v>R</v>
          </cell>
          <cell r="R13044">
            <v>288</v>
          </cell>
        </row>
        <row r="13045">
          <cell r="E13045" t="str">
            <v>Island</v>
          </cell>
          <cell r="F13045" t="str">
            <v>Revised Edition</v>
          </cell>
          <cell r="G13045" t="str">
            <v>C</v>
          </cell>
          <cell r="H13045" t="str">
            <v>Basic Land — Island</v>
          </cell>
          <cell r="L13045" t="str">
            <v>{U}</v>
          </cell>
          <cell r="N13045" t="str">
            <v>{U}</v>
          </cell>
          <cell r="O13045">
            <v>0</v>
          </cell>
          <cell r="P13045" t="str">
            <v>L</v>
          </cell>
          <cell r="Q13045" t="str">
            <v>R</v>
          </cell>
          <cell r="R13045">
            <v>289</v>
          </cell>
        </row>
        <row r="13046">
          <cell r="E13046" t="str">
            <v>Mountain</v>
          </cell>
          <cell r="F13046" t="str">
            <v>Revised Edition</v>
          </cell>
          <cell r="G13046" t="str">
            <v>C</v>
          </cell>
          <cell r="H13046" t="str">
            <v>Basic Land — Mountain</v>
          </cell>
          <cell r="L13046" t="str">
            <v>{R}</v>
          </cell>
          <cell r="N13046" t="str">
            <v>{R}</v>
          </cell>
          <cell r="O13046">
            <v>0</v>
          </cell>
          <cell r="P13046" t="str">
            <v>L</v>
          </cell>
          <cell r="Q13046" t="str">
            <v>R</v>
          </cell>
          <cell r="R13046">
            <v>291</v>
          </cell>
        </row>
        <row r="13047">
          <cell r="E13047" t="str">
            <v>Mountain</v>
          </cell>
          <cell r="F13047" t="str">
            <v>Revised Edition</v>
          </cell>
          <cell r="G13047" t="str">
            <v>C</v>
          </cell>
          <cell r="H13047" t="str">
            <v>Basic Land — Mountain</v>
          </cell>
          <cell r="L13047" t="str">
            <v>{R}</v>
          </cell>
          <cell r="N13047" t="str">
            <v>{R}</v>
          </cell>
          <cell r="O13047">
            <v>0</v>
          </cell>
          <cell r="P13047" t="str">
            <v>L</v>
          </cell>
          <cell r="Q13047" t="str">
            <v>R</v>
          </cell>
          <cell r="R13047">
            <v>292</v>
          </cell>
        </row>
        <row r="13048">
          <cell r="E13048" t="str">
            <v>Plains</v>
          </cell>
          <cell r="F13048" t="str">
            <v>Revised Edition</v>
          </cell>
          <cell r="G13048" t="str">
            <v>C</v>
          </cell>
          <cell r="H13048" t="str">
            <v>Basic Land — Plains</v>
          </cell>
          <cell r="L13048" t="str">
            <v>{W}</v>
          </cell>
          <cell r="N13048" t="str">
            <v>{W}</v>
          </cell>
          <cell r="O13048">
            <v>0</v>
          </cell>
          <cell r="P13048" t="str">
            <v>L</v>
          </cell>
          <cell r="Q13048" t="str">
            <v>R</v>
          </cell>
          <cell r="R13048">
            <v>293</v>
          </cell>
        </row>
        <row r="13049">
          <cell r="E13049" t="str">
            <v>Plains</v>
          </cell>
          <cell r="F13049" t="str">
            <v>Revised Edition</v>
          </cell>
          <cell r="G13049" t="str">
            <v>C</v>
          </cell>
          <cell r="H13049" t="str">
            <v>Basic Land — Plains</v>
          </cell>
          <cell r="L13049" t="str">
            <v>{W}</v>
          </cell>
          <cell r="N13049" t="str">
            <v>{W}</v>
          </cell>
          <cell r="O13049">
            <v>0</v>
          </cell>
          <cell r="P13049" t="str">
            <v>L</v>
          </cell>
          <cell r="Q13049" t="str">
            <v>R</v>
          </cell>
          <cell r="R13049">
            <v>294</v>
          </cell>
        </row>
        <row r="13050">
          <cell r="E13050" t="str">
            <v>Swamp</v>
          </cell>
          <cell r="F13050" t="str">
            <v>Revised Edition</v>
          </cell>
          <cell r="G13050" t="str">
            <v>C</v>
          </cell>
          <cell r="H13050" t="str">
            <v>Basic Land — Swamp</v>
          </cell>
          <cell r="L13050" t="str">
            <v>{B}</v>
          </cell>
          <cell r="N13050" t="str">
            <v>{B}</v>
          </cell>
          <cell r="O13050">
            <v>0</v>
          </cell>
          <cell r="P13050" t="str">
            <v>L</v>
          </cell>
          <cell r="Q13050" t="str">
            <v>R</v>
          </cell>
          <cell r="R13050">
            <v>299</v>
          </cell>
        </row>
        <row r="13051">
          <cell r="E13051" t="str">
            <v>Swamp</v>
          </cell>
          <cell r="F13051" t="str">
            <v>Revised Edition</v>
          </cell>
          <cell r="G13051" t="str">
            <v>C</v>
          </cell>
          <cell r="H13051" t="str">
            <v>Basic Land — Swamp</v>
          </cell>
          <cell r="L13051" t="str">
            <v>{B}</v>
          </cell>
          <cell r="N13051" t="str">
            <v>{B}</v>
          </cell>
          <cell r="O13051">
            <v>0</v>
          </cell>
          <cell r="P13051" t="str">
            <v>L</v>
          </cell>
          <cell r="Q13051" t="str">
            <v>R</v>
          </cell>
          <cell r="R13051">
            <v>301</v>
          </cell>
        </row>
        <row r="13052">
          <cell r="E13052" t="str">
            <v>Affa Guard Hound</v>
          </cell>
          <cell r="F13052" t="str">
            <v>Rise of the Eldrazi</v>
          </cell>
          <cell r="G13052" t="str">
            <v>U</v>
          </cell>
          <cell r="H13052" t="str">
            <v>Creature — Hound</v>
          </cell>
          <cell r="I13052">
            <v>2</v>
          </cell>
          <cell r="J13052">
            <v>2</v>
          </cell>
          <cell r="L13052" t="str">
            <v>Flash?When Affa Guard Hound enters the battlefield, target creature gets +0/+3 until end of turn.</v>
          </cell>
          <cell r="M13052" t="str">
            <v>{2}{W}</v>
          </cell>
          <cell r="O13052">
            <v>3</v>
          </cell>
          <cell r="P13052" t="str">
            <v>W</v>
          </cell>
          <cell r="Q13052" t="str">
            <v>ROE</v>
          </cell>
          <cell r="R13052">
            <v>14</v>
          </cell>
        </row>
        <row r="13053">
          <cell r="E13053" t="str">
            <v>Akoum Boulderfoot</v>
          </cell>
          <cell r="F13053" t="str">
            <v>Rise of the Eldrazi</v>
          </cell>
          <cell r="G13053" t="str">
            <v>U</v>
          </cell>
          <cell r="H13053" t="str">
            <v>Creature — Giant Warrior</v>
          </cell>
          <cell r="I13053">
            <v>4</v>
          </cell>
          <cell r="J13053">
            <v>5</v>
          </cell>
          <cell r="L13053" t="str">
            <v>When Akoum Boulderfoot enters the battlefield, it deals 1 damage to target creature or player.</v>
          </cell>
          <cell r="M13053" t="str">
            <v>{4}{R}{R}</v>
          </cell>
          <cell r="O13053">
            <v>6</v>
          </cell>
          <cell r="P13053" t="str">
            <v>R</v>
          </cell>
          <cell r="Q13053" t="str">
            <v>ROE</v>
          </cell>
          <cell r="R13053">
            <v>134</v>
          </cell>
        </row>
        <row r="13054">
          <cell r="E13054" t="str">
            <v>All Is Dust</v>
          </cell>
          <cell r="F13054" t="str">
            <v>Rise of the Eldrazi</v>
          </cell>
          <cell r="G13054" t="str">
            <v>M</v>
          </cell>
          <cell r="H13054" t="str">
            <v>Tribal Sorcery — Eldrazi</v>
          </cell>
          <cell r="L13054" t="str">
            <v>Each player sacrifices all colored permanents he or she controls.</v>
          </cell>
          <cell r="M13054" t="str">
            <v>{7}</v>
          </cell>
          <cell r="O13054">
            <v>7</v>
          </cell>
          <cell r="P13054" t="str">
            <v>C</v>
          </cell>
          <cell r="Q13054" t="str">
            <v>ROE</v>
          </cell>
          <cell r="R13054">
            <v>1</v>
          </cell>
        </row>
        <row r="13055">
          <cell r="A13055" t="str">
            <v>YES (Foil)</v>
          </cell>
          <cell r="E13055" t="str">
            <v>Ancient Stirrings</v>
          </cell>
          <cell r="F13055" t="str">
            <v>Rise of the Eldrazi</v>
          </cell>
          <cell r="G13055" t="str">
            <v>C</v>
          </cell>
          <cell r="H13055" t="str">
            <v>Sorcery</v>
          </cell>
          <cell r="L13055" t="str">
            <v>Look at the top five cards of your library. You may reveal a colorless card from among them and put it into your hand. Then put the rest on the bottom of your library in any order. #_(Cards with no colored mana in their mana costs are colorless. Lands are also colorless.)_#</v>
          </cell>
          <cell r="M13055" t="str">
            <v>{G}</v>
          </cell>
          <cell r="O13055">
            <v>1</v>
          </cell>
          <cell r="P13055" t="str">
            <v>G</v>
          </cell>
          <cell r="Q13055" t="str">
            <v>ROE</v>
          </cell>
          <cell r="R13055">
            <v>174</v>
          </cell>
        </row>
        <row r="13056">
          <cell r="E13056" t="str">
            <v>Angelheart Vial</v>
          </cell>
          <cell r="F13056" t="str">
            <v>Rise of the Eldrazi</v>
          </cell>
          <cell r="G13056" t="str">
            <v>R</v>
          </cell>
          <cell r="H13056" t="str">
            <v>Artifact</v>
          </cell>
          <cell r="L13056" t="str">
            <v>Whenever you're dealt damage, you may put that many charge counters on Angelheart Vial. {2}, {T}, Remove four charge counters from Angelheart Vial: You gain 2 life and draw a card.</v>
          </cell>
          <cell r="M13056" t="str">
            <v>{5}</v>
          </cell>
          <cell r="O13056">
            <v>5</v>
          </cell>
          <cell r="P13056" t="str">
            <v>A</v>
          </cell>
          <cell r="Q13056" t="str">
            <v>ROE</v>
          </cell>
          <cell r="R13056">
            <v>215</v>
          </cell>
        </row>
        <row r="13057">
          <cell r="E13057" t="str">
            <v>Arrogant Bloodlord</v>
          </cell>
          <cell r="F13057" t="str">
            <v>Rise of the Eldrazi</v>
          </cell>
          <cell r="G13057" t="str">
            <v>U</v>
          </cell>
          <cell r="H13057" t="str">
            <v>Creature — Vampire Knight</v>
          </cell>
          <cell r="I13057">
            <v>4</v>
          </cell>
          <cell r="J13057">
            <v>4</v>
          </cell>
          <cell r="L13057" t="str">
            <v>Whenever Arrogant Bloodlord blocks or becomes blocked by a creature with power 1 or less, destroy Arrogant Bloodlord at end of combat.</v>
          </cell>
          <cell r="M13057" t="str">
            <v>{1}{B}{B}</v>
          </cell>
          <cell r="O13057">
            <v>3</v>
          </cell>
          <cell r="P13057" t="str">
            <v>B</v>
          </cell>
          <cell r="Q13057" t="str">
            <v>ROE</v>
          </cell>
          <cell r="R13057">
            <v>94</v>
          </cell>
        </row>
        <row r="13058">
          <cell r="A13058" t="str">
            <v>Promo</v>
          </cell>
          <cell r="E13058" t="str">
            <v>Artisan of Kozilek</v>
          </cell>
          <cell r="F13058" t="str">
            <v>Rise of the Eldrazi</v>
          </cell>
          <cell r="G13058" t="str">
            <v>U</v>
          </cell>
          <cell r="H13058" t="str">
            <v>Creature — Eldrazi</v>
          </cell>
          <cell r="I13058">
            <v>10</v>
          </cell>
          <cell r="J13058">
            <v>9</v>
          </cell>
          <cell r="L13058" t="str">
            <v>When you cast Artisan of Kozilek, you may return target creature card from your graveyard to the battlefield. Annihilator 2.</v>
          </cell>
          <cell r="M13058" t="str">
            <v>{9}</v>
          </cell>
          <cell r="O13058">
            <v>9</v>
          </cell>
          <cell r="P13058" t="str">
            <v>C</v>
          </cell>
          <cell r="Q13058" t="str">
            <v>ROE</v>
          </cell>
          <cell r="R13058">
            <v>2</v>
          </cell>
        </row>
        <row r="13059">
          <cell r="A13059" t="str">
            <v>YES</v>
          </cell>
          <cell r="E13059" t="str">
            <v>Aura Finesse</v>
          </cell>
          <cell r="F13059" t="str">
            <v>Rise of the Eldrazi</v>
          </cell>
          <cell r="G13059" t="str">
            <v>C</v>
          </cell>
          <cell r="H13059" t="str">
            <v>Instant</v>
          </cell>
          <cell r="L13059" t="str">
            <v>Attach target Aura you control to target creature. Draw a card.</v>
          </cell>
          <cell r="M13059" t="str">
            <v>{U}</v>
          </cell>
          <cell r="O13059">
            <v>1</v>
          </cell>
          <cell r="P13059" t="str">
            <v>U</v>
          </cell>
          <cell r="Q13059" t="str">
            <v>ROE</v>
          </cell>
          <cell r="R13059">
            <v>54</v>
          </cell>
        </row>
        <row r="13060">
          <cell r="A13060" t="str">
            <v>YES (Foil)</v>
          </cell>
          <cell r="E13060" t="str">
            <v>Aura Gnarlid</v>
          </cell>
          <cell r="F13060" t="str">
            <v>Rise of the Eldrazi</v>
          </cell>
          <cell r="G13060" t="str">
            <v>C</v>
          </cell>
          <cell r="H13060" t="str">
            <v>Creature — Beast</v>
          </cell>
          <cell r="I13060">
            <v>2</v>
          </cell>
          <cell r="J13060">
            <v>2</v>
          </cell>
          <cell r="L13060" t="str">
            <v>Creatures with power less than Aura Gnarlid's power can't block it. Aura Gnarlid gets +1/+1 for each Aura on the battlefield.</v>
          </cell>
          <cell r="M13060" t="str">
            <v>{2}{G}</v>
          </cell>
          <cell r="O13060">
            <v>3</v>
          </cell>
          <cell r="P13060" t="str">
            <v>G</v>
          </cell>
          <cell r="Q13060" t="str">
            <v>ROE</v>
          </cell>
          <cell r="R13060">
            <v>175</v>
          </cell>
        </row>
        <row r="13061">
          <cell r="A13061" t="str">
            <v>Wishlist (Low)</v>
          </cell>
          <cell r="E13061" t="str">
            <v>Awakening Zone</v>
          </cell>
          <cell r="F13061" t="str">
            <v>Rise of the Eldrazi</v>
          </cell>
          <cell r="G13061" t="str">
            <v>R</v>
          </cell>
          <cell r="H13061" t="str">
            <v>Enchantment</v>
          </cell>
          <cell r="L13061" t="str">
            <v>At the beginning of your upkeep, you may put a 0/1 colorless Eldrazi Spawn creature token onto the battlefield. It has "Sacrifice this creature: Add {1} to your mana pool."</v>
          </cell>
          <cell r="M13061" t="str">
            <v>{2}{G}</v>
          </cell>
          <cell r="N13061" t="str">
            <v>{X}</v>
          </cell>
          <cell r="O13061">
            <v>3</v>
          </cell>
          <cell r="P13061" t="str">
            <v>G</v>
          </cell>
          <cell r="Q13061" t="str">
            <v>ROE</v>
          </cell>
          <cell r="R13061">
            <v>176</v>
          </cell>
        </row>
        <row r="13062">
          <cell r="A13062" t="str">
            <v>YES</v>
          </cell>
          <cell r="E13062" t="str">
            <v>Bala Ged Scorpion</v>
          </cell>
          <cell r="F13062" t="str">
            <v>Rise of the Eldrazi</v>
          </cell>
          <cell r="G13062" t="str">
            <v>C</v>
          </cell>
          <cell r="H13062" t="str">
            <v>Creature — Scorpion</v>
          </cell>
          <cell r="I13062">
            <v>2</v>
          </cell>
          <cell r="J13062">
            <v>3</v>
          </cell>
          <cell r="L13062" t="str">
            <v>When Bala Ged Scorpion enters the battlefield, you may destroy target creature with power 1 or less.</v>
          </cell>
          <cell r="M13062" t="str">
            <v>{3}{B}</v>
          </cell>
          <cell r="O13062">
            <v>4</v>
          </cell>
          <cell r="P13062" t="str">
            <v>B</v>
          </cell>
          <cell r="Q13062" t="str">
            <v>ROE</v>
          </cell>
          <cell r="R13062">
            <v>95</v>
          </cell>
        </row>
        <row r="13063">
          <cell r="A13063" t="str">
            <v>YES</v>
          </cell>
          <cell r="E13063" t="str">
            <v>Baneful Omen</v>
          </cell>
          <cell r="F13063" t="str">
            <v>Rise of the Eldrazi</v>
          </cell>
          <cell r="G13063" t="str">
            <v>R</v>
          </cell>
          <cell r="H13063" t="str">
            <v>Enchantment</v>
          </cell>
          <cell r="L13063" t="str">
            <v>At the beginning of your end step, you may reveal the top card of your library. If you do, each opponent loses life equal to that card's converted mana cost.</v>
          </cell>
          <cell r="M13063" t="str">
            <v>{4}{B}{B}{B}</v>
          </cell>
          <cell r="O13063">
            <v>7</v>
          </cell>
          <cell r="P13063" t="str">
            <v>B</v>
          </cell>
          <cell r="Q13063" t="str">
            <v>ROE</v>
          </cell>
          <cell r="R13063">
            <v>96</v>
          </cell>
        </row>
        <row r="13064">
          <cell r="E13064" t="str">
            <v>Battle Rampart</v>
          </cell>
          <cell r="F13064" t="str">
            <v>Rise of the Eldrazi</v>
          </cell>
          <cell r="G13064" t="str">
            <v>C</v>
          </cell>
          <cell r="H13064" t="str">
            <v>Creature — Wall</v>
          </cell>
          <cell r="I13064">
            <v>1</v>
          </cell>
          <cell r="J13064">
            <v>3</v>
          </cell>
          <cell r="L13064" t="str">
            <v>Defender?{T}: Target creature gains haste until end of turn.</v>
          </cell>
          <cell r="M13064" t="str">
            <v>{2}{R}</v>
          </cell>
          <cell r="O13064">
            <v>3</v>
          </cell>
          <cell r="P13064" t="str">
            <v>R</v>
          </cell>
          <cell r="Q13064" t="str">
            <v>ROE</v>
          </cell>
          <cell r="R13064">
            <v>135</v>
          </cell>
        </row>
        <row r="13065">
          <cell r="E13065" t="str">
            <v>Battle-Rattle Shaman</v>
          </cell>
          <cell r="F13065" t="str">
            <v>Rise of the Eldrazi</v>
          </cell>
          <cell r="G13065" t="str">
            <v>C</v>
          </cell>
          <cell r="H13065" t="str">
            <v>Creature — Goblin Shaman</v>
          </cell>
          <cell r="I13065">
            <v>2</v>
          </cell>
          <cell r="J13065">
            <v>2</v>
          </cell>
          <cell r="L13065" t="str">
            <v>At the beginning of combat on your turn, you may have target creature get +2/+0 until end of turn.</v>
          </cell>
          <cell r="M13065" t="str">
            <v>{3}{R}</v>
          </cell>
          <cell r="O13065">
            <v>4</v>
          </cell>
          <cell r="P13065" t="str">
            <v>R</v>
          </cell>
          <cell r="Q13065" t="str">
            <v>ROE</v>
          </cell>
          <cell r="R13065">
            <v>136</v>
          </cell>
        </row>
        <row r="13066">
          <cell r="A13066" t="str">
            <v>YES</v>
          </cell>
          <cell r="E13066" t="str">
            <v>Bear Umbra</v>
          </cell>
          <cell r="F13066" t="str">
            <v>Rise of the Eldrazi</v>
          </cell>
          <cell r="G13066" t="str">
            <v>R</v>
          </cell>
          <cell r="H13066" t="str">
            <v>Enchantment — Aura</v>
          </cell>
          <cell r="L13066" t="str">
            <v>Enchant creature?Enchanted creature gets +2/+2 and has "Whenever this creature attacks, untap all lands you control."?Totem armor #_(If enchanted creature would be destroyed, instead remove all damage from it and destroy this Aura.)_#</v>
          </cell>
          <cell r="M13066" t="str">
            <v>{2}{G}{G}</v>
          </cell>
          <cell r="O13066">
            <v>4</v>
          </cell>
          <cell r="P13066" t="str">
            <v>G</v>
          </cell>
          <cell r="Q13066" t="str">
            <v>ROE</v>
          </cell>
          <cell r="R13066">
            <v>177</v>
          </cell>
        </row>
        <row r="13067">
          <cell r="E13067" t="str">
            <v>Beastbreaker of Bala Ged</v>
          </cell>
          <cell r="F13067" t="str">
            <v>Rise of the Eldrazi</v>
          </cell>
          <cell r="G13067" t="str">
            <v>U</v>
          </cell>
          <cell r="H13067" t="str">
            <v>Creature — Human Warrior</v>
          </cell>
          <cell r="I13067">
            <v>2</v>
          </cell>
          <cell r="J13067">
            <v>2</v>
          </cell>
          <cell r="L13067" t="str">
            <v>Level up {2}{G} #_({2}{G}: Put a level counter on this. Level up only as a sorcery.)_#?LEVEL 1-3?4/4??LEVEL 4+?6/6?Trample</v>
          </cell>
          <cell r="M13067" t="str">
            <v>{1}{G}</v>
          </cell>
          <cell r="O13067">
            <v>2</v>
          </cell>
          <cell r="P13067" t="str">
            <v>G</v>
          </cell>
          <cell r="Q13067" t="str">
            <v>ROE</v>
          </cell>
          <cell r="R13067">
            <v>178</v>
          </cell>
        </row>
        <row r="13068">
          <cell r="A13068" t="str">
            <v>YES</v>
          </cell>
          <cell r="E13068" t="str">
            <v>Bloodrite Invoker</v>
          </cell>
          <cell r="F13068" t="str">
            <v>Rise of the Eldrazi</v>
          </cell>
          <cell r="G13068" t="str">
            <v>C</v>
          </cell>
          <cell r="H13068" t="str">
            <v>Creature — Vampire Shaman</v>
          </cell>
          <cell r="I13068">
            <v>3</v>
          </cell>
          <cell r="J13068">
            <v>1</v>
          </cell>
          <cell r="L13068" t="str">
            <v>{8}: Target player loses 3 life and you gain 3 life.</v>
          </cell>
          <cell r="M13068" t="str">
            <v>{2}{B}</v>
          </cell>
          <cell r="O13068">
            <v>3</v>
          </cell>
          <cell r="P13068" t="str">
            <v>B</v>
          </cell>
          <cell r="Q13068" t="str">
            <v>ROE</v>
          </cell>
          <cell r="R13068">
            <v>97</v>
          </cell>
        </row>
        <row r="13069">
          <cell r="A13069" t="str">
            <v>Promo</v>
          </cell>
          <cell r="E13069" t="str">
            <v>Bloodthrone Vampire</v>
          </cell>
          <cell r="F13069" t="str">
            <v>Rise of the Eldrazi</v>
          </cell>
          <cell r="G13069" t="str">
            <v>C</v>
          </cell>
          <cell r="H13069" t="str">
            <v>Creature — Vampire</v>
          </cell>
          <cell r="I13069">
            <v>1</v>
          </cell>
          <cell r="J13069">
            <v>1</v>
          </cell>
          <cell r="L13069" t="str">
            <v>Sacrifice a creature: Bloodthrone Vampire gets +2/+2 until end of turn.</v>
          </cell>
          <cell r="M13069" t="str">
            <v>{1}{B}</v>
          </cell>
          <cell r="O13069">
            <v>2</v>
          </cell>
          <cell r="P13069" t="str">
            <v>B</v>
          </cell>
          <cell r="Q13069" t="str">
            <v>ROE</v>
          </cell>
          <cell r="R13069">
            <v>98</v>
          </cell>
        </row>
        <row r="13070">
          <cell r="A13070" t="str">
            <v>YES</v>
          </cell>
          <cell r="E13070" t="str">
            <v>Boar Umbra</v>
          </cell>
          <cell r="F13070" t="str">
            <v>Rise of the Eldrazi</v>
          </cell>
          <cell r="G13070" t="str">
            <v>U</v>
          </cell>
          <cell r="H13070" t="str">
            <v>Enchantment — Aura</v>
          </cell>
          <cell r="L13070" t="str">
            <v>Enchant creature?Enchanted creature gets +3/+3. Totem armor #_(If enchanted creature would be destroyed, instead remove all damage from it and destroy this Aura.)_#</v>
          </cell>
          <cell r="M13070" t="str">
            <v>{2}{G}</v>
          </cell>
          <cell r="O13070">
            <v>3</v>
          </cell>
          <cell r="P13070" t="str">
            <v>G</v>
          </cell>
          <cell r="Q13070" t="str">
            <v>ROE</v>
          </cell>
          <cell r="R13070">
            <v>179</v>
          </cell>
        </row>
        <row r="13071">
          <cell r="E13071" t="str">
            <v>Bramblesnap</v>
          </cell>
          <cell r="F13071" t="str">
            <v>Rise of the Eldrazi</v>
          </cell>
          <cell r="G13071" t="str">
            <v>U</v>
          </cell>
          <cell r="H13071" t="str">
            <v>Creature — Elemental</v>
          </cell>
          <cell r="I13071">
            <v>1</v>
          </cell>
          <cell r="J13071">
            <v>1</v>
          </cell>
          <cell r="L13071" t="str">
            <v>Trample?Tap an untapped creature you control: Bramblesnap gets +1/+1 until end of turn.</v>
          </cell>
          <cell r="M13071" t="str">
            <v>{1}{G}</v>
          </cell>
          <cell r="O13071">
            <v>2</v>
          </cell>
          <cell r="P13071" t="str">
            <v>G</v>
          </cell>
          <cell r="Q13071" t="str">
            <v>ROE</v>
          </cell>
          <cell r="R13071">
            <v>180</v>
          </cell>
        </row>
        <row r="13072">
          <cell r="E13072" t="str">
            <v>Brimstone Mage</v>
          </cell>
          <cell r="F13072" t="str">
            <v>Rise of the Eldrazi</v>
          </cell>
          <cell r="G13072" t="str">
            <v>U</v>
          </cell>
          <cell r="H13072" t="str">
            <v>Creature — Human Shaman</v>
          </cell>
          <cell r="I13072">
            <v>2</v>
          </cell>
          <cell r="J13072">
            <v>2</v>
          </cell>
          <cell r="L13072" t="str">
            <v>Level up {3}{R} #_({3}{R}: Put a level counter on this. Level up only as a sorcery.)_#?LEVEL 1-2?2/3?{T}: Brimstone Mage deals 1 damage to target creature or player. LEVEL 3+?2/4?{T}: Brimstone Mage deals 3 damage to target creature or player.</v>
          </cell>
          <cell r="M13072" t="str">
            <v>{2}{R}</v>
          </cell>
          <cell r="O13072">
            <v>3</v>
          </cell>
          <cell r="P13072" t="str">
            <v>R</v>
          </cell>
          <cell r="Q13072" t="str">
            <v>ROE</v>
          </cell>
          <cell r="R13072">
            <v>137</v>
          </cell>
        </row>
        <row r="13073">
          <cell r="E13073" t="str">
            <v>Brood Birthing</v>
          </cell>
          <cell r="F13073" t="str">
            <v>Rise of the Eldrazi</v>
          </cell>
          <cell r="G13073" t="str">
            <v>C</v>
          </cell>
          <cell r="H13073" t="str">
            <v>Sorcery</v>
          </cell>
          <cell r="L13073" t="str">
            <v>If you control an Eldrazi Spawn, put three 0/1 colorless Eldrazi Spawn creature tokens onto the battlefield. They have "Sacrifice this creature: Add {1} to your mana pool." Otherwise, put one of those tokens onto the battlefield.</v>
          </cell>
          <cell r="M13073" t="str">
            <v>{1}{R}</v>
          </cell>
          <cell r="N13073" t="str">
            <v>{X}</v>
          </cell>
          <cell r="O13073">
            <v>2</v>
          </cell>
          <cell r="P13073" t="str">
            <v>R</v>
          </cell>
          <cell r="Q13073" t="str">
            <v>ROE</v>
          </cell>
          <cell r="R13073">
            <v>138</v>
          </cell>
        </row>
        <row r="13074">
          <cell r="A13074" t="str">
            <v>YES</v>
          </cell>
          <cell r="E13074" t="str">
            <v>Broodwarden</v>
          </cell>
          <cell r="F13074" t="str">
            <v>Rise of the Eldrazi</v>
          </cell>
          <cell r="G13074" t="str">
            <v>U</v>
          </cell>
          <cell r="H13074" t="str">
            <v>Creature — Eldrazi Drone</v>
          </cell>
          <cell r="I13074">
            <v>4</v>
          </cell>
          <cell r="J13074">
            <v>4</v>
          </cell>
          <cell r="L13074" t="str">
            <v>Eldrazi Spawn creatures you control get +2/+1.</v>
          </cell>
          <cell r="M13074" t="str">
            <v>{3}{G}{G}</v>
          </cell>
          <cell r="O13074">
            <v>5</v>
          </cell>
          <cell r="P13074" t="str">
            <v>G</v>
          </cell>
          <cell r="Q13074" t="str">
            <v>ROE</v>
          </cell>
          <cell r="R13074">
            <v>181</v>
          </cell>
        </row>
        <row r="13075">
          <cell r="A13075" t="str">
            <v>YES</v>
          </cell>
          <cell r="E13075" t="str">
            <v>Cadaver Imp</v>
          </cell>
          <cell r="F13075" t="str">
            <v>Rise of the Eldrazi</v>
          </cell>
          <cell r="G13075" t="str">
            <v>C</v>
          </cell>
          <cell r="H13075" t="str">
            <v>Creature — Imp</v>
          </cell>
          <cell r="I13075">
            <v>1</v>
          </cell>
          <cell r="J13075">
            <v>1</v>
          </cell>
          <cell r="L13075" t="str">
            <v>Flying. When Cadaver Imp enters the battlefield, you may return target creature card from your graveyard to your hand.</v>
          </cell>
          <cell r="M13075" t="str">
            <v>{1}{B}{B}</v>
          </cell>
          <cell r="O13075">
            <v>3</v>
          </cell>
          <cell r="P13075" t="str">
            <v>B</v>
          </cell>
          <cell r="Q13075" t="str">
            <v>ROE</v>
          </cell>
          <cell r="R13075">
            <v>99</v>
          </cell>
        </row>
        <row r="13076">
          <cell r="E13076" t="str">
            <v>Caravan Escort</v>
          </cell>
          <cell r="F13076" t="str">
            <v>Rise of the Eldrazi</v>
          </cell>
          <cell r="G13076" t="str">
            <v>C</v>
          </cell>
          <cell r="H13076" t="str">
            <v>Creature — Human Knight</v>
          </cell>
          <cell r="I13076">
            <v>1</v>
          </cell>
          <cell r="J13076">
            <v>1</v>
          </cell>
          <cell r="L13076" t="str">
            <v>Level up {2}. LEVEL 1-4: 2/2. LEVEL 5+: 5/5. First strike</v>
          </cell>
          <cell r="M13076" t="str">
            <v>{W}</v>
          </cell>
          <cell r="O13076">
            <v>1</v>
          </cell>
          <cell r="P13076" t="str">
            <v>W</v>
          </cell>
          <cell r="Q13076" t="str">
            <v>ROE</v>
          </cell>
          <cell r="R13076">
            <v>15</v>
          </cell>
        </row>
        <row r="13077">
          <cell r="A13077" t="str">
            <v>YES (Foil)</v>
          </cell>
          <cell r="E13077" t="str">
            <v>Cast Through Time</v>
          </cell>
          <cell r="F13077" t="str">
            <v>Rise of the Eldrazi</v>
          </cell>
          <cell r="G13077" t="str">
            <v>M</v>
          </cell>
          <cell r="H13077" t="str">
            <v>Enchantment</v>
          </cell>
          <cell r="L13077" t="str">
            <v>Instant and sorcery spells you control have rebound. #_(Exile the spell as it resolves if you cast it from your hand. At the beginning of your next upkeep, you may cast that card from exile without paying its mana cost.)_#</v>
          </cell>
          <cell r="M13077" t="str">
            <v>{4}{U}{U}{U}</v>
          </cell>
          <cell r="O13077">
            <v>7</v>
          </cell>
          <cell r="P13077" t="str">
            <v>U</v>
          </cell>
          <cell r="Q13077" t="str">
            <v>ROE</v>
          </cell>
          <cell r="R13077">
            <v>55</v>
          </cell>
        </row>
        <row r="13078">
          <cell r="E13078" t="str">
            <v>Champion's Drake</v>
          </cell>
          <cell r="F13078" t="str">
            <v>Rise of the Eldrazi</v>
          </cell>
          <cell r="G13078" t="str">
            <v>C</v>
          </cell>
          <cell r="H13078" t="str">
            <v>Creature — Drake</v>
          </cell>
          <cell r="I13078">
            <v>1</v>
          </cell>
          <cell r="J13078">
            <v>1</v>
          </cell>
          <cell r="L13078" t="str">
            <v>Flying. Champion's Drake gets +3/+3 as long as you control a creature with three or more level counters on it.</v>
          </cell>
          <cell r="M13078" t="str">
            <v>{1}{U}</v>
          </cell>
          <cell r="O13078">
            <v>2</v>
          </cell>
          <cell r="P13078" t="str">
            <v>U</v>
          </cell>
          <cell r="Q13078" t="str">
            <v>ROE</v>
          </cell>
          <cell r="R13078">
            <v>56</v>
          </cell>
        </row>
        <row r="13079">
          <cell r="E13079" t="str">
            <v>Conquering Manticore</v>
          </cell>
          <cell r="F13079" t="str">
            <v>Rise of the Eldrazi</v>
          </cell>
          <cell r="G13079" t="str">
            <v>R</v>
          </cell>
          <cell r="H13079" t="str">
            <v>Creature — Manticore</v>
          </cell>
          <cell r="I13079">
            <v>5</v>
          </cell>
          <cell r="J13079">
            <v>5</v>
          </cell>
          <cell r="L13079" t="str">
            <v>Flying. When Conquering Manticore enters the battlefield, gain control of target creature an opponent controls until end of turn. Untap that creature. It gains haste until end of turn.</v>
          </cell>
          <cell r="M13079" t="str">
            <v>{4}{R}{R}</v>
          </cell>
          <cell r="O13079">
            <v>6</v>
          </cell>
          <cell r="P13079" t="str">
            <v>R</v>
          </cell>
          <cell r="Q13079" t="str">
            <v>ROE</v>
          </cell>
          <cell r="R13079">
            <v>139</v>
          </cell>
        </row>
        <row r="13080">
          <cell r="A13080" t="str">
            <v>YES</v>
          </cell>
          <cell r="E13080" t="str">
            <v>Consume the Meek</v>
          </cell>
          <cell r="F13080" t="str">
            <v>Rise of the Eldrazi</v>
          </cell>
          <cell r="G13080" t="str">
            <v>R</v>
          </cell>
          <cell r="H13080" t="str">
            <v>Instant</v>
          </cell>
          <cell r="L13080" t="str">
            <v>Destroy each creature with converted mana cost 3 or less. They can't be regenerated.</v>
          </cell>
          <cell r="M13080" t="str">
            <v>{3}{B}{B}</v>
          </cell>
          <cell r="O13080">
            <v>5</v>
          </cell>
          <cell r="P13080" t="str">
            <v>B</v>
          </cell>
          <cell r="Q13080" t="str">
            <v>ROE</v>
          </cell>
          <cell r="R13080">
            <v>100</v>
          </cell>
        </row>
        <row r="13081">
          <cell r="A13081" t="str">
            <v>YES</v>
          </cell>
          <cell r="E13081" t="str">
            <v>Consuming Vapors</v>
          </cell>
          <cell r="F13081" t="str">
            <v>Rise of the Eldrazi</v>
          </cell>
          <cell r="G13081" t="str">
            <v>R</v>
          </cell>
          <cell r="H13081" t="str">
            <v>Sorcery</v>
          </cell>
          <cell r="L13081" t="str">
            <v>Target player sacrifices a creature. You gain life equal to that creature's toughness. Rebound #_(If you cast this spell from your hand, exile it as it resolves. At the beginning of your next upkeep, you may cast this card from exile without paying its mana cost.)_#</v>
          </cell>
          <cell r="M13081" t="str">
            <v>{3}{B}</v>
          </cell>
          <cell r="O13081">
            <v>4</v>
          </cell>
          <cell r="P13081" t="str">
            <v>B</v>
          </cell>
          <cell r="Q13081" t="str">
            <v>ROE</v>
          </cell>
          <cell r="R13081">
            <v>101</v>
          </cell>
        </row>
        <row r="13082">
          <cell r="E13082" t="str">
            <v>Contaminated Ground</v>
          </cell>
          <cell r="F13082" t="str">
            <v>Rise of the Eldrazi</v>
          </cell>
          <cell r="G13082" t="str">
            <v>C</v>
          </cell>
          <cell r="H13082" t="str">
            <v>Enchantment — Aura</v>
          </cell>
          <cell r="L13082" t="str">
            <v>Enchant land?Enchanted land is a Swamp. Whenever enchanted land becomes tapped, its controller loses 2 life.</v>
          </cell>
          <cell r="M13082" t="str">
            <v>{1}{B}</v>
          </cell>
          <cell r="O13082">
            <v>2</v>
          </cell>
          <cell r="P13082" t="str">
            <v>B</v>
          </cell>
          <cell r="Q13082" t="str">
            <v>ROE</v>
          </cell>
          <cell r="R13082">
            <v>102</v>
          </cell>
        </row>
        <row r="13083">
          <cell r="E13083" t="str">
            <v>Coralhelm Commander</v>
          </cell>
          <cell r="F13083" t="str">
            <v>Rise of the Eldrazi</v>
          </cell>
          <cell r="G13083" t="str">
            <v>R</v>
          </cell>
          <cell r="H13083" t="str">
            <v>Creature — Merfolk Soldier</v>
          </cell>
          <cell r="I13083">
            <v>2</v>
          </cell>
          <cell r="J13083">
            <v>2</v>
          </cell>
          <cell r="L13083" t="str">
            <v>Level up {1} #_({1}: Put a level counter on this. Level up only as a sorcery.)_#?LEVEL 2-3?3/3?Flying?LEVEL 4+?4/4?Flying?Other Merfolk creatures you control get +1/+1.</v>
          </cell>
          <cell r="M13083" t="str">
            <v>{U}{U}</v>
          </cell>
          <cell r="O13083">
            <v>2</v>
          </cell>
          <cell r="P13083" t="str">
            <v>U</v>
          </cell>
          <cell r="Q13083" t="str">
            <v>ROE</v>
          </cell>
          <cell r="R13083">
            <v>57</v>
          </cell>
        </row>
        <row r="13084">
          <cell r="A13084" t="str">
            <v>YES</v>
          </cell>
          <cell r="E13084" t="str">
            <v>Corpsehatch</v>
          </cell>
          <cell r="F13084" t="str">
            <v>Rise of the Eldrazi</v>
          </cell>
          <cell r="G13084" t="str">
            <v>U</v>
          </cell>
          <cell r="H13084" t="str">
            <v>Sorcery</v>
          </cell>
          <cell r="L13084" t="str">
            <v>Destroy target nonblack creature. Put two 0/1 colorless Eldrazi Spawn creature tokens onto the battlefield. They have "Sacrifice this creature: Add {1} to your mana pool."</v>
          </cell>
          <cell r="M13084" t="str">
            <v>{3}{B}{B}</v>
          </cell>
          <cell r="N13084" t="str">
            <v>{X}</v>
          </cell>
          <cell r="O13084">
            <v>5</v>
          </cell>
          <cell r="P13084" t="str">
            <v>B</v>
          </cell>
          <cell r="Q13084" t="str">
            <v>ROE</v>
          </cell>
          <cell r="R13084">
            <v>103</v>
          </cell>
        </row>
        <row r="13085">
          <cell r="A13085" t="str">
            <v>YES (Foil)</v>
          </cell>
          <cell r="E13085" t="str">
            <v>Crab Umbra</v>
          </cell>
          <cell r="F13085" t="str">
            <v>Rise of the Eldrazi</v>
          </cell>
          <cell r="G13085" t="str">
            <v>U</v>
          </cell>
          <cell r="H13085" t="str">
            <v>Enchantment — Aura</v>
          </cell>
          <cell r="L13085" t="str">
            <v>Enchant creature?{2}{U}: Untap enchanted creature. Totem armor #_(If enchanted creature would be destroyed, instead remove all damage from it and destroy this Aura.)_#</v>
          </cell>
          <cell r="M13085" t="str">
            <v>{U}</v>
          </cell>
          <cell r="O13085">
            <v>1</v>
          </cell>
          <cell r="P13085" t="str">
            <v>U</v>
          </cell>
          <cell r="Q13085" t="str">
            <v>ROE</v>
          </cell>
          <cell r="R13085">
            <v>58</v>
          </cell>
        </row>
        <row r="13086">
          <cell r="A13086" t="str">
            <v>Promo</v>
          </cell>
          <cell r="E13086" t="str">
            <v>Curse of Wizardry</v>
          </cell>
          <cell r="F13086" t="str">
            <v>Rise of the Eldrazi</v>
          </cell>
          <cell r="G13086" t="str">
            <v>U</v>
          </cell>
          <cell r="H13086" t="str">
            <v>Enchantment</v>
          </cell>
          <cell r="L13086" t="str">
            <v>As Curse of Wizardry enters the battlefield, choose a color. Whenever a player casts a spell of the chosen color, that player loses 1 life.</v>
          </cell>
          <cell r="M13086" t="str">
            <v>{2}{B}{B}</v>
          </cell>
          <cell r="O13086">
            <v>4</v>
          </cell>
          <cell r="P13086" t="str">
            <v>B</v>
          </cell>
          <cell r="Q13086" t="str">
            <v>ROE</v>
          </cell>
          <cell r="R13086">
            <v>104</v>
          </cell>
        </row>
        <row r="13087">
          <cell r="E13087" t="str">
            <v>Daggerback Basilisk</v>
          </cell>
          <cell r="F13087" t="str">
            <v>Rise of the Eldrazi</v>
          </cell>
          <cell r="G13087" t="str">
            <v>C</v>
          </cell>
          <cell r="H13087" t="str">
            <v>Creature — Basilisk</v>
          </cell>
          <cell r="I13087">
            <v>2</v>
          </cell>
          <cell r="J13087">
            <v>2</v>
          </cell>
          <cell r="L13087" t="str">
            <v>Deathtouch</v>
          </cell>
          <cell r="M13087" t="str">
            <v>{2}{G}</v>
          </cell>
          <cell r="O13087">
            <v>3</v>
          </cell>
          <cell r="P13087" t="str">
            <v>G</v>
          </cell>
          <cell r="Q13087" t="str">
            <v>ROE</v>
          </cell>
          <cell r="R13087">
            <v>182</v>
          </cell>
        </row>
        <row r="13088">
          <cell r="A13088" t="str">
            <v>YES (Foil)</v>
          </cell>
          <cell r="E13088" t="str">
            <v>Dawnglare Invoker</v>
          </cell>
          <cell r="F13088" t="str">
            <v>Rise of the Eldrazi</v>
          </cell>
          <cell r="G13088" t="str">
            <v>C</v>
          </cell>
          <cell r="H13088" t="str">
            <v>Creature — Kor Wizard</v>
          </cell>
          <cell r="I13088">
            <v>2</v>
          </cell>
          <cell r="J13088">
            <v>1</v>
          </cell>
          <cell r="L13088" t="str">
            <v>Flying?{8}: Tap all creatures target player controls.</v>
          </cell>
          <cell r="M13088" t="str">
            <v>{2}{W}</v>
          </cell>
          <cell r="O13088">
            <v>3</v>
          </cell>
          <cell r="P13088" t="str">
            <v>W</v>
          </cell>
          <cell r="Q13088" t="str">
            <v>ROE</v>
          </cell>
          <cell r="R13088">
            <v>16</v>
          </cell>
        </row>
        <row r="13089">
          <cell r="E13089" t="str">
            <v>Death Cultist</v>
          </cell>
          <cell r="F13089" t="str">
            <v>Rise of the Eldrazi</v>
          </cell>
          <cell r="G13089" t="str">
            <v>C</v>
          </cell>
          <cell r="H13089" t="str">
            <v>Creature — Human Wizard</v>
          </cell>
          <cell r="I13089">
            <v>1</v>
          </cell>
          <cell r="J13089">
            <v>1</v>
          </cell>
          <cell r="L13089" t="str">
            <v>Sacrifice Death Cultist: Target player loses 1 life and you gain 1 life.</v>
          </cell>
          <cell r="M13089" t="str">
            <v>{B}</v>
          </cell>
          <cell r="O13089">
            <v>1</v>
          </cell>
          <cell r="P13089" t="str">
            <v>B</v>
          </cell>
          <cell r="Q13089" t="str">
            <v>ROE</v>
          </cell>
          <cell r="R13089">
            <v>105</v>
          </cell>
        </row>
        <row r="13090">
          <cell r="A13090" t="str">
            <v>Promo</v>
          </cell>
          <cell r="E13090" t="str">
            <v>Deathless Angel</v>
          </cell>
          <cell r="F13090" t="str">
            <v>Rise of the Eldrazi</v>
          </cell>
          <cell r="G13090" t="str">
            <v>R</v>
          </cell>
          <cell r="H13090" t="str">
            <v>Creature — Angel</v>
          </cell>
          <cell r="I13090">
            <v>5</v>
          </cell>
          <cell r="J13090">
            <v>7</v>
          </cell>
          <cell r="L13090" t="str">
            <v>Flying?{W}{W}: Target creature is indestructible this turn.</v>
          </cell>
          <cell r="M13090" t="str">
            <v>{4}{W}{W}</v>
          </cell>
          <cell r="O13090">
            <v>6</v>
          </cell>
          <cell r="P13090" t="str">
            <v>W</v>
          </cell>
          <cell r="Q13090" t="str">
            <v>ROE</v>
          </cell>
          <cell r="R13090">
            <v>17</v>
          </cell>
        </row>
        <row r="13091">
          <cell r="E13091" t="str">
            <v>Demonic Appetite</v>
          </cell>
          <cell r="F13091" t="str">
            <v>Rise of the Eldrazi</v>
          </cell>
          <cell r="G13091" t="str">
            <v>C</v>
          </cell>
          <cell r="H13091" t="str">
            <v>Enchantment — Aura</v>
          </cell>
          <cell r="L13091" t="str">
            <v>Enchant creature you control?Enchanted creature gets +3/+3. At the beginning of your upkeep, sacrifice a creature.</v>
          </cell>
          <cell r="M13091" t="str">
            <v>{B}</v>
          </cell>
          <cell r="O13091">
            <v>1</v>
          </cell>
          <cell r="P13091" t="str">
            <v>B</v>
          </cell>
          <cell r="Q13091" t="str">
            <v>ROE</v>
          </cell>
          <cell r="R13091">
            <v>106</v>
          </cell>
        </row>
        <row r="13092">
          <cell r="E13092" t="str">
            <v>Demystify</v>
          </cell>
          <cell r="F13092" t="str">
            <v>Rise of the Eldrazi</v>
          </cell>
          <cell r="G13092" t="str">
            <v>C</v>
          </cell>
          <cell r="H13092" t="str">
            <v>Instant</v>
          </cell>
          <cell r="L13092" t="str">
            <v>Destroy target enchantment.</v>
          </cell>
          <cell r="M13092" t="str">
            <v>{W}</v>
          </cell>
          <cell r="O13092">
            <v>1</v>
          </cell>
          <cell r="P13092" t="str">
            <v>W</v>
          </cell>
          <cell r="Q13092" t="str">
            <v>ROE</v>
          </cell>
          <cell r="R13092">
            <v>18</v>
          </cell>
        </row>
        <row r="13093">
          <cell r="A13093" t="str">
            <v>YES</v>
          </cell>
          <cell r="E13093" t="str">
            <v>Deprive</v>
          </cell>
          <cell r="F13093" t="str">
            <v>Rise of the Eldrazi</v>
          </cell>
          <cell r="G13093" t="str">
            <v>C</v>
          </cell>
          <cell r="H13093" t="str">
            <v>Instant</v>
          </cell>
          <cell r="L13093" t="str">
            <v>As an additional cost to cast Deprive, return a land you control to its owner's hand. Counter target spell.</v>
          </cell>
          <cell r="M13093" t="str">
            <v>{U}{U}</v>
          </cell>
          <cell r="O13093">
            <v>2</v>
          </cell>
          <cell r="P13093" t="str">
            <v>U</v>
          </cell>
          <cell r="Q13093" t="str">
            <v>ROE</v>
          </cell>
          <cell r="R13093">
            <v>59</v>
          </cell>
        </row>
        <row r="13094">
          <cell r="E13094" t="str">
            <v>Devastating Summons</v>
          </cell>
          <cell r="F13094" t="str">
            <v>Rise of the Eldrazi</v>
          </cell>
          <cell r="G13094" t="str">
            <v>R</v>
          </cell>
          <cell r="H13094" t="str">
            <v>Sorcery</v>
          </cell>
          <cell r="L13094" t="str">
            <v>As an additional cost to cast Devastating Summons, sacrifice X lands. Put two X/X red Elemental creature tokens onto the battlefield.</v>
          </cell>
          <cell r="M13094" t="str">
            <v>{R}</v>
          </cell>
          <cell r="O13094">
            <v>1</v>
          </cell>
          <cell r="P13094" t="str">
            <v>R</v>
          </cell>
          <cell r="Q13094" t="str">
            <v>ROE</v>
          </cell>
          <cell r="R13094">
            <v>140</v>
          </cell>
        </row>
        <row r="13095">
          <cell r="E13095" t="str">
            <v>Disaster Radius</v>
          </cell>
          <cell r="F13095" t="str">
            <v>Rise of the Eldrazi</v>
          </cell>
          <cell r="G13095" t="str">
            <v>R</v>
          </cell>
          <cell r="H13095" t="str">
            <v>Sorcery</v>
          </cell>
          <cell r="L13095" t="str">
            <v>As an additional cost to cast Disaster Radius, reveal a creature card from your hand. Disaster Radius deals X damage to each creature your opponents control, where X is the revealed card's converted mana cost.</v>
          </cell>
          <cell r="M13095" t="str">
            <v>{5}{R}{R}</v>
          </cell>
          <cell r="O13095">
            <v>7</v>
          </cell>
          <cell r="P13095" t="str">
            <v>R</v>
          </cell>
          <cell r="Q13095" t="str">
            <v>ROE</v>
          </cell>
          <cell r="R13095">
            <v>141</v>
          </cell>
        </row>
        <row r="13096">
          <cell r="A13096" t="str">
            <v>YES</v>
          </cell>
          <cell r="E13096" t="str">
            <v>Distortion Strike</v>
          </cell>
          <cell r="F13096" t="str">
            <v>Rise of the Eldrazi</v>
          </cell>
          <cell r="G13096" t="str">
            <v>C</v>
          </cell>
          <cell r="H13096" t="str">
            <v>Sorcery</v>
          </cell>
          <cell r="L13096" t="str">
            <v>Target creature gets +1/+0 until end of turn and is unblockable this turn. Rebound #_(If you cast this spell from your hand, exile it as it resolves. At the beginning of your next upkeep, you may cast this card from exile without paying its mana cost.)_#</v>
          </cell>
          <cell r="M13096" t="str">
            <v>{U}</v>
          </cell>
          <cell r="O13096">
            <v>1</v>
          </cell>
          <cell r="P13096" t="str">
            <v>U</v>
          </cell>
          <cell r="Q13096" t="str">
            <v>ROE</v>
          </cell>
          <cell r="R13096">
            <v>60</v>
          </cell>
        </row>
        <row r="13097">
          <cell r="A13097" t="str">
            <v>YES</v>
          </cell>
          <cell r="E13097" t="str">
            <v>Domestication</v>
          </cell>
          <cell r="F13097" t="str">
            <v>Rise of the Eldrazi</v>
          </cell>
          <cell r="G13097" t="str">
            <v>U</v>
          </cell>
          <cell r="H13097" t="str">
            <v>Enchantment — Aura</v>
          </cell>
          <cell r="L13097" t="str">
            <v>Enchant creature?You control enchanted creature. At the beginning of your end step, if enchanted creature's power is 4 or greater, sacrifice Domestication.</v>
          </cell>
          <cell r="M13097" t="str">
            <v>{2}{U}{U}</v>
          </cell>
          <cell r="O13097">
            <v>4</v>
          </cell>
          <cell r="P13097" t="str">
            <v>U</v>
          </cell>
          <cell r="Q13097" t="str">
            <v>ROE</v>
          </cell>
          <cell r="R13097">
            <v>61</v>
          </cell>
        </row>
        <row r="13098">
          <cell r="E13098" t="str">
            <v>Dormant Gomazoa</v>
          </cell>
          <cell r="F13098" t="str">
            <v>Rise of the Eldrazi</v>
          </cell>
          <cell r="G13098" t="str">
            <v>R</v>
          </cell>
          <cell r="H13098" t="str">
            <v>Creature — Jellyfish</v>
          </cell>
          <cell r="I13098">
            <v>5</v>
          </cell>
          <cell r="J13098">
            <v>5</v>
          </cell>
          <cell r="L13098" t="str">
            <v>Flying?Dormant Gomazoa enters the battlefield tapped. Dormant Gomazoa doesn't untap during your untap step. Whenever you become the target of a spell, you may untap Dormant Gomazoa.</v>
          </cell>
          <cell r="M13098" t="str">
            <v>{1}{U}{U}</v>
          </cell>
          <cell r="O13098">
            <v>3</v>
          </cell>
          <cell r="P13098" t="str">
            <v>U</v>
          </cell>
          <cell r="Q13098" t="str">
            <v>ROE</v>
          </cell>
          <cell r="R13098">
            <v>62</v>
          </cell>
        </row>
        <row r="13099">
          <cell r="A13099" t="str">
            <v>YES</v>
          </cell>
          <cell r="E13099" t="str">
            <v>Drake Umbra</v>
          </cell>
          <cell r="F13099" t="str">
            <v>Rise of the Eldrazi</v>
          </cell>
          <cell r="G13099" t="str">
            <v>U</v>
          </cell>
          <cell r="H13099" t="str">
            <v>Enchantment — Aura</v>
          </cell>
          <cell r="L13099" t="str">
            <v>Enchant creature?Enchanted creature gets +3/+3 and has flying. Totem armor #_(If enchanted creature would be destroyed, instead remove all damage from it and destroy this Aura.)_#</v>
          </cell>
          <cell r="M13099" t="str">
            <v>{4}{U}</v>
          </cell>
          <cell r="O13099">
            <v>5</v>
          </cell>
          <cell r="P13099" t="str">
            <v>U</v>
          </cell>
          <cell r="Q13099" t="str">
            <v>ROE</v>
          </cell>
          <cell r="R13099">
            <v>63</v>
          </cell>
        </row>
        <row r="13100">
          <cell r="A13100" t="str">
            <v>YES (Foil)</v>
          </cell>
          <cell r="E13100" t="str">
            <v>Drana, Kalastria Bloodchief</v>
          </cell>
          <cell r="F13100" t="str">
            <v>Rise of the Eldrazi</v>
          </cell>
          <cell r="G13100" t="str">
            <v>R</v>
          </cell>
          <cell r="H13100" t="str">
            <v>Legendary Creature — Vampire Shaman</v>
          </cell>
          <cell r="I13100">
            <v>4</v>
          </cell>
          <cell r="J13100">
            <v>4</v>
          </cell>
          <cell r="L13100" t="str">
            <v>Flying. {X}{B}{B}: Target creature gets -0/-X until end of turn and Drana, Kalastria Bloodchief gets +X/+0 until end of turn.</v>
          </cell>
          <cell r="M13100" t="str">
            <v>{3}{B}{B}</v>
          </cell>
          <cell r="O13100">
            <v>5</v>
          </cell>
          <cell r="P13100" t="str">
            <v>B</v>
          </cell>
          <cell r="Q13100" t="str">
            <v>ROE</v>
          </cell>
          <cell r="R13100">
            <v>107</v>
          </cell>
        </row>
        <row r="13101">
          <cell r="A13101" t="str">
            <v>YES (Foil)</v>
          </cell>
          <cell r="E13101" t="str">
            <v>Dread Drone</v>
          </cell>
          <cell r="F13101" t="str">
            <v>Rise of the Eldrazi</v>
          </cell>
          <cell r="G13101" t="str">
            <v>C</v>
          </cell>
          <cell r="H13101" t="str">
            <v>Creature — Eldrazi Drone</v>
          </cell>
          <cell r="I13101">
            <v>4</v>
          </cell>
          <cell r="J13101">
            <v>1</v>
          </cell>
          <cell r="L13101" t="str">
            <v>When Dread Drone enters the battlefield, put two 0/1 colorless Eldrazi Spawn creature tokens onto the battlefield. They have "Sacrifice this creature: Add {1} to your mana pool."</v>
          </cell>
          <cell r="M13101" t="str">
            <v>{4}{B}</v>
          </cell>
          <cell r="N13101" t="str">
            <v>{X}</v>
          </cell>
          <cell r="O13101">
            <v>5</v>
          </cell>
          <cell r="P13101" t="str">
            <v>B</v>
          </cell>
          <cell r="Q13101" t="str">
            <v>ROE</v>
          </cell>
          <cell r="R13101">
            <v>108</v>
          </cell>
        </row>
        <row r="13102">
          <cell r="A13102" t="str">
            <v>YES (Foil)</v>
          </cell>
          <cell r="E13102" t="str">
            <v>Dreamstone Hedron</v>
          </cell>
          <cell r="F13102" t="str">
            <v>Rise of the Eldrazi</v>
          </cell>
          <cell r="G13102" t="str">
            <v>U</v>
          </cell>
          <cell r="H13102" t="str">
            <v>Artifact</v>
          </cell>
          <cell r="L13102" t="str">
            <v>{T}: Add {3} to your mana pool. {3}, {T}, Sacrifice Dreamstone Hedron: Draw three cards.</v>
          </cell>
          <cell r="M13102" t="str">
            <v>{6}</v>
          </cell>
          <cell r="N13102" t="str">
            <v>{X}</v>
          </cell>
          <cell r="O13102">
            <v>6</v>
          </cell>
          <cell r="P13102" t="str">
            <v>A</v>
          </cell>
          <cell r="Q13102" t="str">
            <v>ROE</v>
          </cell>
          <cell r="R13102">
            <v>216</v>
          </cell>
        </row>
        <row r="13103">
          <cell r="A13103" t="str">
            <v>YES (Foil)</v>
          </cell>
          <cell r="E13103" t="str">
            <v>Echo Mage</v>
          </cell>
          <cell r="F13103" t="str">
            <v>Rise of the Eldrazi</v>
          </cell>
          <cell r="G13103" t="str">
            <v>R</v>
          </cell>
          <cell r="H13103" t="str">
            <v>Creature — Human Wizard</v>
          </cell>
          <cell r="I13103">
            <v>2</v>
          </cell>
          <cell r="J13103">
            <v>3</v>
          </cell>
          <cell r="L13103" t="str">
            <v>Level up {1}{U}. LEVEL 2-3: {U}{U}, {T}: Copy target instant or sorcery spell. You may choose new targets for the copy. LEVEL 4+: {U}{U}, {T}: Copy target instant or sorcery spell twice. You may choose new targets for the copies.</v>
          </cell>
          <cell r="M13103" t="str">
            <v>{1}{U}{U}</v>
          </cell>
          <cell r="O13103">
            <v>3</v>
          </cell>
          <cell r="P13103" t="str">
            <v>U</v>
          </cell>
          <cell r="Q13103" t="str">
            <v>ROE</v>
          </cell>
          <cell r="R13103">
            <v>64</v>
          </cell>
        </row>
        <row r="13104">
          <cell r="A13104" t="str">
            <v>YES</v>
          </cell>
          <cell r="E13104" t="str">
            <v>Eel Umbra</v>
          </cell>
          <cell r="F13104" t="str">
            <v>Rise of the Eldrazi</v>
          </cell>
          <cell r="G13104" t="str">
            <v>C</v>
          </cell>
          <cell r="H13104" t="str">
            <v>Enchantment — Aura</v>
          </cell>
          <cell r="L13104" t="str">
            <v>Flash #_(You may cast this spell any time you could cast an instant.)_#?Enchant creature?Enchanted creature gets +1/+1. Totem armor #_(If enchanted creature would be destroyed, instead remove all damage from it and destroy this Aura.)_#</v>
          </cell>
          <cell r="M13104" t="str">
            <v>{1}{U}</v>
          </cell>
          <cell r="O13104">
            <v>2</v>
          </cell>
          <cell r="P13104" t="str">
            <v>U</v>
          </cell>
          <cell r="Q13104" t="str">
            <v>ROE</v>
          </cell>
          <cell r="R13104">
            <v>65</v>
          </cell>
        </row>
        <row r="13105">
          <cell r="A13105" t="str">
            <v>YES</v>
          </cell>
          <cell r="E13105" t="str">
            <v>Eland Umbra</v>
          </cell>
          <cell r="F13105" t="str">
            <v>Rise of the Eldrazi</v>
          </cell>
          <cell r="G13105" t="str">
            <v>C</v>
          </cell>
          <cell r="H13105" t="str">
            <v>Enchantment — Aura</v>
          </cell>
          <cell r="L13105" t="str">
            <v>Enchant creature?Enchanted creature gets +0/+4. Totem armor #_(If enchanted creature would be destroyed, instead remove all damage from it and destroy this Aura.)_#</v>
          </cell>
          <cell r="M13105" t="str">
            <v>{1}{W}</v>
          </cell>
          <cell r="O13105">
            <v>2</v>
          </cell>
          <cell r="P13105" t="str">
            <v>W</v>
          </cell>
          <cell r="Q13105" t="str">
            <v>ROE</v>
          </cell>
          <cell r="R13105">
            <v>19</v>
          </cell>
        </row>
        <row r="13106">
          <cell r="E13106" t="str">
            <v>Eldrazi Conscription</v>
          </cell>
          <cell r="F13106" t="str">
            <v>Rise of the Eldrazi</v>
          </cell>
          <cell r="G13106" t="str">
            <v>R</v>
          </cell>
          <cell r="H13106" t="str">
            <v>Tribal Enchantment — Eldrazi Aura</v>
          </cell>
          <cell r="L13106" t="str">
            <v>Enchant creature?Enchanted creature gets +10/+10 and has trample and annihilator 2. #_(Whenever it attacks, defending player sacrifices two permanents.)_#</v>
          </cell>
          <cell r="M13106" t="str">
            <v>{8}</v>
          </cell>
          <cell r="O13106">
            <v>8</v>
          </cell>
          <cell r="P13106" t="str">
            <v>C</v>
          </cell>
          <cell r="Q13106" t="str">
            <v>ROE</v>
          </cell>
          <cell r="R13106">
            <v>3</v>
          </cell>
        </row>
        <row r="13107">
          <cell r="A13107" t="str">
            <v>YES (Foil)</v>
          </cell>
          <cell r="E13107" t="str">
            <v>Eldrazi Temple</v>
          </cell>
          <cell r="F13107" t="str">
            <v>Rise of the Eldrazi</v>
          </cell>
          <cell r="G13107" t="str">
            <v>R</v>
          </cell>
          <cell r="H13107" t="str">
            <v>Land</v>
          </cell>
          <cell r="L13107" t="str">
            <v>{T}: Add {1} to your mana pool. {T}: Add {2} to your mana pool. Spend this mana only to cast colorless Eldrazi spells or activate abilities of colorless Eldrazi.</v>
          </cell>
          <cell r="N13107" t="str">
            <v>{X}</v>
          </cell>
          <cell r="O13107">
            <v>0</v>
          </cell>
          <cell r="P13107" t="str">
            <v>L</v>
          </cell>
          <cell r="Q13107" t="str">
            <v>ROE</v>
          </cell>
          <cell r="R13107">
            <v>227</v>
          </cell>
        </row>
        <row r="13108">
          <cell r="E13108" t="str">
            <v>Emerge Unscathed</v>
          </cell>
          <cell r="F13108" t="str">
            <v>Rise of the Eldrazi</v>
          </cell>
          <cell r="G13108" t="str">
            <v>U</v>
          </cell>
          <cell r="H13108" t="str">
            <v>Instant</v>
          </cell>
          <cell r="L13108" t="str">
            <v>Target creature you control gains protection from the color of your choice until end of turn. Rebound #_(If you cast this spell from your hand, exile it as it resolves. At the beginning of your next upkeep, you may cast this card from exile without paying its mana cost.)_#</v>
          </cell>
          <cell r="M13108" t="str">
            <v>{W}</v>
          </cell>
          <cell r="O13108">
            <v>1</v>
          </cell>
          <cell r="P13108" t="str">
            <v>W</v>
          </cell>
          <cell r="Q13108" t="str">
            <v>ROE</v>
          </cell>
          <cell r="R13108">
            <v>20</v>
          </cell>
        </row>
        <row r="13109">
          <cell r="A13109" t="str">
            <v>Promo</v>
          </cell>
          <cell r="E13109" t="str">
            <v>Emrakul, the Aeons Torn</v>
          </cell>
          <cell r="F13109" t="str">
            <v>Rise of the Eldrazi</v>
          </cell>
          <cell r="G13109" t="str">
            <v>M</v>
          </cell>
          <cell r="H13109" t="str">
            <v>Legendary Creature — Eldrazi</v>
          </cell>
          <cell r="I13109">
            <v>15</v>
          </cell>
          <cell r="J13109">
            <v>15</v>
          </cell>
          <cell r="L13109" t="str">
            <v>Emrakul, the Aeons Torn can't be countered. When you cast Emrakul, take an extra turn after this one. Flying, protection from colored spells, annihilator 6?When Emrakul is put into a graveyard from anywhere, its owner shuffles his or her graveyard into his or her library.</v>
          </cell>
          <cell r="M13109" t="str">
            <v>{15}</v>
          </cell>
          <cell r="O13109">
            <v>15</v>
          </cell>
          <cell r="P13109" t="str">
            <v>C</v>
          </cell>
          <cell r="Q13109" t="str">
            <v>ROE</v>
          </cell>
          <cell r="R13109">
            <v>4</v>
          </cell>
        </row>
        <row r="13110">
          <cell r="E13110" t="str">
            <v>Emrakul's Hatcher</v>
          </cell>
          <cell r="F13110" t="str">
            <v>Rise of the Eldrazi</v>
          </cell>
          <cell r="G13110" t="str">
            <v>C</v>
          </cell>
          <cell r="H13110" t="str">
            <v>Creature — Eldrazi Drone</v>
          </cell>
          <cell r="I13110">
            <v>3</v>
          </cell>
          <cell r="J13110">
            <v>3</v>
          </cell>
          <cell r="L13110" t="str">
            <v>When Emrakul's Hatcher enters the battlefield, put three 0/1 colorless Eldrazi Spawn creature tokens onto the battlefield. They have "Sacrifice this creature: Add {1} to your mana pool."</v>
          </cell>
          <cell r="M13110" t="str">
            <v>{4}{R}</v>
          </cell>
          <cell r="N13110" t="str">
            <v>{X}</v>
          </cell>
          <cell r="O13110">
            <v>5</v>
          </cell>
          <cell r="P13110" t="str">
            <v>R</v>
          </cell>
          <cell r="Q13110" t="str">
            <v>ROE</v>
          </cell>
          <cell r="R13110">
            <v>142</v>
          </cell>
        </row>
        <row r="13111">
          <cell r="E13111" t="str">
            <v>Enatu Golem</v>
          </cell>
          <cell r="F13111" t="str">
            <v>Rise of the Eldrazi</v>
          </cell>
          <cell r="G13111" t="str">
            <v>U</v>
          </cell>
          <cell r="H13111" t="str">
            <v>Artifact Creature — Golem</v>
          </cell>
          <cell r="I13111">
            <v>3</v>
          </cell>
          <cell r="J13111">
            <v>5</v>
          </cell>
          <cell r="L13111" t="str">
            <v>When Enatu Golem dies, you gain 4 life.</v>
          </cell>
          <cell r="M13111" t="str">
            <v>{6}</v>
          </cell>
          <cell r="O13111">
            <v>6</v>
          </cell>
          <cell r="P13111" t="str">
            <v>A</v>
          </cell>
          <cell r="Q13111" t="str">
            <v>ROE</v>
          </cell>
          <cell r="R13111">
            <v>217</v>
          </cell>
        </row>
        <row r="13112">
          <cell r="A13112" t="str">
            <v>YES</v>
          </cell>
          <cell r="E13112" t="str">
            <v>Enclave Cryptologist</v>
          </cell>
          <cell r="F13112" t="str">
            <v>Rise of the Eldrazi</v>
          </cell>
          <cell r="G13112" t="str">
            <v>U</v>
          </cell>
          <cell r="H13112" t="str">
            <v>Creature — Merfolk Wizard</v>
          </cell>
          <cell r="I13112">
            <v>0</v>
          </cell>
          <cell r="J13112">
            <v>1</v>
          </cell>
          <cell r="L13112" t="str">
            <v>Level up {1}{U} #_({1}{U}: Put a level counter on this. Level up only as a sorcery.)_#?LEVEL 1-2?0/1?{T}: Draw a card, then discard a card. LEVEL 3+?0/1?{T}: Draw a card.</v>
          </cell>
          <cell r="M13112" t="str">
            <v>{U}</v>
          </cell>
          <cell r="O13112">
            <v>1</v>
          </cell>
          <cell r="P13112" t="str">
            <v>U</v>
          </cell>
          <cell r="Q13112" t="str">
            <v>ROE</v>
          </cell>
          <cell r="R13112">
            <v>66</v>
          </cell>
        </row>
        <row r="13113">
          <cell r="E13113" t="str">
            <v>Escaped Null</v>
          </cell>
          <cell r="F13113" t="str">
            <v>Rise of the Eldrazi</v>
          </cell>
          <cell r="G13113" t="str">
            <v>U</v>
          </cell>
          <cell r="H13113" t="str">
            <v>Creature — Zombie Berserker</v>
          </cell>
          <cell r="I13113">
            <v>1</v>
          </cell>
          <cell r="J13113">
            <v>2</v>
          </cell>
          <cell r="L13113" t="str">
            <v>Lifelink?Whenever Escaped Null blocks or becomes blocked, it gets +5/+0 until end of turn.</v>
          </cell>
          <cell r="M13113" t="str">
            <v>{3}{B}</v>
          </cell>
          <cell r="O13113">
            <v>4</v>
          </cell>
          <cell r="P13113" t="str">
            <v>B</v>
          </cell>
          <cell r="Q13113" t="str">
            <v>ROE</v>
          </cell>
          <cell r="R13113">
            <v>109</v>
          </cell>
        </row>
        <row r="13114">
          <cell r="A13114" t="str">
            <v>YES</v>
          </cell>
          <cell r="E13114" t="str">
            <v>Essence Feed</v>
          </cell>
          <cell r="F13114" t="str">
            <v>Rise of the Eldrazi</v>
          </cell>
          <cell r="G13114" t="str">
            <v>C</v>
          </cell>
          <cell r="H13114" t="str">
            <v>Sorcery</v>
          </cell>
          <cell r="L13114" t="str">
            <v>Target player loses 3 life. You gain 3 life and put three 0/1 colorless Eldrazi Spawn creature tokens onto the battlefield. They have "Sacrifice this creature: Add {1} to your mana pool."</v>
          </cell>
          <cell r="M13114" t="str">
            <v>{5}{B}</v>
          </cell>
          <cell r="N13114" t="str">
            <v>{X}</v>
          </cell>
          <cell r="O13114">
            <v>6</v>
          </cell>
          <cell r="P13114" t="str">
            <v>B</v>
          </cell>
          <cell r="Q13114" t="str">
            <v>ROE</v>
          </cell>
          <cell r="R13114">
            <v>110</v>
          </cell>
        </row>
        <row r="13115">
          <cell r="A13115" t="str">
            <v>YES (Foil)</v>
          </cell>
          <cell r="E13115" t="str">
            <v>Evolving Wilds</v>
          </cell>
          <cell r="F13115" t="str">
            <v>Rise of the Eldrazi</v>
          </cell>
          <cell r="G13115" t="str">
            <v>C</v>
          </cell>
          <cell r="H13115" t="str">
            <v>Land</v>
          </cell>
          <cell r="L13115" t="str">
            <v>{T}, Sacrifice Evolving Wilds: Search your library for a basic land card and put it onto the battlefield tapped. Then shuffle your library.</v>
          </cell>
          <cell r="O13115">
            <v>0</v>
          </cell>
          <cell r="P13115" t="str">
            <v>L</v>
          </cell>
          <cell r="Q13115" t="str">
            <v>ROE</v>
          </cell>
          <cell r="R13115">
            <v>228</v>
          </cell>
        </row>
        <row r="13116">
          <cell r="E13116" t="str">
            <v>Explosive Revelation</v>
          </cell>
          <cell r="F13116" t="str">
            <v>Rise of the Eldrazi</v>
          </cell>
          <cell r="G13116" t="str">
            <v>U</v>
          </cell>
          <cell r="H13116" t="str">
            <v>Sorcery</v>
          </cell>
          <cell r="L13116" t="str">
            <v>Choose target creature or player. Reveal cards from the top of your library until you reveal a nonland card. Explosive Revelation deals damage equal to that card's converted mana cost to that creature or player. Put the nonland card into your hand and the rest on the bottom of your library in any order.</v>
          </cell>
          <cell r="M13116" t="str">
            <v>{3}{R}{R}</v>
          </cell>
          <cell r="O13116">
            <v>5</v>
          </cell>
          <cell r="P13116" t="str">
            <v>R</v>
          </cell>
          <cell r="Q13116" t="str">
            <v>ROE</v>
          </cell>
          <cell r="R13116">
            <v>143</v>
          </cell>
        </row>
        <row r="13117">
          <cell r="E13117" t="str">
            <v>Fissure Vent</v>
          </cell>
          <cell r="F13117" t="str">
            <v>Rise of the Eldrazi</v>
          </cell>
          <cell r="G13117" t="str">
            <v>C</v>
          </cell>
          <cell r="H13117" t="str">
            <v>Sorcery</v>
          </cell>
          <cell r="L13117" t="str">
            <v>Choose one or both — Destroy target artifact; and/or destroy target nonbasic land.</v>
          </cell>
          <cell r="M13117" t="str">
            <v>{3}{R}{R}</v>
          </cell>
          <cell r="O13117">
            <v>5</v>
          </cell>
          <cell r="P13117" t="str">
            <v>R</v>
          </cell>
          <cell r="Q13117" t="str">
            <v>ROE</v>
          </cell>
          <cell r="R13117">
            <v>144</v>
          </cell>
        </row>
        <row r="13118">
          <cell r="E13118" t="str">
            <v>Flame Slash</v>
          </cell>
          <cell r="F13118" t="str">
            <v>Rise of the Eldrazi</v>
          </cell>
          <cell r="G13118" t="str">
            <v>C</v>
          </cell>
          <cell r="H13118" t="str">
            <v>Sorcery</v>
          </cell>
          <cell r="L13118" t="str">
            <v>Flame Slash deals 4 damage to target creature.</v>
          </cell>
          <cell r="M13118" t="str">
            <v>{R}</v>
          </cell>
          <cell r="O13118">
            <v>1</v>
          </cell>
          <cell r="P13118" t="str">
            <v>R</v>
          </cell>
          <cell r="Q13118" t="str">
            <v>ROE</v>
          </cell>
          <cell r="R13118">
            <v>145</v>
          </cell>
        </row>
        <row r="13119">
          <cell r="E13119" t="str">
            <v>Fleeting Distraction</v>
          </cell>
          <cell r="F13119" t="str">
            <v>Rise of the Eldrazi</v>
          </cell>
          <cell r="G13119" t="str">
            <v>C</v>
          </cell>
          <cell r="H13119" t="str">
            <v>Instant</v>
          </cell>
          <cell r="L13119" t="str">
            <v>Target creature gets -1/-0 until end of turn. Draw a card.</v>
          </cell>
          <cell r="M13119" t="str">
            <v>{U}</v>
          </cell>
          <cell r="O13119">
            <v>1</v>
          </cell>
          <cell r="P13119" t="str">
            <v>U</v>
          </cell>
          <cell r="Q13119" t="str">
            <v>ROE</v>
          </cell>
          <cell r="R13119">
            <v>67</v>
          </cell>
        </row>
        <row r="13120">
          <cell r="E13120" t="str">
            <v>Forest</v>
          </cell>
          <cell r="F13120" t="str">
            <v>Rise of the Eldrazi</v>
          </cell>
          <cell r="G13120" t="str">
            <v>C</v>
          </cell>
          <cell r="H13120" t="str">
            <v>Basic Land — Forest</v>
          </cell>
          <cell r="L13120" t="str">
            <v>{G}</v>
          </cell>
          <cell r="N13120" t="str">
            <v>{G}</v>
          </cell>
          <cell r="O13120">
            <v>0</v>
          </cell>
          <cell r="P13120" t="str">
            <v>L</v>
          </cell>
          <cell r="Q13120" t="str">
            <v>ROE</v>
          </cell>
          <cell r="R13120">
            <v>245</v>
          </cell>
        </row>
        <row r="13121">
          <cell r="E13121" t="str">
            <v>Forked Bolt</v>
          </cell>
          <cell r="F13121" t="str">
            <v>Rise of the Eldrazi</v>
          </cell>
          <cell r="G13121" t="str">
            <v>U</v>
          </cell>
          <cell r="H13121" t="str">
            <v>Sorcery</v>
          </cell>
          <cell r="L13121" t="str">
            <v>Forked Bolt deals 2 damage divided as you choose among one or two target creatures and/or players.</v>
          </cell>
          <cell r="M13121" t="str">
            <v>{R}</v>
          </cell>
          <cell r="O13121">
            <v>1</v>
          </cell>
          <cell r="P13121" t="str">
            <v>R</v>
          </cell>
          <cell r="Q13121" t="str">
            <v>ROE</v>
          </cell>
          <cell r="R13121">
            <v>146</v>
          </cell>
        </row>
        <row r="13122">
          <cell r="A13122" t="str">
            <v>YES</v>
          </cell>
          <cell r="E13122" t="str">
            <v>Frostwind Invoker</v>
          </cell>
          <cell r="F13122" t="str">
            <v>Rise of the Eldrazi</v>
          </cell>
          <cell r="G13122" t="str">
            <v>C</v>
          </cell>
          <cell r="H13122" t="str">
            <v>Creature — Merfolk Wizard</v>
          </cell>
          <cell r="I13122">
            <v>3</v>
          </cell>
          <cell r="J13122">
            <v>3</v>
          </cell>
          <cell r="L13122" t="str">
            <v>Flying?{8}: Creatures you control gain flying until end of turn.</v>
          </cell>
          <cell r="M13122" t="str">
            <v>{4}{U}</v>
          </cell>
          <cell r="O13122">
            <v>5</v>
          </cell>
          <cell r="P13122" t="str">
            <v>U</v>
          </cell>
          <cell r="Q13122" t="str">
            <v>ROE</v>
          </cell>
          <cell r="R13122">
            <v>68</v>
          </cell>
        </row>
        <row r="13123">
          <cell r="A13123" t="str">
            <v>YES (Foil)</v>
          </cell>
          <cell r="E13123" t="str">
            <v>Gelatinous Genesis</v>
          </cell>
          <cell r="F13123" t="str">
            <v>Rise of the Eldrazi</v>
          </cell>
          <cell r="G13123" t="str">
            <v>R</v>
          </cell>
          <cell r="H13123" t="str">
            <v>Sorcery</v>
          </cell>
          <cell r="L13123" t="str">
            <v>Put X X/X green Ooze creature tokens onto the battlefield.</v>
          </cell>
          <cell r="M13123" t="str">
            <v>{X}{X}{G}</v>
          </cell>
          <cell r="O13123">
            <v>1</v>
          </cell>
          <cell r="P13123" t="str">
            <v>G</v>
          </cell>
          <cell r="Q13123" t="str">
            <v>ROE</v>
          </cell>
          <cell r="R13123">
            <v>183</v>
          </cell>
        </row>
        <row r="13124">
          <cell r="E13124" t="str">
            <v>Gideon Jura</v>
          </cell>
          <cell r="F13124" t="str">
            <v>Rise of the Eldrazi</v>
          </cell>
          <cell r="G13124" t="str">
            <v>M</v>
          </cell>
          <cell r="H13124" t="str">
            <v>Planeswalker — Gideon</v>
          </cell>
          <cell r="K13124">
            <v>6</v>
          </cell>
          <cell r="L13124" t="str">
            <v>+2: During target opponent's next turn, creatures that player controls attack Gideon Jura if able. -2: Destroy target tapped creature. 0: Until end of turn, Gideon Jura becomes a 6/6 Human Soldier creature that's still a planeswalker. Prevent all damage t</v>
          </cell>
          <cell r="M13124" t="str">
            <v>{3}{W}{W}</v>
          </cell>
          <cell r="O13124">
            <v>5</v>
          </cell>
          <cell r="P13124" t="str">
            <v>W</v>
          </cell>
          <cell r="Q13124" t="str">
            <v>ROE</v>
          </cell>
          <cell r="R13124">
            <v>21</v>
          </cell>
        </row>
        <row r="13125">
          <cell r="A13125" t="str">
            <v>YES</v>
          </cell>
          <cell r="E13125" t="str">
            <v>Gigantomancer</v>
          </cell>
          <cell r="F13125" t="str">
            <v>Rise of the Eldrazi</v>
          </cell>
          <cell r="G13125" t="str">
            <v>R</v>
          </cell>
          <cell r="H13125" t="str">
            <v>Creature — Human Shaman</v>
          </cell>
          <cell r="I13125">
            <v>1</v>
          </cell>
          <cell r="J13125">
            <v>1</v>
          </cell>
          <cell r="L13125" t="str">
            <v>{1}: Target creature you control becomes 7/7 until end of turn.</v>
          </cell>
          <cell r="M13125" t="str">
            <v>{7}{G}</v>
          </cell>
          <cell r="O13125">
            <v>8</v>
          </cell>
          <cell r="P13125" t="str">
            <v>G</v>
          </cell>
          <cell r="Q13125" t="str">
            <v>ROE</v>
          </cell>
          <cell r="R13125">
            <v>184</v>
          </cell>
        </row>
        <row r="13126">
          <cell r="E13126" t="str">
            <v>Gloomhunter</v>
          </cell>
          <cell r="F13126" t="str">
            <v>Rise of the Eldrazi</v>
          </cell>
          <cell r="G13126" t="str">
            <v>C</v>
          </cell>
          <cell r="H13126" t="str">
            <v>Creature — Bat</v>
          </cell>
          <cell r="I13126">
            <v>2</v>
          </cell>
          <cell r="J13126">
            <v>1</v>
          </cell>
          <cell r="L13126" t="str">
            <v>Flying</v>
          </cell>
          <cell r="M13126" t="str">
            <v>{2}{B}</v>
          </cell>
          <cell r="O13126">
            <v>3</v>
          </cell>
          <cell r="P13126" t="str">
            <v>B</v>
          </cell>
          <cell r="Q13126" t="str">
            <v>ROE</v>
          </cell>
          <cell r="R13126">
            <v>111</v>
          </cell>
        </row>
        <row r="13127">
          <cell r="E13127" t="str">
            <v>Glory Seeker</v>
          </cell>
          <cell r="F13127" t="str">
            <v>Rise of the Eldrazi</v>
          </cell>
          <cell r="G13127" t="str">
            <v>C</v>
          </cell>
          <cell r="H13127" t="str">
            <v>Creature — Human Soldier</v>
          </cell>
          <cell r="I13127">
            <v>2</v>
          </cell>
          <cell r="J13127">
            <v>2</v>
          </cell>
          <cell r="L13127">
            <v>0</v>
          </cell>
          <cell r="M13127" t="str">
            <v>{1}{W}</v>
          </cell>
          <cell r="O13127">
            <v>2</v>
          </cell>
          <cell r="P13127" t="str">
            <v>W</v>
          </cell>
          <cell r="Q13127" t="str">
            <v>ROE</v>
          </cell>
          <cell r="R13127">
            <v>22</v>
          </cell>
        </row>
        <row r="13128">
          <cell r="E13128" t="str">
            <v>Goblin Arsonist</v>
          </cell>
          <cell r="F13128" t="str">
            <v>Rise of the Eldrazi</v>
          </cell>
          <cell r="G13128" t="str">
            <v>C</v>
          </cell>
          <cell r="H13128" t="str">
            <v>Creature — Goblin Shaman</v>
          </cell>
          <cell r="I13128">
            <v>1</v>
          </cell>
          <cell r="J13128">
            <v>1</v>
          </cell>
          <cell r="L13128" t="str">
            <v>When Goblin Arsonist dies, you may have it deal 1 damage to target creature or player.</v>
          </cell>
          <cell r="M13128" t="str">
            <v>{R}</v>
          </cell>
          <cell r="O13128">
            <v>1</v>
          </cell>
          <cell r="P13128" t="str">
            <v>R</v>
          </cell>
          <cell r="Q13128" t="str">
            <v>ROE</v>
          </cell>
          <cell r="R13128">
            <v>147</v>
          </cell>
        </row>
        <row r="13129">
          <cell r="E13129" t="str">
            <v>Goblin Tunneler</v>
          </cell>
          <cell r="F13129" t="str">
            <v>Rise of the Eldrazi</v>
          </cell>
          <cell r="G13129" t="str">
            <v>C</v>
          </cell>
          <cell r="H13129" t="str">
            <v>Creature — Goblin Rogue</v>
          </cell>
          <cell r="I13129">
            <v>1</v>
          </cell>
          <cell r="J13129">
            <v>1</v>
          </cell>
          <cell r="L13129" t="str">
            <v>{T}: Target creature with power 2 or less is unblockable this turn.</v>
          </cell>
          <cell r="M13129" t="str">
            <v>{1}{R}</v>
          </cell>
          <cell r="O13129">
            <v>2</v>
          </cell>
          <cell r="P13129" t="str">
            <v>R</v>
          </cell>
          <cell r="Q13129" t="str">
            <v>ROE</v>
          </cell>
          <cell r="R13129">
            <v>148</v>
          </cell>
        </row>
        <row r="13130">
          <cell r="E13130" t="str">
            <v>Gravitational Shift</v>
          </cell>
          <cell r="F13130" t="str">
            <v>Rise of the Eldrazi</v>
          </cell>
          <cell r="G13130" t="str">
            <v>R</v>
          </cell>
          <cell r="H13130" t="str">
            <v>Enchantment</v>
          </cell>
          <cell r="L13130" t="str">
            <v>Creatures with flying get +2/+0. Creatures without flying get -2/-0.</v>
          </cell>
          <cell r="M13130" t="str">
            <v>{3}{U}{U}</v>
          </cell>
          <cell r="O13130">
            <v>5</v>
          </cell>
          <cell r="P13130" t="str">
            <v>U</v>
          </cell>
          <cell r="Q13130" t="str">
            <v>ROE</v>
          </cell>
          <cell r="R13130">
            <v>69</v>
          </cell>
        </row>
        <row r="13131">
          <cell r="A13131" t="str">
            <v>YES</v>
          </cell>
          <cell r="E13131" t="str">
            <v>Gravity Well</v>
          </cell>
          <cell r="F13131" t="str">
            <v>Rise of the Eldrazi</v>
          </cell>
          <cell r="G13131" t="str">
            <v>U</v>
          </cell>
          <cell r="H13131" t="str">
            <v>Enchantment</v>
          </cell>
          <cell r="L13131" t="str">
            <v>Whenever a creature with flying attacks, it loses flying until end of turn.</v>
          </cell>
          <cell r="M13131" t="str">
            <v>{1}{G}{G}</v>
          </cell>
          <cell r="O13131">
            <v>3</v>
          </cell>
          <cell r="P13131" t="str">
            <v>G</v>
          </cell>
          <cell r="Q13131" t="str">
            <v>ROE</v>
          </cell>
          <cell r="R13131">
            <v>185</v>
          </cell>
        </row>
        <row r="13132">
          <cell r="E13132" t="str">
            <v>Grotag Siege-Runner</v>
          </cell>
          <cell r="F13132" t="str">
            <v>Rise of the Eldrazi</v>
          </cell>
          <cell r="G13132" t="str">
            <v>C</v>
          </cell>
          <cell r="H13132" t="str">
            <v>Creature — Goblin Rogue</v>
          </cell>
          <cell r="I13132">
            <v>2</v>
          </cell>
          <cell r="J13132">
            <v>1</v>
          </cell>
          <cell r="L13132" t="str">
            <v>{R}, Sacrifice Grotag Siege-Runner: Destroy target creature with defender. Grotag Siege-Runner deals 2 damage to that creature's controller.</v>
          </cell>
          <cell r="M13132" t="str">
            <v>{1}{R}</v>
          </cell>
          <cell r="O13132">
            <v>2</v>
          </cell>
          <cell r="P13132" t="str">
            <v>R</v>
          </cell>
          <cell r="Q13132" t="str">
            <v>ROE</v>
          </cell>
          <cell r="R13132">
            <v>149</v>
          </cell>
        </row>
        <row r="13133">
          <cell r="A13133" t="str">
            <v>YES</v>
          </cell>
          <cell r="E13133" t="str">
            <v>Growth Spasm</v>
          </cell>
          <cell r="F13133" t="str">
            <v>Rise of the Eldrazi</v>
          </cell>
          <cell r="G13133" t="str">
            <v>C</v>
          </cell>
          <cell r="H13133" t="str">
            <v>Sorcery</v>
          </cell>
          <cell r="L13133" t="str">
            <v>Search your library for a basic land card, put it onto the battlefield tapped, then shuffle your library. Put a 0/1 colorless Eldrazi Spawn creature token onto the battlefield. It has "Sacrifice this creature: Add {1} to your mana pool."</v>
          </cell>
          <cell r="M13133" t="str">
            <v>{2}{G}</v>
          </cell>
          <cell r="N13133" t="str">
            <v>{X}</v>
          </cell>
          <cell r="O13133">
            <v>3</v>
          </cell>
          <cell r="P13133" t="str">
            <v>G</v>
          </cell>
          <cell r="Q13133" t="str">
            <v>ROE</v>
          </cell>
          <cell r="R13133">
            <v>186</v>
          </cell>
        </row>
        <row r="13134">
          <cell r="E13134" t="str">
            <v>Guard Duty</v>
          </cell>
          <cell r="F13134" t="str">
            <v>Rise of the Eldrazi</v>
          </cell>
          <cell r="G13134" t="str">
            <v>C</v>
          </cell>
          <cell r="H13134" t="str">
            <v>Enchantment — Aura</v>
          </cell>
          <cell r="L13134" t="str">
            <v>Enchant creature?Enchanted creature has defender.</v>
          </cell>
          <cell r="M13134" t="str">
            <v>{W}</v>
          </cell>
          <cell r="O13134">
            <v>1</v>
          </cell>
          <cell r="P13134" t="str">
            <v>W</v>
          </cell>
          <cell r="Q13134" t="str">
            <v>ROE</v>
          </cell>
          <cell r="R13134">
            <v>23</v>
          </cell>
        </row>
        <row r="13135">
          <cell r="A13135" t="str">
            <v>YES</v>
          </cell>
          <cell r="E13135" t="str">
            <v>Guard Gomazoa</v>
          </cell>
          <cell r="F13135" t="str">
            <v>Rise of the Eldrazi</v>
          </cell>
          <cell r="G13135" t="str">
            <v>U</v>
          </cell>
          <cell r="H13135" t="str">
            <v>Creature — Jellyfish</v>
          </cell>
          <cell r="I13135">
            <v>1</v>
          </cell>
          <cell r="J13135">
            <v>3</v>
          </cell>
          <cell r="L13135" t="str">
            <v>Defender, flying?Prevent all combat damage that would be dealt to Guard Gomazoa.</v>
          </cell>
          <cell r="M13135" t="str">
            <v>{2}{U}</v>
          </cell>
          <cell r="O13135">
            <v>3</v>
          </cell>
          <cell r="P13135" t="str">
            <v>U</v>
          </cell>
          <cell r="Q13135" t="str">
            <v>ROE</v>
          </cell>
          <cell r="R13135">
            <v>70</v>
          </cell>
        </row>
        <row r="13136">
          <cell r="A13136" t="str">
            <v>Promo</v>
          </cell>
          <cell r="E13136" t="str">
            <v>Guul Draz Assassin</v>
          </cell>
          <cell r="F13136" t="str">
            <v>Rise of the Eldrazi</v>
          </cell>
          <cell r="G13136" t="str">
            <v>R</v>
          </cell>
          <cell r="H13136" t="str">
            <v>Creature — Vampire Assassin</v>
          </cell>
          <cell r="I13136">
            <v>1</v>
          </cell>
          <cell r="J13136">
            <v>1</v>
          </cell>
          <cell r="L13136" t="str">
            <v>Level up {1}{B} #_({1}{B}: Put a level counter on this. Level up only as a sorcery.)_#?LEVEL 2-3?2/2?{B}, {T}: Target creature gets -2/-2 until end of turn. LEVEL 4+?4/4?{B}, {T}: Target creature gets -4/-4 until end of turn.</v>
          </cell>
          <cell r="M13136" t="str">
            <v>{B}</v>
          </cell>
          <cell r="O13136">
            <v>1</v>
          </cell>
          <cell r="P13136" t="str">
            <v>B</v>
          </cell>
          <cell r="Q13136" t="str">
            <v>ROE</v>
          </cell>
          <cell r="R13136">
            <v>112</v>
          </cell>
        </row>
        <row r="13137">
          <cell r="A13137" t="str">
            <v>YES</v>
          </cell>
          <cell r="E13137" t="str">
            <v>Hada Spy Patrol</v>
          </cell>
          <cell r="F13137" t="str">
            <v>Rise of the Eldrazi</v>
          </cell>
          <cell r="G13137" t="str">
            <v>U</v>
          </cell>
          <cell r="H13137" t="str">
            <v>Creature — Human Rogue</v>
          </cell>
          <cell r="I13137">
            <v>1</v>
          </cell>
          <cell r="J13137">
            <v>1</v>
          </cell>
          <cell r="L13137" t="str">
            <v>Level up {2}{U} #_({2}{U}: Put a level counter on this. Level up only as a sorcery.)_#?LEVEL 1-2?2/2?Hada Spy Patrol is unblockable. LEVEL 3+?3/3?Shroud?Hada Spy Patrol is unblockable.</v>
          </cell>
          <cell r="M13137" t="str">
            <v>{1}{U}</v>
          </cell>
          <cell r="O13137">
            <v>2</v>
          </cell>
          <cell r="P13137" t="str">
            <v>U</v>
          </cell>
          <cell r="Q13137" t="str">
            <v>ROE</v>
          </cell>
          <cell r="R13137">
            <v>71</v>
          </cell>
        </row>
        <row r="13138">
          <cell r="E13138" t="str">
            <v>Halimar Wavewatch</v>
          </cell>
          <cell r="F13138" t="str">
            <v>Rise of the Eldrazi</v>
          </cell>
          <cell r="G13138" t="str">
            <v>C</v>
          </cell>
          <cell r="H13138" t="str">
            <v>Creature — Merfolk Soldier</v>
          </cell>
          <cell r="I13138">
            <v>0</v>
          </cell>
          <cell r="J13138">
            <v>3</v>
          </cell>
          <cell r="L13138" t="str">
            <v>Level up {2} #_({2}: Put a level counter on this. Level up only as a sorcery.)_#?LEVEL 1-4?0/6??LEVEL 5+?6/6?Islandwalk</v>
          </cell>
          <cell r="M13138" t="str">
            <v>{1}{U}</v>
          </cell>
          <cell r="O13138">
            <v>2</v>
          </cell>
          <cell r="P13138" t="str">
            <v>U</v>
          </cell>
          <cell r="Q13138" t="str">
            <v>ROE</v>
          </cell>
          <cell r="R13138">
            <v>72</v>
          </cell>
        </row>
        <row r="13139">
          <cell r="A13139" t="str">
            <v>YES</v>
          </cell>
          <cell r="E13139" t="str">
            <v>Hand of Emrakul</v>
          </cell>
          <cell r="F13139" t="str">
            <v>Rise of the Eldrazi</v>
          </cell>
          <cell r="G13139" t="str">
            <v>C</v>
          </cell>
          <cell r="H13139" t="str">
            <v>Creature — Eldrazi</v>
          </cell>
          <cell r="I13139">
            <v>7</v>
          </cell>
          <cell r="J13139">
            <v>7</v>
          </cell>
          <cell r="L13139" t="str">
            <v>You may sacrifice four Eldrazi Spawn rather than pay Hand of Emrakul's mana cost. Annihilator 1 #_(Whenever this creature attacks, defending player sacrifices a permanent.)_#</v>
          </cell>
          <cell r="M13139" t="str">
            <v>{9}</v>
          </cell>
          <cell r="O13139">
            <v>9</v>
          </cell>
          <cell r="P13139" t="str">
            <v>C</v>
          </cell>
          <cell r="Q13139" t="str">
            <v>ROE</v>
          </cell>
          <cell r="R13139">
            <v>5</v>
          </cell>
        </row>
        <row r="13140">
          <cell r="A13140" t="str">
            <v>YES</v>
          </cell>
          <cell r="E13140" t="str">
            <v>Harmless Assault</v>
          </cell>
          <cell r="F13140" t="str">
            <v>Rise of the Eldrazi</v>
          </cell>
          <cell r="G13140" t="str">
            <v>C</v>
          </cell>
          <cell r="H13140" t="str">
            <v>Instant</v>
          </cell>
          <cell r="L13140" t="str">
            <v>Prevent all combat damage that would be dealt this turn by attacking creatures.</v>
          </cell>
          <cell r="M13140" t="str">
            <v>{2}{W}{W}</v>
          </cell>
          <cell r="O13140">
            <v>4</v>
          </cell>
          <cell r="P13140" t="str">
            <v>W</v>
          </cell>
          <cell r="Q13140" t="str">
            <v>ROE</v>
          </cell>
          <cell r="R13140">
            <v>24</v>
          </cell>
        </row>
        <row r="13141">
          <cell r="A13141" t="str">
            <v>YES (Foil)</v>
          </cell>
          <cell r="E13141" t="str">
            <v>Haze Frog</v>
          </cell>
          <cell r="F13141" t="str">
            <v>Rise of the Eldrazi</v>
          </cell>
          <cell r="G13141" t="str">
            <v>C</v>
          </cell>
          <cell r="H13141" t="str">
            <v>Creature — Frog</v>
          </cell>
          <cell r="I13141">
            <v>2</v>
          </cell>
          <cell r="J13141">
            <v>1</v>
          </cell>
          <cell r="L13141" t="str">
            <v>Flash #_(You may cast this spell any time you could cast an instant.)_#?When Haze Frog enters the battlefield, prevent all combat damage that other creatures would deal this turn.</v>
          </cell>
          <cell r="M13141" t="str">
            <v>{3}{G}{G}</v>
          </cell>
          <cell r="O13141">
            <v>5</v>
          </cell>
          <cell r="P13141" t="str">
            <v>G</v>
          </cell>
          <cell r="Q13141" t="str">
            <v>ROE</v>
          </cell>
          <cell r="R13141">
            <v>187</v>
          </cell>
        </row>
        <row r="13142">
          <cell r="E13142" t="str">
            <v>Heat Ray</v>
          </cell>
          <cell r="F13142" t="str">
            <v>Rise of the Eldrazi</v>
          </cell>
          <cell r="G13142" t="str">
            <v>C</v>
          </cell>
          <cell r="H13142" t="str">
            <v>Instant</v>
          </cell>
          <cell r="L13142" t="str">
            <v>Heat Ray deals X damage to target creature.</v>
          </cell>
          <cell r="M13142" t="str">
            <v>{X}{R}</v>
          </cell>
          <cell r="O13142">
            <v>1</v>
          </cell>
          <cell r="P13142" t="str">
            <v>R</v>
          </cell>
          <cell r="Q13142" t="str">
            <v>ROE</v>
          </cell>
          <cell r="R13142">
            <v>150</v>
          </cell>
        </row>
        <row r="13143">
          <cell r="E13143" t="str">
            <v>Hedron Matrix</v>
          </cell>
          <cell r="F13143" t="str">
            <v>Rise of the Eldrazi</v>
          </cell>
          <cell r="G13143" t="str">
            <v>R</v>
          </cell>
          <cell r="H13143" t="str">
            <v>Artifact — Equipment</v>
          </cell>
          <cell r="L13143" t="str">
            <v>Equipped creature gets +X/+X, where X is its converted mana cost. Equip {4}</v>
          </cell>
          <cell r="M13143" t="str">
            <v>{4}</v>
          </cell>
          <cell r="O13143">
            <v>4</v>
          </cell>
          <cell r="P13143" t="str">
            <v>A</v>
          </cell>
          <cell r="Q13143" t="str">
            <v>ROE</v>
          </cell>
          <cell r="R13143">
            <v>218</v>
          </cell>
        </row>
        <row r="13144">
          <cell r="A13144" t="str">
            <v>YES</v>
          </cell>
          <cell r="E13144" t="str">
            <v>Hedron-Field Purists</v>
          </cell>
          <cell r="F13144" t="str">
            <v>Rise of the Eldrazi</v>
          </cell>
          <cell r="G13144" t="str">
            <v>R</v>
          </cell>
          <cell r="H13144" t="str">
            <v>Creature — Human Cleric</v>
          </cell>
          <cell r="I13144">
            <v>0</v>
          </cell>
          <cell r="J13144">
            <v>3</v>
          </cell>
          <cell r="L13144" t="str">
            <v>Level up {2}{W} #_({2}{W}: Put a level counter on this. Level up only as a sorcery.)_#?LEVEL 1-4?1/4?If a source would deal damage to you or a creature you control, prevent 1 of that damage. LEVEL 5+?2/5?If a source would deal damage to you or a creature you control, prevent 2 of that damage.</v>
          </cell>
          <cell r="M13144" t="str">
            <v>{2}{W}</v>
          </cell>
          <cell r="O13144">
            <v>3</v>
          </cell>
          <cell r="P13144" t="str">
            <v>W</v>
          </cell>
          <cell r="Q13144" t="str">
            <v>ROE</v>
          </cell>
          <cell r="R13144">
            <v>25</v>
          </cell>
        </row>
        <row r="13145">
          <cell r="E13145" t="str">
            <v>Hellcarver Demon</v>
          </cell>
          <cell r="F13145" t="str">
            <v>Rise of the Eldrazi</v>
          </cell>
          <cell r="G13145" t="str">
            <v>M</v>
          </cell>
          <cell r="H13145" t="str">
            <v>Creature — Demon</v>
          </cell>
          <cell r="I13145">
            <v>6</v>
          </cell>
          <cell r="J13145">
            <v>6</v>
          </cell>
          <cell r="L13145" t="str">
            <v>Flying?Whenever Hellcarver Demon deals combat damage to a player, sacrifice all other permanents you control and discard your hand. Exile the top six cards of your library. You may cast any number of nonland cards exiled this way without paying their mana costs.</v>
          </cell>
          <cell r="M13145" t="str">
            <v>{3}{B}{B}{B}</v>
          </cell>
          <cell r="O13145">
            <v>6</v>
          </cell>
          <cell r="P13145" t="str">
            <v>B</v>
          </cell>
          <cell r="Q13145" t="str">
            <v>ROE</v>
          </cell>
          <cell r="R13145">
            <v>113</v>
          </cell>
        </row>
        <row r="13146">
          <cell r="E13146" t="str">
            <v>Hellion Eruption</v>
          </cell>
          <cell r="F13146" t="str">
            <v>Rise of the Eldrazi</v>
          </cell>
          <cell r="G13146" t="str">
            <v>R</v>
          </cell>
          <cell r="H13146" t="str">
            <v>Sorcery</v>
          </cell>
          <cell r="L13146" t="str">
            <v>Sacrifice all creatures you control, then put that many 4/4 red Hellion creature tokens onto the battlefield.</v>
          </cell>
          <cell r="M13146" t="str">
            <v>{5}{R}</v>
          </cell>
          <cell r="O13146">
            <v>6</v>
          </cell>
          <cell r="P13146" t="str">
            <v>R</v>
          </cell>
          <cell r="Q13146" t="str">
            <v>ROE</v>
          </cell>
          <cell r="R13146">
            <v>151</v>
          </cell>
        </row>
        <row r="13147">
          <cell r="A13147" t="str">
            <v>YES</v>
          </cell>
          <cell r="E13147" t="str">
            <v>Hyena Umbra</v>
          </cell>
          <cell r="F13147" t="str">
            <v>Rise of the Eldrazi</v>
          </cell>
          <cell r="G13147" t="str">
            <v>C</v>
          </cell>
          <cell r="H13147" t="str">
            <v>Enchantment — Aura</v>
          </cell>
          <cell r="L13147" t="str">
            <v>Enchant creature?Enchanted creature gets +1/+1 and has first strike. Totem armor #_(If enchanted creature would be destroyed, instead remove all damage from it and destroy this Aura.)_#</v>
          </cell>
          <cell r="M13147" t="str">
            <v>{W}</v>
          </cell>
          <cell r="O13147">
            <v>1</v>
          </cell>
          <cell r="P13147" t="str">
            <v>W</v>
          </cell>
          <cell r="Q13147" t="str">
            <v>ROE</v>
          </cell>
          <cell r="R13147">
            <v>26</v>
          </cell>
        </row>
        <row r="13148">
          <cell r="E13148" t="str">
            <v>Ikiral Outrider</v>
          </cell>
          <cell r="F13148" t="str">
            <v>Rise of the Eldrazi</v>
          </cell>
          <cell r="G13148" t="str">
            <v>C</v>
          </cell>
          <cell r="H13148" t="str">
            <v>Creature — Human Soldier</v>
          </cell>
          <cell r="I13148">
            <v>1</v>
          </cell>
          <cell r="J13148">
            <v>2</v>
          </cell>
          <cell r="L13148" t="str">
            <v>Level up {4} #_({4}: Put a level counter on this. Level up only as a sorcery.)_#?LEVEL 1-3?2/6?Vigilance?LEVEL 4+?3/10?Vigilance</v>
          </cell>
          <cell r="M13148" t="str">
            <v>{1}{W}</v>
          </cell>
          <cell r="O13148">
            <v>2</v>
          </cell>
          <cell r="P13148" t="str">
            <v>W</v>
          </cell>
          <cell r="Q13148" t="str">
            <v>ROE</v>
          </cell>
          <cell r="R13148">
            <v>27</v>
          </cell>
        </row>
        <row r="13149">
          <cell r="E13149" t="str">
            <v>Induce Despair</v>
          </cell>
          <cell r="F13149" t="str">
            <v>Rise of the Eldrazi</v>
          </cell>
          <cell r="G13149" t="str">
            <v>C</v>
          </cell>
          <cell r="H13149" t="str">
            <v>Instant</v>
          </cell>
          <cell r="L13149" t="str">
            <v>As an additional cost to cast Induce Despair, reveal a creature card from your hand. Target creature gets -X/-X until end of turn, where X is the revealed card's converted mana cost.</v>
          </cell>
          <cell r="M13149" t="str">
            <v>{2}{B}</v>
          </cell>
          <cell r="O13149">
            <v>3</v>
          </cell>
          <cell r="P13149" t="str">
            <v>B</v>
          </cell>
          <cell r="Q13149" t="str">
            <v>ROE</v>
          </cell>
          <cell r="R13149">
            <v>114</v>
          </cell>
        </row>
        <row r="13150">
          <cell r="E13150" t="str">
            <v>Inquisition of Kozilek</v>
          </cell>
          <cell r="F13150" t="str">
            <v>Rise of the Eldrazi</v>
          </cell>
          <cell r="G13150" t="str">
            <v>U</v>
          </cell>
          <cell r="H13150" t="str">
            <v>Sorcery</v>
          </cell>
          <cell r="L13150" t="str">
            <v>Target player reveals his or her hand. You choose a nonland card from it with converted mana cost 3 or less. That player discards that card.</v>
          </cell>
          <cell r="M13150" t="str">
            <v>{B}</v>
          </cell>
          <cell r="O13150">
            <v>1</v>
          </cell>
          <cell r="P13150" t="str">
            <v>B</v>
          </cell>
          <cell r="Q13150" t="str">
            <v>ROE</v>
          </cell>
          <cell r="R13150">
            <v>115</v>
          </cell>
        </row>
        <row r="13151">
          <cell r="E13151" t="str">
            <v>Irresistible Prey</v>
          </cell>
          <cell r="F13151" t="str">
            <v>Rise of the Eldrazi</v>
          </cell>
          <cell r="G13151" t="str">
            <v>U</v>
          </cell>
          <cell r="H13151" t="str">
            <v>Sorcery</v>
          </cell>
          <cell r="L13151" t="str">
            <v>Target creature must be blocked this turn if able. Draw a card.</v>
          </cell>
          <cell r="M13151" t="str">
            <v>{G}</v>
          </cell>
          <cell r="O13151">
            <v>1</v>
          </cell>
          <cell r="P13151" t="str">
            <v>G</v>
          </cell>
          <cell r="Q13151" t="str">
            <v>ROE</v>
          </cell>
          <cell r="R13151">
            <v>188</v>
          </cell>
        </row>
        <row r="13152">
          <cell r="E13152" t="str">
            <v>Island</v>
          </cell>
          <cell r="F13152" t="str">
            <v>Rise of the Eldrazi</v>
          </cell>
          <cell r="G13152" t="str">
            <v>C</v>
          </cell>
          <cell r="H13152" t="str">
            <v>Basic Land — Island</v>
          </cell>
          <cell r="L13152" t="str">
            <v>{U}</v>
          </cell>
          <cell r="N13152" t="str">
            <v>{U}</v>
          </cell>
          <cell r="O13152">
            <v>0</v>
          </cell>
          <cell r="P13152" t="str">
            <v>L</v>
          </cell>
          <cell r="Q13152" t="str">
            <v>ROE</v>
          </cell>
          <cell r="R13152">
            <v>233</v>
          </cell>
        </row>
        <row r="13153">
          <cell r="E13153" t="str">
            <v>It That Betrays</v>
          </cell>
          <cell r="F13153" t="str">
            <v>Rise of the Eldrazi</v>
          </cell>
          <cell r="G13153" t="str">
            <v>R</v>
          </cell>
          <cell r="H13153" t="str">
            <v>Creature — Eldrazi</v>
          </cell>
          <cell r="I13153">
            <v>11</v>
          </cell>
          <cell r="J13153">
            <v>11</v>
          </cell>
          <cell r="L13153" t="str">
            <v>Annihilator 2. Whenever an opponent sacrifices a nontoken permanent, put that card onto the battlefield under your control.</v>
          </cell>
          <cell r="M13153" t="str">
            <v>{12}</v>
          </cell>
          <cell r="O13153">
            <v>12</v>
          </cell>
          <cell r="P13153" t="str">
            <v>C</v>
          </cell>
          <cell r="Q13153" t="str">
            <v>ROE</v>
          </cell>
          <cell r="R13153">
            <v>7</v>
          </cell>
        </row>
        <row r="13154">
          <cell r="A13154" t="str">
            <v>YES</v>
          </cell>
          <cell r="E13154" t="str">
            <v>Jaddi Lifestrider</v>
          </cell>
          <cell r="F13154" t="str">
            <v>Rise of the Eldrazi</v>
          </cell>
          <cell r="G13154" t="str">
            <v>U</v>
          </cell>
          <cell r="H13154" t="str">
            <v>Creature — Elemental</v>
          </cell>
          <cell r="I13154">
            <v>2</v>
          </cell>
          <cell r="J13154">
            <v>8</v>
          </cell>
          <cell r="L13154" t="str">
            <v>When Jaddi Lifestrider enters the battlefield, you may tap any number of untapped creatures you control. You gain 2 life for each creature tapped this way.</v>
          </cell>
          <cell r="M13154" t="str">
            <v>{4}{G}</v>
          </cell>
          <cell r="O13154">
            <v>5</v>
          </cell>
          <cell r="P13154" t="str">
            <v>G</v>
          </cell>
          <cell r="Q13154" t="str">
            <v>ROE</v>
          </cell>
          <cell r="R13154">
            <v>189</v>
          </cell>
        </row>
        <row r="13155">
          <cell r="A13155" t="str">
            <v>YES (Foil)</v>
          </cell>
          <cell r="E13155" t="str">
            <v>Joraga Treespeaker</v>
          </cell>
          <cell r="F13155" t="str">
            <v>Rise of the Eldrazi</v>
          </cell>
          <cell r="G13155" t="str">
            <v>U</v>
          </cell>
          <cell r="H13155" t="str">
            <v>Creature — Elf Druid</v>
          </cell>
          <cell r="I13155">
            <v>1</v>
          </cell>
          <cell r="J13155">
            <v>1</v>
          </cell>
          <cell r="L13155" t="str">
            <v>Level up {1}{G}. LEVEL 1-4: {T}: Add {G}{G} to your mana pool. LEVEL 5+: Elves you control have "{T}: Add {G}{G} to your mana pool."</v>
          </cell>
          <cell r="M13155" t="str">
            <v>{G}</v>
          </cell>
          <cell r="N13155" t="str">
            <v>{G}</v>
          </cell>
          <cell r="O13155">
            <v>1</v>
          </cell>
          <cell r="P13155" t="str">
            <v>G</v>
          </cell>
          <cell r="Q13155" t="str">
            <v>ROE</v>
          </cell>
          <cell r="R13155">
            <v>190</v>
          </cell>
        </row>
        <row r="13156">
          <cell r="E13156" t="str">
            <v>Jwari Scuttler</v>
          </cell>
          <cell r="F13156" t="str">
            <v>Rise of the Eldrazi</v>
          </cell>
          <cell r="G13156" t="str">
            <v>C</v>
          </cell>
          <cell r="H13156" t="str">
            <v>Creature — Crab</v>
          </cell>
          <cell r="I13156">
            <v>2</v>
          </cell>
          <cell r="J13156">
            <v>3</v>
          </cell>
          <cell r="L13156">
            <v>0</v>
          </cell>
          <cell r="M13156" t="str">
            <v>{2}{U}</v>
          </cell>
          <cell r="O13156">
            <v>3</v>
          </cell>
          <cell r="P13156" t="str">
            <v>U</v>
          </cell>
          <cell r="Q13156" t="str">
            <v>ROE</v>
          </cell>
          <cell r="R13156">
            <v>73</v>
          </cell>
        </row>
        <row r="13157">
          <cell r="A13157" t="str">
            <v>YES (Foil)</v>
          </cell>
          <cell r="E13157" t="str">
            <v>Kabira Vindicator</v>
          </cell>
          <cell r="F13157" t="str">
            <v>Rise of the Eldrazi</v>
          </cell>
          <cell r="G13157" t="str">
            <v>U</v>
          </cell>
          <cell r="H13157" t="str">
            <v>Creature — Human Knight</v>
          </cell>
          <cell r="I13157">
            <v>2</v>
          </cell>
          <cell r="J13157">
            <v>4</v>
          </cell>
          <cell r="L13157" t="str">
            <v>Level up {2}{W} #_({2}{W}: Put a level counter on this. Level up only as a sorcery.)_#?LEVEL 2-4?3/6?Other creatures you control get +1/+1. LEVEL 5+?4/8?Other creatures you control get +2/+2.</v>
          </cell>
          <cell r="M13157" t="str">
            <v>{3}{W}</v>
          </cell>
          <cell r="O13157">
            <v>4</v>
          </cell>
          <cell r="P13157" t="str">
            <v>W</v>
          </cell>
          <cell r="Q13157" t="str">
            <v>ROE</v>
          </cell>
          <cell r="R13157">
            <v>28</v>
          </cell>
        </row>
        <row r="13158">
          <cell r="E13158" t="str">
            <v>Kargan Dragonlord</v>
          </cell>
          <cell r="F13158" t="str">
            <v>Rise of the Eldrazi</v>
          </cell>
          <cell r="G13158" t="str">
            <v>M</v>
          </cell>
          <cell r="H13158" t="str">
            <v>Creature — Human Warrior</v>
          </cell>
          <cell r="I13158">
            <v>2</v>
          </cell>
          <cell r="J13158">
            <v>2</v>
          </cell>
          <cell r="L13158" t="str">
            <v>Level up {R} #_({R}: Put a level counter on this. Level up only as a sorcery.)_#?LEVEL 4-7?4/4?Flying?LEVEL 8+?8/8?Flying, trample?{R}: Kargan Dragonlord gets +1/+0 until end of turn.</v>
          </cell>
          <cell r="M13158" t="str">
            <v>{R}{R}</v>
          </cell>
          <cell r="O13158">
            <v>2</v>
          </cell>
          <cell r="P13158" t="str">
            <v>R</v>
          </cell>
          <cell r="Q13158" t="str">
            <v>ROE</v>
          </cell>
          <cell r="R13158">
            <v>152</v>
          </cell>
        </row>
        <row r="13159">
          <cell r="A13159" t="str">
            <v>YES</v>
          </cell>
          <cell r="E13159" t="str">
            <v>Kazandu Tuskcaller</v>
          </cell>
          <cell r="F13159" t="str">
            <v>Rise of the Eldrazi</v>
          </cell>
          <cell r="G13159" t="str">
            <v>R</v>
          </cell>
          <cell r="H13159" t="str">
            <v>Creature — Human Shaman</v>
          </cell>
          <cell r="I13159">
            <v>1</v>
          </cell>
          <cell r="J13159">
            <v>1</v>
          </cell>
          <cell r="L13159" t="str">
            <v>Level up {1}{G} #_({1}{G}: Put a level counter on this. Level up only as a sorcery.)_#?LEVEL 2-5?1/1?{T}: Put a 3/3 green Elephant creature token onto the battlefield. LEVEL 6+?1/1?{T}: Put two 3/3 green Elephant creature tokens onto the battlefield.</v>
          </cell>
          <cell r="M13159" t="str">
            <v>{1}{G}</v>
          </cell>
          <cell r="O13159">
            <v>2</v>
          </cell>
          <cell r="P13159" t="str">
            <v>G</v>
          </cell>
          <cell r="Q13159" t="str">
            <v>ROE</v>
          </cell>
          <cell r="R13159">
            <v>191</v>
          </cell>
        </row>
        <row r="13160">
          <cell r="E13160" t="str">
            <v>Keening Stone</v>
          </cell>
          <cell r="F13160" t="str">
            <v>Rise of the Eldrazi</v>
          </cell>
          <cell r="G13160" t="str">
            <v>R</v>
          </cell>
          <cell r="H13160" t="str">
            <v>Artifact</v>
          </cell>
          <cell r="L13160" t="str">
            <v>{5}, {T}: Target player puts the top X cards of his or her library into his or her graveyard, where X is the number of cards in that player's graveyard.</v>
          </cell>
          <cell r="M13160" t="str">
            <v>{6}</v>
          </cell>
          <cell r="O13160">
            <v>6</v>
          </cell>
          <cell r="P13160" t="str">
            <v>A</v>
          </cell>
          <cell r="Q13160" t="str">
            <v>ROE</v>
          </cell>
          <cell r="R13160">
            <v>219</v>
          </cell>
        </row>
        <row r="13161">
          <cell r="E13161" t="str">
            <v>Khalni Hydra</v>
          </cell>
          <cell r="F13161" t="str">
            <v>Rise of the Eldrazi</v>
          </cell>
          <cell r="G13161" t="str">
            <v>M</v>
          </cell>
          <cell r="H13161" t="str">
            <v>Creature — Hydra</v>
          </cell>
          <cell r="I13161">
            <v>8</v>
          </cell>
          <cell r="J13161">
            <v>8</v>
          </cell>
          <cell r="L13161" t="str">
            <v>Trample. Khalni Hydra costs {G} less to cast for each green creature you control</v>
          </cell>
          <cell r="M13161" t="str">
            <v>{G}{G}{G}{G}{G}{G}{G}{G}</v>
          </cell>
          <cell r="O13161">
            <v>8</v>
          </cell>
          <cell r="P13161" t="str">
            <v>G</v>
          </cell>
          <cell r="Q13161" t="str">
            <v>ROE</v>
          </cell>
          <cell r="R13161">
            <v>192</v>
          </cell>
        </row>
        <row r="13162">
          <cell r="E13162" t="str">
            <v>Kiln Fiend</v>
          </cell>
          <cell r="F13162" t="str">
            <v>Rise of the Eldrazi</v>
          </cell>
          <cell r="G13162" t="str">
            <v>C</v>
          </cell>
          <cell r="H13162" t="str">
            <v>Creature — Elemental Beast</v>
          </cell>
          <cell r="I13162">
            <v>1</v>
          </cell>
          <cell r="J13162">
            <v>2</v>
          </cell>
          <cell r="L13162" t="str">
            <v>Whenever you cast an instant or sorcery spell, Kiln Fiend gets +3/+0 until end of turn.</v>
          </cell>
          <cell r="M13162" t="str">
            <v>{1}{R}</v>
          </cell>
          <cell r="O13162">
            <v>2</v>
          </cell>
          <cell r="P13162" t="str">
            <v>R</v>
          </cell>
          <cell r="Q13162" t="str">
            <v>ROE</v>
          </cell>
          <cell r="R13162">
            <v>153</v>
          </cell>
        </row>
        <row r="13163">
          <cell r="A13163" t="str">
            <v>YES</v>
          </cell>
          <cell r="E13163" t="str">
            <v>Knight of Cliffhaven</v>
          </cell>
          <cell r="F13163" t="str">
            <v>Rise of the Eldrazi</v>
          </cell>
          <cell r="G13163" t="str">
            <v>C</v>
          </cell>
          <cell r="H13163" t="str">
            <v>Creature — Kor Knight</v>
          </cell>
          <cell r="I13163">
            <v>2</v>
          </cell>
          <cell r="J13163">
            <v>2</v>
          </cell>
          <cell r="L13163" t="str">
            <v>Level up {3} #_({3}: Put a level counter on this. Level up only as a sorcery.)_#?LEVEL 1-3?2/3?Flying?LEVEL 4+?4/4?Flying, vigilance</v>
          </cell>
          <cell r="M13163" t="str">
            <v>{1}{W}</v>
          </cell>
          <cell r="O13163">
            <v>2</v>
          </cell>
          <cell r="P13163" t="str">
            <v>W</v>
          </cell>
          <cell r="Q13163" t="str">
            <v>ROE</v>
          </cell>
          <cell r="R13163">
            <v>29</v>
          </cell>
        </row>
        <row r="13164">
          <cell r="E13164" t="str">
            <v>Kor Line-Slinger</v>
          </cell>
          <cell r="F13164" t="str">
            <v>Rise of the Eldrazi</v>
          </cell>
          <cell r="G13164" t="str">
            <v>C</v>
          </cell>
          <cell r="H13164" t="str">
            <v>Creature — Kor Scout</v>
          </cell>
          <cell r="I13164">
            <v>0</v>
          </cell>
          <cell r="J13164">
            <v>1</v>
          </cell>
          <cell r="L13164" t="str">
            <v>{T}: Tap target creature with power 3 or less.</v>
          </cell>
          <cell r="M13164" t="str">
            <v>{1}{W}</v>
          </cell>
          <cell r="O13164">
            <v>2</v>
          </cell>
          <cell r="P13164" t="str">
            <v>W</v>
          </cell>
          <cell r="Q13164" t="str">
            <v>ROE</v>
          </cell>
          <cell r="R13164">
            <v>30</v>
          </cell>
        </row>
        <row r="13165">
          <cell r="A13165" t="str">
            <v>YES (Foil)</v>
          </cell>
          <cell r="E13165" t="str">
            <v>Kor Spiritdancer</v>
          </cell>
          <cell r="F13165" t="str">
            <v>Rise of the Eldrazi</v>
          </cell>
          <cell r="G13165" t="str">
            <v>R</v>
          </cell>
          <cell r="H13165" t="str">
            <v>Creature — Kor Wizard</v>
          </cell>
          <cell r="I13165">
            <v>0</v>
          </cell>
          <cell r="J13165">
            <v>2</v>
          </cell>
          <cell r="L13165" t="str">
            <v>Kor Spiritdancer gets +2/+2 for each Aura attached to it. Whenever you cast an Aura spell, you may draw a card.</v>
          </cell>
          <cell r="M13165" t="str">
            <v>{1}{W}</v>
          </cell>
          <cell r="O13165">
            <v>2</v>
          </cell>
          <cell r="P13165" t="str">
            <v>W</v>
          </cell>
          <cell r="Q13165" t="str">
            <v>ROE</v>
          </cell>
          <cell r="R13165">
            <v>31</v>
          </cell>
        </row>
        <row r="13166">
          <cell r="E13166" t="str">
            <v>Kozilek, Butcher of Truth</v>
          </cell>
          <cell r="F13166" t="str">
            <v>Rise of the Eldrazi</v>
          </cell>
          <cell r="G13166" t="str">
            <v>M</v>
          </cell>
          <cell r="H13166" t="str">
            <v>Legendary Creature — Eldrazi</v>
          </cell>
          <cell r="I13166">
            <v>12</v>
          </cell>
          <cell r="J13166">
            <v>12</v>
          </cell>
          <cell r="L13166" t="str">
            <v>When you cast Kozilek, Butcher of Truth, draw four cards. Annihilator 4 #_(Whenever this creature attacks, defending player sacrifices four permanents.)_#?When Kozilek is put into a graveyard from anywhere, its owner shuffles his or her graveyard into his or her library.</v>
          </cell>
          <cell r="M13166" t="str">
            <v>{10}</v>
          </cell>
          <cell r="O13166">
            <v>10</v>
          </cell>
          <cell r="P13166" t="str">
            <v>C</v>
          </cell>
          <cell r="Q13166" t="str">
            <v>ROE</v>
          </cell>
          <cell r="R13166">
            <v>6</v>
          </cell>
        </row>
        <row r="13167">
          <cell r="A13167" t="str">
            <v>YES (Foil)</v>
          </cell>
          <cell r="E13167" t="str">
            <v>Kozilek's Predator</v>
          </cell>
          <cell r="F13167" t="str">
            <v>Rise of the Eldrazi</v>
          </cell>
          <cell r="G13167" t="str">
            <v>C</v>
          </cell>
          <cell r="H13167" t="str">
            <v>Creature — Eldrazi Drone</v>
          </cell>
          <cell r="I13167">
            <v>3</v>
          </cell>
          <cell r="J13167">
            <v>3</v>
          </cell>
          <cell r="L13167" t="str">
            <v>When Kozilek's Predator enters the battlefield, put two 0/1 colorless Eldrazi Spawn creature tokens onto the battlefield. They have "Sacrifice this creature: Add {1} to your mana pool."</v>
          </cell>
          <cell r="M13167" t="str">
            <v>{3}{G}</v>
          </cell>
          <cell r="N13167" t="str">
            <v>{X}</v>
          </cell>
          <cell r="O13167">
            <v>4</v>
          </cell>
          <cell r="P13167" t="str">
            <v>G</v>
          </cell>
          <cell r="Q13167" t="str">
            <v>ROE</v>
          </cell>
          <cell r="R13167">
            <v>193</v>
          </cell>
        </row>
        <row r="13168">
          <cell r="E13168" t="str">
            <v>Lagac Lizard</v>
          </cell>
          <cell r="F13168" t="str">
            <v>Rise of the Eldrazi</v>
          </cell>
          <cell r="G13168" t="str">
            <v>C</v>
          </cell>
          <cell r="H13168" t="str">
            <v>Creature — Lizard</v>
          </cell>
          <cell r="I13168">
            <v>3</v>
          </cell>
          <cell r="J13168">
            <v>3</v>
          </cell>
          <cell r="L13168">
            <v>0</v>
          </cell>
          <cell r="M13168" t="str">
            <v>{3}{R}</v>
          </cell>
          <cell r="O13168">
            <v>4</v>
          </cell>
          <cell r="P13168" t="str">
            <v>R</v>
          </cell>
          <cell r="Q13168" t="str">
            <v>ROE</v>
          </cell>
          <cell r="R13168">
            <v>154</v>
          </cell>
        </row>
        <row r="13169">
          <cell r="E13169" t="str">
            <v>Last Kiss</v>
          </cell>
          <cell r="F13169" t="str">
            <v>Rise of the Eldrazi</v>
          </cell>
          <cell r="G13169" t="str">
            <v>C</v>
          </cell>
          <cell r="H13169" t="str">
            <v>Instant</v>
          </cell>
          <cell r="L13169" t="str">
            <v>Last Kiss deals 2 damage to target creature and you gain 2 life.</v>
          </cell>
          <cell r="M13169" t="str">
            <v>{2}{B}</v>
          </cell>
          <cell r="O13169">
            <v>3</v>
          </cell>
          <cell r="P13169" t="str">
            <v>B</v>
          </cell>
          <cell r="Q13169" t="str">
            <v>ROE</v>
          </cell>
          <cell r="R13169">
            <v>116</v>
          </cell>
        </row>
        <row r="13170">
          <cell r="E13170" t="str">
            <v>Lavafume Invoker</v>
          </cell>
          <cell r="F13170" t="str">
            <v>Rise of the Eldrazi</v>
          </cell>
          <cell r="G13170" t="str">
            <v>C</v>
          </cell>
          <cell r="H13170" t="str">
            <v>Creature — Goblin Shaman</v>
          </cell>
          <cell r="I13170">
            <v>2</v>
          </cell>
          <cell r="J13170">
            <v>2</v>
          </cell>
          <cell r="L13170" t="str">
            <v>{8}: Creatures you control get +3/+0 until end of turn.</v>
          </cell>
          <cell r="M13170" t="str">
            <v>{2}{R}</v>
          </cell>
          <cell r="O13170">
            <v>3</v>
          </cell>
          <cell r="P13170" t="str">
            <v>R</v>
          </cell>
          <cell r="Q13170" t="str">
            <v>ROE</v>
          </cell>
          <cell r="R13170">
            <v>155</v>
          </cell>
        </row>
        <row r="13171">
          <cell r="A13171" t="str">
            <v>YES</v>
          </cell>
          <cell r="E13171" t="str">
            <v>Lay Bare</v>
          </cell>
          <cell r="F13171" t="str">
            <v>Rise of the Eldrazi</v>
          </cell>
          <cell r="G13171" t="str">
            <v>C</v>
          </cell>
          <cell r="H13171" t="str">
            <v>Instant</v>
          </cell>
          <cell r="L13171" t="str">
            <v>Counter target spell. Look at its controller's hand.</v>
          </cell>
          <cell r="M13171" t="str">
            <v>{2}{U}{U}</v>
          </cell>
          <cell r="O13171">
            <v>4</v>
          </cell>
          <cell r="P13171" t="str">
            <v>U</v>
          </cell>
          <cell r="Q13171" t="str">
            <v>ROE</v>
          </cell>
          <cell r="R13171">
            <v>74</v>
          </cell>
        </row>
        <row r="13172">
          <cell r="E13172" t="str">
            <v>Leaf Arrow</v>
          </cell>
          <cell r="F13172" t="str">
            <v>Rise of the Eldrazi</v>
          </cell>
          <cell r="G13172" t="str">
            <v>C</v>
          </cell>
          <cell r="H13172" t="str">
            <v>Instant</v>
          </cell>
          <cell r="L13172" t="str">
            <v>Leaf Arrow deals 3 damage to target creature with flying.</v>
          </cell>
          <cell r="M13172" t="str">
            <v>{G}</v>
          </cell>
          <cell r="O13172">
            <v>1</v>
          </cell>
          <cell r="P13172" t="str">
            <v>G</v>
          </cell>
          <cell r="Q13172" t="str">
            <v>ROE</v>
          </cell>
          <cell r="R13172">
            <v>194</v>
          </cell>
        </row>
        <row r="13173">
          <cell r="E13173" t="str">
            <v>Lighthouse Chronologist</v>
          </cell>
          <cell r="F13173" t="str">
            <v>Rise of the Eldrazi</v>
          </cell>
          <cell r="G13173" t="str">
            <v>M</v>
          </cell>
          <cell r="H13173" t="str">
            <v>Creature — Human Wizard</v>
          </cell>
          <cell r="I13173">
            <v>1</v>
          </cell>
          <cell r="J13173">
            <v>3</v>
          </cell>
          <cell r="L13173" t="str">
            <v>Level up {U}. LEVEL 4-6: 2/4. LEVEL 7+: 3/5 At the beginning of each end step, if it's not your turn, take an extra turn after this one.</v>
          </cell>
          <cell r="M13173" t="str">
            <v>{1}{U}</v>
          </cell>
          <cell r="O13173">
            <v>2</v>
          </cell>
          <cell r="P13173" t="str">
            <v>U</v>
          </cell>
          <cell r="Q13173" t="str">
            <v>ROE</v>
          </cell>
          <cell r="R13173">
            <v>75</v>
          </cell>
        </row>
        <row r="13174">
          <cell r="E13174" t="str">
            <v>Lightmine Field</v>
          </cell>
          <cell r="F13174" t="str">
            <v>Rise of the Eldrazi</v>
          </cell>
          <cell r="G13174" t="str">
            <v>R</v>
          </cell>
          <cell r="H13174" t="str">
            <v>Enchantment</v>
          </cell>
          <cell r="L13174" t="str">
            <v>Whenever one or more creatures attack, Lightmine Field deals damage to each of those creatures equal to the number of attacking creatures.</v>
          </cell>
          <cell r="M13174" t="str">
            <v>{2}{W}{W}</v>
          </cell>
          <cell r="O13174">
            <v>4</v>
          </cell>
          <cell r="P13174" t="str">
            <v>W</v>
          </cell>
          <cell r="Q13174" t="str">
            <v>ROE</v>
          </cell>
          <cell r="R13174">
            <v>32</v>
          </cell>
        </row>
        <row r="13175">
          <cell r="A13175" t="str">
            <v>Wishlist (Normal)</v>
          </cell>
          <cell r="E13175" t="str">
            <v>Linvala, Keeper of Silence</v>
          </cell>
          <cell r="F13175" t="str">
            <v>Rise of the Eldrazi</v>
          </cell>
          <cell r="G13175" t="str">
            <v>M</v>
          </cell>
          <cell r="H13175" t="str">
            <v>Legendary Creature — Angel</v>
          </cell>
          <cell r="I13175">
            <v>3</v>
          </cell>
          <cell r="J13175">
            <v>4</v>
          </cell>
          <cell r="L13175" t="str">
            <v>Flying. Activated abilities of creatures your opponents control can't be activated.</v>
          </cell>
          <cell r="M13175" t="str">
            <v>{2}{W}{W}</v>
          </cell>
          <cell r="O13175">
            <v>4</v>
          </cell>
          <cell r="P13175" t="str">
            <v>W</v>
          </cell>
          <cell r="Q13175" t="str">
            <v>ROE</v>
          </cell>
          <cell r="R13175">
            <v>33</v>
          </cell>
        </row>
        <row r="13176">
          <cell r="E13176" t="str">
            <v>Living Destiny</v>
          </cell>
          <cell r="F13176" t="str">
            <v>Rise of the Eldrazi</v>
          </cell>
          <cell r="G13176" t="str">
            <v>C</v>
          </cell>
          <cell r="H13176" t="str">
            <v>Instant</v>
          </cell>
          <cell r="L13176" t="str">
            <v>As an additional cost to cast Living Destiny, reveal a creature card from your hand. You gain life equal to the revealed card's converted mana cost.</v>
          </cell>
          <cell r="M13176" t="str">
            <v>{3}{G}</v>
          </cell>
          <cell r="O13176">
            <v>4</v>
          </cell>
          <cell r="P13176" t="str">
            <v>G</v>
          </cell>
          <cell r="Q13176" t="str">
            <v>ROE</v>
          </cell>
          <cell r="R13176">
            <v>195</v>
          </cell>
        </row>
        <row r="13177">
          <cell r="A13177" t="str">
            <v>YES</v>
          </cell>
          <cell r="E13177" t="str">
            <v>Lone Missionary</v>
          </cell>
          <cell r="F13177" t="str">
            <v>Rise of the Eldrazi</v>
          </cell>
          <cell r="G13177" t="str">
            <v>C</v>
          </cell>
          <cell r="H13177" t="str">
            <v>Creature — Kor Monk</v>
          </cell>
          <cell r="I13177">
            <v>2</v>
          </cell>
          <cell r="J13177">
            <v>1</v>
          </cell>
          <cell r="L13177" t="str">
            <v>When Lone Missionary enters the battlefield, you gain 4 life.</v>
          </cell>
          <cell r="M13177" t="str">
            <v>{1}{W}</v>
          </cell>
          <cell r="O13177">
            <v>2</v>
          </cell>
          <cell r="P13177" t="str">
            <v>W</v>
          </cell>
          <cell r="Q13177" t="str">
            <v>ROE</v>
          </cell>
          <cell r="R13177">
            <v>34</v>
          </cell>
        </row>
        <row r="13178">
          <cell r="A13178" t="str">
            <v>Promo</v>
          </cell>
          <cell r="E13178" t="str">
            <v>Lord of Shatterskull Pass</v>
          </cell>
          <cell r="F13178" t="str">
            <v>Rise of the Eldrazi</v>
          </cell>
          <cell r="G13178" t="str">
            <v>R</v>
          </cell>
          <cell r="H13178" t="str">
            <v>Creature — Minotaur Shaman</v>
          </cell>
          <cell r="I13178">
            <v>3</v>
          </cell>
          <cell r="J13178">
            <v>3</v>
          </cell>
          <cell r="L13178" t="str">
            <v>Level up {1}{R} #_({1}{R}: Put a level counter on this. Level up only as a sorcery.)_#?LEVEL 1-5?6/6??LEVEL 6+?6/6?Whenever Lord of Shatterskull Pass attacks, it deals 6 damage to each creature defending player controls.</v>
          </cell>
          <cell r="M13178" t="str">
            <v>{3}{R}</v>
          </cell>
          <cell r="O13178">
            <v>4</v>
          </cell>
          <cell r="P13178" t="str">
            <v>R</v>
          </cell>
          <cell r="Q13178" t="str">
            <v>ROE</v>
          </cell>
          <cell r="R13178">
            <v>156</v>
          </cell>
        </row>
        <row r="13179">
          <cell r="A13179" t="str">
            <v>YES</v>
          </cell>
          <cell r="E13179" t="str">
            <v>Luminous Wake</v>
          </cell>
          <cell r="F13179" t="str">
            <v>Rise of the Eldrazi</v>
          </cell>
          <cell r="G13179" t="str">
            <v>U</v>
          </cell>
          <cell r="H13179" t="str">
            <v>Enchantment — Aura</v>
          </cell>
          <cell r="L13179" t="str">
            <v>Enchant creature?Whenever enchanted creature attacks or blocks, you gain 4 life.</v>
          </cell>
          <cell r="M13179" t="str">
            <v>{2}{W}</v>
          </cell>
          <cell r="O13179">
            <v>3</v>
          </cell>
          <cell r="P13179" t="str">
            <v>W</v>
          </cell>
          <cell r="Q13179" t="str">
            <v>ROE</v>
          </cell>
          <cell r="R13179">
            <v>35</v>
          </cell>
        </row>
        <row r="13180">
          <cell r="E13180" t="str">
            <v>Lust for War</v>
          </cell>
          <cell r="F13180" t="str">
            <v>Rise of the Eldrazi</v>
          </cell>
          <cell r="G13180" t="str">
            <v>U</v>
          </cell>
          <cell r="H13180" t="str">
            <v>Enchantment — Aura</v>
          </cell>
          <cell r="L13180" t="str">
            <v>Enchant creature?Whenever enchanted creature becomes tapped, Lust for War deals 3 damage to that creature's controller. Enchanted creature attacks each turn if able.</v>
          </cell>
          <cell r="M13180" t="str">
            <v>{2}{R}</v>
          </cell>
          <cell r="O13180">
            <v>3</v>
          </cell>
          <cell r="P13180" t="str">
            <v>R</v>
          </cell>
          <cell r="Q13180" t="str">
            <v>ROE</v>
          </cell>
          <cell r="R13180">
            <v>157</v>
          </cell>
        </row>
        <row r="13181">
          <cell r="E13181" t="str">
            <v>Magmaw</v>
          </cell>
          <cell r="F13181" t="str">
            <v>Rise of the Eldrazi</v>
          </cell>
          <cell r="G13181" t="str">
            <v>R</v>
          </cell>
          <cell r="H13181" t="str">
            <v>Creature — Elemental</v>
          </cell>
          <cell r="I13181">
            <v>4</v>
          </cell>
          <cell r="J13181">
            <v>4</v>
          </cell>
          <cell r="L13181" t="str">
            <v>{1}, Sacrifice a nonland permanent: Magmaw deals 1 damage to target creature or player.</v>
          </cell>
          <cell r="M13181" t="str">
            <v>{3}{R}{R}</v>
          </cell>
          <cell r="O13181">
            <v>5</v>
          </cell>
          <cell r="P13181" t="str">
            <v>R</v>
          </cell>
          <cell r="Q13181" t="str">
            <v>ROE</v>
          </cell>
          <cell r="R13181">
            <v>158</v>
          </cell>
        </row>
        <row r="13182">
          <cell r="E13182" t="str">
            <v>Makindi Griffin</v>
          </cell>
          <cell r="F13182" t="str">
            <v>Rise of the Eldrazi</v>
          </cell>
          <cell r="G13182" t="str">
            <v>C</v>
          </cell>
          <cell r="H13182" t="str">
            <v>Creature — Griffin</v>
          </cell>
          <cell r="I13182">
            <v>2</v>
          </cell>
          <cell r="J13182">
            <v>4</v>
          </cell>
          <cell r="L13182" t="str">
            <v>Flying</v>
          </cell>
          <cell r="M13182" t="str">
            <v>{3}{W}</v>
          </cell>
          <cell r="O13182">
            <v>4</v>
          </cell>
          <cell r="P13182" t="str">
            <v>W</v>
          </cell>
          <cell r="Q13182" t="str">
            <v>ROE</v>
          </cell>
          <cell r="R13182">
            <v>36</v>
          </cell>
        </row>
        <row r="13183">
          <cell r="A13183" t="str">
            <v>YES (Foil)</v>
          </cell>
          <cell r="E13183" t="str">
            <v>Mammoth Umbra</v>
          </cell>
          <cell r="F13183" t="str">
            <v>Rise of the Eldrazi</v>
          </cell>
          <cell r="G13183" t="str">
            <v>U</v>
          </cell>
          <cell r="H13183" t="str">
            <v>Enchantment — Aura</v>
          </cell>
          <cell r="L13183" t="str">
            <v>Enchant creature?Enchanted creature gets +3/+3 and has vigilance. Totem armor #_(If enchanted creature would be destroyed, instead remove all damage from it and destroy this Aura.)_#</v>
          </cell>
          <cell r="M13183" t="str">
            <v>{4}{W}</v>
          </cell>
          <cell r="O13183">
            <v>5</v>
          </cell>
          <cell r="P13183" t="str">
            <v>W</v>
          </cell>
          <cell r="Q13183" t="str">
            <v>ROE</v>
          </cell>
          <cell r="R13183">
            <v>37</v>
          </cell>
        </row>
        <row r="13184">
          <cell r="E13184" t="str">
            <v>Merfolk Observer</v>
          </cell>
          <cell r="F13184" t="str">
            <v>Rise of the Eldrazi</v>
          </cell>
          <cell r="G13184" t="str">
            <v>C</v>
          </cell>
          <cell r="H13184" t="str">
            <v>Creature — Merfolk Rogue</v>
          </cell>
          <cell r="I13184">
            <v>2</v>
          </cell>
          <cell r="J13184">
            <v>1</v>
          </cell>
          <cell r="L13184" t="str">
            <v>When Merfolk Observer enters the battlefield, look at the top card of target player's library.</v>
          </cell>
          <cell r="M13184" t="str">
            <v>{1}{U}</v>
          </cell>
          <cell r="O13184">
            <v>2</v>
          </cell>
          <cell r="P13184" t="str">
            <v>U</v>
          </cell>
          <cell r="Q13184" t="str">
            <v>ROE</v>
          </cell>
          <cell r="R13184">
            <v>76</v>
          </cell>
        </row>
        <row r="13185">
          <cell r="A13185" t="str">
            <v>YES (Foil)</v>
          </cell>
          <cell r="E13185" t="str">
            <v>Merfolk Skyscout</v>
          </cell>
          <cell r="F13185" t="str">
            <v>Rise of the Eldrazi</v>
          </cell>
          <cell r="G13185" t="str">
            <v>U</v>
          </cell>
          <cell r="H13185" t="str">
            <v>Creature — Merfolk Scout</v>
          </cell>
          <cell r="I13185">
            <v>2</v>
          </cell>
          <cell r="J13185">
            <v>3</v>
          </cell>
          <cell r="L13185" t="str">
            <v>Flying?Whenever Merfolk Skyscout attacks or blocks, untap target permanent.</v>
          </cell>
          <cell r="M13185" t="str">
            <v>{2}{U}{U}</v>
          </cell>
          <cell r="O13185">
            <v>4</v>
          </cell>
          <cell r="P13185" t="str">
            <v>U</v>
          </cell>
          <cell r="Q13185" t="str">
            <v>ROE</v>
          </cell>
          <cell r="R13185">
            <v>77</v>
          </cell>
        </row>
        <row r="13186">
          <cell r="E13186" t="str">
            <v>Might of the Masses</v>
          </cell>
          <cell r="F13186" t="str">
            <v>Rise of the Eldrazi</v>
          </cell>
          <cell r="G13186" t="str">
            <v>C</v>
          </cell>
          <cell r="H13186" t="str">
            <v>Instant</v>
          </cell>
          <cell r="L13186" t="str">
            <v>Target creature gets +1/+1 until end of turn for each creature you control.</v>
          </cell>
          <cell r="M13186" t="str">
            <v>{G}</v>
          </cell>
          <cell r="O13186">
            <v>1</v>
          </cell>
          <cell r="P13186" t="str">
            <v>G</v>
          </cell>
          <cell r="Q13186" t="str">
            <v>ROE</v>
          </cell>
          <cell r="R13186">
            <v>196</v>
          </cell>
        </row>
        <row r="13187">
          <cell r="A13187" t="str">
            <v>YES</v>
          </cell>
          <cell r="E13187" t="str">
            <v>Mnemonic Wall</v>
          </cell>
          <cell r="F13187" t="str">
            <v>Rise of the Eldrazi</v>
          </cell>
          <cell r="G13187" t="str">
            <v>C</v>
          </cell>
          <cell r="H13187" t="str">
            <v>Creature — Wall</v>
          </cell>
          <cell r="I13187">
            <v>0</v>
          </cell>
          <cell r="J13187">
            <v>4</v>
          </cell>
          <cell r="L13187" t="str">
            <v>Defender?When Mnemonic Wall enters the battlefield, you may return target instant or sorcery card from your graveyard to your hand.</v>
          </cell>
          <cell r="M13187" t="str">
            <v>{4}{U}</v>
          </cell>
          <cell r="O13187">
            <v>5</v>
          </cell>
          <cell r="P13187" t="str">
            <v>U</v>
          </cell>
          <cell r="Q13187" t="str">
            <v>ROE</v>
          </cell>
          <cell r="R13187">
            <v>78</v>
          </cell>
        </row>
        <row r="13188">
          <cell r="A13188" t="str">
            <v>YES</v>
          </cell>
          <cell r="E13188" t="str">
            <v>Momentous Fall</v>
          </cell>
          <cell r="F13188" t="str">
            <v>Rise of the Eldrazi</v>
          </cell>
          <cell r="G13188" t="str">
            <v>R</v>
          </cell>
          <cell r="H13188" t="str">
            <v>Instant</v>
          </cell>
          <cell r="L13188" t="str">
            <v>As an additional cost to cast Momentous Fall, sacrifice a creature. You draw cards equal to the sacrificed creature's power, then you gain life equal to its toughness.</v>
          </cell>
          <cell r="M13188" t="str">
            <v>{2}{G}{G}</v>
          </cell>
          <cell r="O13188">
            <v>4</v>
          </cell>
          <cell r="P13188" t="str">
            <v>G</v>
          </cell>
          <cell r="Q13188" t="str">
            <v>ROE</v>
          </cell>
          <cell r="R13188">
            <v>197</v>
          </cell>
        </row>
        <row r="13189">
          <cell r="E13189" t="str">
            <v>Mortician Beetle</v>
          </cell>
          <cell r="F13189" t="str">
            <v>Rise of the Eldrazi</v>
          </cell>
          <cell r="G13189" t="str">
            <v>R</v>
          </cell>
          <cell r="H13189" t="str">
            <v>Creature — Insect</v>
          </cell>
          <cell r="I13189">
            <v>1</v>
          </cell>
          <cell r="J13189">
            <v>1</v>
          </cell>
          <cell r="L13189" t="str">
            <v>Whenever a player sacrifices a creature, you may put a +1/+1 counter on Mortician Beetle.</v>
          </cell>
          <cell r="M13189" t="str">
            <v>{B}</v>
          </cell>
          <cell r="O13189">
            <v>1</v>
          </cell>
          <cell r="P13189" t="str">
            <v>B</v>
          </cell>
          <cell r="Q13189" t="str">
            <v>ROE</v>
          </cell>
          <cell r="R13189">
            <v>117</v>
          </cell>
        </row>
        <row r="13190">
          <cell r="E13190" t="str">
            <v>Mountain</v>
          </cell>
          <cell r="F13190" t="str">
            <v>Rise of the Eldrazi</v>
          </cell>
          <cell r="G13190" t="str">
            <v>C</v>
          </cell>
          <cell r="H13190" t="str">
            <v>Basic Land — Mountain</v>
          </cell>
          <cell r="L13190" t="str">
            <v>{R}</v>
          </cell>
          <cell r="N13190" t="str">
            <v>{R}</v>
          </cell>
          <cell r="O13190">
            <v>0</v>
          </cell>
          <cell r="P13190" t="str">
            <v>L</v>
          </cell>
          <cell r="Q13190" t="str">
            <v>ROE</v>
          </cell>
          <cell r="R13190">
            <v>242</v>
          </cell>
        </row>
        <row r="13191">
          <cell r="A13191" t="str">
            <v>YES</v>
          </cell>
          <cell r="E13191" t="str">
            <v>Mul Daya Channelers</v>
          </cell>
          <cell r="F13191" t="str">
            <v>Rise of the Eldrazi</v>
          </cell>
          <cell r="G13191" t="str">
            <v>R</v>
          </cell>
          <cell r="H13191" t="str">
            <v>Creature — Elf Druid Shaman</v>
          </cell>
          <cell r="I13191">
            <v>2</v>
          </cell>
          <cell r="J13191">
            <v>2</v>
          </cell>
          <cell r="L13191" t="str">
            <v>Play with the top card of your library revealed. As long as the top card of your library is a creature card, Mul Daya Channelers gets +3/+3. As long as the top card of your library is a land card, Mul Daya Channelers has "{T}: Add two mana of any one color to your mana pool."</v>
          </cell>
          <cell r="M13191" t="str">
            <v>{1}{G}{G}</v>
          </cell>
          <cell r="N13191" t="str">
            <v>{W}{U}{B}{R}{G}</v>
          </cell>
          <cell r="O13191">
            <v>3</v>
          </cell>
          <cell r="P13191" t="str">
            <v>G</v>
          </cell>
          <cell r="Q13191" t="str">
            <v>ROE</v>
          </cell>
          <cell r="R13191">
            <v>198</v>
          </cell>
        </row>
        <row r="13192">
          <cell r="E13192" t="str">
            <v>Narcolepsy</v>
          </cell>
          <cell r="F13192" t="str">
            <v>Rise of the Eldrazi</v>
          </cell>
          <cell r="G13192" t="str">
            <v>C</v>
          </cell>
          <cell r="H13192" t="str">
            <v>Enchantment — Aura</v>
          </cell>
          <cell r="L13192" t="str">
            <v>Enchant creature?At the beginning of each upkeep, if enchanted creature is untapped, tap it.</v>
          </cell>
          <cell r="M13192" t="str">
            <v>{1}{U}</v>
          </cell>
          <cell r="O13192">
            <v>2</v>
          </cell>
          <cell r="P13192" t="str">
            <v>U</v>
          </cell>
          <cell r="Q13192" t="str">
            <v>ROE</v>
          </cell>
          <cell r="R13192">
            <v>79</v>
          </cell>
        </row>
        <row r="13193">
          <cell r="A13193" t="str">
            <v>Duplicate</v>
          </cell>
          <cell r="E13193" t="str">
            <v>Naturalize</v>
          </cell>
          <cell r="F13193" t="str">
            <v>Rise of the Eldrazi</v>
          </cell>
          <cell r="G13193" t="str">
            <v>C</v>
          </cell>
          <cell r="H13193" t="str">
            <v>Instant</v>
          </cell>
          <cell r="L13193" t="str">
            <v>Destroy target artifact or enchantment.</v>
          </cell>
          <cell r="M13193" t="str">
            <v>{1}{G}</v>
          </cell>
          <cell r="O13193">
            <v>2</v>
          </cell>
          <cell r="P13193" t="str">
            <v>G</v>
          </cell>
          <cell r="Q13193" t="str">
            <v>ROE</v>
          </cell>
          <cell r="R13193">
            <v>199</v>
          </cell>
        </row>
        <row r="13194">
          <cell r="E13194" t="str">
            <v>Near-Death Experience</v>
          </cell>
          <cell r="F13194" t="str">
            <v>Rise of the Eldrazi</v>
          </cell>
          <cell r="G13194" t="str">
            <v>R</v>
          </cell>
          <cell r="H13194" t="str">
            <v>Enchantment</v>
          </cell>
          <cell r="L13194" t="str">
            <v>At the beginning of your upkeep, if you have exactly 1 life, you win the game.</v>
          </cell>
          <cell r="M13194" t="str">
            <v>{2}{W}{W}{W}</v>
          </cell>
          <cell r="O13194">
            <v>5</v>
          </cell>
          <cell r="P13194" t="str">
            <v>W</v>
          </cell>
          <cell r="Q13194" t="str">
            <v>ROE</v>
          </cell>
          <cell r="R13194">
            <v>38</v>
          </cell>
        </row>
        <row r="13195">
          <cell r="E13195" t="str">
            <v>Nema Siltlurker</v>
          </cell>
          <cell r="F13195" t="str">
            <v>Rise of the Eldrazi</v>
          </cell>
          <cell r="G13195" t="str">
            <v>C</v>
          </cell>
          <cell r="H13195" t="str">
            <v>Creature — Lizard</v>
          </cell>
          <cell r="I13195">
            <v>3</v>
          </cell>
          <cell r="J13195">
            <v>5</v>
          </cell>
          <cell r="L13195">
            <v>0</v>
          </cell>
          <cell r="M13195" t="str">
            <v>{4}{G}</v>
          </cell>
          <cell r="O13195">
            <v>5</v>
          </cell>
          <cell r="P13195" t="str">
            <v>G</v>
          </cell>
          <cell r="Q13195" t="str">
            <v>ROE</v>
          </cell>
          <cell r="R13195">
            <v>200</v>
          </cell>
        </row>
        <row r="13196">
          <cell r="A13196" t="str">
            <v>YES</v>
          </cell>
          <cell r="E13196" t="str">
            <v>Nest Invader</v>
          </cell>
          <cell r="F13196" t="str">
            <v>Rise of the Eldrazi</v>
          </cell>
          <cell r="G13196" t="str">
            <v>C</v>
          </cell>
          <cell r="H13196" t="str">
            <v>Creature — Eldrazi Drone</v>
          </cell>
          <cell r="I13196">
            <v>2</v>
          </cell>
          <cell r="J13196">
            <v>2</v>
          </cell>
          <cell r="L13196" t="str">
            <v>When Nest Invader enters the battlefield, put a 0/1 colorless Eldrazi Spawn creature token onto the battlefield. It has "Sacrifice this creature: Add {1} to your mana pool."</v>
          </cell>
          <cell r="M13196" t="str">
            <v>{1}{G}</v>
          </cell>
          <cell r="N13196" t="str">
            <v>{X}</v>
          </cell>
          <cell r="O13196">
            <v>2</v>
          </cell>
          <cell r="P13196" t="str">
            <v>G</v>
          </cell>
          <cell r="Q13196" t="str">
            <v>ROE</v>
          </cell>
          <cell r="R13196">
            <v>201</v>
          </cell>
        </row>
        <row r="13197">
          <cell r="E13197" t="str">
            <v>Nighthaze</v>
          </cell>
          <cell r="F13197" t="str">
            <v>Rise of the Eldrazi</v>
          </cell>
          <cell r="G13197" t="str">
            <v>C</v>
          </cell>
          <cell r="H13197" t="str">
            <v>Sorcery</v>
          </cell>
          <cell r="L13197" t="str">
            <v>Target creature gains swampwalk until end of turn. Draw a card.</v>
          </cell>
          <cell r="M13197" t="str">
            <v>{B}</v>
          </cell>
          <cell r="O13197">
            <v>1</v>
          </cell>
          <cell r="P13197" t="str">
            <v>B</v>
          </cell>
          <cell r="Q13197" t="str">
            <v>ROE</v>
          </cell>
          <cell r="R13197">
            <v>118</v>
          </cell>
        </row>
        <row r="13198">
          <cell r="E13198" t="str">
            <v>Nirkana Cutthroat</v>
          </cell>
          <cell r="F13198" t="str">
            <v>Rise of the Eldrazi</v>
          </cell>
          <cell r="G13198" t="str">
            <v>U</v>
          </cell>
          <cell r="H13198" t="str">
            <v>Creature — Vampire Warrior</v>
          </cell>
          <cell r="I13198">
            <v>3</v>
          </cell>
          <cell r="J13198">
            <v>2</v>
          </cell>
          <cell r="L13198" t="str">
            <v>Level up {2}{B} #_({2}{B}: Put a level counter on this. Level up only as a sorcery.)_#?LEVEL 1-2?4/3?Deathtouch?LEVEL 3+?5/4?First strike, deathtouch</v>
          </cell>
          <cell r="M13198" t="str">
            <v>{2}{B}</v>
          </cell>
          <cell r="O13198">
            <v>3</v>
          </cell>
          <cell r="P13198" t="str">
            <v>B</v>
          </cell>
          <cell r="Q13198" t="str">
            <v>ROE</v>
          </cell>
          <cell r="R13198">
            <v>119</v>
          </cell>
        </row>
        <row r="13199">
          <cell r="E13199" t="str">
            <v>Nirkana Revenant</v>
          </cell>
          <cell r="F13199" t="str">
            <v>Rise of the Eldrazi</v>
          </cell>
          <cell r="G13199" t="str">
            <v>M</v>
          </cell>
          <cell r="H13199" t="str">
            <v>Creature — Vampire Shade</v>
          </cell>
          <cell r="I13199">
            <v>4</v>
          </cell>
          <cell r="J13199">
            <v>4</v>
          </cell>
          <cell r="L13199" t="str">
            <v>Whenever you tap a Swamp for mana, add {B} to your mana pool. {B}: Nirkana Revenant gets +1/+1 until end of turn.</v>
          </cell>
          <cell r="M13199" t="str">
            <v>{4}{B}{B}</v>
          </cell>
          <cell r="N13199" t="str">
            <v>{B}</v>
          </cell>
          <cell r="O13199">
            <v>6</v>
          </cell>
          <cell r="P13199" t="str">
            <v>B</v>
          </cell>
          <cell r="Q13199" t="str">
            <v>ROE</v>
          </cell>
          <cell r="R13199">
            <v>120</v>
          </cell>
        </row>
        <row r="13200">
          <cell r="A13200" t="str">
            <v>YES</v>
          </cell>
          <cell r="E13200" t="str">
            <v>Nomads' Assembly</v>
          </cell>
          <cell r="F13200" t="str">
            <v>Rise of the Eldrazi</v>
          </cell>
          <cell r="G13200" t="str">
            <v>R</v>
          </cell>
          <cell r="H13200" t="str">
            <v>Sorcery</v>
          </cell>
          <cell r="L13200" t="str">
            <v>Put a 1/1 white Kor Soldier creature token onto the battlefield for each creature you control. Rebound #_(If you cast this spell from your hand, exile it as it resolves. At the beginning of your next upkeep, you may cast this card from exile without paying its mana cost.)_#</v>
          </cell>
          <cell r="M13200" t="str">
            <v>{4}{W}{W}</v>
          </cell>
          <cell r="O13200">
            <v>6</v>
          </cell>
          <cell r="P13200" t="str">
            <v>W</v>
          </cell>
          <cell r="Q13200" t="str">
            <v>ROE</v>
          </cell>
          <cell r="R13200">
            <v>39</v>
          </cell>
        </row>
        <row r="13201">
          <cell r="A13201" t="str">
            <v>YES (Foil)</v>
          </cell>
          <cell r="E13201" t="str">
            <v>Not of This World</v>
          </cell>
          <cell r="F13201" t="str">
            <v>Rise of the Eldrazi</v>
          </cell>
          <cell r="G13201" t="str">
            <v>U</v>
          </cell>
          <cell r="H13201" t="str">
            <v>Tribal Instant — Eldrazi</v>
          </cell>
          <cell r="L13201" t="str">
            <v>Counter target spell or ability that targets a permanent you control. Not of This World costs {7} less to cast if it targets a spell or ability that targets a creature you control with power 7 or greater.</v>
          </cell>
          <cell r="M13201" t="str">
            <v>{7}</v>
          </cell>
          <cell r="O13201">
            <v>7</v>
          </cell>
          <cell r="P13201" t="str">
            <v>C</v>
          </cell>
          <cell r="Q13201" t="str">
            <v>ROE</v>
          </cell>
          <cell r="R13201">
            <v>8</v>
          </cell>
        </row>
        <row r="13202">
          <cell r="E13202" t="str">
            <v>Null Champion</v>
          </cell>
          <cell r="F13202" t="str">
            <v>Rise of the Eldrazi</v>
          </cell>
          <cell r="G13202" t="str">
            <v>C</v>
          </cell>
          <cell r="H13202" t="str">
            <v>Creature — Zombie Warrior</v>
          </cell>
          <cell r="I13202">
            <v>1</v>
          </cell>
          <cell r="J13202">
            <v>1</v>
          </cell>
          <cell r="L13202" t="str">
            <v>Level up {3} #_({3}: Put a level counter on this. Level up only as a sorcery.)_#?LEVEL 1-3?4/2??LEVEL 4+?7/3?{B}: Regenerate Null Champion.</v>
          </cell>
          <cell r="M13202" t="str">
            <v>{1}{B}</v>
          </cell>
          <cell r="O13202">
            <v>2</v>
          </cell>
          <cell r="P13202" t="str">
            <v>B</v>
          </cell>
          <cell r="Q13202" t="str">
            <v>ROE</v>
          </cell>
          <cell r="R13202">
            <v>121</v>
          </cell>
        </row>
        <row r="13203">
          <cell r="E13203" t="str">
            <v>Ogre Sentry</v>
          </cell>
          <cell r="F13203" t="str">
            <v>Rise of the Eldrazi</v>
          </cell>
          <cell r="G13203" t="str">
            <v>C</v>
          </cell>
          <cell r="H13203" t="str">
            <v>Creature — Ogre Warrior</v>
          </cell>
          <cell r="I13203">
            <v>3</v>
          </cell>
          <cell r="J13203">
            <v>3</v>
          </cell>
          <cell r="L13203" t="str">
            <v>Defender</v>
          </cell>
          <cell r="M13203" t="str">
            <v>{1}{R}</v>
          </cell>
          <cell r="O13203">
            <v>2</v>
          </cell>
          <cell r="P13203" t="str">
            <v>R</v>
          </cell>
          <cell r="Q13203" t="str">
            <v>ROE</v>
          </cell>
          <cell r="R13203">
            <v>159</v>
          </cell>
        </row>
        <row r="13204">
          <cell r="E13204" t="str">
            <v>Ogre's Cleaver</v>
          </cell>
          <cell r="F13204" t="str">
            <v>Rise of the Eldrazi</v>
          </cell>
          <cell r="G13204" t="str">
            <v>U</v>
          </cell>
          <cell r="H13204" t="str">
            <v>Artifact — Equipment</v>
          </cell>
          <cell r="L13204" t="str">
            <v>Equipped creature gets +5/+0. Equip {5}</v>
          </cell>
          <cell r="M13204" t="str">
            <v>{2}</v>
          </cell>
          <cell r="O13204">
            <v>2</v>
          </cell>
          <cell r="P13204" t="str">
            <v>A</v>
          </cell>
          <cell r="Q13204" t="str">
            <v>ROE</v>
          </cell>
          <cell r="R13204">
            <v>220</v>
          </cell>
        </row>
        <row r="13205">
          <cell r="A13205" t="str">
            <v>YES (Foil)</v>
          </cell>
          <cell r="E13205" t="str">
            <v>Ondu Giant</v>
          </cell>
          <cell r="F13205" t="str">
            <v>Rise of the Eldrazi</v>
          </cell>
          <cell r="G13205" t="str">
            <v>C</v>
          </cell>
          <cell r="H13205" t="str">
            <v>Creature — Giant Druid</v>
          </cell>
          <cell r="I13205">
            <v>2</v>
          </cell>
          <cell r="J13205">
            <v>4</v>
          </cell>
          <cell r="L13205" t="str">
            <v>When Ondu Giant enters the battlefield, you may search your library for a basic land card, put it onto the battlefield tapped, then shuffle your library.</v>
          </cell>
          <cell r="M13205" t="str">
            <v>{3}{G}</v>
          </cell>
          <cell r="O13205">
            <v>4</v>
          </cell>
          <cell r="P13205" t="str">
            <v>G</v>
          </cell>
          <cell r="Q13205" t="str">
            <v>ROE</v>
          </cell>
          <cell r="R13205">
            <v>202</v>
          </cell>
        </row>
        <row r="13206">
          <cell r="E13206" t="str">
            <v>Oust</v>
          </cell>
          <cell r="F13206" t="str">
            <v>Rise of the Eldrazi</v>
          </cell>
          <cell r="G13206" t="str">
            <v>U</v>
          </cell>
          <cell r="H13206" t="str">
            <v>Sorcery</v>
          </cell>
          <cell r="L13206" t="str">
            <v>Put target creature into its owner's library second from the top. Its controller gains 3 life.</v>
          </cell>
          <cell r="M13206" t="str">
            <v>{W}</v>
          </cell>
          <cell r="O13206">
            <v>1</v>
          </cell>
          <cell r="P13206" t="str">
            <v>W</v>
          </cell>
          <cell r="Q13206" t="str">
            <v>ROE</v>
          </cell>
          <cell r="R13206">
            <v>40</v>
          </cell>
        </row>
        <row r="13207">
          <cell r="A13207" t="str">
            <v>YES</v>
          </cell>
          <cell r="E13207" t="str">
            <v>Overgrown Battlement</v>
          </cell>
          <cell r="F13207" t="str">
            <v>Rise of the Eldrazi</v>
          </cell>
          <cell r="G13207" t="str">
            <v>C</v>
          </cell>
          <cell r="H13207" t="str">
            <v>Creature — Wall</v>
          </cell>
          <cell r="I13207">
            <v>0</v>
          </cell>
          <cell r="J13207">
            <v>4</v>
          </cell>
          <cell r="L13207" t="str">
            <v>Defender. {T}: Add {G} to your mana pool for each creature with defender you control.</v>
          </cell>
          <cell r="M13207" t="str">
            <v>{1}{G}</v>
          </cell>
          <cell r="N13207" t="str">
            <v>{G}</v>
          </cell>
          <cell r="O13207">
            <v>2</v>
          </cell>
          <cell r="P13207" t="str">
            <v>G</v>
          </cell>
          <cell r="Q13207" t="str">
            <v>ROE</v>
          </cell>
          <cell r="R13207">
            <v>203</v>
          </cell>
        </row>
        <row r="13208">
          <cell r="A13208" t="str">
            <v>Promo</v>
          </cell>
          <cell r="E13208" t="str">
            <v>Pathrazer of Ulamog</v>
          </cell>
          <cell r="F13208" t="str">
            <v>Rise of the Eldrazi</v>
          </cell>
          <cell r="G13208" t="str">
            <v>U</v>
          </cell>
          <cell r="H13208" t="str">
            <v>Creature — Eldrazi</v>
          </cell>
          <cell r="I13208">
            <v>9</v>
          </cell>
          <cell r="J13208">
            <v>9</v>
          </cell>
          <cell r="L13208" t="str">
            <v>Annihilator 3 #_(Whenever this creature attacks, defending player sacrifices three permanents.)_#?Pathrazer of Ulamog can't be blocked except by three or more creatures.</v>
          </cell>
          <cell r="M13208" t="str">
            <v>{11}</v>
          </cell>
          <cell r="O13208">
            <v>11</v>
          </cell>
          <cell r="P13208" t="str">
            <v>C</v>
          </cell>
          <cell r="Q13208" t="str">
            <v>ROE</v>
          </cell>
          <cell r="R13208">
            <v>9</v>
          </cell>
        </row>
        <row r="13209">
          <cell r="A13209" t="str">
            <v>YES</v>
          </cell>
          <cell r="E13209" t="str">
            <v>Pawn of Ulamog</v>
          </cell>
          <cell r="F13209" t="str">
            <v>Rise of the Eldrazi</v>
          </cell>
          <cell r="G13209" t="str">
            <v>U</v>
          </cell>
          <cell r="H13209" t="str">
            <v>Creature — Vampire Shaman</v>
          </cell>
          <cell r="I13209">
            <v>2</v>
          </cell>
          <cell r="J13209">
            <v>2</v>
          </cell>
          <cell r="L13209" t="str">
            <v>Whenever Pawn of Ulamog or another nontoken creature you control dies, you may put a 0/1 colorless Eldrazi Spawn creature token onto the battlefield. It has "Sacrifice this creature: Add {1} to your mana pool."</v>
          </cell>
          <cell r="M13209" t="str">
            <v>{1}{B}{B}</v>
          </cell>
          <cell r="N13209" t="str">
            <v>{X}</v>
          </cell>
          <cell r="O13209">
            <v>3</v>
          </cell>
          <cell r="P13209" t="str">
            <v>B</v>
          </cell>
          <cell r="Q13209" t="str">
            <v>ROE</v>
          </cell>
          <cell r="R13209">
            <v>122</v>
          </cell>
        </row>
        <row r="13210">
          <cell r="A13210" t="str">
            <v>YES</v>
          </cell>
          <cell r="E13210" t="str">
            <v>Pelakka Wurm</v>
          </cell>
          <cell r="F13210" t="str">
            <v>Rise of the Eldrazi</v>
          </cell>
          <cell r="G13210" t="str">
            <v>U</v>
          </cell>
          <cell r="H13210" t="str">
            <v>Creature — Wurm</v>
          </cell>
          <cell r="I13210">
            <v>7</v>
          </cell>
          <cell r="J13210">
            <v>7</v>
          </cell>
          <cell r="L13210" t="str">
            <v>Trample. When Pelakka Wurm enters the battlefield, you gain 7 life. When Pelakka Wurm dies, draw a card.</v>
          </cell>
          <cell r="M13210" t="str">
            <v>{4}{G}{G}{G}</v>
          </cell>
          <cell r="O13210">
            <v>7</v>
          </cell>
          <cell r="P13210" t="str">
            <v>G</v>
          </cell>
          <cell r="Q13210" t="str">
            <v>ROE</v>
          </cell>
          <cell r="R13210">
            <v>204</v>
          </cell>
        </row>
        <row r="13211">
          <cell r="E13211" t="str">
            <v>Pennon Blade</v>
          </cell>
          <cell r="F13211" t="str">
            <v>Rise of the Eldrazi</v>
          </cell>
          <cell r="G13211" t="str">
            <v>U</v>
          </cell>
          <cell r="H13211" t="str">
            <v>Artifact — Equipment</v>
          </cell>
          <cell r="L13211" t="str">
            <v>Equipped creature gets +1/+1 for each creature you control. Equip {4}</v>
          </cell>
          <cell r="M13211" t="str">
            <v>{3}</v>
          </cell>
          <cell r="O13211">
            <v>3</v>
          </cell>
          <cell r="P13211" t="str">
            <v>A</v>
          </cell>
          <cell r="Q13211" t="str">
            <v>ROE</v>
          </cell>
          <cell r="R13211">
            <v>221</v>
          </cell>
        </row>
        <row r="13212">
          <cell r="A13212" t="str">
            <v>YES (Foil)</v>
          </cell>
          <cell r="E13212" t="str">
            <v>Perish the Thought</v>
          </cell>
          <cell r="F13212" t="str">
            <v>Rise of the Eldrazi</v>
          </cell>
          <cell r="G13212" t="str">
            <v>C</v>
          </cell>
          <cell r="H13212" t="str">
            <v>Sorcery</v>
          </cell>
          <cell r="L13212" t="str">
            <v>Target opponent reveals his or her hand. You choose a card from it. That player shuffles that card into his or her library.</v>
          </cell>
          <cell r="M13212" t="str">
            <v>{2}{B}</v>
          </cell>
          <cell r="O13212">
            <v>3</v>
          </cell>
          <cell r="P13212" t="str">
            <v>B</v>
          </cell>
          <cell r="Q13212" t="str">
            <v>ROE</v>
          </cell>
          <cell r="R13212">
            <v>123</v>
          </cell>
        </row>
        <row r="13213">
          <cell r="A13213" t="str">
            <v>YES</v>
          </cell>
          <cell r="E13213" t="str">
            <v>Pestilence Demon</v>
          </cell>
          <cell r="F13213" t="str">
            <v>Rise of the Eldrazi</v>
          </cell>
          <cell r="G13213" t="str">
            <v>R</v>
          </cell>
          <cell r="H13213" t="str">
            <v>Creature — Demon</v>
          </cell>
          <cell r="I13213">
            <v>7</v>
          </cell>
          <cell r="J13213">
            <v>6</v>
          </cell>
          <cell r="L13213" t="str">
            <v>Flying. {B}: Pestilence Demon deals 1 damage to each creature and each player.</v>
          </cell>
          <cell r="M13213" t="str">
            <v>{5}{B}{B}{B}</v>
          </cell>
          <cell r="O13213">
            <v>8</v>
          </cell>
          <cell r="P13213" t="str">
            <v>B</v>
          </cell>
          <cell r="Q13213" t="str">
            <v>ROE</v>
          </cell>
          <cell r="R13213">
            <v>124</v>
          </cell>
        </row>
        <row r="13214">
          <cell r="E13214" t="str">
            <v>Phantasmal Abomination</v>
          </cell>
          <cell r="F13214" t="str">
            <v>Rise of the Eldrazi</v>
          </cell>
          <cell r="G13214" t="str">
            <v>U</v>
          </cell>
          <cell r="H13214" t="str">
            <v>Creature — Illusion</v>
          </cell>
          <cell r="I13214">
            <v>5</v>
          </cell>
          <cell r="J13214">
            <v>5</v>
          </cell>
          <cell r="L13214" t="str">
            <v>Defender?When Phantasmal Abomination becomes the target of a spell or ability, sacrifice it.</v>
          </cell>
          <cell r="M13214" t="str">
            <v>{1}{U}{U}</v>
          </cell>
          <cell r="O13214">
            <v>3</v>
          </cell>
          <cell r="P13214" t="str">
            <v>U</v>
          </cell>
          <cell r="Q13214" t="str">
            <v>ROE</v>
          </cell>
          <cell r="R13214">
            <v>80</v>
          </cell>
        </row>
        <row r="13215">
          <cell r="E13215" t="str">
            <v>Plains</v>
          </cell>
          <cell r="F13215" t="str">
            <v>Rise of the Eldrazi</v>
          </cell>
          <cell r="G13215" t="str">
            <v>C</v>
          </cell>
          <cell r="H13215" t="str">
            <v>Basic Land — Plains</v>
          </cell>
          <cell r="L13215" t="str">
            <v>{W}</v>
          </cell>
          <cell r="N13215" t="str">
            <v>{W}</v>
          </cell>
          <cell r="O13215">
            <v>0</v>
          </cell>
          <cell r="P13215" t="str">
            <v>L</v>
          </cell>
          <cell r="Q13215" t="str">
            <v>ROE</v>
          </cell>
          <cell r="R13215">
            <v>232</v>
          </cell>
        </row>
        <row r="13216">
          <cell r="A13216" t="str">
            <v>YES (Foil)</v>
          </cell>
          <cell r="E13216" t="str">
            <v>Prey's Vengeance</v>
          </cell>
          <cell r="F13216" t="str">
            <v>Rise of the Eldrazi</v>
          </cell>
          <cell r="G13216" t="str">
            <v>U</v>
          </cell>
          <cell r="H13216" t="str">
            <v>Instant</v>
          </cell>
          <cell r="L13216" t="str">
            <v>Target creature gets +2/+2 until end of turn. Rebound #_(If you cast this spell from your hand, exile it as it resolves. At the beginning of your next upkeep, you may cast this card from exile without paying its mana cost.)_#</v>
          </cell>
          <cell r="M13216" t="str">
            <v>{G}</v>
          </cell>
          <cell r="O13216">
            <v>1</v>
          </cell>
          <cell r="P13216" t="str">
            <v>G</v>
          </cell>
          <cell r="Q13216" t="str">
            <v>ROE</v>
          </cell>
          <cell r="R13216">
            <v>205</v>
          </cell>
        </row>
        <row r="13217">
          <cell r="A13217" t="str">
            <v>YES (Foil)</v>
          </cell>
          <cell r="E13217" t="str">
            <v>Prophetic Prism</v>
          </cell>
          <cell r="F13217" t="str">
            <v>Rise of the Eldrazi</v>
          </cell>
          <cell r="G13217" t="str">
            <v>C</v>
          </cell>
          <cell r="H13217" t="str">
            <v>Artifact</v>
          </cell>
          <cell r="L13217" t="str">
            <v>When Prophetic Prism enters the battlefield, draw a card. {1}, {T}: Add one mana of any color to your mana pool.</v>
          </cell>
          <cell r="M13217" t="str">
            <v>{2}</v>
          </cell>
          <cell r="N13217" t="str">
            <v>{W}{U}{B}{R}{G}</v>
          </cell>
          <cell r="O13217">
            <v>2</v>
          </cell>
          <cell r="P13217" t="str">
            <v>A</v>
          </cell>
          <cell r="Q13217" t="str">
            <v>ROE</v>
          </cell>
          <cell r="R13217">
            <v>222</v>
          </cell>
        </row>
        <row r="13218">
          <cell r="A13218" t="str">
            <v>YES</v>
          </cell>
          <cell r="E13218" t="str">
            <v>Puncturing Light</v>
          </cell>
          <cell r="F13218" t="str">
            <v>Rise of the Eldrazi</v>
          </cell>
          <cell r="G13218" t="str">
            <v>C</v>
          </cell>
          <cell r="H13218" t="str">
            <v>Instant</v>
          </cell>
          <cell r="L13218" t="str">
            <v>Destroy target attacking or blocking creature with power 3 or less.</v>
          </cell>
          <cell r="M13218" t="str">
            <v>{1}{W}</v>
          </cell>
          <cell r="O13218">
            <v>2</v>
          </cell>
          <cell r="P13218" t="str">
            <v>W</v>
          </cell>
          <cell r="Q13218" t="str">
            <v>ROE</v>
          </cell>
          <cell r="R13218">
            <v>41</v>
          </cell>
        </row>
        <row r="13219">
          <cell r="E13219" t="str">
            <v>Rage Nimbus</v>
          </cell>
          <cell r="F13219" t="str">
            <v>Rise of the Eldrazi</v>
          </cell>
          <cell r="G13219" t="str">
            <v>R</v>
          </cell>
          <cell r="H13219" t="str">
            <v>Creature — Elemental</v>
          </cell>
          <cell r="I13219">
            <v>5</v>
          </cell>
          <cell r="J13219">
            <v>3</v>
          </cell>
          <cell r="L13219" t="str">
            <v>Defender, flying?{1}{R}: Target creature attacks this turn if able.</v>
          </cell>
          <cell r="M13219" t="str">
            <v>{2}{R}</v>
          </cell>
          <cell r="O13219">
            <v>3</v>
          </cell>
          <cell r="P13219" t="str">
            <v>R</v>
          </cell>
          <cell r="Q13219" t="str">
            <v>ROE</v>
          </cell>
          <cell r="R13219">
            <v>160</v>
          </cell>
        </row>
        <row r="13220">
          <cell r="E13220" t="str">
            <v>Raid Bombardment</v>
          </cell>
          <cell r="F13220" t="str">
            <v>Rise of the Eldrazi</v>
          </cell>
          <cell r="G13220" t="str">
            <v>C</v>
          </cell>
          <cell r="H13220" t="str">
            <v>Enchantment</v>
          </cell>
          <cell r="L13220" t="str">
            <v>Whenever a creature you control with power 2 or less attacks, Raid Bombardment deals 1 damage to defending player.</v>
          </cell>
          <cell r="M13220" t="str">
            <v>{2}{R}</v>
          </cell>
          <cell r="O13220">
            <v>3</v>
          </cell>
          <cell r="P13220" t="str">
            <v>R</v>
          </cell>
          <cell r="Q13220" t="str">
            <v>ROE</v>
          </cell>
          <cell r="R13220">
            <v>161</v>
          </cell>
        </row>
        <row r="13221">
          <cell r="E13221" t="str">
            <v>Rapacious One</v>
          </cell>
          <cell r="F13221" t="str">
            <v>Rise of the Eldrazi</v>
          </cell>
          <cell r="G13221" t="str">
            <v>U</v>
          </cell>
          <cell r="H13221" t="str">
            <v>Creature — Eldrazi Drone</v>
          </cell>
          <cell r="I13221">
            <v>5</v>
          </cell>
          <cell r="J13221">
            <v>4</v>
          </cell>
          <cell r="L13221" t="str">
            <v>Trample?Whenever Rapacious One deals combat damage to a player, put that many 0/1 colorless Eldrazi Spawn creature tokens onto the battlefield. They have Sacrifice this creature: Add {1} to your mana pool.""</v>
          </cell>
          <cell r="M13221" t="str">
            <v>{5}{R}</v>
          </cell>
          <cell r="N13221" t="str">
            <v>{X}</v>
          </cell>
          <cell r="O13221">
            <v>6</v>
          </cell>
          <cell r="P13221" t="str">
            <v>R</v>
          </cell>
          <cell r="Q13221" t="str">
            <v>ROE</v>
          </cell>
          <cell r="R13221">
            <v>162</v>
          </cell>
        </row>
        <row r="13222">
          <cell r="A13222" t="str">
            <v>YES</v>
          </cell>
          <cell r="E13222" t="str">
            <v>Reality Spasm</v>
          </cell>
          <cell r="F13222" t="str">
            <v>Rise of the Eldrazi</v>
          </cell>
          <cell r="G13222" t="str">
            <v>U</v>
          </cell>
          <cell r="H13222" t="str">
            <v>Instant</v>
          </cell>
          <cell r="L13222" t="str">
            <v>Choose one — Tap X target permanents; or untap X target permanents.</v>
          </cell>
          <cell r="M13222" t="str">
            <v>{X}{U}{U}</v>
          </cell>
          <cell r="O13222">
            <v>2</v>
          </cell>
          <cell r="P13222" t="str">
            <v>U</v>
          </cell>
          <cell r="Q13222" t="str">
            <v>ROE</v>
          </cell>
          <cell r="R13222">
            <v>81</v>
          </cell>
        </row>
        <row r="13223">
          <cell r="A13223" t="str">
            <v>YES</v>
          </cell>
          <cell r="E13223" t="str">
            <v>Realms Uncharted</v>
          </cell>
          <cell r="F13223" t="str">
            <v>Rise of the Eldrazi</v>
          </cell>
          <cell r="G13223" t="str">
            <v>R</v>
          </cell>
          <cell r="H13223" t="str">
            <v>Instant</v>
          </cell>
          <cell r="L13223" t="str">
            <v>Search your library for four land cards with different names and reveal them. An opponent chooses two of those cards. Put the chosen cards into your graveyard and the rest into your hand. Then shuffle your library.</v>
          </cell>
          <cell r="M13223" t="str">
            <v>{2}{G}</v>
          </cell>
          <cell r="O13223">
            <v>3</v>
          </cell>
          <cell r="P13223" t="str">
            <v>G</v>
          </cell>
          <cell r="Q13223" t="str">
            <v>ROE</v>
          </cell>
          <cell r="R13223">
            <v>206</v>
          </cell>
        </row>
        <row r="13224">
          <cell r="A13224" t="str">
            <v>YES</v>
          </cell>
          <cell r="E13224" t="str">
            <v>Recurring Insight</v>
          </cell>
          <cell r="F13224" t="str">
            <v>Rise of the Eldrazi</v>
          </cell>
          <cell r="G13224" t="str">
            <v>R</v>
          </cell>
          <cell r="H13224" t="str">
            <v>Sorcery</v>
          </cell>
          <cell r="L13224" t="str">
            <v>Draw cards equal to the number of cards in target opponent's hand. Rebound #_(If you cast this spell from your hand, exile it as it resolves. At the beginning of your next upkeep, you may cast this card from exile without paying its mana cost.)_#</v>
          </cell>
          <cell r="M13224" t="str">
            <v>{4}{U}{U}</v>
          </cell>
          <cell r="O13224">
            <v>6</v>
          </cell>
          <cell r="P13224" t="str">
            <v>U</v>
          </cell>
          <cell r="Q13224" t="str">
            <v>ROE</v>
          </cell>
          <cell r="R13224">
            <v>82</v>
          </cell>
        </row>
        <row r="13225">
          <cell r="E13225" t="str">
            <v>Regress</v>
          </cell>
          <cell r="F13225" t="str">
            <v>Rise of the Eldrazi</v>
          </cell>
          <cell r="G13225" t="str">
            <v>C</v>
          </cell>
          <cell r="H13225" t="str">
            <v>Instant</v>
          </cell>
          <cell r="L13225" t="str">
            <v>Return target permanent to its owner's hand.</v>
          </cell>
          <cell r="M13225" t="str">
            <v>{2}{U}</v>
          </cell>
          <cell r="O13225">
            <v>3</v>
          </cell>
          <cell r="P13225" t="str">
            <v>U</v>
          </cell>
          <cell r="Q13225" t="str">
            <v>ROE</v>
          </cell>
          <cell r="R13225">
            <v>83</v>
          </cell>
        </row>
        <row r="13226">
          <cell r="E13226" t="str">
            <v>Reinforced Bulwark</v>
          </cell>
          <cell r="F13226" t="str">
            <v>Rise of the Eldrazi</v>
          </cell>
          <cell r="G13226" t="str">
            <v>C</v>
          </cell>
          <cell r="H13226" t="str">
            <v>Artifact Creature — Wall</v>
          </cell>
          <cell r="I13226">
            <v>0</v>
          </cell>
          <cell r="J13226">
            <v>4</v>
          </cell>
          <cell r="L13226" t="str">
            <v>Defender?{T}: Prevent the next 1 damage that would be dealt to you this turn.</v>
          </cell>
          <cell r="M13226" t="str">
            <v>{3}</v>
          </cell>
          <cell r="O13226">
            <v>3</v>
          </cell>
          <cell r="P13226" t="str">
            <v>A</v>
          </cell>
          <cell r="Q13226" t="str">
            <v>ROE</v>
          </cell>
          <cell r="R13226">
            <v>223</v>
          </cell>
        </row>
        <row r="13227">
          <cell r="A13227" t="str">
            <v>YES</v>
          </cell>
          <cell r="E13227" t="str">
            <v>Renegade Doppelganger</v>
          </cell>
          <cell r="F13227" t="str">
            <v>Rise of the Eldrazi</v>
          </cell>
          <cell r="G13227" t="str">
            <v>R</v>
          </cell>
          <cell r="H13227" t="str">
            <v>Creature — Shapeshifter</v>
          </cell>
          <cell r="I13227">
            <v>0</v>
          </cell>
          <cell r="J13227">
            <v>1</v>
          </cell>
          <cell r="L13227" t="str">
            <v>Whenever another creature enters the battlefield under your control, you may have Renegade Doppelganger become a copy of that creature until end of turn. #_(If it does, it loses this ability for the rest of the turn.)_#</v>
          </cell>
          <cell r="M13227" t="str">
            <v>{1}{U}</v>
          </cell>
          <cell r="O13227">
            <v>2</v>
          </cell>
          <cell r="P13227" t="str">
            <v>U</v>
          </cell>
          <cell r="Q13227" t="str">
            <v>ROE</v>
          </cell>
          <cell r="R13227">
            <v>84</v>
          </cell>
        </row>
        <row r="13228">
          <cell r="E13228" t="str">
            <v>Repay in Kind</v>
          </cell>
          <cell r="F13228" t="str">
            <v>Rise of the Eldrazi</v>
          </cell>
          <cell r="G13228" t="str">
            <v>R</v>
          </cell>
          <cell r="H13228" t="str">
            <v>Sorcery</v>
          </cell>
          <cell r="L13228" t="str">
            <v>Each player's life total becomes the lowest life total among all players.</v>
          </cell>
          <cell r="M13228" t="str">
            <v>{5}{B}{B}</v>
          </cell>
          <cell r="O13228">
            <v>7</v>
          </cell>
          <cell r="P13228" t="str">
            <v>B</v>
          </cell>
          <cell r="Q13228" t="str">
            <v>ROE</v>
          </cell>
          <cell r="R13228">
            <v>125</v>
          </cell>
        </row>
        <row r="13229">
          <cell r="A13229" t="str">
            <v>YES (Foil)</v>
          </cell>
          <cell r="E13229" t="str">
            <v>Repel the Darkness</v>
          </cell>
          <cell r="F13229" t="str">
            <v>Rise of the Eldrazi</v>
          </cell>
          <cell r="G13229" t="str">
            <v>C</v>
          </cell>
          <cell r="H13229" t="str">
            <v>Instant</v>
          </cell>
          <cell r="L13229" t="str">
            <v>Tap up to two target creatures. Draw a card.</v>
          </cell>
          <cell r="M13229" t="str">
            <v>{2}{W}</v>
          </cell>
          <cell r="O13229">
            <v>3</v>
          </cell>
          <cell r="P13229" t="str">
            <v>W</v>
          </cell>
          <cell r="Q13229" t="str">
            <v>ROE</v>
          </cell>
          <cell r="R13229">
            <v>42</v>
          </cell>
        </row>
        <row r="13230">
          <cell r="E13230" t="str">
            <v>Runed Servitor</v>
          </cell>
          <cell r="F13230" t="str">
            <v>Rise of the Eldrazi</v>
          </cell>
          <cell r="G13230" t="str">
            <v>U</v>
          </cell>
          <cell r="H13230" t="str">
            <v>Artifact Creature — Construct</v>
          </cell>
          <cell r="I13230">
            <v>2</v>
          </cell>
          <cell r="J13230">
            <v>2</v>
          </cell>
          <cell r="L13230" t="str">
            <v>When Runed Servitor dies, each player draws a card.</v>
          </cell>
          <cell r="M13230" t="str">
            <v>{2}</v>
          </cell>
          <cell r="O13230">
            <v>2</v>
          </cell>
          <cell r="P13230" t="str">
            <v>A</v>
          </cell>
          <cell r="Q13230" t="str">
            <v>ROE</v>
          </cell>
          <cell r="R13230">
            <v>224</v>
          </cell>
        </row>
        <row r="13231">
          <cell r="E13231" t="str">
            <v>Sarkhan the Mad</v>
          </cell>
          <cell r="F13231" t="str">
            <v>Rise of the Eldrazi</v>
          </cell>
          <cell r="G13231" t="str">
            <v>M</v>
          </cell>
          <cell r="H13231" t="str">
            <v>Planeswalker — Sarkhan</v>
          </cell>
          <cell r="K13231">
            <v>7</v>
          </cell>
          <cell r="L13231" t="str">
            <v>0: Reveal the top card of your library and put it into your hand. Sarkhan the Mad deals damage to himself equal to that card's converted mana cost. -2: Target creature's controller sacrifices it, then that player puts a 5/5 red Dragon creature token with flying onto the battlefield. -4: Each Dragon creature you control deals damage equal to its power to target player.</v>
          </cell>
          <cell r="M13231" t="str">
            <v>{3}{B}{R}</v>
          </cell>
          <cell r="O13231">
            <v>5</v>
          </cell>
          <cell r="P13231" t="str">
            <v>RB</v>
          </cell>
          <cell r="Q13231" t="str">
            <v>ROE</v>
          </cell>
          <cell r="R13231">
            <v>214</v>
          </cell>
        </row>
        <row r="13232">
          <cell r="A13232" t="str">
            <v>YES</v>
          </cell>
          <cell r="E13232" t="str">
            <v>Sea Gate Oracle</v>
          </cell>
          <cell r="F13232" t="str">
            <v>Rise of the Eldrazi</v>
          </cell>
          <cell r="G13232" t="str">
            <v>C</v>
          </cell>
          <cell r="H13232" t="str">
            <v>Creature — Human Wizard</v>
          </cell>
          <cell r="I13232">
            <v>1</v>
          </cell>
          <cell r="J13232">
            <v>3</v>
          </cell>
          <cell r="L13232" t="str">
            <v>When Sea Gate Oracle enters the battlefield, look at the top two cards of your library. Put one of them into your hand and the other on the bottom of your library.</v>
          </cell>
          <cell r="M13232" t="str">
            <v>{2}{U}</v>
          </cell>
          <cell r="O13232">
            <v>3</v>
          </cell>
          <cell r="P13232" t="str">
            <v>U</v>
          </cell>
          <cell r="Q13232" t="str">
            <v>ROE</v>
          </cell>
          <cell r="R13232">
            <v>85</v>
          </cell>
        </row>
        <row r="13233">
          <cell r="A13233" t="str">
            <v>YES</v>
          </cell>
          <cell r="E13233" t="str">
            <v>See Beyond</v>
          </cell>
          <cell r="F13233" t="str">
            <v>Rise of the Eldrazi</v>
          </cell>
          <cell r="G13233" t="str">
            <v>C</v>
          </cell>
          <cell r="H13233" t="str">
            <v>Sorcery</v>
          </cell>
          <cell r="L13233" t="str">
            <v>Draw two cards, then shuffle a card from your hand into your library.</v>
          </cell>
          <cell r="M13233" t="str">
            <v>{1}{U}</v>
          </cell>
          <cell r="O13233">
            <v>2</v>
          </cell>
          <cell r="P13233" t="str">
            <v>U</v>
          </cell>
          <cell r="Q13233" t="str">
            <v>ROE</v>
          </cell>
          <cell r="R13233">
            <v>86</v>
          </cell>
        </row>
        <row r="13234">
          <cell r="A13234" t="str">
            <v>YES</v>
          </cell>
          <cell r="E13234" t="str">
            <v>Shared Discovery</v>
          </cell>
          <cell r="F13234" t="str">
            <v>Rise of the Eldrazi</v>
          </cell>
          <cell r="G13234" t="str">
            <v>C</v>
          </cell>
          <cell r="H13234" t="str">
            <v>Sorcery</v>
          </cell>
          <cell r="L13234" t="str">
            <v>As an additional cost to cast Shared Discovery, tap four untapped creatures you control. Draw three cards.</v>
          </cell>
          <cell r="M13234" t="str">
            <v>{U}</v>
          </cell>
          <cell r="O13234">
            <v>1</v>
          </cell>
          <cell r="P13234" t="str">
            <v>U</v>
          </cell>
          <cell r="Q13234" t="str">
            <v>ROE</v>
          </cell>
          <cell r="R13234">
            <v>87</v>
          </cell>
        </row>
        <row r="13235">
          <cell r="A13235" t="str">
            <v>YES (Foil)</v>
          </cell>
          <cell r="E13235" t="str">
            <v>Shrivel</v>
          </cell>
          <cell r="F13235" t="str">
            <v>Rise of the Eldrazi</v>
          </cell>
          <cell r="G13235" t="str">
            <v>C</v>
          </cell>
          <cell r="H13235" t="str">
            <v>Sorcery</v>
          </cell>
          <cell r="L13235" t="str">
            <v>All creatures get -1/-1 until end of turn.</v>
          </cell>
          <cell r="M13235" t="str">
            <v>{1}{B}</v>
          </cell>
          <cell r="O13235">
            <v>2</v>
          </cell>
          <cell r="P13235" t="str">
            <v>B</v>
          </cell>
          <cell r="Q13235" t="str">
            <v>ROE</v>
          </cell>
          <cell r="R13235">
            <v>126</v>
          </cell>
        </row>
        <row r="13236">
          <cell r="E13236" t="str">
            <v>Skeletal Wurm</v>
          </cell>
          <cell r="F13236" t="str">
            <v>Rise of the Eldrazi</v>
          </cell>
          <cell r="G13236" t="str">
            <v>U</v>
          </cell>
          <cell r="H13236" t="str">
            <v>Creature — Skeleton Wurm</v>
          </cell>
          <cell r="I13236">
            <v>7</v>
          </cell>
          <cell r="J13236">
            <v>6</v>
          </cell>
          <cell r="L13236" t="str">
            <v>{B}: Regenerate Skeletal Wurm.</v>
          </cell>
          <cell r="M13236" t="str">
            <v>{7}{B}</v>
          </cell>
          <cell r="O13236">
            <v>8</v>
          </cell>
          <cell r="P13236" t="str">
            <v>B</v>
          </cell>
          <cell r="Q13236" t="str">
            <v>ROE</v>
          </cell>
          <cell r="R13236">
            <v>127</v>
          </cell>
        </row>
        <row r="13237">
          <cell r="A13237" t="str">
            <v>YES</v>
          </cell>
          <cell r="E13237" t="str">
            <v>Skittering Invasion</v>
          </cell>
          <cell r="F13237" t="str">
            <v>Rise of the Eldrazi</v>
          </cell>
          <cell r="G13237" t="str">
            <v>U</v>
          </cell>
          <cell r="H13237" t="str">
            <v>Tribal Sorcery — Eldrazi</v>
          </cell>
          <cell r="L13237" t="str">
            <v>Put five 0/1 colorless Eldrazi Spawn creature tokens onto the battlefield. They have "Sacrifice this creature: Add {1} to your mana pool."</v>
          </cell>
          <cell r="M13237" t="str">
            <v>{7}</v>
          </cell>
          <cell r="N13237" t="str">
            <v>{X}</v>
          </cell>
          <cell r="O13237">
            <v>7</v>
          </cell>
          <cell r="P13237" t="str">
            <v>C</v>
          </cell>
          <cell r="Q13237" t="str">
            <v>ROE</v>
          </cell>
          <cell r="R13237">
            <v>10</v>
          </cell>
        </row>
        <row r="13238">
          <cell r="E13238" t="str">
            <v>Skywatcher Adept</v>
          </cell>
          <cell r="F13238" t="str">
            <v>Rise of the Eldrazi</v>
          </cell>
          <cell r="G13238" t="str">
            <v>C</v>
          </cell>
          <cell r="H13238" t="str">
            <v>Creature — Merfolk Wizard</v>
          </cell>
          <cell r="I13238">
            <v>1</v>
          </cell>
          <cell r="J13238">
            <v>1</v>
          </cell>
          <cell r="L13238" t="str">
            <v>Level up {3} #_({3}: Put a level counter on this. Level up only as a sorcery.)_#?LEVEL 1-2?2/2?Flying?LEVEL 3+?4/2?Flying</v>
          </cell>
          <cell r="M13238" t="str">
            <v>{U}</v>
          </cell>
          <cell r="O13238">
            <v>1</v>
          </cell>
          <cell r="P13238" t="str">
            <v>U</v>
          </cell>
          <cell r="Q13238" t="str">
            <v>ROE</v>
          </cell>
          <cell r="R13238">
            <v>88</v>
          </cell>
        </row>
        <row r="13239">
          <cell r="A13239" t="str">
            <v>YES</v>
          </cell>
          <cell r="E13239" t="str">
            <v>Smite</v>
          </cell>
          <cell r="F13239" t="str">
            <v>Rise of the Eldrazi</v>
          </cell>
          <cell r="G13239" t="str">
            <v>C</v>
          </cell>
          <cell r="H13239" t="str">
            <v>Instant</v>
          </cell>
          <cell r="L13239" t="str">
            <v>Destroy target blocked creature.</v>
          </cell>
          <cell r="M13239" t="str">
            <v>{W}</v>
          </cell>
          <cell r="O13239">
            <v>1</v>
          </cell>
          <cell r="P13239" t="str">
            <v>W</v>
          </cell>
          <cell r="Q13239" t="str">
            <v>ROE</v>
          </cell>
          <cell r="R13239">
            <v>43</v>
          </cell>
        </row>
        <row r="13240">
          <cell r="A13240" t="str">
            <v>YES</v>
          </cell>
          <cell r="E13240" t="str">
            <v>Snake Umbra</v>
          </cell>
          <cell r="F13240" t="str">
            <v>Rise of the Eldrazi</v>
          </cell>
          <cell r="G13240" t="str">
            <v>C</v>
          </cell>
          <cell r="H13240" t="str">
            <v>Enchantment — Aura</v>
          </cell>
          <cell r="L13240" t="str">
            <v>Enchant creature. Enchanted creature gets +1/+1 and has "Whenever this creature deals damage to an opponent, you may draw a card". Totem armor</v>
          </cell>
          <cell r="M13240" t="str">
            <v>{2}{G}</v>
          </cell>
          <cell r="O13240">
            <v>3</v>
          </cell>
          <cell r="P13240" t="str">
            <v>G</v>
          </cell>
          <cell r="Q13240" t="str">
            <v>ROE</v>
          </cell>
          <cell r="R13240">
            <v>207</v>
          </cell>
        </row>
        <row r="13241">
          <cell r="E13241" t="str">
            <v>Soulbound Guardians</v>
          </cell>
          <cell r="F13241" t="str">
            <v>Rise of the Eldrazi</v>
          </cell>
          <cell r="G13241" t="str">
            <v>U</v>
          </cell>
          <cell r="H13241" t="str">
            <v>Creature — Kor Spirit</v>
          </cell>
          <cell r="I13241">
            <v>4</v>
          </cell>
          <cell r="J13241">
            <v>5</v>
          </cell>
          <cell r="L13241" t="str">
            <v>Defender, flying</v>
          </cell>
          <cell r="M13241" t="str">
            <v>{4}{W}</v>
          </cell>
          <cell r="O13241">
            <v>5</v>
          </cell>
          <cell r="P13241" t="str">
            <v>W</v>
          </cell>
          <cell r="Q13241" t="str">
            <v>ROE</v>
          </cell>
          <cell r="R13241">
            <v>45</v>
          </cell>
        </row>
        <row r="13242">
          <cell r="A13242" t="str">
            <v>YES</v>
          </cell>
          <cell r="E13242" t="str">
            <v>Soul's Attendant</v>
          </cell>
          <cell r="F13242" t="str">
            <v>Rise of the Eldrazi</v>
          </cell>
          <cell r="G13242" t="str">
            <v>C</v>
          </cell>
          <cell r="H13242" t="str">
            <v>Creature — Human Cleric</v>
          </cell>
          <cell r="I13242">
            <v>1</v>
          </cell>
          <cell r="J13242">
            <v>1</v>
          </cell>
          <cell r="L13242" t="str">
            <v>Whenever another creature enters the battlefield, you may gain 1 life.</v>
          </cell>
          <cell r="M13242" t="str">
            <v>{W}</v>
          </cell>
          <cell r="O13242">
            <v>1</v>
          </cell>
          <cell r="P13242" t="str">
            <v>W</v>
          </cell>
          <cell r="Q13242" t="str">
            <v>ROE</v>
          </cell>
          <cell r="R13242">
            <v>44</v>
          </cell>
        </row>
        <row r="13243">
          <cell r="E13243" t="str">
            <v>Soulsurge Elemental</v>
          </cell>
          <cell r="F13243" t="str">
            <v>Rise of the Eldrazi</v>
          </cell>
          <cell r="G13243" t="str">
            <v>U</v>
          </cell>
          <cell r="H13243" t="str">
            <v>Creature — Elemental</v>
          </cell>
          <cell r="I13243" t="str">
            <v>*</v>
          </cell>
          <cell r="J13243">
            <v>1</v>
          </cell>
          <cell r="L13243" t="str">
            <v>First strike?Soulsurge Elemental's power is equal to the number of creatures you control.</v>
          </cell>
          <cell r="M13243" t="str">
            <v>{3}{R}</v>
          </cell>
          <cell r="O13243">
            <v>4</v>
          </cell>
          <cell r="P13243" t="str">
            <v>R</v>
          </cell>
          <cell r="Q13243" t="str">
            <v>ROE</v>
          </cell>
          <cell r="R13243">
            <v>163</v>
          </cell>
        </row>
        <row r="13244">
          <cell r="E13244" t="str">
            <v>Spawning Breath</v>
          </cell>
          <cell r="F13244" t="str">
            <v>Rise of the Eldrazi</v>
          </cell>
          <cell r="G13244" t="str">
            <v>C</v>
          </cell>
          <cell r="H13244" t="str">
            <v>Instant</v>
          </cell>
          <cell r="L13244" t="str">
            <v>Spawning Breath deals 1 damage to target creature or player. Put a 0/1 colorless Eldrazi Spawn creature token onto the battlefield. It has "Sacrifice this creature: Add {1} to your mana pool."</v>
          </cell>
          <cell r="M13244" t="str">
            <v>{1}{R}</v>
          </cell>
          <cell r="N13244" t="str">
            <v>{X}</v>
          </cell>
          <cell r="O13244">
            <v>2</v>
          </cell>
          <cell r="P13244" t="str">
            <v>R</v>
          </cell>
          <cell r="Q13244" t="str">
            <v>ROE</v>
          </cell>
          <cell r="R13244">
            <v>164</v>
          </cell>
        </row>
        <row r="13245">
          <cell r="A13245" t="str">
            <v>YES</v>
          </cell>
          <cell r="E13245" t="str">
            <v>Spawnsire of Ulamog</v>
          </cell>
          <cell r="F13245" t="str">
            <v>Rise of the Eldrazi</v>
          </cell>
          <cell r="G13245" t="str">
            <v>R</v>
          </cell>
          <cell r="H13245" t="str">
            <v>Creature — Eldrazi</v>
          </cell>
          <cell r="I13245">
            <v>7</v>
          </cell>
          <cell r="J13245">
            <v>11</v>
          </cell>
          <cell r="L13245" t="str">
            <v>Annihilator 1 #_(Whenever this creature attacks, defending player sacrifices a permanent.)_#?{4}: Put two 0/1 colorless Eldrazi Spawn creature tokens onto the battlefield. They have Sacrifice this creature: Add {1} to your mana pool."?{20}: Cast any number of Eldrazi cards you own from outside the game without paying their mana costs.</v>
          </cell>
          <cell r="M13245" t="str">
            <v>{10}</v>
          </cell>
          <cell r="N13245" t="str">
            <v>{X}</v>
          </cell>
          <cell r="O13245">
            <v>10</v>
          </cell>
          <cell r="P13245" t="str">
            <v>C</v>
          </cell>
          <cell r="Q13245" t="str">
            <v>ROE</v>
          </cell>
          <cell r="R13245">
            <v>11</v>
          </cell>
        </row>
        <row r="13246">
          <cell r="A13246" t="str">
            <v>YES</v>
          </cell>
          <cell r="E13246" t="str">
            <v>Sphinx of Magosi</v>
          </cell>
          <cell r="F13246" t="str">
            <v>Rise of the Eldrazi</v>
          </cell>
          <cell r="G13246" t="str">
            <v>R</v>
          </cell>
          <cell r="H13246" t="str">
            <v>Creature — Sphinx</v>
          </cell>
          <cell r="I13246">
            <v>6</v>
          </cell>
          <cell r="J13246">
            <v>6</v>
          </cell>
          <cell r="L13246" t="str">
            <v>Flying?{2}{U}: Draw a card, then put a +1/+1 counter on Sphinx of Magosi.</v>
          </cell>
          <cell r="M13246" t="str">
            <v>{3}{U}{U}{U}</v>
          </cell>
          <cell r="O13246">
            <v>6</v>
          </cell>
          <cell r="P13246" t="str">
            <v>U</v>
          </cell>
          <cell r="Q13246" t="str">
            <v>ROE</v>
          </cell>
          <cell r="R13246">
            <v>89</v>
          </cell>
        </row>
        <row r="13247">
          <cell r="E13247" t="str">
            <v>Sphinx-Bone Wand</v>
          </cell>
          <cell r="F13247" t="str">
            <v>Rise of the Eldrazi</v>
          </cell>
          <cell r="G13247" t="str">
            <v>R</v>
          </cell>
          <cell r="H13247" t="str">
            <v>Artifact</v>
          </cell>
          <cell r="L13247" t="str">
            <v>Whenever you cast an instant or sorcery spell, you may put a charge counter on Sphinx-Bone Wand. If you do, Sphinx-Bone Wand deals damage equal to the number of charge counters on it to target creature or player.</v>
          </cell>
          <cell r="M13247" t="str">
            <v>{7}</v>
          </cell>
          <cell r="O13247">
            <v>7</v>
          </cell>
          <cell r="P13247" t="str">
            <v>A</v>
          </cell>
          <cell r="Q13247" t="str">
            <v>ROE</v>
          </cell>
          <cell r="R13247">
            <v>225</v>
          </cell>
        </row>
        <row r="13248">
          <cell r="A13248" t="str">
            <v>YES</v>
          </cell>
          <cell r="E13248" t="str">
            <v>Spider Umbra</v>
          </cell>
          <cell r="F13248" t="str">
            <v>Rise of the Eldrazi</v>
          </cell>
          <cell r="G13248" t="str">
            <v>C</v>
          </cell>
          <cell r="H13248" t="str">
            <v>Enchantment — Aura</v>
          </cell>
          <cell r="L13248" t="str">
            <v>Enchant creature?Enchanted creature gets +1/+1 and has reach. #_(It can block creatures with flying.)_#?Totem armor #_(If enchanted creature would be destroyed, instead remove all damage from it and destroy this Aura.)_#</v>
          </cell>
          <cell r="M13248" t="str">
            <v>{G}</v>
          </cell>
          <cell r="O13248">
            <v>1</v>
          </cell>
          <cell r="P13248" t="str">
            <v>G</v>
          </cell>
          <cell r="Q13248" t="str">
            <v>ROE</v>
          </cell>
          <cell r="R13248">
            <v>208</v>
          </cell>
        </row>
        <row r="13249">
          <cell r="E13249" t="str">
            <v>Splinter Twin</v>
          </cell>
          <cell r="F13249" t="str">
            <v>Rise of the Eldrazi</v>
          </cell>
          <cell r="G13249" t="str">
            <v>R</v>
          </cell>
          <cell r="H13249" t="str">
            <v>Enchantment — Aura</v>
          </cell>
          <cell r="L13249" t="str">
            <v>Enchant creature?Enchanted creature has "{T}: Put a token that's a copy of this creature onto the battlefield. That token has haste. Exile it at the beginning of the next end step."</v>
          </cell>
          <cell r="M13249" t="str">
            <v>{2}{R}{R}</v>
          </cell>
          <cell r="O13249">
            <v>4</v>
          </cell>
          <cell r="P13249" t="str">
            <v>R</v>
          </cell>
          <cell r="Q13249" t="str">
            <v>ROE</v>
          </cell>
          <cell r="R13249">
            <v>165</v>
          </cell>
        </row>
        <row r="13250">
          <cell r="E13250" t="str">
            <v>Sporecap Spider</v>
          </cell>
          <cell r="F13250" t="str">
            <v>Rise of the Eldrazi</v>
          </cell>
          <cell r="G13250" t="str">
            <v>C</v>
          </cell>
          <cell r="H13250" t="str">
            <v>Creature — Spider</v>
          </cell>
          <cell r="I13250">
            <v>1</v>
          </cell>
          <cell r="J13250">
            <v>5</v>
          </cell>
          <cell r="L13250" t="str">
            <v>Reach #_(This creature can block creatures with flying.)_#</v>
          </cell>
          <cell r="M13250" t="str">
            <v>{2}{G}</v>
          </cell>
          <cell r="O13250">
            <v>3</v>
          </cell>
          <cell r="P13250" t="str">
            <v>G</v>
          </cell>
          <cell r="Q13250" t="str">
            <v>ROE</v>
          </cell>
          <cell r="R13250">
            <v>209</v>
          </cell>
        </row>
        <row r="13251">
          <cell r="A13251" t="str">
            <v>Promo</v>
          </cell>
          <cell r="E13251" t="str">
            <v>Staggershock</v>
          </cell>
          <cell r="F13251" t="str">
            <v>Rise of the Eldrazi</v>
          </cell>
          <cell r="G13251" t="str">
            <v>C</v>
          </cell>
          <cell r="H13251" t="str">
            <v>Instant</v>
          </cell>
          <cell r="L13251" t="str">
            <v>Staggershock deals 2 damage to target creature or player. Rebound #_(If you cast this spell from your hand, exile it as it resolves. At the beginning of your next upkeep, you may cast this card from exile without paying its mana cost.)_#</v>
          </cell>
          <cell r="M13251" t="str">
            <v>{2}{R}</v>
          </cell>
          <cell r="O13251">
            <v>3</v>
          </cell>
          <cell r="P13251" t="str">
            <v>R</v>
          </cell>
          <cell r="Q13251" t="str">
            <v>ROE</v>
          </cell>
          <cell r="R13251">
            <v>166</v>
          </cell>
        </row>
        <row r="13252">
          <cell r="A13252" t="str">
            <v>YES</v>
          </cell>
          <cell r="E13252" t="str">
            <v>Stalwart Shield-Bearers</v>
          </cell>
          <cell r="F13252" t="str">
            <v>Rise of the Eldrazi</v>
          </cell>
          <cell r="G13252" t="str">
            <v>C</v>
          </cell>
          <cell r="H13252" t="str">
            <v>Creature — Human Soldier</v>
          </cell>
          <cell r="I13252">
            <v>0</v>
          </cell>
          <cell r="J13252">
            <v>3</v>
          </cell>
          <cell r="L13252" t="str">
            <v>Defender?Other creatures you control with defender get +0/+2.</v>
          </cell>
          <cell r="M13252" t="str">
            <v>{1}{W}</v>
          </cell>
          <cell r="O13252">
            <v>2</v>
          </cell>
          <cell r="P13252" t="str">
            <v>W</v>
          </cell>
          <cell r="Q13252" t="str">
            <v>ROE</v>
          </cell>
          <cell r="R13252">
            <v>46</v>
          </cell>
        </row>
        <row r="13253">
          <cell r="E13253" t="str">
            <v>Stomper Cub</v>
          </cell>
          <cell r="F13253" t="str">
            <v>Rise of the Eldrazi</v>
          </cell>
          <cell r="G13253" t="str">
            <v>C</v>
          </cell>
          <cell r="H13253" t="str">
            <v>Creature — Beast</v>
          </cell>
          <cell r="I13253">
            <v>5</v>
          </cell>
          <cell r="J13253">
            <v>3</v>
          </cell>
          <cell r="L13253" t="str">
            <v>Trample</v>
          </cell>
          <cell r="M13253" t="str">
            <v>{3}{G}{G}</v>
          </cell>
          <cell r="O13253">
            <v>5</v>
          </cell>
          <cell r="P13253" t="str">
            <v>G</v>
          </cell>
          <cell r="Q13253" t="str">
            <v>ROE</v>
          </cell>
          <cell r="R13253">
            <v>210</v>
          </cell>
        </row>
        <row r="13254">
          <cell r="A13254" t="str">
            <v>YES (Foil)</v>
          </cell>
          <cell r="E13254" t="str">
            <v>Student of Warfare</v>
          </cell>
          <cell r="F13254" t="str">
            <v>Rise of the Eldrazi</v>
          </cell>
          <cell r="G13254" t="str">
            <v>R</v>
          </cell>
          <cell r="H13254" t="str">
            <v>Creature — Human Knight</v>
          </cell>
          <cell r="I13254">
            <v>1</v>
          </cell>
          <cell r="J13254">
            <v>1</v>
          </cell>
          <cell r="L13254" t="str">
            <v>Level up {W}. LEVEL 2-6: First strike LEVEL 7+: Double strike</v>
          </cell>
          <cell r="M13254" t="str">
            <v>{W}</v>
          </cell>
          <cell r="O13254">
            <v>1</v>
          </cell>
          <cell r="P13254" t="str">
            <v>W</v>
          </cell>
          <cell r="Q13254" t="str">
            <v>ROE</v>
          </cell>
          <cell r="R13254">
            <v>47</v>
          </cell>
        </row>
        <row r="13255">
          <cell r="A13255" t="str">
            <v>YES</v>
          </cell>
          <cell r="E13255" t="str">
            <v>Suffer the Past</v>
          </cell>
          <cell r="F13255" t="str">
            <v>Rise of the Eldrazi</v>
          </cell>
          <cell r="G13255" t="str">
            <v>U</v>
          </cell>
          <cell r="H13255" t="str">
            <v>Instant</v>
          </cell>
          <cell r="L13255" t="str">
            <v>Exile X target cards from target player's graveyard. For each card exiled this way, that player loses 1 life and you gain 1 life.</v>
          </cell>
          <cell r="M13255" t="str">
            <v>{X}{B}</v>
          </cell>
          <cell r="O13255">
            <v>1</v>
          </cell>
          <cell r="P13255" t="str">
            <v>B</v>
          </cell>
          <cell r="Q13255" t="str">
            <v>ROE</v>
          </cell>
          <cell r="R13255">
            <v>128</v>
          </cell>
        </row>
        <row r="13256">
          <cell r="E13256" t="str">
            <v>Surrakar Spellblade</v>
          </cell>
          <cell r="F13256" t="str">
            <v>Rise of the Eldrazi</v>
          </cell>
          <cell r="G13256" t="str">
            <v>R</v>
          </cell>
          <cell r="H13256" t="str">
            <v>Creature — Surrakar</v>
          </cell>
          <cell r="I13256">
            <v>2</v>
          </cell>
          <cell r="J13256">
            <v>1</v>
          </cell>
          <cell r="L13256" t="str">
            <v>Whenever you cast an instant or sorcery spell, you may put a charge counter on Surrakar Spellblade. Whenever Surrakar Spellblade deals combat damage to a player, you may draw X cards, where X is the number of charge counters on it.</v>
          </cell>
          <cell r="M13256" t="str">
            <v>{1}{U}{U}</v>
          </cell>
          <cell r="O13256">
            <v>3</v>
          </cell>
          <cell r="P13256" t="str">
            <v>U</v>
          </cell>
          <cell r="Q13256" t="str">
            <v>ROE</v>
          </cell>
          <cell r="R13256">
            <v>90</v>
          </cell>
        </row>
        <row r="13257">
          <cell r="E13257" t="str">
            <v>Surreal Memoir</v>
          </cell>
          <cell r="F13257" t="str">
            <v>Rise of the Eldrazi</v>
          </cell>
          <cell r="G13257" t="str">
            <v>U</v>
          </cell>
          <cell r="H13257" t="str">
            <v>Sorcery</v>
          </cell>
          <cell r="L13257" t="str">
            <v>Return an instant card at random from your graveyard to your hand. Rebound #_(If you cast this spell from your hand, exile it as it resolves. At the beginning of your next upkeep, you may cast this card from exile without paying its mana cost.)_#</v>
          </cell>
          <cell r="M13257" t="str">
            <v>{3}{R}</v>
          </cell>
          <cell r="O13257">
            <v>4</v>
          </cell>
          <cell r="P13257" t="str">
            <v>R</v>
          </cell>
          <cell r="Q13257" t="str">
            <v>ROE</v>
          </cell>
          <cell r="R13257">
            <v>167</v>
          </cell>
        </row>
        <row r="13258">
          <cell r="A13258" t="str">
            <v>YES</v>
          </cell>
          <cell r="E13258" t="str">
            <v>Survival Cache</v>
          </cell>
          <cell r="F13258" t="str">
            <v>Rise of the Eldrazi</v>
          </cell>
          <cell r="G13258" t="str">
            <v>U</v>
          </cell>
          <cell r="H13258" t="str">
            <v>Sorcery</v>
          </cell>
          <cell r="L13258" t="str">
            <v>You gain 2 life. Then if you have more life than an opponent, draw a card. Rebound #_(If you cast this spell from your hand, exile it as it resolves. At the beginning of your next upkeep, you may cast this card from exile without paying its mana cost.)_#</v>
          </cell>
          <cell r="M13258" t="str">
            <v>{2}{W}</v>
          </cell>
          <cell r="O13258">
            <v>3</v>
          </cell>
          <cell r="P13258" t="str">
            <v>W</v>
          </cell>
          <cell r="Q13258" t="str">
            <v>ROE</v>
          </cell>
          <cell r="R13258">
            <v>48</v>
          </cell>
        </row>
        <row r="13259">
          <cell r="E13259" t="str">
            <v>Swamp</v>
          </cell>
          <cell r="F13259" t="str">
            <v>Rise of the Eldrazi</v>
          </cell>
          <cell r="G13259" t="str">
            <v>C</v>
          </cell>
          <cell r="H13259" t="str">
            <v>Basic Land — Swamp</v>
          </cell>
          <cell r="L13259" t="str">
            <v>{B}</v>
          </cell>
          <cell r="N13259" t="str">
            <v>{B}</v>
          </cell>
          <cell r="O13259">
            <v>0</v>
          </cell>
          <cell r="P13259" t="str">
            <v>L</v>
          </cell>
          <cell r="Q13259" t="str">
            <v>ROE</v>
          </cell>
          <cell r="R13259">
            <v>239</v>
          </cell>
        </row>
        <row r="13260">
          <cell r="A13260" t="str">
            <v>YES (Foil)</v>
          </cell>
          <cell r="E13260" t="str">
            <v>Tajuru Preserver</v>
          </cell>
          <cell r="F13260" t="str">
            <v>Rise of the Eldrazi</v>
          </cell>
          <cell r="G13260" t="str">
            <v>R</v>
          </cell>
          <cell r="H13260" t="str">
            <v>Creature — Elf Shaman</v>
          </cell>
          <cell r="I13260">
            <v>2</v>
          </cell>
          <cell r="J13260">
            <v>1</v>
          </cell>
          <cell r="L13260" t="str">
            <v>Spells and abilities your opponents control can't cause you to sacrifice permanents.</v>
          </cell>
          <cell r="M13260" t="str">
            <v>{1}{G}</v>
          </cell>
          <cell r="O13260">
            <v>2</v>
          </cell>
          <cell r="P13260" t="str">
            <v>G</v>
          </cell>
          <cell r="Q13260" t="str">
            <v>ROE</v>
          </cell>
          <cell r="R13260">
            <v>211</v>
          </cell>
        </row>
        <row r="13261">
          <cell r="E13261" t="str">
            <v>Thought Gorger</v>
          </cell>
          <cell r="F13261" t="str">
            <v>Rise of the Eldrazi</v>
          </cell>
          <cell r="G13261" t="str">
            <v>R</v>
          </cell>
          <cell r="H13261" t="str">
            <v>Creature — Horror</v>
          </cell>
          <cell r="I13261">
            <v>2</v>
          </cell>
          <cell r="J13261">
            <v>2</v>
          </cell>
          <cell r="L13261" t="str">
            <v>Trample?When Thought Gorger enters the battlefield, put a +1/+1 counter on it for each card in your hand. If you do, discard your hand. When Thought Gorger leaves the battlefield, draw a card for each +1/+1 counter on it.</v>
          </cell>
          <cell r="M13261" t="str">
            <v>{2}{B}{B}</v>
          </cell>
          <cell r="O13261">
            <v>4</v>
          </cell>
          <cell r="P13261" t="str">
            <v>B</v>
          </cell>
          <cell r="Q13261" t="str">
            <v>ROE</v>
          </cell>
          <cell r="R13261">
            <v>129</v>
          </cell>
        </row>
        <row r="13262">
          <cell r="A13262" t="str">
            <v>YES</v>
          </cell>
          <cell r="E13262" t="str">
            <v>Time of Heroes</v>
          </cell>
          <cell r="F13262" t="str">
            <v>Rise of the Eldrazi</v>
          </cell>
          <cell r="G13262" t="str">
            <v>U</v>
          </cell>
          <cell r="H13262" t="str">
            <v>Enchantment</v>
          </cell>
          <cell r="L13262" t="str">
            <v>Each creature you control with a level counter on it gets +2/+2.</v>
          </cell>
          <cell r="M13262" t="str">
            <v>{1}{W}</v>
          </cell>
          <cell r="O13262">
            <v>2</v>
          </cell>
          <cell r="P13262" t="str">
            <v>W</v>
          </cell>
          <cell r="Q13262" t="str">
            <v>ROE</v>
          </cell>
          <cell r="R13262">
            <v>49</v>
          </cell>
        </row>
        <row r="13263">
          <cell r="A13263" t="str">
            <v>YES (Foil)</v>
          </cell>
          <cell r="E13263" t="str">
            <v>Totem-Guide Hartebeest</v>
          </cell>
          <cell r="F13263" t="str">
            <v>Rise of the Eldrazi</v>
          </cell>
          <cell r="G13263" t="str">
            <v>C</v>
          </cell>
          <cell r="H13263" t="str">
            <v>Creature — Antelope</v>
          </cell>
          <cell r="I13263">
            <v>2</v>
          </cell>
          <cell r="J13263">
            <v>5</v>
          </cell>
          <cell r="L13263" t="str">
            <v>When Totem-Guide Hartebeest enters the battlefield, you may search your library for an Aura card, reveal it, put it into your hand, then shuffle your library.</v>
          </cell>
          <cell r="M13263" t="str">
            <v>{4}{W}</v>
          </cell>
          <cell r="O13263">
            <v>5</v>
          </cell>
          <cell r="P13263" t="str">
            <v>W</v>
          </cell>
          <cell r="Q13263" t="str">
            <v>ROE</v>
          </cell>
          <cell r="R13263">
            <v>50</v>
          </cell>
        </row>
        <row r="13264">
          <cell r="A13264" t="str">
            <v>YES</v>
          </cell>
          <cell r="E13264" t="str">
            <v>Training Grounds</v>
          </cell>
          <cell r="F13264" t="str">
            <v>Rise of the Eldrazi</v>
          </cell>
          <cell r="G13264" t="str">
            <v>R</v>
          </cell>
          <cell r="H13264" t="str">
            <v>Enchantment</v>
          </cell>
          <cell r="L13264" t="str">
            <v>Activated abilities of creatures you control cost up to {2} less to activate. This effect can't reduce the amount of mana an ability costs to activate to less than one mana.</v>
          </cell>
          <cell r="M13264" t="str">
            <v>{U}</v>
          </cell>
          <cell r="O13264">
            <v>1</v>
          </cell>
          <cell r="P13264" t="str">
            <v>U</v>
          </cell>
          <cell r="Q13264" t="str">
            <v>ROE</v>
          </cell>
          <cell r="R13264">
            <v>91</v>
          </cell>
        </row>
        <row r="13265">
          <cell r="E13265" t="str">
            <v>Traitorous Instinct</v>
          </cell>
          <cell r="F13265" t="str">
            <v>Rise of the Eldrazi</v>
          </cell>
          <cell r="G13265" t="str">
            <v>U</v>
          </cell>
          <cell r="H13265" t="str">
            <v>Sorcery</v>
          </cell>
          <cell r="L13265" t="str">
            <v>Gain control of target creature until end of turn. Untap that creature. Until end of turn, it gets +2/+0 and gains haste.</v>
          </cell>
          <cell r="M13265" t="str">
            <v>{3}{R}</v>
          </cell>
          <cell r="O13265">
            <v>4</v>
          </cell>
          <cell r="P13265" t="str">
            <v>R</v>
          </cell>
          <cell r="Q13265" t="str">
            <v>ROE</v>
          </cell>
          <cell r="R13265">
            <v>168</v>
          </cell>
        </row>
        <row r="13266">
          <cell r="E13266" t="str">
            <v>Transcendent Master</v>
          </cell>
          <cell r="F13266" t="str">
            <v>Rise of the Eldrazi</v>
          </cell>
          <cell r="G13266" t="str">
            <v>M</v>
          </cell>
          <cell r="H13266" t="str">
            <v>Creature — Human Cleric Avatar</v>
          </cell>
          <cell r="I13266">
            <v>3</v>
          </cell>
          <cell r="J13266">
            <v>3</v>
          </cell>
          <cell r="L13266" t="str">
            <v>Level up {1} #_({1}: Put a level counter on this. Level up only as a sorcery.)_#?LEVEL 6-11?6/6?Lifelink?LEVEL 12+?9/9?Lifelink?Transcendent Master is indestructible.</v>
          </cell>
          <cell r="M13266" t="str">
            <v>{1}{W}{W}</v>
          </cell>
          <cell r="O13266">
            <v>3</v>
          </cell>
          <cell r="P13266" t="str">
            <v>W</v>
          </cell>
          <cell r="Q13266" t="str">
            <v>ROE</v>
          </cell>
          <cell r="R13266">
            <v>51</v>
          </cell>
        </row>
        <row r="13267">
          <cell r="E13267" t="str">
            <v>Tuktuk the Explorer</v>
          </cell>
          <cell r="F13267" t="str">
            <v>Rise of the Eldrazi</v>
          </cell>
          <cell r="G13267" t="str">
            <v>R</v>
          </cell>
          <cell r="H13267" t="str">
            <v>Legendary Creature — Goblin</v>
          </cell>
          <cell r="I13267">
            <v>1</v>
          </cell>
          <cell r="J13267">
            <v>1</v>
          </cell>
          <cell r="L13267" t="str">
            <v>Haste?When Tuktuk the Explorer dies, put a legendary 5/5 colorless Goblin Golem artifact creature token named Tuktuk the Returned onto the battlefield.</v>
          </cell>
          <cell r="M13267" t="str">
            <v>{2}{R}</v>
          </cell>
          <cell r="O13267">
            <v>3</v>
          </cell>
          <cell r="P13267" t="str">
            <v>R</v>
          </cell>
          <cell r="Q13267" t="str">
            <v>ROE</v>
          </cell>
          <cell r="R13267">
            <v>169</v>
          </cell>
        </row>
        <row r="13268">
          <cell r="A13268" t="str">
            <v>Promo</v>
          </cell>
          <cell r="E13268" t="str">
            <v>Ulamog, the Infinite Gyre</v>
          </cell>
          <cell r="F13268" t="str">
            <v>Rise of the Eldrazi</v>
          </cell>
          <cell r="G13268" t="str">
            <v>M</v>
          </cell>
          <cell r="H13268" t="str">
            <v>Legendary Creature — Eldrazi</v>
          </cell>
          <cell r="I13268">
            <v>10</v>
          </cell>
          <cell r="J13268">
            <v>10</v>
          </cell>
          <cell r="L13268" t="str">
            <v>When you cast Ulamog, the Infinite Gyre, destroy target permanent. Annihilator 4 #_(Whenever this creature attacks, defending player sacrifices four permanents.)_#?Ulamog is indestructible. When Ulamog is put into a graveyard from anywhere, its owner shuffles his or her graveyard into his or her library.</v>
          </cell>
          <cell r="M13268" t="str">
            <v>{11}</v>
          </cell>
          <cell r="O13268">
            <v>11</v>
          </cell>
          <cell r="P13268" t="str">
            <v>C</v>
          </cell>
          <cell r="Q13268" t="str">
            <v>ROE</v>
          </cell>
          <cell r="R13268">
            <v>12</v>
          </cell>
        </row>
        <row r="13269">
          <cell r="E13269" t="str">
            <v>Ulamog's Crusher</v>
          </cell>
          <cell r="F13269" t="str">
            <v>Rise of the Eldrazi</v>
          </cell>
          <cell r="G13269" t="str">
            <v>C</v>
          </cell>
          <cell r="H13269" t="str">
            <v>Creature — Eldrazi</v>
          </cell>
          <cell r="I13269">
            <v>8</v>
          </cell>
          <cell r="J13269">
            <v>8</v>
          </cell>
          <cell r="L13269" t="str">
            <v>Annihilator 2 #_(Whenever this creature attacks, defending player sacrifices two permanents.)_#?Ulamog's Crusher attacks each turn if able.</v>
          </cell>
          <cell r="M13269" t="str">
            <v>{8}</v>
          </cell>
          <cell r="O13269">
            <v>8</v>
          </cell>
          <cell r="P13269" t="str">
            <v>C</v>
          </cell>
          <cell r="Q13269" t="str">
            <v>ROE</v>
          </cell>
          <cell r="R13269">
            <v>13</v>
          </cell>
        </row>
        <row r="13270">
          <cell r="A13270" t="str">
            <v>YES (Foil)</v>
          </cell>
          <cell r="E13270" t="str">
            <v>Umbra Mystic</v>
          </cell>
          <cell r="F13270" t="str">
            <v>Rise of the Eldrazi</v>
          </cell>
          <cell r="G13270" t="str">
            <v>R</v>
          </cell>
          <cell r="H13270" t="str">
            <v>Creature — Human Wizard</v>
          </cell>
          <cell r="I13270">
            <v>2</v>
          </cell>
          <cell r="J13270">
            <v>2</v>
          </cell>
          <cell r="L13270" t="str">
            <v>Auras attached to permanents you control have totem armor.</v>
          </cell>
          <cell r="M13270" t="str">
            <v>{2}{W}</v>
          </cell>
          <cell r="O13270">
            <v>3</v>
          </cell>
          <cell r="P13270" t="str">
            <v>W</v>
          </cell>
          <cell r="Q13270" t="str">
            <v>ROE</v>
          </cell>
          <cell r="R13270">
            <v>52</v>
          </cell>
        </row>
        <row r="13271">
          <cell r="A13271" t="str">
            <v>YES (Foil)</v>
          </cell>
          <cell r="E13271" t="str">
            <v>Unified Will</v>
          </cell>
          <cell r="F13271" t="str">
            <v>Rise of the Eldrazi</v>
          </cell>
          <cell r="G13271" t="str">
            <v>U</v>
          </cell>
          <cell r="H13271" t="str">
            <v>Instant</v>
          </cell>
          <cell r="L13271" t="str">
            <v>Counter target spell if you control more creatures than that spell's controller.</v>
          </cell>
          <cell r="M13271" t="str">
            <v>{1}{U}</v>
          </cell>
          <cell r="O13271">
            <v>2</v>
          </cell>
          <cell r="P13271" t="str">
            <v>U</v>
          </cell>
          <cell r="Q13271" t="str">
            <v>ROE</v>
          </cell>
          <cell r="R13271">
            <v>92</v>
          </cell>
        </row>
        <row r="13272">
          <cell r="E13272" t="str">
            <v>Valakut Fireboar</v>
          </cell>
          <cell r="F13272" t="str">
            <v>Rise of the Eldrazi</v>
          </cell>
          <cell r="G13272" t="str">
            <v>U</v>
          </cell>
          <cell r="H13272" t="str">
            <v>Creature — Elemental Boar</v>
          </cell>
          <cell r="I13272">
            <v>1</v>
          </cell>
          <cell r="J13272">
            <v>7</v>
          </cell>
          <cell r="L13272" t="str">
            <v>Whenever Valakut Fireboar attacks, switch its power and toughness until end of turn.</v>
          </cell>
          <cell r="M13272" t="str">
            <v>{4}{R}</v>
          </cell>
          <cell r="O13272">
            <v>5</v>
          </cell>
          <cell r="P13272" t="str">
            <v>R</v>
          </cell>
          <cell r="Q13272" t="str">
            <v>ROE</v>
          </cell>
          <cell r="R13272">
            <v>170</v>
          </cell>
        </row>
        <row r="13273">
          <cell r="A13273" t="str">
            <v>YES</v>
          </cell>
          <cell r="E13273" t="str">
            <v>Vendetta</v>
          </cell>
          <cell r="F13273" t="str">
            <v>Rise of the Eldrazi</v>
          </cell>
          <cell r="G13273" t="str">
            <v>C</v>
          </cell>
          <cell r="H13273" t="str">
            <v>Instant</v>
          </cell>
          <cell r="L13273" t="str">
            <v>Destroy target nonblack creature. It can't be regenerated. You lose life equal to that creature's toughness.</v>
          </cell>
          <cell r="M13273" t="str">
            <v>{B}</v>
          </cell>
          <cell r="O13273">
            <v>1</v>
          </cell>
          <cell r="P13273" t="str">
            <v>B</v>
          </cell>
          <cell r="Q13273" t="str">
            <v>ROE</v>
          </cell>
          <cell r="R13273">
            <v>130</v>
          </cell>
        </row>
        <row r="13274">
          <cell r="A13274" t="str">
            <v>YES (Foil)</v>
          </cell>
          <cell r="E13274" t="str">
            <v>Venerated Teacher</v>
          </cell>
          <cell r="F13274" t="str">
            <v>Rise of the Eldrazi</v>
          </cell>
          <cell r="G13274" t="str">
            <v>C</v>
          </cell>
          <cell r="H13274" t="str">
            <v>Creature — Human Wizard</v>
          </cell>
          <cell r="I13274">
            <v>2</v>
          </cell>
          <cell r="J13274">
            <v>2</v>
          </cell>
          <cell r="L13274" t="str">
            <v>When Venerated Teacher enters the battlefield, put two level counters on each creature you control with level up.</v>
          </cell>
          <cell r="M13274" t="str">
            <v>{2}{U}</v>
          </cell>
          <cell r="O13274">
            <v>3</v>
          </cell>
          <cell r="P13274" t="str">
            <v>U</v>
          </cell>
          <cell r="Q13274" t="str">
            <v>ROE</v>
          </cell>
          <cell r="R13274">
            <v>93</v>
          </cell>
        </row>
        <row r="13275">
          <cell r="E13275" t="str">
            <v>Vengevine</v>
          </cell>
          <cell r="F13275" t="str">
            <v>Rise of the Eldrazi</v>
          </cell>
          <cell r="G13275" t="str">
            <v>M</v>
          </cell>
          <cell r="H13275" t="str">
            <v>Creature — Elemental</v>
          </cell>
          <cell r="I13275">
            <v>4</v>
          </cell>
          <cell r="J13275">
            <v>3</v>
          </cell>
          <cell r="L13275" t="str">
            <v>Haste. Whenever you cast a spell, if it's the second creature spell you cast this turn, you may return Vengevine from your graveyard to the battlefield.</v>
          </cell>
          <cell r="M13275" t="str">
            <v>{2}{G}{G}</v>
          </cell>
          <cell r="O13275">
            <v>4</v>
          </cell>
          <cell r="P13275" t="str">
            <v>G</v>
          </cell>
          <cell r="Q13275" t="str">
            <v>ROE</v>
          </cell>
          <cell r="R13275">
            <v>212</v>
          </cell>
        </row>
        <row r="13276">
          <cell r="E13276" t="str">
            <v>Vent Sentinel</v>
          </cell>
          <cell r="F13276" t="str">
            <v>Rise of the Eldrazi</v>
          </cell>
          <cell r="G13276" t="str">
            <v>C</v>
          </cell>
          <cell r="H13276" t="str">
            <v>Creature — Elemental</v>
          </cell>
          <cell r="I13276">
            <v>2</v>
          </cell>
          <cell r="J13276">
            <v>4</v>
          </cell>
          <cell r="L13276" t="str">
            <v>Defender?{1}{R}, {T}: Vent Sentinel deals damage to target player equal to the number of creatures with defender you control.</v>
          </cell>
          <cell r="M13276" t="str">
            <v>{3}{R}</v>
          </cell>
          <cell r="O13276">
            <v>4</v>
          </cell>
          <cell r="P13276" t="str">
            <v>R</v>
          </cell>
          <cell r="Q13276" t="str">
            <v>ROE</v>
          </cell>
          <cell r="R13276">
            <v>171</v>
          </cell>
        </row>
        <row r="13277">
          <cell r="A13277" t="str">
            <v>YES</v>
          </cell>
          <cell r="E13277" t="str">
            <v>Virulent Swipe</v>
          </cell>
          <cell r="F13277" t="str">
            <v>Rise of the Eldrazi</v>
          </cell>
          <cell r="G13277" t="str">
            <v>U</v>
          </cell>
          <cell r="H13277" t="str">
            <v>Instant</v>
          </cell>
          <cell r="L13277" t="str">
            <v>Target creature gets +2/+0 and gains deathtouch until end of turn. Rebound #_(If you cast this spell from your hand, exile it as it resolves. At the beginning of your next upkeep, you may cast this card from exile without paying its mana cost.)_#</v>
          </cell>
          <cell r="M13277" t="str">
            <v>{B}</v>
          </cell>
          <cell r="O13277">
            <v>1</v>
          </cell>
          <cell r="P13277" t="str">
            <v>B</v>
          </cell>
          <cell r="Q13277" t="str">
            <v>ROE</v>
          </cell>
          <cell r="R13277">
            <v>131</v>
          </cell>
        </row>
        <row r="13278">
          <cell r="A13278" t="str">
            <v>Promo</v>
          </cell>
          <cell r="E13278" t="str">
            <v>Wall of Omens</v>
          </cell>
          <cell r="F13278" t="str">
            <v>Rise of the Eldrazi</v>
          </cell>
          <cell r="G13278" t="str">
            <v>U</v>
          </cell>
          <cell r="H13278" t="str">
            <v>Creature — Wall</v>
          </cell>
          <cell r="I13278">
            <v>0</v>
          </cell>
          <cell r="J13278">
            <v>4</v>
          </cell>
          <cell r="L13278" t="str">
            <v>Defender?When Wall of Omens enters the battlefield, draw a card.</v>
          </cell>
          <cell r="M13278" t="str">
            <v>{1}{W}</v>
          </cell>
          <cell r="O13278">
            <v>2</v>
          </cell>
          <cell r="P13278" t="str">
            <v>W</v>
          </cell>
          <cell r="Q13278" t="str">
            <v>ROE</v>
          </cell>
          <cell r="R13278">
            <v>53</v>
          </cell>
        </row>
        <row r="13279">
          <cell r="E13279" t="str">
            <v>Warmonger's Chariot</v>
          </cell>
          <cell r="F13279" t="str">
            <v>Rise of the Eldrazi</v>
          </cell>
          <cell r="G13279" t="str">
            <v>U</v>
          </cell>
          <cell r="H13279" t="str">
            <v>Artifact — Equipment</v>
          </cell>
          <cell r="L13279" t="str">
            <v>Equipped creature gets +2/+2. As long as equipped creature has defender, it can attack as though it didn't have defender. Equip {3}</v>
          </cell>
          <cell r="M13279" t="str">
            <v>{2}</v>
          </cell>
          <cell r="O13279">
            <v>2</v>
          </cell>
          <cell r="P13279" t="str">
            <v>A</v>
          </cell>
          <cell r="Q13279" t="str">
            <v>ROE</v>
          </cell>
          <cell r="R13279">
            <v>226</v>
          </cell>
        </row>
        <row r="13280">
          <cell r="A13280" t="str">
            <v>YES</v>
          </cell>
          <cell r="E13280" t="str">
            <v>Wildheart Invoker</v>
          </cell>
          <cell r="F13280" t="str">
            <v>Rise of the Eldrazi</v>
          </cell>
          <cell r="G13280" t="str">
            <v>C</v>
          </cell>
          <cell r="H13280" t="str">
            <v>Creature — Elf Shaman</v>
          </cell>
          <cell r="I13280">
            <v>4</v>
          </cell>
          <cell r="J13280">
            <v>3</v>
          </cell>
          <cell r="L13280" t="str">
            <v>{8}: Target creature gets +5/+5 and gains trample until end of turn.</v>
          </cell>
          <cell r="M13280" t="str">
            <v>{2}{G}{G}</v>
          </cell>
          <cell r="O13280">
            <v>4</v>
          </cell>
          <cell r="P13280" t="str">
            <v>G</v>
          </cell>
          <cell r="Q13280" t="str">
            <v>ROE</v>
          </cell>
          <cell r="R13280">
            <v>213</v>
          </cell>
        </row>
        <row r="13281">
          <cell r="E13281" t="str">
            <v>World at War</v>
          </cell>
          <cell r="F13281" t="str">
            <v>Rise of the Eldrazi</v>
          </cell>
          <cell r="G13281" t="str">
            <v>R</v>
          </cell>
          <cell r="H13281" t="str">
            <v>Sorcery</v>
          </cell>
          <cell r="L13281" t="str">
            <v>After the first postcombat main phase this turn, there's an additional combat phase followed by an additional main phase. At the beginning of that combat, untap all creatures that attacked this turn. Rebound #_(If you cast this spell from your hand, exile it as it resolves. At the beginning of your next upkeep, you may cast this card from exile without paying its mana cost.)_#</v>
          </cell>
          <cell r="M13281" t="str">
            <v>{3}{R}{R}</v>
          </cell>
          <cell r="O13281">
            <v>5</v>
          </cell>
          <cell r="P13281" t="str">
            <v>R</v>
          </cell>
          <cell r="Q13281" t="str">
            <v>ROE</v>
          </cell>
          <cell r="R13281">
            <v>172</v>
          </cell>
        </row>
        <row r="13282">
          <cell r="E13282" t="str">
            <v>Wrap in Flames</v>
          </cell>
          <cell r="F13282" t="str">
            <v>Rise of the Eldrazi</v>
          </cell>
          <cell r="G13282" t="str">
            <v>C</v>
          </cell>
          <cell r="H13282" t="str">
            <v>Sorcery</v>
          </cell>
          <cell r="L13282" t="str">
            <v>Wrap in Flames deals 1 damage to each of up to three target creatures. Those creatures can't block this turn.</v>
          </cell>
          <cell r="M13282" t="str">
            <v>{3}{R}</v>
          </cell>
          <cell r="O13282">
            <v>4</v>
          </cell>
          <cell r="P13282" t="str">
            <v>R</v>
          </cell>
          <cell r="Q13282" t="str">
            <v>ROE</v>
          </cell>
          <cell r="R13282">
            <v>173</v>
          </cell>
        </row>
        <row r="13283">
          <cell r="A13283" t="str">
            <v>YES (Foil)</v>
          </cell>
          <cell r="E13283" t="str">
            <v>Zof Shade</v>
          </cell>
          <cell r="F13283" t="str">
            <v>Rise of the Eldrazi</v>
          </cell>
          <cell r="G13283" t="str">
            <v>C</v>
          </cell>
          <cell r="H13283" t="str">
            <v>Creature — Shade</v>
          </cell>
          <cell r="I13283">
            <v>2</v>
          </cell>
          <cell r="J13283">
            <v>2</v>
          </cell>
          <cell r="L13283" t="str">
            <v>{2}{B}: Zof Shade gets +2/+2 until end of turn.</v>
          </cell>
          <cell r="M13283" t="str">
            <v>{3}{B}</v>
          </cell>
          <cell r="O13283">
            <v>4</v>
          </cell>
          <cell r="P13283" t="str">
            <v>B</v>
          </cell>
          <cell r="Q13283" t="str">
            <v>ROE</v>
          </cell>
          <cell r="R13283">
            <v>132</v>
          </cell>
        </row>
        <row r="13284">
          <cell r="E13284" t="str">
            <v>Zulaport Enforcer</v>
          </cell>
          <cell r="F13284" t="str">
            <v>Rise of the Eldrazi</v>
          </cell>
          <cell r="G13284" t="str">
            <v>C</v>
          </cell>
          <cell r="H13284" t="str">
            <v>Creature — Human Warrior</v>
          </cell>
          <cell r="I13284">
            <v>1</v>
          </cell>
          <cell r="J13284">
            <v>1</v>
          </cell>
          <cell r="L13284" t="str">
            <v>Level up {4} #_({4}: Put a level counter on this. Level up only as a sorcery.)_#?LEVEL 1-2?3/3??LEVEL 3+?5/5?Zulaport Enforcer can't be blocked except by black creatures.</v>
          </cell>
          <cell r="M13284" t="str">
            <v>{B}</v>
          </cell>
          <cell r="O13284">
            <v>1</v>
          </cell>
          <cell r="P13284" t="str">
            <v>B</v>
          </cell>
          <cell r="Q13284" t="str">
            <v>ROE</v>
          </cell>
          <cell r="R13284">
            <v>133</v>
          </cell>
        </row>
        <row r="13285">
          <cell r="E13285" t="str">
            <v>Forest</v>
          </cell>
          <cell r="F13285" t="str">
            <v>Rise of the Eldrazi</v>
          </cell>
          <cell r="G13285" t="str">
            <v>C</v>
          </cell>
          <cell r="H13285" t="str">
            <v>Basic Land — Forest</v>
          </cell>
          <cell r="L13285" t="str">
            <v>{G}</v>
          </cell>
          <cell r="N13285" t="str">
            <v>{G}</v>
          </cell>
          <cell r="O13285">
            <v>0</v>
          </cell>
          <cell r="P13285" t="str">
            <v>L</v>
          </cell>
          <cell r="Q13285" t="str">
            <v>ROE</v>
          </cell>
          <cell r="R13285">
            <v>246</v>
          </cell>
        </row>
        <row r="13286">
          <cell r="E13286" t="str">
            <v>Forest</v>
          </cell>
          <cell r="F13286" t="str">
            <v>Rise of the Eldrazi</v>
          </cell>
          <cell r="G13286" t="str">
            <v>C</v>
          </cell>
          <cell r="H13286" t="str">
            <v>Basic Land — Forest</v>
          </cell>
          <cell r="L13286" t="str">
            <v>{G}</v>
          </cell>
          <cell r="N13286" t="str">
            <v>{G}</v>
          </cell>
          <cell r="O13286">
            <v>0</v>
          </cell>
          <cell r="P13286" t="str">
            <v>L</v>
          </cell>
          <cell r="Q13286" t="str">
            <v>ROE</v>
          </cell>
          <cell r="R13286">
            <v>247</v>
          </cell>
        </row>
        <row r="13287">
          <cell r="E13287" t="str">
            <v>Forest</v>
          </cell>
          <cell r="F13287" t="str">
            <v>Rise of the Eldrazi</v>
          </cell>
          <cell r="G13287" t="str">
            <v>C</v>
          </cell>
          <cell r="H13287" t="str">
            <v>Basic Land — Forest</v>
          </cell>
          <cell r="L13287" t="str">
            <v>{G}</v>
          </cell>
          <cell r="N13287" t="str">
            <v>{G}</v>
          </cell>
          <cell r="O13287">
            <v>0</v>
          </cell>
          <cell r="P13287" t="str">
            <v>L</v>
          </cell>
          <cell r="Q13287" t="str">
            <v>ROE</v>
          </cell>
          <cell r="R13287">
            <v>248</v>
          </cell>
        </row>
        <row r="13288">
          <cell r="E13288" t="str">
            <v>Island</v>
          </cell>
          <cell r="F13288" t="str">
            <v>Rise of the Eldrazi</v>
          </cell>
          <cell r="G13288" t="str">
            <v>C</v>
          </cell>
          <cell r="H13288" t="str">
            <v>Basic Land — Island</v>
          </cell>
          <cell r="L13288" t="str">
            <v>{U}</v>
          </cell>
          <cell r="N13288" t="str">
            <v>{U}</v>
          </cell>
          <cell r="O13288">
            <v>0</v>
          </cell>
          <cell r="P13288" t="str">
            <v>L</v>
          </cell>
          <cell r="Q13288" t="str">
            <v>ROE</v>
          </cell>
          <cell r="R13288">
            <v>234</v>
          </cell>
        </row>
        <row r="13289">
          <cell r="E13289" t="str">
            <v>Island</v>
          </cell>
          <cell r="F13289" t="str">
            <v>Rise of the Eldrazi</v>
          </cell>
          <cell r="G13289" t="str">
            <v>C</v>
          </cell>
          <cell r="H13289" t="str">
            <v>Basic Land — Island</v>
          </cell>
          <cell r="L13289" t="str">
            <v>{U}</v>
          </cell>
          <cell r="N13289" t="str">
            <v>{U}</v>
          </cell>
          <cell r="O13289">
            <v>0</v>
          </cell>
          <cell r="P13289" t="str">
            <v>L</v>
          </cell>
          <cell r="Q13289" t="str">
            <v>ROE</v>
          </cell>
          <cell r="R13289">
            <v>235</v>
          </cell>
        </row>
        <row r="13290">
          <cell r="E13290" t="str">
            <v>Island</v>
          </cell>
          <cell r="F13290" t="str">
            <v>Rise of the Eldrazi</v>
          </cell>
          <cell r="G13290" t="str">
            <v>C</v>
          </cell>
          <cell r="H13290" t="str">
            <v>Basic Land — Island</v>
          </cell>
          <cell r="L13290" t="str">
            <v>{U}</v>
          </cell>
          <cell r="N13290" t="str">
            <v>{U}</v>
          </cell>
          <cell r="O13290">
            <v>0</v>
          </cell>
          <cell r="P13290" t="str">
            <v>L</v>
          </cell>
          <cell r="Q13290" t="str">
            <v>ROE</v>
          </cell>
          <cell r="R13290">
            <v>236</v>
          </cell>
        </row>
        <row r="13291">
          <cell r="E13291" t="str">
            <v>Mountain</v>
          </cell>
          <cell r="F13291" t="str">
            <v>Rise of the Eldrazi</v>
          </cell>
          <cell r="G13291" t="str">
            <v>C</v>
          </cell>
          <cell r="H13291" t="str">
            <v>Basic Land — Mountain</v>
          </cell>
          <cell r="L13291" t="str">
            <v>{R}</v>
          </cell>
          <cell r="N13291" t="str">
            <v>{R}</v>
          </cell>
          <cell r="O13291">
            <v>0</v>
          </cell>
          <cell r="P13291" t="str">
            <v>L</v>
          </cell>
          <cell r="Q13291" t="str">
            <v>ROE</v>
          </cell>
          <cell r="R13291">
            <v>241</v>
          </cell>
        </row>
        <row r="13292">
          <cell r="E13292" t="str">
            <v>Mountain</v>
          </cell>
          <cell r="F13292" t="str">
            <v>Rise of the Eldrazi</v>
          </cell>
          <cell r="G13292" t="str">
            <v>C</v>
          </cell>
          <cell r="H13292" t="str">
            <v>Basic Land — Mountain</v>
          </cell>
          <cell r="L13292" t="str">
            <v>{R}</v>
          </cell>
          <cell r="N13292" t="str">
            <v>{R}</v>
          </cell>
          <cell r="O13292">
            <v>0</v>
          </cell>
          <cell r="P13292" t="str">
            <v>L</v>
          </cell>
          <cell r="Q13292" t="str">
            <v>ROE</v>
          </cell>
          <cell r="R13292">
            <v>243</v>
          </cell>
        </row>
        <row r="13293">
          <cell r="E13293" t="str">
            <v>Mountain</v>
          </cell>
          <cell r="F13293" t="str">
            <v>Rise of the Eldrazi</v>
          </cell>
          <cell r="G13293" t="str">
            <v>C</v>
          </cell>
          <cell r="H13293" t="str">
            <v>Basic Land — Mountain</v>
          </cell>
          <cell r="L13293" t="str">
            <v>{R}</v>
          </cell>
          <cell r="N13293" t="str">
            <v>{R}</v>
          </cell>
          <cell r="O13293">
            <v>0</v>
          </cell>
          <cell r="P13293" t="str">
            <v>L</v>
          </cell>
          <cell r="Q13293" t="str">
            <v>ROE</v>
          </cell>
          <cell r="R13293">
            <v>244</v>
          </cell>
        </row>
        <row r="13294">
          <cell r="E13294" t="str">
            <v>Plains</v>
          </cell>
          <cell r="F13294" t="str">
            <v>Rise of the Eldrazi</v>
          </cell>
          <cell r="G13294" t="str">
            <v>C</v>
          </cell>
          <cell r="H13294" t="str">
            <v>Basic Land — Plains</v>
          </cell>
          <cell r="L13294" t="str">
            <v>{W}</v>
          </cell>
          <cell r="N13294" t="str">
            <v>{W}</v>
          </cell>
          <cell r="O13294">
            <v>0</v>
          </cell>
          <cell r="P13294" t="str">
            <v>L</v>
          </cell>
          <cell r="Q13294" t="str">
            <v>ROE</v>
          </cell>
          <cell r="R13294">
            <v>229</v>
          </cell>
        </row>
        <row r="13295">
          <cell r="E13295" t="str">
            <v>Plains</v>
          </cell>
          <cell r="F13295" t="str">
            <v>Rise of the Eldrazi</v>
          </cell>
          <cell r="G13295" t="str">
            <v>C</v>
          </cell>
          <cell r="H13295" t="str">
            <v>Basic Land — Plains</v>
          </cell>
          <cell r="L13295" t="str">
            <v>{W}</v>
          </cell>
          <cell r="N13295" t="str">
            <v>{W}</v>
          </cell>
          <cell r="O13295">
            <v>0</v>
          </cell>
          <cell r="P13295" t="str">
            <v>L</v>
          </cell>
          <cell r="Q13295" t="str">
            <v>ROE</v>
          </cell>
          <cell r="R13295">
            <v>230</v>
          </cell>
        </row>
        <row r="13296">
          <cell r="E13296" t="str">
            <v>Plains</v>
          </cell>
          <cell r="F13296" t="str">
            <v>Rise of the Eldrazi</v>
          </cell>
          <cell r="G13296" t="str">
            <v>C</v>
          </cell>
          <cell r="H13296" t="str">
            <v>Basic Land — Plains</v>
          </cell>
          <cell r="L13296" t="str">
            <v>{W}</v>
          </cell>
          <cell r="N13296" t="str">
            <v>{W}</v>
          </cell>
          <cell r="O13296">
            <v>0</v>
          </cell>
          <cell r="P13296" t="str">
            <v>L</v>
          </cell>
          <cell r="Q13296" t="str">
            <v>ROE</v>
          </cell>
          <cell r="R13296">
            <v>231</v>
          </cell>
        </row>
        <row r="13297">
          <cell r="E13297" t="str">
            <v>Swamp</v>
          </cell>
          <cell r="F13297" t="str">
            <v>Rise of the Eldrazi</v>
          </cell>
          <cell r="G13297" t="str">
            <v>C</v>
          </cell>
          <cell r="H13297" t="str">
            <v>Basic Land — Swamp</v>
          </cell>
          <cell r="L13297" t="str">
            <v>{B}</v>
          </cell>
          <cell r="N13297" t="str">
            <v>{B}</v>
          </cell>
          <cell r="O13297">
            <v>0</v>
          </cell>
          <cell r="P13297" t="str">
            <v>L</v>
          </cell>
          <cell r="Q13297" t="str">
            <v>ROE</v>
          </cell>
          <cell r="R13297">
            <v>237</v>
          </cell>
        </row>
        <row r="13298">
          <cell r="E13298" t="str">
            <v>Swamp</v>
          </cell>
          <cell r="F13298" t="str">
            <v>Rise of the Eldrazi</v>
          </cell>
          <cell r="G13298" t="str">
            <v>C</v>
          </cell>
          <cell r="H13298" t="str">
            <v>Basic Land — Swamp</v>
          </cell>
          <cell r="L13298" t="str">
            <v>{B}</v>
          </cell>
          <cell r="N13298" t="str">
            <v>{B}</v>
          </cell>
          <cell r="O13298">
            <v>0</v>
          </cell>
          <cell r="P13298" t="str">
            <v>L</v>
          </cell>
          <cell r="Q13298" t="str">
            <v>ROE</v>
          </cell>
          <cell r="R13298">
            <v>238</v>
          </cell>
        </row>
        <row r="13299">
          <cell r="E13299" t="str">
            <v>Swamp</v>
          </cell>
          <cell r="F13299" t="str">
            <v>Rise of the Eldrazi</v>
          </cell>
          <cell r="G13299" t="str">
            <v>C</v>
          </cell>
          <cell r="H13299" t="str">
            <v>Basic Land — Swamp</v>
          </cell>
          <cell r="L13299" t="str">
            <v>{B}</v>
          </cell>
          <cell r="N13299" t="str">
            <v>{B}</v>
          </cell>
          <cell r="O13299">
            <v>0</v>
          </cell>
          <cell r="P13299" t="str">
            <v>L</v>
          </cell>
          <cell r="Q13299" t="str">
            <v>ROE</v>
          </cell>
          <cell r="R13299">
            <v>240</v>
          </cell>
        </row>
        <row r="13300">
          <cell r="E13300" t="str">
            <v>Adamaro, First to Desire</v>
          </cell>
          <cell r="F13300" t="str">
            <v>Saviors of Kamigawa</v>
          </cell>
          <cell r="G13300" t="str">
            <v>R</v>
          </cell>
          <cell r="H13300" t="str">
            <v>Legendary Creature — Spirit</v>
          </cell>
          <cell r="I13300" t="str">
            <v>*</v>
          </cell>
          <cell r="J13300" t="str">
            <v>*</v>
          </cell>
          <cell r="L13300" t="str">
            <v>Adamaro, First to Desire's power and toughness are each equal to the number of cards in the hand of the opponent with the most cards in hand.</v>
          </cell>
          <cell r="M13300" t="str">
            <v>{1}{R}{R}</v>
          </cell>
          <cell r="O13300">
            <v>3</v>
          </cell>
          <cell r="P13300" t="str">
            <v>R</v>
          </cell>
          <cell r="Q13300" t="str">
            <v>SOK</v>
          </cell>
          <cell r="R13300">
            <v>91</v>
          </cell>
        </row>
        <row r="13301">
          <cell r="E13301" t="str">
            <v>Aether Shockwave</v>
          </cell>
          <cell r="F13301" t="str">
            <v>Saviors of Kamigawa</v>
          </cell>
          <cell r="G13301" t="str">
            <v>U</v>
          </cell>
          <cell r="H13301" t="str">
            <v>Instant</v>
          </cell>
          <cell r="L13301" t="str">
            <v>Choose one — Tap all Spirits; or tap all non-Spirit creatures.</v>
          </cell>
          <cell r="M13301" t="str">
            <v>{3}{W}</v>
          </cell>
          <cell r="O13301">
            <v>4</v>
          </cell>
          <cell r="P13301" t="str">
            <v>W</v>
          </cell>
          <cell r="Q13301" t="str">
            <v>SOK</v>
          </cell>
          <cell r="R13301">
            <v>1</v>
          </cell>
        </row>
        <row r="13302">
          <cell r="E13302" t="str">
            <v>Akki Drillmaster</v>
          </cell>
          <cell r="F13302" t="str">
            <v>Saviors of Kamigawa</v>
          </cell>
          <cell r="G13302" t="str">
            <v>C</v>
          </cell>
          <cell r="H13302" t="str">
            <v>Creature — Goblin Shaman</v>
          </cell>
          <cell r="I13302">
            <v>2</v>
          </cell>
          <cell r="J13302">
            <v>2</v>
          </cell>
          <cell r="L13302" t="str">
            <v>{T}: Target creature gains haste until end of turn.</v>
          </cell>
          <cell r="M13302" t="str">
            <v>{2}{R}</v>
          </cell>
          <cell r="O13302">
            <v>3</v>
          </cell>
          <cell r="P13302" t="str">
            <v>R</v>
          </cell>
          <cell r="Q13302" t="str">
            <v>SOK</v>
          </cell>
          <cell r="R13302">
            <v>92</v>
          </cell>
        </row>
        <row r="13303">
          <cell r="E13303" t="str">
            <v>Akki Underling</v>
          </cell>
          <cell r="F13303" t="str">
            <v>Saviors of Kamigawa</v>
          </cell>
          <cell r="G13303" t="str">
            <v>C</v>
          </cell>
          <cell r="H13303" t="str">
            <v>Creature — Goblin Warrior</v>
          </cell>
          <cell r="I13303">
            <v>2</v>
          </cell>
          <cell r="J13303">
            <v>1</v>
          </cell>
          <cell r="L13303" t="str">
            <v>As long as you have seven or more cards in hand, Akki Underling gets +2/+1 and has first strike.</v>
          </cell>
          <cell r="M13303" t="str">
            <v>{1}{R}</v>
          </cell>
          <cell r="O13303">
            <v>2</v>
          </cell>
          <cell r="P13303" t="str">
            <v>R</v>
          </cell>
          <cell r="Q13303" t="str">
            <v>SOK</v>
          </cell>
          <cell r="R13303">
            <v>93</v>
          </cell>
        </row>
        <row r="13304">
          <cell r="A13304" t="str">
            <v>YES (Foil)</v>
          </cell>
          <cell r="E13304" t="str">
            <v>Akuta, Born of Ash</v>
          </cell>
          <cell r="F13304" t="str">
            <v>Saviors of Kamigawa</v>
          </cell>
          <cell r="G13304" t="str">
            <v>R</v>
          </cell>
          <cell r="H13304" t="str">
            <v>Legendary Creature — Spirit</v>
          </cell>
          <cell r="I13304">
            <v>3</v>
          </cell>
          <cell r="J13304">
            <v>2</v>
          </cell>
          <cell r="L13304" t="str">
            <v>Haste. At the beginning of your upkeep, if you have more cards in hand than each opponent, you may sacrifice a Swamp. If you do, return Akuta, Born of Ash from your graveyard to the battlefield.</v>
          </cell>
          <cell r="M13304" t="str">
            <v>{2}{B}{B}</v>
          </cell>
          <cell r="O13304">
            <v>4</v>
          </cell>
          <cell r="P13304" t="str">
            <v>B</v>
          </cell>
          <cell r="Q13304" t="str">
            <v>SOK</v>
          </cell>
          <cell r="R13304">
            <v>61</v>
          </cell>
        </row>
        <row r="13305">
          <cell r="E13305" t="str">
            <v>Araba Mothrider</v>
          </cell>
          <cell r="F13305" t="str">
            <v>Saviors of Kamigawa</v>
          </cell>
          <cell r="G13305" t="str">
            <v>C</v>
          </cell>
          <cell r="H13305" t="str">
            <v>Creature — Human Samurai</v>
          </cell>
          <cell r="I13305">
            <v>1</v>
          </cell>
          <cell r="J13305">
            <v>1</v>
          </cell>
          <cell r="L13305" t="str">
            <v>Flying?Bushido 1 #_(When this blocks or becomes blocked, it gets +1/+1 until end of turn.)_#</v>
          </cell>
          <cell r="M13305" t="str">
            <v>{1}{W}</v>
          </cell>
          <cell r="O13305">
            <v>2</v>
          </cell>
          <cell r="P13305" t="str">
            <v>W</v>
          </cell>
          <cell r="Q13305" t="str">
            <v>SOK</v>
          </cell>
          <cell r="R13305">
            <v>2</v>
          </cell>
        </row>
        <row r="13306">
          <cell r="E13306" t="str">
            <v>Arashi, the Sky Asunder</v>
          </cell>
          <cell r="F13306" t="str">
            <v>Saviors of Kamigawa</v>
          </cell>
          <cell r="G13306" t="str">
            <v>R</v>
          </cell>
          <cell r="H13306" t="str">
            <v>Legendary Creature — Spirit</v>
          </cell>
          <cell r="I13306">
            <v>5</v>
          </cell>
          <cell r="J13306">
            <v>5</v>
          </cell>
          <cell r="L13306" t="str">
            <v>{X}{G}, {T}: Arashi, the Sky Asunder deals X damage to target creature with flying. Channel — {X}{G}{G}, Discard Arashi: Arashi deals X damage to each creature with flying.</v>
          </cell>
          <cell r="M13306" t="str">
            <v>{3}{G}{G}</v>
          </cell>
          <cell r="O13306">
            <v>5</v>
          </cell>
          <cell r="P13306" t="str">
            <v>G</v>
          </cell>
          <cell r="Q13306" t="str">
            <v>SOK</v>
          </cell>
          <cell r="R13306">
            <v>121</v>
          </cell>
        </row>
        <row r="13307">
          <cell r="E13307" t="str">
            <v>Ashes of the Fallen</v>
          </cell>
          <cell r="F13307" t="str">
            <v>Saviors of Kamigawa</v>
          </cell>
          <cell r="G13307" t="str">
            <v>R</v>
          </cell>
          <cell r="H13307" t="str">
            <v>Artifact</v>
          </cell>
          <cell r="L13307" t="str">
            <v>As Ashes of the Fallen enters the battlefield, choose a creature type. Each creature card in your graveyard has the chosen creature type in addition to its other types.</v>
          </cell>
          <cell r="M13307" t="str">
            <v>{2}</v>
          </cell>
          <cell r="O13307">
            <v>2</v>
          </cell>
          <cell r="P13307" t="str">
            <v>A</v>
          </cell>
          <cell r="Q13307" t="str">
            <v>SOK</v>
          </cell>
          <cell r="R13307">
            <v>152</v>
          </cell>
        </row>
        <row r="13308">
          <cell r="A13308" t="str">
            <v>YES (Foil)</v>
          </cell>
          <cell r="E13308" t="str">
            <v>Ayumi, the Last Visitor</v>
          </cell>
          <cell r="F13308" t="str">
            <v>Saviors of Kamigawa</v>
          </cell>
          <cell r="G13308" t="str">
            <v>R</v>
          </cell>
          <cell r="H13308" t="str">
            <v>Legendary Creature — Spirit</v>
          </cell>
          <cell r="I13308">
            <v>7</v>
          </cell>
          <cell r="J13308">
            <v>3</v>
          </cell>
          <cell r="L13308" t="str">
            <v>Legendary landwalk</v>
          </cell>
          <cell r="M13308" t="str">
            <v>{3}{G}{G}</v>
          </cell>
          <cell r="O13308">
            <v>5</v>
          </cell>
          <cell r="P13308" t="str">
            <v>G</v>
          </cell>
          <cell r="Q13308" t="str">
            <v>SOK</v>
          </cell>
          <cell r="R13308">
            <v>122</v>
          </cell>
        </row>
        <row r="13309">
          <cell r="E13309" t="str">
            <v>Barrel Down Sokenzan</v>
          </cell>
          <cell r="F13309" t="str">
            <v>Saviors of Kamigawa</v>
          </cell>
          <cell r="G13309" t="str">
            <v>C</v>
          </cell>
          <cell r="H13309" t="str">
            <v>Instant — Arcane</v>
          </cell>
          <cell r="L13309" t="str">
            <v>Sweep — Return any number of Mountains you control to their owner's hand. Barrel Down Sokenzan deals damage to target creature equal to twice the number of Mountains returned this way.</v>
          </cell>
          <cell r="M13309" t="str">
            <v>{2}{R}</v>
          </cell>
          <cell r="O13309">
            <v>3</v>
          </cell>
          <cell r="P13309" t="str">
            <v>R</v>
          </cell>
          <cell r="Q13309" t="str">
            <v>SOK</v>
          </cell>
          <cell r="R13309">
            <v>94</v>
          </cell>
        </row>
        <row r="13310">
          <cell r="E13310" t="str">
            <v>Blood Clock</v>
          </cell>
          <cell r="F13310" t="str">
            <v>Saviors of Kamigawa</v>
          </cell>
          <cell r="G13310" t="str">
            <v>R</v>
          </cell>
          <cell r="H13310" t="str">
            <v>Artifact</v>
          </cell>
          <cell r="L13310" t="str">
            <v>At the beginning of each player's upkeep, that player returns a permanent he or she controls to its owner's hand unless he or she pays 2 life.</v>
          </cell>
          <cell r="M13310" t="str">
            <v>{4}</v>
          </cell>
          <cell r="O13310">
            <v>4</v>
          </cell>
          <cell r="P13310" t="str">
            <v>A</v>
          </cell>
          <cell r="Q13310" t="str">
            <v>SOK</v>
          </cell>
          <cell r="R13310">
            <v>153</v>
          </cell>
        </row>
        <row r="13311">
          <cell r="E13311" t="str">
            <v>Bounteous Kirin</v>
          </cell>
          <cell r="F13311" t="str">
            <v>Saviors of Kamigawa</v>
          </cell>
          <cell r="G13311" t="str">
            <v>R</v>
          </cell>
          <cell r="H13311" t="str">
            <v>Legendary Creature — Kirin Spirit</v>
          </cell>
          <cell r="I13311">
            <v>4</v>
          </cell>
          <cell r="J13311">
            <v>4</v>
          </cell>
          <cell r="L13311" t="str">
            <v>Flying. Whenever you cast a Spirit or Arcane spell, you may gain life equal to that spell's converted mana cost.</v>
          </cell>
          <cell r="M13311" t="str">
            <v>{5}{G}{G}</v>
          </cell>
          <cell r="O13311">
            <v>7</v>
          </cell>
          <cell r="P13311" t="str">
            <v>G</v>
          </cell>
          <cell r="Q13311" t="str">
            <v>SOK</v>
          </cell>
          <cell r="R13311">
            <v>123</v>
          </cell>
        </row>
        <row r="13312">
          <cell r="E13312" t="str">
            <v>Briarknit Kami</v>
          </cell>
          <cell r="F13312" t="str">
            <v>Saviors of Kamigawa</v>
          </cell>
          <cell r="G13312" t="str">
            <v>U</v>
          </cell>
          <cell r="H13312" t="str">
            <v>Creature — Spirit</v>
          </cell>
          <cell r="I13312">
            <v>3</v>
          </cell>
          <cell r="J13312">
            <v>3</v>
          </cell>
          <cell r="L13312" t="str">
            <v>Whenever you cast a Spirit or Arcane spell, put a +1/+1 counter on target creature.</v>
          </cell>
          <cell r="M13312" t="str">
            <v>{3}{G}{G}</v>
          </cell>
          <cell r="O13312">
            <v>5</v>
          </cell>
          <cell r="P13312" t="str">
            <v>G</v>
          </cell>
          <cell r="Q13312" t="str">
            <v>SOK</v>
          </cell>
          <cell r="R13312">
            <v>124</v>
          </cell>
        </row>
        <row r="13313">
          <cell r="E13313" t="str">
            <v>Burning-Eye Zubera</v>
          </cell>
          <cell r="F13313" t="str">
            <v>Saviors of Kamigawa</v>
          </cell>
          <cell r="G13313" t="str">
            <v>U</v>
          </cell>
          <cell r="H13313" t="str">
            <v>Creature — Zubera Spirit</v>
          </cell>
          <cell r="I13313">
            <v>3</v>
          </cell>
          <cell r="J13313">
            <v>3</v>
          </cell>
          <cell r="L13313" t="str">
            <v>When Burning-Eye Zubera dies, if 4 or more damage was dealt to it this turn, Burning-Eye Zubera deals 3 damage to target creature or player.</v>
          </cell>
          <cell r="M13313" t="str">
            <v>{2}{R}{R}</v>
          </cell>
          <cell r="O13313">
            <v>4</v>
          </cell>
          <cell r="P13313" t="str">
            <v>R</v>
          </cell>
          <cell r="Q13313" t="str">
            <v>SOK</v>
          </cell>
          <cell r="R13313">
            <v>95</v>
          </cell>
        </row>
        <row r="13314">
          <cell r="E13314" t="str">
            <v>Captive Flame</v>
          </cell>
          <cell r="F13314" t="str">
            <v>Saviors of Kamigawa</v>
          </cell>
          <cell r="G13314" t="str">
            <v>U</v>
          </cell>
          <cell r="H13314" t="str">
            <v>Enchantment</v>
          </cell>
          <cell r="L13314" t="str">
            <v>{R}: Target creature gets +1/+0 until end of turn.</v>
          </cell>
          <cell r="M13314" t="str">
            <v>{2}{R}</v>
          </cell>
          <cell r="O13314">
            <v>3</v>
          </cell>
          <cell r="P13314" t="str">
            <v>R</v>
          </cell>
          <cell r="Q13314" t="str">
            <v>SOK</v>
          </cell>
          <cell r="R13314">
            <v>96</v>
          </cell>
        </row>
        <row r="13315">
          <cell r="E13315" t="str">
            <v>Celestial Kirin</v>
          </cell>
          <cell r="F13315" t="str">
            <v>Saviors of Kamigawa</v>
          </cell>
          <cell r="G13315" t="str">
            <v>R</v>
          </cell>
          <cell r="H13315" t="str">
            <v>Legendary Creature — Kirin Spirit</v>
          </cell>
          <cell r="I13315">
            <v>3</v>
          </cell>
          <cell r="J13315">
            <v>3</v>
          </cell>
          <cell r="L13315" t="str">
            <v>Flying. Whenever you cast a Spirit or Arcane spell, destroy all permanents with that spell's converted mana cost.</v>
          </cell>
          <cell r="M13315" t="str">
            <v>{2}{W}{W}</v>
          </cell>
          <cell r="O13315">
            <v>4</v>
          </cell>
          <cell r="P13315" t="str">
            <v>W</v>
          </cell>
          <cell r="Q13315" t="str">
            <v>SOK</v>
          </cell>
          <cell r="R13315">
            <v>3</v>
          </cell>
        </row>
        <row r="13316">
          <cell r="E13316" t="str">
            <v>Charge Across the Araba</v>
          </cell>
          <cell r="F13316" t="str">
            <v>Saviors of Kamigawa</v>
          </cell>
          <cell r="G13316" t="str">
            <v>U</v>
          </cell>
          <cell r="H13316" t="str">
            <v>Instant — Arcane</v>
          </cell>
          <cell r="L13316" t="str">
            <v>Sweep — Return any number of Plains you control to their owner's hand. Creatures you control get +1/+1 until end of turn for each Plains returned this way.</v>
          </cell>
          <cell r="M13316" t="str">
            <v>{4}{W}</v>
          </cell>
          <cell r="O13316">
            <v>5</v>
          </cell>
          <cell r="P13316" t="str">
            <v>W</v>
          </cell>
          <cell r="Q13316" t="str">
            <v>SOK</v>
          </cell>
          <cell r="R13316">
            <v>4</v>
          </cell>
        </row>
        <row r="13317">
          <cell r="E13317" t="str">
            <v>Choice of Damnations</v>
          </cell>
          <cell r="F13317" t="str">
            <v>Saviors of Kamigawa</v>
          </cell>
          <cell r="G13317" t="str">
            <v>R</v>
          </cell>
          <cell r="H13317" t="str">
            <v>Sorcery — Arcane</v>
          </cell>
          <cell r="L13317" t="str">
            <v>Target opponent chooses a number. You may have that player lose that much life. If you don't, that player sacrifices all but that many permanents.</v>
          </cell>
          <cell r="M13317" t="str">
            <v>{5}{B}</v>
          </cell>
          <cell r="O13317">
            <v>6</v>
          </cell>
          <cell r="P13317" t="str">
            <v>B</v>
          </cell>
          <cell r="Q13317" t="str">
            <v>SOK</v>
          </cell>
          <cell r="R13317">
            <v>62</v>
          </cell>
        </row>
        <row r="13318">
          <cell r="E13318" t="str">
            <v>Cloudhoof Kirin</v>
          </cell>
          <cell r="F13318" t="str">
            <v>Saviors of Kamigawa</v>
          </cell>
          <cell r="G13318" t="str">
            <v>R</v>
          </cell>
          <cell r="H13318" t="str">
            <v>Legendary Creature — Kirin Spirit</v>
          </cell>
          <cell r="I13318">
            <v>4</v>
          </cell>
          <cell r="J13318">
            <v>4</v>
          </cell>
          <cell r="L13318" t="str">
            <v>Flying. Whenever you cast a Spirit or Arcane spell, you may put the top X cards of target player's library into his or her graveyard, where X is that spell's converted mana cost.</v>
          </cell>
          <cell r="M13318" t="str">
            <v>{3}{U}{U}</v>
          </cell>
          <cell r="O13318">
            <v>5</v>
          </cell>
          <cell r="P13318" t="str">
            <v>U</v>
          </cell>
          <cell r="Q13318" t="str">
            <v>SOK</v>
          </cell>
          <cell r="R13318">
            <v>31</v>
          </cell>
        </row>
        <row r="13319">
          <cell r="E13319" t="str">
            <v>Cowed by Wisdom</v>
          </cell>
          <cell r="F13319" t="str">
            <v>Saviors of Kamigawa</v>
          </cell>
          <cell r="G13319" t="str">
            <v>C</v>
          </cell>
          <cell r="H13319" t="str">
            <v>Enchantment — Aura</v>
          </cell>
          <cell r="L13319" t="str">
            <v>Enchant creature?Enchanted creature can't attack or block unless its controller pays {1} for each card in your hand.</v>
          </cell>
          <cell r="M13319" t="str">
            <v>{W}</v>
          </cell>
          <cell r="O13319">
            <v>1</v>
          </cell>
          <cell r="P13319" t="str">
            <v>W</v>
          </cell>
          <cell r="Q13319" t="str">
            <v>SOK</v>
          </cell>
          <cell r="R13319">
            <v>5</v>
          </cell>
        </row>
        <row r="13320">
          <cell r="E13320" t="str">
            <v>Curtain of Light</v>
          </cell>
          <cell r="F13320" t="str">
            <v>Saviors of Kamigawa</v>
          </cell>
          <cell r="G13320" t="str">
            <v>C</v>
          </cell>
          <cell r="H13320" t="str">
            <v>Instant</v>
          </cell>
          <cell r="L13320" t="str">
            <v>Cast Curtain of Light only during combat after blockers are declared. Target unblocked attacking creature becomes blocked. #_(This spell works on unblockable creatures.)_#?Draw a card.</v>
          </cell>
          <cell r="M13320" t="str">
            <v>{1}{W}</v>
          </cell>
          <cell r="O13320">
            <v>2</v>
          </cell>
          <cell r="P13320" t="str">
            <v>W</v>
          </cell>
          <cell r="Q13320" t="str">
            <v>SOK</v>
          </cell>
          <cell r="R13320">
            <v>6</v>
          </cell>
        </row>
        <row r="13321">
          <cell r="E13321" t="str">
            <v>Cut the Earthly Bond</v>
          </cell>
          <cell r="F13321" t="str">
            <v>Saviors of Kamigawa</v>
          </cell>
          <cell r="G13321" t="str">
            <v>C</v>
          </cell>
          <cell r="H13321" t="str">
            <v>Instant — Arcane</v>
          </cell>
          <cell r="L13321" t="str">
            <v>Return target enchanted permanent to its owner's hand.</v>
          </cell>
          <cell r="M13321" t="str">
            <v>{U}</v>
          </cell>
          <cell r="O13321">
            <v>1</v>
          </cell>
          <cell r="P13321" t="str">
            <v>U</v>
          </cell>
          <cell r="Q13321" t="str">
            <v>SOK</v>
          </cell>
          <cell r="R13321">
            <v>32</v>
          </cell>
        </row>
        <row r="13322">
          <cell r="A13322" t="str">
            <v>YES</v>
          </cell>
          <cell r="E13322" t="str">
            <v>Death Denied</v>
          </cell>
          <cell r="F13322" t="str">
            <v>Saviors of Kamigawa</v>
          </cell>
          <cell r="G13322" t="str">
            <v>C</v>
          </cell>
          <cell r="H13322" t="str">
            <v>Instant — Arcane</v>
          </cell>
          <cell r="L13322" t="str">
            <v>Return X target creature cards from your graveyard to your hand.</v>
          </cell>
          <cell r="M13322" t="str">
            <v>{X}{B}{B}</v>
          </cell>
          <cell r="O13322">
            <v>2</v>
          </cell>
          <cell r="P13322" t="str">
            <v>B</v>
          </cell>
          <cell r="Q13322" t="str">
            <v>SOK</v>
          </cell>
          <cell r="R13322">
            <v>63</v>
          </cell>
        </row>
        <row r="13323">
          <cell r="E13323" t="str">
            <v>Death of a Thousand Stings</v>
          </cell>
          <cell r="F13323" t="str">
            <v>Saviors of Kamigawa</v>
          </cell>
          <cell r="G13323" t="str">
            <v>C</v>
          </cell>
          <cell r="H13323" t="str">
            <v>Instant — Arcane</v>
          </cell>
          <cell r="L13323" t="str">
            <v>Target player loses 1 life and you gain 1 life. At the beginning of your upkeep, if you have more cards in hand than each opponent, you may return Death of a Thousand Stings from your graveyard to your hand.</v>
          </cell>
          <cell r="M13323" t="str">
            <v>{4}{B}</v>
          </cell>
          <cell r="O13323">
            <v>5</v>
          </cell>
          <cell r="P13323" t="str">
            <v>B</v>
          </cell>
          <cell r="Q13323" t="str">
            <v>SOK</v>
          </cell>
          <cell r="R13323">
            <v>64</v>
          </cell>
        </row>
        <row r="13324">
          <cell r="E13324" t="str">
            <v>Deathknell Kami</v>
          </cell>
          <cell r="F13324" t="str">
            <v>Saviors of Kamigawa</v>
          </cell>
          <cell r="G13324" t="str">
            <v>C</v>
          </cell>
          <cell r="H13324" t="str">
            <v>Creature — Spirit</v>
          </cell>
          <cell r="I13324">
            <v>0</v>
          </cell>
          <cell r="J13324">
            <v>1</v>
          </cell>
          <cell r="L13324" t="str">
            <v>Flying?{2}: Deathknell Kami gets +1/+1 until end of turn. Sacrifice it at the beginning of the next end step. Soulshift 1 #_(When this creature dies, you may return target Spirit card with converted mana cost 1 or less from your graveyard to your hand.)_#</v>
          </cell>
          <cell r="M13324" t="str">
            <v>{1}{B}</v>
          </cell>
          <cell r="O13324">
            <v>2</v>
          </cell>
          <cell r="P13324" t="str">
            <v>B</v>
          </cell>
          <cell r="Q13324" t="str">
            <v>SOK</v>
          </cell>
          <cell r="R13324">
            <v>65</v>
          </cell>
        </row>
        <row r="13325">
          <cell r="E13325" t="str">
            <v>Deathmask Nezumi</v>
          </cell>
          <cell r="F13325" t="str">
            <v>Saviors of Kamigawa</v>
          </cell>
          <cell r="G13325" t="str">
            <v>C</v>
          </cell>
          <cell r="H13325" t="str">
            <v>Creature — Rat Shaman</v>
          </cell>
          <cell r="I13325">
            <v>2</v>
          </cell>
          <cell r="J13325">
            <v>2</v>
          </cell>
          <cell r="L13325" t="str">
            <v>As long as you have seven or more cards in hand, Deathmask Nezumi gets +2/+1 and has fear. #_(It can't be blocked except by artifact creatures and/or black creatures.)_#</v>
          </cell>
          <cell r="M13325" t="str">
            <v>{2}{B}</v>
          </cell>
          <cell r="O13325">
            <v>3</v>
          </cell>
          <cell r="P13325" t="str">
            <v>B</v>
          </cell>
          <cell r="Q13325" t="str">
            <v>SOK</v>
          </cell>
          <cell r="R13325">
            <v>66</v>
          </cell>
        </row>
        <row r="13326">
          <cell r="A13326" t="str">
            <v>YES</v>
          </cell>
          <cell r="E13326" t="str">
            <v>Dense Canopy</v>
          </cell>
          <cell r="F13326" t="str">
            <v>Saviors of Kamigawa</v>
          </cell>
          <cell r="G13326" t="str">
            <v>U</v>
          </cell>
          <cell r="H13326" t="str">
            <v>Enchantment</v>
          </cell>
          <cell r="L13326" t="str">
            <v>Creatures with flying can block only creatures with flying.</v>
          </cell>
          <cell r="M13326" t="str">
            <v>{1}{G}</v>
          </cell>
          <cell r="O13326">
            <v>2</v>
          </cell>
          <cell r="P13326" t="str">
            <v>G</v>
          </cell>
          <cell r="Q13326" t="str">
            <v>SOK</v>
          </cell>
          <cell r="R13326">
            <v>125</v>
          </cell>
        </row>
        <row r="13327">
          <cell r="E13327" t="str">
            <v>Descendant of Kiyomaro</v>
          </cell>
          <cell r="F13327" t="str">
            <v>Saviors of Kamigawa</v>
          </cell>
          <cell r="G13327" t="str">
            <v>U</v>
          </cell>
          <cell r="H13327" t="str">
            <v>Creature — Human Soldier</v>
          </cell>
          <cell r="I13327">
            <v>2</v>
          </cell>
          <cell r="J13327">
            <v>3</v>
          </cell>
          <cell r="L13327" t="str">
            <v>As long as you have more cards in hand than each opponent, Descendant of Kiyomaro gets +1/+2 and has "Whenever this creature deals combat damage, you gain 3 life."</v>
          </cell>
          <cell r="M13327" t="str">
            <v>{1}{W}{W}</v>
          </cell>
          <cell r="O13327">
            <v>3</v>
          </cell>
          <cell r="P13327" t="str">
            <v>W</v>
          </cell>
          <cell r="Q13327" t="str">
            <v>SOK</v>
          </cell>
          <cell r="R13327">
            <v>7</v>
          </cell>
        </row>
        <row r="13328">
          <cell r="E13328" t="str">
            <v>Descendant of Masumaro</v>
          </cell>
          <cell r="F13328" t="str">
            <v>Saviors of Kamigawa</v>
          </cell>
          <cell r="G13328" t="str">
            <v>U</v>
          </cell>
          <cell r="H13328" t="str">
            <v>Creature — Human Monk</v>
          </cell>
          <cell r="I13328">
            <v>1</v>
          </cell>
          <cell r="J13328">
            <v>1</v>
          </cell>
          <cell r="L13328" t="str">
            <v>At the beginning of your upkeep, put a +1/+1 counter on Descendant of Masumaro for each card in your hand, then remove a +1/+1 counter from Descendant of Masumaro for each card in target opponent's hand.</v>
          </cell>
          <cell r="M13328" t="str">
            <v>{2}{G}</v>
          </cell>
          <cell r="O13328">
            <v>3</v>
          </cell>
          <cell r="P13328" t="str">
            <v>G</v>
          </cell>
          <cell r="Q13328" t="str">
            <v>SOK</v>
          </cell>
          <cell r="R13328">
            <v>126</v>
          </cell>
        </row>
        <row r="13329">
          <cell r="E13329" t="str">
            <v>Descendant of Soramaro</v>
          </cell>
          <cell r="F13329" t="str">
            <v>Saviors of Kamigawa</v>
          </cell>
          <cell r="G13329" t="str">
            <v>C</v>
          </cell>
          <cell r="H13329" t="str">
            <v>Creature — Human Wizard</v>
          </cell>
          <cell r="I13329">
            <v>2</v>
          </cell>
          <cell r="J13329">
            <v>3</v>
          </cell>
          <cell r="L13329" t="str">
            <v>{1}{U}: Look at the top X cards of your library, where X is the number of cards in your hand, then put them back in any order.</v>
          </cell>
          <cell r="M13329" t="str">
            <v>{3}{U}</v>
          </cell>
          <cell r="O13329">
            <v>4</v>
          </cell>
          <cell r="P13329" t="str">
            <v>U</v>
          </cell>
          <cell r="Q13329" t="str">
            <v>SOK</v>
          </cell>
          <cell r="R13329">
            <v>33</v>
          </cell>
        </row>
        <row r="13330">
          <cell r="E13330" t="str">
            <v>Dosan's Oldest Chant</v>
          </cell>
          <cell r="F13330" t="str">
            <v>Saviors of Kamigawa</v>
          </cell>
          <cell r="G13330" t="str">
            <v>C</v>
          </cell>
          <cell r="H13330" t="str">
            <v>Sorcery</v>
          </cell>
          <cell r="L13330" t="str">
            <v>You gain 6 life. Draw a card.</v>
          </cell>
          <cell r="M13330" t="str">
            <v>{4}{G}</v>
          </cell>
          <cell r="O13330">
            <v>5</v>
          </cell>
          <cell r="P13330" t="str">
            <v>G</v>
          </cell>
          <cell r="Q13330" t="str">
            <v>SOK</v>
          </cell>
          <cell r="R13330">
            <v>127</v>
          </cell>
        </row>
        <row r="13331">
          <cell r="E13331" t="str">
            <v>Dreamcatcher</v>
          </cell>
          <cell r="F13331" t="str">
            <v>Saviors of Kamigawa</v>
          </cell>
          <cell r="G13331" t="str">
            <v>C</v>
          </cell>
          <cell r="H13331" t="str">
            <v>Creature — Spirit</v>
          </cell>
          <cell r="I13331">
            <v>1</v>
          </cell>
          <cell r="J13331">
            <v>1</v>
          </cell>
          <cell r="L13331" t="str">
            <v>Whenever you cast a Spirit or Arcane spell, you may sacrifice Dreamcatcher. If you do, draw a card.</v>
          </cell>
          <cell r="M13331" t="str">
            <v>{U}</v>
          </cell>
          <cell r="O13331">
            <v>1</v>
          </cell>
          <cell r="P13331" t="str">
            <v>U</v>
          </cell>
          <cell r="Q13331" t="str">
            <v>SOK</v>
          </cell>
          <cell r="R13331">
            <v>34</v>
          </cell>
        </row>
        <row r="13332">
          <cell r="E13332" t="str">
            <v>Ebony Owl Netsuke</v>
          </cell>
          <cell r="F13332" t="str">
            <v>Saviors of Kamigawa</v>
          </cell>
          <cell r="G13332" t="str">
            <v>U</v>
          </cell>
          <cell r="H13332" t="str">
            <v>Artifact</v>
          </cell>
          <cell r="L13332" t="str">
            <v>At the beginning of each opponent's upkeep, if that player has seven or more cards in hand, Ebony Owl Netsuke deals 4 damage to him or her.</v>
          </cell>
          <cell r="M13332" t="str">
            <v>{2}</v>
          </cell>
          <cell r="O13332">
            <v>2</v>
          </cell>
          <cell r="P13332" t="str">
            <v>A</v>
          </cell>
          <cell r="Q13332" t="str">
            <v>SOK</v>
          </cell>
          <cell r="R13332">
            <v>154</v>
          </cell>
        </row>
        <row r="13333">
          <cell r="E13333" t="str">
            <v>Eiganjo Free-Riders</v>
          </cell>
          <cell r="F13333" t="str">
            <v>Saviors of Kamigawa</v>
          </cell>
          <cell r="G13333" t="str">
            <v>U</v>
          </cell>
          <cell r="H13333" t="str">
            <v>Creature — Human Soldier</v>
          </cell>
          <cell r="I13333">
            <v>3</v>
          </cell>
          <cell r="J13333">
            <v>4</v>
          </cell>
          <cell r="L13333" t="str">
            <v>Flying?At the beginning of your upkeep, return a white creature you control to its owner's hand.</v>
          </cell>
          <cell r="M13333" t="str">
            <v>{3}{W}</v>
          </cell>
          <cell r="O13333">
            <v>4</v>
          </cell>
          <cell r="P13333" t="str">
            <v>W</v>
          </cell>
          <cell r="Q13333" t="str">
            <v>SOK</v>
          </cell>
          <cell r="R13333">
            <v>8</v>
          </cell>
        </row>
        <row r="13334">
          <cell r="E13334" t="str">
            <v>Elder Pine of Jukai</v>
          </cell>
          <cell r="F13334" t="str">
            <v>Saviors of Kamigawa</v>
          </cell>
          <cell r="G13334" t="str">
            <v>C</v>
          </cell>
          <cell r="H13334" t="str">
            <v>Creature — Spirit</v>
          </cell>
          <cell r="I13334">
            <v>2</v>
          </cell>
          <cell r="J13334">
            <v>1</v>
          </cell>
          <cell r="L13334" t="str">
            <v>Whenever you cast a Spirit or Arcane spell, reveal the top three cards of your library. Put all land cards revealed this way into your hand and the rest on the bottom of your library in any order. Soulshift 2 #_(When this creature dies, you may return target Spirit card with converted mana cost 2 or less from your graveyard to your hand.)_#</v>
          </cell>
          <cell r="M13334" t="str">
            <v>{2}{G}</v>
          </cell>
          <cell r="O13334">
            <v>3</v>
          </cell>
          <cell r="P13334" t="str">
            <v>G</v>
          </cell>
          <cell r="Q13334" t="str">
            <v>SOK</v>
          </cell>
          <cell r="R13334">
            <v>128</v>
          </cell>
        </row>
        <row r="13335">
          <cell r="E13335" t="str">
            <v>Endless Swarm</v>
          </cell>
          <cell r="F13335" t="str">
            <v>Saviors of Kamigawa</v>
          </cell>
          <cell r="G13335" t="str">
            <v>R</v>
          </cell>
          <cell r="H13335" t="str">
            <v>Sorcery</v>
          </cell>
          <cell r="L13335" t="str">
            <v>Put a 1/1 green Snake creature token onto the battlefield for each card in your hand. Epic</v>
          </cell>
          <cell r="M13335" t="str">
            <v>{5}{G}{G}{G}</v>
          </cell>
          <cell r="O13335">
            <v>8</v>
          </cell>
          <cell r="P13335" t="str">
            <v>G</v>
          </cell>
          <cell r="Q13335" t="str">
            <v>SOK</v>
          </cell>
          <cell r="R13335">
            <v>129</v>
          </cell>
        </row>
        <row r="13336">
          <cell r="E13336" t="str">
            <v>Enduring Ideal</v>
          </cell>
          <cell r="F13336" t="str">
            <v>Saviors of Kamigawa</v>
          </cell>
          <cell r="G13336" t="str">
            <v>R</v>
          </cell>
          <cell r="H13336" t="str">
            <v>Sorcery</v>
          </cell>
          <cell r="L13336" t="str">
            <v>Search your library for an enchantment card and put it onto the battlefield. Then shuffle your library. Epic</v>
          </cell>
          <cell r="M13336" t="str">
            <v>{5}{W}{W}</v>
          </cell>
          <cell r="O13336">
            <v>7</v>
          </cell>
          <cell r="P13336" t="str">
            <v>W</v>
          </cell>
          <cell r="Q13336" t="str">
            <v>SOK</v>
          </cell>
          <cell r="R13336">
            <v>9</v>
          </cell>
        </row>
        <row r="13337">
          <cell r="E13337" t="str">
            <v>Erayo, Soratami Ascendant</v>
          </cell>
          <cell r="F13337" t="str">
            <v>Saviors of Kamigawa</v>
          </cell>
          <cell r="G13337" t="str">
            <v>R</v>
          </cell>
          <cell r="H13337" t="str">
            <v>Legendary Creature — Moonfolk Monk</v>
          </cell>
          <cell r="I13337">
            <v>1</v>
          </cell>
          <cell r="J13337">
            <v>1</v>
          </cell>
          <cell r="L13337" t="str">
            <v>Flying. Whenever the fourth spell of a turn is cast, flip Erayo, Soratami Ascendant. \\ Whenever an opponent casts a spell for the first time in a turn, counter that spell.</v>
          </cell>
          <cell r="M13337" t="str">
            <v>{1}{U}</v>
          </cell>
          <cell r="O13337">
            <v>2</v>
          </cell>
          <cell r="P13337" t="str">
            <v>U</v>
          </cell>
          <cell r="Q13337" t="str">
            <v>SOK</v>
          </cell>
          <cell r="R13337" t="str">
            <v>35a</v>
          </cell>
        </row>
        <row r="13338">
          <cell r="E13338" t="str">
            <v>Eternal Dominion</v>
          </cell>
          <cell r="F13338" t="str">
            <v>Saviors of Kamigawa</v>
          </cell>
          <cell r="G13338" t="str">
            <v>R</v>
          </cell>
          <cell r="H13338" t="str">
            <v>Sorcery</v>
          </cell>
          <cell r="L13338" t="str">
            <v>Search target opponent's library for an artifact, creature, enchantment, or land card. Put that card onto the battlefield under your control. Then that player shuffles his or her library. Epic</v>
          </cell>
          <cell r="M13338" t="str">
            <v>{7}{U}{U}{U}</v>
          </cell>
          <cell r="O13338">
            <v>10</v>
          </cell>
          <cell r="P13338" t="str">
            <v>U</v>
          </cell>
          <cell r="Q13338" t="str">
            <v>SOK</v>
          </cell>
          <cell r="R13338">
            <v>36</v>
          </cell>
        </row>
        <row r="13339">
          <cell r="E13339" t="str">
            <v>Evermind</v>
          </cell>
          <cell r="F13339" t="str">
            <v>Saviors of Kamigawa</v>
          </cell>
          <cell r="G13339" t="str">
            <v>U</v>
          </cell>
          <cell r="H13339" t="str">
            <v>Instant — Arcane</v>
          </cell>
          <cell r="L13339" t="str">
            <v>#_(Nonexistent mana costs can't be paid.)_#?Draw a card. Splice onto Arcane {1}{U} #_(As you cast an Arcane spell, you may reveal this card from your hand and pay its splice cost. If you do, add this card's effects to that spell.)_#</v>
          </cell>
          <cell r="O13339">
            <v>0</v>
          </cell>
          <cell r="P13339" t="str">
            <v>U</v>
          </cell>
          <cell r="Q13339" t="str">
            <v>SOK</v>
          </cell>
          <cell r="R13339">
            <v>37</v>
          </cell>
        </row>
        <row r="13340">
          <cell r="E13340" t="str">
            <v>Exile into Darkness</v>
          </cell>
          <cell r="F13340" t="str">
            <v>Saviors of Kamigawa</v>
          </cell>
          <cell r="G13340" t="str">
            <v>U</v>
          </cell>
          <cell r="H13340" t="str">
            <v>Sorcery</v>
          </cell>
          <cell r="L13340" t="str">
            <v>Target player sacrifices a creature with converted mana cost 3 or less. At the beginning of your upkeep, if you have more cards in hand than each opponent, you may return Exile into Darkness from your graveyard to your hand.</v>
          </cell>
          <cell r="M13340" t="str">
            <v>{4}{B}</v>
          </cell>
          <cell r="O13340">
            <v>5</v>
          </cell>
          <cell r="P13340" t="str">
            <v>B</v>
          </cell>
          <cell r="Q13340" t="str">
            <v>SOK</v>
          </cell>
          <cell r="R13340">
            <v>67</v>
          </cell>
        </row>
        <row r="13341">
          <cell r="E13341" t="str">
            <v>Feral Lightning</v>
          </cell>
          <cell r="F13341" t="str">
            <v>Saviors of Kamigawa</v>
          </cell>
          <cell r="G13341" t="str">
            <v>U</v>
          </cell>
          <cell r="H13341" t="str">
            <v>Sorcery</v>
          </cell>
          <cell r="L13341" t="str">
            <v>Put three 3/1 red Elemental creature tokens with haste onto the battlefield. Exile them at the beginning of the next end step.</v>
          </cell>
          <cell r="M13341" t="str">
            <v>{3}{R}{R}{R}</v>
          </cell>
          <cell r="O13341">
            <v>6</v>
          </cell>
          <cell r="P13341" t="str">
            <v>R</v>
          </cell>
          <cell r="Q13341" t="str">
            <v>SOK</v>
          </cell>
          <cell r="R13341">
            <v>97</v>
          </cell>
        </row>
        <row r="13342">
          <cell r="E13342" t="str">
            <v>Fiddlehead Kami</v>
          </cell>
          <cell r="F13342" t="str">
            <v>Saviors of Kamigawa</v>
          </cell>
          <cell r="G13342" t="str">
            <v>C</v>
          </cell>
          <cell r="H13342" t="str">
            <v>Creature — Spirit</v>
          </cell>
          <cell r="I13342">
            <v>3</v>
          </cell>
          <cell r="J13342">
            <v>3</v>
          </cell>
          <cell r="L13342" t="str">
            <v>Whenever you cast a Spirit or Arcane spell, regenerate Fiddlehead Kami.</v>
          </cell>
          <cell r="M13342" t="str">
            <v>{4}{G}</v>
          </cell>
          <cell r="O13342">
            <v>5</v>
          </cell>
          <cell r="P13342" t="str">
            <v>G</v>
          </cell>
          <cell r="Q13342" t="str">
            <v>SOK</v>
          </cell>
          <cell r="R13342">
            <v>130</v>
          </cell>
        </row>
        <row r="13343">
          <cell r="A13343" t="str">
            <v>YES (Foil)</v>
          </cell>
          <cell r="E13343" t="str">
            <v>Footsteps of the Goryo</v>
          </cell>
          <cell r="F13343" t="str">
            <v>Saviors of Kamigawa</v>
          </cell>
          <cell r="G13343" t="str">
            <v>U</v>
          </cell>
          <cell r="H13343" t="str">
            <v>Sorcery — Arcane</v>
          </cell>
          <cell r="L13343" t="str">
            <v>Return target creature card from your graveyard to the battlefield. Sacrifice that creature at the beginning of the next end step.</v>
          </cell>
          <cell r="M13343" t="str">
            <v>{2}{B}</v>
          </cell>
          <cell r="O13343">
            <v>3</v>
          </cell>
          <cell r="P13343" t="str">
            <v>B</v>
          </cell>
          <cell r="Q13343" t="str">
            <v>SOK</v>
          </cell>
          <cell r="R13343">
            <v>68</v>
          </cell>
        </row>
        <row r="13344">
          <cell r="A13344" t="str">
            <v>YES</v>
          </cell>
          <cell r="E13344" t="str">
            <v>Freed from the Real</v>
          </cell>
          <cell r="F13344" t="str">
            <v>Saviors of Kamigawa</v>
          </cell>
          <cell r="G13344" t="str">
            <v>C</v>
          </cell>
          <cell r="H13344" t="str">
            <v>Enchantment — Aura</v>
          </cell>
          <cell r="L13344" t="str">
            <v>Enchant creature?{U}: Tap enchanted creature. {U}: Untap enchanted creature.</v>
          </cell>
          <cell r="M13344" t="str">
            <v>{2}{U}</v>
          </cell>
          <cell r="O13344">
            <v>3</v>
          </cell>
          <cell r="P13344" t="str">
            <v>U</v>
          </cell>
          <cell r="Q13344" t="str">
            <v>SOK</v>
          </cell>
          <cell r="R13344">
            <v>38</v>
          </cell>
        </row>
        <row r="13345">
          <cell r="E13345" t="str">
            <v>Gaze of Adamaro</v>
          </cell>
          <cell r="F13345" t="str">
            <v>Saviors of Kamigawa</v>
          </cell>
          <cell r="G13345" t="str">
            <v>U</v>
          </cell>
          <cell r="H13345" t="str">
            <v>Instant — Arcane</v>
          </cell>
          <cell r="L13345" t="str">
            <v>Gaze of Adamaro deals damage to target player equal to the number of cards in that player's hand.</v>
          </cell>
          <cell r="M13345" t="str">
            <v>{2}{R}{R}</v>
          </cell>
          <cell r="O13345">
            <v>4</v>
          </cell>
          <cell r="P13345" t="str">
            <v>R</v>
          </cell>
          <cell r="Q13345" t="str">
            <v>SOK</v>
          </cell>
          <cell r="R13345">
            <v>98</v>
          </cell>
        </row>
        <row r="13346">
          <cell r="E13346" t="str">
            <v>Ghost-Lit Nourisher</v>
          </cell>
          <cell r="F13346" t="str">
            <v>Saviors of Kamigawa</v>
          </cell>
          <cell r="G13346" t="str">
            <v>U</v>
          </cell>
          <cell r="H13346" t="str">
            <v>Creature — Spirit</v>
          </cell>
          <cell r="I13346">
            <v>2</v>
          </cell>
          <cell r="J13346">
            <v>1</v>
          </cell>
          <cell r="L13346" t="str">
            <v>{2}{G}, {T}: Target creature gets +2/+2 until end of turn. Channel — {3}{G}, Discard Ghost-Lit Nourisher: Target creature gets +4/+4 until end of turn.</v>
          </cell>
          <cell r="M13346" t="str">
            <v>{2}{G}</v>
          </cell>
          <cell r="O13346">
            <v>3</v>
          </cell>
          <cell r="P13346" t="str">
            <v>G</v>
          </cell>
          <cell r="Q13346" t="str">
            <v>SOK</v>
          </cell>
          <cell r="R13346">
            <v>131</v>
          </cell>
        </row>
        <row r="13347">
          <cell r="A13347" t="str">
            <v>Promo</v>
          </cell>
          <cell r="E13347" t="str">
            <v>Ghost-Lit Raider</v>
          </cell>
          <cell r="F13347" t="str">
            <v>Saviors of Kamigawa</v>
          </cell>
          <cell r="G13347" t="str">
            <v>U</v>
          </cell>
          <cell r="H13347" t="str">
            <v>Creature — Spirit</v>
          </cell>
          <cell r="I13347">
            <v>2</v>
          </cell>
          <cell r="J13347">
            <v>1</v>
          </cell>
          <cell r="L13347" t="str">
            <v>{2}{R}, {T}: Ghost-Lit Raider deals 2 damage to target creature. Channel — {3}{R}, Discard Ghost-Lit Raider: Ghost-Lit Raider deals 4 damage to target creature.</v>
          </cell>
          <cell r="M13347" t="str">
            <v>{2}{R}</v>
          </cell>
          <cell r="O13347">
            <v>3</v>
          </cell>
          <cell r="P13347" t="str">
            <v>R</v>
          </cell>
          <cell r="Q13347" t="str">
            <v>SOK</v>
          </cell>
          <cell r="R13347">
            <v>99</v>
          </cell>
        </row>
        <row r="13348">
          <cell r="A13348" t="str">
            <v>YES</v>
          </cell>
          <cell r="E13348" t="str">
            <v>Ghost-Lit Redeemer</v>
          </cell>
          <cell r="F13348" t="str">
            <v>Saviors of Kamigawa</v>
          </cell>
          <cell r="G13348" t="str">
            <v>U</v>
          </cell>
          <cell r="H13348" t="str">
            <v>Creature — Spirit</v>
          </cell>
          <cell r="I13348">
            <v>1</v>
          </cell>
          <cell r="J13348">
            <v>1</v>
          </cell>
          <cell r="L13348" t="str">
            <v>{W}, {T}: You gain 2 life. Channel — {1}{W}, Discard Ghost-Lit Redeemer: You gain 4 life.</v>
          </cell>
          <cell r="M13348" t="str">
            <v>{W}</v>
          </cell>
          <cell r="O13348">
            <v>1</v>
          </cell>
          <cell r="P13348" t="str">
            <v>W</v>
          </cell>
          <cell r="Q13348" t="str">
            <v>SOK</v>
          </cell>
          <cell r="R13348">
            <v>10</v>
          </cell>
        </row>
        <row r="13349">
          <cell r="A13349" t="str">
            <v>YES (Foil)</v>
          </cell>
          <cell r="E13349" t="str">
            <v>Ghost-Lit Stalker</v>
          </cell>
          <cell r="F13349" t="str">
            <v>Saviors of Kamigawa</v>
          </cell>
          <cell r="G13349" t="str">
            <v>U</v>
          </cell>
          <cell r="H13349" t="str">
            <v>Creature — Spirit</v>
          </cell>
          <cell r="I13349">
            <v>1</v>
          </cell>
          <cell r="J13349">
            <v>1</v>
          </cell>
          <cell r="L13349" t="str">
            <v>{4}{B}, {T}: Target player discards two cards. Activate this ability only any time you could cast a sorcery. Channel — {5}{B}{B}, Discard Ghost-Lit Stalker: Target player discards four cards. Activate this ability only any time you could cast a sorcery.</v>
          </cell>
          <cell r="M13349" t="str">
            <v>{B}</v>
          </cell>
          <cell r="O13349">
            <v>1</v>
          </cell>
          <cell r="P13349" t="str">
            <v>B</v>
          </cell>
          <cell r="Q13349" t="str">
            <v>SOK</v>
          </cell>
          <cell r="R13349">
            <v>69</v>
          </cell>
        </row>
        <row r="13350">
          <cell r="A13350" t="str">
            <v>YES (Foil)</v>
          </cell>
          <cell r="E13350" t="str">
            <v>Ghost-Lit Warder</v>
          </cell>
          <cell r="F13350" t="str">
            <v>Saviors of Kamigawa</v>
          </cell>
          <cell r="G13350" t="str">
            <v>U</v>
          </cell>
          <cell r="H13350" t="str">
            <v>Creature — Spirit</v>
          </cell>
          <cell r="I13350">
            <v>1</v>
          </cell>
          <cell r="J13350">
            <v>1</v>
          </cell>
          <cell r="L13350" t="str">
            <v>{3}{U}, {T}: Counter target spell unless its controller pays {2}. Channel — {3}{U}, Discard Ghost-Lit Warder: Counter target spell unless its controller pays {4}.</v>
          </cell>
          <cell r="M13350" t="str">
            <v>{1}{U}</v>
          </cell>
          <cell r="O13350">
            <v>2</v>
          </cell>
          <cell r="P13350" t="str">
            <v>U</v>
          </cell>
          <cell r="Q13350" t="str">
            <v>SOK</v>
          </cell>
          <cell r="R13350">
            <v>39</v>
          </cell>
        </row>
        <row r="13351">
          <cell r="E13351" t="str">
            <v>Glitterfang</v>
          </cell>
          <cell r="F13351" t="str">
            <v>Saviors of Kamigawa</v>
          </cell>
          <cell r="G13351" t="str">
            <v>C</v>
          </cell>
          <cell r="H13351" t="str">
            <v>Creature — Spirit</v>
          </cell>
          <cell r="I13351">
            <v>1</v>
          </cell>
          <cell r="J13351">
            <v>1</v>
          </cell>
          <cell r="L13351" t="str">
            <v>Haste?At the beginning of the end step, return Glitterfang to its owner's hand.</v>
          </cell>
          <cell r="M13351" t="str">
            <v>{R}</v>
          </cell>
          <cell r="O13351">
            <v>1</v>
          </cell>
          <cell r="P13351" t="str">
            <v>R</v>
          </cell>
          <cell r="Q13351" t="str">
            <v>SOK</v>
          </cell>
          <cell r="R13351">
            <v>100</v>
          </cell>
        </row>
        <row r="13352">
          <cell r="E13352" t="str">
            <v>Gnat Miser</v>
          </cell>
          <cell r="F13352" t="str">
            <v>Saviors of Kamigawa</v>
          </cell>
          <cell r="G13352" t="str">
            <v>C</v>
          </cell>
          <cell r="H13352" t="str">
            <v>Creature — Rat Shaman</v>
          </cell>
          <cell r="I13352">
            <v>1</v>
          </cell>
          <cell r="J13352">
            <v>1</v>
          </cell>
          <cell r="L13352" t="str">
            <v>Each opponent's maximum hand size is reduced by one.</v>
          </cell>
          <cell r="M13352" t="str">
            <v>{B}</v>
          </cell>
          <cell r="O13352">
            <v>1</v>
          </cell>
          <cell r="P13352" t="str">
            <v>B</v>
          </cell>
          <cell r="Q13352" t="str">
            <v>SOK</v>
          </cell>
          <cell r="R13352">
            <v>70</v>
          </cell>
        </row>
        <row r="13353">
          <cell r="E13353" t="str">
            <v>Godo's Irregulars</v>
          </cell>
          <cell r="F13353" t="str">
            <v>Saviors of Kamigawa</v>
          </cell>
          <cell r="G13353" t="str">
            <v>U</v>
          </cell>
          <cell r="H13353" t="str">
            <v>Creature — Human Warrior</v>
          </cell>
          <cell r="I13353">
            <v>1</v>
          </cell>
          <cell r="J13353">
            <v>1</v>
          </cell>
          <cell r="L13353" t="str">
            <v>{R}: Godo's Irregulars deals 1 damage to target creature blocking it.</v>
          </cell>
          <cell r="M13353" t="str">
            <v>{R}</v>
          </cell>
          <cell r="O13353">
            <v>1</v>
          </cell>
          <cell r="P13353" t="str">
            <v>R</v>
          </cell>
          <cell r="Q13353" t="str">
            <v>SOK</v>
          </cell>
          <cell r="R13353">
            <v>101</v>
          </cell>
        </row>
        <row r="13354">
          <cell r="A13354" t="str">
            <v>YES</v>
          </cell>
          <cell r="E13354" t="str">
            <v>Hail of Arrows</v>
          </cell>
          <cell r="F13354" t="str">
            <v>Saviors of Kamigawa</v>
          </cell>
          <cell r="G13354" t="str">
            <v>U</v>
          </cell>
          <cell r="H13354" t="str">
            <v>Instant</v>
          </cell>
          <cell r="L13354" t="str">
            <v>Hail of Arrows deals X damage divided as you choose among any number of target attacking creatures.</v>
          </cell>
          <cell r="M13354" t="str">
            <v>{X}{W}</v>
          </cell>
          <cell r="O13354">
            <v>1</v>
          </cell>
          <cell r="P13354" t="str">
            <v>W</v>
          </cell>
          <cell r="Q13354" t="str">
            <v>SOK</v>
          </cell>
          <cell r="R13354">
            <v>11</v>
          </cell>
        </row>
        <row r="13355">
          <cell r="E13355" t="str">
            <v>Hand of Cruelty</v>
          </cell>
          <cell r="F13355" t="str">
            <v>Saviors of Kamigawa</v>
          </cell>
          <cell r="G13355" t="str">
            <v>U</v>
          </cell>
          <cell r="H13355" t="str">
            <v>Creature — Human Samurai</v>
          </cell>
          <cell r="I13355">
            <v>2</v>
          </cell>
          <cell r="J13355">
            <v>2</v>
          </cell>
          <cell r="L13355" t="str">
            <v>Protection from white?Bushido 1 #_(When this blocks or becomes blocked, it gets +1/+1 until end of turn.)_#</v>
          </cell>
          <cell r="M13355" t="str">
            <v>{B}{B}</v>
          </cell>
          <cell r="O13355">
            <v>2</v>
          </cell>
          <cell r="P13355" t="str">
            <v>B</v>
          </cell>
          <cell r="Q13355" t="str">
            <v>SOK</v>
          </cell>
          <cell r="R13355">
            <v>71</v>
          </cell>
        </row>
        <row r="13356">
          <cell r="E13356" t="str">
            <v>Hand of Honor</v>
          </cell>
          <cell r="F13356" t="str">
            <v>Saviors of Kamigawa</v>
          </cell>
          <cell r="G13356" t="str">
            <v>U</v>
          </cell>
          <cell r="H13356" t="str">
            <v>Creature — Human Samurai</v>
          </cell>
          <cell r="I13356">
            <v>2</v>
          </cell>
          <cell r="J13356">
            <v>2</v>
          </cell>
          <cell r="L13356" t="str">
            <v>Protection from black?Bushido 1 #_(When this blocks or becomes blocked, it gets +1/+1 until end of turn.)_#</v>
          </cell>
          <cell r="M13356" t="str">
            <v>{W}{W}</v>
          </cell>
          <cell r="O13356">
            <v>2</v>
          </cell>
          <cell r="P13356" t="str">
            <v>W</v>
          </cell>
          <cell r="Q13356" t="str">
            <v>SOK</v>
          </cell>
          <cell r="R13356">
            <v>12</v>
          </cell>
        </row>
        <row r="13357">
          <cell r="E13357" t="str">
            <v>Haru-Onna</v>
          </cell>
          <cell r="F13357" t="str">
            <v>Saviors of Kamigawa</v>
          </cell>
          <cell r="G13357" t="str">
            <v>U</v>
          </cell>
          <cell r="H13357" t="str">
            <v>Creature — Spirit</v>
          </cell>
          <cell r="I13357">
            <v>2</v>
          </cell>
          <cell r="J13357">
            <v>1</v>
          </cell>
          <cell r="L13357" t="str">
            <v>When Haru-Onna enters the battlefield, draw a card. Whenever you cast a Spirit or Arcane spell, you may return Haru-Onna to its owner's hand.</v>
          </cell>
          <cell r="M13357" t="str">
            <v>{3}{G}</v>
          </cell>
          <cell r="O13357">
            <v>4</v>
          </cell>
          <cell r="P13357" t="str">
            <v>G</v>
          </cell>
          <cell r="Q13357" t="str">
            <v>SOK</v>
          </cell>
          <cell r="R13357">
            <v>132</v>
          </cell>
        </row>
        <row r="13358">
          <cell r="E13358" t="str">
            <v>Hidetsugu's Second Rite</v>
          </cell>
          <cell r="F13358" t="str">
            <v>Saviors of Kamigawa</v>
          </cell>
          <cell r="G13358" t="str">
            <v>R</v>
          </cell>
          <cell r="H13358" t="str">
            <v>Instant</v>
          </cell>
          <cell r="L13358" t="str">
            <v>If target player has exactly 10 life, Hidetsugu's Second Rite deals 10 damage to that player.</v>
          </cell>
          <cell r="M13358" t="str">
            <v>{3}{R}</v>
          </cell>
          <cell r="O13358">
            <v>4</v>
          </cell>
          <cell r="P13358" t="str">
            <v>R</v>
          </cell>
          <cell r="Q13358" t="str">
            <v>SOK</v>
          </cell>
          <cell r="R13358">
            <v>102</v>
          </cell>
        </row>
        <row r="13359">
          <cell r="E13359" t="str">
            <v>Homura, Human Ascendant</v>
          </cell>
          <cell r="F13359" t="str">
            <v>Saviors of Kamigawa</v>
          </cell>
          <cell r="G13359" t="str">
            <v>R</v>
          </cell>
          <cell r="H13359" t="str">
            <v>Legendary Creature — Human Monk</v>
          </cell>
          <cell r="I13359">
            <v>4</v>
          </cell>
          <cell r="J13359">
            <v>4</v>
          </cell>
          <cell r="L13359" t="str">
            <v>Homura, Human Ascendant can't block. When Homura dies, return it to the battlefield flipped. ?———??Homura's Essence?Legendary Enchantment???2/2</v>
          </cell>
          <cell r="M13359" t="str">
            <v>{4}{R}{R}</v>
          </cell>
          <cell r="O13359">
            <v>6</v>
          </cell>
          <cell r="P13359" t="str">
            <v>R</v>
          </cell>
          <cell r="Q13359" t="str">
            <v>SOK</v>
          </cell>
          <cell r="R13359">
            <v>103</v>
          </cell>
        </row>
        <row r="13360">
          <cell r="A13360" t="str">
            <v>YES</v>
          </cell>
          <cell r="E13360" t="str">
            <v>Ideas Unbound</v>
          </cell>
          <cell r="F13360" t="str">
            <v>Saviors of Kamigawa</v>
          </cell>
          <cell r="G13360" t="str">
            <v>C</v>
          </cell>
          <cell r="H13360" t="str">
            <v>Sorcery — Arcane</v>
          </cell>
          <cell r="L13360" t="str">
            <v>Draw three cards. Discard three cards at the beginning of the next end step.</v>
          </cell>
          <cell r="M13360" t="str">
            <v>{U}{U}</v>
          </cell>
          <cell r="O13360">
            <v>2</v>
          </cell>
          <cell r="P13360" t="str">
            <v>U</v>
          </cell>
          <cell r="Q13360" t="str">
            <v>SOK</v>
          </cell>
          <cell r="R13360">
            <v>40</v>
          </cell>
        </row>
        <row r="13361">
          <cell r="E13361" t="str">
            <v>Iizuka the Ruthless</v>
          </cell>
          <cell r="F13361" t="str">
            <v>Saviors of Kamigawa</v>
          </cell>
          <cell r="G13361" t="str">
            <v>R</v>
          </cell>
          <cell r="H13361" t="str">
            <v>Legendary Creature — Human Samurai</v>
          </cell>
          <cell r="I13361">
            <v>3</v>
          </cell>
          <cell r="J13361">
            <v>3</v>
          </cell>
          <cell r="L13361" t="str">
            <v>Bushido 2 #_(When this blocks or becomes blocked, it gets +2/+2 until end of turn.)_#?{2}{R}, Sacrifice a Samurai: Samurai creatures you control gain double strike until end of turn.</v>
          </cell>
          <cell r="M13361" t="str">
            <v>{3}{R}{R}</v>
          </cell>
          <cell r="O13361">
            <v>5</v>
          </cell>
          <cell r="P13361" t="str">
            <v>R</v>
          </cell>
          <cell r="Q13361" t="str">
            <v>SOK</v>
          </cell>
          <cell r="R13361">
            <v>104</v>
          </cell>
        </row>
        <row r="13362">
          <cell r="A13362" t="str">
            <v>Wishlist (Low)</v>
          </cell>
          <cell r="E13362" t="str">
            <v>Iname as One</v>
          </cell>
          <cell r="F13362" t="str">
            <v>Saviors of Kamigawa</v>
          </cell>
          <cell r="G13362" t="str">
            <v>R</v>
          </cell>
          <cell r="H13362" t="str">
            <v>Legendary Creature — Spirit</v>
          </cell>
          <cell r="I13362">
            <v>8</v>
          </cell>
          <cell r="J13362">
            <v>8</v>
          </cell>
          <cell r="L13362" t="str">
            <v>When Iname as One enters the battlefield, if you cast it from your hand, you may search your library for a Spirit permanent card, put it onto the battlefield, then shuffle your library. When Iname as One dies, you may exile it. If you do, return target Spirit permanent card from your graveyard to the battlefield.</v>
          </cell>
          <cell r="M13362" t="str">
            <v>{8}{B}{B}{G}{G}</v>
          </cell>
          <cell r="O13362">
            <v>12</v>
          </cell>
          <cell r="P13362" t="str">
            <v>GB</v>
          </cell>
          <cell r="Q13362" t="str">
            <v>SOK</v>
          </cell>
          <cell r="R13362">
            <v>151</v>
          </cell>
        </row>
        <row r="13363">
          <cell r="E13363" t="str">
            <v>Infernal Kirin</v>
          </cell>
          <cell r="F13363" t="str">
            <v>Saviors of Kamigawa</v>
          </cell>
          <cell r="G13363" t="str">
            <v>R</v>
          </cell>
          <cell r="H13363" t="str">
            <v>Legendary Creature — Kirin Spirit</v>
          </cell>
          <cell r="I13363">
            <v>3</v>
          </cell>
          <cell r="J13363">
            <v>3</v>
          </cell>
          <cell r="L13363" t="str">
            <v>Flying. Whenever you cast a Spirit or Arcane spell, target player reveals his or her hand and discards all cards with that spell's converted mana cost.</v>
          </cell>
          <cell r="M13363" t="str">
            <v>{2}{B}{B}</v>
          </cell>
          <cell r="O13363">
            <v>4</v>
          </cell>
          <cell r="P13363" t="str">
            <v>B</v>
          </cell>
          <cell r="Q13363" t="str">
            <v>SOK</v>
          </cell>
          <cell r="R13363">
            <v>72</v>
          </cell>
        </row>
        <row r="13364">
          <cell r="E13364" t="str">
            <v>Inner Calm, Outer Strength</v>
          </cell>
          <cell r="F13364" t="str">
            <v>Saviors of Kamigawa</v>
          </cell>
          <cell r="G13364" t="str">
            <v>C</v>
          </cell>
          <cell r="H13364" t="str">
            <v>Instant — Arcane</v>
          </cell>
          <cell r="L13364" t="str">
            <v>Target creature gets +X/+X until end of turn, where X is the number of cards in your hand.</v>
          </cell>
          <cell r="M13364" t="str">
            <v>{2}{G}</v>
          </cell>
          <cell r="O13364">
            <v>3</v>
          </cell>
          <cell r="P13364" t="str">
            <v>G</v>
          </cell>
          <cell r="Q13364" t="str">
            <v>SOK</v>
          </cell>
          <cell r="R13364">
            <v>133</v>
          </cell>
        </row>
        <row r="13365">
          <cell r="E13365" t="str">
            <v>Inner Fire</v>
          </cell>
          <cell r="F13365" t="str">
            <v>Saviors of Kamigawa</v>
          </cell>
          <cell r="G13365" t="str">
            <v>C</v>
          </cell>
          <cell r="H13365" t="str">
            <v>Sorcery</v>
          </cell>
          <cell r="L13365" t="str">
            <v>Add {R} to your mana pool for each card in your hand.</v>
          </cell>
          <cell r="M13365" t="str">
            <v>{3}{R}</v>
          </cell>
          <cell r="N13365" t="str">
            <v>{R}</v>
          </cell>
          <cell r="O13365">
            <v>4</v>
          </cell>
          <cell r="P13365" t="str">
            <v>R</v>
          </cell>
          <cell r="Q13365" t="str">
            <v>SOK</v>
          </cell>
          <cell r="R13365">
            <v>105</v>
          </cell>
        </row>
        <row r="13366">
          <cell r="E13366" t="str">
            <v>Inner-Chamber Guard</v>
          </cell>
          <cell r="F13366" t="str">
            <v>Saviors of Kamigawa</v>
          </cell>
          <cell r="G13366" t="str">
            <v>U</v>
          </cell>
          <cell r="H13366" t="str">
            <v>Creature — Human Samurai</v>
          </cell>
          <cell r="I13366">
            <v>0</v>
          </cell>
          <cell r="J13366">
            <v>2</v>
          </cell>
          <cell r="L13366" t="str">
            <v>Bushido 2 #_(When this blocks or becomes blocked, it gets +2/+2 until end of turn.)_#</v>
          </cell>
          <cell r="M13366" t="str">
            <v>{1}{W}</v>
          </cell>
          <cell r="O13366">
            <v>2</v>
          </cell>
          <cell r="P13366" t="str">
            <v>W</v>
          </cell>
          <cell r="Q13366" t="str">
            <v>SOK</v>
          </cell>
          <cell r="R13366">
            <v>13</v>
          </cell>
        </row>
        <row r="13367">
          <cell r="E13367" t="str">
            <v>Into the Fray</v>
          </cell>
          <cell r="F13367" t="str">
            <v>Saviors of Kamigawa</v>
          </cell>
          <cell r="G13367" t="str">
            <v>C</v>
          </cell>
          <cell r="H13367" t="str">
            <v>Instant — Arcane</v>
          </cell>
          <cell r="L13367" t="str">
            <v>Target creature attacks this turn if able. Splice onto Arcane {R} #_(As you cast an Arcane spell, you may reveal this card from your hand and pay its splice cost. If you do, add this card's effects to that spell.)_#</v>
          </cell>
          <cell r="M13367" t="str">
            <v>{R}</v>
          </cell>
          <cell r="O13367">
            <v>1</v>
          </cell>
          <cell r="P13367" t="str">
            <v>R</v>
          </cell>
          <cell r="Q13367" t="str">
            <v>SOK</v>
          </cell>
          <cell r="R13367">
            <v>106</v>
          </cell>
        </row>
        <row r="13368">
          <cell r="E13368" t="str">
            <v>Ivory Crane Netsuke</v>
          </cell>
          <cell r="F13368" t="str">
            <v>Saviors of Kamigawa</v>
          </cell>
          <cell r="G13368" t="str">
            <v>U</v>
          </cell>
          <cell r="H13368" t="str">
            <v>Artifact</v>
          </cell>
          <cell r="L13368" t="str">
            <v>At the beginning of your upkeep, if you have seven or more cards in hand, you gain 4 life.</v>
          </cell>
          <cell r="M13368" t="str">
            <v>{2}</v>
          </cell>
          <cell r="O13368">
            <v>2</v>
          </cell>
          <cell r="P13368" t="str">
            <v>A</v>
          </cell>
          <cell r="Q13368" t="str">
            <v>SOK</v>
          </cell>
          <cell r="R13368">
            <v>155</v>
          </cell>
        </row>
        <row r="13369">
          <cell r="E13369" t="str">
            <v>Jiwari, the Earth Aflame</v>
          </cell>
          <cell r="F13369" t="str">
            <v>Saviors of Kamigawa</v>
          </cell>
          <cell r="G13369" t="str">
            <v>R</v>
          </cell>
          <cell r="H13369" t="str">
            <v>Legendary Creature — Spirit</v>
          </cell>
          <cell r="I13369">
            <v>3</v>
          </cell>
          <cell r="J13369">
            <v>3</v>
          </cell>
          <cell r="L13369" t="str">
            <v>{X}{R}, {T}: Jiwari, the Earth Aflame deals X damage to target creature without flying. Channel — {X}{R}{R}{R}, Discard Jiwari: Jiwari deals X damage to each creature without flying.</v>
          </cell>
          <cell r="M13369" t="str">
            <v>{3}{R}{R}</v>
          </cell>
          <cell r="O13369">
            <v>5</v>
          </cell>
          <cell r="P13369" t="str">
            <v>R</v>
          </cell>
          <cell r="Q13369" t="str">
            <v>SOK</v>
          </cell>
          <cell r="R13369">
            <v>107</v>
          </cell>
        </row>
        <row r="13370">
          <cell r="E13370" t="str">
            <v>Kagemaro, First to Suffer</v>
          </cell>
          <cell r="F13370" t="str">
            <v>Saviors of Kamigawa</v>
          </cell>
          <cell r="G13370" t="str">
            <v>R</v>
          </cell>
          <cell r="H13370" t="str">
            <v>Legendary Creature — Demon Spirit</v>
          </cell>
          <cell r="I13370" t="str">
            <v>*</v>
          </cell>
          <cell r="J13370" t="str">
            <v>*</v>
          </cell>
          <cell r="L13370" t="str">
            <v>Kagemaro, First to Suffer's power and toughness are each equal to the number of cards in your hand. {B}, Sacrifice Kagemaro: All creatures get -X/-X until end of turn, where X is the number of cards in your hand.</v>
          </cell>
          <cell r="M13370" t="str">
            <v>{3}{B}{B}</v>
          </cell>
          <cell r="O13370">
            <v>5</v>
          </cell>
          <cell r="P13370" t="str">
            <v>B</v>
          </cell>
          <cell r="Q13370" t="str">
            <v>SOK</v>
          </cell>
          <cell r="R13370">
            <v>73</v>
          </cell>
        </row>
        <row r="13371">
          <cell r="E13371" t="str">
            <v>Kagemaro's Clutch</v>
          </cell>
          <cell r="F13371" t="str">
            <v>Saviors of Kamigawa</v>
          </cell>
          <cell r="G13371" t="str">
            <v>C</v>
          </cell>
          <cell r="H13371" t="str">
            <v>Enchantment — Aura</v>
          </cell>
          <cell r="L13371" t="str">
            <v>Enchant creature?Enchanted creature gets -X/-X, where X is the number of cards in your hand.</v>
          </cell>
          <cell r="M13371" t="str">
            <v>{3}{B}</v>
          </cell>
          <cell r="O13371">
            <v>4</v>
          </cell>
          <cell r="P13371" t="str">
            <v>B</v>
          </cell>
          <cell r="Q13371" t="str">
            <v>SOK</v>
          </cell>
          <cell r="R13371">
            <v>74</v>
          </cell>
        </row>
        <row r="13372">
          <cell r="E13372" t="str">
            <v>Kaho, Minamo Historian</v>
          </cell>
          <cell r="F13372" t="str">
            <v>Saviors of Kamigawa</v>
          </cell>
          <cell r="G13372" t="str">
            <v>R</v>
          </cell>
          <cell r="H13372" t="str">
            <v>Legendary Creature — Human Wizard</v>
          </cell>
          <cell r="I13372">
            <v>2</v>
          </cell>
          <cell r="J13372">
            <v>2</v>
          </cell>
          <cell r="L13372" t="str">
            <v>When Kaho, Minamo Historian enters the battlefield, search your library for up to three instant cards and exile them. Then shuffle your library. {X}, {T}: You may cast a card with converted mana cost X exiled with Kaho without paying its mana cost.</v>
          </cell>
          <cell r="M13372" t="str">
            <v>{2}{U}{U}</v>
          </cell>
          <cell r="O13372">
            <v>4</v>
          </cell>
          <cell r="P13372" t="str">
            <v>U</v>
          </cell>
          <cell r="Q13372" t="str">
            <v>SOK</v>
          </cell>
          <cell r="R13372">
            <v>41</v>
          </cell>
        </row>
        <row r="13373">
          <cell r="E13373" t="str">
            <v>Kami of Empty Graves</v>
          </cell>
          <cell r="F13373" t="str">
            <v>Saviors of Kamigawa</v>
          </cell>
          <cell r="G13373" t="str">
            <v>C</v>
          </cell>
          <cell r="H13373" t="str">
            <v>Creature — Spirit</v>
          </cell>
          <cell r="I13373">
            <v>4</v>
          </cell>
          <cell r="J13373">
            <v>1</v>
          </cell>
          <cell r="L13373" t="str">
            <v>Soulshift 3 #_(When this creature dies, you may return target Spirit card with converted mana cost 3 or less from your graveyard to your hand.)_#</v>
          </cell>
          <cell r="M13373" t="str">
            <v>{3}{B}</v>
          </cell>
          <cell r="O13373">
            <v>4</v>
          </cell>
          <cell r="P13373" t="str">
            <v>B</v>
          </cell>
          <cell r="Q13373" t="str">
            <v>SOK</v>
          </cell>
          <cell r="R13373">
            <v>75</v>
          </cell>
        </row>
        <row r="13374">
          <cell r="A13374" t="str">
            <v>Wishlist (Low)</v>
          </cell>
          <cell r="E13374" t="str">
            <v>Kami of the Crescent Moon</v>
          </cell>
          <cell r="F13374" t="str">
            <v>Saviors of Kamigawa</v>
          </cell>
          <cell r="G13374" t="str">
            <v>R</v>
          </cell>
          <cell r="H13374" t="str">
            <v>Legendary Creature — Spirit</v>
          </cell>
          <cell r="I13374">
            <v>1</v>
          </cell>
          <cell r="J13374">
            <v>3</v>
          </cell>
          <cell r="L13374" t="str">
            <v>At the beginning of each player's draw step, that player draws an additional card.</v>
          </cell>
          <cell r="M13374" t="str">
            <v>{U}{U}</v>
          </cell>
          <cell r="O13374">
            <v>2</v>
          </cell>
          <cell r="P13374" t="str">
            <v>U</v>
          </cell>
          <cell r="Q13374" t="str">
            <v>SOK</v>
          </cell>
          <cell r="R13374">
            <v>42</v>
          </cell>
        </row>
        <row r="13375">
          <cell r="E13375" t="str">
            <v>Kami of the Tended Garden</v>
          </cell>
          <cell r="F13375" t="str">
            <v>Saviors of Kamigawa</v>
          </cell>
          <cell r="G13375" t="str">
            <v>U</v>
          </cell>
          <cell r="H13375" t="str">
            <v>Creature — Spirit</v>
          </cell>
          <cell r="I13375">
            <v>4</v>
          </cell>
          <cell r="J13375">
            <v>4</v>
          </cell>
          <cell r="L13375" t="str">
            <v>At the beginning of your upkeep, sacrifice Kami of the Tended Garden unless you pay {G}. Soulshift 3 #_(When this creature dies, you may return target Spirit card with converted mana cost 3 or less from your graveyard to your hand.)_#</v>
          </cell>
          <cell r="M13375" t="str">
            <v>{3}{G}</v>
          </cell>
          <cell r="O13375">
            <v>4</v>
          </cell>
          <cell r="P13375" t="str">
            <v>G</v>
          </cell>
          <cell r="Q13375" t="str">
            <v>SOK</v>
          </cell>
          <cell r="R13375">
            <v>134</v>
          </cell>
        </row>
        <row r="13376">
          <cell r="E13376" t="str">
            <v>Kashi-Tribe Elite</v>
          </cell>
          <cell r="F13376" t="str">
            <v>Saviors of Kamigawa</v>
          </cell>
          <cell r="G13376" t="str">
            <v>U</v>
          </cell>
          <cell r="H13376" t="str">
            <v>Creature — Snake Warrior</v>
          </cell>
          <cell r="I13376">
            <v>2</v>
          </cell>
          <cell r="J13376">
            <v>3</v>
          </cell>
          <cell r="L13376" t="str">
            <v>Legendary Snakes you control have shroud. #_(They can't be the targets of spells or abilities.)_#?Whenever Kashi-Tribe Elite deals combat damage to a creature, tap that creature and it doesn't untap during its controller's next untap step.</v>
          </cell>
          <cell r="M13376" t="str">
            <v>{1}{G}{G}</v>
          </cell>
          <cell r="O13376">
            <v>3</v>
          </cell>
          <cell r="P13376" t="str">
            <v>G</v>
          </cell>
          <cell r="Q13376" t="str">
            <v>SOK</v>
          </cell>
          <cell r="R13376">
            <v>135</v>
          </cell>
        </row>
        <row r="13377">
          <cell r="A13377" t="str">
            <v>Wishlist (Low)</v>
          </cell>
          <cell r="E13377" t="str">
            <v>Kataki, War's Wage</v>
          </cell>
          <cell r="F13377" t="str">
            <v>Saviors of Kamigawa</v>
          </cell>
          <cell r="G13377" t="str">
            <v>R</v>
          </cell>
          <cell r="H13377" t="str">
            <v>Legendary Creature — Spirit</v>
          </cell>
          <cell r="I13377">
            <v>2</v>
          </cell>
          <cell r="J13377">
            <v>1</v>
          </cell>
          <cell r="L13377" t="str">
            <v>All artifacts have "At the beginning of your upkeep, sacrifice this artifact unless you pay {1}."</v>
          </cell>
          <cell r="M13377" t="str">
            <v>{1}{W}</v>
          </cell>
          <cell r="O13377">
            <v>2</v>
          </cell>
          <cell r="P13377" t="str">
            <v>W</v>
          </cell>
          <cell r="Q13377" t="str">
            <v>SOK</v>
          </cell>
          <cell r="R13377">
            <v>14</v>
          </cell>
        </row>
        <row r="13378">
          <cell r="E13378" t="str">
            <v>Kemuri-Onna</v>
          </cell>
          <cell r="F13378" t="str">
            <v>Saviors of Kamigawa</v>
          </cell>
          <cell r="G13378" t="str">
            <v>U</v>
          </cell>
          <cell r="H13378" t="str">
            <v>Creature — Spirit</v>
          </cell>
          <cell r="I13378">
            <v>3</v>
          </cell>
          <cell r="J13378">
            <v>3</v>
          </cell>
          <cell r="L13378" t="str">
            <v>When Kemuri-Onna enters the battlefield, target player discards a card. Whenever you cast a Spirit or Arcane spell, you may return Kemuri-Onna to its owner's hand.</v>
          </cell>
          <cell r="M13378" t="str">
            <v>{4}{B}</v>
          </cell>
          <cell r="O13378">
            <v>5</v>
          </cell>
          <cell r="P13378" t="str">
            <v>B</v>
          </cell>
          <cell r="Q13378" t="str">
            <v>SOK</v>
          </cell>
          <cell r="R13378">
            <v>76</v>
          </cell>
        </row>
        <row r="13379">
          <cell r="E13379" t="str">
            <v>Kiku's Shadow</v>
          </cell>
          <cell r="F13379" t="str">
            <v>Saviors of Kamigawa</v>
          </cell>
          <cell r="G13379" t="str">
            <v>U</v>
          </cell>
          <cell r="H13379" t="str">
            <v>Sorcery</v>
          </cell>
          <cell r="L13379" t="str">
            <v>Target creature deals damage to itself equal to its power.</v>
          </cell>
          <cell r="M13379" t="str">
            <v>{B}{B}</v>
          </cell>
          <cell r="O13379">
            <v>2</v>
          </cell>
          <cell r="P13379" t="str">
            <v>B</v>
          </cell>
          <cell r="Q13379" t="str">
            <v>SOK</v>
          </cell>
          <cell r="R13379">
            <v>77</v>
          </cell>
        </row>
        <row r="13380">
          <cell r="A13380" t="str">
            <v>YES</v>
          </cell>
          <cell r="E13380" t="str">
            <v>Kiri-Onna</v>
          </cell>
          <cell r="F13380" t="str">
            <v>Saviors of Kamigawa</v>
          </cell>
          <cell r="G13380" t="str">
            <v>U</v>
          </cell>
          <cell r="H13380" t="str">
            <v>Creature — Spirit</v>
          </cell>
          <cell r="I13380">
            <v>2</v>
          </cell>
          <cell r="J13380">
            <v>2</v>
          </cell>
          <cell r="L13380" t="str">
            <v>When Kiri-Onna enters the battlefield, return target creature to its owner's hand. Whenever you cast a Spirit or Arcane spell, you may return Kiri-Onna to its owner's hand.</v>
          </cell>
          <cell r="M13380" t="str">
            <v>{4}{U}</v>
          </cell>
          <cell r="O13380">
            <v>5</v>
          </cell>
          <cell r="P13380" t="str">
            <v>U</v>
          </cell>
          <cell r="Q13380" t="str">
            <v>SOK</v>
          </cell>
          <cell r="R13380">
            <v>43</v>
          </cell>
        </row>
        <row r="13381">
          <cell r="E13381" t="str">
            <v>Kitsune Bonesetter</v>
          </cell>
          <cell r="F13381" t="str">
            <v>Saviors of Kamigawa</v>
          </cell>
          <cell r="G13381" t="str">
            <v>C</v>
          </cell>
          <cell r="H13381" t="str">
            <v>Creature — Fox Cleric</v>
          </cell>
          <cell r="I13381">
            <v>0</v>
          </cell>
          <cell r="J13381">
            <v>1</v>
          </cell>
          <cell r="L13381" t="str">
            <v>{T}: Prevent the next 3 damage that would be dealt to target creature this turn. Activate this ability only if you have more cards in hand than each opponent.</v>
          </cell>
          <cell r="M13381" t="str">
            <v>{2}{W}</v>
          </cell>
          <cell r="O13381">
            <v>3</v>
          </cell>
          <cell r="P13381" t="str">
            <v>W</v>
          </cell>
          <cell r="Q13381" t="str">
            <v>SOK</v>
          </cell>
          <cell r="R13381">
            <v>15</v>
          </cell>
        </row>
        <row r="13382">
          <cell r="E13382" t="str">
            <v>Kitsune Dawnblade</v>
          </cell>
          <cell r="F13382" t="str">
            <v>Saviors of Kamigawa</v>
          </cell>
          <cell r="G13382" t="str">
            <v>C</v>
          </cell>
          <cell r="H13382" t="str">
            <v>Creature — Fox Samurai</v>
          </cell>
          <cell r="I13382">
            <v>2</v>
          </cell>
          <cell r="J13382">
            <v>3</v>
          </cell>
          <cell r="L13382" t="str">
            <v>Bushido 1 #_(When this blocks or becomes blocked, it gets +1/+1 until end of turn.)_#?When Kitsune Dawnblade enters the battlefield, you may tap target creature.</v>
          </cell>
          <cell r="M13382" t="str">
            <v>{4}{W}</v>
          </cell>
          <cell r="O13382">
            <v>5</v>
          </cell>
          <cell r="P13382" t="str">
            <v>W</v>
          </cell>
          <cell r="Q13382" t="str">
            <v>SOK</v>
          </cell>
          <cell r="R13382">
            <v>16</v>
          </cell>
        </row>
        <row r="13383">
          <cell r="E13383" t="str">
            <v>Kitsune Loreweaver</v>
          </cell>
          <cell r="F13383" t="str">
            <v>Saviors of Kamigawa</v>
          </cell>
          <cell r="G13383" t="str">
            <v>C</v>
          </cell>
          <cell r="H13383" t="str">
            <v>Creature — Fox Cleric</v>
          </cell>
          <cell r="I13383">
            <v>2</v>
          </cell>
          <cell r="J13383">
            <v>1</v>
          </cell>
          <cell r="L13383" t="str">
            <v>{1}{W}: Kitsune Loreweaver gets +0/+X until end of turn, where X is the number of cards in your hand.</v>
          </cell>
          <cell r="M13383" t="str">
            <v>{1}{W}</v>
          </cell>
          <cell r="O13383">
            <v>2</v>
          </cell>
          <cell r="P13383" t="str">
            <v>W</v>
          </cell>
          <cell r="Q13383" t="str">
            <v>SOK</v>
          </cell>
          <cell r="R13383">
            <v>17</v>
          </cell>
        </row>
        <row r="13384">
          <cell r="A13384" t="str">
            <v>Promo</v>
          </cell>
          <cell r="E13384" t="str">
            <v>Kiyomaro, First to Stand</v>
          </cell>
          <cell r="F13384" t="str">
            <v>Saviors of Kamigawa</v>
          </cell>
          <cell r="G13384" t="str">
            <v>R</v>
          </cell>
          <cell r="H13384" t="str">
            <v>Legendary Creature — Spirit</v>
          </cell>
          <cell r="I13384" t="str">
            <v>*</v>
          </cell>
          <cell r="J13384" t="str">
            <v>*</v>
          </cell>
          <cell r="L13384" t="str">
            <v>Kiyomaro, First to Stand's power and toughness are each equal to the number of cards in your hand. As long as you have four or more cards in hand, Kiyomaro has vigilance. Whenever Kiyomaro deals damage, if you have seven or more cards in hand, you gain 7 life.</v>
          </cell>
          <cell r="M13384" t="str">
            <v>{3}{W}{W}</v>
          </cell>
          <cell r="O13384">
            <v>5</v>
          </cell>
          <cell r="P13384" t="str">
            <v>W</v>
          </cell>
          <cell r="Q13384" t="str">
            <v>SOK</v>
          </cell>
          <cell r="R13384">
            <v>18</v>
          </cell>
        </row>
        <row r="13385">
          <cell r="A13385" t="str">
            <v>Wishlist (Low)</v>
          </cell>
          <cell r="E13385" t="str">
            <v>Kuon, Ogre Ascendant</v>
          </cell>
          <cell r="F13385" t="str">
            <v>Saviors of Kamigawa</v>
          </cell>
          <cell r="G13385" t="str">
            <v>R</v>
          </cell>
          <cell r="H13385" t="str">
            <v>Legendary Creature — Ogre Monk</v>
          </cell>
          <cell r="I13385">
            <v>2</v>
          </cell>
          <cell r="J13385">
            <v>4</v>
          </cell>
          <cell r="L13385" t="str">
            <v>At the beginning of the end step, if three or more creatures died this turn, flip Kuon, Ogre Ascendant. \\ At the beginning of each player's upkeep, that player sacrifices a creature.</v>
          </cell>
          <cell r="M13385" t="str">
            <v>{B}{B}{B}</v>
          </cell>
          <cell r="O13385">
            <v>3</v>
          </cell>
          <cell r="P13385" t="str">
            <v>B</v>
          </cell>
          <cell r="Q13385" t="str">
            <v>SOK</v>
          </cell>
          <cell r="R13385" t="str">
            <v>78a</v>
          </cell>
        </row>
        <row r="13386">
          <cell r="E13386" t="str">
            <v>Kuro's Taken</v>
          </cell>
          <cell r="F13386" t="str">
            <v>Saviors of Kamigawa</v>
          </cell>
          <cell r="G13386" t="str">
            <v>C</v>
          </cell>
          <cell r="H13386" t="str">
            <v>Creature — Rat Samurai</v>
          </cell>
          <cell r="I13386">
            <v>1</v>
          </cell>
          <cell r="J13386">
            <v>1</v>
          </cell>
          <cell r="L13386" t="str">
            <v>Bushido 1 #_(When this blocks or becomes blocked, it gets +1/+1 until end of turn.)_#?{1}{B}: Regenerate Kuro's Taken.</v>
          </cell>
          <cell r="M13386" t="str">
            <v>{1}{B}</v>
          </cell>
          <cell r="O13386">
            <v>2</v>
          </cell>
          <cell r="P13386" t="str">
            <v>B</v>
          </cell>
          <cell r="Q13386" t="str">
            <v>SOK</v>
          </cell>
          <cell r="R13386">
            <v>79</v>
          </cell>
        </row>
        <row r="13387">
          <cell r="A13387" t="str">
            <v>YES</v>
          </cell>
          <cell r="E13387" t="str">
            <v>Locust Miser</v>
          </cell>
          <cell r="F13387" t="str">
            <v>Saviors of Kamigawa</v>
          </cell>
          <cell r="G13387" t="str">
            <v>U</v>
          </cell>
          <cell r="H13387" t="str">
            <v>Creature — Rat Shaman</v>
          </cell>
          <cell r="I13387">
            <v>2</v>
          </cell>
          <cell r="J13387">
            <v>2</v>
          </cell>
          <cell r="L13387" t="str">
            <v>Each opponent's maximum hand size is reduced by two.</v>
          </cell>
          <cell r="M13387" t="str">
            <v>{2}{B}{B}</v>
          </cell>
          <cell r="O13387">
            <v>4</v>
          </cell>
          <cell r="P13387" t="str">
            <v>B</v>
          </cell>
          <cell r="Q13387" t="str">
            <v>SOK</v>
          </cell>
          <cell r="R13387">
            <v>80</v>
          </cell>
        </row>
        <row r="13388">
          <cell r="E13388" t="str">
            <v>Maga, Traitor to Mortals</v>
          </cell>
          <cell r="F13388" t="str">
            <v>Saviors of Kamigawa</v>
          </cell>
          <cell r="G13388" t="str">
            <v>R</v>
          </cell>
          <cell r="H13388" t="str">
            <v>Legendary Creature — Human Wizard</v>
          </cell>
          <cell r="I13388">
            <v>0</v>
          </cell>
          <cell r="J13388">
            <v>0</v>
          </cell>
          <cell r="L13388" t="str">
            <v>Maga, Traitor to Mortals enters the battlefield with X +1/+1 counters on it. When Maga enters the battlefield, target player loses life equal to the number of +1/+1 counters on it.</v>
          </cell>
          <cell r="M13388" t="str">
            <v>{X}{B}{B}{B}</v>
          </cell>
          <cell r="O13388">
            <v>3</v>
          </cell>
          <cell r="P13388" t="str">
            <v>B</v>
          </cell>
          <cell r="Q13388" t="str">
            <v>SOK</v>
          </cell>
          <cell r="R13388">
            <v>81</v>
          </cell>
        </row>
        <row r="13389">
          <cell r="E13389" t="str">
            <v>Manriki-Gusari</v>
          </cell>
          <cell r="F13389" t="str">
            <v>Saviors of Kamigawa</v>
          </cell>
          <cell r="G13389" t="str">
            <v>U</v>
          </cell>
          <cell r="H13389" t="str">
            <v>Artifact — Equipment</v>
          </cell>
          <cell r="L13389" t="str">
            <v>Equipped creature gets +1/+2 and has "{T}: Destroy target Equipment."?Equip {1} #_({1}: Attach to target creature you control. Equip only as a sorcery.)_#</v>
          </cell>
          <cell r="M13389" t="str">
            <v>{2}</v>
          </cell>
          <cell r="O13389">
            <v>2</v>
          </cell>
          <cell r="P13389" t="str">
            <v>A</v>
          </cell>
          <cell r="Q13389" t="str">
            <v>SOK</v>
          </cell>
          <cell r="R13389">
            <v>156</v>
          </cell>
        </row>
        <row r="13390">
          <cell r="E13390" t="str">
            <v>Masumaro, First to Live</v>
          </cell>
          <cell r="F13390" t="str">
            <v>Saviors of Kamigawa</v>
          </cell>
          <cell r="G13390" t="str">
            <v>R</v>
          </cell>
          <cell r="H13390" t="str">
            <v>Legendary Creature — Spirit</v>
          </cell>
          <cell r="I13390" t="str">
            <v>*</v>
          </cell>
          <cell r="J13390" t="str">
            <v>*</v>
          </cell>
          <cell r="L13390" t="str">
            <v>Masumaro, First to Live's power and toughness are each equal to twice the number of cards in your hand.</v>
          </cell>
          <cell r="M13390" t="str">
            <v>{3}{G}{G}{G}</v>
          </cell>
          <cell r="O13390">
            <v>6</v>
          </cell>
          <cell r="P13390" t="str">
            <v>G</v>
          </cell>
          <cell r="Q13390" t="str">
            <v>SOK</v>
          </cell>
          <cell r="R13390">
            <v>136</v>
          </cell>
        </row>
        <row r="13391">
          <cell r="E13391" t="str">
            <v>Matsu-Tribe Birdstalker</v>
          </cell>
          <cell r="F13391" t="str">
            <v>Saviors of Kamigawa</v>
          </cell>
          <cell r="G13391" t="str">
            <v>C</v>
          </cell>
          <cell r="H13391" t="str">
            <v>Creature — Snake Warrior Archer</v>
          </cell>
          <cell r="I13391">
            <v>2</v>
          </cell>
          <cell r="J13391">
            <v>2</v>
          </cell>
          <cell r="L13391" t="str">
            <v>Whenever Matsu-Tribe Birdstalker deals combat damage to a creature, tap that creature and it doesn't untap during its controller's next untap step. {G}: Matsu-Tribe Birdstalker gains reach until end of turn. #_(It can block creatures with flying.)_#</v>
          </cell>
          <cell r="M13391" t="str">
            <v>{2}{G}{G}</v>
          </cell>
          <cell r="O13391">
            <v>4</v>
          </cell>
          <cell r="P13391" t="str">
            <v>G</v>
          </cell>
          <cell r="Q13391" t="str">
            <v>SOK</v>
          </cell>
          <cell r="R13391">
            <v>137</v>
          </cell>
        </row>
        <row r="13392">
          <cell r="E13392" t="str">
            <v>Measure of Wickedness</v>
          </cell>
          <cell r="F13392" t="str">
            <v>Saviors of Kamigawa</v>
          </cell>
          <cell r="G13392" t="str">
            <v>U</v>
          </cell>
          <cell r="H13392" t="str">
            <v>Enchantment</v>
          </cell>
          <cell r="L13392" t="str">
            <v>At the beginning of your end step, sacrifice Measure of Wickedness and you lose 8 life. Whenever another card is put into your graveyard from anywhere, target opponent gains control of Measure of Wickedness.</v>
          </cell>
          <cell r="M13392" t="str">
            <v>{3}{B}</v>
          </cell>
          <cell r="O13392">
            <v>4</v>
          </cell>
          <cell r="P13392" t="str">
            <v>B</v>
          </cell>
          <cell r="Q13392" t="str">
            <v>SOK</v>
          </cell>
          <cell r="R13392">
            <v>82</v>
          </cell>
        </row>
        <row r="13393">
          <cell r="E13393" t="str">
            <v>Meishin, the Mind Cage</v>
          </cell>
          <cell r="F13393" t="str">
            <v>Saviors of Kamigawa</v>
          </cell>
          <cell r="G13393" t="str">
            <v>R</v>
          </cell>
          <cell r="H13393" t="str">
            <v>Legendary Enchantment</v>
          </cell>
          <cell r="L13393" t="str">
            <v>All creatures get -X/-0, where X is the number of cards in your hand.</v>
          </cell>
          <cell r="M13393" t="str">
            <v>{4}{U}{U}{U}</v>
          </cell>
          <cell r="O13393">
            <v>7</v>
          </cell>
          <cell r="P13393" t="str">
            <v>U</v>
          </cell>
          <cell r="Q13393" t="str">
            <v>SOK</v>
          </cell>
          <cell r="R13393">
            <v>44</v>
          </cell>
        </row>
        <row r="13394">
          <cell r="E13394" t="str">
            <v>Michiko Konda, Truth Seeker</v>
          </cell>
          <cell r="F13394" t="str">
            <v>Saviors of Kamigawa</v>
          </cell>
          <cell r="G13394" t="str">
            <v>R</v>
          </cell>
          <cell r="H13394" t="str">
            <v>Legendary Creature — Human Advisor</v>
          </cell>
          <cell r="I13394">
            <v>2</v>
          </cell>
          <cell r="J13394">
            <v>2</v>
          </cell>
          <cell r="L13394" t="str">
            <v>Whenever a source an opponent controls deals damage to you, that player sacrifices a permanent.</v>
          </cell>
          <cell r="M13394" t="str">
            <v>{3}{W}</v>
          </cell>
          <cell r="O13394">
            <v>4</v>
          </cell>
          <cell r="P13394" t="str">
            <v>W</v>
          </cell>
          <cell r="Q13394" t="str">
            <v>SOK</v>
          </cell>
          <cell r="R13394">
            <v>19</v>
          </cell>
        </row>
        <row r="13395">
          <cell r="E13395" t="str">
            <v>Mikokoro, Center of the Sea</v>
          </cell>
          <cell r="F13395" t="str">
            <v>Saviors of Kamigawa</v>
          </cell>
          <cell r="G13395" t="str">
            <v>R</v>
          </cell>
          <cell r="H13395" t="str">
            <v>Legendary Land</v>
          </cell>
          <cell r="L13395" t="str">
            <v>{T}: Add {1} to your mana pool. {2}, {T}: Each player draws a card.</v>
          </cell>
          <cell r="N13395" t="str">
            <v>{X}</v>
          </cell>
          <cell r="O13395">
            <v>0</v>
          </cell>
          <cell r="P13395" t="str">
            <v>L</v>
          </cell>
          <cell r="Q13395" t="str">
            <v>SOK</v>
          </cell>
          <cell r="R13395">
            <v>162</v>
          </cell>
        </row>
        <row r="13396">
          <cell r="E13396" t="str">
            <v>Minamo Scrollkeeper</v>
          </cell>
          <cell r="F13396" t="str">
            <v>Saviors of Kamigawa</v>
          </cell>
          <cell r="G13396" t="str">
            <v>C</v>
          </cell>
          <cell r="H13396" t="str">
            <v>Creature — Human Wizard</v>
          </cell>
          <cell r="I13396">
            <v>2</v>
          </cell>
          <cell r="J13396">
            <v>3</v>
          </cell>
          <cell r="L13396" t="str">
            <v>Defender #_(This creature can't attack.)_#?Your maximum hand size is increased by one.</v>
          </cell>
          <cell r="M13396" t="str">
            <v>{1}{U}</v>
          </cell>
          <cell r="O13396">
            <v>2</v>
          </cell>
          <cell r="P13396" t="str">
            <v>U</v>
          </cell>
          <cell r="Q13396" t="str">
            <v>SOK</v>
          </cell>
          <cell r="R13396">
            <v>45</v>
          </cell>
        </row>
        <row r="13397">
          <cell r="E13397" t="str">
            <v>Miren, the Moaning Well</v>
          </cell>
          <cell r="F13397" t="str">
            <v>Saviors of Kamigawa</v>
          </cell>
          <cell r="G13397" t="str">
            <v>R</v>
          </cell>
          <cell r="H13397" t="str">
            <v>Legendary Land</v>
          </cell>
          <cell r="L13397" t="str">
            <v>{T}: Add {1} to your mana pool. {3}, {T}, Sacrifice a creature: You gain life equal to the sacrificed creature's toughness.</v>
          </cell>
          <cell r="N13397" t="str">
            <v>{X}</v>
          </cell>
          <cell r="O13397">
            <v>0</v>
          </cell>
          <cell r="P13397" t="str">
            <v>L</v>
          </cell>
          <cell r="Q13397" t="str">
            <v>SOK</v>
          </cell>
          <cell r="R13397">
            <v>163</v>
          </cell>
        </row>
        <row r="13398">
          <cell r="E13398" t="str">
            <v>Molting Skin</v>
          </cell>
          <cell r="F13398" t="str">
            <v>Saviors of Kamigawa</v>
          </cell>
          <cell r="G13398" t="str">
            <v>U</v>
          </cell>
          <cell r="H13398" t="str">
            <v>Enchantment</v>
          </cell>
          <cell r="L13398" t="str">
            <v>Return Molting Skin to its owner's hand: Regenerate target creature.</v>
          </cell>
          <cell r="M13398" t="str">
            <v>{2}{G}</v>
          </cell>
          <cell r="O13398">
            <v>3</v>
          </cell>
          <cell r="P13398" t="str">
            <v>G</v>
          </cell>
          <cell r="Q13398" t="str">
            <v>SOK</v>
          </cell>
          <cell r="R13398">
            <v>138</v>
          </cell>
        </row>
        <row r="13399">
          <cell r="E13399" t="str">
            <v>Moonbow Illusionist</v>
          </cell>
          <cell r="F13399" t="str">
            <v>Saviors of Kamigawa</v>
          </cell>
          <cell r="G13399" t="str">
            <v>C</v>
          </cell>
          <cell r="H13399" t="str">
            <v>Creature — Moonfolk Wizard</v>
          </cell>
          <cell r="I13399">
            <v>2</v>
          </cell>
          <cell r="J13399">
            <v>1</v>
          </cell>
          <cell r="L13399" t="str">
            <v>Flying?{2}, Return a land you control to its owner's hand: Target land becomes the basic land type of your choice until end of turn.</v>
          </cell>
          <cell r="M13399" t="str">
            <v>{2}{U}</v>
          </cell>
          <cell r="O13399">
            <v>3</v>
          </cell>
          <cell r="P13399" t="str">
            <v>U</v>
          </cell>
          <cell r="Q13399" t="str">
            <v>SOK</v>
          </cell>
          <cell r="R13399">
            <v>46</v>
          </cell>
        </row>
        <row r="13400">
          <cell r="E13400" t="str">
            <v>Moonwing Moth</v>
          </cell>
          <cell r="F13400" t="str">
            <v>Saviors of Kamigawa</v>
          </cell>
          <cell r="G13400" t="str">
            <v>C</v>
          </cell>
          <cell r="H13400" t="str">
            <v>Creature — Insect</v>
          </cell>
          <cell r="I13400">
            <v>2</v>
          </cell>
          <cell r="J13400">
            <v>1</v>
          </cell>
          <cell r="L13400" t="str">
            <v>Flying?{W}: Moonwing Moth gets +0/+1 until end of turn.</v>
          </cell>
          <cell r="M13400" t="str">
            <v>{1}{W}{W}</v>
          </cell>
          <cell r="O13400">
            <v>3</v>
          </cell>
          <cell r="P13400" t="str">
            <v>W</v>
          </cell>
          <cell r="Q13400" t="str">
            <v>SOK</v>
          </cell>
          <cell r="R13400">
            <v>20</v>
          </cell>
        </row>
        <row r="13401">
          <cell r="E13401" t="str">
            <v>Murmurs from Beyond</v>
          </cell>
          <cell r="F13401" t="str">
            <v>Saviors of Kamigawa</v>
          </cell>
          <cell r="G13401" t="str">
            <v>C</v>
          </cell>
          <cell r="H13401" t="str">
            <v>Instant — Arcane</v>
          </cell>
          <cell r="L13401" t="str">
            <v>Reveal the top three cards of your library. An opponent chooses one of them. Put that card into your graveyard and the rest into your hand.</v>
          </cell>
          <cell r="M13401" t="str">
            <v>{2}{U}</v>
          </cell>
          <cell r="O13401">
            <v>3</v>
          </cell>
          <cell r="P13401" t="str">
            <v>U</v>
          </cell>
          <cell r="Q13401" t="str">
            <v>SOK</v>
          </cell>
          <cell r="R13401">
            <v>47</v>
          </cell>
        </row>
        <row r="13402">
          <cell r="E13402" t="str">
            <v>Neverending Torment</v>
          </cell>
          <cell r="F13402" t="str">
            <v>Saviors of Kamigawa</v>
          </cell>
          <cell r="G13402" t="str">
            <v>R</v>
          </cell>
          <cell r="H13402" t="str">
            <v>Sorcery</v>
          </cell>
          <cell r="L13402" t="str">
            <v>Search target player's library for X cards, where X is the number of cards in your hand, and exile them. Then that player shuffles his or her library. Epic</v>
          </cell>
          <cell r="M13402" t="str">
            <v>{4}{B}{B}</v>
          </cell>
          <cell r="O13402">
            <v>6</v>
          </cell>
          <cell r="P13402" t="str">
            <v>B</v>
          </cell>
          <cell r="Q13402" t="str">
            <v>SOK</v>
          </cell>
          <cell r="R13402">
            <v>83</v>
          </cell>
        </row>
        <row r="13403">
          <cell r="E13403" t="str">
            <v>Nightsoil Kami</v>
          </cell>
          <cell r="F13403" t="str">
            <v>Saviors of Kamigawa</v>
          </cell>
          <cell r="G13403" t="str">
            <v>C</v>
          </cell>
          <cell r="H13403" t="str">
            <v>Creature — Spirit</v>
          </cell>
          <cell r="I13403">
            <v>6</v>
          </cell>
          <cell r="J13403">
            <v>4</v>
          </cell>
          <cell r="L13403" t="str">
            <v>Soulshift 5 #_(When this creature dies, you may return target Spirit card with converted mana cost 5 or less from your graveyard to your hand.)_#</v>
          </cell>
          <cell r="M13403" t="str">
            <v>{4}{G}{G}</v>
          </cell>
          <cell r="O13403">
            <v>6</v>
          </cell>
          <cell r="P13403" t="str">
            <v>G</v>
          </cell>
          <cell r="Q13403" t="str">
            <v>SOK</v>
          </cell>
          <cell r="R13403">
            <v>139</v>
          </cell>
        </row>
        <row r="13404">
          <cell r="A13404" t="str">
            <v>YES</v>
          </cell>
          <cell r="E13404" t="str">
            <v>Nikko-Onna</v>
          </cell>
          <cell r="F13404" t="str">
            <v>Saviors of Kamigawa</v>
          </cell>
          <cell r="G13404" t="str">
            <v>U</v>
          </cell>
          <cell r="H13404" t="str">
            <v>Creature — Spirit</v>
          </cell>
          <cell r="I13404">
            <v>2</v>
          </cell>
          <cell r="J13404">
            <v>2</v>
          </cell>
          <cell r="L13404" t="str">
            <v>When Nikko-Onna enters the battlefield, destroy target enchantment. Whenever you cast a Spirit or Arcane spell, you may return Nikko-Onna to its owner's hand.</v>
          </cell>
          <cell r="M13404" t="str">
            <v>{2}{W}</v>
          </cell>
          <cell r="O13404">
            <v>3</v>
          </cell>
          <cell r="P13404" t="str">
            <v>W</v>
          </cell>
          <cell r="Q13404" t="str">
            <v>SOK</v>
          </cell>
          <cell r="R13404">
            <v>21</v>
          </cell>
        </row>
        <row r="13405">
          <cell r="A13405" t="str">
            <v>YES</v>
          </cell>
          <cell r="E13405" t="str">
            <v>Oboro Breezecaller</v>
          </cell>
          <cell r="F13405" t="str">
            <v>Saviors of Kamigawa</v>
          </cell>
          <cell r="G13405" t="str">
            <v>C</v>
          </cell>
          <cell r="H13405" t="str">
            <v>Creature — Moonfolk Wizard</v>
          </cell>
          <cell r="I13405">
            <v>1</v>
          </cell>
          <cell r="J13405">
            <v>1</v>
          </cell>
          <cell r="L13405" t="str">
            <v>Flying?{2}, Return a land you control to its owner's hand: Untap target land.</v>
          </cell>
          <cell r="M13405" t="str">
            <v>{1}{U}</v>
          </cell>
          <cell r="O13405">
            <v>2</v>
          </cell>
          <cell r="P13405" t="str">
            <v>U</v>
          </cell>
          <cell r="Q13405" t="str">
            <v>SOK</v>
          </cell>
          <cell r="R13405">
            <v>48</v>
          </cell>
        </row>
        <row r="13406">
          <cell r="E13406" t="str">
            <v>Oboro Envoy</v>
          </cell>
          <cell r="F13406" t="str">
            <v>Saviors of Kamigawa</v>
          </cell>
          <cell r="G13406" t="str">
            <v>U</v>
          </cell>
          <cell r="H13406" t="str">
            <v>Creature — Moonfolk Wizard</v>
          </cell>
          <cell r="I13406">
            <v>1</v>
          </cell>
          <cell r="J13406">
            <v>3</v>
          </cell>
          <cell r="L13406" t="str">
            <v>Flying?{2}, Return a land you control to its owner's hand: Target creature gets -X/-0 until end of turn, where X is the number of cards in your hand.</v>
          </cell>
          <cell r="M13406" t="str">
            <v>{3}{U}</v>
          </cell>
          <cell r="O13406">
            <v>4</v>
          </cell>
          <cell r="P13406" t="str">
            <v>U</v>
          </cell>
          <cell r="Q13406" t="str">
            <v>SOK</v>
          </cell>
          <cell r="R13406">
            <v>49</v>
          </cell>
        </row>
        <row r="13407">
          <cell r="E13407" t="str">
            <v>Oboro, Palace in the Clouds</v>
          </cell>
          <cell r="F13407" t="str">
            <v>Saviors of Kamigawa</v>
          </cell>
          <cell r="G13407" t="str">
            <v>R</v>
          </cell>
          <cell r="H13407" t="str">
            <v>Legendary Land</v>
          </cell>
          <cell r="L13407" t="str">
            <v>{T}: Add {U} to your mana pool. {1}: Return Oboro, Palace in the Clouds to its owner's hand.</v>
          </cell>
          <cell r="N13407" t="str">
            <v>{U}</v>
          </cell>
          <cell r="O13407">
            <v>0</v>
          </cell>
          <cell r="P13407" t="str">
            <v>L</v>
          </cell>
          <cell r="Q13407" t="str">
            <v>SOK</v>
          </cell>
          <cell r="R13407">
            <v>164</v>
          </cell>
        </row>
        <row r="13408">
          <cell r="A13408" t="str">
            <v>Promo</v>
          </cell>
          <cell r="E13408" t="str">
            <v>Okina Nightwatch</v>
          </cell>
          <cell r="F13408" t="str">
            <v>Saviors of Kamigawa</v>
          </cell>
          <cell r="G13408" t="str">
            <v>C</v>
          </cell>
          <cell r="H13408" t="str">
            <v>Creature — Human Monk</v>
          </cell>
          <cell r="I13408">
            <v>4</v>
          </cell>
          <cell r="J13408">
            <v>3</v>
          </cell>
          <cell r="L13408" t="str">
            <v>As long as you have more cards in hand than each opponent, Okina Nightwatch gets +3/+3.</v>
          </cell>
          <cell r="M13408" t="str">
            <v>{4}{G}</v>
          </cell>
          <cell r="O13408">
            <v>5</v>
          </cell>
          <cell r="P13408" t="str">
            <v>G</v>
          </cell>
          <cell r="Q13408" t="str">
            <v>SOK</v>
          </cell>
          <cell r="R13408">
            <v>140</v>
          </cell>
        </row>
        <row r="13409">
          <cell r="E13409" t="str">
            <v>O-Naginata</v>
          </cell>
          <cell r="F13409" t="str">
            <v>Saviors of Kamigawa</v>
          </cell>
          <cell r="G13409" t="str">
            <v>U</v>
          </cell>
          <cell r="H13409" t="str">
            <v>Artifact — Equipment</v>
          </cell>
          <cell r="L13409" t="str">
            <v>O-Naginata can be attached only to a creature with 3 or more power. Equipped creature gets +3/+0 and has trample. Equip {2} #_({2}: Attach to target creature you control. Equip only as a sorcery.)_#</v>
          </cell>
          <cell r="M13409" t="str">
            <v>{1}</v>
          </cell>
          <cell r="O13409">
            <v>1</v>
          </cell>
          <cell r="P13409" t="str">
            <v>A</v>
          </cell>
          <cell r="Q13409" t="str">
            <v>SOK</v>
          </cell>
          <cell r="R13409">
            <v>157</v>
          </cell>
        </row>
        <row r="13410">
          <cell r="E13410" t="str">
            <v>One with Nothing</v>
          </cell>
          <cell r="F13410" t="str">
            <v>Saviors of Kamigawa</v>
          </cell>
          <cell r="G13410" t="str">
            <v>R</v>
          </cell>
          <cell r="H13410" t="str">
            <v>Instant</v>
          </cell>
          <cell r="L13410" t="str">
            <v>Discard your hand.</v>
          </cell>
          <cell r="M13410" t="str">
            <v>{B}</v>
          </cell>
          <cell r="O13410">
            <v>1</v>
          </cell>
          <cell r="P13410" t="str">
            <v>B</v>
          </cell>
          <cell r="Q13410" t="str">
            <v>SOK</v>
          </cell>
          <cell r="R13410">
            <v>84</v>
          </cell>
        </row>
        <row r="13411">
          <cell r="E13411" t="str">
            <v>Oni of Wild Places</v>
          </cell>
          <cell r="F13411" t="str">
            <v>Saviors of Kamigawa</v>
          </cell>
          <cell r="G13411" t="str">
            <v>U</v>
          </cell>
          <cell r="H13411" t="str">
            <v>Creature — Demon Spirit</v>
          </cell>
          <cell r="I13411">
            <v>6</v>
          </cell>
          <cell r="J13411">
            <v>5</v>
          </cell>
          <cell r="L13411" t="str">
            <v>Haste?At the beginning of your upkeep, return a red creature you control to its owner's hand.</v>
          </cell>
          <cell r="M13411" t="str">
            <v>{5}{R}</v>
          </cell>
          <cell r="O13411">
            <v>6</v>
          </cell>
          <cell r="P13411" t="str">
            <v>R</v>
          </cell>
          <cell r="Q13411" t="str">
            <v>SOK</v>
          </cell>
          <cell r="R13411">
            <v>108</v>
          </cell>
        </row>
        <row r="13412">
          <cell r="E13412" t="str">
            <v>Oppressive Will</v>
          </cell>
          <cell r="F13412" t="str">
            <v>Saviors of Kamigawa</v>
          </cell>
          <cell r="G13412" t="str">
            <v>C</v>
          </cell>
          <cell r="H13412" t="str">
            <v>Instant</v>
          </cell>
          <cell r="L13412" t="str">
            <v>Counter target spell unless its controller pays {1} for each card in your hand.</v>
          </cell>
          <cell r="M13412" t="str">
            <v>{2}{U}</v>
          </cell>
          <cell r="O13412">
            <v>3</v>
          </cell>
          <cell r="P13412" t="str">
            <v>U</v>
          </cell>
          <cell r="Q13412" t="str">
            <v>SOK</v>
          </cell>
          <cell r="R13412">
            <v>50</v>
          </cell>
        </row>
        <row r="13413">
          <cell r="A13413" t="str">
            <v>YES</v>
          </cell>
          <cell r="E13413" t="str">
            <v>Overwhelming Intellect</v>
          </cell>
          <cell r="F13413" t="str">
            <v>Saviors of Kamigawa</v>
          </cell>
          <cell r="G13413" t="str">
            <v>U</v>
          </cell>
          <cell r="H13413" t="str">
            <v>Instant</v>
          </cell>
          <cell r="L13413" t="str">
            <v>Counter target creature spell. Draw cards equal to that spell's converted mana cost.</v>
          </cell>
          <cell r="M13413" t="str">
            <v>{4}{U}{U}</v>
          </cell>
          <cell r="O13413">
            <v>6</v>
          </cell>
          <cell r="P13413" t="str">
            <v>U</v>
          </cell>
          <cell r="Q13413" t="str">
            <v>SOK</v>
          </cell>
          <cell r="R13413">
            <v>51</v>
          </cell>
        </row>
        <row r="13414">
          <cell r="A13414" t="str">
            <v>Wishlist (Low)</v>
          </cell>
          <cell r="E13414" t="str">
            <v>Pain's Reward</v>
          </cell>
          <cell r="F13414" t="str">
            <v>Saviors of Kamigawa</v>
          </cell>
          <cell r="G13414" t="str">
            <v>R</v>
          </cell>
          <cell r="H13414" t="str">
            <v>Sorcery</v>
          </cell>
          <cell r="L13414" t="str">
            <v>Each player may bid life. You start the bidding with a bid of any number. In turn order, each player may top the high bid. The bidding ends if the high bid stands. The high bidder loses life equal to the high bid and draws four cards.</v>
          </cell>
          <cell r="M13414" t="str">
            <v>{2}{B}</v>
          </cell>
          <cell r="O13414">
            <v>3</v>
          </cell>
          <cell r="P13414" t="str">
            <v>B</v>
          </cell>
          <cell r="Q13414" t="str">
            <v>SOK</v>
          </cell>
          <cell r="R13414">
            <v>85</v>
          </cell>
        </row>
        <row r="13415">
          <cell r="E13415" t="str">
            <v>Path of Anger's Flame</v>
          </cell>
          <cell r="F13415" t="str">
            <v>Saviors of Kamigawa</v>
          </cell>
          <cell r="G13415" t="str">
            <v>C</v>
          </cell>
          <cell r="H13415" t="str">
            <v>Instant — Arcane</v>
          </cell>
          <cell r="L13415" t="str">
            <v>Creatures you control get +2/+0 until end of turn.</v>
          </cell>
          <cell r="M13415" t="str">
            <v>{2}{R}</v>
          </cell>
          <cell r="O13415">
            <v>3</v>
          </cell>
          <cell r="P13415" t="str">
            <v>R</v>
          </cell>
          <cell r="Q13415" t="str">
            <v>SOK</v>
          </cell>
          <cell r="R13415">
            <v>109</v>
          </cell>
        </row>
        <row r="13416">
          <cell r="E13416" t="str">
            <v>Pithing Needle</v>
          </cell>
          <cell r="F13416" t="str">
            <v>Saviors of Kamigawa</v>
          </cell>
          <cell r="G13416" t="str">
            <v>R</v>
          </cell>
          <cell r="H13416" t="str">
            <v>Artifact</v>
          </cell>
          <cell r="L13416" t="str">
            <v>As Pithing Needle enters the battlefield, name a card. Activated abilities of sources with the chosen name can't be activated unless they're mana abilities.</v>
          </cell>
          <cell r="M13416" t="str">
            <v>{1}</v>
          </cell>
          <cell r="O13416">
            <v>1</v>
          </cell>
          <cell r="P13416" t="str">
            <v>A</v>
          </cell>
          <cell r="Q13416" t="str">
            <v>SOK</v>
          </cell>
          <cell r="R13416">
            <v>158</v>
          </cell>
        </row>
        <row r="13417">
          <cell r="E13417" t="str">
            <v>Plow Through Reito</v>
          </cell>
          <cell r="F13417" t="str">
            <v>Saviors of Kamigawa</v>
          </cell>
          <cell r="G13417" t="str">
            <v>C</v>
          </cell>
          <cell r="H13417" t="str">
            <v>Instant — Arcane</v>
          </cell>
          <cell r="L13417" t="str">
            <v>Sweep — Return any number of Plains you control to their owner's hand. Target creature gets +1/+1 until end of turn for each Plains returned this way.</v>
          </cell>
          <cell r="M13417" t="str">
            <v>{1}{W}</v>
          </cell>
          <cell r="O13417">
            <v>2</v>
          </cell>
          <cell r="P13417" t="str">
            <v>W</v>
          </cell>
          <cell r="Q13417" t="str">
            <v>SOK</v>
          </cell>
          <cell r="R13417">
            <v>22</v>
          </cell>
        </row>
        <row r="13418">
          <cell r="E13418" t="str">
            <v>Presence of the Wise</v>
          </cell>
          <cell r="F13418" t="str">
            <v>Saviors of Kamigawa</v>
          </cell>
          <cell r="G13418" t="str">
            <v>U</v>
          </cell>
          <cell r="H13418" t="str">
            <v>Sorcery</v>
          </cell>
          <cell r="L13418" t="str">
            <v>You gain 2 life for each card in your hand.</v>
          </cell>
          <cell r="M13418" t="str">
            <v>{2}{W}{W}</v>
          </cell>
          <cell r="O13418">
            <v>4</v>
          </cell>
          <cell r="P13418" t="str">
            <v>W</v>
          </cell>
          <cell r="Q13418" t="str">
            <v>SOK</v>
          </cell>
          <cell r="R13418">
            <v>23</v>
          </cell>
        </row>
        <row r="13419">
          <cell r="A13419" t="str">
            <v>Wishlist (Low)</v>
          </cell>
          <cell r="E13419" t="str">
            <v>Promise of Bunrei</v>
          </cell>
          <cell r="F13419" t="str">
            <v>Saviors of Kamigawa</v>
          </cell>
          <cell r="G13419" t="str">
            <v>R</v>
          </cell>
          <cell r="H13419" t="str">
            <v>Enchantment</v>
          </cell>
          <cell r="L13419" t="str">
            <v>When a creature you control dies, sacrifice Promise of Bunrei. If you do, put four 1/1 colorless Spirit creature tokens onto the battlefield.</v>
          </cell>
          <cell r="M13419" t="str">
            <v>{2}{W}</v>
          </cell>
          <cell r="O13419">
            <v>3</v>
          </cell>
          <cell r="P13419" t="str">
            <v>W</v>
          </cell>
          <cell r="Q13419" t="str">
            <v>SOK</v>
          </cell>
          <cell r="R13419">
            <v>24</v>
          </cell>
        </row>
        <row r="13420">
          <cell r="A13420" t="str">
            <v>YES (Foil)</v>
          </cell>
          <cell r="E13420" t="str">
            <v>Promised Kannushi</v>
          </cell>
          <cell r="F13420" t="str">
            <v>Saviors of Kamigawa</v>
          </cell>
          <cell r="G13420" t="str">
            <v>C</v>
          </cell>
          <cell r="H13420" t="str">
            <v>Creature — Human Druid</v>
          </cell>
          <cell r="I13420">
            <v>1</v>
          </cell>
          <cell r="J13420">
            <v>1</v>
          </cell>
          <cell r="L13420" t="str">
            <v>Soulshift 7 #_(When this creature dies, you may return target Spirit card with converted mana cost 7 or less from your graveyard to your hand.)_#</v>
          </cell>
          <cell r="M13420" t="str">
            <v>{G}</v>
          </cell>
          <cell r="O13420">
            <v>1</v>
          </cell>
          <cell r="P13420" t="str">
            <v>G</v>
          </cell>
          <cell r="Q13420" t="str">
            <v>SOK</v>
          </cell>
          <cell r="R13420">
            <v>141</v>
          </cell>
        </row>
        <row r="13421">
          <cell r="E13421" t="str">
            <v>Pure Intentions</v>
          </cell>
          <cell r="F13421" t="str">
            <v>Saviors of Kamigawa</v>
          </cell>
          <cell r="G13421" t="str">
            <v>R</v>
          </cell>
          <cell r="H13421" t="str">
            <v>Instant — Arcane</v>
          </cell>
          <cell r="L13421" t="str">
            <v>Whenever a spell or ability an opponent controls causes you to discard cards this turn, return those cards from your graveyard to your hand. When a spell or ability an opponent controls causes you to discard Pure Intentions, return Pure Intentions from your graveyard to your hand at the beginning of the next end step.</v>
          </cell>
          <cell r="M13421" t="str">
            <v>{W}</v>
          </cell>
          <cell r="O13421">
            <v>1</v>
          </cell>
          <cell r="P13421" t="str">
            <v>W</v>
          </cell>
          <cell r="Q13421" t="str">
            <v>SOK</v>
          </cell>
          <cell r="R13421">
            <v>25</v>
          </cell>
        </row>
        <row r="13422">
          <cell r="E13422" t="str">
            <v>Rally the Horde</v>
          </cell>
          <cell r="F13422" t="str">
            <v>Saviors of Kamigawa</v>
          </cell>
          <cell r="G13422" t="str">
            <v>R</v>
          </cell>
          <cell r="H13422" t="str">
            <v>Sorcery</v>
          </cell>
          <cell r="L13422" t="str">
            <v>Exile the top card of your library. Exile the top card of your library. Exile the top card of your library. If the last card exiled isn't a land, repeat this process. Put a 1/1 red Warrior creature token onto the battlefield for each nonland card exiled this way.</v>
          </cell>
          <cell r="M13422" t="str">
            <v>{5}{R}</v>
          </cell>
          <cell r="O13422">
            <v>6</v>
          </cell>
          <cell r="P13422" t="str">
            <v>R</v>
          </cell>
          <cell r="Q13422" t="str">
            <v>SOK</v>
          </cell>
          <cell r="R13422">
            <v>110</v>
          </cell>
        </row>
        <row r="13423">
          <cell r="E13423" t="str">
            <v>Raving Oni-Slave</v>
          </cell>
          <cell r="F13423" t="str">
            <v>Saviors of Kamigawa</v>
          </cell>
          <cell r="G13423" t="str">
            <v>C</v>
          </cell>
          <cell r="H13423" t="str">
            <v>Creature — Ogre Warrior</v>
          </cell>
          <cell r="I13423">
            <v>3</v>
          </cell>
          <cell r="J13423">
            <v>3</v>
          </cell>
          <cell r="L13423" t="str">
            <v>When Raving Oni-Slave enters the battlefield or leaves the battlefield, you lose 3 life if you don't control a Demon.</v>
          </cell>
          <cell r="M13423" t="str">
            <v>{1}{B}</v>
          </cell>
          <cell r="O13423">
            <v>2</v>
          </cell>
          <cell r="P13423" t="str">
            <v>B</v>
          </cell>
          <cell r="Q13423" t="str">
            <v>SOK</v>
          </cell>
          <cell r="R13423">
            <v>86</v>
          </cell>
        </row>
        <row r="13424">
          <cell r="E13424" t="str">
            <v>Razorjaw Oni</v>
          </cell>
          <cell r="F13424" t="str">
            <v>Saviors of Kamigawa</v>
          </cell>
          <cell r="G13424" t="str">
            <v>U</v>
          </cell>
          <cell r="H13424" t="str">
            <v>Creature — Demon Spirit</v>
          </cell>
          <cell r="I13424">
            <v>4</v>
          </cell>
          <cell r="J13424">
            <v>5</v>
          </cell>
          <cell r="L13424" t="str">
            <v>Black creatures can't block.</v>
          </cell>
          <cell r="M13424" t="str">
            <v>{3}{B}</v>
          </cell>
          <cell r="O13424">
            <v>4</v>
          </cell>
          <cell r="P13424" t="str">
            <v>B</v>
          </cell>
          <cell r="Q13424" t="str">
            <v>SOK</v>
          </cell>
          <cell r="R13424">
            <v>87</v>
          </cell>
        </row>
        <row r="13425">
          <cell r="A13425" t="str">
            <v>YES (Foil)</v>
          </cell>
          <cell r="E13425" t="str">
            <v>Reki, the History of Kamigawa</v>
          </cell>
          <cell r="F13425" t="str">
            <v>Saviors of Kamigawa</v>
          </cell>
          <cell r="G13425" t="str">
            <v>R</v>
          </cell>
          <cell r="H13425" t="str">
            <v>Legendary Creature — Human Shaman</v>
          </cell>
          <cell r="I13425">
            <v>1</v>
          </cell>
          <cell r="J13425">
            <v>2</v>
          </cell>
          <cell r="L13425" t="str">
            <v>Whenever you cast a legendary spell, draw a card.</v>
          </cell>
          <cell r="M13425" t="str">
            <v>{2}{G}</v>
          </cell>
          <cell r="O13425">
            <v>3</v>
          </cell>
          <cell r="P13425" t="str">
            <v>G</v>
          </cell>
          <cell r="Q13425" t="str">
            <v>SOK</v>
          </cell>
          <cell r="R13425">
            <v>142</v>
          </cell>
        </row>
        <row r="13426">
          <cell r="A13426" t="str">
            <v>YES</v>
          </cell>
          <cell r="E13426" t="str">
            <v>Rending Vines</v>
          </cell>
          <cell r="F13426" t="str">
            <v>Saviors of Kamigawa</v>
          </cell>
          <cell r="G13426" t="str">
            <v>C</v>
          </cell>
          <cell r="H13426" t="str">
            <v>Instant — Arcane</v>
          </cell>
          <cell r="L13426" t="str">
            <v>Destroy target artifact or enchantment if its converted mana cost is less than or equal to the number of cards in your hand. Draw a card.</v>
          </cell>
          <cell r="M13426" t="str">
            <v>{1}{G}{G}</v>
          </cell>
          <cell r="O13426">
            <v>3</v>
          </cell>
          <cell r="P13426" t="str">
            <v>G</v>
          </cell>
          <cell r="Q13426" t="str">
            <v>SOK</v>
          </cell>
          <cell r="R13426">
            <v>143</v>
          </cell>
        </row>
        <row r="13427">
          <cell r="A13427" t="str">
            <v>YES (Foil)</v>
          </cell>
          <cell r="E13427" t="str">
            <v>Reverence</v>
          </cell>
          <cell r="F13427" t="str">
            <v>Saviors of Kamigawa</v>
          </cell>
          <cell r="G13427" t="str">
            <v>R</v>
          </cell>
          <cell r="H13427" t="str">
            <v>Enchantment</v>
          </cell>
          <cell r="L13427" t="str">
            <v>Creatures with power 2 or less can't attack you.</v>
          </cell>
          <cell r="M13427" t="str">
            <v>{2}{W}{W}</v>
          </cell>
          <cell r="O13427">
            <v>4</v>
          </cell>
          <cell r="P13427" t="str">
            <v>W</v>
          </cell>
          <cell r="Q13427" t="str">
            <v>SOK</v>
          </cell>
          <cell r="R13427">
            <v>26</v>
          </cell>
        </row>
        <row r="13428">
          <cell r="E13428" t="str">
            <v>Ronin Cavekeeper</v>
          </cell>
          <cell r="F13428" t="str">
            <v>Saviors of Kamigawa</v>
          </cell>
          <cell r="G13428" t="str">
            <v>C</v>
          </cell>
          <cell r="H13428" t="str">
            <v>Creature — Human Samurai</v>
          </cell>
          <cell r="I13428">
            <v>4</v>
          </cell>
          <cell r="J13428">
            <v>3</v>
          </cell>
          <cell r="L13428" t="str">
            <v>Bushido 2 #_(When this blocks or becomes blocked, it gets +2/+2 until end of turn.)_#</v>
          </cell>
          <cell r="M13428" t="str">
            <v>{5}{R}</v>
          </cell>
          <cell r="O13428">
            <v>6</v>
          </cell>
          <cell r="P13428" t="str">
            <v>R</v>
          </cell>
          <cell r="Q13428" t="str">
            <v>SOK</v>
          </cell>
          <cell r="R13428">
            <v>111</v>
          </cell>
        </row>
        <row r="13429">
          <cell r="E13429" t="str">
            <v>Rune-Tail, Kitsune Ascendant</v>
          </cell>
          <cell r="F13429" t="str">
            <v>Saviors of Kamigawa</v>
          </cell>
          <cell r="G13429" t="str">
            <v>R</v>
          </cell>
          <cell r="H13429" t="str">
            <v>Legendary Creature — Fox Monk</v>
          </cell>
          <cell r="I13429">
            <v>2</v>
          </cell>
          <cell r="J13429">
            <v>2</v>
          </cell>
          <cell r="L13429" t="str">
            <v>When you have 30 or more life, flip Rune-Tail, Kitsune Ascendant. ?———??Rune-Tail's Essence?Legendary Enchantment??Prevent all damage that would be dealt to creatures you control. 2/2</v>
          </cell>
          <cell r="M13429" t="str">
            <v>{2}{W}</v>
          </cell>
          <cell r="O13429">
            <v>3</v>
          </cell>
          <cell r="P13429" t="str">
            <v>W</v>
          </cell>
          <cell r="Q13429" t="str">
            <v>SOK</v>
          </cell>
          <cell r="R13429" t="str">
            <v>27a</v>
          </cell>
        </row>
        <row r="13430">
          <cell r="A13430" t="str">
            <v>YES</v>
          </cell>
          <cell r="E13430" t="str">
            <v>Rushing-Tide Zubera</v>
          </cell>
          <cell r="F13430" t="str">
            <v>Saviors of Kamigawa</v>
          </cell>
          <cell r="G13430" t="str">
            <v>U</v>
          </cell>
          <cell r="H13430" t="str">
            <v>Creature — Zubera Spirit</v>
          </cell>
          <cell r="I13430">
            <v>3</v>
          </cell>
          <cell r="J13430">
            <v>3</v>
          </cell>
          <cell r="L13430" t="str">
            <v>When Rushing-Tide Zubera dies, if 4 or more damage was dealt to it this turn, draw three cards.</v>
          </cell>
          <cell r="M13430" t="str">
            <v>{2}{U}{U}</v>
          </cell>
          <cell r="O13430">
            <v>4</v>
          </cell>
          <cell r="P13430" t="str">
            <v>U</v>
          </cell>
          <cell r="Q13430" t="str">
            <v>SOK</v>
          </cell>
          <cell r="R13430">
            <v>52</v>
          </cell>
        </row>
        <row r="13431">
          <cell r="E13431" t="str">
            <v>Sakashima the Impostor</v>
          </cell>
          <cell r="F13431" t="str">
            <v>Saviors of Kamigawa</v>
          </cell>
          <cell r="G13431" t="str">
            <v>R</v>
          </cell>
          <cell r="H13431" t="str">
            <v>Legendary Creature — Human Rogue</v>
          </cell>
          <cell r="I13431">
            <v>3</v>
          </cell>
          <cell r="J13431">
            <v>1</v>
          </cell>
          <cell r="L13431" t="str">
            <v>You may have Sakashima the Impostor enter the battlefield as a copy of any creature on the battlefield, except its name is still Sakashima the Impostor, it's legendary in addition to its other types, and it gains "{2}{U}{U}: Return Sakashima the Impostor to its owner's hand at the beginning of the next end step."</v>
          </cell>
          <cell r="M13431" t="str">
            <v>{2}{U}{U}</v>
          </cell>
          <cell r="O13431">
            <v>4</v>
          </cell>
          <cell r="P13431" t="str">
            <v>U</v>
          </cell>
          <cell r="Q13431" t="str">
            <v>SOK</v>
          </cell>
          <cell r="R13431">
            <v>53</v>
          </cell>
        </row>
        <row r="13432">
          <cell r="A13432" t="str">
            <v>YES (Foil)</v>
          </cell>
          <cell r="E13432" t="str">
            <v>Sakura-Tribe Scout</v>
          </cell>
          <cell r="F13432" t="str">
            <v>Saviors of Kamigawa</v>
          </cell>
          <cell r="G13432" t="str">
            <v>C</v>
          </cell>
          <cell r="H13432" t="str">
            <v>Creature — Snake Shaman Scout</v>
          </cell>
          <cell r="I13432">
            <v>1</v>
          </cell>
          <cell r="J13432">
            <v>1</v>
          </cell>
          <cell r="L13432" t="str">
            <v>{T}: You may put a land card from your hand onto the battlefield.</v>
          </cell>
          <cell r="M13432" t="str">
            <v>{G}</v>
          </cell>
          <cell r="O13432">
            <v>1</v>
          </cell>
          <cell r="P13432" t="str">
            <v>G</v>
          </cell>
          <cell r="Q13432" t="str">
            <v>SOK</v>
          </cell>
          <cell r="R13432">
            <v>144</v>
          </cell>
        </row>
        <row r="13433">
          <cell r="A13433" t="str">
            <v>YES</v>
          </cell>
          <cell r="E13433" t="str">
            <v>Sasaya, Orochi Ascendant</v>
          </cell>
          <cell r="F13433" t="str">
            <v>Saviors of Kamigawa</v>
          </cell>
          <cell r="G13433" t="str">
            <v>R</v>
          </cell>
          <cell r="H13433" t="str">
            <v>Legendary Creature — Snake Monk</v>
          </cell>
          <cell r="I13433">
            <v>2</v>
          </cell>
          <cell r="J13433">
            <v>3</v>
          </cell>
          <cell r="L13433" t="str">
            <v>Reveal your hand: If you have seven or more land cards in your hand, flip Sasaya, Orochi Ascendant. \\ Whenever a land you control is tapped for mana, for each other land you control with the same name, add one mana to your mana pool of any type that land produced.</v>
          </cell>
          <cell r="M13433" t="str">
            <v>{1}{G}{G}</v>
          </cell>
          <cell r="O13433">
            <v>3</v>
          </cell>
          <cell r="P13433" t="str">
            <v>G</v>
          </cell>
          <cell r="Q13433" t="str">
            <v>SOK</v>
          </cell>
          <cell r="R13433">
            <v>145</v>
          </cell>
        </row>
        <row r="13434">
          <cell r="E13434" t="str">
            <v>Scroll of Origins</v>
          </cell>
          <cell r="F13434" t="str">
            <v>Saviors of Kamigawa</v>
          </cell>
          <cell r="G13434" t="str">
            <v>R</v>
          </cell>
          <cell r="H13434" t="str">
            <v>Artifact</v>
          </cell>
          <cell r="L13434" t="str">
            <v>{2}, {T}: Draw a card if you have seven or more cards in hand.</v>
          </cell>
          <cell r="M13434" t="str">
            <v>{2}</v>
          </cell>
          <cell r="O13434">
            <v>2</v>
          </cell>
          <cell r="P13434" t="str">
            <v>A</v>
          </cell>
          <cell r="Q13434" t="str">
            <v>SOK</v>
          </cell>
          <cell r="R13434">
            <v>159</v>
          </cell>
        </row>
        <row r="13435">
          <cell r="E13435" t="str">
            <v>Secretkeeper</v>
          </cell>
          <cell r="F13435" t="str">
            <v>Saviors of Kamigawa</v>
          </cell>
          <cell r="G13435" t="str">
            <v>U</v>
          </cell>
          <cell r="H13435" t="str">
            <v>Creature — Spirit</v>
          </cell>
          <cell r="I13435">
            <v>2</v>
          </cell>
          <cell r="J13435">
            <v>2</v>
          </cell>
          <cell r="L13435" t="str">
            <v>As long as you have more cards in hand than each opponent, Secretkeeper gets +2/+2 and has flying.</v>
          </cell>
          <cell r="M13435" t="str">
            <v>{3}{U}</v>
          </cell>
          <cell r="O13435">
            <v>4</v>
          </cell>
          <cell r="P13435" t="str">
            <v>U</v>
          </cell>
          <cell r="Q13435" t="str">
            <v>SOK</v>
          </cell>
          <cell r="R13435">
            <v>54</v>
          </cell>
        </row>
        <row r="13436">
          <cell r="E13436" t="str">
            <v>Seed the Land</v>
          </cell>
          <cell r="F13436" t="str">
            <v>Saviors of Kamigawa</v>
          </cell>
          <cell r="G13436" t="str">
            <v>R</v>
          </cell>
          <cell r="H13436" t="str">
            <v>Enchantment</v>
          </cell>
          <cell r="L13436" t="str">
            <v>Whenever a land enters the battlefield, its controller puts a 1/1 green Snake creature token onto the battlefield.</v>
          </cell>
          <cell r="M13436" t="str">
            <v>{2}{G}{G}</v>
          </cell>
          <cell r="O13436">
            <v>4</v>
          </cell>
          <cell r="P13436" t="str">
            <v>G</v>
          </cell>
          <cell r="Q13436" t="str">
            <v>SOK</v>
          </cell>
          <cell r="R13436">
            <v>146</v>
          </cell>
        </row>
        <row r="13437">
          <cell r="E13437" t="str">
            <v>Seek the Horizon</v>
          </cell>
          <cell r="F13437" t="str">
            <v>Saviors of Kamigawa</v>
          </cell>
          <cell r="G13437" t="str">
            <v>U</v>
          </cell>
          <cell r="H13437" t="str">
            <v>Sorcery</v>
          </cell>
          <cell r="L13437" t="str">
            <v>Search your library for up to three basic land cards, reveal them, and put them into your hand. Then shuffle your library.</v>
          </cell>
          <cell r="M13437" t="str">
            <v>{3}{G}</v>
          </cell>
          <cell r="O13437">
            <v>4</v>
          </cell>
          <cell r="P13437" t="str">
            <v>G</v>
          </cell>
          <cell r="Q13437" t="str">
            <v>SOK</v>
          </cell>
          <cell r="R13437">
            <v>147</v>
          </cell>
        </row>
        <row r="13438">
          <cell r="A13438" t="str">
            <v>Wishlist (Low)</v>
          </cell>
          <cell r="E13438" t="str">
            <v>Sekki, Seasons' Guide</v>
          </cell>
          <cell r="F13438" t="str">
            <v>Saviors of Kamigawa</v>
          </cell>
          <cell r="G13438" t="str">
            <v>R</v>
          </cell>
          <cell r="H13438" t="str">
            <v>Legendary Creature — Spirit</v>
          </cell>
          <cell r="I13438">
            <v>0</v>
          </cell>
          <cell r="J13438">
            <v>0</v>
          </cell>
          <cell r="L13438" t="str">
            <v>Sekki, Seasons' Guide enters the battlefield with eight +1/+1 counters on it. If damage would be dealt to Sekki, prevent that damage, remove that many +1/+1 counters from Sekki, and put that many 1/1 colorless Spirit creature tokens onto the battlefield. Sacrifice eight Spirits: Return Sekki from your graveyard to the battlefield.</v>
          </cell>
          <cell r="M13438" t="str">
            <v>{5}{G}{G}{G}</v>
          </cell>
          <cell r="O13438">
            <v>8</v>
          </cell>
          <cell r="P13438" t="str">
            <v>G</v>
          </cell>
          <cell r="Q13438" t="str">
            <v>SOK</v>
          </cell>
          <cell r="R13438">
            <v>148</v>
          </cell>
        </row>
        <row r="13439">
          <cell r="A13439" t="str">
            <v>YES</v>
          </cell>
          <cell r="E13439" t="str">
            <v>Shape Stealer</v>
          </cell>
          <cell r="F13439" t="str">
            <v>Saviors of Kamigawa</v>
          </cell>
          <cell r="G13439" t="str">
            <v>U</v>
          </cell>
          <cell r="H13439" t="str">
            <v>Creature — Shapeshifter Spirit</v>
          </cell>
          <cell r="I13439">
            <v>1</v>
          </cell>
          <cell r="J13439">
            <v>1</v>
          </cell>
          <cell r="L13439" t="str">
            <v>Whenever Shape Stealer blocks or becomes blocked by a creature, change Shape Stealer's power and toughness to that creature's power and toughness until end of turn.</v>
          </cell>
          <cell r="M13439" t="str">
            <v>{U}{U}</v>
          </cell>
          <cell r="O13439">
            <v>2</v>
          </cell>
          <cell r="P13439" t="str">
            <v>U</v>
          </cell>
          <cell r="Q13439" t="str">
            <v>SOK</v>
          </cell>
          <cell r="R13439">
            <v>55</v>
          </cell>
        </row>
        <row r="13440">
          <cell r="A13440" t="str">
            <v>YES</v>
          </cell>
          <cell r="E13440" t="str">
            <v>Shifting Borders</v>
          </cell>
          <cell r="F13440" t="str">
            <v>Saviors of Kamigawa</v>
          </cell>
          <cell r="G13440" t="str">
            <v>U</v>
          </cell>
          <cell r="H13440" t="str">
            <v>Instant — Arcane</v>
          </cell>
          <cell r="L13440" t="str">
            <v>Exchange control of two target lands. Splice onto Arcane {3}{U} #_(As you cast an Arcane spell, you may reveal this card from your hand and pay its splice cost. If you do, add this card's effects to that spell.)_#</v>
          </cell>
          <cell r="M13440" t="str">
            <v>{3}{U}</v>
          </cell>
          <cell r="O13440">
            <v>4</v>
          </cell>
          <cell r="P13440" t="str">
            <v>U</v>
          </cell>
          <cell r="Q13440" t="str">
            <v>SOK</v>
          </cell>
          <cell r="R13440">
            <v>56</v>
          </cell>
        </row>
        <row r="13441">
          <cell r="E13441" t="str">
            <v>Shinen of Fear's Chill</v>
          </cell>
          <cell r="F13441" t="str">
            <v>Saviors of Kamigawa</v>
          </cell>
          <cell r="G13441" t="str">
            <v>C</v>
          </cell>
          <cell r="H13441" t="str">
            <v>Creature — Spirit</v>
          </cell>
          <cell r="I13441">
            <v>3</v>
          </cell>
          <cell r="J13441">
            <v>2</v>
          </cell>
          <cell r="L13441" t="str">
            <v>Shinen of Fear's Chill can't block. Channel — {1}{B}, Discard Shinen of Fear's Chill: Target creature can't block this turn.</v>
          </cell>
          <cell r="M13441" t="str">
            <v>{4}{B}</v>
          </cell>
          <cell r="O13441">
            <v>5</v>
          </cell>
          <cell r="P13441" t="str">
            <v>B</v>
          </cell>
          <cell r="Q13441" t="str">
            <v>SOK</v>
          </cell>
          <cell r="R13441">
            <v>88</v>
          </cell>
        </row>
        <row r="13442">
          <cell r="E13442" t="str">
            <v>Shinen of Flight's Wings</v>
          </cell>
          <cell r="F13442" t="str">
            <v>Saviors of Kamigawa</v>
          </cell>
          <cell r="G13442" t="str">
            <v>C</v>
          </cell>
          <cell r="H13442" t="str">
            <v>Creature — Spirit</v>
          </cell>
          <cell r="I13442">
            <v>3</v>
          </cell>
          <cell r="J13442">
            <v>3</v>
          </cell>
          <cell r="L13442" t="str">
            <v>Flying?Channel — {U}, Discard Shinen of Flight's Wings: Target creature gains flying until end of turn.</v>
          </cell>
          <cell r="M13442" t="str">
            <v>{4}{U}</v>
          </cell>
          <cell r="O13442">
            <v>5</v>
          </cell>
          <cell r="P13442" t="str">
            <v>U</v>
          </cell>
          <cell r="Q13442" t="str">
            <v>SOK</v>
          </cell>
          <cell r="R13442">
            <v>57</v>
          </cell>
        </row>
        <row r="13443">
          <cell r="E13443" t="str">
            <v>Shinen of Fury's Fire</v>
          </cell>
          <cell r="F13443" t="str">
            <v>Saviors of Kamigawa</v>
          </cell>
          <cell r="G13443" t="str">
            <v>C</v>
          </cell>
          <cell r="H13443" t="str">
            <v>Creature — Spirit</v>
          </cell>
          <cell r="I13443">
            <v>2</v>
          </cell>
          <cell r="J13443">
            <v>1</v>
          </cell>
          <cell r="L13443" t="str">
            <v>Haste?Channel — {R}, Discard Shinen of Fury's Fire: Target creature gains haste until end of turn.</v>
          </cell>
          <cell r="M13443" t="str">
            <v>{2}{R}</v>
          </cell>
          <cell r="O13443">
            <v>3</v>
          </cell>
          <cell r="P13443" t="str">
            <v>R</v>
          </cell>
          <cell r="Q13443" t="str">
            <v>SOK</v>
          </cell>
          <cell r="R13443">
            <v>112</v>
          </cell>
        </row>
        <row r="13444">
          <cell r="E13444" t="str">
            <v>Shinen of Life's Roar</v>
          </cell>
          <cell r="F13444" t="str">
            <v>Saviors of Kamigawa</v>
          </cell>
          <cell r="G13444" t="str">
            <v>C</v>
          </cell>
          <cell r="H13444" t="str">
            <v>Creature — Spirit</v>
          </cell>
          <cell r="I13444">
            <v>1</v>
          </cell>
          <cell r="J13444">
            <v>2</v>
          </cell>
          <cell r="L13444" t="str">
            <v>All creatures able to block Shinen of Life's Roar do so. Channel — {2}{G}{G}, Discard Shinen of Life's Roar: All creatures able to block target creature this turn do so.</v>
          </cell>
          <cell r="M13444" t="str">
            <v>{1}{G}</v>
          </cell>
          <cell r="O13444">
            <v>2</v>
          </cell>
          <cell r="P13444" t="str">
            <v>G</v>
          </cell>
          <cell r="Q13444" t="str">
            <v>SOK</v>
          </cell>
          <cell r="R13444">
            <v>149</v>
          </cell>
        </row>
        <row r="13445">
          <cell r="E13445" t="str">
            <v>Shinen of Stars' Light</v>
          </cell>
          <cell r="F13445" t="str">
            <v>Saviors of Kamigawa</v>
          </cell>
          <cell r="G13445" t="str">
            <v>C</v>
          </cell>
          <cell r="H13445" t="str">
            <v>Creature — Spirit</v>
          </cell>
          <cell r="I13445">
            <v>2</v>
          </cell>
          <cell r="J13445">
            <v>1</v>
          </cell>
          <cell r="L13445" t="str">
            <v>First strike?Channel — {1}{W}, Discard Shinen of Stars' Light: Target creature gains first strike until end of turn.</v>
          </cell>
          <cell r="M13445" t="str">
            <v>{2}{W}</v>
          </cell>
          <cell r="O13445">
            <v>3</v>
          </cell>
          <cell r="P13445" t="str">
            <v>W</v>
          </cell>
          <cell r="Q13445" t="str">
            <v>SOK</v>
          </cell>
          <cell r="R13445">
            <v>28</v>
          </cell>
        </row>
        <row r="13446">
          <cell r="E13446" t="str">
            <v>Sink into Takenuma</v>
          </cell>
          <cell r="F13446" t="str">
            <v>Saviors of Kamigawa</v>
          </cell>
          <cell r="G13446" t="str">
            <v>C</v>
          </cell>
          <cell r="H13446" t="str">
            <v>Sorcery — Arcane</v>
          </cell>
          <cell r="L13446" t="str">
            <v>Sweep — Return any number of Swamps you control to their owner's hand. Target player discards a card for each Swamp returned this way.</v>
          </cell>
          <cell r="M13446" t="str">
            <v>{3}{B}</v>
          </cell>
          <cell r="O13446">
            <v>4</v>
          </cell>
          <cell r="P13446" t="str">
            <v>B</v>
          </cell>
          <cell r="Q13446" t="str">
            <v>SOK</v>
          </cell>
          <cell r="R13446">
            <v>89</v>
          </cell>
        </row>
        <row r="13447">
          <cell r="E13447" t="str">
            <v>Skull Collector</v>
          </cell>
          <cell r="F13447" t="str">
            <v>Saviors of Kamigawa</v>
          </cell>
          <cell r="G13447" t="str">
            <v>U</v>
          </cell>
          <cell r="H13447" t="str">
            <v>Creature — Ogre Warrior</v>
          </cell>
          <cell r="I13447">
            <v>3</v>
          </cell>
          <cell r="J13447">
            <v>3</v>
          </cell>
          <cell r="L13447" t="str">
            <v>At the beginning of your upkeep, return a black creature you control to its owner's hand. {1}{B}: Regenerate Skull Collector.</v>
          </cell>
          <cell r="M13447" t="str">
            <v>{1}{B}{B}</v>
          </cell>
          <cell r="O13447">
            <v>3</v>
          </cell>
          <cell r="P13447" t="str">
            <v>B</v>
          </cell>
          <cell r="Q13447" t="str">
            <v>SOK</v>
          </cell>
          <cell r="R13447">
            <v>90</v>
          </cell>
        </row>
        <row r="13448">
          <cell r="E13448" t="str">
            <v>Skyfire Kirin</v>
          </cell>
          <cell r="F13448" t="str">
            <v>Saviors of Kamigawa</v>
          </cell>
          <cell r="G13448" t="str">
            <v>R</v>
          </cell>
          <cell r="H13448" t="str">
            <v>Legendary Creature — Kirin Spirit</v>
          </cell>
          <cell r="I13448">
            <v>3</v>
          </cell>
          <cell r="J13448">
            <v>3</v>
          </cell>
          <cell r="L13448" t="str">
            <v>Flying?Whenever you cast a Spirit or Arcane spell, you may gain control of target creature with that spell's converted mana cost until end of turn.</v>
          </cell>
          <cell r="M13448" t="str">
            <v>{2}{R}{R}</v>
          </cell>
          <cell r="O13448">
            <v>4</v>
          </cell>
          <cell r="P13448" t="str">
            <v>R</v>
          </cell>
          <cell r="Q13448" t="str">
            <v>SOK</v>
          </cell>
          <cell r="R13448">
            <v>113</v>
          </cell>
        </row>
        <row r="13449">
          <cell r="E13449" t="str">
            <v>Sokenzan Renegade</v>
          </cell>
          <cell r="F13449" t="str">
            <v>Saviors of Kamigawa</v>
          </cell>
          <cell r="G13449" t="str">
            <v>U</v>
          </cell>
          <cell r="H13449" t="str">
            <v>Creature — Ogre Samurai Mercenary</v>
          </cell>
          <cell r="I13449">
            <v>3</v>
          </cell>
          <cell r="J13449">
            <v>3</v>
          </cell>
          <cell r="L13449" t="str">
            <v>Bushido 1 #_(When this blocks or becomes blocked, it gets +1/+1 until end of turn.)_#?At the beginning of your upkeep, if a player has more cards in hand than each other player, the player who has the most cards in hand gains control of Sokenzan Renegade.</v>
          </cell>
          <cell r="M13449" t="str">
            <v>{2}{R}</v>
          </cell>
          <cell r="O13449">
            <v>3</v>
          </cell>
          <cell r="P13449" t="str">
            <v>R</v>
          </cell>
          <cell r="Q13449" t="str">
            <v>SOK</v>
          </cell>
          <cell r="R13449">
            <v>114</v>
          </cell>
        </row>
        <row r="13450">
          <cell r="E13450" t="str">
            <v>Sokenzan Spellblade</v>
          </cell>
          <cell r="F13450" t="str">
            <v>Saviors of Kamigawa</v>
          </cell>
          <cell r="G13450" t="str">
            <v>C</v>
          </cell>
          <cell r="H13450" t="str">
            <v>Creature — Ogre Samurai Shaman</v>
          </cell>
          <cell r="I13450">
            <v>2</v>
          </cell>
          <cell r="J13450">
            <v>3</v>
          </cell>
          <cell r="L13450" t="str">
            <v>Bushido 1 #_(When this blocks or becomes blocked, it gets +1/+1 until end of turn.)_#?{1}{R}: Sokenzan Spellblade gets +X/+0 until end of turn, where X is the number of cards in your hand.</v>
          </cell>
          <cell r="M13450" t="str">
            <v>{4}{R}</v>
          </cell>
          <cell r="O13450">
            <v>5</v>
          </cell>
          <cell r="P13450" t="str">
            <v>R</v>
          </cell>
          <cell r="Q13450" t="str">
            <v>SOK</v>
          </cell>
          <cell r="R13450">
            <v>115</v>
          </cell>
        </row>
        <row r="13451">
          <cell r="A13451" t="str">
            <v>Wishlist (Low)</v>
          </cell>
          <cell r="E13451" t="str">
            <v>Soramaro, First to Dream</v>
          </cell>
          <cell r="F13451" t="str">
            <v>Saviors of Kamigawa</v>
          </cell>
          <cell r="G13451" t="str">
            <v>R</v>
          </cell>
          <cell r="H13451" t="str">
            <v>Legendary Creature — Spirit</v>
          </cell>
          <cell r="I13451" t="str">
            <v>*</v>
          </cell>
          <cell r="J13451" t="str">
            <v>*</v>
          </cell>
          <cell r="L13451" t="str">
            <v>Flying. Soramaro, First to Dream's power and toughness are each equal to the number of cards in your hand. {4}, Return a land you control to its owner's hand: Draw a card.</v>
          </cell>
          <cell r="M13451" t="str">
            <v>{4}{U}{U}</v>
          </cell>
          <cell r="O13451">
            <v>6</v>
          </cell>
          <cell r="P13451" t="str">
            <v>U</v>
          </cell>
          <cell r="Q13451" t="str">
            <v>SOK</v>
          </cell>
          <cell r="R13451">
            <v>58</v>
          </cell>
        </row>
        <row r="13452">
          <cell r="E13452" t="str">
            <v>Soratami Cloud Chariot</v>
          </cell>
          <cell r="F13452" t="str">
            <v>Saviors of Kamigawa</v>
          </cell>
          <cell r="G13452" t="str">
            <v>U</v>
          </cell>
          <cell r="H13452" t="str">
            <v>Artifact</v>
          </cell>
          <cell r="L13452" t="str">
            <v>{2}: Target creature you control gains flying until end of turn. {2}: Prevent all combat damage that would be dealt to and dealt by target creature you control this turn.</v>
          </cell>
          <cell r="M13452" t="str">
            <v>{5}</v>
          </cell>
          <cell r="O13452">
            <v>5</v>
          </cell>
          <cell r="P13452" t="str">
            <v>A</v>
          </cell>
          <cell r="Q13452" t="str">
            <v>SOK</v>
          </cell>
          <cell r="R13452">
            <v>160</v>
          </cell>
        </row>
        <row r="13453">
          <cell r="E13453" t="str">
            <v>Spiraling Embers</v>
          </cell>
          <cell r="F13453" t="str">
            <v>Saviors of Kamigawa</v>
          </cell>
          <cell r="G13453" t="str">
            <v>C</v>
          </cell>
          <cell r="H13453" t="str">
            <v>Sorcery — Arcane</v>
          </cell>
          <cell r="L13453" t="str">
            <v>Spiraling Embers deals damage to target creature or player equal to the number of cards in your hand.</v>
          </cell>
          <cell r="M13453" t="str">
            <v>{3}{R}</v>
          </cell>
          <cell r="O13453">
            <v>4</v>
          </cell>
          <cell r="P13453" t="str">
            <v>R</v>
          </cell>
          <cell r="Q13453" t="str">
            <v>SOK</v>
          </cell>
          <cell r="R13453">
            <v>116</v>
          </cell>
        </row>
        <row r="13454">
          <cell r="E13454" t="str">
            <v>Spiritual Visit</v>
          </cell>
          <cell r="F13454" t="str">
            <v>Saviors of Kamigawa</v>
          </cell>
          <cell r="G13454" t="str">
            <v>C</v>
          </cell>
          <cell r="H13454" t="str">
            <v>Instant — Arcane</v>
          </cell>
          <cell r="L13454" t="str">
            <v>Put a 1/1 colorless Spirit creature token onto the battlefield. Splice onto Arcane {W} #_(As you cast an Arcane spell, you may reveal this card from your hand and pay its splice cost. If you do, add this card's effects to that spell.)_#</v>
          </cell>
          <cell r="M13454" t="str">
            <v>{W}</v>
          </cell>
          <cell r="O13454">
            <v>1</v>
          </cell>
          <cell r="P13454" t="str">
            <v>W</v>
          </cell>
          <cell r="Q13454" t="str">
            <v>SOK</v>
          </cell>
          <cell r="R13454">
            <v>29</v>
          </cell>
        </row>
        <row r="13455">
          <cell r="E13455" t="str">
            <v>Stampeding Serow</v>
          </cell>
          <cell r="F13455" t="str">
            <v>Saviors of Kamigawa</v>
          </cell>
          <cell r="G13455" t="str">
            <v>U</v>
          </cell>
          <cell r="H13455" t="str">
            <v>Creature — Antelope Beast</v>
          </cell>
          <cell r="I13455">
            <v>5</v>
          </cell>
          <cell r="J13455">
            <v>4</v>
          </cell>
          <cell r="L13455" t="str">
            <v>Trample?At the beginning of your upkeep, return a green creature you control to its owner's hand.</v>
          </cell>
          <cell r="M13455" t="str">
            <v>{2}{G}{G}</v>
          </cell>
          <cell r="O13455">
            <v>4</v>
          </cell>
          <cell r="P13455" t="str">
            <v>G</v>
          </cell>
          <cell r="Q13455" t="str">
            <v>SOK</v>
          </cell>
          <cell r="R13455">
            <v>150</v>
          </cell>
        </row>
        <row r="13456">
          <cell r="E13456" t="str">
            <v>Sunder from Within</v>
          </cell>
          <cell r="F13456" t="str">
            <v>Saviors of Kamigawa</v>
          </cell>
          <cell r="G13456" t="str">
            <v>U</v>
          </cell>
          <cell r="H13456" t="str">
            <v>Sorcery — Arcane</v>
          </cell>
          <cell r="L13456" t="str">
            <v>Destroy target artifact or land.</v>
          </cell>
          <cell r="M13456" t="str">
            <v>{2}{R}{R}</v>
          </cell>
          <cell r="O13456">
            <v>4</v>
          </cell>
          <cell r="P13456" t="str">
            <v>R</v>
          </cell>
          <cell r="Q13456" t="str">
            <v>SOK</v>
          </cell>
          <cell r="R13456">
            <v>117</v>
          </cell>
        </row>
        <row r="13457">
          <cell r="E13457" t="str">
            <v>Thoughts of Ruin</v>
          </cell>
          <cell r="F13457" t="str">
            <v>Saviors of Kamigawa</v>
          </cell>
          <cell r="G13457" t="str">
            <v>R</v>
          </cell>
          <cell r="H13457" t="str">
            <v>Sorcery</v>
          </cell>
          <cell r="L13457" t="str">
            <v>Each player sacrifices a land for each card in your hand.</v>
          </cell>
          <cell r="M13457" t="str">
            <v>{2}{R}{R}</v>
          </cell>
          <cell r="O13457">
            <v>4</v>
          </cell>
          <cell r="P13457" t="str">
            <v>R</v>
          </cell>
          <cell r="Q13457" t="str">
            <v>SOK</v>
          </cell>
          <cell r="R13457">
            <v>118</v>
          </cell>
        </row>
        <row r="13458">
          <cell r="A13458" t="str">
            <v>YES (Foil)</v>
          </cell>
          <cell r="E13458" t="str">
            <v>Tomb of Urami</v>
          </cell>
          <cell r="F13458" t="str">
            <v>Saviors of Kamigawa</v>
          </cell>
          <cell r="G13458" t="str">
            <v>R</v>
          </cell>
          <cell r="H13458" t="str">
            <v>Legendary Land</v>
          </cell>
          <cell r="L13458" t="str">
            <v>{T}: Add {B} to your mana pool. Tomb of Urami deals 1 damage to you if you don't control an Ogre. {2}{B}{B}, {T}, Sacrifice all lands you control: Put a legendary 5/5 black Demon Spirit creature token with flying named Urami onto the battlefield.</v>
          </cell>
          <cell r="N13458" t="str">
            <v>{B}</v>
          </cell>
          <cell r="O13458">
            <v>0</v>
          </cell>
          <cell r="P13458" t="str">
            <v>L</v>
          </cell>
          <cell r="Q13458" t="str">
            <v>SOK</v>
          </cell>
          <cell r="R13458">
            <v>165</v>
          </cell>
        </row>
        <row r="13459">
          <cell r="A13459" t="str">
            <v>YES</v>
          </cell>
          <cell r="E13459" t="str">
            <v>Torii Watchward</v>
          </cell>
          <cell r="F13459" t="str">
            <v>Saviors of Kamigawa</v>
          </cell>
          <cell r="G13459" t="str">
            <v>C</v>
          </cell>
          <cell r="H13459" t="str">
            <v>Creature — Spirit</v>
          </cell>
          <cell r="I13459">
            <v>3</v>
          </cell>
          <cell r="J13459">
            <v>3</v>
          </cell>
          <cell r="L13459" t="str">
            <v>Vigilance #_(Attacking doesn't cause this creature to tap.)_#?Soulshift 4 #_(When this creature dies, you may return target Spirit card with converted mana cost 4 or less from your graveyard to your hand.)_#</v>
          </cell>
          <cell r="M13459" t="str">
            <v>{4}{W}</v>
          </cell>
          <cell r="O13459">
            <v>5</v>
          </cell>
          <cell r="P13459" t="str">
            <v>W</v>
          </cell>
          <cell r="Q13459" t="str">
            <v>SOK</v>
          </cell>
          <cell r="R13459">
            <v>30</v>
          </cell>
        </row>
        <row r="13460">
          <cell r="E13460" t="str">
            <v>Trusted Advisor</v>
          </cell>
          <cell r="F13460" t="str">
            <v>Saviors of Kamigawa</v>
          </cell>
          <cell r="G13460" t="str">
            <v>U</v>
          </cell>
          <cell r="H13460" t="str">
            <v>Creature — Human Advisor</v>
          </cell>
          <cell r="I13460">
            <v>1</v>
          </cell>
          <cell r="J13460">
            <v>2</v>
          </cell>
          <cell r="L13460" t="str">
            <v>Your maximum hand size is increased by two. At the beginning of your upkeep, return a blue creature you control to its owner's hand.</v>
          </cell>
          <cell r="M13460" t="str">
            <v>{U}</v>
          </cell>
          <cell r="O13460">
            <v>1</v>
          </cell>
          <cell r="P13460" t="str">
            <v>U</v>
          </cell>
          <cell r="Q13460" t="str">
            <v>SOK</v>
          </cell>
          <cell r="R13460">
            <v>59</v>
          </cell>
        </row>
        <row r="13461">
          <cell r="A13461" t="str">
            <v>Duplicate</v>
          </cell>
          <cell r="E13461" t="str">
            <v>Twincast</v>
          </cell>
          <cell r="F13461" t="str">
            <v>Saviors of Kamigawa</v>
          </cell>
          <cell r="G13461" t="str">
            <v>R</v>
          </cell>
          <cell r="H13461" t="str">
            <v>Instant</v>
          </cell>
          <cell r="L13461" t="str">
            <v>Copy target instant or sorcery spell. You may choose new targets for the copy.</v>
          </cell>
          <cell r="M13461" t="str">
            <v>{U}{U}</v>
          </cell>
          <cell r="O13461">
            <v>2</v>
          </cell>
          <cell r="P13461" t="str">
            <v>U</v>
          </cell>
          <cell r="Q13461" t="str">
            <v>SOK</v>
          </cell>
          <cell r="R13461">
            <v>60</v>
          </cell>
        </row>
        <row r="13462">
          <cell r="E13462" t="str">
            <v>Undying Flames</v>
          </cell>
          <cell r="F13462" t="str">
            <v>Saviors of Kamigawa</v>
          </cell>
          <cell r="G13462" t="str">
            <v>R</v>
          </cell>
          <cell r="H13462" t="str">
            <v>Sorcery</v>
          </cell>
          <cell r="L13462" t="str">
            <v>Exile cards from the top of your library until you exile a nonland card. Undying Flames deals damage to target creature or player equal to that card's converted mana cost. Epic.</v>
          </cell>
          <cell r="M13462" t="str">
            <v>{4}{R}{R}</v>
          </cell>
          <cell r="O13462">
            <v>6</v>
          </cell>
          <cell r="P13462" t="str">
            <v>R</v>
          </cell>
          <cell r="Q13462" t="str">
            <v>SOK</v>
          </cell>
          <cell r="R13462">
            <v>119</v>
          </cell>
        </row>
        <row r="13463">
          <cell r="E13463" t="str">
            <v>Wine of Blood and Iron</v>
          </cell>
          <cell r="F13463" t="str">
            <v>Saviors of Kamigawa</v>
          </cell>
          <cell r="G13463" t="str">
            <v>R</v>
          </cell>
          <cell r="H13463" t="str">
            <v>Artifact</v>
          </cell>
          <cell r="L13463" t="str">
            <v>{4}: Target creature gets +X/+0 until end of turn, where X is its power. Sacrifice Wine of Blood and Iron at the beginning of the next end step.</v>
          </cell>
          <cell r="M13463" t="str">
            <v>{3}</v>
          </cell>
          <cell r="O13463">
            <v>3</v>
          </cell>
          <cell r="P13463" t="str">
            <v>A</v>
          </cell>
          <cell r="Q13463" t="str">
            <v>SOK</v>
          </cell>
          <cell r="R13463">
            <v>161</v>
          </cell>
        </row>
        <row r="13464">
          <cell r="E13464" t="str">
            <v>Yuki-Onna</v>
          </cell>
          <cell r="F13464" t="str">
            <v>Saviors of Kamigawa</v>
          </cell>
          <cell r="G13464" t="str">
            <v>U</v>
          </cell>
          <cell r="H13464" t="str">
            <v>Creature — Spirit</v>
          </cell>
          <cell r="I13464">
            <v>3</v>
          </cell>
          <cell r="J13464">
            <v>1</v>
          </cell>
          <cell r="L13464" t="str">
            <v>When Yuki-Onna enters the battlefield, destroy target artifact. Whenever you cast a Spirit or Arcane spell, you may return Yuki-Onna to its owner's hand.</v>
          </cell>
          <cell r="M13464" t="str">
            <v>{3}{R}</v>
          </cell>
          <cell r="O13464">
            <v>4</v>
          </cell>
          <cell r="P13464" t="str">
            <v>R</v>
          </cell>
          <cell r="Q13464" t="str">
            <v>SOK</v>
          </cell>
          <cell r="R13464">
            <v>120</v>
          </cell>
        </row>
        <row r="13465">
          <cell r="E13465" t="str">
            <v>Abuna Acolyte</v>
          </cell>
          <cell r="F13465" t="str">
            <v>Scars of Mirrodin</v>
          </cell>
          <cell r="G13465" t="str">
            <v>U</v>
          </cell>
          <cell r="H13465" t="str">
            <v>Creature — Cat Cleric</v>
          </cell>
          <cell r="I13465">
            <v>1</v>
          </cell>
          <cell r="J13465">
            <v>1</v>
          </cell>
          <cell r="L13465" t="str">
            <v>{T}: Prevent the next 1 damage that would be dealt to target creature or player this turn. {T}: Prevent the next 2 damage that would be dealt to target artifact creature this turn.</v>
          </cell>
          <cell r="M13465" t="str">
            <v>{1}{W}</v>
          </cell>
          <cell r="O13465">
            <v>2</v>
          </cell>
          <cell r="P13465" t="str">
            <v>W</v>
          </cell>
          <cell r="Q13465" t="str">
            <v>SOM</v>
          </cell>
          <cell r="R13465">
            <v>1</v>
          </cell>
        </row>
        <row r="13466">
          <cell r="A13466" t="str">
            <v>YES</v>
          </cell>
          <cell r="E13466" t="str">
            <v>Accorder's Shield</v>
          </cell>
          <cell r="F13466" t="str">
            <v>Scars of Mirrodin</v>
          </cell>
          <cell r="G13466" t="str">
            <v>C</v>
          </cell>
          <cell r="H13466" t="str">
            <v>Artifact — Equipment</v>
          </cell>
          <cell r="L13466" t="str">
            <v>Equipped creature gets +0/+3 and has vigilance. Equip {3}</v>
          </cell>
          <cell r="M13466" t="str">
            <v>{0}</v>
          </cell>
          <cell r="O13466">
            <v>0</v>
          </cell>
          <cell r="P13466" t="str">
            <v>A</v>
          </cell>
          <cell r="Q13466" t="str">
            <v>SOM</v>
          </cell>
          <cell r="R13466">
            <v>136</v>
          </cell>
        </row>
        <row r="13467">
          <cell r="A13467" t="str">
            <v>YES</v>
          </cell>
          <cell r="E13467" t="str">
            <v>Acid Web Spider</v>
          </cell>
          <cell r="F13467" t="str">
            <v>Scars of Mirrodin</v>
          </cell>
          <cell r="G13467" t="str">
            <v>U</v>
          </cell>
          <cell r="H13467" t="str">
            <v>Creature — Spider</v>
          </cell>
          <cell r="I13467">
            <v>3</v>
          </cell>
          <cell r="J13467">
            <v>5</v>
          </cell>
          <cell r="L13467" t="str">
            <v>Reach?When Acid Web Spider enters the battlefield, you may destroy target Equipment.</v>
          </cell>
          <cell r="M13467" t="str">
            <v>{3}{G}{G}</v>
          </cell>
          <cell r="O13467">
            <v>5</v>
          </cell>
          <cell r="P13467" t="str">
            <v>G</v>
          </cell>
          <cell r="Q13467" t="str">
            <v>SOM</v>
          </cell>
          <cell r="R13467">
            <v>108</v>
          </cell>
        </row>
        <row r="13468">
          <cell r="E13468" t="str">
            <v>Alpha Tyrranax</v>
          </cell>
          <cell r="F13468" t="str">
            <v>Scars of Mirrodin</v>
          </cell>
          <cell r="G13468" t="str">
            <v>C</v>
          </cell>
          <cell r="H13468" t="str">
            <v>Creature — Beast</v>
          </cell>
          <cell r="I13468">
            <v>6</v>
          </cell>
          <cell r="J13468">
            <v>5</v>
          </cell>
          <cell r="L13468">
            <v>0</v>
          </cell>
          <cell r="M13468" t="str">
            <v>{4}{G}{G}</v>
          </cell>
          <cell r="O13468">
            <v>6</v>
          </cell>
          <cell r="P13468" t="str">
            <v>G</v>
          </cell>
          <cell r="Q13468" t="str">
            <v>SOM</v>
          </cell>
          <cell r="R13468">
            <v>109</v>
          </cell>
        </row>
        <row r="13469">
          <cell r="E13469" t="str">
            <v>Arc Trail</v>
          </cell>
          <cell r="F13469" t="str">
            <v>Scars of Mirrodin</v>
          </cell>
          <cell r="G13469" t="str">
            <v>U</v>
          </cell>
          <cell r="H13469" t="str">
            <v>Sorcery</v>
          </cell>
          <cell r="L13469" t="str">
            <v>Arc Trail deals 2 damage to target creature or player and 1 damage to another target creature or player.</v>
          </cell>
          <cell r="M13469" t="str">
            <v>{1}{R}</v>
          </cell>
          <cell r="O13469">
            <v>2</v>
          </cell>
          <cell r="P13469" t="str">
            <v>R</v>
          </cell>
          <cell r="Q13469" t="str">
            <v>SOM</v>
          </cell>
          <cell r="R13469">
            <v>81</v>
          </cell>
        </row>
        <row r="13470">
          <cell r="E13470" t="str">
            <v>Argent Sphinx</v>
          </cell>
          <cell r="F13470" t="str">
            <v>Scars of Mirrodin</v>
          </cell>
          <cell r="G13470" t="str">
            <v>R</v>
          </cell>
          <cell r="H13470" t="str">
            <v>Creature — Sphinx</v>
          </cell>
          <cell r="I13470">
            <v>4</v>
          </cell>
          <cell r="J13470">
            <v>3</v>
          </cell>
          <cell r="L13470" t="str">
            <v>Flying?Metalcraft — {U}: Exile Argent Sphinx. Return it to the battlefield under your control at the beginning of the next end step. Activate this ability only if you control three or more artifacts.</v>
          </cell>
          <cell r="M13470" t="str">
            <v>{2}{U}{U}</v>
          </cell>
          <cell r="O13470">
            <v>4</v>
          </cell>
          <cell r="P13470" t="str">
            <v>U</v>
          </cell>
          <cell r="Q13470" t="str">
            <v>SOM</v>
          </cell>
          <cell r="R13470">
            <v>28</v>
          </cell>
        </row>
        <row r="13471">
          <cell r="A13471" t="str">
            <v>YES (Foil)</v>
          </cell>
          <cell r="E13471" t="str">
            <v>Argentum Armor</v>
          </cell>
          <cell r="F13471" t="str">
            <v>Scars of Mirrodin</v>
          </cell>
          <cell r="G13471" t="str">
            <v>R</v>
          </cell>
          <cell r="H13471" t="str">
            <v>Artifact — Equipment</v>
          </cell>
          <cell r="L13471" t="str">
            <v>Equipped creature gets +6/+6. Whenever equipped creature attacks, destroy target permanent. Equip {6}</v>
          </cell>
          <cell r="M13471" t="str">
            <v>{6}</v>
          </cell>
          <cell r="O13471">
            <v>6</v>
          </cell>
          <cell r="P13471" t="str">
            <v>A</v>
          </cell>
          <cell r="Q13471" t="str">
            <v>SOM</v>
          </cell>
          <cell r="R13471">
            <v>137</v>
          </cell>
        </row>
        <row r="13472">
          <cell r="A13472" t="str">
            <v>Promo</v>
          </cell>
          <cell r="E13472" t="str">
            <v>Arrest</v>
          </cell>
          <cell r="F13472" t="str">
            <v>Scars of Mirrodin</v>
          </cell>
          <cell r="G13472" t="str">
            <v>C</v>
          </cell>
          <cell r="H13472" t="str">
            <v>Enchantment — Aura</v>
          </cell>
          <cell r="L13472" t="str">
            <v>Enchant creature?Enchanted creature can't attack or block, and its activated abilities can't be activated.</v>
          </cell>
          <cell r="M13472" t="str">
            <v>{2}{W}</v>
          </cell>
          <cell r="O13472">
            <v>3</v>
          </cell>
          <cell r="P13472" t="str">
            <v>W</v>
          </cell>
          <cell r="Q13472" t="str">
            <v>SOM</v>
          </cell>
          <cell r="R13472">
            <v>2</v>
          </cell>
        </row>
        <row r="13473">
          <cell r="A13473" t="str">
            <v>YES (Foil)</v>
          </cell>
          <cell r="E13473" t="str">
            <v>Asceticism</v>
          </cell>
          <cell r="F13473" t="str">
            <v>Scars of Mirrodin</v>
          </cell>
          <cell r="G13473" t="str">
            <v>R</v>
          </cell>
          <cell r="H13473" t="str">
            <v>Enchantment</v>
          </cell>
          <cell r="L13473" t="str">
            <v>Creatures you control have hexproof. {1}{G}: Regenerate target creature.</v>
          </cell>
          <cell r="M13473" t="str">
            <v>{3}{G}{G}</v>
          </cell>
          <cell r="O13473">
            <v>5</v>
          </cell>
          <cell r="P13473" t="str">
            <v>G</v>
          </cell>
          <cell r="Q13473" t="str">
            <v>SOM</v>
          </cell>
          <cell r="R13473">
            <v>110</v>
          </cell>
        </row>
        <row r="13474">
          <cell r="E13474" t="str">
            <v>Assault Strobe</v>
          </cell>
          <cell r="F13474" t="str">
            <v>Scars of Mirrodin</v>
          </cell>
          <cell r="G13474" t="str">
            <v>C</v>
          </cell>
          <cell r="H13474" t="str">
            <v>Sorcery</v>
          </cell>
          <cell r="L13474" t="str">
            <v>Target creature gains double strike until end of turn. #_(It deals both first-strike and regular combat damage.)_#</v>
          </cell>
          <cell r="M13474" t="str">
            <v>{R}</v>
          </cell>
          <cell r="O13474">
            <v>1</v>
          </cell>
          <cell r="P13474" t="str">
            <v>R</v>
          </cell>
          <cell r="Q13474" t="str">
            <v>SOM</v>
          </cell>
          <cell r="R13474">
            <v>82</v>
          </cell>
        </row>
        <row r="13475">
          <cell r="E13475" t="str">
            <v>Auriok Edgewright</v>
          </cell>
          <cell r="F13475" t="str">
            <v>Scars of Mirrodin</v>
          </cell>
          <cell r="G13475" t="str">
            <v>U</v>
          </cell>
          <cell r="H13475" t="str">
            <v>Creature — Human Soldier</v>
          </cell>
          <cell r="I13475">
            <v>2</v>
          </cell>
          <cell r="J13475">
            <v>2</v>
          </cell>
          <cell r="L13475" t="str">
            <v>Metalcraft — Auriok Edgewright has double strike as long as you control three or more artifacts.</v>
          </cell>
          <cell r="M13475" t="str">
            <v>{W}{W}</v>
          </cell>
          <cell r="O13475">
            <v>2</v>
          </cell>
          <cell r="P13475" t="str">
            <v>W</v>
          </cell>
          <cell r="Q13475" t="str">
            <v>SOM</v>
          </cell>
          <cell r="R13475">
            <v>3</v>
          </cell>
        </row>
        <row r="13476">
          <cell r="A13476" t="str">
            <v>YES (Foil)</v>
          </cell>
          <cell r="E13476" t="str">
            <v>Auriok Replica</v>
          </cell>
          <cell r="F13476" t="str">
            <v>Scars of Mirrodin</v>
          </cell>
          <cell r="G13476" t="str">
            <v>C</v>
          </cell>
          <cell r="H13476" t="str">
            <v>Artifact Creature — Cleric</v>
          </cell>
          <cell r="I13476">
            <v>2</v>
          </cell>
          <cell r="J13476">
            <v>2</v>
          </cell>
          <cell r="L13476" t="str">
            <v>{W}, Sacrifice Auriok Replica: Prevent all damage a source of your choice would deal to you this turn.</v>
          </cell>
          <cell r="M13476" t="str">
            <v>{3}</v>
          </cell>
          <cell r="O13476">
            <v>3</v>
          </cell>
          <cell r="P13476" t="str">
            <v>A</v>
          </cell>
          <cell r="Q13476" t="str">
            <v>SOM</v>
          </cell>
          <cell r="R13476">
            <v>138</v>
          </cell>
        </row>
        <row r="13477">
          <cell r="E13477" t="str">
            <v>Auriok Sunchaser</v>
          </cell>
          <cell r="F13477" t="str">
            <v>Scars of Mirrodin</v>
          </cell>
          <cell r="G13477" t="str">
            <v>C</v>
          </cell>
          <cell r="H13477" t="str">
            <v>Creature — Human Soldier</v>
          </cell>
          <cell r="I13477">
            <v>1</v>
          </cell>
          <cell r="J13477">
            <v>1</v>
          </cell>
          <cell r="L13477" t="str">
            <v>Metalcraft — As long as you control three or more artifacts, Auriok Sunchaser gets +2/+2 and has flying.</v>
          </cell>
          <cell r="M13477" t="str">
            <v>{1}{W}</v>
          </cell>
          <cell r="O13477">
            <v>2</v>
          </cell>
          <cell r="P13477" t="str">
            <v>W</v>
          </cell>
          <cell r="Q13477" t="str">
            <v>SOM</v>
          </cell>
          <cell r="R13477">
            <v>4</v>
          </cell>
        </row>
        <row r="13478">
          <cell r="E13478" t="str">
            <v>Barbed Battlegear</v>
          </cell>
          <cell r="F13478" t="str">
            <v>Scars of Mirrodin</v>
          </cell>
          <cell r="G13478" t="str">
            <v>U</v>
          </cell>
          <cell r="H13478" t="str">
            <v>Artifact — Equipment</v>
          </cell>
          <cell r="L13478" t="str">
            <v>Equipped creature gets +4/-1. Equip {2}</v>
          </cell>
          <cell r="M13478" t="str">
            <v>{3}</v>
          </cell>
          <cell r="O13478">
            <v>3</v>
          </cell>
          <cell r="P13478" t="str">
            <v>A</v>
          </cell>
          <cell r="Q13478" t="str">
            <v>SOM</v>
          </cell>
          <cell r="R13478">
            <v>139</v>
          </cell>
        </row>
        <row r="13479">
          <cell r="E13479" t="str">
            <v>Barrage Ogre</v>
          </cell>
          <cell r="F13479" t="str">
            <v>Scars of Mirrodin</v>
          </cell>
          <cell r="G13479" t="str">
            <v>U</v>
          </cell>
          <cell r="H13479" t="str">
            <v>Creature — Ogre Warrior</v>
          </cell>
          <cell r="I13479">
            <v>3</v>
          </cell>
          <cell r="J13479">
            <v>3</v>
          </cell>
          <cell r="L13479" t="str">
            <v>{T}, Sacrifice an artifact: Barrage Ogre deals 2 damage to target creature or player.</v>
          </cell>
          <cell r="M13479" t="str">
            <v>{3}{R}{R}</v>
          </cell>
          <cell r="O13479">
            <v>5</v>
          </cell>
          <cell r="P13479" t="str">
            <v>R</v>
          </cell>
          <cell r="Q13479" t="str">
            <v>SOM</v>
          </cell>
          <cell r="R13479">
            <v>83</v>
          </cell>
        </row>
        <row r="13480">
          <cell r="A13480" t="str">
            <v>YES (Foil)</v>
          </cell>
          <cell r="E13480" t="str">
            <v>Bellowing Tanglewurm</v>
          </cell>
          <cell r="F13480" t="str">
            <v>Scars of Mirrodin</v>
          </cell>
          <cell r="G13480" t="str">
            <v>U</v>
          </cell>
          <cell r="H13480" t="str">
            <v>Creature — Wurm</v>
          </cell>
          <cell r="I13480">
            <v>4</v>
          </cell>
          <cell r="J13480">
            <v>4</v>
          </cell>
          <cell r="L13480" t="str">
            <v>Intimidate. Other green creatures you control have intimidate.</v>
          </cell>
          <cell r="M13480" t="str">
            <v>{3}{G}{G}</v>
          </cell>
          <cell r="O13480">
            <v>5</v>
          </cell>
          <cell r="P13480" t="str">
            <v>G</v>
          </cell>
          <cell r="Q13480" t="str">
            <v>SOM</v>
          </cell>
          <cell r="R13480">
            <v>111</v>
          </cell>
        </row>
        <row r="13481">
          <cell r="E13481" t="str">
            <v>Blackcleave Cliffs</v>
          </cell>
          <cell r="F13481" t="str">
            <v>Scars of Mirrodin</v>
          </cell>
          <cell r="G13481" t="str">
            <v>R</v>
          </cell>
          <cell r="H13481" t="str">
            <v>Land</v>
          </cell>
          <cell r="L13481" t="str">
            <v>Blackcleave Cliffs enters the battlefield tapped unless you control two or fewer other lands. {T}: Add {B} or {R} to your mana pool.</v>
          </cell>
          <cell r="N13481" t="str">
            <v>{B}{R}</v>
          </cell>
          <cell r="O13481">
            <v>0</v>
          </cell>
          <cell r="P13481" t="str">
            <v>L</v>
          </cell>
          <cell r="Q13481" t="str">
            <v>SOM</v>
          </cell>
          <cell r="R13481">
            <v>224</v>
          </cell>
        </row>
        <row r="13482">
          <cell r="E13482" t="str">
            <v>Blackcleave Goblin</v>
          </cell>
          <cell r="F13482" t="str">
            <v>Scars of Mirrodin</v>
          </cell>
          <cell r="G13482" t="str">
            <v>C</v>
          </cell>
          <cell r="H13482" t="str">
            <v>Creature — Goblin Zombie</v>
          </cell>
          <cell r="I13482">
            <v>2</v>
          </cell>
          <cell r="J13482">
            <v>1</v>
          </cell>
          <cell r="L13482" t="str">
            <v>Haste?Infect #_(This creature deals damage to creatures in the form of -1/-1 counters and to players in the form of poison counters.)_#</v>
          </cell>
          <cell r="M13482" t="str">
            <v>{3}{B}</v>
          </cell>
          <cell r="O13482">
            <v>4</v>
          </cell>
          <cell r="P13482" t="str">
            <v>B</v>
          </cell>
          <cell r="Q13482" t="str">
            <v>SOM</v>
          </cell>
          <cell r="R13482">
            <v>54</v>
          </cell>
        </row>
        <row r="13483">
          <cell r="E13483" t="str">
            <v>Bladed Pinions</v>
          </cell>
          <cell r="F13483" t="str">
            <v>Scars of Mirrodin</v>
          </cell>
          <cell r="G13483" t="str">
            <v>C</v>
          </cell>
          <cell r="H13483" t="str">
            <v>Artifact — Equipment</v>
          </cell>
          <cell r="L13483" t="str">
            <v>Equipped creature has flying and first strike. Equip {2}</v>
          </cell>
          <cell r="M13483" t="str">
            <v>{2}</v>
          </cell>
          <cell r="O13483">
            <v>2</v>
          </cell>
          <cell r="P13483" t="str">
            <v>A</v>
          </cell>
          <cell r="Q13483" t="str">
            <v>SOM</v>
          </cell>
          <cell r="R13483">
            <v>140</v>
          </cell>
        </row>
        <row r="13484">
          <cell r="E13484" t="str">
            <v>Blade-Tribe Berserkers</v>
          </cell>
          <cell r="F13484" t="str">
            <v>Scars of Mirrodin</v>
          </cell>
          <cell r="G13484" t="str">
            <v>C</v>
          </cell>
          <cell r="H13484" t="str">
            <v>Creature — Human Berserker</v>
          </cell>
          <cell r="I13484">
            <v>3</v>
          </cell>
          <cell r="J13484">
            <v>3</v>
          </cell>
          <cell r="L13484" t="str">
            <v>Metalcraft — When Blade-Tribe Berserkers enters the battlefield, if you control three or more artifacts, Blade-Tribe Berserkers gets +3/+3 and gains haste until end of turn.</v>
          </cell>
          <cell r="M13484" t="str">
            <v>{3}{R}</v>
          </cell>
          <cell r="O13484">
            <v>4</v>
          </cell>
          <cell r="P13484" t="str">
            <v>R</v>
          </cell>
          <cell r="Q13484" t="str">
            <v>SOM</v>
          </cell>
          <cell r="R13484">
            <v>84</v>
          </cell>
        </row>
        <row r="13485">
          <cell r="E13485" t="str">
            <v>Bleak Coven Vampires</v>
          </cell>
          <cell r="F13485" t="str">
            <v>Scars of Mirrodin</v>
          </cell>
          <cell r="G13485" t="str">
            <v>C</v>
          </cell>
          <cell r="H13485" t="str">
            <v>Creature — Vampire Warrior</v>
          </cell>
          <cell r="I13485">
            <v>4</v>
          </cell>
          <cell r="J13485">
            <v>3</v>
          </cell>
          <cell r="L13485" t="str">
            <v>Metalcraft — When Bleak Coven Vampires enters the battlefield, if you control three or more artifacts, target player loses 4 life and you gain 4 life.</v>
          </cell>
          <cell r="M13485" t="str">
            <v>{3}{B}{B}</v>
          </cell>
          <cell r="O13485">
            <v>5</v>
          </cell>
          <cell r="P13485" t="str">
            <v>B</v>
          </cell>
          <cell r="Q13485" t="str">
            <v>SOM</v>
          </cell>
          <cell r="R13485">
            <v>55</v>
          </cell>
        </row>
        <row r="13486">
          <cell r="E13486" t="str">
            <v>Blight Mamba</v>
          </cell>
          <cell r="F13486" t="str">
            <v>Scars of Mirrodin</v>
          </cell>
          <cell r="G13486" t="str">
            <v>C</v>
          </cell>
          <cell r="H13486" t="str">
            <v>Creature — Snake</v>
          </cell>
          <cell r="I13486">
            <v>1</v>
          </cell>
          <cell r="J13486">
            <v>1</v>
          </cell>
          <cell r="L13486" t="str">
            <v>Infect #_(This creature deals damage to creatures in the form of -1/-1 counters and to players in the form of poison counters.)_#?{1}{G}: Regenerate Blight Mamba.</v>
          </cell>
          <cell r="M13486" t="str">
            <v>{1}{G}</v>
          </cell>
          <cell r="O13486">
            <v>2</v>
          </cell>
          <cell r="P13486" t="str">
            <v>G</v>
          </cell>
          <cell r="Q13486" t="str">
            <v>SOM</v>
          </cell>
          <cell r="R13486">
            <v>112</v>
          </cell>
        </row>
        <row r="13487">
          <cell r="A13487" t="str">
            <v>YES</v>
          </cell>
          <cell r="E13487" t="str">
            <v>Blistergrub</v>
          </cell>
          <cell r="F13487" t="str">
            <v>Scars of Mirrodin</v>
          </cell>
          <cell r="G13487" t="str">
            <v>C</v>
          </cell>
          <cell r="H13487" t="str">
            <v>Creature — Horror</v>
          </cell>
          <cell r="I13487">
            <v>2</v>
          </cell>
          <cell r="J13487">
            <v>2</v>
          </cell>
          <cell r="L13487" t="str">
            <v>Swampwalk?When Blistergrub dies, each opponent loses 2 life.</v>
          </cell>
          <cell r="M13487" t="str">
            <v>{2}{B}</v>
          </cell>
          <cell r="O13487">
            <v>3</v>
          </cell>
          <cell r="P13487" t="str">
            <v>B</v>
          </cell>
          <cell r="Q13487" t="str">
            <v>SOM</v>
          </cell>
          <cell r="R13487">
            <v>56</v>
          </cell>
        </row>
        <row r="13488">
          <cell r="E13488" t="str">
            <v>Bloodshot Trainee</v>
          </cell>
          <cell r="F13488" t="str">
            <v>Scars of Mirrodin</v>
          </cell>
          <cell r="G13488" t="str">
            <v>U</v>
          </cell>
          <cell r="H13488" t="str">
            <v>Creature — Goblin Warrior</v>
          </cell>
          <cell r="I13488">
            <v>2</v>
          </cell>
          <cell r="J13488">
            <v>3</v>
          </cell>
          <cell r="L13488" t="str">
            <v>{T}: Bloodshot Trainee deals 4 damage to target creature. Activate this ability only if Bloodshot Trainee's power is 4 or greater.</v>
          </cell>
          <cell r="M13488" t="str">
            <v>{3}{R}</v>
          </cell>
          <cell r="O13488">
            <v>4</v>
          </cell>
          <cell r="P13488" t="str">
            <v>R</v>
          </cell>
          <cell r="Q13488" t="str">
            <v>SOM</v>
          </cell>
          <cell r="R13488">
            <v>85</v>
          </cell>
        </row>
        <row r="13489">
          <cell r="A13489" t="str">
            <v>YES</v>
          </cell>
          <cell r="E13489" t="str">
            <v>Blunt the Assault</v>
          </cell>
          <cell r="F13489" t="str">
            <v>Scars of Mirrodin</v>
          </cell>
          <cell r="G13489" t="str">
            <v>C</v>
          </cell>
          <cell r="H13489" t="str">
            <v>Instant</v>
          </cell>
          <cell r="L13489" t="str">
            <v>You gain 1 life for each creature on the battlefield. Prevent all combat damage that would be dealt this turn.</v>
          </cell>
          <cell r="M13489" t="str">
            <v>{3}{G}</v>
          </cell>
          <cell r="O13489">
            <v>4</v>
          </cell>
          <cell r="P13489" t="str">
            <v>G</v>
          </cell>
          <cell r="Q13489" t="str">
            <v>SOM</v>
          </cell>
          <cell r="R13489">
            <v>113</v>
          </cell>
        </row>
        <row r="13490">
          <cell r="E13490" t="str">
            <v>Bonds of Quicksilver</v>
          </cell>
          <cell r="F13490" t="str">
            <v>Scars of Mirrodin</v>
          </cell>
          <cell r="G13490" t="str">
            <v>C</v>
          </cell>
          <cell r="H13490" t="str">
            <v>Enchantment — Aura</v>
          </cell>
          <cell r="L13490" t="str">
            <v>Flash #_(You may cast this spell any time you could cast an instant.)_#?Enchant creature?Enchanted creature doesn't untap during its controller's untap step.</v>
          </cell>
          <cell r="M13490" t="str">
            <v>{3}{U}</v>
          </cell>
          <cell r="O13490">
            <v>4</v>
          </cell>
          <cell r="P13490" t="str">
            <v>U</v>
          </cell>
          <cell r="Q13490" t="str">
            <v>SOM</v>
          </cell>
          <cell r="R13490">
            <v>29</v>
          </cell>
        </row>
        <row r="13491">
          <cell r="E13491" t="str">
            <v>Carapace Forger</v>
          </cell>
          <cell r="F13491" t="str">
            <v>Scars of Mirrodin</v>
          </cell>
          <cell r="G13491" t="str">
            <v>C</v>
          </cell>
          <cell r="H13491" t="str">
            <v>Creature — Elf Artificer</v>
          </cell>
          <cell r="I13491">
            <v>2</v>
          </cell>
          <cell r="J13491">
            <v>2</v>
          </cell>
          <cell r="L13491" t="str">
            <v>Metalcraft — Carapace Forger gets +2/+2 as long as you control three or more artifacts.</v>
          </cell>
          <cell r="M13491" t="str">
            <v>{1}{G}</v>
          </cell>
          <cell r="O13491">
            <v>2</v>
          </cell>
          <cell r="P13491" t="str">
            <v>G</v>
          </cell>
          <cell r="Q13491" t="str">
            <v>SOM</v>
          </cell>
          <cell r="R13491">
            <v>114</v>
          </cell>
        </row>
        <row r="13492">
          <cell r="A13492" t="str">
            <v>YES</v>
          </cell>
          <cell r="E13492" t="str">
            <v>Carnifex Demon</v>
          </cell>
          <cell r="F13492" t="str">
            <v>Scars of Mirrodin</v>
          </cell>
          <cell r="G13492" t="str">
            <v>R</v>
          </cell>
          <cell r="H13492" t="str">
            <v>Creature — Demon</v>
          </cell>
          <cell r="I13492">
            <v>6</v>
          </cell>
          <cell r="J13492">
            <v>6</v>
          </cell>
          <cell r="L13492" t="str">
            <v>Flying?Carnifex Demon enters the battlefield with two -1/-1 counters on it. {B}, Remove a -1/-1 counter from Carnifex Demon: Put a -1/-1 counter on each other creature.</v>
          </cell>
          <cell r="M13492" t="str">
            <v>{4}{B}{B}</v>
          </cell>
          <cell r="O13492">
            <v>6</v>
          </cell>
          <cell r="P13492" t="str">
            <v>B</v>
          </cell>
          <cell r="Q13492" t="str">
            <v>SOM</v>
          </cell>
          <cell r="R13492">
            <v>57</v>
          </cell>
        </row>
        <row r="13493">
          <cell r="E13493" t="str">
            <v>Carrion Call</v>
          </cell>
          <cell r="F13493" t="str">
            <v>Scars of Mirrodin</v>
          </cell>
          <cell r="G13493" t="str">
            <v>U</v>
          </cell>
          <cell r="H13493" t="str">
            <v>Instant</v>
          </cell>
          <cell r="L13493" t="str">
            <v>Put two 1/1 green Insect creature tokens with infect onto the battlefield. #_(They deal damage to creatures in the form of -1/-1 counters and to players in the form of poison counters.)_#</v>
          </cell>
          <cell r="M13493" t="str">
            <v>{3}{G}</v>
          </cell>
          <cell r="O13493">
            <v>4</v>
          </cell>
          <cell r="P13493" t="str">
            <v>G</v>
          </cell>
          <cell r="Q13493" t="str">
            <v>SOM</v>
          </cell>
          <cell r="R13493">
            <v>115</v>
          </cell>
        </row>
        <row r="13494">
          <cell r="E13494" t="str">
            <v>Cerebral Eruption</v>
          </cell>
          <cell r="F13494" t="str">
            <v>Scars of Mirrodin</v>
          </cell>
          <cell r="G13494" t="str">
            <v>R</v>
          </cell>
          <cell r="H13494" t="str">
            <v>Sorcery</v>
          </cell>
          <cell r="L13494" t="str">
            <v>Target opponent reveals the top card of his or her library. Cerebral Eruption deals damage equal to the revealed card's converted mana cost to that player and each creature he or she controls. If a land card is revealed this way, return Cerebral Eruption to its owner's hand.</v>
          </cell>
          <cell r="M13494" t="str">
            <v>{2}{R}{R}</v>
          </cell>
          <cell r="O13494">
            <v>4</v>
          </cell>
          <cell r="P13494" t="str">
            <v>R</v>
          </cell>
          <cell r="Q13494" t="str">
            <v>SOM</v>
          </cell>
          <cell r="R13494">
            <v>86</v>
          </cell>
        </row>
        <row r="13495">
          <cell r="A13495" t="str">
            <v>YES</v>
          </cell>
          <cell r="E13495" t="str">
            <v>Chimeric Mass</v>
          </cell>
          <cell r="F13495" t="str">
            <v>Scars of Mirrodin</v>
          </cell>
          <cell r="G13495" t="str">
            <v>R</v>
          </cell>
          <cell r="H13495" t="str">
            <v>Artifact</v>
          </cell>
          <cell r="L13495" t="str">
            <v>Chimeric Mass enters the battlefield with X charge counters on it. {1}: Until end of turn, Chimeric Mass becomes a Construct artifact creature with "This creature's power and toughness are each equal to the number of charge counters on it."</v>
          </cell>
          <cell r="M13495" t="str">
            <v>{X}</v>
          </cell>
          <cell r="O13495">
            <v>0</v>
          </cell>
          <cell r="P13495" t="str">
            <v>A</v>
          </cell>
          <cell r="Q13495" t="str">
            <v>SOM</v>
          </cell>
          <cell r="R13495">
            <v>141</v>
          </cell>
        </row>
        <row r="13496">
          <cell r="E13496" t="str">
            <v>Chrome Steed</v>
          </cell>
          <cell r="F13496" t="str">
            <v>Scars of Mirrodin</v>
          </cell>
          <cell r="G13496" t="str">
            <v>C</v>
          </cell>
          <cell r="H13496" t="str">
            <v>Artifact Creature — Horse</v>
          </cell>
          <cell r="I13496">
            <v>2</v>
          </cell>
          <cell r="J13496">
            <v>2</v>
          </cell>
          <cell r="L13496" t="str">
            <v>Metalcraft — Chrome Steed gets +2/+2 as long as you control three or more artifacts.</v>
          </cell>
          <cell r="M13496" t="str">
            <v>{4}</v>
          </cell>
          <cell r="O13496">
            <v>4</v>
          </cell>
          <cell r="P13496" t="str">
            <v>A</v>
          </cell>
          <cell r="Q13496" t="str">
            <v>SOM</v>
          </cell>
          <cell r="R13496">
            <v>142</v>
          </cell>
        </row>
        <row r="13497">
          <cell r="A13497" t="str">
            <v>YES</v>
          </cell>
          <cell r="E13497" t="str">
            <v>Clone Shell</v>
          </cell>
          <cell r="F13497" t="str">
            <v>Scars of Mirrodin</v>
          </cell>
          <cell r="G13497" t="str">
            <v>U</v>
          </cell>
          <cell r="H13497" t="str">
            <v>Artifact Creature — Shapeshifter</v>
          </cell>
          <cell r="I13497">
            <v>2</v>
          </cell>
          <cell r="J13497">
            <v>2</v>
          </cell>
          <cell r="L13497" t="str">
            <v>Imprint — When Clone Shell enters the battlefield, look at the top four cards of your library, exile one face down, then put the rest on the bottom of your library in any order. When Clone Shell dies, turn the exiled card face up. If it's a creature card, put it onto the battlefield under your control.</v>
          </cell>
          <cell r="M13497" t="str">
            <v>{5}</v>
          </cell>
          <cell r="O13497">
            <v>5</v>
          </cell>
          <cell r="P13497" t="str">
            <v>A</v>
          </cell>
          <cell r="Q13497" t="str">
            <v>SOM</v>
          </cell>
          <cell r="R13497">
            <v>143</v>
          </cell>
        </row>
        <row r="13498">
          <cell r="A13498" t="str">
            <v>Promo</v>
          </cell>
          <cell r="E13498" t="str">
            <v>Contagion Clasp</v>
          </cell>
          <cell r="F13498" t="str">
            <v>Scars of Mirrodin</v>
          </cell>
          <cell r="G13498" t="str">
            <v>U</v>
          </cell>
          <cell r="H13498" t="str">
            <v>Artifact</v>
          </cell>
          <cell r="L13498" t="str">
            <v>When Contagion Clasp enters the battlefield, put a -1/-1 counter on target creature. {4}, {T}: Proliferate. #_(You choose any number of permanents and/or players with counters on them, then give each another counter of a kind already there.)_#</v>
          </cell>
          <cell r="M13498" t="str">
            <v>{2}</v>
          </cell>
          <cell r="O13498">
            <v>2</v>
          </cell>
          <cell r="P13498" t="str">
            <v>A</v>
          </cell>
          <cell r="Q13498" t="str">
            <v>SOM</v>
          </cell>
          <cell r="R13498">
            <v>144</v>
          </cell>
        </row>
        <row r="13499">
          <cell r="A13499" t="str">
            <v>YES</v>
          </cell>
          <cell r="E13499" t="str">
            <v>Contagion Engine</v>
          </cell>
          <cell r="F13499" t="str">
            <v>Scars of Mirrodin</v>
          </cell>
          <cell r="G13499" t="str">
            <v>R</v>
          </cell>
          <cell r="H13499" t="str">
            <v>Artifact</v>
          </cell>
          <cell r="L13499" t="str">
            <v>When Contagion Engine enters the battlefield, put a -1/-1 counter on each creature target player controls. {4}, {T}: Proliferate, then proliferate again. #_(You choose any number of permanents and/or players with counters on them, then give each another counter of a kind already there. Then do it again.)_#</v>
          </cell>
          <cell r="M13499" t="str">
            <v>{6}</v>
          </cell>
          <cell r="O13499">
            <v>6</v>
          </cell>
          <cell r="P13499" t="str">
            <v>A</v>
          </cell>
          <cell r="Q13499" t="str">
            <v>SOM</v>
          </cell>
          <cell r="R13499">
            <v>145</v>
          </cell>
        </row>
        <row r="13500">
          <cell r="E13500" t="str">
            <v>Contagious Nim</v>
          </cell>
          <cell r="F13500" t="str">
            <v>Scars of Mirrodin</v>
          </cell>
          <cell r="G13500" t="str">
            <v>C</v>
          </cell>
          <cell r="H13500" t="str">
            <v>Creature — Zombie</v>
          </cell>
          <cell r="I13500">
            <v>2</v>
          </cell>
          <cell r="J13500">
            <v>2</v>
          </cell>
          <cell r="L13500" t="str">
            <v>Infect #_(This creature deals damage to creatures in the form of -1/-1 counters and to players in the form of poison counters.)_#</v>
          </cell>
          <cell r="M13500" t="str">
            <v>{2}{B}</v>
          </cell>
          <cell r="O13500">
            <v>3</v>
          </cell>
          <cell r="P13500" t="str">
            <v>B</v>
          </cell>
          <cell r="Q13500" t="str">
            <v>SOM</v>
          </cell>
          <cell r="R13500">
            <v>58</v>
          </cell>
        </row>
        <row r="13501">
          <cell r="E13501" t="str">
            <v>Copper Myr</v>
          </cell>
          <cell r="F13501" t="str">
            <v>Scars of Mirrodin</v>
          </cell>
          <cell r="G13501" t="str">
            <v>C</v>
          </cell>
          <cell r="H13501" t="str">
            <v>Artifact Creature — Myr</v>
          </cell>
          <cell r="I13501">
            <v>1</v>
          </cell>
          <cell r="J13501">
            <v>1</v>
          </cell>
          <cell r="L13501" t="str">
            <v>{T}: Add {G} to your mana pool.</v>
          </cell>
          <cell r="M13501" t="str">
            <v>{2}</v>
          </cell>
          <cell r="N13501" t="str">
            <v>{G}</v>
          </cell>
          <cell r="O13501">
            <v>2</v>
          </cell>
          <cell r="P13501" t="str">
            <v>A</v>
          </cell>
          <cell r="Q13501" t="str">
            <v>SOM</v>
          </cell>
          <cell r="R13501">
            <v>146</v>
          </cell>
        </row>
        <row r="13502">
          <cell r="A13502" t="str">
            <v>YES</v>
          </cell>
          <cell r="E13502" t="str">
            <v>Copperhorn Scout</v>
          </cell>
          <cell r="F13502" t="str">
            <v>Scars of Mirrodin</v>
          </cell>
          <cell r="G13502" t="str">
            <v>C</v>
          </cell>
          <cell r="H13502" t="str">
            <v>Creature — Elf Scout</v>
          </cell>
          <cell r="I13502">
            <v>1</v>
          </cell>
          <cell r="J13502">
            <v>1</v>
          </cell>
          <cell r="L13502" t="str">
            <v>Whenever Copperhorn Scout attacks, untap each other creature you control.</v>
          </cell>
          <cell r="M13502" t="str">
            <v>{G}</v>
          </cell>
          <cell r="O13502">
            <v>1</v>
          </cell>
          <cell r="P13502" t="str">
            <v>G</v>
          </cell>
          <cell r="Q13502" t="str">
            <v>SOM</v>
          </cell>
          <cell r="R13502">
            <v>116</v>
          </cell>
        </row>
        <row r="13503">
          <cell r="E13503" t="str">
            <v>Copperline Gorge</v>
          </cell>
          <cell r="F13503" t="str">
            <v>Scars of Mirrodin</v>
          </cell>
          <cell r="G13503" t="str">
            <v>R</v>
          </cell>
          <cell r="H13503" t="str">
            <v>Land</v>
          </cell>
          <cell r="L13503" t="str">
            <v>Copperline Gorge enters the battlefield tapped unless you control two or fewer other lands. {T}: Add {R} or {G} to your mana pool.</v>
          </cell>
          <cell r="N13503" t="str">
            <v>{R}{G}</v>
          </cell>
          <cell r="O13503">
            <v>0</v>
          </cell>
          <cell r="P13503" t="str">
            <v>L</v>
          </cell>
          <cell r="Q13503" t="str">
            <v>SOM</v>
          </cell>
          <cell r="R13503">
            <v>225</v>
          </cell>
        </row>
        <row r="13504">
          <cell r="A13504" t="str">
            <v>YES (Foil)</v>
          </cell>
          <cell r="E13504" t="str">
            <v>Corpse Cur</v>
          </cell>
          <cell r="F13504" t="str">
            <v>Scars of Mirrodin</v>
          </cell>
          <cell r="G13504" t="str">
            <v>C</v>
          </cell>
          <cell r="H13504" t="str">
            <v>Artifact Creature — Hound</v>
          </cell>
          <cell r="I13504">
            <v>2</v>
          </cell>
          <cell r="J13504">
            <v>2</v>
          </cell>
          <cell r="L13504" t="str">
            <v>Infect #_(This creature deals damage to creatures in the form of -1/-1 counters and to players in the form of poison counters.)_#?When Corpse Cur enters the battlefield, you may return target creature card with infect from your graveyard to your hand.</v>
          </cell>
          <cell r="M13504" t="str">
            <v>{4}</v>
          </cell>
          <cell r="O13504">
            <v>4</v>
          </cell>
          <cell r="P13504" t="str">
            <v>A</v>
          </cell>
          <cell r="Q13504" t="str">
            <v>SOM</v>
          </cell>
          <cell r="R13504">
            <v>147</v>
          </cell>
        </row>
        <row r="13505">
          <cell r="E13505" t="str">
            <v>Corrupted Harvester</v>
          </cell>
          <cell r="F13505" t="str">
            <v>Scars of Mirrodin</v>
          </cell>
          <cell r="G13505" t="str">
            <v>U</v>
          </cell>
          <cell r="H13505" t="str">
            <v>Creature — Horror</v>
          </cell>
          <cell r="I13505">
            <v>6</v>
          </cell>
          <cell r="J13505">
            <v>3</v>
          </cell>
          <cell r="L13505" t="str">
            <v>{B}, Sacrifice a creature: Regenerate Corrupted Harvester.</v>
          </cell>
          <cell r="M13505" t="str">
            <v>{4}{B}{B}</v>
          </cell>
          <cell r="O13505">
            <v>6</v>
          </cell>
          <cell r="P13505" t="str">
            <v>B</v>
          </cell>
          <cell r="Q13505" t="str">
            <v>SOM</v>
          </cell>
          <cell r="R13505">
            <v>59</v>
          </cell>
        </row>
        <row r="13506">
          <cell r="E13506" t="str">
            <v>Culling Dais</v>
          </cell>
          <cell r="F13506" t="str">
            <v>Scars of Mirrodin</v>
          </cell>
          <cell r="G13506" t="str">
            <v>U</v>
          </cell>
          <cell r="H13506" t="str">
            <v>Artifact</v>
          </cell>
          <cell r="L13506" t="str">
            <v>{T}, Sacrifice a creature: Put a charge counter on Culling Dais. {1}, Sacrifice Culling Dais: Draw a card for each charge counter on Culling Dais.</v>
          </cell>
          <cell r="M13506" t="str">
            <v>{2}</v>
          </cell>
          <cell r="O13506">
            <v>2</v>
          </cell>
          <cell r="P13506" t="str">
            <v>A</v>
          </cell>
          <cell r="Q13506" t="str">
            <v>SOM</v>
          </cell>
          <cell r="R13506">
            <v>148</v>
          </cell>
        </row>
        <row r="13507">
          <cell r="E13507" t="str">
            <v>Cystbearer</v>
          </cell>
          <cell r="F13507" t="str">
            <v>Scars of Mirrodin</v>
          </cell>
          <cell r="G13507" t="str">
            <v>C</v>
          </cell>
          <cell r="H13507" t="str">
            <v>Creature — Beast</v>
          </cell>
          <cell r="I13507">
            <v>2</v>
          </cell>
          <cell r="J13507">
            <v>3</v>
          </cell>
          <cell r="L13507" t="str">
            <v>Infect #_(This creature deals damage to creatures in the form of -1/-1 counters and to players in the form of poison counters.)_#</v>
          </cell>
          <cell r="M13507" t="str">
            <v>{2}{G}</v>
          </cell>
          <cell r="O13507">
            <v>3</v>
          </cell>
          <cell r="P13507" t="str">
            <v>G</v>
          </cell>
          <cell r="Q13507" t="str">
            <v>SOM</v>
          </cell>
          <cell r="R13507">
            <v>117</v>
          </cell>
        </row>
        <row r="13508">
          <cell r="A13508" t="str">
            <v>YES</v>
          </cell>
          <cell r="E13508" t="str">
            <v>Darkslick Drake</v>
          </cell>
          <cell r="F13508" t="str">
            <v>Scars of Mirrodin</v>
          </cell>
          <cell r="G13508" t="str">
            <v>U</v>
          </cell>
          <cell r="H13508" t="str">
            <v>Creature — Drake</v>
          </cell>
          <cell r="I13508">
            <v>2</v>
          </cell>
          <cell r="J13508">
            <v>4</v>
          </cell>
          <cell r="L13508" t="str">
            <v>Flying?When Darkslick Drake dies, draw a card.</v>
          </cell>
          <cell r="M13508" t="str">
            <v>{2}{U}{U}</v>
          </cell>
          <cell r="O13508">
            <v>4</v>
          </cell>
          <cell r="P13508" t="str">
            <v>U</v>
          </cell>
          <cell r="Q13508" t="str">
            <v>SOM</v>
          </cell>
          <cell r="R13508">
            <v>30</v>
          </cell>
        </row>
        <row r="13509">
          <cell r="E13509" t="str">
            <v>Darkslick Shores</v>
          </cell>
          <cell r="F13509" t="str">
            <v>Scars of Mirrodin</v>
          </cell>
          <cell r="G13509" t="str">
            <v>R</v>
          </cell>
          <cell r="H13509" t="str">
            <v>Land</v>
          </cell>
          <cell r="L13509" t="str">
            <v>Darkslick Shores enters the battlefield tapped unless you control two or fewer other lands. {T}: Add {U} or {B} to your mana pool.</v>
          </cell>
          <cell r="N13509" t="str">
            <v>{U}{B}</v>
          </cell>
          <cell r="O13509">
            <v>0</v>
          </cell>
          <cell r="P13509" t="str">
            <v>L</v>
          </cell>
          <cell r="Q13509" t="str">
            <v>SOM</v>
          </cell>
          <cell r="R13509">
            <v>226</v>
          </cell>
        </row>
        <row r="13510">
          <cell r="E13510" t="str">
            <v>Darksteel Axe</v>
          </cell>
          <cell r="F13510" t="str">
            <v>Scars of Mirrodin</v>
          </cell>
          <cell r="G13510" t="str">
            <v>U</v>
          </cell>
          <cell r="H13510" t="str">
            <v>Artifact — Equipment</v>
          </cell>
          <cell r="L13510" t="str">
            <v>Darksteel Axe is indestructible. #_(Effects that say "destroy" don't destroy it.)_#?Equipped creature gets +2/+0. Equip {2}</v>
          </cell>
          <cell r="M13510" t="str">
            <v>{1}</v>
          </cell>
          <cell r="O13510">
            <v>1</v>
          </cell>
          <cell r="P13510" t="str">
            <v>A</v>
          </cell>
          <cell r="Q13510" t="str">
            <v>SOM</v>
          </cell>
          <cell r="R13510">
            <v>149</v>
          </cell>
        </row>
        <row r="13511">
          <cell r="E13511" t="str">
            <v>Darksteel Juggernaut</v>
          </cell>
          <cell r="F13511" t="str">
            <v>Scars of Mirrodin</v>
          </cell>
          <cell r="G13511" t="str">
            <v>R</v>
          </cell>
          <cell r="H13511" t="str">
            <v>Artifact Creature — Juggernaut</v>
          </cell>
          <cell r="I13511" t="str">
            <v>*</v>
          </cell>
          <cell r="J13511" t="str">
            <v>*</v>
          </cell>
          <cell r="L13511" t="str">
            <v>Darksteel Juggernaut's power and toughness are each equal to the number of artifacts you control. Darksteel Juggernaut is indestructible and attacks each turn if able.</v>
          </cell>
          <cell r="M13511" t="str">
            <v>{5}</v>
          </cell>
          <cell r="O13511">
            <v>5</v>
          </cell>
          <cell r="P13511" t="str">
            <v>A</v>
          </cell>
          <cell r="Q13511" t="str">
            <v>SOM</v>
          </cell>
          <cell r="R13511">
            <v>150</v>
          </cell>
        </row>
        <row r="13512">
          <cell r="E13512" t="str">
            <v>Darksteel Myr</v>
          </cell>
          <cell r="F13512" t="str">
            <v>Scars of Mirrodin</v>
          </cell>
          <cell r="G13512" t="str">
            <v>U</v>
          </cell>
          <cell r="H13512" t="str">
            <v>Artifact Creature — Myr</v>
          </cell>
          <cell r="I13512">
            <v>0</v>
          </cell>
          <cell r="J13512">
            <v>1</v>
          </cell>
          <cell r="L13512" t="str">
            <v>Darksteel Myr is indestructible. #_(Lethal damage and effects that say destroy"" don't destroy it. If its toughness is 0 or less", it's still put into its owner's graveyard.)_#</v>
          </cell>
          <cell r="M13512" t="str">
            <v>{3}</v>
          </cell>
          <cell r="O13512">
            <v>3</v>
          </cell>
          <cell r="P13512" t="str">
            <v>A</v>
          </cell>
          <cell r="Q13512" t="str">
            <v>SOM</v>
          </cell>
          <cell r="R13512">
            <v>151</v>
          </cell>
        </row>
        <row r="13513">
          <cell r="A13513" t="str">
            <v>YES (Foil)</v>
          </cell>
          <cell r="E13513" t="str">
            <v>Darksteel Sentinel</v>
          </cell>
          <cell r="F13513" t="str">
            <v>Scars of Mirrodin</v>
          </cell>
          <cell r="G13513" t="str">
            <v>U</v>
          </cell>
          <cell r="H13513" t="str">
            <v>Artifact Creature — Golem</v>
          </cell>
          <cell r="I13513">
            <v>3</v>
          </cell>
          <cell r="J13513">
            <v>3</v>
          </cell>
          <cell r="L13513" t="str">
            <v>Flash #_(You may cast this spell any time you could cast an instant.)_#?Vigilance?Darksteel Sentinel is indestructible. #_(Lethal damage and effects that say "destroy" don't destroy it. If its toughness is 0 or less, it's still put into its owner's graveyard.)_#</v>
          </cell>
          <cell r="M13513" t="str">
            <v>{6}</v>
          </cell>
          <cell r="O13513">
            <v>6</v>
          </cell>
          <cell r="P13513" t="str">
            <v>A</v>
          </cell>
          <cell r="Q13513" t="str">
            <v>SOM</v>
          </cell>
          <cell r="R13513">
            <v>152</v>
          </cell>
        </row>
        <row r="13514">
          <cell r="E13514" t="str">
            <v>Dispense Justice</v>
          </cell>
          <cell r="F13514" t="str">
            <v>Scars of Mirrodin</v>
          </cell>
          <cell r="G13514" t="str">
            <v>U</v>
          </cell>
          <cell r="H13514" t="str">
            <v>Instant</v>
          </cell>
          <cell r="L13514" t="str">
            <v>Target player sacrifices an attacking creature. Metalcraft — That player sacrifices two attacking creatures instead if you control three or more artifacts.</v>
          </cell>
          <cell r="M13514" t="str">
            <v>{2}{W}</v>
          </cell>
          <cell r="O13514">
            <v>3</v>
          </cell>
          <cell r="P13514" t="str">
            <v>W</v>
          </cell>
          <cell r="Q13514" t="str">
            <v>SOM</v>
          </cell>
          <cell r="R13514">
            <v>5</v>
          </cell>
        </row>
        <row r="13515">
          <cell r="E13515" t="str">
            <v>Disperse</v>
          </cell>
          <cell r="F13515" t="str">
            <v>Scars of Mirrodin</v>
          </cell>
          <cell r="G13515" t="str">
            <v>C</v>
          </cell>
          <cell r="H13515" t="str">
            <v>Instant</v>
          </cell>
          <cell r="L13515" t="str">
            <v>Return target nonland permanent to its owner's hand.</v>
          </cell>
          <cell r="M13515" t="str">
            <v>{1}{U}</v>
          </cell>
          <cell r="O13515">
            <v>2</v>
          </cell>
          <cell r="P13515" t="str">
            <v>U</v>
          </cell>
          <cell r="Q13515" t="str">
            <v>SOM</v>
          </cell>
          <cell r="R13515">
            <v>31</v>
          </cell>
        </row>
        <row r="13516">
          <cell r="A13516" t="str">
            <v>YES</v>
          </cell>
          <cell r="E13516" t="str">
            <v>Dissipation Field</v>
          </cell>
          <cell r="F13516" t="str">
            <v>Scars of Mirrodin</v>
          </cell>
          <cell r="G13516" t="str">
            <v>R</v>
          </cell>
          <cell r="H13516" t="str">
            <v>Enchantment</v>
          </cell>
          <cell r="L13516" t="str">
            <v>Whenever a permanent deals damage to you, return it to its owner's hand.</v>
          </cell>
          <cell r="M13516" t="str">
            <v>{2}{U}{U}</v>
          </cell>
          <cell r="O13516">
            <v>4</v>
          </cell>
          <cell r="P13516" t="str">
            <v>U</v>
          </cell>
          <cell r="Q13516" t="str">
            <v>SOM</v>
          </cell>
          <cell r="R13516">
            <v>32</v>
          </cell>
        </row>
        <row r="13517">
          <cell r="E13517" t="str">
            <v>Dross Hopper</v>
          </cell>
          <cell r="F13517" t="str">
            <v>Scars of Mirrodin</v>
          </cell>
          <cell r="G13517" t="str">
            <v>C</v>
          </cell>
          <cell r="H13517" t="str">
            <v>Creature — Insect Horror</v>
          </cell>
          <cell r="I13517">
            <v>2</v>
          </cell>
          <cell r="J13517">
            <v>1</v>
          </cell>
          <cell r="L13517" t="str">
            <v>Sacrifice a creature: Dross Hopper gains flying until end of turn.</v>
          </cell>
          <cell r="M13517" t="str">
            <v>{1}{B}</v>
          </cell>
          <cell r="O13517">
            <v>2</v>
          </cell>
          <cell r="P13517" t="str">
            <v>B</v>
          </cell>
          <cell r="Q13517" t="str">
            <v>SOM</v>
          </cell>
          <cell r="R13517">
            <v>60</v>
          </cell>
        </row>
        <row r="13518">
          <cell r="E13518" t="str">
            <v>Echo Circlet</v>
          </cell>
          <cell r="F13518" t="str">
            <v>Scars of Mirrodin</v>
          </cell>
          <cell r="G13518" t="str">
            <v>C</v>
          </cell>
          <cell r="H13518" t="str">
            <v>Artifact — Equipment</v>
          </cell>
          <cell r="L13518" t="str">
            <v>Equipped creature can block an additional creature. Equip {1}</v>
          </cell>
          <cell r="M13518" t="str">
            <v>{2}</v>
          </cell>
          <cell r="O13518">
            <v>2</v>
          </cell>
          <cell r="P13518" t="str">
            <v>A</v>
          </cell>
          <cell r="Q13518" t="str">
            <v>SOM</v>
          </cell>
          <cell r="R13518">
            <v>153</v>
          </cell>
        </row>
        <row r="13519">
          <cell r="E13519" t="str">
            <v>Elspeth Tirel</v>
          </cell>
          <cell r="F13519" t="str">
            <v>Scars of Mirrodin</v>
          </cell>
          <cell r="G13519" t="str">
            <v>M</v>
          </cell>
          <cell r="H13519" t="str">
            <v>Planeswalker — Elspeth</v>
          </cell>
          <cell r="K13519">
            <v>4</v>
          </cell>
          <cell r="L13519" t="str">
            <v>+2: You gain 1 life for each creature you control. -2: Put three 1/1 white Soldier creature tokens onto the battlefield. -5: Destroy all other permanents except for lands and tokens.</v>
          </cell>
          <cell r="M13519" t="str">
            <v>{3}{W}{W}</v>
          </cell>
          <cell r="O13519">
            <v>5</v>
          </cell>
          <cell r="P13519" t="str">
            <v>W</v>
          </cell>
          <cell r="Q13519" t="str">
            <v>SOM</v>
          </cell>
          <cell r="R13519">
            <v>6</v>
          </cell>
        </row>
        <row r="13520">
          <cell r="E13520" t="str">
            <v>Embersmith</v>
          </cell>
          <cell r="F13520" t="str">
            <v>Scars of Mirrodin</v>
          </cell>
          <cell r="G13520" t="str">
            <v>U</v>
          </cell>
          <cell r="H13520" t="str">
            <v>Creature — Human Artificer</v>
          </cell>
          <cell r="I13520">
            <v>2</v>
          </cell>
          <cell r="J13520">
            <v>1</v>
          </cell>
          <cell r="L13520" t="str">
            <v>Whenever you cast an artifact spell, you may pay {1}. If you do, Embersmith deals 1 damage to target creature or player.</v>
          </cell>
          <cell r="M13520" t="str">
            <v>{1}{R}</v>
          </cell>
          <cell r="O13520">
            <v>2</v>
          </cell>
          <cell r="P13520" t="str">
            <v>R</v>
          </cell>
          <cell r="Q13520" t="str">
            <v>SOM</v>
          </cell>
          <cell r="R13520">
            <v>87</v>
          </cell>
        </row>
        <row r="13521">
          <cell r="A13521" t="str">
            <v>YES</v>
          </cell>
          <cell r="E13521" t="str">
            <v>Engulfing Slagwurm</v>
          </cell>
          <cell r="F13521" t="str">
            <v>Scars of Mirrodin</v>
          </cell>
          <cell r="G13521" t="str">
            <v>R</v>
          </cell>
          <cell r="H13521" t="str">
            <v>Creature — Wurm</v>
          </cell>
          <cell r="I13521">
            <v>7</v>
          </cell>
          <cell r="J13521">
            <v>7</v>
          </cell>
          <cell r="L13521" t="str">
            <v>Whenever Engulfing Slagwurm blocks or becomes blocked by a creature, destroy that creature. You gain life equal to that creature's toughness.</v>
          </cell>
          <cell r="M13521" t="str">
            <v>{5}{G}{G}</v>
          </cell>
          <cell r="O13521">
            <v>7</v>
          </cell>
          <cell r="P13521" t="str">
            <v>G</v>
          </cell>
          <cell r="Q13521" t="str">
            <v>SOM</v>
          </cell>
          <cell r="R13521">
            <v>118</v>
          </cell>
        </row>
        <row r="13522">
          <cell r="E13522" t="str">
            <v>Etched Champion</v>
          </cell>
          <cell r="F13522" t="str">
            <v>Scars of Mirrodin</v>
          </cell>
          <cell r="G13522" t="str">
            <v>R</v>
          </cell>
          <cell r="H13522" t="str">
            <v>Artifact Creature — Soldier</v>
          </cell>
          <cell r="I13522">
            <v>2</v>
          </cell>
          <cell r="J13522">
            <v>2</v>
          </cell>
          <cell r="L13522" t="str">
            <v>Metalcraft — Etched Champion has protection from all colors as long as you control three or more artifacts.</v>
          </cell>
          <cell r="M13522" t="str">
            <v>{3}</v>
          </cell>
          <cell r="O13522">
            <v>3</v>
          </cell>
          <cell r="P13522" t="str">
            <v>A</v>
          </cell>
          <cell r="Q13522" t="str">
            <v>SOM</v>
          </cell>
          <cell r="R13522">
            <v>154</v>
          </cell>
        </row>
        <row r="13523">
          <cell r="E13523" t="str">
            <v>Exsanguinate</v>
          </cell>
          <cell r="F13523" t="str">
            <v>Scars of Mirrodin</v>
          </cell>
          <cell r="G13523" t="str">
            <v>U</v>
          </cell>
          <cell r="H13523" t="str">
            <v>Sorcery</v>
          </cell>
          <cell r="L13523" t="str">
            <v>Each opponent loses X life. You gain life equal to the life lost this way.</v>
          </cell>
          <cell r="M13523" t="str">
            <v>{X}{B}{B}</v>
          </cell>
          <cell r="O13523">
            <v>2</v>
          </cell>
          <cell r="P13523" t="str">
            <v>B</v>
          </cell>
          <cell r="Q13523" t="str">
            <v>SOM</v>
          </cell>
          <cell r="R13523">
            <v>61</v>
          </cell>
        </row>
        <row r="13524">
          <cell r="A13524" t="str">
            <v>YES</v>
          </cell>
          <cell r="E13524" t="str">
            <v>Ezuri, Renegade Leader</v>
          </cell>
          <cell r="F13524" t="str">
            <v>Scars of Mirrodin</v>
          </cell>
          <cell r="G13524" t="str">
            <v>R</v>
          </cell>
          <cell r="H13524" t="str">
            <v>Legendary Creature — Elf Warrior</v>
          </cell>
          <cell r="I13524">
            <v>2</v>
          </cell>
          <cell r="J13524">
            <v>2</v>
          </cell>
          <cell r="L13524" t="str">
            <v>{G}: Regenerate another target Elf. {2}{G}{G}{G}: Elf creatures you control get +3/+3 and gain trample until end of turn.</v>
          </cell>
          <cell r="M13524" t="str">
            <v>{1}{G}{G}</v>
          </cell>
          <cell r="O13524">
            <v>3</v>
          </cell>
          <cell r="P13524" t="str">
            <v>G</v>
          </cell>
          <cell r="Q13524" t="str">
            <v>SOM</v>
          </cell>
          <cell r="R13524">
            <v>119</v>
          </cell>
        </row>
        <row r="13525">
          <cell r="A13525" t="str">
            <v>YES</v>
          </cell>
          <cell r="E13525" t="str">
            <v>Ezuri's Archers</v>
          </cell>
          <cell r="F13525" t="str">
            <v>Scars of Mirrodin</v>
          </cell>
          <cell r="G13525" t="str">
            <v>C</v>
          </cell>
          <cell r="H13525" t="str">
            <v>Creature — Elf Archer</v>
          </cell>
          <cell r="I13525">
            <v>1</v>
          </cell>
          <cell r="J13525">
            <v>2</v>
          </cell>
          <cell r="L13525" t="str">
            <v>Reach. Whenever Ezuri's Archers blocks a creature with flying, Ezuri's Archers gets +3/+0 until end of turn.</v>
          </cell>
          <cell r="M13525" t="str">
            <v>{G}</v>
          </cell>
          <cell r="O13525">
            <v>1</v>
          </cell>
          <cell r="P13525" t="str">
            <v>G</v>
          </cell>
          <cell r="Q13525" t="str">
            <v>SOM</v>
          </cell>
          <cell r="R13525">
            <v>120</v>
          </cell>
        </row>
        <row r="13526">
          <cell r="E13526" t="str">
            <v>Ezuri's Brigade</v>
          </cell>
          <cell r="F13526" t="str">
            <v>Scars of Mirrodin</v>
          </cell>
          <cell r="G13526" t="str">
            <v>R</v>
          </cell>
          <cell r="H13526" t="str">
            <v>Creature — Elf Warrior</v>
          </cell>
          <cell r="I13526">
            <v>4</v>
          </cell>
          <cell r="J13526">
            <v>4</v>
          </cell>
          <cell r="L13526" t="str">
            <v>Metalcraft — As long as you control three or more artifacts, Ezuri's Brigade gets +4/+4 and has trample.</v>
          </cell>
          <cell r="M13526" t="str">
            <v>{2}{G}{G}</v>
          </cell>
          <cell r="O13526">
            <v>4</v>
          </cell>
          <cell r="P13526" t="str">
            <v>G</v>
          </cell>
          <cell r="Q13526" t="str">
            <v>SOM</v>
          </cell>
          <cell r="R13526">
            <v>121</v>
          </cell>
        </row>
        <row r="13527">
          <cell r="E13527" t="str">
            <v>Ferrovore</v>
          </cell>
          <cell r="F13527" t="str">
            <v>Scars of Mirrodin</v>
          </cell>
          <cell r="G13527" t="str">
            <v>C</v>
          </cell>
          <cell r="H13527" t="str">
            <v>Creature — Beast</v>
          </cell>
          <cell r="I13527">
            <v>2</v>
          </cell>
          <cell r="J13527">
            <v>2</v>
          </cell>
          <cell r="L13527" t="str">
            <v>{R}, Sacrifice an artifact: Ferrovore gets +3/+0 until end of turn.</v>
          </cell>
          <cell r="M13527" t="str">
            <v>{2}{R}</v>
          </cell>
          <cell r="O13527">
            <v>3</v>
          </cell>
          <cell r="P13527" t="str">
            <v>R</v>
          </cell>
          <cell r="Q13527" t="str">
            <v>SOM</v>
          </cell>
          <cell r="R13527">
            <v>88</v>
          </cell>
        </row>
        <row r="13528">
          <cell r="E13528" t="str">
            <v>Flameborn Hellion</v>
          </cell>
          <cell r="F13528" t="str">
            <v>Scars of Mirrodin</v>
          </cell>
          <cell r="G13528" t="str">
            <v>C</v>
          </cell>
          <cell r="H13528" t="str">
            <v>Creature — Hellion</v>
          </cell>
          <cell r="I13528">
            <v>5</v>
          </cell>
          <cell r="J13528">
            <v>4</v>
          </cell>
          <cell r="L13528" t="str">
            <v>Haste. Flameborn Hellion attacks each turn if able.</v>
          </cell>
          <cell r="M13528" t="str">
            <v>{5}{R}</v>
          </cell>
          <cell r="O13528">
            <v>6</v>
          </cell>
          <cell r="P13528" t="str">
            <v>R</v>
          </cell>
          <cell r="Q13528" t="str">
            <v>SOM</v>
          </cell>
          <cell r="R13528">
            <v>89</v>
          </cell>
        </row>
        <row r="13529">
          <cell r="E13529" t="str">
            <v>Flesh Allergy</v>
          </cell>
          <cell r="F13529" t="str">
            <v>Scars of Mirrodin</v>
          </cell>
          <cell r="G13529" t="str">
            <v>U</v>
          </cell>
          <cell r="H13529" t="str">
            <v>Sorcery</v>
          </cell>
          <cell r="L13529" t="str">
            <v>As an additional cost to cast Flesh Allergy, sacrifice a creature. Destroy target creature. Its controller loses life equal to the number of creatures that died this turn.</v>
          </cell>
          <cell r="M13529" t="str">
            <v>{2}{B}{B}</v>
          </cell>
          <cell r="O13529">
            <v>4</v>
          </cell>
          <cell r="P13529" t="str">
            <v>B</v>
          </cell>
          <cell r="Q13529" t="str">
            <v>SOM</v>
          </cell>
          <cell r="R13529">
            <v>62</v>
          </cell>
        </row>
        <row r="13530">
          <cell r="E13530" t="str">
            <v>Flight Spellbomb</v>
          </cell>
          <cell r="F13530" t="str">
            <v>Scars of Mirrodin</v>
          </cell>
          <cell r="G13530" t="str">
            <v>C</v>
          </cell>
          <cell r="H13530" t="str">
            <v>Artifact</v>
          </cell>
          <cell r="L13530" t="str">
            <v>{T}, Sacrifice Flight Spellbomb: Target creature gains flying until end of turn. When Flight Spellbomb is put into a graveyard from the battlefield, you may pay {U}. If you do, draw a card.</v>
          </cell>
          <cell r="M13530" t="str">
            <v>{1}</v>
          </cell>
          <cell r="O13530">
            <v>1</v>
          </cell>
          <cell r="P13530" t="str">
            <v>A</v>
          </cell>
          <cell r="Q13530" t="str">
            <v>SOM</v>
          </cell>
          <cell r="R13530">
            <v>155</v>
          </cell>
        </row>
        <row r="13531">
          <cell r="E13531" t="str">
            <v>Forest</v>
          </cell>
          <cell r="F13531" t="str">
            <v>Scars of Mirrodin</v>
          </cell>
          <cell r="G13531" t="str">
            <v>C</v>
          </cell>
          <cell r="H13531" t="str">
            <v>Basic Land — Forest</v>
          </cell>
          <cell r="L13531" t="str">
            <v>{G}</v>
          </cell>
          <cell r="N13531" t="str">
            <v>{G}</v>
          </cell>
          <cell r="O13531">
            <v>0</v>
          </cell>
          <cell r="P13531" t="str">
            <v>L</v>
          </cell>
          <cell r="Q13531" t="str">
            <v>SOM</v>
          </cell>
          <cell r="R13531">
            <v>246</v>
          </cell>
        </row>
        <row r="13532">
          <cell r="A13532" t="str">
            <v>YES</v>
          </cell>
          <cell r="E13532" t="str">
            <v>Fulgent Distraction</v>
          </cell>
          <cell r="F13532" t="str">
            <v>Scars of Mirrodin</v>
          </cell>
          <cell r="G13532" t="str">
            <v>C</v>
          </cell>
          <cell r="H13532" t="str">
            <v>Instant</v>
          </cell>
          <cell r="L13532" t="str">
            <v>Choose two target creatures. Tap those creatures, then unattach all Equipment from them.</v>
          </cell>
          <cell r="M13532" t="str">
            <v>{2}{W}</v>
          </cell>
          <cell r="O13532">
            <v>3</v>
          </cell>
          <cell r="P13532" t="str">
            <v>W</v>
          </cell>
          <cell r="Q13532" t="str">
            <v>SOM</v>
          </cell>
          <cell r="R13532">
            <v>7</v>
          </cell>
        </row>
        <row r="13533">
          <cell r="E13533" t="str">
            <v>Fume Spitter</v>
          </cell>
          <cell r="F13533" t="str">
            <v>Scars of Mirrodin</v>
          </cell>
          <cell r="G13533" t="str">
            <v>C</v>
          </cell>
          <cell r="H13533" t="str">
            <v>Creature — Horror</v>
          </cell>
          <cell r="I13533">
            <v>1</v>
          </cell>
          <cell r="J13533">
            <v>1</v>
          </cell>
          <cell r="L13533" t="str">
            <v>Sacrifice Fume Spitter: Put a -1/-1 counter on target creature.</v>
          </cell>
          <cell r="M13533" t="str">
            <v>{B}</v>
          </cell>
          <cell r="O13533">
            <v>1</v>
          </cell>
          <cell r="P13533" t="str">
            <v>B</v>
          </cell>
          <cell r="Q13533" t="str">
            <v>SOM</v>
          </cell>
          <cell r="R13533">
            <v>63</v>
          </cell>
        </row>
        <row r="13534">
          <cell r="E13534" t="str">
            <v>Furnace Celebration</v>
          </cell>
          <cell r="F13534" t="str">
            <v>Scars of Mirrodin</v>
          </cell>
          <cell r="G13534" t="str">
            <v>U</v>
          </cell>
          <cell r="H13534" t="str">
            <v>Enchantment</v>
          </cell>
          <cell r="L13534" t="str">
            <v>Whenever you sacrifice another permanent, you may pay {2}. If you do, Furnace Celebration deals 2 damage to target creature or player.</v>
          </cell>
          <cell r="M13534" t="str">
            <v>{1}{R}{R}</v>
          </cell>
          <cell r="O13534">
            <v>3</v>
          </cell>
          <cell r="P13534" t="str">
            <v>R</v>
          </cell>
          <cell r="Q13534" t="str">
            <v>SOM</v>
          </cell>
          <cell r="R13534">
            <v>90</v>
          </cell>
        </row>
        <row r="13535">
          <cell r="E13535" t="str">
            <v>Galvanic Blast</v>
          </cell>
          <cell r="F13535" t="str">
            <v>Scars of Mirrodin</v>
          </cell>
          <cell r="G13535" t="str">
            <v>C</v>
          </cell>
          <cell r="H13535" t="str">
            <v>Instant</v>
          </cell>
          <cell r="L13535" t="str">
            <v>Galvanic Blast deals 2 damage to target creature or player. Metalcraft — Galvanic Blast deals 4 damage to that creature or player instead if you control three or more artifacts.</v>
          </cell>
          <cell r="M13535" t="str">
            <v>{R}</v>
          </cell>
          <cell r="O13535">
            <v>1</v>
          </cell>
          <cell r="P13535" t="str">
            <v>R</v>
          </cell>
          <cell r="Q13535" t="str">
            <v>SOM</v>
          </cell>
          <cell r="R13535">
            <v>91</v>
          </cell>
        </row>
        <row r="13536">
          <cell r="A13536" t="str">
            <v>YES (Foil)</v>
          </cell>
          <cell r="E13536" t="str">
            <v>Genesis Wave</v>
          </cell>
          <cell r="F13536" t="str">
            <v>Scars of Mirrodin</v>
          </cell>
          <cell r="G13536" t="str">
            <v>R</v>
          </cell>
          <cell r="H13536" t="str">
            <v>Sorcery</v>
          </cell>
          <cell r="L13536" t="str">
            <v>Reveal the top X cards of your library. You may put any number of permanent cards with converted mana cost X or less from among them onto the battlefield. Then put all cards revealed this way that weren't put onto the battlefield into your graveyard.</v>
          </cell>
          <cell r="M13536" t="str">
            <v>{X}{G}{G}{G}</v>
          </cell>
          <cell r="O13536">
            <v>3</v>
          </cell>
          <cell r="P13536" t="str">
            <v>G</v>
          </cell>
          <cell r="Q13536" t="str">
            <v>SOM</v>
          </cell>
          <cell r="R13536">
            <v>122</v>
          </cell>
        </row>
        <row r="13537">
          <cell r="E13537" t="str">
            <v>Geth, Lord of the Vault</v>
          </cell>
          <cell r="F13537" t="str">
            <v>Scars of Mirrodin</v>
          </cell>
          <cell r="G13537" t="str">
            <v>M</v>
          </cell>
          <cell r="H13537" t="str">
            <v>Legendary Creature — Zombie</v>
          </cell>
          <cell r="I13537">
            <v>5</v>
          </cell>
          <cell r="J13537">
            <v>5</v>
          </cell>
          <cell r="L13537" t="str">
            <v>Intimidate. {X}{B}: Put target artifact or creature card with converted mana cost X from an opponent's graveyard onto the battlefield under your control tapped. Then that player puts the top X cards of his or her library into his or her graveyard.</v>
          </cell>
          <cell r="M13537" t="str">
            <v>{4}{B}{B}</v>
          </cell>
          <cell r="O13537">
            <v>6</v>
          </cell>
          <cell r="P13537" t="str">
            <v>B</v>
          </cell>
          <cell r="Q13537" t="str">
            <v>SOM</v>
          </cell>
          <cell r="R13537">
            <v>64</v>
          </cell>
        </row>
        <row r="13538">
          <cell r="E13538" t="str">
            <v>Ghalma's Warden</v>
          </cell>
          <cell r="F13538" t="str">
            <v>Scars of Mirrodin</v>
          </cell>
          <cell r="G13538" t="str">
            <v>C</v>
          </cell>
          <cell r="H13538" t="str">
            <v>Creature — Elephant Soldier</v>
          </cell>
          <cell r="I13538">
            <v>2</v>
          </cell>
          <cell r="J13538">
            <v>4</v>
          </cell>
          <cell r="L13538" t="str">
            <v>Metalcraft — Ghalma's Warden gets +2/+2 as long as you control three or more artifacts.</v>
          </cell>
          <cell r="M13538" t="str">
            <v>{3}{W}</v>
          </cell>
          <cell r="O13538">
            <v>4</v>
          </cell>
          <cell r="P13538" t="str">
            <v>W</v>
          </cell>
          <cell r="Q13538" t="str">
            <v>SOM</v>
          </cell>
          <cell r="R13538">
            <v>8</v>
          </cell>
        </row>
        <row r="13539">
          <cell r="A13539" t="str">
            <v>YES</v>
          </cell>
          <cell r="E13539" t="str">
            <v>Glimmerpoint Stag</v>
          </cell>
          <cell r="F13539" t="str">
            <v>Scars of Mirrodin</v>
          </cell>
          <cell r="G13539" t="str">
            <v>U</v>
          </cell>
          <cell r="H13539" t="str">
            <v>Creature — Elk</v>
          </cell>
          <cell r="I13539">
            <v>3</v>
          </cell>
          <cell r="J13539">
            <v>3</v>
          </cell>
          <cell r="L13539" t="str">
            <v>Vigilance. When Glimmerpoint Stag enters the battlefield, exile another target permanent. Return that card to the battlefield under its owner's control at the beginning of the next end step.</v>
          </cell>
          <cell r="M13539" t="str">
            <v>{2}{W}{W}</v>
          </cell>
          <cell r="O13539">
            <v>4</v>
          </cell>
          <cell r="P13539" t="str">
            <v>W</v>
          </cell>
          <cell r="Q13539" t="str">
            <v>SOM</v>
          </cell>
          <cell r="R13539">
            <v>9</v>
          </cell>
        </row>
        <row r="13540">
          <cell r="A13540" t="str">
            <v>YES (Foil)</v>
          </cell>
          <cell r="E13540" t="str">
            <v>Glimmerpost</v>
          </cell>
          <cell r="F13540" t="str">
            <v>Scars of Mirrodin</v>
          </cell>
          <cell r="G13540" t="str">
            <v>C</v>
          </cell>
          <cell r="H13540" t="str">
            <v>Land — Locus</v>
          </cell>
          <cell r="L13540" t="str">
            <v>When Glimmerpost enters the battlefield, you gain 1 life for each Locus on the battlefield. {T}: Add {1} to your mana pool.</v>
          </cell>
          <cell r="N13540" t="str">
            <v>{X}</v>
          </cell>
          <cell r="O13540">
            <v>0</v>
          </cell>
          <cell r="P13540" t="str">
            <v>L</v>
          </cell>
          <cell r="Q13540" t="str">
            <v>SOM</v>
          </cell>
          <cell r="R13540">
            <v>227</v>
          </cell>
        </row>
        <row r="13541">
          <cell r="A13541" t="str">
            <v>YES</v>
          </cell>
          <cell r="E13541" t="str">
            <v>Glint Hawk</v>
          </cell>
          <cell r="F13541" t="str">
            <v>Scars of Mirrodin</v>
          </cell>
          <cell r="G13541" t="str">
            <v>C</v>
          </cell>
          <cell r="H13541" t="str">
            <v>Creature — Bird</v>
          </cell>
          <cell r="I13541">
            <v>2</v>
          </cell>
          <cell r="J13541">
            <v>2</v>
          </cell>
          <cell r="L13541" t="str">
            <v>Flying?When Glint Hawk enters the battlefield, sacrifice it unless you return an artifact you control to its owner's hand.</v>
          </cell>
          <cell r="M13541" t="str">
            <v>{W}</v>
          </cell>
          <cell r="O13541">
            <v>1</v>
          </cell>
          <cell r="P13541" t="str">
            <v>W</v>
          </cell>
          <cell r="Q13541" t="str">
            <v>SOM</v>
          </cell>
          <cell r="R13541">
            <v>10</v>
          </cell>
        </row>
        <row r="13542">
          <cell r="E13542" t="str">
            <v>Glint Hawk Idol</v>
          </cell>
          <cell r="F13542" t="str">
            <v>Scars of Mirrodin</v>
          </cell>
          <cell r="G13542" t="str">
            <v>C</v>
          </cell>
          <cell r="H13542" t="str">
            <v>Artifact</v>
          </cell>
          <cell r="L13542" t="str">
            <v>Whenever another artifact enters the battlefield under your control, you may have Glint Hawk Idol become a 2/2 Bird artifact creature with flying until end of turn. {W}: Glint Hawk Idol becomes a 2/2 Bird artifact creature with flying until end of turn.</v>
          </cell>
          <cell r="M13542" t="str">
            <v>{2}</v>
          </cell>
          <cell r="O13542">
            <v>2</v>
          </cell>
          <cell r="P13542" t="str">
            <v>A</v>
          </cell>
          <cell r="Q13542" t="str">
            <v>SOM</v>
          </cell>
          <cell r="R13542">
            <v>156</v>
          </cell>
        </row>
        <row r="13543">
          <cell r="E13543" t="str">
            <v>Goblin Gaveleer</v>
          </cell>
          <cell r="F13543" t="str">
            <v>Scars of Mirrodin</v>
          </cell>
          <cell r="G13543" t="str">
            <v>C</v>
          </cell>
          <cell r="H13543" t="str">
            <v>Creature — Goblin Warrior</v>
          </cell>
          <cell r="I13543">
            <v>1</v>
          </cell>
          <cell r="J13543">
            <v>1</v>
          </cell>
          <cell r="L13543" t="str">
            <v>Trample?Goblin Gaveleer gets +2/+0 for each Equipment attached to it.</v>
          </cell>
          <cell r="M13543" t="str">
            <v>{R}</v>
          </cell>
          <cell r="O13543">
            <v>1</v>
          </cell>
          <cell r="P13543" t="str">
            <v>R</v>
          </cell>
          <cell r="Q13543" t="str">
            <v>SOM</v>
          </cell>
          <cell r="R13543">
            <v>92</v>
          </cell>
        </row>
        <row r="13544">
          <cell r="A13544" t="str">
            <v>YES (Foil)</v>
          </cell>
          <cell r="E13544" t="str">
            <v>Gold Myr</v>
          </cell>
          <cell r="F13544" t="str">
            <v>Scars of Mirrodin</v>
          </cell>
          <cell r="G13544" t="str">
            <v>C</v>
          </cell>
          <cell r="H13544" t="str">
            <v>Artifact Creature — Myr</v>
          </cell>
          <cell r="I13544">
            <v>1</v>
          </cell>
          <cell r="J13544">
            <v>1</v>
          </cell>
          <cell r="L13544" t="str">
            <v>{T}: Add {W} to your mana pool.</v>
          </cell>
          <cell r="M13544" t="str">
            <v>{2}</v>
          </cell>
          <cell r="N13544" t="str">
            <v>{W}</v>
          </cell>
          <cell r="O13544">
            <v>2</v>
          </cell>
          <cell r="P13544" t="str">
            <v>A</v>
          </cell>
          <cell r="Q13544" t="str">
            <v>SOM</v>
          </cell>
          <cell r="R13544">
            <v>157</v>
          </cell>
        </row>
        <row r="13545">
          <cell r="E13545" t="str">
            <v>Golden Urn</v>
          </cell>
          <cell r="F13545" t="str">
            <v>Scars of Mirrodin</v>
          </cell>
          <cell r="G13545" t="str">
            <v>C</v>
          </cell>
          <cell r="H13545" t="str">
            <v>Artifact</v>
          </cell>
          <cell r="L13545" t="str">
            <v>At the beginning of your upkeep, you may put a charge counter on Golden Urn. {T}, Sacrifice Golden Urn: You gain life equal to the number of charge counters on Golden Urn.</v>
          </cell>
          <cell r="M13545" t="str">
            <v>{1}</v>
          </cell>
          <cell r="O13545">
            <v>1</v>
          </cell>
          <cell r="P13545" t="str">
            <v>A</v>
          </cell>
          <cell r="Q13545" t="str">
            <v>SOM</v>
          </cell>
          <cell r="R13545">
            <v>158</v>
          </cell>
        </row>
        <row r="13546">
          <cell r="A13546" t="str">
            <v>YES (Foil)</v>
          </cell>
          <cell r="E13546" t="str">
            <v>Golem Artisan</v>
          </cell>
          <cell r="F13546" t="str">
            <v>Scars of Mirrodin</v>
          </cell>
          <cell r="G13546" t="str">
            <v>U</v>
          </cell>
          <cell r="H13546" t="str">
            <v>Artifact Creature — Golem</v>
          </cell>
          <cell r="I13546">
            <v>3</v>
          </cell>
          <cell r="J13546">
            <v>3</v>
          </cell>
          <cell r="L13546" t="str">
            <v>{2}: Target artifact creature gets +1/+1 until end of turn. {2}: Target artifact creature gains your choice of flying, trample, or haste until end of turn.</v>
          </cell>
          <cell r="M13546" t="str">
            <v>{5}</v>
          </cell>
          <cell r="O13546">
            <v>5</v>
          </cell>
          <cell r="P13546" t="str">
            <v>A</v>
          </cell>
          <cell r="Q13546" t="str">
            <v>SOM</v>
          </cell>
          <cell r="R13546">
            <v>159</v>
          </cell>
        </row>
        <row r="13547">
          <cell r="E13547" t="str">
            <v>Golem Foundry</v>
          </cell>
          <cell r="F13547" t="str">
            <v>Scars of Mirrodin</v>
          </cell>
          <cell r="G13547" t="str">
            <v>C</v>
          </cell>
          <cell r="H13547" t="str">
            <v>Artifact</v>
          </cell>
          <cell r="L13547" t="str">
            <v>Whenever you cast an artifact spell, you may put a charge counter on Golem Foundry. Remove three charge counters from Golem Foundry: Put a 3/3 colorless Golem artifact creature token onto the battlefield.</v>
          </cell>
          <cell r="M13547" t="str">
            <v>{3}</v>
          </cell>
          <cell r="O13547">
            <v>3</v>
          </cell>
          <cell r="P13547" t="str">
            <v>A</v>
          </cell>
          <cell r="Q13547" t="str">
            <v>SOM</v>
          </cell>
          <cell r="R13547">
            <v>160</v>
          </cell>
        </row>
        <row r="13548">
          <cell r="A13548" t="str">
            <v>Promo</v>
          </cell>
          <cell r="E13548" t="str">
            <v>Golem's Heart</v>
          </cell>
          <cell r="F13548" t="str">
            <v>Scars of Mirrodin</v>
          </cell>
          <cell r="G13548" t="str">
            <v>U</v>
          </cell>
          <cell r="H13548" t="str">
            <v>Artifact</v>
          </cell>
          <cell r="L13548" t="str">
            <v>Whenever a player casts an artifact spell, you may gain 1 life.</v>
          </cell>
          <cell r="M13548" t="str">
            <v>{2}</v>
          </cell>
          <cell r="O13548">
            <v>2</v>
          </cell>
          <cell r="P13548" t="str">
            <v>A</v>
          </cell>
          <cell r="Q13548" t="str">
            <v>SOM</v>
          </cell>
          <cell r="R13548">
            <v>161</v>
          </cell>
        </row>
        <row r="13549">
          <cell r="E13549" t="str">
            <v>Grafted Exoskeleton</v>
          </cell>
          <cell r="F13549" t="str">
            <v>Scars of Mirrodin</v>
          </cell>
          <cell r="G13549" t="str">
            <v>U</v>
          </cell>
          <cell r="H13549" t="str">
            <v>Artifact — Equipment</v>
          </cell>
          <cell r="L13549" t="str">
            <v>Equipped creature gets +2/+2 and has infect. #_(It deals damage to creatures in the form of -1/-1 counters and to players in the form of poison counters.)_#?Whenever Grafted Exoskeleton becomes unattached from a permanent, sacrifice that permanent. Equip {2}</v>
          </cell>
          <cell r="M13549" t="str">
            <v>{4}</v>
          </cell>
          <cell r="O13549">
            <v>4</v>
          </cell>
          <cell r="P13549" t="str">
            <v>A</v>
          </cell>
          <cell r="Q13549" t="str">
            <v>SOM</v>
          </cell>
          <cell r="R13549">
            <v>162</v>
          </cell>
        </row>
        <row r="13550">
          <cell r="A13550" t="str">
            <v>YES (Foil)</v>
          </cell>
          <cell r="E13550" t="str">
            <v>Grand Architect</v>
          </cell>
          <cell r="F13550" t="str">
            <v>Scars of Mirrodin</v>
          </cell>
          <cell r="G13550" t="str">
            <v>R</v>
          </cell>
          <cell r="H13550" t="str">
            <v>Creature — Vedalken Artificer</v>
          </cell>
          <cell r="I13550">
            <v>1</v>
          </cell>
          <cell r="J13550">
            <v>3</v>
          </cell>
          <cell r="L13550" t="str">
            <v>Other blue creatures you control get +1/+1. {U}: Target artifact creature becomes blue until end of turn. Tap an untapped blue creature you control: Add {2} to your mana pool. Spend this mana only to cast artifact spells or activate abilities of artifacts.</v>
          </cell>
          <cell r="M13550" t="str">
            <v>{1}{U}{U}</v>
          </cell>
          <cell r="N13550" t="str">
            <v>{X}</v>
          </cell>
          <cell r="O13550">
            <v>3</v>
          </cell>
          <cell r="P13550" t="str">
            <v>U</v>
          </cell>
          <cell r="Q13550" t="str">
            <v>SOM</v>
          </cell>
          <cell r="R13550">
            <v>33</v>
          </cell>
        </row>
        <row r="13551">
          <cell r="A13551" t="str">
            <v>YES</v>
          </cell>
          <cell r="E13551" t="str">
            <v>Grasp of Darkness</v>
          </cell>
          <cell r="F13551" t="str">
            <v>Scars of Mirrodin</v>
          </cell>
          <cell r="G13551" t="str">
            <v>C</v>
          </cell>
          <cell r="H13551" t="str">
            <v>Instant</v>
          </cell>
          <cell r="L13551" t="str">
            <v>Target creature gets -4/-4 until end of turn.</v>
          </cell>
          <cell r="M13551" t="str">
            <v>{B}{B}</v>
          </cell>
          <cell r="O13551">
            <v>2</v>
          </cell>
          <cell r="P13551" t="str">
            <v>B</v>
          </cell>
          <cell r="Q13551" t="str">
            <v>SOM</v>
          </cell>
          <cell r="R13551">
            <v>65</v>
          </cell>
        </row>
        <row r="13552">
          <cell r="E13552" t="str">
            <v>Grindclock</v>
          </cell>
          <cell r="F13552" t="str">
            <v>Scars of Mirrodin</v>
          </cell>
          <cell r="G13552" t="str">
            <v>R</v>
          </cell>
          <cell r="H13552" t="str">
            <v>Artifact</v>
          </cell>
          <cell r="L13552" t="str">
            <v>{T}: Put a charge counter on Grindclock. {T}: Target player puts the top X cards of his or her library into his or her graveyard, where X is the number of charge counters on Grindclock.</v>
          </cell>
          <cell r="M13552" t="str">
            <v>{2}</v>
          </cell>
          <cell r="O13552">
            <v>2</v>
          </cell>
          <cell r="P13552" t="str">
            <v>A</v>
          </cell>
          <cell r="Q13552" t="str">
            <v>SOM</v>
          </cell>
          <cell r="R13552">
            <v>163</v>
          </cell>
        </row>
        <row r="13553">
          <cell r="A13553" t="str">
            <v>YES</v>
          </cell>
          <cell r="E13553" t="str">
            <v>Halt Order</v>
          </cell>
          <cell r="F13553" t="str">
            <v>Scars of Mirrodin</v>
          </cell>
          <cell r="G13553" t="str">
            <v>U</v>
          </cell>
          <cell r="H13553" t="str">
            <v>Instant</v>
          </cell>
          <cell r="L13553" t="str">
            <v>Counter target artifact spell. Draw a card.</v>
          </cell>
          <cell r="M13553" t="str">
            <v>{2}{U}</v>
          </cell>
          <cell r="O13553">
            <v>3</v>
          </cell>
          <cell r="P13553" t="str">
            <v>U</v>
          </cell>
          <cell r="Q13553" t="str">
            <v>SOM</v>
          </cell>
          <cell r="R13553">
            <v>34</v>
          </cell>
        </row>
        <row r="13554">
          <cell r="E13554" t="str">
            <v>Hand of the Praetors</v>
          </cell>
          <cell r="F13554" t="str">
            <v>Scars of Mirrodin</v>
          </cell>
          <cell r="G13554" t="str">
            <v>R</v>
          </cell>
          <cell r="H13554" t="str">
            <v>Creature — Zombie</v>
          </cell>
          <cell r="I13554">
            <v>3</v>
          </cell>
          <cell r="J13554">
            <v>2</v>
          </cell>
          <cell r="L13554" t="str">
            <v>Infect #_(This creature deals damage to creatures in the form of -1/-1 counters and to players in the form of poison counters.)_#?Other creatures you control with infect get +1/+1. Whenever you cast a creature spell with infect, target player gets a poison counter.</v>
          </cell>
          <cell r="M13554" t="str">
            <v>{3}{B}</v>
          </cell>
          <cell r="O13554">
            <v>4</v>
          </cell>
          <cell r="P13554" t="str">
            <v>B</v>
          </cell>
          <cell r="Q13554" t="str">
            <v>SOM</v>
          </cell>
          <cell r="R13554">
            <v>66</v>
          </cell>
        </row>
        <row r="13555">
          <cell r="E13555" t="str">
            <v>Heavy Arbalest</v>
          </cell>
          <cell r="F13555" t="str">
            <v>Scars of Mirrodin</v>
          </cell>
          <cell r="G13555" t="str">
            <v>U</v>
          </cell>
          <cell r="H13555" t="str">
            <v>Artifact — Equipment</v>
          </cell>
          <cell r="L13555" t="str">
            <v>Equipped creature doesn't untap during its controller's untap step. Equipped creature has "{T}: This creature deals 2 damage to target creature or player."?Equip {4}</v>
          </cell>
          <cell r="M13555" t="str">
            <v>{3}</v>
          </cell>
          <cell r="O13555">
            <v>3</v>
          </cell>
          <cell r="P13555" t="str">
            <v>A</v>
          </cell>
          <cell r="Q13555" t="str">
            <v>SOM</v>
          </cell>
          <cell r="R13555">
            <v>164</v>
          </cell>
        </row>
        <row r="13556">
          <cell r="E13556" t="str">
            <v>Hoard-Smelter Dragon</v>
          </cell>
          <cell r="F13556" t="str">
            <v>Scars of Mirrodin</v>
          </cell>
          <cell r="G13556" t="str">
            <v>R</v>
          </cell>
          <cell r="H13556" t="str">
            <v>Creature — Dragon</v>
          </cell>
          <cell r="I13556">
            <v>5</v>
          </cell>
          <cell r="J13556">
            <v>5</v>
          </cell>
          <cell r="L13556" t="str">
            <v>Flying?{3}{R}: Destroy target artifact. Hoard-Smelter Dragon gets +X/+0 until end of turn, where X is that artifact's converted mana cost.</v>
          </cell>
          <cell r="M13556" t="str">
            <v>{4}{R}{R}</v>
          </cell>
          <cell r="O13556">
            <v>6</v>
          </cell>
          <cell r="P13556" t="str">
            <v>R</v>
          </cell>
          <cell r="Q13556" t="str">
            <v>SOM</v>
          </cell>
          <cell r="R13556">
            <v>93</v>
          </cell>
        </row>
        <row r="13557">
          <cell r="A13557" t="str">
            <v>YES</v>
          </cell>
          <cell r="E13557" t="str">
            <v>Horizon Spellbomb</v>
          </cell>
          <cell r="F13557" t="str">
            <v>Scars of Mirrodin</v>
          </cell>
          <cell r="G13557" t="str">
            <v>C</v>
          </cell>
          <cell r="H13557" t="str">
            <v>Artifact</v>
          </cell>
          <cell r="L13557" t="str">
            <v>{2}, {T}, Sacrifice Horizon Spellbomb: Search your library for a basic land card, reveal it, and put it into your hand. Then shuffle your library. When Horizon Spellbomb is put into a graveyard from the battlefield, you may pay {G}. If you do, draw a card.</v>
          </cell>
          <cell r="M13557" t="str">
            <v>{1}</v>
          </cell>
          <cell r="O13557">
            <v>1</v>
          </cell>
          <cell r="P13557" t="str">
            <v>A</v>
          </cell>
          <cell r="Q13557" t="str">
            <v>SOM</v>
          </cell>
          <cell r="R13557">
            <v>165</v>
          </cell>
        </row>
        <row r="13558">
          <cell r="E13558" t="str">
            <v>Ichor Rats</v>
          </cell>
          <cell r="F13558" t="str">
            <v>Scars of Mirrodin</v>
          </cell>
          <cell r="G13558" t="str">
            <v>U</v>
          </cell>
          <cell r="H13558" t="str">
            <v>Creature — Rat</v>
          </cell>
          <cell r="I13558">
            <v>2</v>
          </cell>
          <cell r="J13558">
            <v>1</v>
          </cell>
          <cell r="L13558" t="str">
            <v>Infect #_(This creature deals damage to creatures in the form of -1/-1 counters and to players in the form of poison counters.)_#?When Ichor Rats enters the battlefield, each player gets a poison counter.</v>
          </cell>
          <cell r="M13558" t="str">
            <v>{1}{B}{B}</v>
          </cell>
          <cell r="O13558">
            <v>3</v>
          </cell>
          <cell r="P13558" t="str">
            <v>B</v>
          </cell>
          <cell r="Q13558" t="str">
            <v>SOM</v>
          </cell>
          <cell r="R13558">
            <v>67</v>
          </cell>
        </row>
        <row r="13559">
          <cell r="E13559" t="str">
            <v>Ichorclaw Myr</v>
          </cell>
          <cell r="F13559" t="str">
            <v>Scars of Mirrodin</v>
          </cell>
          <cell r="G13559" t="str">
            <v>C</v>
          </cell>
          <cell r="H13559" t="str">
            <v>Artifact Creature — Myr</v>
          </cell>
          <cell r="I13559">
            <v>1</v>
          </cell>
          <cell r="J13559">
            <v>1</v>
          </cell>
          <cell r="L13559" t="str">
            <v>Infect #_(This creature deals damage to creatures in the form of -1/-1 counters and to players in the form of poison counters.)_#?Whenever Ichorclaw Myr becomes blocked, it gets +2/+2 until end of turn.</v>
          </cell>
          <cell r="M13559" t="str">
            <v>{2}</v>
          </cell>
          <cell r="O13559">
            <v>2</v>
          </cell>
          <cell r="P13559" t="str">
            <v>A</v>
          </cell>
          <cell r="Q13559" t="str">
            <v>SOM</v>
          </cell>
          <cell r="R13559">
            <v>166</v>
          </cell>
        </row>
        <row r="13560">
          <cell r="E13560" t="str">
            <v>Indomitable Archangel</v>
          </cell>
          <cell r="F13560" t="str">
            <v>Scars of Mirrodin</v>
          </cell>
          <cell r="G13560" t="str">
            <v>M</v>
          </cell>
          <cell r="H13560" t="str">
            <v>Creature — Angel</v>
          </cell>
          <cell r="I13560">
            <v>4</v>
          </cell>
          <cell r="J13560">
            <v>4</v>
          </cell>
          <cell r="L13560" t="str">
            <v>Flying?Metalcraft — Artifacts you control have shroud as long as you control three or more artifacts.</v>
          </cell>
          <cell r="M13560" t="str">
            <v>{2}{W}{W}</v>
          </cell>
          <cell r="O13560">
            <v>4</v>
          </cell>
          <cell r="P13560" t="str">
            <v>W</v>
          </cell>
          <cell r="Q13560" t="str">
            <v>SOM</v>
          </cell>
          <cell r="R13560">
            <v>11</v>
          </cell>
        </row>
        <row r="13561">
          <cell r="A13561" t="str">
            <v>YES</v>
          </cell>
          <cell r="E13561" t="str">
            <v>Inexorable Tide</v>
          </cell>
          <cell r="F13561" t="str">
            <v>Scars of Mirrodin</v>
          </cell>
          <cell r="G13561" t="str">
            <v>R</v>
          </cell>
          <cell r="H13561" t="str">
            <v>Enchantment</v>
          </cell>
          <cell r="L13561" t="str">
            <v>Whenever you cast a spell, proliferate. #_(You choose any number of permanents and/or players with counters on them, then give each another counter of a kind already there.)_#</v>
          </cell>
          <cell r="M13561" t="str">
            <v>{3}{U}{U}</v>
          </cell>
          <cell r="O13561">
            <v>5</v>
          </cell>
          <cell r="P13561" t="str">
            <v>U</v>
          </cell>
          <cell r="Q13561" t="str">
            <v>SOM</v>
          </cell>
          <cell r="R13561">
            <v>35</v>
          </cell>
        </row>
        <row r="13562">
          <cell r="A13562" t="str">
            <v>YES (Foil)</v>
          </cell>
          <cell r="E13562" t="str">
            <v>Infiltration Lens</v>
          </cell>
          <cell r="F13562" t="str">
            <v>Scars of Mirrodin</v>
          </cell>
          <cell r="G13562" t="str">
            <v>U</v>
          </cell>
          <cell r="H13562" t="str">
            <v>Artifact — Equipment</v>
          </cell>
          <cell r="L13562" t="str">
            <v>Whenever equipped creature becomes blocked by a creature, you may draw two cards. Equip {1}</v>
          </cell>
          <cell r="M13562" t="str">
            <v>{1}</v>
          </cell>
          <cell r="O13562">
            <v>1</v>
          </cell>
          <cell r="P13562" t="str">
            <v>A</v>
          </cell>
          <cell r="Q13562" t="str">
            <v>SOM</v>
          </cell>
          <cell r="R13562">
            <v>167</v>
          </cell>
        </row>
        <row r="13563">
          <cell r="E13563" t="str">
            <v>Instill Infection</v>
          </cell>
          <cell r="F13563" t="str">
            <v>Scars of Mirrodin</v>
          </cell>
          <cell r="G13563" t="str">
            <v>C</v>
          </cell>
          <cell r="H13563" t="str">
            <v>Instant</v>
          </cell>
          <cell r="L13563" t="str">
            <v>Put a -1/-1 counter on target creature. Draw a card.</v>
          </cell>
          <cell r="M13563" t="str">
            <v>{3}{B}</v>
          </cell>
          <cell r="O13563">
            <v>4</v>
          </cell>
          <cell r="P13563" t="str">
            <v>B</v>
          </cell>
          <cell r="Q13563" t="str">
            <v>SOM</v>
          </cell>
          <cell r="R13563">
            <v>68</v>
          </cell>
        </row>
        <row r="13564">
          <cell r="A13564" t="str">
            <v>YES (Foil)</v>
          </cell>
          <cell r="E13564" t="str">
            <v>Iron Myr</v>
          </cell>
          <cell r="F13564" t="str">
            <v>Scars of Mirrodin</v>
          </cell>
          <cell r="G13564" t="str">
            <v>C</v>
          </cell>
          <cell r="H13564" t="str">
            <v>Artifact Creature — Myr</v>
          </cell>
          <cell r="I13564">
            <v>1</v>
          </cell>
          <cell r="J13564">
            <v>1</v>
          </cell>
          <cell r="L13564" t="str">
            <v>{T}: Add {R} to your mana pool.</v>
          </cell>
          <cell r="M13564" t="str">
            <v>{2}</v>
          </cell>
          <cell r="N13564" t="str">
            <v>{R}</v>
          </cell>
          <cell r="O13564">
            <v>2</v>
          </cell>
          <cell r="P13564" t="str">
            <v>A</v>
          </cell>
          <cell r="Q13564" t="str">
            <v>SOM</v>
          </cell>
          <cell r="R13564">
            <v>168</v>
          </cell>
        </row>
        <row r="13565">
          <cell r="E13565" t="str">
            <v>Island</v>
          </cell>
          <cell r="F13565" t="str">
            <v>Scars of Mirrodin</v>
          </cell>
          <cell r="G13565" t="str">
            <v>C</v>
          </cell>
          <cell r="H13565" t="str">
            <v>Basic Land — Island</v>
          </cell>
          <cell r="L13565" t="str">
            <v>{U}</v>
          </cell>
          <cell r="N13565" t="str">
            <v>{U}</v>
          </cell>
          <cell r="O13565">
            <v>0</v>
          </cell>
          <cell r="P13565" t="str">
            <v>L</v>
          </cell>
          <cell r="Q13565" t="str">
            <v>SOM</v>
          </cell>
          <cell r="R13565">
            <v>237</v>
          </cell>
        </row>
        <row r="13566">
          <cell r="A13566" t="str">
            <v>YES (Foil)</v>
          </cell>
          <cell r="E13566" t="str">
            <v>Kemba, Kha Regent</v>
          </cell>
          <cell r="F13566" t="str">
            <v>Scars of Mirrodin</v>
          </cell>
          <cell r="G13566" t="str">
            <v>R</v>
          </cell>
          <cell r="H13566" t="str">
            <v>Legendary Creature — Cat Cleric</v>
          </cell>
          <cell r="I13566">
            <v>2</v>
          </cell>
          <cell r="J13566">
            <v>4</v>
          </cell>
          <cell r="L13566" t="str">
            <v>At the beginning of your upkeep, put a 2/2 white Cat creature token onto the battlefield for each Equipment attached to Kemba, Kha Regent.</v>
          </cell>
          <cell r="M13566" t="str">
            <v>{1}{W}{W}</v>
          </cell>
          <cell r="O13566">
            <v>3</v>
          </cell>
          <cell r="P13566" t="str">
            <v>W</v>
          </cell>
          <cell r="Q13566" t="str">
            <v>SOM</v>
          </cell>
          <cell r="R13566">
            <v>12</v>
          </cell>
        </row>
        <row r="13567">
          <cell r="A13567" t="str">
            <v>YES</v>
          </cell>
          <cell r="E13567" t="str">
            <v>Kemba's Skyguard</v>
          </cell>
          <cell r="F13567" t="str">
            <v>Scars of Mirrodin</v>
          </cell>
          <cell r="G13567" t="str">
            <v>C</v>
          </cell>
          <cell r="H13567" t="str">
            <v>Creature — Cat Knight</v>
          </cell>
          <cell r="I13567">
            <v>2</v>
          </cell>
          <cell r="J13567">
            <v>2</v>
          </cell>
          <cell r="L13567" t="str">
            <v>Flying?When Kemba's Skyguard enters the battlefield, you gain 2 life.</v>
          </cell>
          <cell r="M13567" t="str">
            <v>{1}{W}{W}</v>
          </cell>
          <cell r="O13567">
            <v>3</v>
          </cell>
          <cell r="P13567" t="str">
            <v>W</v>
          </cell>
          <cell r="Q13567" t="str">
            <v>SOM</v>
          </cell>
          <cell r="R13567">
            <v>13</v>
          </cell>
        </row>
        <row r="13568">
          <cell r="A13568" t="str">
            <v>Promo</v>
          </cell>
          <cell r="E13568" t="str">
            <v>Koth of the Hammer</v>
          </cell>
          <cell r="F13568" t="str">
            <v>Scars of Mirrodin</v>
          </cell>
          <cell r="G13568" t="str">
            <v>M</v>
          </cell>
          <cell r="H13568" t="str">
            <v>Planeswalker — Koth</v>
          </cell>
          <cell r="K13568">
            <v>3</v>
          </cell>
          <cell r="L13568" t="str">
            <v xml:space="preserve">+1: Untap target Mountain. It becomes a 4/4 red Elemental creature until end of turn. It's still a land. -2: Add {R} to your mana pool for each Mountain you control. -5: You get an emblem with "Mountains you control have ‘{T}: This land deals 1 damage to </v>
          </cell>
          <cell r="M13568" t="str">
            <v>{2}{R}{R}</v>
          </cell>
          <cell r="N13568" t="str">
            <v>{R}</v>
          </cell>
          <cell r="O13568">
            <v>4</v>
          </cell>
          <cell r="P13568" t="str">
            <v>R</v>
          </cell>
          <cell r="Q13568" t="str">
            <v>SOM</v>
          </cell>
          <cell r="R13568">
            <v>94</v>
          </cell>
        </row>
        <row r="13569">
          <cell r="A13569" t="str">
            <v>YES (Foil)</v>
          </cell>
          <cell r="E13569" t="str">
            <v>Kuldotha Forgemaster</v>
          </cell>
          <cell r="F13569" t="str">
            <v>Scars of Mirrodin</v>
          </cell>
          <cell r="G13569" t="str">
            <v>R</v>
          </cell>
          <cell r="H13569" t="str">
            <v>Artifact Creature — Construct</v>
          </cell>
          <cell r="I13569">
            <v>3</v>
          </cell>
          <cell r="J13569">
            <v>5</v>
          </cell>
          <cell r="L13569" t="str">
            <v>{T}, Sacrifice three artifacts: Search your library for an artifact card and put it onto the battlefield. Then shuffle your library.</v>
          </cell>
          <cell r="M13569" t="str">
            <v>{5}</v>
          </cell>
          <cell r="O13569">
            <v>5</v>
          </cell>
          <cell r="P13569" t="str">
            <v>A</v>
          </cell>
          <cell r="Q13569" t="str">
            <v>SOM</v>
          </cell>
          <cell r="R13569">
            <v>169</v>
          </cell>
        </row>
        <row r="13570">
          <cell r="E13570" t="str">
            <v>Kuldotha Phoenix</v>
          </cell>
          <cell r="F13570" t="str">
            <v>Scars of Mirrodin</v>
          </cell>
          <cell r="G13570" t="str">
            <v>R</v>
          </cell>
          <cell r="H13570" t="str">
            <v>Creature — Phoenix</v>
          </cell>
          <cell r="I13570">
            <v>4</v>
          </cell>
          <cell r="J13570">
            <v>4</v>
          </cell>
          <cell r="L13570" t="str">
            <v>Flying, haste?Metalcraft — {4}: Return Kuldotha Phoenix from your graveyard to the battlefield. Activate this ability only during your upkeep and only if you control three or more artifacts.</v>
          </cell>
          <cell r="M13570" t="str">
            <v>{2}{R}{R}{R}</v>
          </cell>
          <cell r="O13570">
            <v>5</v>
          </cell>
          <cell r="P13570" t="str">
            <v>R</v>
          </cell>
          <cell r="Q13570" t="str">
            <v>SOM</v>
          </cell>
          <cell r="R13570">
            <v>95</v>
          </cell>
        </row>
        <row r="13571">
          <cell r="E13571" t="str">
            <v>Kuldotha Rebirth</v>
          </cell>
          <cell r="F13571" t="str">
            <v>Scars of Mirrodin</v>
          </cell>
          <cell r="G13571" t="str">
            <v>C</v>
          </cell>
          <cell r="H13571" t="str">
            <v>Sorcery</v>
          </cell>
          <cell r="L13571" t="str">
            <v>As an additional cost to cast Kuldotha Rebirth, sacrifice an artifact. Put three 1/1 red Goblin creature tokens onto the battlefield.</v>
          </cell>
          <cell r="M13571" t="str">
            <v>{R}</v>
          </cell>
          <cell r="O13571">
            <v>1</v>
          </cell>
          <cell r="P13571" t="str">
            <v>R</v>
          </cell>
          <cell r="Q13571" t="str">
            <v>SOM</v>
          </cell>
          <cell r="R13571">
            <v>96</v>
          </cell>
        </row>
        <row r="13572">
          <cell r="A13572" t="str">
            <v>YES</v>
          </cell>
          <cell r="E13572" t="str">
            <v>Leaden Myr</v>
          </cell>
          <cell r="F13572" t="str">
            <v>Scars of Mirrodin</v>
          </cell>
          <cell r="G13572" t="str">
            <v>C</v>
          </cell>
          <cell r="H13572" t="str">
            <v>Artifact Creature — Myr</v>
          </cell>
          <cell r="I13572">
            <v>1</v>
          </cell>
          <cell r="J13572">
            <v>1</v>
          </cell>
          <cell r="L13572" t="str">
            <v>{T}: Add {B} to your mana pool.</v>
          </cell>
          <cell r="M13572" t="str">
            <v>{2}</v>
          </cell>
          <cell r="N13572" t="str">
            <v>{B}</v>
          </cell>
          <cell r="O13572">
            <v>2</v>
          </cell>
          <cell r="P13572" t="str">
            <v>A</v>
          </cell>
          <cell r="Q13572" t="str">
            <v>SOM</v>
          </cell>
          <cell r="R13572">
            <v>170</v>
          </cell>
        </row>
        <row r="13573">
          <cell r="E13573" t="str">
            <v>Leonin Arbiter</v>
          </cell>
          <cell r="F13573" t="str">
            <v>Scars of Mirrodin</v>
          </cell>
          <cell r="G13573" t="str">
            <v>R</v>
          </cell>
          <cell r="H13573" t="str">
            <v>Creature — Cat Cleric</v>
          </cell>
          <cell r="I13573">
            <v>2</v>
          </cell>
          <cell r="J13573">
            <v>2</v>
          </cell>
          <cell r="L13573" t="str">
            <v>Players can't search libraries. Any player may pay {2} for that player to ignore this effect until end of turn.</v>
          </cell>
          <cell r="M13573" t="str">
            <v>{1}{W}</v>
          </cell>
          <cell r="O13573">
            <v>2</v>
          </cell>
          <cell r="P13573" t="str">
            <v>W</v>
          </cell>
          <cell r="Q13573" t="str">
            <v>SOM</v>
          </cell>
          <cell r="R13573">
            <v>14</v>
          </cell>
        </row>
        <row r="13574">
          <cell r="A13574" t="str">
            <v>YES</v>
          </cell>
          <cell r="E13574" t="str">
            <v>Liege of the Tangle</v>
          </cell>
          <cell r="F13574" t="str">
            <v>Scars of Mirrodin</v>
          </cell>
          <cell r="G13574" t="str">
            <v>M</v>
          </cell>
          <cell r="H13574" t="str">
            <v>Creature — Elemental</v>
          </cell>
          <cell r="I13574">
            <v>8</v>
          </cell>
          <cell r="J13574">
            <v>8</v>
          </cell>
          <cell r="L13574" t="str">
            <v>Trample. Whenever Liege of the Tangle deals combat damage to a player, you may choose any number of target lands you control and put an awakening counter on each of them. Each of those lands is an 8/8 green Elemental creature for as long as it has an awakening counter on it. They're still lands.</v>
          </cell>
          <cell r="M13574" t="str">
            <v>{6}{G}{G}</v>
          </cell>
          <cell r="O13574">
            <v>8</v>
          </cell>
          <cell r="P13574" t="str">
            <v>G</v>
          </cell>
          <cell r="Q13574" t="str">
            <v>SOM</v>
          </cell>
          <cell r="R13574">
            <v>123</v>
          </cell>
        </row>
        <row r="13575">
          <cell r="A13575" t="str">
            <v>YES (Foil)</v>
          </cell>
          <cell r="E13575" t="str">
            <v>Lifesmith</v>
          </cell>
          <cell r="F13575" t="str">
            <v>Scars of Mirrodin</v>
          </cell>
          <cell r="G13575" t="str">
            <v>U</v>
          </cell>
          <cell r="H13575" t="str">
            <v>Creature — Human Artificer</v>
          </cell>
          <cell r="I13575">
            <v>2</v>
          </cell>
          <cell r="J13575">
            <v>1</v>
          </cell>
          <cell r="L13575" t="str">
            <v>Whenever you cast an artifact spell, you may pay {1}. If you do, you gain 3 life.</v>
          </cell>
          <cell r="M13575" t="str">
            <v>{1}{G}</v>
          </cell>
          <cell r="O13575">
            <v>2</v>
          </cell>
          <cell r="P13575" t="str">
            <v>G</v>
          </cell>
          <cell r="Q13575" t="str">
            <v>SOM</v>
          </cell>
          <cell r="R13575">
            <v>124</v>
          </cell>
        </row>
        <row r="13576">
          <cell r="E13576" t="str">
            <v>Liquimetal Coating</v>
          </cell>
          <cell r="F13576" t="str">
            <v>Scars of Mirrodin</v>
          </cell>
          <cell r="G13576" t="str">
            <v>U</v>
          </cell>
          <cell r="H13576" t="str">
            <v>Artifact</v>
          </cell>
          <cell r="L13576" t="str">
            <v>{T}: Target permanent becomes an artifact in addition to its other types until end of turn.</v>
          </cell>
          <cell r="M13576" t="str">
            <v>{2}</v>
          </cell>
          <cell r="O13576">
            <v>2</v>
          </cell>
          <cell r="P13576" t="str">
            <v>A</v>
          </cell>
          <cell r="Q13576" t="str">
            <v>SOM</v>
          </cell>
          <cell r="R13576">
            <v>171</v>
          </cell>
        </row>
        <row r="13577">
          <cell r="E13577" t="str">
            <v>Livewire Lash</v>
          </cell>
          <cell r="F13577" t="str">
            <v>Scars of Mirrodin</v>
          </cell>
          <cell r="G13577" t="str">
            <v>R</v>
          </cell>
          <cell r="H13577" t="str">
            <v>Artifact — Equipment</v>
          </cell>
          <cell r="L13577" t="str">
            <v>Equipped creature gets +2/+0 and has "Whenever this creature becomes the target of a spell, this creature deals 2 damage to target creature or player."?Equip {2}</v>
          </cell>
          <cell r="M13577" t="str">
            <v>{2}</v>
          </cell>
          <cell r="O13577">
            <v>2</v>
          </cell>
          <cell r="P13577" t="str">
            <v>A</v>
          </cell>
          <cell r="Q13577" t="str">
            <v>SOM</v>
          </cell>
          <cell r="R13577">
            <v>172</v>
          </cell>
        </row>
        <row r="13578">
          <cell r="E13578" t="str">
            <v>Loxodon Wayfarer</v>
          </cell>
          <cell r="F13578" t="str">
            <v>Scars of Mirrodin</v>
          </cell>
          <cell r="G13578" t="str">
            <v>C</v>
          </cell>
          <cell r="H13578" t="str">
            <v>Creature — Elephant Monk</v>
          </cell>
          <cell r="I13578">
            <v>1</v>
          </cell>
          <cell r="J13578">
            <v>5</v>
          </cell>
          <cell r="L13578">
            <v>0</v>
          </cell>
          <cell r="M13578" t="str">
            <v>{2}{W}</v>
          </cell>
          <cell r="O13578">
            <v>3</v>
          </cell>
          <cell r="P13578" t="str">
            <v>W</v>
          </cell>
          <cell r="Q13578" t="str">
            <v>SOM</v>
          </cell>
          <cell r="R13578">
            <v>15</v>
          </cell>
        </row>
        <row r="13579">
          <cell r="E13579" t="str">
            <v>Lumengrid Drake</v>
          </cell>
          <cell r="F13579" t="str">
            <v>Scars of Mirrodin</v>
          </cell>
          <cell r="G13579" t="str">
            <v>C</v>
          </cell>
          <cell r="H13579" t="str">
            <v>Creature — Drake</v>
          </cell>
          <cell r="I13579">
            <v>2</v>
          </cell>
          <cell r="J13579">
            <v>2</v>
          </cell>
          <cell r="L13579" t="str">
            <v>Flying?Metalcraft — When Lumengrid Drake enters the battlefield, if you control three or more artifacts, return target creature to its owner's hand.</v>
          </cell>
          <cell r="M13579" t="str">
            <v>{3}{U}</v>
          </cell>
          <cell r="O13579">
            <v>4</v>
          </cell>
          <cell r="P13579" t="str">
            <v>U</v>
          </cell>
          <cell r="Q13579" t="str">
            <v>SOM</v>
          </cell>
          <cell r="R13579">
            <v>36</v>
          </cell>
        </row>
        <row r="13580">
          <cell r="E13580" t="str">
            <v>Lux Cannon</v>
          </cell>
          <cell r="F13580" t="str">
            <v>Scars of Mirrodin</v>
          </cell>
          <cell r="G13580" t="str">
            <v>M</v>
          </cell>
          <cell r="H13580" t="str">
            <v>Artifact</v>
          </cell>
          <cell r="L13580" t="str">
            <v>{T}: Put a charge counter on Lux Cannon. {T}, Remove three charge counters from Lux Cannon: Destroy target permanent.</v>
          </cell>
          <cell r="M13580" t="str">
            <v>{4}</v>
          </cell>
          <cell r="O13580">
            <v>4</v>
          </cell>
          <cell r="P13580" t="str">
            <v>A</v>
          </cell>
          <cell r="Q13580" t="str">
            <v>SOM</v>
          </cell>
          <cell r="R13580">
            <v>173</v>
          </cell>
        </row>
        <row r="13581">
          <cell r="E13581" t="str">
            <v>Melt Terrain</v>
          </cell>
          <cell r="F13581" t="str">
            <v>Scars of Mirrodin</v>
          </cell>
          <cell r="G13581" t="str">
            <v>C</v>
          </cell>
          <cell r="H13581" t="str">
            <v>Sorcery</v>
          </cell>
          <cell r="L13581" t="str">
            <v>Destroy target land. Melt Terrain deals 2 damage to that land's controller.</v>
          </cell>
          <cell r="M13581" t="str">
            <v>{2}{R}{R}</v>
          </cell>
          <cell r="O13581">
            <v>4</v>
          </cell>
          <cell r="P13581" t="str">
            <v>R</v>
          </cell>
          <cell r="Q13581" t="str">
            <v>SOM</v>
          </cell>
          <cell r="R13581">
            <v>97</v>
          </cell>
        </row>
        <row r="13582">
          <cell r="A13582" t="str">
            <v>Promo</v>
          </cell>
          <cell r="E13582" t="str">
            <v>Memnite</v>
          </cell>
          <cell r="F13582" t="str">
            <v>Scars of Mirrodin</v>
          </cell>
          <cell r="G13582" t="str">
            <v>U</v>
          </cell>
          <cell r="H13582" t="str">
            <v>Artifact Creature — Construct</v>
          </cell>
          <cell r="I13582">
            <v>1</v>
          </cell>
          <cell r="J13582">
            <v>1</v>
          </cell>
          <cell r="L13582">
            <v>0</v>
          </cell>
          <cell r="M13582" t="str">
            <v>{0}</v>
          </cell>
          <cell r="O13582">
            <v>0</v>
          </cell>
          <cell r="P13582" t="str">
            <v>A</v>
          </cell>
          <cell r="Q13582" t="str">
            <v>SOM</v>
          </cell>
          <cell r="R13582">
            <v>174</v>
          </cell>
        </row>
        <row r="13583">
          <cell r="A13583" t="str">
            <v>Promo</v>
          </cell>
          <cell r="E13583" t="str">
            <v>Memoricide</v>
          </cell>
          <cell r="F13583" t="str">
            <v>Scars of Mirrodin</v>
          </cell>
          <cell r="G13583" t="str">
            <v>R</v>
          </cell>
          <cell r="H13583" t="str">
            <v>Sorcery</v>
          </cell>
          <cell r="L13583" t="str">
            <v>Name a nonland card. Search target player's graveyard, hand, and library for any number of cards with that name and exile them. Then that player shuffles his or her library.</v>
          </cell>
          <cell r="M13583" t="str">
            <v>{3}{B}</v>
          </cell>
          <cell r="O13583">
            <v>4</v>
          </cell>
          <cell r="P13583" t="str">
            <v>B</v>
          </cell>
          <cell r="Q13583" t="str">
            <v>SOM</v>
          </cell>
          <cell r="R13583">
            <v>69</v>
          </cell>
        </row>
        <row r="13584">
          <cell r="A13584" t="str">
            <v>YES (Foil)</v>
          </cell>
          <cell r="E13584" t="str">
            <v>Mimic Vat</v>
          </cell>
          <cell r="F13584" t="str">
            <v>Scars of Mirrodin</v>
          </cell>
          <cell r="G13584" t="str">
            <v>R</v>
          </cell>
          <cell r="H13584" t="str">
            <v>Artifact</v>
          </cell>
          <cell r="L13584" t="str">
            <v>Imprint — Whenever a nontoken creature dies, you may exile that card. If you do, return each other card exiled with Mimic Vat to its owner's graveyard. {3}, {T}: Put a token onto the battlefield that's a copy of the exiled card. It gains haste. Exile it at the beginning of the next end step.</v>
          </cell>
          <cell r="M13584" t="str">
            <v>{3}</v>
          </cell>
          <cell r="O13584">
            <v>3</v>
          </cell>
          <cell r="P13584" t="str">
            <v>A</v>
          </cell>
          <cell r="Q13584" t="str">
            <v>SOM</v>
          </cell>
          <cell r="R13584">
            <v>175</v>
          </cell>
        </row>
        <row r="13585">
          <cell r="A13585" t="str">
            <v>YES (Foil)</v>
          </cell>
          <cell r="E13585" t="str">
            <v>Mindslaver</v>
          </cell>
          <cell r="F13585" t="str">
            <v>Scars of Mirrodin</v>
          </cell>
          <cell r="G13585" t="str">
            <v>M</v>
          </cell>
          <cell r="H13585" t="str">
            <v>Legendary Artifact</v>
          </cell>
          <cell r="L13585" t="str">
            <v>{4}, {T}, Sacrifice Mindslaver: You control target player during that player's next turn.</v>
          </cell>
          <cell r="M13585" t="str">
            <v>{6}</v>
          </cell>
          <cell r="O13585">
            <v>6</v>
          </cell>
          <cell r="P13585" t="str">
            <v>A</v>
          </cell>
          <cell r="Q13585" t="str">
            <v>SOM</v>
          </cell>
          <cell r="R13585">
            <v>176</v>
          </cell>
        </row>
        <row r="13586">
          <cell r="E13586" t="str">
            <v>Molder Beast</v>
          </cell>
          <cell r="F13586" t="str">
            <v>Scars of Mirrodin</v>
          </cell>
          <cell r="G13586" t="str">
            <v>C</v>
          </cell>
          <cell r="H13586" t="str">
            <v>Creature — Beast</v>
          </cell>
          <cell r="I13586">
            <v>5</v>
          </cell>
          <cell r="J13586">
            <v>3</v>
          </cell>
          <cell r="L13586" t="str">
            <v>Trample?Whenever an artifact is put into a graveyard from the battlefield, Molder Beast gets +2/+0 until end of turn.</v>
          </cell>
          <cell r="M13586" t="str">
            <v>{4}{G}</v>
          </cell>
          <cell r="O13586">
            <v>5</v>
          </cell>
          <cell r="P13586" t="str">
            <v>G</v>
          </cell>
          <cell r="Q13586" t="str">
            <v>SOM</v>
          </cell>
          <cell r="R13586">
            <v>125</v>
          </cell>
        </row>
        <row r="13587">
          <cell r="E13587" t="str">
            <v>Molten Psyche</v>
          </cell>
          <cell r="F13587" t="str">
            <v>Scars of Mirrodin</v>
          </cell>
          <cell r="G13587" t="str">
            <v>R</v>
          </cell>
          <cell r="H13587" t="str">
            <v>Sorcery</v>
          </cell>
          <cell r="L13587" t="str">
            <v>Each player shuffles the cards from his or her hand into his or her library, then draws that many cards. Metalcraft — If you control three or more artifacts, Molten Psyche deals damage to each opponent equal to the number of cards that player has drawn this turn.</v>
          </cell>
          <cell r="M13587" t="str">
            <v>{1}{R}{R}</v>
          </cell>
          <cell r="O13587">
            <v>3</v>
          </cell>
          <cell r="P13587" t="str">
            <v>R</v>
          </cell>
          <cell r="Q13587" t="str">
            <v>SOM</v>
          </cell>
          <cell r="R13587">
            <v>98</v>
          </cell>
        </row>
        <row r="13588">
          <cell r="A13588" t="str">
            <v>YES</v>
          </cell>
          <cell r="E13588" t="str">
            <v>Molten-Tail Masticore</v>
          </cell>
          <cell r="F13588" t="str">
            <v>Scars of Mirrodin</v>
          </cell>
          <cell r="G13588" t="str">
            <v>M</v>
          </cell>
          <cell r="H13588" t="str">
            <v>Artifact Creature — Masticore</v>
          </cell>
          <cell r="I13588">
            <v>4</v>
          </cell>
          <cell r="J13588">
            <v>4</v>
          </cell>
          <cell r="L13588" t="str">
            <v>At the beginning of your upkeep, sacrifice Molten-Tail Masticore unless you discard a card. {4}, Exile a creature card from your graveyard: Molten-Tail Masticore deals 4 damage to target creature or player. {2}: Regenerate Molten-Tail Masticore.</v>
          </cell>
          <cell r="M13588" t="str">
            <v>{4}</v>
          </cell>
          <cell r="O13588">
            <v>4</v>
          </cell>
          <cell r="P13588" t="str">
            <v>A</v>
          </cell>
          <cell r="Q13588" t="str">
            <v>SOM</v>
          </cell>
          <cell r="R13588">
            <v>177</v>
          </cell>
        </row>
        <row r="13589">
          <cell r="E13589" t="str">
            <v>Moriok Reaver</v>
          </cell>
          <cell r="F13589" t="str">
            <v>Scars of Mirrodin</v>
          </cell>
          <cell r="G13589" t="str">
            <v>C</v>
          </cell>
          <cell r="H13589" t="str">
            <v>Creature — Human Warrior</v>
          </cell>
          <cell r="I13589">
            <v>3</v>
          </cell>
          <cell r="J13589">
            <v>2</v>
          </cell>
          <cell r="L13589">
            <v>0</v>
          </cell>
          <cell r="M13589" t="str">
            <v>{2}{B}</v>
          </cell>
          <cell r="O13589">
            <v>3</v>
          </cell>
          <cell r="P13589" t="str">
            <v>B</v>
          </cell>
          <cell r="Q13589" t="str">
            <v>SOM</v>
          </cell>
          <cell r="R13589">
            <v>70</v>
          </cell>
        </row>
        <row r="13590">
          <cell r="A13590" t="str">
            <v>YES</v>
          </cell>
          <cell r="E13590" t="str">
            <v>Moriok Replica</v>
          </cell>
          <cell r="F13590" t="str">
            <v>Scars of Mirrodin</v>
          </cell>
          <cell r="G13590" t="str">
            <v>C</v>
          </cell>
          <cell r="H13590" t="str">
            <v>Artifact Creature — Warrior</v>
          </cell>
          <cell r="I13590">
            <v>2</v>
          </cell>
          <cell r="J13590">
            <v>2</v>
          </cell>
          <cell r="L13590" t="str">
            <v>{1}{B}, Sacrifice Moriok Replica: You draw two cards and lose 2 life.</v>
          </cell>
          <cell r="M13590" t="str">
            <v>{3}</v>
          </cell>
          <cell r="O13590">
            <v>3</v>
          </cell>
          <cell r="P13590" t="str">
            <v>A</v>
          </cell>
          <cell r="Q13590" t="str">
            <v>SOM</v>
          </cell>
          <cell r="R13590">
            <v>178</v>
          </cell>
        </row>
        <row r="13591">
          <cell r="E13591" t="str">
            <v>Mountain</v>
          </cell>
          <cell r="F13591" t="str">
            <v>Scars of Mirrodin</v>
          </cell>
          <cell r="G13591" t="str">
            <v>C</v>
          </cell>
          <cell r="H13591" t="str">
            <v>Basic Land — Mountain</v>
          </cell>
          <cell r="L13591" t="str">
            <v>{R}</v>
          </cell>
          <cell r="N13591" t="str">
            <v>{R}</v>
          </cell>
          <cell r="O13591">
            <v>0</v>
          </cell>
          <cell r="P13591" t="str">
            <v>L</v>
          </cell>
          <cell r="Q13591" t="str">
            <v>SOM</v>
          </cell>
          <cell r="R13591">
            <v>244</v>
          </cell>
        </row>
        <row r="13592">
          <cell r="E13592" t="str">
            <v>Mox Opal</v>
          </cell>
          <cell r="F13592" t="str">
            <v>Scars of Mirrodin</v>
          </cell>
          <cell r="G13592" t="str">
            <v>M</v>
          </cell>
          <cell r="H13592" t="str">
            <v>Legendary Artifact</v>
          </cell>
          <cell r="L13592" t="str">
            <v>Metalcraft — {T}: Add one mana of any color to your mana pool. Activate this ability only if you control three or more artifacts.</v>
          </cell>
          <cell r="M13592" t="str">
            <v>{0}</v>
          </cell>
          <cell r="N13592" t="str">
            <v>{W}{U}{B}{R}{G}</v>
          </cell>
          <cell r="O13592">
            <v>0</v>
          </cell>
          <cell r="P13592" t="str">
            <v>A</v>
          </cell>
          <cell r="Q13592" t="str">
            <v>SOM</v>
          </cell>
          <cell r="R13592">
            <v>179</v>
          </cell>
        </row>
        <row r="13593">
          <cell r="E13593" t="str">
            <v>Myr Battlesphere</v>
          </cell>
          <cell r="F13593" t="str">
            <v>Scars of Mirrodin</v>
          </cell>
          <cell r="G13593" t="str">
            <v>R</v>
          </cell>
          <cell r="H13593" t="str">
            <v>Artifact Creature — Myr Construct</v>
          </cell>
          <cell r="I13593">
            <v>4</v>
          </cell>
          <cell r="J13593">
            <v>7</v>
          </cell>
          <cell r="L13593" t="str">
            <v>When Myr Battlesphere enters the battlefield, put four 1/1 colorless Myr artifact creature tokens onto the battlefield. Whenever Myr Battlesphere attacks, you may tap X untapped Myr you control. If you do, Myr Battlesphere gets +X/+0 until end of turn and deals X damage to defending player.</v>
          </cell>
          <cell r="M13593" t="str">
            <v>{7}</v>
          </cell>
          <cell r="O13593">
            <v>7</v>
          </cell>
          <cell r="P13593" t="str">
            <v>A</v>
          </cell>
          <cell r="Q13593" t="str">
            <v>SOM</v>
          </cell>
          <cell r="R13593">
            <v>180</v>
          </cell>
        </row>
        <row r="13594">
          <cell r="A13594" t="str">
            <v>YES</v>
          </cell>
          <cell r="E13594" t="str">
            <v>Myr Galvanizer</v>
          </cell>
          <cell r="F13594" t="str">
            <v>Scars of Mirrodin</v>
          </cell>
          <cell r="G13594" t="str">
            <v>U</v>
          </cell>
          <cell r="H13594" t="str">
            <v>Artifact Creature — Myr</v>
          </cell>
          <cell r="I13594">
            <v>2</v>
          </cell>
          <cell r="J13594">
            <v>2</v>
          </cell>
          <cell r="L13594" t="str">
            <v>Other Myr creatures you control get +1/+1. {1}, {T}: Untap each other Myr you control.</v>
          </cell>
          <cell r="M13594" t="str">
            <v>{3}</v>
          </cell>
          <cell r="O13594">
            <v>3</v>
          </cell>
          <cell r="P13594" t="str">
            <v>A</v>
          </cell>
          <cell r="Q13594" t="str">
            <v>SOM</v>
          </cell>
          <cell r="R13594">
            <v>181</v>
          </cell>
        </row>
        <row r="13595">
          <cell r="A13595" t="str">
            <v>YES</v>
          </cell>
          <cell r="E13595" t="str">
            <v>Myr Propagator</v>
          </cell>
          <cell r="F13595" t="str">
            <v>Scars of Mirrodin</v>
          </cell>
          <cell r="G13595" t="str">
            <v>R</v>
          </cell>
          <cell r="H13595" t="str">
            <v>Artifact Creature — Myr</v>
          </cell>
          <cell r="I13595">
            <v>1</v>
          </cell>
          <cell r="J13595">
            <v>1</v>
          </cell>
          <cell r="L13595" t="str">
            <v>{3}, {T}: Put a token that's a copy of Myr Propagator onto the battlefield.</v>
          </cell>
          <cell r="M13595" t="str">
            <v>{3}</v>
          </cell>
          <cell r="O13595">
            <v>3</v>
          </cell>
          <cell r="P13595" t="str">
            <v>A</v>
          </cell>
          <cell r="Q13595" t="str">
            <v>SOM</v>
          </cell>
          <cell r="R13595">
            <v>182</v>
          </cell>
        </row>
        <row r="13596">
          <cell r="E13596" t="str">
            <v>Myr Reservoir</v>
          </cell>
          <cell r="F13596" t="str">
            <v>Scars of Mirrodin</v>
          </cell>
          <cell r="G13596" t="str">
            <v>R</v>
          </cell>
          <cell r="H13596" t="str">
            <v>Artifact</v>
          </cell>
          <cell r="L13596" t="str">
            <v>{T}: Add {2} to your mana pool. Spend this mana only to cast Myr spells or activate abilities of Myr. {3}, {T}: Return target Myr card from your graveyard to your hand.</v>
          </cell>
          <cell r="M13596" t="str">
            <v>{3}</v>
          </cell>
          <cell r="N13596" t="str">
            <v>{X}</v>
          </cell>
          <cell r="O13596">
            <v>3</v>
          </cell>
          <cell r="P13596" t="str">
            <v>A</v>
          </cell>
          <cell r="Q13596" t="str">
            <v>SOM</v>
          </cell>
          <cell r="R13596">
            <v>183</v>
          </cell>
        </row>
        <row r="13597">
          <cell r="A13597" t="str">
            <v>YES (Foil)</v>
          </cell>
          <cell r="E13597" t="str">
            <v>Myrsmith</v>
          </cell>
          <cell r="F13597" t="str">
            <v>Scars of Mirrodin</v>
          </cell>
          <cell r="G13597" t="str">
            <v>U</v>
          </cell>
          <cell r="H13597" t="str">
            <v>Creature — Human Artificer</v>
          </cell>
          <cell r="I13597">
            <v>2</v>
          </cell>
          <cell r="J13597">
            <v>1</v>
          </cell>
          <cell r="L13597" t="str">
            <v>Whenever you cast an artifact spell, you may pay {1}. If you do, put a 1/1 colorless Myr artifact creature token onto the battlefield.</v>
          </cell>
          <cell r="M13597" t="str">
            <v>{1}{W}</v>
          </cell>
          <cell r="O13597">
            <v>2</v>
          </cell>
          <cell r="P13597" t="str">
            <v>W</v>
          </cell>
          <cell r="Q13597" t="str">
            <v>SOM</v>
          </cell>
          <cell r="R13597">
            <v>16</v>
          </cell>
        </row>
        <row r="13598">
          <cell r="E13598" t="str">
            <v>Necrogen Censer</v>
          </cell>
          <cell r="F13598" t="str">
            <v>Scars of Mirrodin</v>
          </cell>
          <cell r="G13598" t="str">
            <v>C</v>
          </cell>
          <cell r="H13598" t="str">
            <v>Artifact</v>
          </cell>
          <cell r="L13598" t="str">
            <v>Necrogen Censer enters the battlefield with two charge counters on it. {T}, Remove a charge counter from Necrogen Censer: Target player loses 2 life.</v>
          </cell>
          <cell r="M13598" t="str">
            <v>{3}</v>
          </cell>
          <cell r="O13598">
            <v>3</v>
          </cell>
          <cell r="P13598" t="str">
            <v>A</v>
          </cell>
          <cell r="Q13598" t="str">
            <v>SOM</v>
          </cell>
          <cell r="R13598">
            <v>184</v>
          </cell>
        </row>
        <row r="13599">
          <cell r="E13599" t="str">
            <v>Necrogen Scudder</v>
          </cell>
          <cell r="F13599" t="str">
            <v>Scars of Mirrodin</v>
          </cell>
          <cell r="G13599" t="str">
            <v>U</v>
          </cell>
          <cell r="H13599" t="str">
            <v>Creature — Horror</v>
          </cell>
          <cell r="I13599">
            <v>3</v>
          </cell>
          <cell r="J13599">
            <v>3</v>
          </cell>
          <cell r="L13599" t="str">
            <v>Flying?When Necrogen Scudder enters the battlefield, you lose 3 life.</v>
          </cell>
          <cell r="M13599" t="str">
            <v>{2}{B}</v>
          </cell>
          <cell r="O13599">
            <v>3</v>
          </cell>
          <cell r="P13599" t="str">
            <v>B</v>
          </cell>
          <cell r="Q13599" t="str">
            <v>SOM</v>
          </cell>
          <cell r="R13599">
            <v>71</v>
          </cell>
        </row>
        <row r="13600">
          <cell r="E13600" t="str">
            <v>Necropede</v>
          </cell>
          <cell r="F13600" t="str">
            <v>Scars of Mirrodin</v>
          </cell>
          <cell r="G13600" t="str">
            <v>U</v>
          </cell>
          <cell r="H13600" t="str">
            <v>Artifact Creature — Insect</v>
          </cell>
          <cell r="I13600">
            <v>1</v>
          </cell>
          <cell r="J13600">
            <v>1</v>
          </cell>
          <cell r="L13600" t="str">
            <v>Infect #_(This creature deals damage to creatures in the form of -1/-1 counters and to players in the form of poison counters.)_#?When Necropede dies, you may put a -1/-1 counter on target creature.</v>
          </cell>
          <cell r="M13600" t="str">
            <v>{2}</v>
          </cell>
          <cell r="O13600">
            <v>2</v>
          </cell>
          <cell r="P13600" t="str">
            <v>A</v>
          </cell>
          <cell r="Q13600" t="str">
            <v>SOM</v>
          </cell>
          <cell r="R13600">
            <v>185</v>
          </cell>
        </row>
        <row r="13601">
          <cell r="A13601" t="str">
            <v>YES (Foil)</v>
          </cell>
          <cell r="E13601" t="str">
            <v>Necrotic Ooze</v>
          </cell>
          <cell r="F13601" t="str">
            <v>Scars of Mirrodin</v>
          </cell>
          <cell r="G13601" t="str">
            <v>R</v>
          </cell>
          <cell r="H13601" t="str">
            <v>Creature — Ooze</v>
          </cell>
          <cell r="I13601">
            <v>4</v>
          </cell>
          <cell r="J13601">
            <v>3</v>
          </cell>
          <cell r="L13601" t="str">
            <v>As long as Necrotic Ooze is on the battlefield, it has all activated abilities of all creature cards in all graveyards.</v>
          </cell>
          <cell r="M13601" t="str">
            <v>{2}{B}{B}</v>
          </cell>
          <cell r="O13601">
            <v>4</v>
          </cell>
          <cell r="P13601" t="str">
            <v>B</v>
          </cell>
          <cell r="Q13601" t="str">
            <v>SOM</v>
          </cell>
          <cell r="R13601">
            <v>72</v>
          </cell>
        </row>
        <row r="13602">
          <cell r="A13602" t="str">
            <v>YES</v>
          </cell>
          <cell r="E13602" t="str">
            <v>Neurok Invisimancer</v>
          </cell>
          <cell r="F13602" t="str">
            <v>Scars of Mirrodin</v>
          </cell>
          <cell r="G13602" t="str">
            <v>C</v>
          </cell>
          <cell r="H13602" t="str">
            <v>Creature — Human Wizard</v>
          </cell>
          <cell r="I13602">
            <v>2</v>
          </cell>
          <cell r="J13602">
            <v>1</v>
          </cell>
          <cell r="L13602" t="str">
            <v>Neurok Invisimancer is unblockable. When Neurok Invisimancer enters the battlefield, target creature is unblockable this turn.</v>
          </cell>
          <cell r="M13602" t="str">
            <v>{1}{U}{U}</v>
          </cell>
          <cell r="O13602">
            <v>3</v>
          </cell>
          <cell r="P13602" t="str">
            <v>U</v>
          </cell>
          <cell r="Q13602" t="str">
            <v>SOM</v>
          </cell>
          <cell r="R13602">
            <v>37</v>
          </cell>
        </row>
        <row r="13603">
          <cell r="A13603" t="str">
            <v>YES</v>
          </cell>
          <cell r="E13603" t="str">
            <v>Neurok Replica</v>
          </cell>
          <cell r="F13603" t="str">
            <v>Scars of Mirrodin</v>
          </cell>
          <cell r="G13603" t="str">
            <v>C</v>
          </cell>
          <cell r="H13603" t="str">
            <v>Artifact Creature — Wizard</v>
          </cell>
          <cell r="I13603">
            <v>1</v>
          </cell>
          <cell r="J13603">
            <v>4</v>
          </cell>
          <cell r="L13603" t="str">
            <v>{1}{U}, Sacrifice Neurok Replica: Return target creature to its owner's hand.</v>
          </cell>
          <cell r="M13603" t="str">
            <v>{3}</v>
          </cell>
          <cell r="O13603">
            <v>3</v>
          </cell>
          <cell r="P13603" t="str">
            <v>A</v>
          </cell>
          <cell r="Q13603" t="str">
            <v>SOM</v>
          </cell>
          <cell r="R13603">
            <v>186</v>
          </cell>
        </row>
        <row r="13604">
          <cell r="A13604" t="str">
            <v>YES (Foil)</v>
          </cell>
          <cell r="E13604" t="str">
            <v>Nihil Spellbomb</v>
          </cell>
          <cell r="F13604" t="str">
            <v>Scars of Mirrodin</v>
          </cell>
          <cell r="G13604" t="str">
            <v>C</v>
          </cell>
          <cell r="H13604" t="str">
            <v>Artifact</v>
          </cell>
          <cell r="L13604" t="str">
            <v>{T}, Sacrifice Nihil Spellbomb: Exile all cards from target player's graveyard. When Nihil Spellbomb is put into a graveyard from the battlefield, you may pay {B}. If you do, draw a card.</v>
          </cell>
          <cell r="M13604" t="str">
            <v>{1}</v>
          </cell>
          <cell r="O13604">
            <v>1</v>
          </cell>
          <cell r="P13604" t="str">
            <v>A</v>
          </cell>
          <cell r="Q13604" t="str">
            <v>SOM</v>
          </cell>
          <cell r="R13604">
            <v>187</v>
          </cell>
        </row>
        <row r="13605">
          <cell r="A13605" t="str">
            <v>YES (Foil)</v>
          </cell>
          <cell r="E13605" t="str">
            <v>Nim Deathmantle</v>
          </cell>
          <cell r="F13605" t="str">
            <v>Scars of Mirrodin</v>
          </cell>
          <cell r="G13605" t="str">
            <v>R</v>
          </cell>
          <cell r="H13605" t="str">
            <v>Artifact — Equipment</v>
          </cell>
          <cell r="L13605" t="str">
            <v>Equipped creature gets +2/+2, has intimidate, and is a black Zombie. Whenever a nontoken creature is put into your graveyard from the battlefield, you may pay {4}. If you do, return that card to the battlefield and attach Nim Deathmantle to it. Equip {4}</v>
          </cell>
          <cell r="M13605" t="str">
            <v>{2}</v>
          </cell>
          <cell r="O13605">
            <v>2</v>
          </cell>
          <cell r="P13605" t="str">
            <v>A</v>
          </cell>
          <cell r="Q13605" t="str">
            <v>SOM</v>
          </cell>
          <cell r="R13605">
            <v>188</v>
          </cell>
        </row>
        <row r="13606">
          <cell r="E13606" t="str">
            <v>Ogre Geargrabber</v>
          </cell>
          <cell r="F13606" t="str">
            <v>Scars of Mirrodin</v>
          </cell>
          <cell r="G13606" t="str">
            <v>U</v>
          </cell>
          <cell r="H13606" t="str">
            <v>Creature — Ogre Warrior</v>
          </cell>
          <cell r="I13606">
            <v>4</v>
          </cell>
          <cell r="J13606">
            <v>4</v>
          </cell>
          <cell r="L13606" t="str">
            <v>Whenever Ogre Geargrabber attacks, gain control of target Equipment an opponent controls until end of turn. Attach it to Ogre Geargrabber. When you lose control of that Equipment, unattach it.</v>
          </cell>
          <cell r="M13606" t="str">
            <v>{4}{R}{R}</v>
          </cell>
          <cell r="O13606">
            <v>6</v>
          </cell>
          <cell r="P13606" t="str">
            <v>R</v>
          </cell>
          <cell r="Q13606" t="str">
            <v>SOM</v>
          </cell>
          <cell r="R13606">
            <v>99</v>
          </cell>
        </row>
        <row r="13607">
          <cell r="A13607" t="str">
            <v>YES (Foil)</v>
          </cell>
          <cell r="E13607" t="str">
            <v>Origin Spellbomb</v>
          </cell>
          <cell r="F13607" t="str">
            <v>Scars of Mirrodin</v>
          </cell>
          <cell r="G13607" t="str">
            <v>C</v>
          </cell>
          <cell r="H13607" t="str">
            <v>Artifact</v>
          </cell>
          <cell r="L13607" t="str">
            <v>{1}, {T}, Sacrifice Origin Spellbomb: Put a 1/1 colorless Myr artifact creature token onto the battlefield. When Origin Spellbomb is put into a graveyard from the battlefield, you may pay {W}. If you do, draw a card.</v>
          </cell>
          <cell r="M13607" t="str">
            <v>{1}</v>
          </cell>
          <cell r="O13607">
            <v>1</v>
          </cell>
          <cell r="P13607" t="str">
            <v>A</v>
          </cell>
          <cell r="Q13607" t="str">
            <v>SOM</v>
          </cell>
          <cell r="R13607">
            <v>189</v>
          </cell>
        </row>
        <row r="13608">
          <cell r="E13608" t="str">
            <v>Oxidda Daredevil</v>
          </cell>
          <cell r="F13608" t="str">
            <v>Scars of Mirrodin</v>
          </cell>
          <cell r="G13608" t="str">
            <v>C</v>
          </cell>
          <cell r="H13608" t="str">
            <v>Creature — Goblin Artificer</v>
          </cell>
          <cell r="I13608">
            <v>2</v>
          </cell>
          <cell r="J13608">
            <v>1</v>
          </cell>
          <cell r="L13608" t="str">
            <v>Sacrifice an artifact: Oxidda Daredevil gains haste until end of turn.</v>
          </cell>
          <cell r="M13608" t="str">
            <v>{1}{R}</v>
          </cell>
          <cell r="O13608">
            <v>2</v>
          </cell>
          <cell r="P13608" t="str">
            <v>R</v>
          </cell>
          <cell r="Q13608" t="str">
            <v>SOM</v>
          </cell>
          <cell r="R13608">
            <v>100</v>
          </cell>
        </row>
        <row r="13609">
          <cell r="E13609" t="str">
            <v>Oxidda Scrapmelter</v>
          </cell>
          <cell r="F13609" t="str">
            <v>Scars of Mirrodin</v>
          </cell>
          <cell r="G13609" t="str">
            <v>U</v>
          </cell>
          <cell r="H13609" t="str">
            <v>Creature — Beast</v>
          </cell>
          <cell r="I13609">
            <v>3</v>
          </cell>
          <cell r="J13609">
            <v>3</v>
          </cell>
          <cell r="L13609" t="str">
            <v>When Oxidda Scrapmelter enters the battlefield, destroy target artifact.</v>
          </cell>
          <cell r="M13609" t="str">
            <v>{3}{R}</v>
          </cell>
          <cell r="O13609">
            <v>4</v>
          </cell>
          <cell r="P13609" t="str">
            <v>R</v>
          </cell>
          <cell r="Q13609" t="str">
            <v>SOM</v>
          </cell>
          <cell r="R13609">
            <v>101</v>
          </cell>
        </row>
        <row r="13610">
          <cell r="A13610" t="str">
            <v>YES (Foil)</v>
          </cell>
          <cell r="E13610" t="str">
            <v>Painful Quandary</v>
          </cell>
          <cell r="F13610" t="str">
            <v>Scars of Mirrodin</v>
          </cell>
          <cell r="G13610" t="str">
            <v>R</v>
          </cell>
          <cell r="H13610" t="str">
            <v>Enchantment</v>
          </cell>
          <cell r="L13610" t="str">
            <v>Whenever an opponent casts a spell, that player loses 5 life unless he or she discards a card.</v>
          </cell>
          <cell r="M13610" t="str">
            <v>{3}{B}{B}</v>
          </cell>
          <cell r="O13610">
            <v>5</v>
          </cell>
          <cell r="P13610" t="str">
            <v>B</v>
          </cell>
          <cell r="Q13610" t="str">
            <v>SOM</v>
          </cell>
          <cell r="R13610">
            <v>73</v>
          </cell>
        </row>
        <row r="13611">
          <cell r="E13611" t="str">
            <v>Painsmith</v>
          </cell>
          <cell r="F13611" t="str">
            <v>Scars of Mirrodin</v>
          </cell>
          <cell r="G13611" t="str">
            <v>U</v>
          </cell>
          <cell r="H13611" t="str">
            <v>Creature — Human Artificer</v>
          </cell>
          <cell r="I13611">
            <v>2</v>
          </cell>
          <cell r="J13611">
            <v>1</v>
          </cell>
          <cell r="L13611" t="str">
            <v>Whenever you cast an artifact spell, you may have target creature get +2/+0 and gain deathtouch until end of turn.</v>
          </cell>
          <cell r="M13611" t="str">
            <v>{1}{B}</v>
          </cell>
          <cell r="O13611">
            <v>2</v>
          </cell>
          <cell r="P13611" t="str">
            <v>B</v>
          </cell>
          <cell r="Q13611" t="str">
            <v>SOM</v>
          </cell>
          <cell r="R13611">
            <v>74</v>
          </cell>
        </row>
        <row r="13612">
          <cell r="A13612" t="str">
            <v>YES (Foil)</v>
          </cell>
          <cell r="E13612" t="str">
            <v>Palladium Myr</v>
          </cell>
          <cell r="F13612" t="str">
            <v>Scars of Mirrodin</v>
          </cell>
          <cell r="G13612" t="str">
            <v>U</v>
          </cell>
          <cell r="H13612" t="str">
            <v>Artifact Creature — Myr</v>
          </cell>
          <cell r="I13612">
            <v>2</v>
          </cell>
          <cell r="J13612">
            <v>2</v>
          </cell>
          <cell r="L13612" t="str">
            <v>{T}: Add {2} to your mana pool.</v>
          </cell>
          <cell r="M13612" t="str">
            <v>{3}</v>
          </cell>
          <cell r="N13612" t="str">
            <v>{X}</v>
          </cell>
          <cell r="O13612">
            <v>3</v>
          </cell>
          <cell r="P13612" t="str">
            <v>A</v>
          </cell>
          <cell r="Q13612" t="str">
            <v>SOM</v>
          </cell>
          <cell r="R13612">
            <v>190</v>
          </cell>
        </row>
        <row r="13613">
          <cell r="E13613" t="str">
            <v>Panic Spellbomb</v>
          </cell>
          <cell r="F13613" t="str">
            <v>Scars of Mirrodin</v>
          </cell>
          <cell r="G13613" t="str">
            <v>C</v>
          </cell>
          <cell r="H13613" t="str">
            <v>Artifact</v>
          </cell>
          <cell r="L13613" t="str">
            <v>{T}, Sacrifice Panic Spellbomb: Target creature can't block this turn. When Panic Spellbomb is put into a graveyard from the battlefield, you may pay {R}. If you do, draw a card.</v>
          </cell>
          <cell r="M13613" t="str">
            <v>{1}</v>
          </cell>
          <cell r="O13613">
            <v>1</v>
          </cell>
          <cell r="P13613" t="str">
            <v>A</v>
          </cell>
          <cell r="Q13613" t="str">
            <v>SOM</v>
          </cell>
          <cell r="R13613">
            <v>191</v>
          </cell>
        </row>
        <row r="13614">
          <cell r="A13614" t="str">
            <v>YES</v>
          </cell>
          <cell r="E13614" t="str">
            <v>Perilous Myr</v>
          </cell>
          <cell r="F13614" t="str">
            <v>Scars of Mirrodin</v>
          </cell>
          <cell r="G13614" t="str">
            <v>C</v>
          </cell>
          <cell r="H13614" t="str">
            <v>Artifact Creature — Myr</v>
          </cell>
          <cell r="I13614">
            <v>1</v>
          </cell>
          <cell r="J13614">
            <v>1</v>
          </cell>
          <cell r="L13614" t="str">
            <v>When Perilous Myr dies, it deals 2 damage to target creature or player.</v>
          </cell>
          <cell r="M13614" t="str">
            <v>{2}</v>
          </cell>
          <cell r="O13614">
            <v>2</v>
          </cell>
          <cell r="P13614" t="str">
            <v>A</v>
          </cell>
          <cell r="Q13614" t="str">
            <v>SOM</v>
          </cell>
          <cell r="R13614">
            <v>192</v>
          </cell>
        </row>
        <row r="13615">
          <cell r="A13615" t="str">
            <v>Promo</v>
          </cell>
          <cell r="E13615" t="str">
            <v>Plague Stinger</v>
          </cell>
          <cell r="F13615" t="str">
            <v>Scars of Mirrodin</v>
          </cell>
          <cell r="G13615" t="str">
            <v>C</v>
          </cell>
          <cell r="H13615" t="str">
            <v>Creature — Insect Horror</v>
          </cell>
          <cell r="I13615">
            <v>1</v>
          </cell>
          <cell r="J13615">
            <v>1</v>
          </cell>
          <cell r="L13615" t="str">
            <v>Flying?Infect #_(This creature deals damage to creatures in the form of -1/-1 counters and to players in the form of poison counters.)_#</v>
          </cell>
          <cell r="M13615" t="str">
            <v>{1}{B}</v>
          </cell>
          <cell r="O13615">
            <v>2</v>
          </cell>
          <cell r="P13615" t="str">
            <v>B</v>
          </cell>
          <cell r="Q13615" t="str">
            <v>SOM</v>
          </cell>
          <cell r="R13615">
            <v>75</v>
          </cell>
        </row>
        <row r="13616">
          <cell r="E13616" t="str">
            <v>Plains</v>
          </cell>
          <cell r="F13616" t="str">
            <v>Scars of Mirrodin</v>
          </cell>
          <cell r="G13616" t="str">
            <v>C</v>
          </cell>
          <cell r="H13616" t="str">
            <v>Basic Land — Plains</v>
          </cell>
          <cell r="L13616" t="str">
            <v>{W}</v>
          </cell>
          <cell r="N13616" t="str">
            <v>{W}</v>
          </cell>
          <cell r="O13616">
            <v>0</v>
          </cell>
          <cell r="P13616" t="str">
            <v>L</v>
          </cell>
          <cell r="Q13616" t="str">
            <v>SOM</v>
          </cell>
          <cell r="R13616">
            <v>232</v>
          </cell>
        </row>
        <row r="13617">
          <cell r="E13617" t="str">
            <v>Plated Seastrider</v>
          </cell>
          <cell r="F13617" t="str">
            <v>Scars of Mirrodin</v>
          </cell>
          <cell r="G13617" t="str">
            <v>C</v>
          </cell>
          <cell r="H13617" t="str">
            <v>Creature — Beast</v>
          </cell>
          <cell r="I13617">
            <v>1</v>
          </cell>
          <cell r="J13617">
            <v>4</v>
          </cell>
          <cell r="L13617">
            <v>0</v>
          </cell>
          <cell r="M13617" t="str">
            <v>{U}{U}</v>
          </cell>
          <cell r="O13617">
            <v>2</v>
          </cell>
          <cell r="P13617" t="str">
            <v>U</v>
          </cell>
          <cell r="Q13617" t="str">
            <v>SOM</v>
          </cell>
          <cell r="R13617">
            <v>38</v>
          </cell>
        </row>
        <row r="13618">
          <cell r="A13618" t="str">
            <v>YES (Foil)</v>
          </cell>
          <cell r="E13618" t="str">
            <v>Platinum Emperion</v>
          </cell>
          <cell r="F13618" t="str">
            <v>Scars of Mirrodin</v>
          </cell>
          <cell r="G13618" t="str">
            <v>M</v>
          </cell>
          <cell r="H13618" t="str">
            <v>Artifact Creature — Golem</v>
          </cell>
          <cell r="I13618">
            <v>8</v>
          </cell>
          <cell r="J13618">
            <v>8</v>
          </cell>
          <cell r="L13618" t="str">
            <v>Your life total can't change.</v>
          </cell>
          <cell r="M13618" t="str">
            <v>{8}</v>
          </cell>
          <cell r="O13618">
            <v>8</v>
          </cell>
          <cell r="P13618" t="str">
            <v>A</v>
          </cell>
          <cell r="Q13618" t="str">
            <v>SOM</v>
          </cell>
          <cell r="R13618">
            <v>193</v>
          </cell>
        </row>
        <row r="13619">
          <cell r="A13619" t="str">
            <v>YES</v>
          </cell>
          <cell r="E13619" t="str">
            <v>Precursor Golem</v>
          </cell>
          <cell r="F13619" t="str">
            <v>Scars of Mirrodin</v>
          </cell>
          <cell r="G13619" t="str">
            <v>R</v>
          </cell>
          <cell r="H13619" t="str">
            <v>Artifact Creature — Golem</v>
          </cell>
          <cell r="I13619">
            <v>3</v>
          </cell>
          <cell r="J13619">
            <v>3</v>
          </cell>
          <cell r="L13619" t="str">
            <v>When Precursor Golem enters the battlefield, put two 3/3 colorless Golem artifact creature tokens onto the battlefield. Whenever a player casts an instant or sorcery spell that targets only a single Golem, that player copies that spell for each other Golem that spell could target. Each copy targets a different one of those Golems.</v>
          </cell>
          <cell r="M13619" t="str">
            <v>{5}</v>
          </cell>
          <cell r="O13619">
            <v>5</v>
          </cell>
          <cell r="P13619" t="str">
            <v>A</v>
          </cell>
          <cell r="Q13619" t="str">
            <v>SOM</v>
          </cell>
          <cell r="R13619">
            <v>194</v>
          </cell>
        </row>
        <row r="13620">
          <cell r="A13620" t="str">
            <v>YES (Foil)</v>
          </cell>
          <cell r="E13620" t="str">
            <v>Prototype Portal</v>
          </cell>
          <cell r="F13620" t="str">
            <v>Scars of Mirrodin</v>
          </cell>
          <cell r="G13620" t="str">
            <v>R</v>
          </cell>
          <cell r="H13620" t="str">
            <v>Artifact</v>
          </cell>
          <cell r="L13620" t="str">
            <v>Imprint — When Prototype Portal enters the battlefield, you may exile an artifact card from your hand. {X}, {T}: Put a token that's a copy of the exiled card onto the battlefield. X is the converted mana cost of that card.</v>
          </cell>
          <cell r="M13620" t="str">
            <v>{4}</v>
          </cell>
          <cell r="O13620">
            <v>4</v>
          </cell>
          <cell r="P13620" t="str">
            <v>A</v>
          </cell>
          <cell r="Q13620" t="str">
            <v>SOM</v>
          </cell>
          <cell r="R13620">
            <v>195</v>
          </cell>
        </row>
        <row r="13621">
          <cell r="E13621" t="str">
            <v>Psychic Miasma</v>
          </cell>
          <cell r="F13621" t="str">
            <v>Scars of Mirrodin</v>
          </cell>
          <cell r="G13621" t="str">
            <v>C</v>
          </cell>
          <cell r="H13621" t="str">
            <v>Sorcery</v>
          </cell>
          <cell r="L13621" t="str">
            <v>Target player discards a card. If a land card is discarded this way, return Psychic Miasma to its owner's hand.</v>
          </cell>
          <cell r="M13621" t="str">
            <v>{1}{B}</v>
          </cell>
          <cell r="O13621">
            <v>2</v>
          </cell>
          <cell r="P13621" t="str">
            <v>B</v>
          </cell>
          <cell r="Q13621" t="str">
            <v>SOM</v>
          </cell>
          <cell r="R13621">
            <v>76</v>
          </cell>
        </row>
        <row r="13622">
          <cell r="E13622" t="str">
            <v>Putrefax</v>
          </cell>
          <cell r="F13622" t="str">
            <v>Scars of Mirrodin</v>
          </cell>
          <cell r="G13622" t="str">
            <v>R</v>
          </cell>
          <cell r="H13622" t="str">
            <v>Creature — Horror</v>
          </cell>
          <cell r="I13622">
            <v>5</v>
          </cell>
          <cell r="J13622">
            <v>3</v>
          </cell>
          <cell r="L13622" t="str">
            <v>Trample, haste?Infect #_(This creature deals damage to creatures in the form of -1/-1 counters and to players in the form of poison counters.)_#?At the beginning of the end step, sacrifice Putrefax.</v>
          </cell>
          <cell r="M13622" t="str">
            <v>{3}{G}{G}</v>
          </cell>
          <cell r="O13622">
            <v>5</v>
          </cell>
          <cell r="P13622" t="str">
            <v>G</v>
          </cell>
          <cell r="Q13622" t="str">
            <v>SOM</v>
          </cell>
          <cell r="R13622">
            <v>126</v>
          </cell>
        </row>
        <row r="13623">
          <cell r="E13623" t="str">
            <v>Quicksilver Gargantuan</v>
          </cell>
          <cell r="F13623" t="str">
            <v>Scars of Mirrodin</v>
          </cell>
          <cell r="G13623" t="str">
            <v>M</v>
          </cell>
          <cell r="H13623" t="str">
            <v>Creature — Shapeshifter</v>
          </cell>
          <cell r="I13623">
            <v>7</v>
          </cell>
          <cell r="J13623">
            <v>7</v>
          </cell>
          <cell r="L13623" t="str">
            <v>You may have Quicksilver Gargantuan enter the battlefield as a copy of any creature on the battlefield, except it's still 7/7.</v>
          </cell>
          <cell r="M13623" t="str">
            <v>{5}{U}{U}</v>
          </cell>
          <cell r="O13623">
            <v>7</v>
          </cell>
          <cell r="P13623" t="str">
            <v>U</v>
          </cell>
          <cell r="Q13623" t="str">
            <v>SOM</v>
          </cell>
          <cell r="R13623">
            <v>39</v>
          </cell>
        </row>
        <row r="13624">
          <cell r="E13624" t="str">
            <v>Ratchet Bomb</v>
          </cell>
          <cell r="F13624" t="str">
            <v>Scars of Mirrodin</v>
          </cell>
          <cell r="G13624" t="str">
            <v>R</v>
          </cell>
          <cell r="H13624" t="str">
            <v>Artifact</v>
          </cell>
          <cell r="L13624" t="str">
            <v>{T}: Put a charge counter on Ratchet Bomb. {T}, Sacrifice Ratchet Bomb: Destroy each nonland permanent with converted mana cost equal to the number of charge counters on Ratchet Bomb.</v>
          </cell>
          <cell r="M13624" t="str">
            <v>{2}</v>
          </cell>
          <cell r="O13624">
            <v>2</v>
          </cell>
          <cell r="P13624" t="str">
            <v>A</v>
          </cell>
          <cell r="Q13624" t="str">
            <v>SOM</v>
          </cell>
          <cell r="R13624">
            <v>196</v>
          </cell>
        </row>
        <row r="13625">
          <cell r="A13625" t="str">
            <v>YES (Foil)</v>
          </cell>
          <cell r="E13625" t="str">
            <v>Razor Hippogriff</v>
          </cell>
          <cell r="F13625" t="str">
            <v>Scars of Mirrodin</v>
          </cell>
          <cell r="G13625" t="str">
            <v>U</v>
          </cell>
          <cell r="H13625" t="str">
            <v>Creature — Hippogriff</v>
          </cell>
          <cell r="I13625">
            <v>3</v>
          </cell>
          <cell r="J13625">
            <v>3</v>
          </cell>
          <cell r="L13625" t="str">
            <v>Flying?When Razor Hippogriff enters the battlefield, return target artifact card from your graveyard to your hand. You gain life equal to that card's converted mana cost.</v>
          </cell>
          <cell r="M13625" t="str">
            <v>{3}{W}{W}</v>
          </cell>
          <cell r="O13625">
            <v>5</v>
          </cell>
          <cell r="P13625" t="str">
            <v>W</v>
          </cell>
          <cell r="Q13625" t="str">
            <v>SOM</v>
          </cell>
          <cell r="R13625">
            <v>17</v>
          </cell>
        </row>
        <row r="13626">
          <cell r="E13626" t="str">
            <v>Razorfield Thresher</v>
          </cell>
          <cell r="F13626" t="str">
            <v>Scars of Mirrodin</v>
          </cell>
          <cell r="G13626" t="str">
            <v>C</v>
          </cell>
          <cell r="H13626" t="str">
            <v>Artifact Creature — Construct</v>
          </cell>
          <cell r="I13626">
            <v>6</v>
          </cell>
          <cell r="J13626">
            <v>4</v>
          </cell>
          <cell r="L13626">
            <v>0</v>
          </cell>
          <cell r="M13626" t="str">
            <v>{7}</v>
          </cell>
          <cell r="O13626">
            <v>7</v>
          </cell>
          <cell r="P13626" t="str">
            <v>A</v>
          </cell>
          <cell r="Q13626" t="str">
            <v>SOM</v>
          </cell>
          <cell r="R13626">
            <v>197</v>
          </cell>
        </row>
        <row r="13627">
          <cell r="E13627" t="str">
            <v>Razorverge Thicket</v>
          </cell>
          <cell r="F13627" t="str">
            <v>Scars of Mirrodin</v>
          </cell>
          <cell r="G13627" t="str">
            <v>R</v>
          </cell>
          <cell r="H13627" t="str">
            <v>Land</v>
          </cell>
          <cell r="L13627" t="str">
            <v>Razorverge Thicket enters the battlefield tapped unless you control two or fewer other lands. {T}: Add {G} or {W} to your mana pool.</v>
          </cell>
          <cell r="N13627" t="str">
            <v>{G}{W}</v>
          </cell>
          <cell r="O13627">
            <v>0</v>
          </cell>
          <cell r="P13627" t="str">
            <v>L</v>
          </cell>
          <cell r="Q13627" t="str">
            <v>SOM</v>
          </cell>
          <cell r="R13627">
            <v>228</v>
          </cell>
        </row>
        <row r="13628">
          <cell r="E13628" t="str">
            <v>Relic Putrescence</v>
          </cell>
          <cell r="F13628" t="str">
            <v>Scars of Mirrodin</v>
          </cell>
          <cell r="G13628" t="str">
            <v>C</v>
          </cell>
          <cell r="H13628" t="str">
            <v>Enchantment — Aura</v>
          </cell>
          <cell r="L13628" t="str">
            <v>Enchant artifact?Whenever enchanted artifact becomes tapped, its controller gets a poison counter.</v>
          </cell>
          <cell r="M13628" t="str">
            <v>{2}{B}</v>
          </cell>
          <cell r="O13628">
            <v>3</v>
          </cell>
          <cell r="P13628" t="str">
            <v>B</v>
          </cell>
          <cell r="Q13628" t="str">
            <v>SOM</v>
          </cell>
          <cell r="R13628">
            <v>77</v>
          </cell>
        </row>
        <row r="13629">
          <cell r="A13629" t="str">
            <v>YES (Foil)</v>
          </cell>
          <cell r="E13629" t="str">
            <v>Revoke Existence</v>
          </cell>
          <cell r="F13629" t="str">
            <v>Scars of Mirrodin</v>
          </cell>
          <cell r="G13629" t="str">
            <v>C</v>
          </cell>
          <cell r="H13629" t="str">
            <v>Sorcery</v>
          </cell>
          <cell r="L13629" t="str">
            <v>Exile target artifact or enchantment.</v>
          </cell>
          <cell r="M13629" t="str">
            <v>{1}{W}</v>
          </cell>
          <cell r="O13629">
            <v>2</v>
          </cell>
          <cell r="P13629" t="str">
            <v>W</v>
          </cell>
          <cell r="Q13629" t="str">
            <v>SOM</v>
          </cell>
          <cell r="R13629">
            <v>18</v>
          </cell>
        </row>
        <row r="13630">
          <cell r="A13630" t="str">
            <v>YES (Foil)</v>
          </cell>
          <cell r="E13630" t="str">
            <v>Riddlesmith</v>
          </cell>
          <cell r="F13630" t="str">
            <v>Scars of Mirrodin</v>
          </cell>
          <cell r="G13630" t="str">
            <v>U</v>
          </cell>
          <cell r="H13630" t="str">
            <v>Creature — Human Artificer</v>
          </cell>
          <cell r="I13630">
            <v>2</v>
          </cell>
          <cell r="J13630">
            <v>1</v>
          </cell>
          <cell r="L13630" t="str">
            <v>Whenever you cast an artifact spell, you may draw a card. If you do, discard a card.</v>
          </cell>
          <cell r="M13630" t="str">
            <v>{1}{U}</v>
          </cell>
          <cell r="O13630">
            <v>2</v>
          </cell>
          <cell r="P13630" t="str">
            <v>U</v>
          </cell>
          <cell r="Q13630" t="str">
            <v>SOM</v>
          </cell>
          <cell r="R13630">
            <v>40</v>
          </cell>
        </row>
        <row r="13631">
          <cell r="E13631" t="str">
            <v>Rust Tick</v>
          </cell>
          <cell r="F13631" t="str">
            <v>Scars of Mirrodin</v>
          </cell>
          <cell r="G13631" t="str">
            <v>U</v>
          </cell>
          <cell r="H13631" t="str">
            <v>Artifact Creature — Insect</v>
          </cell>
          <cell r="I13631">
            <v>1</v>
          </cell>
          <cell r="J13631">
            <v>3</v>
          </cell>
          <cell r="L13631" t="str">
            <v>You may choose not to untap Rust Tick during your untap step. {1}, {T}: Tap target artifact. It doesn't untap during its controller's untap step for as long as Rust Tick remains tapped.</v>
          </cell>
          <cell r="M13631" t="str">
            <v>{3}</v>
          </cell>
          <cell r="O13631">
            <v>3</v>
          </cell>
          <cell r="P13631" t="str">
            <v>A</v>
          </cell>
          <cell r="Q13631" t="str">
            <v>SOM</v>
          </cell>
          <cell r="R13631">
            <v>198</v>
          </cell>
        </row>
        <row r="13632">
          <cell r="E13632" t="str">
            <v>Rusted Relic</v>
          </cell>
          <cell r="F13632" t="str">
            <v>Scars of Mirrodin</v>
          </cell>
          <cell r="G13632" t="str">
            <v>U</v>
          </cell>
          <cell r="H13632" t="str">
            <v>Artifact</v>
          </cell>
          <cell r="L13632" t="str">
            <v>Metalcraft — Rusted Relic is a 5/5 Golem artifact creature as long as you control three or more artifacts.</v>
          </cell>
          <cell r="M13632" t="str">
            <v>{4}</v>
          </cell>
          <cell r="O13632">
            <v>4</v>
          </cell>
          <cell r="P13632" t="str">
            <v>A</v>
          </cell>
          <cell r="Q13632" t="str">
            <v>SOM</v>
          </cell>
          <cell r="R13632">
            <v>199</v>
          </cell>
        </row>
        <row r="13633">
          <cell r="E13633" t="str">
            <v>Saberclaw Golem</v>
          </cell>
          <cell r="F13633" t="str">
            <v>Scars of Mirrodin</v>
          </cell>
          <cell r="G13633" t="str">
            <v>C</v>
          </cell>
          <cell r="H13633" t="str">
            <v>Artifact Creature — Golem</v>
          </cell>
          <cell r="I13633">
            <v>4</v>
          </cell>
          <cell r="J13633">
            <v>2</v>
          </cell>
          <cell r="L13633" t="str">
            <v>{R}: Saberclaw Golem gains first strike until end of turn.</v>
          </cell>
          <cell r="M13633" t="str">
            <v>{5}</v>
          </cell>
          <cell r="O13633">
            <v>5</v>
          </cell>
          <cell r="P13633" t="str">
            <v>A</v>
          </cell>
          <cell r="Q13633" t="str">
            <v>SOM</v>
          </cell>
          <cell r="R13633">
            <v>200</v>
          </cell>
        </row>
        <row r="13634">
          <cell r="A13634" t="str">
            <v>YES</v>
          </cell>
          <cell r="E13634" t="str">
            <v>Salvage Scout</v>
          </cell>
          <cell r="F13634" t="str">
            <v>Scars of Mirrodin</v>
          </cell>
          <cell r="G13634" t="str">
            <v>C</v>
          </cell>
          <cell r="H13634" t="str">
            <v>Creature — Human Scout</v>
          </cell>
          <cell r="I13634">
            <v>1</v>
          </cell>
          <cell r="J13634">
            <v>1</v>
          </cell>
          <cell r="L13634" t="str">
            <v>{W}, Sacrifice Salvage Scout: Return target artifact card from your graveyard to your hand.</v>
          </cell>
          <cell r="M13634" t="str">
            <v>{W}</v>
          </cell>
          <cell r="O13634">
            <v>1</v>
          </cell>
          <cell r="P13634" t="str">
            <v>W</v>
          </cell>
          <cell r="Q13634" t="str">
            <v>SOM</v>
          </cell>
          <cell r="R13634">
            <v>19</v>
          </cell>
        </row>
        <row r="13635">
          <cell r="E13635" t="str">
            <v>Scoria Elemental</v>
          </cell>
          <cell r="F13635" t="str">
            <v>Scars of Mirrodin</v>
          </cell>
          <cell r="G13635" t="str">
            <v>C</v>
          </cell>
          <cell r="H13635" t="str">
            <v>Creature — Elemental</v>
          </cell>
          <cell r="I13635">
            <v>6</v>
          </cell>
          <cell r="J13635">
            <v>1</v>
          </cell>
          <cell r="L13635">
            <v>0</v>
          </cell>
          <cell r="M13635" t="str">
            <v>{4}{R}</v>
          </cell>
          <cell r="O13635">
            <v>5</v>
          </cell>
          <cell r="P13635" t="str">
            <v>R</v>
          </cell>
          <cell r="Q13635" t="str">
            <v>SOM</v>
          </cell>
          <cell r="R13635">
            <v>102</v>
          </cell>
        </row>
        <row r="13636">
          <cell r="E13636" t="str">
            <v>Scrapdiver Serpent</v>
          </cell>
          <cell r="F13636" t="str">
            <v>Scars of Mirrodin</v>
          </cell>
          <cell r="G13636" t="str">
            <v>C</v>
          </cell>
          <cell r="H13636" t="str">
            <v>Creature — Serpent</v>
          </cell>
          <cell r="I13636">
            <v>5</v>
          </cell>
          <cell r="J13636">
            <v>5</v>
          </cell>
          <cell r="L13636" t="str">
            <v>Scrapdiver Serpent is unblockable as long as defending player controls an artifact.</v>
          </cell>
          <cell r="M13636" t="str">
            <v>{5}{U}{U}</v>
          </cell>
          <cell r="O13636">
            <v>7</v>
          </cell>
          <cell r="P13636" t="str">
            <v>U</v>
          </cell>
          <cell r="Q13636" t="str">
            <v>SOM</v>
          </cell>
          <cell r="R13636">
            <v>41</v>
          </cell>
        </row>
        <row r="13637">
          <cell r="E13637" t="str">
            <v>Screeching Silcaw</v>
          </cell>
          <cell r="F13637" t="str">
            <v>Scars of Mirrodin</v>
          </cell>
          <cell r="G13637" t="str">
            <v>C</v>
          </cell>
          <cell r="H13637" t="str">
            <v>Creature — Bird</v>
          </cell>
          <cell r="I13637">
            <v>1</v>
          </cell>
          <cell r="J13637">
            <v>2</v>
          </cell>
          <cell r="L13637" t="str">
            <v>Flying?Metalcraft — Whenever Screeching Silcaw deals combat damage to a player, if you control three or more artifacts, that player puts the top four cards of his or her library into his or her graveyard.</v>
          </cell>
          <cell r="M13637" t="str">
            <v>{1}{U}</v>
          </cell>
          <cell r="O13637">
            <v>2</v>
          </cell>
          <cell r="P13637" t="str">
            <v>U</v>
          </cell>
          <cell r="Q13637" t="str">
            <v>SOM</v>
          </cell>
          <cell r="R13637">
            <v>42</v>
          </cell>
        </row>
        <row r="13638">
          <cell r="E13638" t="str">
            <v>Seachrome Coast</v>
          </cell>
          <cell r="F13638" t="str">
            <v>Scars of Mirrodin</v>
          </cell>
          <cell r="G13638" t="str">
            <v>R</v>
          </cell>
          <cell r="H13638" t="str">
            <v>Land</v>
          </cell>
          <cell r="L13638" t="str">
            <v>Seachrome Coast enters the battlefield tapped unless you control two or fewer other lands. {T}: Add {W} or {U} to your mana pool.</v>
          </cell>
          <cell r="N13638" t="str">
            <v>{W}{U}</v>
          </cell>
          <cell r="O13638">
            <v>0</v>
          </cell>
          <cell r="P13638" t="str">
            <v>L</v>
          </cell>
          <cell r="Q13638" t="str">
            <v>SOM</v>
          </cell>
          <cell r="R13638">
            <v>229</v>
          </cell>
        </row>
        <row r="13639">
          <cell r="E13639" t="str">
            <v>Seize the Initiative</v>
          </cell>
          <cell r="F13639" t="str">
            <v>Scars of Mirrodin</v>
          </cell>
          <cell r="G13639" t="str">
            <v>C</v>
          </cell>
          <cell r="H13639" t="str">
            <v>Instant</v>
          </cell>
          <cell r="L13639" t="str">
            <v>Target creature gets +1/+1 and gains first strike until end of turn.</v>
          </cell>
          <cell r="M13639" t="str">
            <v>{W}</v>
          </cell>
          <cell r="O13639">
            <v>1</v>
          </cell>
          <cell r="P13639" t="str">
            <v>W</v>
          </cell>
          <cell r="Q13639" t="str">
            <v>SOM</v>
          </cell>
          <cell r="R13639">
            <v>20</v>
          </cell>
        </row>
        <row r="13640">
          <cell r="A13640" t="str">
            <v>YES (Foil)</v>
          </cell>
          <cell r="E13640" t="str">
            <v>Semblance Anvil</v>
          </cell>
          <cell r="F13640" t="str">
            <v>Scars of Mirrodin</v>
          </cell>
          <cell r="G13640" t="str">
            <v>R</v>
          </cell>
          <cell r="H13640" t="str">
            <v>Artifact</v>
          </cell>
          <cell r="L13640" t="str">
            <v>Imprint — When Semblance Anvil enters the battlefield, you may exile a nonland card from your hand. Spells you cast that share a card type with the exiled card cost {2} less to cast.</v>
          </cell>
          <cell r="M13640" t="str">
            <v>{3}</v>
          </cell>
          <cell r="O13640">
            <v>3</v>
          </cell>
          <cell r="P13640" t="str">
            <v>A</v>
          </cell>
          <cell r="Q13640" t="str">
            <v>SOM</v>
          </cell>
          <cell r="R13640">
            <v>201</v>
          </cell>
        </row>
        <row r="13641">
          <cell r="A13641" t="str">
            <v>YES (Foil)</v>
          </cell>
          <cell r="E13641" t="str">
            <v>Shape Anew</v>
          </cell>
          <cell r="F13641" t="str">
            <v>Scars of Mirrodin</v>
          </cell>
          <cell r="G13641" t="str">
            <v>R</v>
          </cell>
          <cell r="H13641" t="str">
            <v>Sorcery</v>
          </cell>
          <cell r="L13641" t="str">
            <v>The controller of target artifact sacrifices it, then reveals cards from the top of his or her library until he or she reveals an artifact card. That player puts that card onto the battlefield, then shuffles all other cards revealed this way into his or her library.</v>
          </cell>
          <cell r="M13641" t="str">
            <v>{3}{U}</v>
          </cell>
          <cell r="O13641">
            <v>4</v>
          </cell>
          <cell r="P13641" t="str">
            <v>U</v>
          </cell>
          <cell r="Q13641" t="str">
            <v>SOM</v>
          </cell>
          <cell r="R13641">
            <v>43</v>
          </cell>
        </row>
        <row r="13642">
          <cell r="E13642" t="str">
            <v>Shatter</v>
          </cell>
          <cell r="F13642" t="str">
            <v>Scars of Mirrodin</v>
          </cell>
          <cell r="G13642" t="str">
            <v>C</v>
          </cell>
          <cell r="H13642" t="str">
            <v>Instant</v>
          </cell>
          <cell r="L13642" t="str">
            <v>Destroy target artifact.</v>
          </cell>
          <cell r="M13642" t="str">
            <v>{1}{R}</v>
          </cell>
          <cell r="O13642">
            <v>2</v>
          </cell>
          <cell r="P13642" t="str">
            <v>R</v>
          </cell>
          <cell r="Q13642" t="str">
            <v>SOM</v>
          </cell>
          <cell r="R13642">
            <v>103</v>
          </cell>
        </row>
        <row r="13643">
          <cell r="A13643" t="str">
            <v>YES</v>
          </cell>
          <cell r="E13643" t="str">
            <v>Silver Myr</v>
          </cell>
          <cell r="F13643" t="str">
            <v>Scars of Mirrodin</v>
          </cell>
          <cell r="G13643" t="str">
            <v>C</v>
          </cell>
          <cell r="H13643" t="str">
            <v>Artifact Creature — Myr</v>
          </cell>
          <cell r="I13643">
            <v>1</v>
          </cell>
          <cell r="J13643">
            <v>1</v>
          </cell>
          <cell r="L13643" t="str">
            <v>{T}: Add {U} to your mana pool.</v>
          </cell>
          <cell r="M13643" t="str">
            <v>{2}</v>
          </cell>
          <cell r="N13643" t="str">
            <v>{U}</v>
          </cell>
          <cell r="O13643">
            <v>2</v>
          </cell>
          <cell r="P13643" t="str">
            <v>A</v>
          </cell>
          <cell r="Q13643" t="str">
            <v>SOM</v>
          </cell>
          <cell r="R13643">
            <v>202</v>
          </cell>
        </row>
        <row r="13644">
          <cell r="A13644" t="str">
            <v>Promo</v>
          </cell>
          <cell r="E13644" t="str">
            <v>Skinrender</v>
          </cell>
          <cell r="F13644" t="str">
            <v>Scars of Mirrodin</v>
          </cell>
          <cell r="G13644" t="str">
            <v>U</v>
          </cell>
          <cell r="H13644" t="str">
            <v>Creature — Zombie</v>
          </cell>
          <cell r="I13644">
            <v>3</v>
          </cell>
          <cell r="J13644">
            <v>3</v>
          </cell>
          <cell r="L13644" t="str">
            <v>When Skinrender enters the battlefield, put three -1/-1 counters on target creature.</v>
          </cell>
          <cell r="M13644" t="str">
            <v>{2}{B}{B}</v>
          </cell>
          <cell r="O13644">
            <v>4</v>
          </cell>
          <cell r="P13644" t="str">
            <v>B</v>
          </cell>
          <cell r="Q13644" t="str">
            <v>SOM</v>
          </cell>
          <cell r="R13644">
            <v>78</v>
          </cell>
        </row>
        <row r="13645">
          <cell r="E13645" t="str">
            <v>Skithiryx, the Blight Dragon</v>
          </cell>
          <cell r="F13645" t="str">
            <v>Scars of Mirrodin</v>
          </cell>
          <cell r="G13645" t="str">
            <v>M</v>
          </cell>
          <cell r="H13645" t="str">
            <v>Legendary Creature — Dragon Skeleton</v>
          </cell>
          <cell r="I13645">
            <v>4</v>
          </cell>
          <cell r="J13645">
            <v>4</v>
          </cell>
          <cell r="L13645" t="str">
            <v>Flying?Infect #_(This creature deals damage to creatures in the form of -1/-1 counters and to players in the form of poison counters.)_#?{B}: Skithiryx, the Blight Dragon gains haste until end of turn. {B}{B}: Regenerate Skithiryx.</v>
          </cell>
          <cell r="M13645" t="str">
            <v>{3}{B}{B}</v>
          </cell>
          <cell r="O13645">
            <v>5</v>
          </cell>
          <cell r="P13645" t="str">
            <v>B</v>
          </cell>
          <cell r="Q13645" t="str">
            <v>SOM</v>
          </cell>
          <cell r="R13645">
            <v>79</v>
          </cell>
        </row>
        <row r="13646">
          <cell r="A13646" t="str">
            <v>YES</v>
          </cell>
          <cell r="E13646" t="str">
            <v>Sky-Eel School</v>
          </cell>
          <cell r="F13646" t="str">
            <v>Scars of Mirrodin</v>
          </cell>
          <cell r="G13646" t="str">
            <v>C</v>
          </cell>
          <cell r="H13646" t="str">
            <v>Creature — Fish</v>
          </cell>
          <cell r="I13646">
            <v>3</v>
          </cell>
          <cell r="J13646">
            <v>3</v>
          </cell>
          <cell r="L13646" t="str">
            <v>Flying?When Sky-Eel School enters the battlefield, draw a card, then discard a card.</v>
          </cell>
          <cell r="M13646" t="str">
            <v>{3}{U}{U}</v>
          </cell>
          <cell r="O13646">
            <v>5</v>
          </cell>
          <cell r="P13646" t="str">
            <v>U</v>
          </cell>
          <cell r="Q13646" t="str">
            <v>SOM</v>
          </cell>
          <cell r="R13646">
            <v>44</v>
          </cell>
        </row>
        <row r="13647">
          <cell r="A13647" t="str">
            <v>YES (Foil)</v>
          </cell>
          <cell r="E13647" t="str">
            <v>Slice in Twain</v>
          </cell>
          <cell r="F13647" t="str">
            <v>Scars of Mirrodin</v>
          </cell>
          <cell r="G13647" t="str">
            <v>U</v>
          </cell>
          <cell r="H13647" t="str">
            <v>Instant</v>
          </cell>
          <cell r="L13647" t="str">
            <v>Destroy target artifact or enchantment. Draw a card.</v>
          </cell>
          <cell r="M13647" t="str">
            <v>{2}{G}{G}</v>
          </cell>
          <cell r="O13647">
            <v>4</v>
          </cell>
          <cell r="P13647" t="str">
            <v>G</v>
          </cell>
          <cell r="Q13647" t="str">
            <v>SOM</v>
          </cell>
          <cell r="R13647">
            <v>127</v>
          </cell>
        </row>
        <row r="13648">
          <cell r="E13648" t="str">
            <v>Snapsail Glider</v>
          </cell>
          <cell r="F13648" t="str">
            <v>Scars of Mirrodin</v>
          </cell>
          <cell r="G13648" t="str">
            <v>C</v>
          </cell>
          <cell r="H13648" t="str">
            <v>Artifact Creature — Construct</v>
          </cell>
          <cell r="I13648">
            <v>2</v>
          </cell>
          <cell r="J13648">
            <v>2</v>
          </cell>
          <cell r="L13648" t="str">
            <v>Metalcraft — Snapsail Glider has flying as long as you control three or more artifacts.</v>
          </cell>
          <cell r="M13648" t="str">
            <v>{3}</v>
          </cell>
          <cell r="O13648">
            <v>3</v>
          </cell>
          <cell r="P13648" t="str">
            <v>A</v>
          </cell>
          <cell r="Q13648" t="str">
            <v>SOM</v>
          </cell>
          <cell r="R13648">
            <v>203</v>
          </cell>
        </row>
        <row r="13649">
          <cell r="E13649" t="str">
            <v>Soliton</v>
          </cell>
          <cell r="F13649" t="str">
            <v>Scars of Mirrodin</v>
          </cell>
          <cell r="G13649" t="str">
            <v>C</v>
          </cell>
          <cell r="H13649" t="str">
            <v>Artifact Creature — Construct</v>
          </cell>
          <cell r="I13649">
            <v>3</v>
          </cell>
          <cell r="J13649">
            <v>4</v>
          </cell>
          <cell r="L13649" t="str">
            <v>{U}: Untap Soliton.</v>
          </cell>
          <cell r="M13649" t="str">
            <v>{5}</v>
          </cell>
          <cell r="O13649">
            <v>5</v>
          </cell>
          <cell r="P13649" t="str">
            <v>A</v>
          </cell>
          <cell r="Q13649" t="str">
            <v>SOM</v>
          </cell>
          <cell r="R13649">
            <v>204</v>
          </cell>
        </row>
        <row r="13650">
          <cell r="A13650" t="str">
            <v>YES</v>
          </cell>
          <cell r="E13650" t="str">
            <v>Soul Parry</v>
          </cell>
          <cell r="F13650" t="str">
            <v>Scars of Mirrodin</v>
          </cell>
          <cell r="G13650" t="str">
            <v>C</v>
          </cell>
          <cell r="H13650" t="str">
            <v>Instant</v>
          </cell>
          <cell r="L13650" t="str">
            <v>Prevent all damage one or two target creatures would deal this turn.</v>
          </cell>
          <cell r="M13650" t="str">
            <v>{1}{W}</v>
          </cell>
          <cell r="O13650">
            <v>2</v>
          </cell>
          <cell r="P13650" t="str">
            <v>W</v>
          </cell>
          <cell r="Q13650" t="str">
            <v>SOM</v>
          </cell>
          <cell r="R13650">
            <v>21</v>
          </cell>
        </row>
        <row r="13651">
          <cell r="E13651" t="str">
            <v>Spikeshot Elder</v>
          </cell>
          <cell r="F13651" t="str">
            <v>Scars of Mirrodin</v>
          </cell>
          <cell r="G13651" t="str">
            <v>R</v>
          </cell>
          <cell r="H13651" t="str">
            <v>Creature — Goblin Shaman</v>
          </cell>
          <cell r="I13651">
            <v>1</v>
          </cell>
          <cell r="J13651">
            <v>1</v>
          </cell>
          <cell r="L13651" t="str">
            <v>{1}{R}{R}: Spikeshot Elder deals damage equal to its power to target creature or player.</v>
          </cell>
          <cell r="M13651" t="str">
            <v>{R}</v>
          </cell>
          <cell r="O13651">
            <v>1</v>
          </cell>
          <cell r="P13651" t="str">
            <v>R</v>
          </cell>
          <cell r="Q13651" t="str">
            <v>SOM</v>
          </cell>
          <cell r="R13651">
            <v>104</v>
          </cell>
        </row>
        <row r="13652">
          <cell r="A13652" t="str">
            <v>YES (Foil)</v>
          </cell>
          <cell r="E13652" t="str">
            <v>Steady Progress</v>
          </cell>
          <cell r="F13652" t="str">
            <v>Scars of Mirrodin</v>
          </cell>
          <cell r="G13652" t="str">
            <v>C</v>
          </cell>
          <cell r="H13652" t="str">
            <v>Instant</v>
          </cell>
          <cell r="L13652" t="str">
            <v>Proliferate. #_(You choose any number of permanents and/or players with counters on them, then give each another counter of a kind already there.)_#?Draw a card.</v>
          </cell>
          <cell r="M13652" t="str">
            <v>{2}{U}</v>
          </cell>
          <cell r="O13652">
            <v>3</v>
          </cell>
          <cell r="P13652" t="str">
            <v>U</v>
          </cell>
          <cell r="Q13652" t="str">
            <v>SOM</v>
          </cell>
          <cell r="R13652">
            <v>45</v>
          </cell>
        </row>
        <row r="13653">
          <cell r="A13653" t="str">
            <v>Promo</v>
          </cell>
          <cell r="E13653" t="str">
            <v>Steel Hellkite</v>
          </cell>
          <cell r="F13653" t="str">
            <v>Scars of Mirrodin</v>
          </cell>
          <cell r="G13653" t="str">
            <v>R</v>
          </cell>
          <cell r="H13653" t="str">
            <v>Artifact Creature — Dragon</v>
          </cell>
          <cell r="I13653">
            <v>5</v>
          </cell>
          <cell r="J13653">
            <v>5</v>
          </cell>
          <cell r="L13653" t="str">
            <v>Flying. {2}: Steel Hellkite gets +1/+0 until end of turn. {X}: Destroy each nonland permanent with converted mana cost X whose controller was dealt combat damage by Steel Hellkite this turn. Activate this ability only once each turn.</v>
          </cell>
          <cell r="M13653" t="str">
            <v>{6}</v>
          </cell>
          <cell r="O13653">
            <v>6</v>
          </cell>
          <cell r="P13653" t="str">
            <v>A</v>
          </cell>
          <cell r="Q13653" t="str">
            <v>SOM</v>
          </cell>
          <cell r="R13653">
            <v>205</v>
          </cell>
        </row>
        <row r="13654">
          <cell r="A13654" t="str">
            <v>YES (Foil)</v>
          </cell>
          <cell r="E13654" t="str">
            <v>Stoic Rebuttal</v>
          </cell>
          <cell r="F13654" t="str">
            <v>Scars of Mirrodin</v>
          </cell>
          <cell r="G13654" t="str">
            <v>C</v>
          </cell>
          <cell r="H13654" t="str">
            <v>Instant</v>
          </cell>
          <cell r="L13654" t="str">
            <v>Metalcraft — Stoic Rebuttal costs {1} less to cast if you control three or more artifacts. Counter target spell.</v>
          </cell>
          <cell r="M13654" t="str">
            <v>{1}{U}{U}</v>
          </cell>
          <cell r="O13654">
            <v>3</v>
          </cell>
          <cell r="P13654" t="str">
            <v>U</v>
          </cell>
          <cell r="Q13654" t="str">
            <v>SOM</v>
          </cell>
          <cell r="R13654">
            <v>46</v>
          </cell>
        </row>
        <row r="13655">
          <cell r="E13655" t="str">
            <v>Strata Scythe</v>
          </cell>
          <cell r="F13655" t="str">
            <v>Scars of Mirrodin</v>
          </cell>
          <cell r="G13655" t="str">
            <v>R</v>
          </cell>
          <cell r="H13655" t="str">
            <v>Artifact — Equipment</v>
          </cell>
          <cell r="L13655" t="str">
            <v>Imprint — When Strata Scythe enters the battlefield, search your library for a land card, exile it, then shuffle your library. Equipped creature gets +1/+1 for each land on the battlefield with the same name as the exiled card. Equip {3}</v>
          </cell>
          <cell r="M13655" t="str">
            <v>{3}</v>
          </cell>
          <cell r="O13655">
            <v>3</v>
          </cell>
          <cell r="P13655" t="str">
            <v>A</v>
          </cell>
          <cell r="Q13655" t="str">
            <v>SOM</v>
          </cell>
          <cell r="R13655">
            <v>206</v>
          </cell>
        </row>
        <row r="13656">
          <cell r="E13656" t="str">
            <v>Strider Harness</v>
          </cell>
          <cell r="F13656" t="str">
            <v>Scars of Mirrodin</v>
          </cell>
          <cell r="G13656" t="str">
            <v>C</v>
          </cell>
          <cell r="H13656" t="str">
            <v>Artifact — Equipment</v>
          </cell>
          <cell r="L13656" t="str">
            <v>Equipped creature gets +1/+1 and has haste. Equip {1}</v>
          </cell>
          <cell r="M13656" t="str">
            <v>{3}</v>
          </cell>
          <cell r="O13656">
            <v>3</v>
          </cell>
          <cell r="P13656" t="str">
            <v>A</v>
          </cell>
          <cell r="Q13656" t="str">
            <v>SOM</v>
          </cell>
          <cell r="R13656">
            <v>207</v>
          </cell>
        </row>
        <row r="13657">
          <cell r="A13657" t="str">
            <v>Promo</v>
          </cell>
          <cell r="E13657" t="str">
            <v>Sunblast Angel</v>
          </cell>
          <cell r="F13657" t="str">
            <v>Scars of Mirrodin</v>
          </cell>
          <cell r="G13657" t="str">
            <v>R</v>
          </cell>
          <cell r="H13657" t="str">
            <v>Creature — Angel</v>
          </cell>
          <cell r="I13657">
            <v>4</v>
          </cell>
          <cell r="J13657">
            <v>5</v>
          </cell>
          <cell r="L13657" t="str">
            <v>Flying?When Sunblast Angel enters the battlefield, destroy all tapped creatures.</v>
          </cell>
          <cell r="M13657" t="str">
            <v>{4}{W}{W}</v>
          </cell>
          <cell r="O13657">
            <v>6</v>
          </cell>
          <cell r="P13657" t="str">
            <v>W</v>
          </cell>
          <cell r="Q13657" t="str">
            <v>SOM</v>
          </cell>
          <cell r="R13657">
            <v>22</v>
          </cell>
        </row>
        <row r="13658">
          <cell r="A13658" t="str">
            <v>YES (Foil)</v>
          </cell>
          <cell r="E13658" t="str">
            <v>Sunspear Shikari</v>
          </cell>
          <cell r="F13658" t="str">
            <v>Scars of Mirrodin</v>
          </cell>
          <cell r="G13658" t="str">
            <v>C</v>
          </cell>
          <cell r="H13658" t="str">
            <v>Creature — Cat Soldier</v>
          </cell>
          <cell r="I13658">
            <v>2</v>
          </cell>
          <cell r="J13658">
            <v>2</v>
          </cell>
          <cell r="L13658" t="str">
            <v>As long as Sunspear Shikari is equipped, it has first strike and lifelink.</v>
          </cell>
          <cell r="M13658" t="str">
            <v>{1}{W}</v>
          </cell>
          <cell r="O13658">
            <v>2</v>
          </cell>
          <cell r="P13658" t="str">
            <v>W</v>
          </cell>
          <cell r="Q13658" t="str">
            <v>SOM</v>
          </cell>
          <cell r="R13658">
            <v>23</v>
          </cell>
        </row>
        <row r="13659">
          <cell r="E13659" t="str">
            <v>Swamp</v>
          </cell>
          <cell r="F13659" t="str">
            <v>Scars of Mirrodin</v>
          </cell>
          <cell r="G13659" t="str">
            <v>C</v>
          </cell>
          <cell r="H13659" t="str">
            <v>Basic Land — Swamp</v>
          </cell>
          <cell r="L13659" t="str">
            <v>{B}</v>
          </cell>
          <cell r="N13659" t="str">
            <v>{B}</v>
          </cell>
          <cell r="O13659">
            <v>0</v>
          </cell>
          <cell r="P13659" t="str">
            <v>L</v>
          </cell>
          <cell r="Q13659" t="str">
            <v>SOM</v>
          </cell>
          <cell r="R13659">
            <v>240</v>
          </cell>
        </row>
        <row r="13660">
          <cell r="A13660" t="str">
            <v>Promo</v>
          </cell>
          <cell r="E13660" t="str">
            <v>Sword of Body and Mind</v>
          </cell>
          <cell r="F13660" t="str">
            <v>Scars of Mirrodin</v>
          </cell>
          <cell r="G13660" t="str">
            <v>M</v>
          </cell>
          <cell r="H13660" t="str">
            <v>Artifact — Equipment</v>
          </cell>
          <cell r="L13660" t="str">
            <v>Equipped creature gets +2/+2 and has protection from green and from blue. Whenever equipped creature deals combat damage to a player, you put a 2/2 green Wolf creature token onto the battlefield and that player puts the top ten cards of his or her library into his or her graveyard. Equip {2}</v>
          </cell>
          <cell r="M13660" t="str">
            <v>{3}</v>
          </cell>
          <cell r="O13660">
            <v>3</v>
          </cell>
          <cell r="P13660" t="str">
            <v>A</v>
          </cell>
          <cell r="Q13660" t="str">
            <v>SOM</v>
          </cell>
          <cell r="R13660">
            <v>208</v>
          </cell>
        </row>
        <row r="13661">
          <cell r="A13661" t="str">
            <v>YES (Foil)</v>
          </cell>
          <cell r="E13661" t="str">
            <v>Sylvok Lifestaff</v>
          </cell>
          <cell r="F13661" t="str">
            <v>Scars of Mirrodin</v>
          </cell>
          <cell r="G13661" t="str">
            <v>C</v>
          </cell>
          <cell r="H13661" t="str">
            <v>Artifact — Equipment</v>
          </cell>
          <cell r="L13661" t="str">
            <v>Equipped creature gets +1/+0. Whenever equipped creature dies, you gain 3 life. Equip {1}</v>
          </cell>
          <cell r="M13661" t="str">
            <v>{1}</v>
          </cell>
          <cell r="O13661">
            <v>1</v>
          </cell>
          <cell r="P13661" t="str">
            <v>A</v>
          </cell>
          <cell r="Q13661" t="str">
            <v>SOM</v>
          </cell>
          <cell r="R13661">
            <v>209</v>
          </cell>
        </row>
        <row r="13662">
          <cell r="A13662" t="str">
            <v>YES</v>
          </cell>
          <cell r="E13662" t="str">
            <v>Sylvok Replica</v>
          </cell>
          <cell r="F13662" t="str">
            <v>Scars of Mirrodin</v>
          </cell>
          <cell r="G13662" t="str">
            <v>C</v>
          </cell>
          <cell r="H13662" t="str">
            <v>Artifact Creature — Shaman</v>
          </cell>
          <cell r="I13662">
            <v>1</v>
          </cell>
          <cell r="J13662">
            <v>3</v>
          </cell>
          <cell r="L13662" t="str">
            <v>{G}, Sacrifice Sylvok Replica: Destroy target artifact or enchantment.</v>
          </cell>
          <cell r="M13662" t="str">
            <v>{3}</v>
          </cell>
          <cell r="O13662">
            <v>3</v>
          </cell>
          <cell r="P13662" t="str">
            <v>A</v>
          </cell>
          <cell r="Q13662" t="str">
            <v>SOM</v>
          </cell>
          <cell r="R13662">
            <v>210</v>
          </cell>
        </row>
        <row r="13663">
          <cell r="A13663" t="str">
            <v>YES (Foil)</v>
          </cell>
          <cell r="E13663" t="str">
            <v>Tainted Strike</v>
          </cell>
          <cell r="F13663" t="str">
            <v>Scars of Mirrodin</v>
          </cell>
          <cell r="G13663" t="str">
            <v>C</v>
          </cell>
          <cell r="H13663" t="str">
            <v>Instant</v>
          </cell>
          <cell r="L13663" t="str">
            <v>Target creature gets +1/+0 and gains infect until end of turn. #_(This creature deals damage to creatures in the form of -1/-1 counters and to players in the form of poison counters.)_#</v>
          </cell>
          <cell r="M13663" t="str">
            <v>{B}</v>
          </cell>
          <cell r="O13663">
            <v>1</v>
          </cell>
          <cell r="P13663" t="str">
            <v>B</v>
          </cell>
          <cell r="Q13663" t="str">
            <v>SOM</v>
          </cell>
          <cell r="R13663">
            <v>80</v>
          </cell>
        </row>
        <row r="13664">
          <cell r="E13664" t="str">
            <v>Tangle Angler</v>
          </cell>
          <cell r="F13664" t="str">
            <v>Scars of Mirrodin</v>
          </cell>
          <cell r="G13664" t="str">
            <v>U</v>
          </cell>
          <cell r="H13664" t="str">
            <v>Creature — Horror</v>
          </cell>
          <cell r="I13664">
            <v>1</v>
          </cell>
          <cell r="J13664">
            <v>5</v>
          </cell>
          <cell r="L13664" t="str">
            <v>Infect #_(This creature deals damage to creatures in the form of -1/-1 counters and to players in the form of poison counters.)_#?{G}: Target creature blocks Tangle Angler this turn if able.</v>
          </cell>
          <cell r="M13664" t="str">
            <v>{3}{G}</v>
          </cell>
          <cell r="O13664">
            <v>4</v>
          </cell>
          <cell r="P13664" t="str">
            <v>G</v>
          </cell>
          <cell r="Q13664" t="str">
            <v>SOM</v>
          </cell>
          <cell r="R13664">
            <v>128</v>
          </cell>
        </row>
        <row r="13665">
          <cell r="E13665" t="str">
            <v>Tel-Jilad Defiance</v>
          </cell>
          <cell r="F13665" t="str">
            <v>Scars of Mirrodin</v>
          </cell>
          <cell r="G13665" t="str">
            <v>C</v>
          </cell>
          <cell r="H13665" t="str">
            <v>Instant</v>
          </cell>
          <cell r="L13665" t="str">
            <v>Target creature gains protection from artifacts until end of turn. Draw a card.</v>
          </cell>
          <cell r="M13665" t="str">
            <v>{1}{G}</v>
          </cell>
          <cell r="O13665">
            <v>2</v>
          </cell>
          <cell r="P13665" t="str">
            <v>G</v>
          </cell>
          <cell r="Q13665" t="str">
            <v>SOM</v>
          </cell>
          <cell r="R13665">
            <v>129</v>
          </cell>
        </row>
        <row r="13666">
          <cell r="E13666" t="str">
            <v>Tel-Jilad Fallen</v>
          </cell>
          <cell r="F13666" t="str">
            <v>Scars of Mirrodin</v>
          </cell>
          <cell r="G13666" t="str">
            <v>C</v>
          </cell>
          <cell r="H13666" t="str">
            <v>Creature — Elf Warrior</v>
          </cell>
          <cell r="I13666">
            <v>3</v>
          </cell>
          <cell r="J13666">
            <v>1</v>
          </cell>
          <cell r="L13666" t="str">
            <v>Protection from artifacts?Infect #_(This creature deals damage to creatures in the form of -1/-1 counters and to players in the form of poison counters.)_#</v>
          </cell>
          <cell r="M13666" t="str">
            <v>{2}{G}{G}</v>
          </cell>
          <cell r="O13666">
            <v>4</v>
          </cell>
          <cell r="P13666" t="str">
            <v>G</v>
          </cell>
          <cell r="Q13666" t="str">
            <v>SOM</v>
          </cell>
          <cell r="R13666">
            <v>130</v>
          </cell>
        </row>
        <row r="13667">
          <cell r="A13667" t="str">
            <v>Promo</v>
          </cell>
          <cell r="E13667" t="str">
            <v>Tempered Steel</v>
          </cell>
          <cell r="F13667" t="str">
            <v>Scars of Mirrodin</v>
          </cell>
          <cell r="G13667" t="str">
            <v>R</v>
          </cell>
          <cell r="H13667" t="str">
            <v>Enchantment</v>
          </cell>
          <cell r="L13667" t="str">
            <v>Artifact creatures you control get +2/+2.</v>
          </cell>
          <cell r="M13667" t="str">
            <v>{1}{W}{W}</v>
          </cell>
          <cell r="O13667">
            <v>3</v>
          </cell>
          <cell r="P13667" t="str">
            <v>W</v>
          </cell>
          <cell r="Q13667" t="str">
            <v>SOM</v>
          </cell>
          <cell r="R13667">
            <v>24</v>
          </cell>
        </row>
        <row r="13668">
          <cell r="E13668" t="str">
            <v>Throne of Geth</v>
          </cell>
          <cell r="F13668" t="str">
            <v>Scars of Mirrodin</v>
          </cell>
          <cell r="G13668" t="str">
            <v>U</v>
          </cell>
          <cell r="H13668" t="str">
            <v>Artifact</v>
          </cell>
          <cell r="L13668" t="str">
            <v>{T}, Sacrifice an artifact: Proliferate. #_(You choose any number of permanents and/or players with counters on them, then give each another counter of a kind already there.)_#</v>
          </cell>
          <cell r="M13668" t="str">
            <v>{2}</v>
          </cell>
          <cell r="O13668">
            <v>2</v>
          </cell>
          <cell r="P13668" t="str">
            <v>A</v>
          </cell>
          <cell r="Q13668" t="str">
            <v>SOM</v>
          </cell>
          <cell r="R13668">
            <v>211</v>
          </cell>
        </row>
        <row r="13669">
          <cell r="A13669" t="str">
            <v>YES (Foil)</v>
          </cell>
          <cell r="E13669" t="str">
            <v>Thrummingbird</v>
          </cell>
          <cell r="F13669" t="str">
            <v>Scars of Mirrodin</v>
          </cell>
          <cell r="G13669" t="str">
            <v>U</v>
          </cell>
          <cell r="H13669" t="str">
            <v>Creature — Bird Horror</v>
          </cell>
          <cell r="I13669">
            <v>1</v>
          </cell>
          <cell r="J13669">
            <v>1</v>
          </cell>
          <cell r="L13669" t="str">
            <v>Flying?Whenever Thrummingbird deals combat damage to a player, proliferate. #_(You choose any number of permanents and/or players with counters on them, then give each another counter of a kind already there.)_#</v>
          </cell>
          <cell r="M13669" t="str">
            <v>{1}{U}</v>
          </cell>
          <cell r="O13669">
            <v>2</v>
          </cell>
          <cell r="P13669" t="str">
            <v>U</v>
          </cell>
          <cell r="Q13669" t="str">
            <v>SOM</v>
          </cell>
          <cell r="R13669">
            <v>47</v>
          </cell>
        </row>
        <row r="13670">
          <cell r="A13670" t="str">
            <v>YES</v>
          </cell>
          <cell r="E13670" t="str">
            <v>Tower of Calamities</v>
          </cell>
          <cell r="F13670" t="str">
            <v>Scars of Mirrodin</v>
          </cell>
          <cell r="G13670" t="str">
            <v>R</v>
          </cell>
          <cell r="H13670" t="str">
            <v>Artifact</v>
          </cell>
          <cell r="L13670" t="str">
            <v>{8}, {T}: Tower of Calamities deals 12 damage to target creature.</v>
          </cell>
          <cell r="M13670" t="str">
            <v>{4}</v>
          </cell>
          <cell r="O13670">
            <v>4</v>
          </cell>
          <cell r="P13670" t="str">
            <v>A</v>
          </cell>
          <cell r="Q13670" t="str">
            <v>SOM</v>
          </cell>
          <cell r="R13670">
            <v>212</v>
          </cell>
        </row>
        <row r="13671">
          <cell r="E13671" t="str">
            <v>Trigon of Corruption</v>
          </cell>
          <cell r="F13671" t="str">
            <v>Scars of Mirrodin</v>
          </cell>
          <cell r="G13671" t="str">
            <v>U</v>
          </cell>
          <cell r="H13671" t="str">
            <v>Artifact</v>
          </cell>
          <cell r="L13671" t="str">
            <v>Trigon of Corruption enters the battlefield with three charge counters on it. {B}{B}, {T}: Put a charge counter on Trigon of Corruption. {2}, {T}, Remove a charge counter from Trigon of Corruption: Put a -1/-1 counter on target creature.</v>
          </cell>
          <cell r="M13671" t="str">
            <v>{4}</v>
          </cell>
          <cell r="O13671">
            <v>4</v>
          </cell>
          <cell r="P13671" t="str">
            <v>A</v>
          </cell>
          <cell r="Q13671" t="str">
            <v>SOM</v>
          </cell>
          <cell r="R13671">
            <v>213</v>
          </cell>
        </row>
        <row r="13672">
          <cell r="A13672" t="str">
            <v>YES</v>
          </cell>
          <cell r="E13672" t="str">
            <v>Trigon of Infestation</v>
          </cell>
          <cell r="F13672" t="str">
            <v>Scars of Mirrodin</v>
          </cell>
          <cell r="G13672" t="str">
            <v>U</v>
          </cell>
          <cell r="H13672" t="str">
            <v>Artifact</v>
          </cell>
          <cell r="L13672" t="str">
            <v>Trigon of Infestation enters the battlefield with three charge counters on it. {G}{G}, {T}: Put a charge counter on Trigon of Infestation. {2}, {T}, Remove a charge counter from Trigon of Infestation: Put a 1/1 green Insect creature token with infect onto the battlefield.</v>
          </cell>
          <cell r="M13672" t="str">
            <v>{4}</v>
          </cell>
          <cell r="O13672">
            <v>4</v>
          </cell>
          <cell r="P13672" t="str">
            <v>A</v>
          </cell>
          <cell r="Q13672" t="str">
            <v>SOM</v>
          </cell>
          <cell r="R13672">
            <v>214</v>
          </cell>
        </row>
        <row r="13673">
          <cell r="A13673" t="str">
            <v>YES (Foil)</v>
          </cell>
          <cell r="E13673" t="str">
            <v>Trigon of Mending</v>
          </cell>
          <cell r="F13673" t="str">
            <v>Scars of Mirrodin</v>
          </cell>
          <cell r="G13673" t="str">
            <v>U</v>
          </cell>
          <cell r="H13673" t="str">
            <v>Artifact</v>
          </cell>
          <cell r="L13673" t="str">
            <v>Trigon of Mending enters the battlefield with three charge counters on it. {W}{W}, {T}: Put a charge counter on Trigon of Mending. {2}, {T}, Remove a charge counter from Trigon of Mending: Target player gains 3 life.</v>
          </cell>
          <cell r="M13673" t="str">
            <v>{2}</v>
          </cell>
          <cell r="O13673">
            <v>2</v>
          </cell>
          <cell r="P13673" t="str">
            <v>A</v>
          </cell>
          <cell r="Q13673" t="str">
            <v>SOM</v>
          </cell>
          <cell r="R13673">
            <v>215</v>
          </cell>
        </row>
        <row r="13674">
          <cell r="E13674" t="str">
            <v>Trigon of Rage</v>
          </cell>
          <cell r="F13674" t="str">
            <v>Scars of Mirrodin</v>
          </cell>
          <cell r="G13674" t="str">
            <v>U</v>
          </cell>
          <cell r="H13674" t="str">
            <v>Artifact</v>
          </cell>
          <cell r="L13674" t="str">
            <v>Trigon of Rage enters the battlefield with three charge counters on it. {R}{R}, {T}: Put a charge counter on Trigon of Rage. {2}, {T}, Remove a charge counter from Trigon of Rage: Target creature gets +3/+0 until end of turn.</v>
          </cell>
          <cell r="M13674" t="str">
            <v>{2}</v>
          </cell>
          <cell r="O13674">
            <v>2</v>
          </cell>
          <cell r="P13674" t="str">
            <v>A</v>
          </cell>
          <cell r="Q13674" t="str">
            <v>SOM</v>
          </cell>
          <cell r="R13674">
            <v>216</v>
          </cell>
        </row>
        <row r="13675">
          <cell r="E13675" t="str">
            <v>Trigon of Thought</v>
          </cell>
          <cell r="F13675" t="str">
            <v>Scars of Mirrodin</v>
          </cell>
          <cell r="G13675" t="str">
            <v>U</v>
          </cell>
          <cell r="H13675" t="str">
            <v>Artifact</v>
          </cell>
          <cell r="L13675" t="str">
            <v>Trigon of Thought enters the battlefield with three charge counters on it. {U}{U}, {T}: Put a charge counter on Trigon of Thought. {2}, {T}, Remove a charge counter from Trigon of Thought: Draw a card.</v>
          </cell>
          <cell r="M13675" t="str">
            <v>{5}</v>
          </cell>
          <cell r="O13675">
            <v>5</v>
          </cell>
          <cell r="P13675" t="str">
            <v>A</v>
          </cell>
          <cell r="Q13675" t="str">
            <v>SOM</v>
          </cell>
          <cell r="R13675">
            <v>217</v>
          </cell>
        </row>
        <row r="13676">
          <cell r="A13676" t="str">
            <v>Duplicate</v>
          </cell>
          <cell r="E13676" t="str">
            <v>Trinket Mage</v>
          </cell>
          <cell r="F13676" t="str">
            <v>Scars of Mirrodin</v>
          </cell>
          <cell r="G13676" t="str">
            <v>U</v>
          </cell>
          <cell r="H13676" t="str">
            <v>Creature — Human Wizard</v>
          </cell>
          <cell r="I13676">
            <v>2</v>
          </cell>
          <cell r="J13676">
            <v>2</v>
          </cell>
          <cell r="L13676" t="str">
            <v>When Trinket Mage enters the battlefield, you may search your library for an artifact card with converted mana cost 1 or less, reveal that card, and put it into your hand. If you do, shuffle your library.</v>
          </cell>
          <cell r="M13676" t="str">
            <v>{2}{U}</v>
          </cell>
          <cell r="O13676">
            <v>3</v>
          </cell>
          <cell r="P13676" t="str">
            <v>U</v>
          </cell>
          <cell r="Q13676" t="str">
            <v>SOM</v>
          </cell>
          <cell r="R13676">
            <v>48</v>
          </cell>
        </row>
        <row r="13677">
          <cell r="A13677" t="str">
            <v>YES (Foil)</v>
          </cell>
          <cell r="E13677" t="str">
            <v>True Conviction</v>
          </cell>
          <cell r="F13677" t="str">
            <v>Scars of Mirrodin</v>
          </cell>
          <cell r="G13677" t="str">
            <v>R</v>
          </cell>
          <cell r="H13677" t="str">
            <v>Enchantment</v>
          </cell>
          <cell r="L13677" t="str">
            <v>Creatures you control have double strike and lifelink.</v>
          </cell>
          <cell r="M13677" t="str">
            <v>{3}{W}{W}{W}</v>
          </cell>
          <cell r="O13677">
            <v>6</v>
          </cell>
          <cell r="P13677" t="str">
            <v>W</v>
          </cell>
          <cell r="Q13677" t="str">
            <v>SOM</v>
          </cell>
          <cell r="R13677">
            <v>25</v>
          </cell>
        </row>
        <row r="13678">
          <cell r="A13678" t="str">
            <v>YES (Foil)</v>
          </cell>
          <cell r="E13678" t="str">
            <v>Tumble Magnet</v>
          </cell>
          <cell r="F13678" t="str">
            <v>Scars of Mirrodin</v>
          </cell>
          <cell r="G13678" t="str">
            <v>C</v>
          </cell>
          <cell r="H13678" t="str">
            <v>Artifact</v>
          </cell>
          <cell r="L13678" t="str">
            <v>Tumble Magnet enters the battlefield with three charge counters on it. {T}, Remove a charge counter from Tumble Magnet: Tap target artifact or creature.</v>
          </cell>
          <cell r="M13678" t="str">
            <v>{3}</v>
          </cell>
          <cell r="O13678">
            <v>3</v>
          </cell>
          <cell r="P13678" t="str">
            <v>A</v>
          </cell>
          <cell r="Q13678" t="str">
            <v>SOM</v>
          </cell>
          <cell r="R13678">
            <v>218</v>
          </cell>
        </row>
        <row r="13679">
          <cell r="E13679" t="str">
            <v>Tunnel Ignus</v>
          </cell>
          <cell r="F13679" t="str">
            <v>Scars of Mirrodin</v>
          </cell>
          <cell r="G13679" t="str">
            <v>R</v>
          </cell>
          <cell r="H13679" t="str">
            <v>Creature — Elemental</v>
          </cell>
          <cell r="I13679">
            <v>2</v>
          </cell>
          <cell r="J13679">
            <v>1</v>
          </cell>
          <cell r="L13679" t="str">
            <v>Whenever a land enters the battlefield under an opponent's control, if that player had another land enter the battlefield under his or her control this turn, Tunnel Ignus deals 3 damage to that player.</v>
          </cell>
          <cell r="M13679" t="str">
            <v>{1}{R}</v>
          </cell>
          <cell r="O13679">
            <v>2</v>
          </cell>
          <cell r="P13679" t="str">
            <v>R</v>
          </cell>
          <cell r="Q13679" t="str">
            <v>SOM</v>
          </cell>
          <cell r="R13679">
            <v>105</v>
          </cell>
        </row>
        <row r="13680">
          <cell r="A13680" t="str">
            <v>YES</v>
          </cell>
          <cell r="E13680" t="str">
            <v>Turn Aside</v>
          </cell>
          <cell r="F13680" t="str">
            <v>Scars of Mirrodin</v>
          </cell>
          <cell r="G13680" t="str">
            <v>C</v>
          </cell>
          <cell r="H13680" t="str">
            <v>Instant</v>
          </cell>
          <cell r="L13680" t="str">
            <v>Counter target spell that targets a permanent you control.</v>
          </cell>
          <cell r="M13680" t="str">
            <v>{U}</v>
          </cell>
          <cell r="O13680">
            <v>1</v>
          </cell>
          <cell r="P13680" t="str">
            <v>U</v>
          </cell>
          <cell r="Q13680" t="str">
            <v>SOM</v>
          </cell>
          <cell r="R13680">
            <v>49</v>
          </cell>
        </row>
        <row r="13681">
          <cell r="E13681" t="str">
            <v>Turn to Slag</v>
          </cell>
          <cell r="F13681" t="str">
            <v>Scars of Mirrodin</v>
          </cell>
          <cell r="G13681" t="str">
            <v>C</v>
          </cell>
          <cell r="H13681" t="str">
            <v>Sorcery</v>
          </cell>
          <cell r="L13681" t="str">
            <v>Turn to Slag deals 5 damage to target creature. Destroy all Equipment attached to that creature.</v>
          </cell>
          <cell r="M13681" t="str">
            <v>{3}{R}{R}</v>
          </cell>
          <cell r="O13681">
            <v>5</v>
          </cell>
          <cell r="P13681" t="str">
            <v>R</v>
          </cell>
          <cell r="Q13681" t="str">
            <v>SOM</v>
          </cell>
          <cell r="R13681">
            <v>106</v>
          </cell>
        </row>
        <row r="13682">
          <cell r="E13682" t="str">
            <v>Twisted Image</v>
          </cell>
          <cell r="F13682" t="str">
            <v>Scars of Mirrodin</v>
          </cell>
          <cell r="G13682" t="str">
            <v>U</v>
          </cell>
          <cell r="H13682" t="str">
            <v>Instant</v>
          </cell>
          <cell r="L13682" t="str">
            <v>Switch target creature's power and toughness until end of turn. Draw a card.</v>
          </cell>
          <cell r="M13682" t="str">
            <v>{U}</v>
          </cell>
          <cell r="O13682">
            <v>1</v>
          </cell>
          <cell r="P13682" t="str">
            <v>U</v>
          </cell>
          <cell r="Q13682" t="str">
            <v>SOM</v>
          </cell>
          <cell r="R13682">
            <v>50</v>
          </cell>
        </row>
        <row r="13683">
          <cell r="A13683" t="str">
            <v>YES</v>
          </cell>
          <cell r="E13683" t="str">
            <v>Untamed Might</v>
          </cell>
          <cell r="F13683" t="str">
            <v>Scars of Mirrodin</v>
          </cell>
          <cell r="G13683" t="str">
            <v>C</v>
          </cell>
          <cell r="H13683" t="str">
            <v>Instant</v>
          </cell>
          <cell r="L13683" t="str">
            <v>Target creature gets +X/+X until end of turn.</v>
          </cell>
          <cell r="M13683" t="str">
            <v>{X}{G}</v>
          </cell>
          <cell r="O13683">
            <v>1</v>
          </cell>
          <cell r="P13683" t="str">
            <v>G</v>
          </cell>
          <cell r="Q13683" t="str">
            <v>SOM</v>
          </cell>
          <cell r="R13683">
            <v>131</v>
          </cell>
        </row>
        <row r="13684">
          <cell r="E13684" t="str">
            <v>Vault Skyward</v>
          </cell>
          <cell r="F13684" t="str">
            <v>Scars of Mirrodin</v>
          </cell>
          <cell r="G13684" t="str">
            <v>C</v>
          </cell>
          <cell r="H13684" t="str">
            <v>Instant</v>
          </cell>
          <cell r="L13684" t="str">
            <v>Target creature gains flying until end of turn. Untap it.</v>
          </cell>
          <cell r="M13684" t="str">
            <v>{U}</v>
          </cell>
          <cell r="O13684">
            <v>1</v>
          </cell>
          <cell r="P13684" t="str">
            <v>U</v>
          </cell>
          <cell r="Q13684" t="str">
            <v>SOM</v>
          </cell>
          <cell r="R13684">
            <v>51</v>
          </cell>
        </row>
        <row r="13685">
          <cell r="E13685" t="str">
            <v>Vector Asp</v>
          </cell>
          <cell r="F13685" t="str">
            <v>Scars of Mirrodin</v>
          </cell>
          <cell r="G13685" t="str">
            <v>C</v>
          </cell>
          <cell r="H13685" t="str">
            <v>Artifact Creature — Snake</v>
          </cell>
          <cell r="I13685">
            <v>1</v>
          </cell>
          <cell r="J13685">
            <v>1</v>
          </cell>
          <cell r="L13685" t="str">
            <v>{B}: Vector Asp gains infect until end of turn. #_(It deals damage to creatures in the form of -1/-1 counters and to players in the form of poison counters.)_#</v>
          </cell>
          <cell r="M13685" t="str">
            <v>{1}</v>
          </cell>
          <cell r="O13685">
            <v>1</v>
          </cell>
          <cell r="P13685" t="str">
            <v>A</v>
          </cell>
          <cell r="Q13685" t="str">
            <v>SOM</v>
          </cell>
          <cell r="R13685">
            <v>219</v>
          </cell>
        </row>
        <row r="13686">
          <cell r="A13686" t="str">
            <v>YES</v>
          </cell>
          <cell r="E13686" t="str">
            <v>Vedalken Certarch</v>
          </cell>
          <cell r="F13686" t="str">
            <v>Scars of Mirrodin</v>
          </cell>
          <cell r="G13686" t="str">
            <v>C</v>
          </cell>
          <cell r="H13686" t="str">
            <v>Creature — Vedalken Wizard</v>
          </cell>
          <cell r="I13686">
            <v>1</v>
          </cell>
          <cell r="J13686">
            <v>1</v>
          </cell>
          <cell r="L13686" t="str">
            <v>Metalcraft — {T}: Tap target artifact, creature, or land. Activate this ability only if you control three or more artifacts.</v>
          </cell>
          <cell r="M13686" t="str">
            <v>{U}</v>
          </cell>
          <cell r="O13686">
            <v>1</v>
          </cell>
          <cell r="P13686" t="str">
            <v>U</v>
          </cell>
          <cell r="Q13686" t="str">
            <v>SOM</v>
          </cell>
          <cell r="R13686">
            <v>52</v>
          </cell>
        </row>
        <row r="13687">
          <cell r="A13687" t="str">
            <v>Promo</v>
          </cell>
          <cell r="E13687" t="str">
            <v>Venser, the Sojourner</v>
          </cell>
          <cell r="F13687" t="str">
            <v>Scars of Mirrodin</v>
          </cell>
          <cell r="G13687" t="str">
            <v>M</v>
          </cell>
          <cell r="H13687" t="str">
            <v>Planeswalker — Venser</v>
          </cell>
          <cell r="K13687">
            <v>3</v>
          </cell>
          <cell r="L13687" t="str">
            <v>+2: Exile target permanent you own. Return it to the battlefield under your control at the beginning of the next end step. -1: Creatures are unblockable this turn. -8: You get an emblem with "Whenever you cast a spell, exile target permanent."</v>
          </cell>
          <cell r="M13687" t="str">
            <v>{3}{W}{U}</v>
          </cell>
          <cell r="O13687">
            <v>5</v>
          </cell>
          <cell r="P13687" t="str">
            <v>WU</v>
          </cell>
          <cell r="Q13687" t="str">
            <v>SOM</v>
          </cell>
          <cell r="R13687">
            <v>135</v>
          </cell>
        </row>
        <row r="13688">
          <cell r="A13688" t="str">
            <v>YES</v>
          </cell>
          <cell r="E13688" t="str">
            <v>Venser's Journal</v>
          </cell>
          <cell r="F13688" t="str">
            <v>Scars of Mirrodin</v>
          </cell>
          <cell r="G13688" t="str">
            <v>R</v>
          </cell>
          <cell r="H13688" t="str">
            <v>Artifact</v>
          </cell>
          <cell r="L13688" t="str">
            <v>You have no maximum hand size. At the beginning of your upkeep, you gain 1 life for each card in your hand.</v>
          </cell>
          <cell r="M13688" t="str">
            <v>{5}</v>
          </cell>
          <cell r="O13688">
            <v>5</v>
          </cell>
          <cell r="P13688" t="str">
            <v>A</v>
          </cell>
          <cell r="Q13688" t="str">
            <v>SOM</v>
          </cell>
          <cell r="R13688">
            <v>220</v>
          </cell>
        </row>
        <row r="13689">
          <cell r="A13689" t="str">
            <v>YES (Foil)</v>
          </cell>
          <cell r="E13689" t="str">
            <v>Vigil for the Lost</v>
          </cell>
          <cell r="F13689" t="str">
            <v>Scars of Mirrodin</v>
          </cell>
          <cell r="G13689" t="str">
            <v>U</v>
          </cell>
          <cell r="H13689" t="str">
            <v>Enchantment</v>
          </cell>
          <cell r="L13689" t="str">
            <v>Whenever a creature you control dies, you may pay {X}. If you do, you gain X life.</v>
          </cell>
          <cell r="M13689" t="str">
            <v>{3}{W}</v>
          </cell>
          <cell r="O13689">
            <v>4</v>
          </cell>
          <cell r="P13689" t="str">
            <v>W</v>
          </cell>
          <cell r="Q13689" t="str">
            <v>SOM</v>
          </cell>
          <cell r="R13689">
            <v>26</v>
          </cell>
        </row>
        <row r="13690">
          <cell r="E13690" t="str">
            <v>Viridian Revel</v>
          </cell>
          <cell r="F13690" t="str">
            <v>Scars of Mirrodin</v>
          </cell>
          <cell r="G13690" t="str">
            <v>U</v>
          </cell>
          <cell r="H13690" t="str">
            <v>Enchantment</v>
          </cell>
          <cell r="L13690" t="str">
            <v>Whenever an artifact is put into an opponent's graveyard from the battlefield, you may draw a card.</v>
          </cell>
          <cell r="M13690" t="str">
            <v>{1}{G}{G}</v>
          </cell>
          <cell r="O13690">
            <v>3</v>
          </cell>
          <cell r="P13690" t="str">
            <v>G</v>
          </cell>
          <cell r="Q13690" t="str">
            <v>SOM</v>
          </cell>
          <cell r="R13690">
            <v>132</v>
          </cell>
        </row>
        <row r="13691">
          <cell r="A13691" t="str">
            <v>YES (Foil)</v>
          </cell>
          <cell r="E13691" t="str">
            <v>Volition Reins</v>
          </cell>
          <cell r="F13691" t="str">
            <v>Scars of Mirrodin</v>
          </cell>
          <cell r="G13691" t="str">
            <v>U</v>
          </cell>
          <cell r="H13691" t="str">
            <v>Enchantment — Aura</v>
          </cell>
          <cell r="L13691" t="str">
            <v>Enchant permanent?When Volition Reins enters the battlefield, if enchanted permanent is tapped, untap it. You control enchanted permanent.</v>
          </cell>
          <cell r="M13691" t="str">
            <v>{3}{U}{U}{U}</v>
          </cell>
          <cell r="O13691">
            <v>6</v>
          </cell>
          <cell r="P13691" t="str">
            <v>U</v>
          </cell>
          <cell r="Q13691" t="str">
            <v>SOM</v>
          </cell>
          <cell r="R13691">
            <v>53</v>
          </cell>
        </row>
        <row r="13692">
          <cell r="E13692" t="str">
            <v>Vulshok Heartstoker</v>
          </cell>
          <cell r="F13692" t="str">
            <v>Scars of Mirrodin</v>
          </cell>
          <cell r="G13692" t="str">
            <v>C</v>
          </cell>
          <cell r="H13692" t="str">
            <v>Creature — Human Shaman</v>
          </cell>
          <cell r="I13692">
            <v>2</v>
          </cell>
          <cell r="J13692">
            <v>2</v>
          </cell>
          <cell r="L13692" t="str">
            <v>When Vulshok Heartstoker enters the battlefield, target creature gets +2/+0 until end of turn.</v>
          </cell>
          <cell r="M13692" t="str">
            <v>{2}{R}</v>
          </cell>
          <cell r="O13692">
            <v>3</v>
          </cell>
          <cell r="P13692" t="str">
            <v>R</v>
          </cell>
          <cell r="Q13692" t="str">
            <v>SOM</v>
          </cell>
          <cell r="R13692">
            <v>107</v>
          </cell>
        </row>
        <row r="13693">
          <cell r="E13693" t="str">
            <v>Vulshok Replica</v>
          </cell>
          <cell r="F13693" t="str">
            <v>Scars of Mirrodin</v>
          </cell>
          <cell r="G13693" t="str">
            <v>C</v>
          </cell>
          <cell r="H13693" t="str">
            <v>Artifact Creature — Berserker</v>
          </cell>
          <cell r="I13693">
            <v>3</v>
          </cell>
          <cell r="J13693">
            <v>1</v>
          </cell>
          <cell r="L13693" t="str">
            <v>{1}{R}, Sacrifice Vulshok Replica: Vulshok Replica deals 3 damage to target player.</v>
          </cell>
          <cell r="M13693" t="str">
            <v>{3}</v>
          </cell>
          <cell r="O13693">
            <v>3</v>
          </cell>
          <cell r="P13693" t="str">
            <v>A</v>
          </cell>
          <cell r="Q13693" t="str">
            <v>SOM</v>
          </cell>
          <cell r="R13693">
            <v>221</v>
          </cell>
        </row>
        <row r="13694">
          <cell r="E13694" t="str">
            <v>Wall of Tanglecord</v>
          </cell>
          <cell r="F13694" t="str">
            <v>Scars of Mirrodin</v>
          </cell>
          <cell r="G13694" t="str">
            <v>C</v>
          </cell>
          <cell r="H13694" t="str">
            <v>Artifact Creature — Wall</v>
          </cell>
          <cell r="I13694">
            <v>0</v>
          </cell>
          <cell r="J13694">
            <v>6</v>
          </cell>
          <cell r="L13694" t="str">
            <v>Defender?{G}: Wall of Tanglecord gains reach until end of turn. #_(It can block creatures with flying.)_#</v>
          </cell>
          <cell r="M13694" t="str">
            <v>{2}</v>
          </cell>
          <cell r="O13694">
            <v>2</v>
          </cell>
          <cell r="P13694" t="str">
            <v>A</v>
          </cell>
          <cell r="Q13694" t="str">
            <v>SOM</v>
          </cell>
          <cell r="R13694">
            <v>222</v>
          </cell>
        </row>
        <row r="13695">
          <cell r="E13695" t="str">
            <v>Whitesun's Passage</v>
          </cell>
          <cell r="F13695" t="str">
            <v>Scars of Mirrodin</v>
          </cell>
          <cell r="G13695" t="str">
            <v>C</v>
          </cell>
          <cell r="H13695" t="str">
            <v>Instant</v>
          </cell>
          <cell r="L13695" t="str">
            <v>You gain 5 life.</v>
          </cell>
          <cell r="M13695" t="str">
            <v>{1}{W}</v>
          </cell>
          <cell r="O13695">
            <v>2</v>
          </cell>
          <cell r="P13695" t="str">
            <v>W</v>
          </cell>
          <cell r="Q13695" t="str">
            <v>SOM</v>
          </cell>
          <cell r="R13695">
            <v>27</v>
          </cell>
        </row>
        <row r="13696">
          <cell r="E13696" t="str">
            <v>Wing Puncture</v>
          </cell>
          <cell r="F13696" t="str">
            <v>Scars of Mirrodin</v>
          </cell>
          <cell r="G13696" t="str">
            <v>C</v>
          </cell>
          <cell r="H13696" t="str">
            <v>Instant</v>
          </cell>
          <cell r="L13696" t="str">
            <v>Target creature you control deals damage equal to its power to target creature with flying.</v>
          </cell>
          <cell r="M13696" t="str">
            <v>{G}</v>
          </cell>
          <cell r="O13696">
            <v>1</v>
          </cell>
          <cell r="P13696" t="str">
            <v>G</v>
          </cell>
          <cell r="Q13696" t="str">
            <v>SOM</v>
          </cell>
          <cell r="R13696">
            <v>133</v>
          </cell>
        </row>
        <row r="13697">
          <cell r="E13697" t="str">
            <v>Withstand Death</v>
          </cell>
          <cell r="F13697" t="str">
            <v>Scars of Mirrodin</v>
          </cell>
          <cell r="G13697" t="str">
            <v>C</v>
          </cell>
          <cell r="H13697" t="str">
            <v>Instant</v>
          </cell>
          <cell r="L13697" t="str">
            <v>Target creature is indestructible this turn. #_(Lethal damage and effects that say "destroy" don't destroy it. If its toughness is 0 or less, it's still put into its owner's graveyard.)_#</v>
          </cell>
          <cell r="M13697" t="str">
            <v>{G}</v>
          </cell>
          <cell r="O13697">
            <v>1</v>
          </cell>
          <cell r="P13697" t="str">
            <v>G</v>
          </cell>
          <cell r="Q13697" t="str">
            <v>SOM</v>
          </cell>
          <cell r="R13697">
            <v>134</v>
          </cell>
        </row>
        <row r="13698">
          <cell r="A13698" t="str">
            <v>Promo</v>
          </cell>
          <cell r="E13698" t="str">
            <v>Wurmcoil Engine</v>
          </cell>
          <cell r="F13698" t="str">
            <v>Scars of Mirrodin</v>
          </cell>
          <cell r="G13698" t="str">
            <v>M</v>
          </cell>
          <cell r="H13698" t="str">
            <v>Artifact Creature — Wurm</v>
          </cell>
          <cell r="I13698">
            <v>6</v>
          </cell>
          <cell r="J13698">
            <v>6</v>
          </cell>
          <cell r="L13698" t="str">
            <v>Deathtouch, lifelink. When Wurmcoil Engine dies, put a 3/3 colorless Wurm artifact creature token with deathtouch and a 3/3 colorless Wurm artifact creature token with lifelink onto the battlefield.</v>
          </cell>
          <cell r="M13698" t="str">
            <v>{6}</v>
          </cell>
          <cell r="O13698">
            <v>6</v>
          </cell>
          <cell r="P13698" t="str">
            <v>A</v>
          </cell>
          <cell r="Q13698" t="str">
            <v>SOM</v>
          </cell>
          <cell r="R13698">
            <v>223</v>
          </cell>
        </row>
        <row r="13699">
          <cell r="E13699" t="str">
            <v>Forest</v>
          </cell>
          <cell r="F13699" t="str">
            <v>Scars of Mirrodin</v>
          </cell>
          <cell r="G13699" t="str">
            <v>C</v>
          </cell>
          <cell r="H13699" t="str">
            <v>Basic Land — Forest</v>
          </cell>
          <cell r="L13699" t="str">
            <v>{G}</v>
          </cell>
          <cell r="N13699" t="str">
            <v>{G}</v>
          </cell>
          <cell r="O13699">
            <v>0</v>
          </cell>
          <cell r="P13699" t="str">
            <v>L</v>
          </cell>
          <cell r="Q13699" t="str">
            <v>SOM</v>
          </cell>
          <cell r="R13699">
            <v>247</v>
          </cell>
        </row>
        <row r="13700">
          <cell r="E13700" t="str">
            <v>Forest</v>
          </cell>
          <cell r="F13700" t="str">
            <v>Scars of Mirrodin</v>
          </cell>
          <cell r="G13700" t="str">
            <v>C</v>
          </cell>
          <cell r="H13700" t="str">
            <v>Basic Land — Forest</v>
          </cell>
          <cell r="L13700" t="str">
            <v>{G}</v>
          </cell>
          <cell r="N13700" t="str">
            <v>{G}</v>
          </cell>
          <cell r="O13700">
            <v>0</v>
          </cell>
          <cell r="P13700" t="str">
            <v>L</v>
          </cell>
          <cell r="Q13700" t="str">
            <v>SOM</v>
          </cell>
          <cell r="R13700">
            <v>248</v>
          </cell>
        </row>
        <row r="13701">
          <cell r="E13701" t="str">
            <v>Forest</v>
          </cell>
          <cell r="F13701" t="str">
            <v>Scars of Mirrodin</v>
          </cell>
          <cell r="G13701" t="str">
            <v>C</v>
          </cell>
          <cell r="H13701" t="str">
            <v>Basic Land — Forest</v>
          </cell>
          <cell r="L13701" t="str">
            <v>{G}</v>
          </cell>
          <cell r="N13701" t="str">
            <v>{G}</v>
          </cell>
          <cell r="O13701">
            <v>0</v>
          </cell>
          <cell r="P13701" t="str">
            <v>L</v>
          </cell>
          <cell r="Q13701" t="str">
            <v>SOM</v>
          </cell>
          <cell r="R13701">
            <v>249</v>
          </cell>
        </row>
        <row r="13702">
          <cell r="E13702" t="str">
            <v>Island</v>
          </cell>
          <cell r="F13702" t="str">
            <v>Scars of Mirrodin</v>
          </cell>
          <cell r="G13702" t="str">
            <v>C</v>
          </cell>
          <cell r="H13702" t="str">
            <v>Basic Land — Island</v>
          </cell>
          <cell r="L13702" t="str">
            <v>{U}</v>
          </cell>
          <cell r="N13702" t="str">
            <v>{U}</v>
          </cell>
          <cell r="O13702">
            <v>0</v>
          </cell>
          <cell r="P13702" t="str">
            <v>L</v>
          </cell>
          <cell r="Q13702" t="str">
            <v>SOM</v>
          </cell>
          <cell r="R13702">
            <v>234</v>
          </cell>
        </row>
        <row r="13703">
          <cell r="E13703" t="str">
            <v>Island</v>
          </cell>
          <cell r="F13703" t="str">
            <v>Scars of Mirrodin</v>
          </cell>
          <cell r="G13703" t="str">
            <v>C</v>
          </cell>
          <cell r="H13703" t="str">
            <v>Basic Land — Island</v>
          </cell>
          <cell r="L13703" t="str">
            <v>{U}</v>
          </cell>
          <cell r="N13703" t="str">
            <v>{U}</v>
          </cell>
          <cell r="O13703">
            <v>0</v>
          </cell>
          <cell r="P13703" t="str">
            <v>L</v>
          </cell>
          <cell r="Q13703" t="str">
            <v>SOM</v>
          </cell>
          <cell r="R13703">
            <v>235</v>
          </cell>
        </row>
        <row r="13704">
          <cell r="E13704" t="str">
            <v>Island</v>
          </cell>
          <cell r="F13704" t="str">
            <v>Scars of Mirrodin</v>
          </cell>
          <cell r="G13704" t="str">
            <v>C</v>
          </cell>
          <cell r="H13704" t="str">
            <v>Basic Land — Island</v>
          </cell>
          <cell r="L13704" t="str">
            <v>{U}</v>
          </cell>
          <cell r="N13704" t="str">
            <v>{U}</v>
          </cell>
          <cell r="O13704">
            <v>0</v>
          </cell>
          <cell r="P13704" t="str">
            <v>L</v>
          </cell>
          <cell r="Q13704" t="str">
            <v>SOM</v>
          </cell>
          <cell r="R13704">
            <v>236</v>
          </cell>
        </row>
        <row r="13705">
          <cell r="E13705" t="str">
            <v>Mountain</v>
          </cell>
          <cell r="F13705" t="str">
            <v>Scars of Mirrodin</v>
          </cell>
          <cell r="G13705" t="str">
            <v>C</v>
          </cell>
          <cell r="H13705" t="str">
            <v>Basic Land — Mountain</v>
          </cell>
          <cell r="L13705" t="str">
            <v>{R}</v>
          </cell>
          <cell r="N13705" t="str">
            <v>{R}</v>
          </cell>
          <cell r="O13705">
            <v>0</v>
          </cell>
          <cell r="P13705" t="str">
            <v>L</v>
          </cell>
          <cell r="Q13705" t="str">
            <v>SOM</v>
          </cell>
          <cell r="R13705">
            <v>242</v>
          </cell>
        </row>
        <row r="13706">
          <cell r="E13706" t="str">
            <v>Mountain</v>
          </cell>
          <cell r="F13706" t="str">
            <v>Scars of Mirrodin</v>
          </cell>
          <cell r="G13706" t="str">
            <v>C</v>
          </cell>
          <cell r="H13706" t="str">
            <v>Basic Land — Mountain</v>
          </cell>
          <cell r="L13706" t="str">
            <v>{R}</v>
          </cell>
          <cell r="N13706" t="str">
            <v>{R}</v>
          </cell>
          <cell r="O13706">
            <v>0</v>
          </cell>
          <cell r="P13706" t="str">
            <v>L</v>
          </cell>
          <cell r="Q13706" t="str">
            <v>SOM</v>
          </cell>
          <cell r="R13706">
            <v>243</v>
          </cell>
        </row>
        <row r="13707">
          <cell r="E13707" t="str">
            <v>Mountain</v>
          </cell>
          <cell r="F13707" t="str">
            <v>Scars of Mirrodin</v>
          </cell>
          <cell r="G13707" t="str">
            <v>C</v>
          </cell>
          <cell r="H13707" t="str">
            <v>Basic Land — Mountain</v>
          </cell>
          <cell r="L13707" t="str">
            <v>{R}</v>
          </cell>
          <cell r="N13707" t="str">
            <v>{R}</v>
          </cell>
          <cell r="O13707">
            <v>0</v>
          </cell>
          <cell r="P13707" t="str">
            <v>L</v>
          </cell>
          <cell r="Q13707" t="str">
            <v>SOM</v>
          </cell>
          <cell r="R13707">
            <v>245</v>
          </cell>
        </row>
        <row r="13708">
          <cell r="E13708" t="str">
            <v>Plains</v>
          </cell>
          <cell r="F13708" t="str">
            <v>Scars of Mirrodin</v>
          </cell>
          <cell r="G13708" t="str">
            <v>C</v>
          </cell>
          <cell r="H13708" t="str">
            <v>Basic Land — Plains</v>
          </cell>
          <cell r="L13708" t="str">
            <v>{W}</v>
          </cell>
          <cell r="N13708" t="str">
            <v>{W}</v>
          </cell>
          <cell r="O13708">
            <v>0</v>
          </cell>
          <cell r="P13708" t="str">
            <v>L</v>
          </cell>
          <cell r="Q13708" t="str">
            <v>SOM</v>
          </cell>
          <cell r="R13708">
            <v>230</v>
          </cell>
        </row>
        <row r="13709">
          <cell r="E13709" t="str">
            <v>Plains</v>
          </cell>
          <cell r="F13709" t="str">
            <v>Scars of Mirrodin</v>
          </cell>
          <cell r="G13709" t="str">
            <v>C</v>
          </cell>
          <cell r="H13709" t="str">
            <v>Basic Land — Plains</v>
          </cell>
          <cell r="L13709" t="str">
            <v>{W}</v>
          </cell>
          <cell r="N13709" t="str">
            <v>{W}</v>
          </cell>
          <cell r="O13709">
            <v>0</v>
          </cell>
          <cell r="P13709" t="str">
            <v>L</v>
          </cell>
          <cell r="Q13709" t="str">
            <v>SOM</v>
          </cell>
          <cell r="R13709">
            <v>231</v>
          </cell>
        </row>
        <row r="13710">
          <cell r="E13710" t="str">
            <v>Plains</v>
          </cell>
          <cell r="F13710" t="str">
            <v>Scars of Mirrodin</v>
          </cell>
          <cell r="G13710" t="str">
            <v>C</v>
          </cell>
          <cell r="H13710" t="str">
            <v>Basic Land — Plains</v>
          </cell>
          <cell r="L13710" t="str">
            <v>{W}</v>
          </cell>
          <cell r="N13710" t="str">
            <v>{W}</v>
          </cell>
          <cell r="O13710">
            <v>0</v>
          </cell>
          <cell r="P13710" t="str">
            <v>L</v>
          </cell>
          <cell r="Q13710" t="str">
            <v>SOM</v>
          </cell>
          <cell r="R13710">
            <v>233</v>
          </cell>
        </row>
        <row r="13711">
          <cell r="E13711" t="str">
            <v>Swamp</v>
          </cell>
          <cell r="F13711" t="str">
            <v>Scars of Mirrodin</v>
          </cell>
          <cell r="G13711" t="str">
            <v>C</v>
          </cell>
          <cell r="H13711" t="str">
            <v>Basic Land — Swamp</v>
          </cell>
          <cell r="L13711" t="str">
            <v>{B}</v>
          </cell>
          <cell r="N13711" t="str">
            <v>{B}</v>
          </cell>
          <cell r="O13711">
            <v>0</v>
          </cell>
          <cell r="P13711" t="str">
            <v>L</v>
          </cell>
          <cell r="Q13711" t="str">
            <v>SOM</v>
          </cell>
          <cell r="R13711">
            <v>238</v>
          </cell>
        </row>
        <row r="13712">
          <cell r="E13712" t="str">
            <v>Swamp</v>
          </cell>
          <cell r="F13712" t="str">
            <v>Scars of Mirrodin</v>
          </cell>
          <cell r="G13712" t="str">
            <v>C</v>
          </cell>
          <cell r="H13712" t="str">
            <v>Basic Land — Swamp</v>
          </cell>
          <cell r="L13712" t="str">
            <v>{B}</v>
          </cell>
          <cell r="N13712" t="str">
            <v>{B}</v>
          </cell>
          <cell r="O13712">
            <v>0</v>
          </cell>
          <cell r="P13712" t="str">
            <v>L</v>
          </cell>
          <cell r="Q13712" t="str">
            <v>SOM</v>
          </cell>
          <cell r="R13712">
            <v>239</v>
          </cell>
        </row>
        <row r="13713">
          <cell r="E13713" t="str">
            <v>Swamp</v>
          </cell>
          <cell r="F13713" t="str">
            <v>Scars of Mirrodin</v>
          </cell>
          <cell r="G13713" t="str">
            <v>C</v>
          </cell>
          <cell r="H13713" t="str">
            <v>Basic Land — Swamp</v>
          </cell>
          <cell r="L13713" t="str">
            <v>{B}</v>
          </cell>
          <cell r="N13713" t="str">
            <v>{B}</v>
          </cell>
          <cell r="O13713">
            <v>0</v>
          </cell>
          <cell r="P13713" t="str">
            <v>L</v>
          </cell>
          <cell r="Q13713" t="str">
            <v>SOM</v>
          </cell>
          <cell r="R13713">
            <v>241</v>
          </cell>
        </row>
        <row r="13714">
          <cell r="E13714" t="str">
            <v>Accelerated Mutation</v>
          </cell>
          <cell r="F13714" t="str">
            <v>Scourge</v>
          </cell>
          <cell r="G13714" t="str">
            <v>C</v>
          </cell>
          <cell r="H13714" t="str">
            <v>Instant</v>
          </cell>
          <cell r="L13714" t="str">
            <v>Target creature gets +X/+X until end of turn, where X is the highest converted mana cost among permanents you control.</v>
          </cell>
          <cell r="M13714" t="str">
            <v>{3}{G}{G}</v>
          </cell>
          <cell r="O13714">
            <v>5</v>
          </cell>
          <cell r="P13714" t="str">
            <v>G</v>
          </cell>
          <cell r="Q13714" t="str">
            <v>SC</v>
          </cell>
          <cell r="R13714">
            <v>109</v>
          </cell>
        </row>
        <row r="13715">
          <cell r="E13715" t="str">
            <v>Ageless Sentinels</v>
          </cell>
          <cell r="F13715" t="str">
            <v>Scourge</v>
          </cell>
          <cell r="G13715" t="str">
            <v>R</v>
          </cell>
          <cell r="H13715" t="str">
            <v>Creature — Wall</v>
          </cell>
          <cell r="I13715">
            <v>4</v>
          </cell>
          <cell r="J13715">
            <v>4</v>
          </cell>
          <cell r="L13715" t="str">
            <v>Defender #_(This creature can't attack.)_#?Flying?When Ageless Sentinels blocks, it becomes a Bird Giant, and it loses defender. #_(It's no longer a Wall. This effect lasts indefinitely.)_#</v>
          </cell>
          <cell r="M13715" t="str">
            <v>{3}{W}</v>
          </cell>
          <cell r="O13715">
            <v>4</v>
          </cell>
          <cell r="P13715" t="str">
            <v>W</v>
          </cell>
          <cell r="Q13715" t="str">
            <v>SC</v>
          </cell>
          <cell r="R13715">
            <v>1</v>
          </cell>
        </row>
        <row r="13716">
          <cell r="A13716" t="str">
            <v>YES</v>
          </cell>
          <cell r="E13716" t="str">
            <v>Alpha Status</v>
          </cell>
          <cell r="F13716" t="str">
            <v>Scourge</v>
          </cell>
          <cell r="G13716" t="str">
            <v>U</v>
          </cell>
          <cell r="H13716" t="str">
            <v>Enchantment — Aura</v>
          </cell>
          <cell r="L13716" t="str">
            <v>Enchant creature?Enchanted creature gets +2/+2 for each other creature on the battlefield that shares a creature type with it.</v>
          </cell>
          <cell r="M13716" t="str">
            <v>{2}{G}</v>
          </cell>
          <cell r="O13716">
            <v>3</v>
          </cell>
          <cell r="P13716" t="str">
            <v>G</v>
          </cell>
          <cell r="Q13716" t="str">
            <v>SC</v>
          </cell>
          <cell r="R13716">
            <v>110</v>
          </cell>
        </row>
        <row r="13717">
          <cell r="A13717" t="str">
            <v>Promo</v>
          </cell>
          <cell r="E13717" t="str">
            <v>Ambush Commander</v>
          </cell>
          <cell r="F13717" t="str">
            <v>Scourge</v>
          </cell>
          <cell r="G13717" t="str">
            <v>R</v>
          </cell>
          <cell r="H13717" t="str">
            <v>Creature — Elf</v>
          </cell>
          <cell r="I13717">
            <v>2</v>
          </cell>
          <cell r="J13717">
            <v>2</v>
          </cell>
          <cell r="L13717" t="str">
            <v>Forests you control are 1/1 green Elf creatures that are still lands. {1}{G}, Sacrifice an Elf: Target creature gets +3/+3 until end of turn.</v>
          </cell>
          <cell r="M13717" t="str">
            <v>{3}{G}{G}</v>
          </cell>
          <cell r="O13717">
            <v>5</v>
          </cell>
          <cell r="P13717" t="str">
            <v>G</v>
          </cell>
          <cell r="Q13717" t="str">
            <v>SC</v>
          </cell>
          <cell r="R13717">
            <v>111</v>
          </cell>
        </row>
        <row r="13718">
          <cell r="E13718" t="str">
            <v>Ancient Ooze</v>
          </cell>
          <cell r="F13718" t="str">
            <v>Scourge</v>
          </cell>
          <cell r="G13718" t="str">
            <v>R</v>
          </cell>
          <cell r="H13718" t="str">
            <v>Creature — Ooze</v>
          </cell>
          <cell r="I13718" t="str">
            <v>*</v>
          </cell>
          <cell r="J13718" t="str">
            <v>*</v>
          </cell>
          <cell r="L13718" t="str">
            <v>Ancient Ooze's power and toughness are each equal to the total converted mana cost of other creatures you control.</v>
          </cell>
          <cell r="M13718" t="str">
            <v>{5}{G}{G}</v>
          </cell>
          <cell r="O13718">
            <v>7</v>
          </cell>
          <cell r="P13718" t="str">
            <v>G</v>
          </cell>
          <cell r="Q13718" t="str">
            <v>SC</v>
          </cell>
          <cell r="R13718">
            <v>112</v>
          </cell>
        </row>
        <row r="13719">
          <cell r="E13719" t="str">
            <v>Aphetto Runecaster</v>
          </cell>
          <cell r="F13719" t="str">
            <v>Scourge</v>
          </cell>
          <cell r="G13719" t="str">
            <v>U</v>
          </cell>
          <cell r="H13719" t="str">
            <v>Creature — Human Wizard</v>
          </cell>
          <cell r="I13719">
            <v>2</v>
          </cell>
          <cell r="J13719">
            <v>3</v>
          </cell>
          <cell r="L13719" t="str">
            <v>Whenever a permanent is turned face up, you may draw a card.</v>
          </cell>
          <cell r="M13719" t="str">
            <v>{3}{U}</v>
          </cell>
          <cell r="O13719">
            <v>4</v>
          </cell>
          <cell r="P13719" t="str">
            <v>U</v>
          </cell>
          <cell r="Q13719" t="str">
            <v>SC</v>
          </cell>
          <cell r="R13719">
            <v>28</v>
          </cell>
        </row>
        <row r="13720">
          <cell r="E13720" t="str">
            <v>Ark of Blight</v>
          </cell>
          <cell r="F13720" t="str">
            <v>Scourge</v>
          </cell>
          <cell r="G13720" t="str">
            <v>U</v>
          </cell>
          <cell r="H13720" t="str">
            <v>Artifact</v>
          </cell>
          <cell r="L13720" t="str">
            <v>{3}, {T}, Sacrifice Ark of Blight: Destroy target land.</v>
          </cell>
          <cell r="M13720" t="str">
            <v>{2}</v>
          </cell>
          <cell r="O13720">
            <v>2</v>
          </cell>
          <cell r="P13720" t="str">
            <v>A</v>
          </cell>
          <cell r="Q13720" t="str">
            <v>SC</v>
          </cell>
          <cell r="R13720">
            <v>140</v>
          </cell>
        </row>
        <row r="13721">
          <cell r="A13721" t="str">
            <v>YES</v>
          </cell>
          <cell r="E13721" t="str">
            <v>Astral Steel</v>
          </cell>
          <cell r="F13721" t="str">
            <v>Scourge</v>
          </cell>
          <cell r="G13721" t="str">
            <v>C</v>
          </cell>
          <cell r="H13721" t="str">
            <v>Instant</v>
          </cell>
          <cell r="L13721" t="str">
            <v>Target creature gets +1/+2 until end of turn. Storm #_(When you cast this spell, copy it for each spell cast before it this turn. You may choose new targets for the copies.)_#</v>
          </cell>
          <cell r="M13721" t="str">
            <v>{2}{W}</v>
          </cell>
          <cell r="O13721">
            <v>3</v>
          </cell>
          <cell r="P13721" t="str">
            <v>W</v>
          </cell>
          <cell r="Q13721" t="str">
            <v>SC</v>
          </cell>
          <cell r="R13721">
            <v>2</v>
          </cell>
        </row>
        <row r="13722">
          <cell r="E13722" t="str">
            <v>Aven Farseer</v>
          </cell>
          <cell r="F13722" t="str">
            <v>Scourge</v>
          </cell>
          <cell r="G13722" t="str">
            <v>C</v>
          </cell>
          <cell r="H13722" t="str">
            <v>Creature — Bird Soldier</v>
          </cell>
          <cell r="I13722">
            <v>1</v>
          </cell>
          <cell r="J13722">
            <v>1</v>
          </cell>
          <cell r="L13722" t="str">
            <v>Flying?Whenever a permanent is turned face up, put a +1/+1 counter on Aven Farseer.</v>
          </cell>
          <cell r="M13722" t="str">
            <v>{1}{W}</v>
          </cell>
          <cell r="O13722">
            <v>2</v>
          </cell>
          <cell r="P13722" t="str">
            <v>W</v>
          </cell>
          <cell r="Q13722" t="str">
            <v>SC</v>
          </cell>
          <cell r="R13722">
            <v>3</v>
          </cell>
        </row>
        <row r="13723">
          <cell r="E13723" t="str">
            <v>Aven Liberator</v>
          </cell>
          <cell r="F13723" t="str">
            <v>Scourge</v>
          </cell>
          <cell r="G13723" t="str">
            <v>C</v>
          </cell>
          <cell r="H13723" t="str">
            <v>Creature — Bird Soldier</v>
          </cell>
          <cell r="I13723">
            <v>2</v>
          </cell>
          <cell r="J13723">
            <v>3</v>
          </cell>
          <cell r="L13723" t="str">
            <v>Flying?Morph {3}{W} #_(You may cast this face down as a 2/2 creature for {3}. Turn it face up any time for its morph cost.)_#?When Aven Liberator is turned face up, target creature you control gains protection from the color of your choice until end of turn.</v>
          </cell>
          <cell r="M13723" t="str">
            <v>{2}{W}{W}</v>
          </cell>
          <cell r="O13723">
            <v>4</v>
          </cell>
          <cell r="P13723" t="str">
            <v>W</v>
          </cell>
          <cell r="Q13723" t="str">
            <v>SC</v>
          </cell>
          <cell r="R13723">
            <v>4</v>
          </cell>
        </row>
        <row r="13724">
          <cell r="A13724" t="str">
            <v>Promo</v>
          </cell>
          <cell r="E13724" t="str">
            <v>Bladewing the Risen</v>
          </cell>
          <cell r="F13724" t="str">
            <v>Scourge</v>
          </cell>
          <cell r="G13724" t="str">
            <v>R</v>
          </cell>
          <cell r="H13724" t="str">
            <v>Legendary Creature — Zombie Dragon</v>
          </cell>
          <cell r="I13724">
            <v>4</v>
          </cell>
          <cell r="J13724">
            <v>4</v>
          </cell>
          <cell r="L13724" t="str">
            <v>Flying?When Bladewing the Risen enters the battlefield, you may return target Dragon permanent card from your graveyard to the battlefield. {B}{R}: Dragon creatures get +1/+1 until end of turn.</v>
          </cell>
          <cell r="M13724" t="str">
            <v>{3}{B}{B}{R}{R}</v>
          </cell>
          <cell r="O13724">
            <v>7</v>
          </cell>
          <cell r="P13724" t="str">
            <v>RB</v>
          </cell>
          <cell r="Q13724" t="str">
            <v>SC</v>
          </cell>
          <cell r="R13724">
            <v>136</v>
          </cell>
        </row>
        <row r="13725">
          <cell r="E13725" t="str">
            <v>Bladewing's Thrall</v>
          </cell>
          <cell r="F13725" t="str">
            <v>Scourge</v>
          </cell>
          <cell r="G13725" t="str">
            <v>U</v>
          </cell>
          <cell r="H13725" t="str">
            <v>Creature — Zombie</v>
          </cell>
          <cell r="I13725">
            <v>3</v>
          </cell>
          <cell r="J13725">
            <v>3</v>
          </cell>
          <cell r="L13725" t="str">
            <v>Bladewing's Thrall has flying as long as you control a Dragon. When a Dragon enters the battlefield, you may return Bladewing's Thrall from your graveyard to the battlefield.</v>
          </cell>
          <cell r="M13725" t="str">
            <v>{2}{B}{B}</v>
          </cell>
          <cell r="O13725">
            <v>4</v>
          </cell>
          <cell r="P13725" t="str">
            <v>B</v>
          </cell>
          <cell r="Q13725" t="str">
            <v>SC</v>
          </cell>
          <cell r="R13725">
            <v>55</v>
          </cell>
        </row>
        <row r="13726">
          <cell r="E13726" t="str">
            <v>Bonethorn Valesk</v>
          </cell>
          <cell r="F13726" t="str">
            <v>Scourge</v>
          </cell>
          <cell r="G13726" t="str">
            <v>C</v>
          </cell>
          <cell r="H13726" t="str">
            <v>Creature — Beast</v>
          </cell>
          <cell r="I13726">
            <v>4</v>
          </cell>
          <cell r="J13726">
            <v>2</v>
          </cell>
          <cell r="L13726" t="str">
            <v>Whenever a permanent is turned face up, Bonethorn Valesk deals 1 damage to target creature or player.</v>
          </cell>
          <cell r="M13726" t="str">
            <v>{4}{R}</v>
          </cell>
          <cell r="O13726">
            <v>5</v>
          </cell>
          <cell r="P13726" t="str">
            <v>R</v>
          </cell>
          <cell r="Q13726" t="str">
            <v>SC</v>
          </cell>
          <cell r="R13726">
            <v>82</v>
          </cell>
        </row>
        <row r="13727">
          <cell r="E13727" t="str">
            <v>Brain Freeze</v>
          </cell>
          <cell r="F13727" t="str">
            <v>Scourge</v>
          </cell>
          <cell r="G13727" t="str">
            <v>U</v>
          </cell>
          <cell r="H13727" t="str">
            <v>Instant</v>
          </cell>
          <cell r="L13727" t="str">
            <v>Target player puts the top three cards of his or her library into his or her graveyard. Storm #_(When you cast this spell, copy it for each spell cast before it this turn. You may choose new targets for the copies.)_#</v>
          </cell>
          <cell r="M13727" t="str">
            <v>{1}{U}</v>
          </cell>
          <cell r="O13727">
            <v>2</v>
          </cell>
          <cell r="P13727" t="str">
            <v>U</v>
          </cell>
          <cell r="Q13727" t="str">
            <v>SC</v>
          </cell>
          <cell r="R13727">
            <v>29</v>
          </cell>
        </row>
        <row r="13728">
          <cell r="A13728" t="str">
            <v>YES</v>
          </cell>
          <cell r="E13728" t="str">
            <v>Break Asunder</v>
          </cell>
          <cell r="F13728" t="str">
            <v>Scourge</v>
          </cell>
          <cell r="G13728" t="str">
            <v>C</v>
          </cell>
          <cell r="H13728" t="str">
            <v>Sorcery</v>
          </cell>
          <cell r="L13728" t="str">
            <v>Destroy target artifact or enchantment. Cycling {2} #_({2}, Discard this card: Draw a card.)_#</v>
          </cell>
          <cell r="M13728" t="str">
            <v>{2}{G}{G}</v>
          </cell>
          <cell r="O13728">
            <v>4</v>
          </cell>
          <cell r="P13728" t="str">
            <v>G</v>
          </cell>
          <cell r="Q13728" t="str">
            <v>SC</v>
          </cell>
          <cell r="R13728">
            <v>113</v>
          </cell>
        </row>
        <row r="13729">
          <cell r="E13729" t="str">
            <v>Cabal Conditioning</v>
          </cell>
          <cell r="F13729" t="str">
            <v>Scourge</v>
          </cell>
          <cell r="G13729" t="str">
            <v>R</v>
          </cell>
          <cell r="H13729" t="str">
            <v>Sorcery</v>
          </cell>
          <cell r="L13729" t="str">
            <v>Any number of target players each discard a number of cards equal to the highest converted mana cost among permanents you control.</v>
          </cell>
          <cell r="M13729" t="str">
            <v>{6}{B}</v>
          </cell>
          <cell r="O13729">
            <v>7</v>
          </cell>
          <cell r="P13729" t="str">
            <v>B</v>
          </cell>
          <cell r="Q13729" t="str">
            <v>SC</v>
          </cell>
          <cell r="R13729">
            <v>56</v>
          </cell>
        </row>
        <row r="13730">
          <cell r="A13730" t="str">
            <v>YES (Foil)</v>
          </cell>
          <cell r="E13730" t="str">
            <v>Cabal Interrogator</v>
          </cell>
          <cell r="F13730" t="str">
            <v>Scourge</v>
          </cell>
          <cell r="G13730" t="str">
            <v>U</v>
          </cell>
          <cell r="H13730" t="str">
            <v>Creature — Zombie Wizard</v>
          </cell>
          <cell r="I13730">
            <v>1</v>
          </cell>
          <cell r="J13730">
            <v>1</v>
          </cell>
          <cell r="L13730" t="str">
            <v>{X}{B}, {T}: Target player reveals X cards from his or her hand and you choose one of them. That player discards that card. Activate this ability only any time you could cast a sorcery.</v>
          </cell>
          <cell r="M13730" t="str">
            <v>{1}{B}</v>
          </cell>
          <cell r="O13730">
            <v>2</v>
          </cell>
          <cell r="P13730" t="str">
            <v>B</v>
          </cell>
          <cell r="Q13730" t="str">
            <v>SC</v>
          </cell>
          <cell r="R13730">
            <v>57</v>
          </cell>
        </row>
        <row r="13731">
          <cell r="A13731" t="str">
            <v>Duplicate</v>
          </cell>
          <cell r="E13731" t="str">
            <v>Call to the Grave</v>
          </cell>
          <cell r="F13731" t="str">
            <v>Scourge</v>
          </cell>
          <cell r="G13731" t="str">
            <v>R</v>
          </cell>
          <cell r="H13731" t="str">
            <v>Enchantment</v>
          </cell>
          <cell r="L13731" t="str">
            <v>At the beginning of each player's upkeep, that player sacrifices a non-Zombie creature. At the beginning of the end step, if no creatures are on the battlefield  sacrifice Call to the Grave.</v>
          </cell>
          <cell r="M13731" t="str">
            <v>{4}{B}</v>
          </cell>
          <cell r="O13731">
            <v>5</v>
          </cell>
          <cell r="P13731" t="str">
            <v>B</v>
          </cell>
          <cell r="Q13731" t="str">
            <v>SC</v>
          </cell>
          <cell r="R13731">
            <v>58</v>
          </cell>
        </row>
        <row r="13732">
          <cell r="E13732" t="str">
            <v>Carbonize</v>
          </cell>
          <cell r="F13732" t="str">
            <v>Scourge</v>
          </cell>
          <cell r="G13732" t="str">
            <v>U</v>
          </cell>
          <cell r="H13732" t="str">
            <v>Instant</v>
          </cell>
          <cell r="L13732" t="str">
            <v>Carbonize deals 3 damage to target creature or player. That creature can't be regenerated this turn. If the creature would die this turn, exile it instead.</v>
          </cell>
          <cell r="M13732" t="str">
            <v>{2}{R}</v>
          </cell>
          <cell r="O13732">
            <v>3</v>
          </cell>
          <cell r="P13732" t="str">
            <v>R</v>
          </cell>
          <cell r="Q13732" t="str">
            <v>SC</v>
          </cell>
          <cell r="R13732">
            <v>83</v>
          </cell>
        </row>
        <row r="13733">
          <cell r="A13733" t="str">
            <v>Promo</v>
          </cell>
          <cell r="E13733" t="str">
            <v>Carrion Feeder</v>
          </cell>
          <cell r="F13733" t="str">
            <v>Scourge</v>
          </cell>
          <cell r="G13733" t="str">
            <v>C</v>
          </cell>
          <cell r="H13733" t="str">
            <v>Creature — Zombie</v>
          </cell>
          <cell r="I13733">
            <v>1</v>
          </cell>
          <cell r="J13733">
            <v>1</v>
          </cell>
          <cell r="L13733" t="str">
            <v>Carrion Feeder can't block. Sacrifice a creature: Put a +1/+1 counter on Carrion Feeder.</v>
          </cell>
          <cell r="M13733" t="str">
            <v>{B}</v>
          </cell>
          <cell r="O13733">
            <v>1</v>
          </cell>
          <cell r="P13733" t="str">
            <v>B</v>
          </cell>
          <cell r="Q13733" t="str">
            <v>SC</v>
          </cell>
          <cell r="R13733">
            <v>59</v>
          </cell>
        </row>
        <row r="13734">
          <cell r="E13734" t="str">
            <v>Chartooth Cougar</v>
          </cell>
          <cell r="F13734" t="str">
            <v>Scourge</v>
          </cell>
          <cell r="G13734" t="str">
            <v>C</v>
          </cell>
          <cell r="H13734" t="str">
            <v>Creature — Cat Beast</v>
          </cell>
          <cell r="I13734">
            <v>4</v>
          </cell>
          <cell r="J13734">
            <v>4</v>
          </cell>
          <cell r="L13734" t="str">
            <v>{R}: Chartooth Cougar gets +1/+0 until end of turn. Mountaincycling {2} #_({2}, Discard this card: Search your library for a Mountain card, reveal it, and put it into your hand. Then shuffle your library.)_#</v>
          </cell>
          <cell r="M13734" t="str">
            <v>{5}{R}</v>
          </cell>
          <cell r="O13734">
            <v>6</v>
          </cell>
          <cell r="P13734" t="str">
            <v>R</v>
          </cell>
          <cell r="Q13734" t="str">
            <v>SC</v>
          </cell>
          <cell r="R13734">
            <v>84</v>
          </cell>
        </row>
        <row r="13735">
          <cell r="E13735" t="str">
            <v>Chill Haunting</v>
          </cell>
          <cell r="F13735" t="str">
            <v>Scourge</v>
          </cell>
          <cell r="G13735" t="str">
            <v>U</v>
          </cell>
          <cell r="H13735" t="str">
            <v>Instant</v>
          </cell>
          <cell r="L13735" t="str">
            <v>As an additional cost to cast Chill Haunting, exile X creature cards from your graveyard. Target creature gets -X/-X until end of turn.</v>
          </cell>
          <cell r="M13735" t="str">
            <v>{1}{B}</v>
          </cell>
          <cell r="O13735">
            <v>2</v>
          </cell>
          <cell r="P13735" t="str">
            <v>B</v>
          </cell>
          <cell r="Q13735" t="str">
            <v>SC</v>
          </cell>
          <cell r="R13735">
            <v>60</v>
          </cell>
        </row>
        <row r="13736">
          <cell r="E13736" t="str">
            <v>Claws of Wirewood</v>
          </cell>
          <cell r="F13736" t="str">
            <v>Scourge</v>
          </cell>
          <cell r="G13736" t="str">
            <v>U</v>
          </cell>
          <cell r="H13736" t="str">
            <v>Sorcery</v>
          </cell>
          <cell r="L13736" t="str">
            <v>Claws of Wirewood deals 3 damage to each creature with flying and each player. Cycling {2} #_({2}, Discard this card: Draw a card.)_#</v>
          </cell>
          <cell r="M13736" t="str">
            <v>{3}{G}</v>
          </cell>
          <cell r="O13736">
            <v>4</v>
          </cell>
          <cell r="P13736" t="str">
            <v>G</v>
          </cell>
          <cell r="Q13736" t="str">
            <v>SC</v>
          </cell>
          <cell r="R13736">
            <v>114</v>
          </cell>
        </row>
        <row r="13737">
          <cell r="E13737" t="str">
            <v>Clutch of Undeath</v>
          </cell>
          <cell r="F13737" t="str">
            <v>Scourge</v>
          </cell>
          <cell r="G13737" t="str">
            <v>C</v>
          </cell>
          <cell r="H13737" t="str">
            <v>Enchantment — Aura</v>
          </cell>
          <cell r="L13737" t="str">
            <v>Enchant creature?Enchanted creature gets +3/+3 as long as it's a Zombie. Otherwise, it gets -3/-3.</v>
          </cell>
          <cell r="M13737" t="str">
            <v>{3}{B}{B}</v>
          </cell>
          <cell r="O13737">
            <v>5</v>
          </cell>
          <cell r="P13737" t="str">
            <v>B</v>
          </cell>
          <cell r="Q13737" t="str">
            <v>SC</v>
          </cell>
          <cell r="R13737">
            <v>61</v>
          </cell>
        </row>
        <row r="13738">
          <cell r="E13738" t="str">
            <v>Coast Watcher</v>
          </cell>
          <cell r="F13738" t="str">
            <v>Scourge</v>
          </cell>
          <cell r="G13738" t="str">
            <v>C</v>
          </cell>
          <cell r="H13738" t="str">
            <v>Creature — Bird Soldier</v>
          </cell>
          <cell r="I13738">
            <v>1</v>
          </cell>
          <cell r="J13738">
            <v>1</v>
          </cell>
          <cell r="L13738" t="str">
            <v>Flying, protection from green</v>
          </cell>
          <cell r="M13738" t="str">
            <v>{1}{U}</v>
          </cell>
          <cell r="O13738">
            <v>2</v>
          </cell>
          <cell r="P13738" t="str">
            <v>U</v>
          </cell>
          <cell r="Q13738" t="str">
            <v>SC</v>
          </cell>
          <cell r="R13738">
            <v>30</v>
          </cell>
        </row>
        <row r="13739">
          <cell r="E13739" t="str">
            <v>Consumptive Goo</v>
          </cell>
          <cell r="F13739" t="str">
            <v>Scourge</v>
          </cell>
          <cell r="G13739" t="str">
            <v>R</v>
          </cell>
          <cell r="H13739" t="str">
            <v>Creature — Ooze</v>
          </cell>
          <cell r="I13739">
            <v>1</v>
          </cell>
          <cell r="J13739">
            <v>1</v>
          </cell>
          <cell r="L13739" t="str">
            <v>{2}{B}{B}: Target creature gets -1/-1 until end of turn. Put a +1/+1 counter on Consumptive Goo.</v>
          </cell>
          <cell r="M13739" t="str">
            <v>{B}{B}</v>
          </cell>
          <cell r="O13739">
            <v>2</v>
          </cell>
          <cell r="P13739" t="str">
            <v>B</v>
          </cell>
          <cell r="Q13739" t="str">
            <v>SC</v>
          </cell>
          <cell r="R13739">
            <v>62</v>
          </cell>
        </row>
        <row r="13740">
          <cell r="E13740" t="str">
            <v>Daru Spiritualist</v>
          </cell>
          <cell r="F13740" t="str">
            <v>Scourge</v>
          </cell>
          <cell r="G13740" t="str">
            <v>C</v>
          </cell>
          <cell r="H13740" t="str">
            <v>Creature — Human Cleric</v>
          </cell>
          <cell r="I13740">
            <v>1</v>
          </cell>
          <cell r="J13740">
            <v>1</v>
          </cell>
          <cell r="L13740" t="str">
            <v>Whenever a Cleric creature you control becomes the target of a spell or ability, it gets +0/+2 until end of turn.</v>
          </cell>
          <cell r="M13740" t="str">
            <v>{1}{W}</v>
          </cell>
          <cell r="O13740">
            <v>2</v>
          </cell>
          <cell r="P13740" t="str">
            <v>W</v>
          </cell>
          <cell r="Q13740" t="str">
            <v>SC</v>
          </cell>
          <cell r="R13740">
            <v>5</v>
          </cell>
        </row>
        <row r="13741">
          <cell r="E13741" t="str">
            <v>Daru Warchief</v>
          </cell>
          <cell r="F13741" t="str">
            <v>Scourge</v>
          </cell>
          <cell r="G13741" t="str">
            <v>U</v>
          </cell>
          <cell r="H13741" t="str">
            <v>Creature — Human Soldier</v>
          </cell>
          <cell r="I13741">
            <v>1</v>
          </cell>
          <cell r="J13741">
            <v>1</v>
          </cell>
          <cell r="L13741" t="str">
            <v>Soldier spells you cast cost {1} less to cast. Soldier creatures you control get +1/+2.</v>
          </cell>
          <cell r="M13741" t="str">
            <v>{2}{W}{W}</v>
          </cell>
          <cell r="O13741">
            <v>4</v>
          </cell>
          <cell r="P13741" t="str">
            <v>W</v>
          </cell>
          <cell r="Q13741" t="str">
            <v>SC</v>
          </cell>
          <cell r="R13741">
            <v>6</v>
          </cell>
        </row>
        <row r="13742">
          <cell r="E13742" t="str">
            <v>Dawn Elemental</v>
          </cell>
          <cell r="F13742" t="str">
            <v>Scourge</v>
          </cell>
          <cell r="G13742" t="str">
            <v>R</v>
          </cell>
          <cell r="H13742" t="str">
            <v>Creature — Elemental</v>
          </cell>
          <cell r="I13742">
            <v>3</v>
          </cell>
          <cell r="J13742">
            <v>3</v>
          </cell>
          <cell r="L13742" t="str">
            <v>Flying?Prevent all damage that would be dealt to Dawn Elemental.</v>
          </cell>
          <cell r="M13742" t="str">
            <v>{W}{W}{W}{W}</v>
          </cell>
          <cell r="O13742">
            <v>4</v>
          </cell>
          <cell r="P13742" t="str">
            <v>W</v>
          </cell>
          <cell r="Q13742" t="str">
            <v>SC</v>
          </cell>
          <cell r="R13742">
            <v>7</v>
          </cell>
        </row>
        <row r="13743">
          <cell r="A13743" t="str">
            <v>YES</v>
          </cell>
          <cell r="E13743" t="str">
            <v>Day of the Dragons</v>
          </cell>
          <cell r="F13743" t="str">
            <v>Scourge</v>
          </cell>
          <cell r="G13743" t="str">
            <v>R</v>
          </cell>
          <cell r="H13743" t="str">
            <v>Enchantment</v>
          </cell>
          <cell r="L13743" t="str">
            <v>When Day of the Dragons enters the battlefield, exile all creatures you control. Then put that many 5/5 red Dragon creature tokens with flying onto the battlefield. When Day of the Dragons leaves the battlefield, sacrifice all Dragons you control. Then return the exiled cards to the battlefield under your control.</v>
          </cell>
          <cell r="M13743" t="str">
            <v>{4}{U}{U}{U}</v>
          </cell>
          <cell r="O13743">
            <v>7</v>
          </cell>
          <cell r="P13743" t="str">
            <v>U</v>
          </cell>
          <cell r="Q13743" t="str">
            <v>SC</v>
          </cell>
          <cell r="R13743">
            <v>31</v>
          </cell>
        </row>
        <row r="13744">
          <cell r="A13744" t="str">
            <v>YES</v>
          </cell>
          <cell r="E13744" t="str">
            <v>Death's-Head Buzzard</v>
          </cell>
          <cell r="F13744" t="str">
            <v>Scourge</v>
          </cell>
          <cell r="G13744" t="str">
            <v>C</v>
          </cell>
          <cell r="H13744" t="str">
            <v>Creature — Bird</v>
          </cell>
          <cell r="I13744">
            <v>2</v>
          </cell>
          <cell r="J13744">
            <v>1</v>
          </cell>
          <cell r="L13744" t="str">
            <v>Flying?When Death's-Head Buzzard dies, all creatures get -1/-1 until end of turn.</v>
          </cell>
          <cell r="M13744" t="str">
            <v>{1}{B}{B}</v>
          </cell>
          <cell r="O13744">
            <v>3</v>
          </cell>
          <cell r="P13744" t="str">
            <v>B</v>
          </cell>
          <cell r="Q13744" t="str">
            <v>SC</v>
          </cell>
          <cell r="R13744">
            <v>63</v>
          </cell>
        </row>
        <row r="13745">
          <cell r="E13745" t="str">
            <v>Decree of Annihilation</v>
          </cell>
          <cell r="F13745" t="str">
            <v>Scourge</v>
          </cell>
          <cell r="G13745" t="str">
            <v>R</v>
          </cell>
          <cell r="H13745" t="str">
            <v>Sorcery</v>
          </cell>
          <cell r="L13745" t="str">
            <v>Exile all artifacts, creatures, and lands from the battlefield, all cards from all graveyards, and all cards from all hands. Cycling {5}{R}{R} #_({5}{R}{R}, Discard this card: Draw a card.)_#?When you cycle Decree of Annihilation, destroy all lands.</v>
          </cell>
          <cell r="M13745" t="str">
            <v>{8}{R}{R}</v>
          </cell>
          <cell r="O13745">
            <v>10</v>
          </cell>
          <cell r="P13745" t="str">
            <v>R</v>
          </cell>
          <cell r="Q13745" t="str">
            <v>SC</v>
          </cell>
          <cell r="R13745">
            <v>85</v>
          </cell>
        </row>
        <row r="13746">
          <cell r="A13746" t="str">
            <v>Promo</v>
          </cell>
          <cell r="E13746" t="str">
            <v>Decree of Justice</v>
          </cell>
          <cell r="F13746" t="str">
            <v>Scourge</v>
          </cell>
          <cell r="G13746" t="str">
            <v>R</v>
          </cell>
          <cell r="H13746" t="str">
            <v>Sorcery</v>
          </cell>
          <cell r="L13746" t="str">
            <v>Put X 4/4 white Angel creature tokens with flying onto the battlefield. Cycling {2}{W} #_({2}{W}, Discard this card: Draw a card.)_#?When you cycle Decree of Justice, you may pay {X}. If you do, put X 1/1 white Soldier creature tokens onto the battlefield.</v>
          </cell>
          <cell r="M13746" t="str">
            <v>{X}{X}{2}{W}{W}</v>
          </cell>
          <cell r="O13746">
            <v>4</v>
          </cell>
          <cell r="P13746" t="str">
            <v>W</v>
          </cell>
          <cell r="Q13746" t="str">
            <v>SC</v>
          </cell>
          <cell r="R13746">
            <v>8</v>
          </cell>
        </row>
        <row r="13747">
          <cell r="E13747" t="str">
            <v>Decree of Pain</v>
          </cell>
          <cell r="F13747" t="str">
            <v>Scourge</v>
          </cell>
          <cell r="G13747" t="str">
            <v>R</v>
          </cell>
          <cell r="H13747" t="str">
            <v>Sorcery</v>
          </cell>
          <cell r="L13747" t="str">
            <v>Destroy all creatures. They can't be regenerated. Draw a card for each creature destroyed this way. Cycling {3}{B}{B}. When you cycle Decree of Pain, all creatures get -2/-2 until end of turn.</v>
          </cell>
          <cell r="M13747" t="str">
            <v>{6}{B}{B}</v>
          </cell>
          <cell r="O13747">
            <v>8</v>
          </cell>
          <cell r="P13747" t="str">
            <v>B</v>
          </cell>
          <cell r="Q13747" t="str">
            <v>SC</v>
          </cell>
          <cell r="R13747">
            <v>64</v>
          </cell>
        </row>
        <row r="13748">
          <cell r="E13748" t="str">
            <v>Decree of Savagery</v>
          </cell>
          <cell r="F13748" t="str">
            <v>Scourge</v>
          </cell>
          <cell r="G13748" t="str">
            <v>R</v>
          </cell>
          <cell r="H13748" t="str">
            <v>Instant</v>
          </cell>
          <cell r="L13748" t="str">
            <v>Put four +1/+1 counters on each creature you control. Cycling {4}{G}{G} #_({4}{G}{G}, Discard this card: Draw a card.)_#?When you cycle Decree of Savagery, you may put four +1/+1 counters on target creature.</v>
          </cell>
          <cell r="M13748" t="str">
            <v>{7}{G}{G}</v>
          </cell>
          <cell r="O13748">
            <v>9</v>
          </cell>
          <cell r="P13748" t="str">
            <v>G</v>
          </cell>
          <cell r="Q13748" t="str">
            <v>SC</v>
          </cell>
          <cell r="R13748">
            <v>115</v>
          </cell>
        </row>
        <row r="13749">
          <cell r="A13749" t="str">
            <v>Wishlist (Critical)</v>
          </cell>
          <cell r="E13749" t="str">
            <v>Decree of Silence</v>
          </cell>
          <cell r="F13749" t="str">
            <v>Scourge</v>
          </cell>
          <cell r="G13749" t="str">
            <v>R</v>
          </cell>
          <cell r="H13749" t="str">
            <v>Enchantment</v>
          </cell>
          <cell r="L13749" t="str">
            <v>Whenever an opponent casts a spell, counter that spell and put a depletion counter on Decree of Silence. If there are three or more depletion counters on Decree of Silence, sacrifice it. Cycling {4}{U}{U}. When you cycle Decree of Silence, you may counter target spell.</v>
          </cell>
          <cell r="M13749" t="str">
            <v>{6}{U}{U}</v>
          </cell>
          <cell r="O13749">
            <v>8</v>
          </cell>
          <cell r="P13749" t="str">
            <v>U</v>
          </cell>
          <cell r="Q13749" t="str">
            <v>SC</v>
          </cell>
          <cell r="R13749">
            <v>32</v>
          </cell>
        </row>
        <row r="13750">
          <cell r="E13750" t="str">
            <v>Dimensional Breach</v>
          </cell>
          <cell r="F13750" t="str">
            <v>Scourge</v>
          </cell>
          <cell r="G13750" t="str">
            <v>R</v>
          </cell>
          <cell r="H13750" t="str">
            <v>Sorcery</v>
          </cell>
          <cell r="L13750" t="str">
            <v>Exile all permanents. For as long as any of those cards remain exiled, at the beginning of each player's upkeep, that player returns one of the exiled cards he or she owns to the battlefield.</v>
          </cell>
          <cell r="M13750" t="str">
            <v>{5}{W}{W}</v>
          </cell>
          <cell r="O13750">
            <v>7</v>
          </cell>
          <cell r="P13750" t="str">
            <v>W</v>
          </cell>
          <cell r="Q13750" t="str">
            <v>SC</v>
          </cell>
          <cell r="R13750">
            <v>9</v>
          </cell>
        </row>
        <row r="13751">
          <cell r="E13751" t="str">
            <v>Dispersal Shield</v>
          </cell>
          <cell r="F13751" t="str">
            <v>Scourge</v>
          </cell>
          <cell r="G13751" t="str">
            <v>C</v>
          </cell>
          <cell r="H13751" t="str">
            <v>Instant</v>
          </cell>
          <cell r="L13751" t="str">
            <v>Counter target spell if its converted mana cost is less than or equal to the highest converted mana cost among permanents you control.</v>
          </cell>
          <cell r="M13751" t="str">
            <v>{1}{U}</v>
          </cell>
          <cell r="O13751">
            <v>2</v>
          </cell>
          <cell r="P13751" t="str">
            <v>U</v>
          </cell>
          <cell r="Q13751" t="str">
            <v>SC</v>
          </cell>
          <cell r="R13751">
            <v>33</v>
          </cell>
        </row>
        <row r="13752">
          <cell r="E13752" t="str">
            <v>Divergent Growth</v>
          </cell>
          <cell r="F13752" t="str">
            <v>Scourge</v>
          </cell>
          <cell r="G13752" t="str">
            <v>C</v>
          </cell>
          <cell r="H13752" t="str">
            <v>Instant</v>
          </cell>
          <cell r="L13752" t="str">
            <v>Until end of turn, lands you control gain "{T}: Add one mana of any color to your mana pool."</v>
          </cell>
          <cell r="M13752" t="str">
            <v>{G}</v>
          </cell>
          <cell r="N13752" t="str">
            <v>{W}{U}{B}{R}{G}</v>
          </cell>
          <cell r="O13752">
            <v>1</v>
          </cell>
          <cell r="P13752" t="str">
            <v>G</v>
          </cell>
          <cell r="Q13752" t="str">
            <v>SC</v>
          </cell>
          <cell r="R13752">
            <v>116</v>
          </cell>
        </row>
        <row r="13753">
          <cell r="E13753" t="str">
            <v>Dragon Breath</v>
          </cell>
          <cell r="F13753" t="str">
            <v>Scourge</v>
          </cell>
          <cell r="G13753" t="str">
            <v>C</v>
          </cell>
          <cell r="H13753" t="str">
            <v>Enchantment — Aura</v>
          </cell>
          <cell r="L13753" t="str">
            <v>Enchant creature?Enchanted creature has haste. {R}: Enchanted creature gets +1/+0 until end of turn. When a creature with converted mana cost 6 or greater enters the battlefield, you may return Dragon Breath from your graveyard to the battlefield attached to that creature.</v>
          </cell>
          <cell r="M13753" t="str">
            <v>{1}{R}</v>
          </cell>
          <cell r="O13753">
            <v>2</v>
          </cell>
          <cell r="P13753" t="str">
            <v>R</v>
          </cell>
          <cell r="Q13753" t="str">
            <v>SC</v>
          </cell>
          <cell r="R13753">
            <v>86</v>
          </cell>
        </row>
        <row r="13754">
          <cell r="A13754" t="str">
            <v>YES</v>
          </cell>
          <cell r="E13754" t="str">
            <v>Dragon Fangs</v>
          </cell>
          <cell r="F13754" t="str">
            <v>Scourge</v>
          </cell>
          <cell r="G13754" t="str">
            <v>C</v>
          </cell>
          <cell r="H13754" t="str">
            <v>Enchantment — Aura</v>
          </cell>
          <cell r="L13754" t="str">
            <v>Enchant creature. Enchanted creature gets +1/+1 and has trample. When a creature with converted mana cost 6 or greater enters the battlefield, you may return Dragon Fangs from your graveyard to the battlefield attached to that creature.</v>
          </cell>
          <cell r="M13754" t="str">
            <v>{1}{G}</v>
          </cell>
          <cell r="O13754">
            <v>2</v>
          </cell>
          <cell r="P13754" t="str">
            <v>G</v>
          </cell>
          <cell r="Q13754" t="str">
            <v>SC</v>
          </cell>
          <cell r="R13754">
            <v>117</v>
          </cell>
        </row>
        <row r="13755">
          <cell r="E13755" t="str">
            <v>Dragon Mage</v>
          </cell>
          <cell r="F13755" t="str">
            <v>Scourge</v>
          </cell>
          <cell r="G13755" t="str">
            <v>R</v>
          </cell>
          <cell r="H13755" t="str">
            <v>Creature — Dragon Wizard</v>
          </cell>
          <cell r="I13755">
            <v>5</v>
          </cell>
          <cell r="J13755">
            <v>5</v>
          </cell>
          <cell r="L13755" t="str">
            <v>Flying?Whenever Dragon Mage deals combat damage to a player, each player discards his or her hand and draws seven cards.</v>
          </cell>
          <cell r="M13755" t="str">
            <v>{5}{R}{R}</v>
          </cell>
          <cell r="O13755">
            <v>7</v>
          </cell>
          <cell r="P13755" t="str">
            <v>R</v>
          </cell>
          <cell r="Q13755" t="str">
            <v>SC</v>
          </cell>
          <cell r="R13755">
            <v>87</v>
          </cell>
        </row>
        <row r="13756">
          <cell r="A13756" t="str">
            <v>YES</v>
          </cell>
          <cell r="E13756" t="str">
            <v>Dragon Scales</v>
          </cell>
          <cell r="F13756" t="str">
            <v>Scourge</v>
          </cell>
          <cell r="G13756" t="str">
            <v>C</v>
          </cell>
          <cell r="H13756" t="str">
            <v>Enchantment — Aura</v>
          </cell>
          <cell r="L13756" t="str">
            <v>Enchant creature?Enchanted creature gets +1/+2 and has vigilance. When a creature with converted mana cost 6 or greater enters the battlefield, you may return Dragon Scales from your graveyard to the battlefield attached to that creature.</v>
          </cell>
          <cell r="M13756" t="str">
            <v>{1}{W}</v>
          </cell>
          <cell r="O13756">
            <v>2</v>
          </cell>
          <cell r="P13756" t="str">
            <v>W</v>
          </cell>
          <cell r="Q13756" t="str">
            <v>SC</v>
          </cell>
          <cell r="R13756">
            <v>10</v>
          </cell>
        </row>
        <row r="13757">
          <cell r="A13757" t="str">
            <v>YES</v>
          </cell>
          <cell r="E13757" t="str">
            <v>Dragon Shadow</v>
          </cell>
          <cell r="F13757" t="str">
            <v>Scourge</v>
          </cell>
          <cell r="G13757" t="str">
            <v>C</v>
          </cell>
          <cell r="H13757" t="str">
            <v>Enchantment — Aura</v>
          </cell>
          <cell r="L13757" t="str">
            <v>Enchant creature?Enchanted creature gets +1/+0 and has fear. #_(It can't be blocked except by artifact creatures and/or black creatures.)_#?When a creature with converted mana cost 6 or greater enters the battlefield, you may return Dragon Shadow from your graveyard to the battlefield attached to that creature.</v>
          </cell>
          <cell r="M13757" t="str">
            <v>{1}{B}</v>
          </cell>
          <cell r="O13757">
            <v>2</v>
          </cell>
          <cell r="P13757" t="str">
            <v>B</v>
          </cell>
          <cell r="Q13757" t="str">
            <v>SC</v>
          </cell>
          <cell r="R13757">
            <v>65</v>
          </cell>
        </row>
        <row r="13758">
          <cell r="E13758" t="str">
            <v>Dragon Tyrant</v>
          </cell>
          <cell r="F13758" t="str">
            <v>Scourge</v>
          </cell>
          <cell r="G13758" t="str">
            <v>R</v>
          </cell>
          <cell r="H13758" t="str">
            <v>Creature — Dragon</v>
          </cell>
          <cell r="I13758">
            <v>6</v>
          </cell>
          <cell r="J13758">
            <v>6</v>
          </cell>
          <cell r="L13758" t="str">
            <v>Flying, trample?Double strike #_(This creature deals both first-strike and regular combat damage.)_#?At the beginning of your upkeep, sacrifice Dragon Tyrant unless you pay {R}{R}{R}{R}. {R}: Dragon Tyrant gets +1/+0 until end of turn.</v>
          </cell>
          <cell r="M13758" t="str">
            <v>{8}{R}{R}</v>
          </cell>
          <cell r="O13758">
            <v>10</v>
          </cell>
          <cell r="P13758" t="str">
            <v>R</v>
          </cell>
          <cell r="Q13758" t="str">
            <v>SC</v>
          </cell>
          <cell r="R13758">
            <v>88</v>
          </cell>
        </row>
        <row r="13759">
          <cell r="A13759" t="str">
            <v>YES</v>
          </cell>
          <cell r="E13759" t="str">
            <v>Dragon Wings</v>
          </cell>
          <cell r="F13759" t="str">
            <v>Scourge</v>
          </cell>
          <cell r="G13759" t="str">
            <v>C</v>
          </cell>
          <cell r="H13759" t="str">
            <v>Enchantment — Aura</v>
          </cell>
          <cell r="L13759" t="str">
            <v>Enchant creature?Enchanted creature has flying. Cycling {1}{U} #_({1}{U}, Discard this card: Draw a card.)_#?When a creature with converted mana cost 6 or greater enters the battlefield, you may return Dragon Wings from your graveyard to the battlefield attached to that creature.</v>
          </cell>
          <cell r="M13759" t="str">
            <v>{1}{U}</v>
          </cell>
          <cell r="O13759">
            <v>2</v>
          </cell>
          <cell r="P13759" t="str">
            <v>U</v>
          </cell>
          <cell r="Q13759" t="str">
            <v>SC</v>
          </cell>
          <cell r="R13759">
            <v>34</v>
          </cell>
        </row>
        <row r="13760">
          <cell r="E13760" t="str">
            <v>Dragonspeaker Shaman</v>
          </cell>
          <cell r="F13760" t="str">
            <v>Scourge</v>
          </cell>
          <cell r="G13760" t="str">
            <v>U</v>
          </cell>
          <cell r="H13760" t="str">
            <v>Creature — Human Barbarian Shaman</v>
          </cell>
          <cell r="I13760">
            <v>2</v>
          </cell>
          <cell r="J13760">
            <v>2</v>
          </cell>
          <cell r="L13760" t="str">
            <v>Dragon spells you cast cost {2} less to cast.</v>
          </cell>
          <cell r="M13760" t="str">
            <v>{1}{R}{R}</v>
          </cell>
          <cell r="O13760">
            <v>3</v>
          </cell>
          <cell r="P13760" t="str">
            <v>R</v>
          </cell>
          <cell r="Q13760" t="str">
            <v>SC</v>
          </cell>
          <cell r="R13760">
            <v>89</v>
          </cell>
        </row>
        <row r="13761">
          <cell r="E13761" t="str">
            <v>Dragonstalker</v>
          </cell>
          <cell r="F13761" t="str">
            <v>Scourge</v>
          </cell>
          <cell r="G13761" t="str">
            <v>U</v>
          </cell>
          <cell r="H13761" t="str">
            <v>Creature — Bird Soldier</v>
          </cell>
          <cell r="I13761">
            <v>3</v>
          </cell>
          <cell r="J13761">
            <v>3</v>
          </cell>
          <cell r="L13761" t="str">
            <v>Flying, protection from Dragons</v>
          </cell>
          <cell r="M13761" t="str">
            <v>{4}{W}</v>
          </cell>
          <cell r="O13761">
            <v>5</v>
          </cell>
          <cell r="P13761" t="str">
            <v>W</v>
          </cell>
          <cell r="Q13761" t="str">
            <v>SC</v>
          </cell>
          <cell r="R13761">
            <v>11</v>
          </cell>
        </row>
        <row r="13762">
          <cell r="A13762" t="str">
            <v>Promo</v>
          </cell>
          <cell r="E13762" t="str">
            <v>Dragonstorm</v>
          </cell>
          <cell r="F13762" t="str">
            <v>Scourge</v>
          </cell>
          <cell r="G13762" t="str">
            <v>R</v>
          </cell>
          <cell r="H13762" t="str">
            <v>Sorcery</v>
          </cell>
          <cell r="L13762" t="str">
            <v>Search your library for a Dragon permanent card and put it onto the battlefield. Then shuffle your library. Storm #_(When you cast this spell, copy it for each spell cast before it this turn.)_#</v>
          </cell>
          <cell r="M13762" t="str">
            <v>{8}{R}</v>
          </cell>
          <cell r="O13762">
            <v>9</v>
          </cell>
          <cell r="P13762" t="str">
            <v>R</v>
          </cell>
          <cell r="Q13762" t="str">
            <v>SC</v>
          </cell>
          <cell r="R13762">
            <v>90</v>
          </cell>
        </row>
        <row r="13763">
          <cell r="E13763" t="str">
            <v>Edgewalker</v>
          </cell>
          <cell r="F13763" t="str">
            <v>Scourge</v>
          </cell>
          <cell r="G13763" t="str">
            <v>U</v>
          </cell>
          <cell r="H13763" t="str">
            <v>Creature — Human Cleric</v>
          </cell>
          <cell r="I13763">
            <v>2</v>
          </cell>
          <cell r="J13763">
            <v>2</v>
          </cell>
          <cell r="L13763" t="str">
            <v>Cleric spells you cast cost {W}{B} less to cast. This effect reduces only the amount of colored mana you pay. #_(For example, if you cast a Cleric spell with mana cost {1}{W}, it costs {1} to cast.)_#</v>
          </cell>
          <cell r="M13763" t="str">
            <v>{1}{W}{B}</v>
          </cell>
          <cell r="O13763">
            <v>3</v>
          </cell>
          <cell r="P13763" t="str">
            <v>WB</v>
          </cell>
          <cell r="Q13763" t="str">
            <v>SC</v>
          </cell>
          <cell r="R13763">
            <v>137</v>
          </cell>
        </row>
        <row r="13764">
          <cell r="A13764" t="str">
            <v>Promo</v>
          </cell>
          <cell r="E13764" t="str">
            <v>Elvish Aberration</v>
          </cell>
          <cell r="F13764" t="str">
            <v>Scourge</v>
          </cell>
          <cell r="G13764" t="str">
            <v>U</v>
          </cell>
          <cell r="H13764" t="str">
            <v>Creature — Elf Mutant</v>
          </cell>
          <cell r="I13764">
            <v>4</v>
          </cell>
          <cell r="J13764">
            <v>5</v>
          </cell>
          <cell r="L13764" t="str">
            <v>{T}: Add {G}{G}{G} to your mana pool. Forestcycling {2}</v>
          </cell>
          <cell r="M13764" t="str">
            <v>{5}{G}</v>
          </cell>
          <cell r="N13764" t="str">
            <v>{G}</v>
          </cell>
          <cell r="O13764">
            <v>6</v>
          </cell>
          <cell r="P13764" t="str">
            <v>G</v>
          </cell>
          <cell r="Q13764" t="str">
            <v>SC</v>
          </cell>
          <cell r="R13764">
            <v>118</v>
          </cell>
        </row>
        <row r="13765">
          <cell r="E13765" t="str">
            <v>Enrage</v>
          </cell>
          <cell r="F13765" t="str">
            <v>Scourge</v>
          </cell>
          <cell r="G13765" t="str">
            <v>U</v>
          </cell>
          <cell r="H13765" t="str">
            <v>Instant</v>
          </cell>
          <cell r="L13765" t="str">
            <v>Target creature gets +X/+0 until end of turn.</v>
          </cell>
          <cell r="M13765" t="str">
            <v>{X}{R}</v>
          </cell>
          <cell r="O13765">
            <v>1</v>
          </cell>
          <cell r="P13765" t="str">
            <v>R</v>
          </cell>
          <cell r="Q13765" t="str">
            <v>SC</v>
          </cell>
          <cell r="R13765">
            <v>91</v>
          </cell>
        </row>
        <row r="13766">
          <cell r="A13766" t="str">
            <v>Promo</v>
          </cell>
          <cell r="E13766" t="str">
            <v>Eternal Dragon</v>
          </cell>
          <cell r="F13766" t="str">
            <v>Scourge</v>
          </cell>
          <cell r="G13766" t="str">
            <v>R</v>
          </cell>
          <cell r="H13766" t="str">
            <v>Creature — Dragon Spirit</v>
          </cell>
          <cell r="I13766">
            <v>5</v>
          </cell>
          <cell r="J13766">
            <v>5</v>
          </cell>
          <cell r="L13766" t="str">
            <v>Flying?{3}{W}{W}: Return Eternal Dragon from your graveyard to your hand. Activate this ability only during your upkeep. Plainscycling {2} #_({2}, Discard this card: Search your library for a Plains card, reveal it, and put it into your hand. Then shuffle your library.)_#</v>
          </cell>
          <cell r="M13766" t="str">
            <v>{5}{W}{W}</v>
          </cell>
          <cell r="O13766">
            <v>7</v>
          </cell>
          <cell r="P13766" t="str">
            <v>W</v>
          </cell>
          <cell r="Q13766" t="str">
            <v>SC</v>
          </cell>
          <cell r="R13766">
            <v>12</v>
          </cell>
        </row>
        <row r="13767">
          <cell r="E13767" t="str">
            <v>Exiled Doomsayer</v>
          </cell>
          <cell r="F13767" t="str">
            <v>Scourge</v>
          </cell>
          <cell r="G13767" t="str">
            <v>R</v>
          </cell>
          <cell r="H13767" t="str">
            <v>Creature — Human Cleric</v>
          </cell>
          <cell r="I13767">
            <v>1</v>
          </cell>
          <cell r="J13767">
            <v>2</v>
          </cell>
          <cell r="L13767" t="str">
            <v>All morph costs cost {2} more. #_(This doesn't affect the cost to cast creature spells face down.)_#</v>
          </cell>
          <cell r="M13767" t="str">
            <v>{1}{W}</v>
          </cell>
          <cell r="O13767">
            <v>2</v>
          </cell>
          <cell r="P13767" t="str">
            <v>W</v>
          </cell>
          <cell r="Q13767" t="str">
            <v>SC</v>
          </cell>
          <cell r="R13767">
            <v>13</v>
          </cell>
        </row>
        <row r="13768">
          <cell r="E13768" t="str">
            <v>Extra Arms</v>
          </cell>
          <cell r="F13768" t="str">
            <v>Scourge</v>
          </cell>
          <cell r="G13768" t="str">
            <v>U</v>
          </cell>
          <cell r="H13768" t="str">
            <v>Enchantment — Aura</v>
          </cell>
          <cell r="L13768" t="str">
            <v>Enchant creature?Whenever enchanted creature attacks, it deals 2 damage to target creature or player.</v>
          </cell>
          <cell r="M13768" t="str">
            <v>{4}{R}</v>
          </cell>
          <cell r="O13768">
            <v>5</v>
          </cell>
          <cell r="P13768" t="str">
            <v>R</v>
          </cell>
          <cell r="Q13768" t="str">
            <v>SC</v>
          </cell>
          <cell r="R13768">
            <v>92</v>
          </cell>
        </row>
        <row r="13769">
          <cell r="E13769" t="str">
            <v>Faces of the Past</v>
          </cell>
          <cell r="F13769" t="str">
            <v>Scourge</v>
          </cell>
          <cell r="G13769" t="str">
            <v>R</v>
          </cell>
          <cell r="H13769" t="str">
            <v>Enchantment</v>
          </cell>
          <cell r="L13769" t="str">
            <v>Whenever a creature dies, tap all untapped creatures that share a creature type with it or untap all tapped creatures that share a creature type with it.</v>
          </cell>
          <cell r="M13769" t="str">
            <v>{2}{U}</v>
          </cell>
          <cell r="O13769">
            <v>3</v>
          </cell>
          <cell r="P13769" t="str">
            <v>U</v>
          </cell>
          <cell r="Q13769" t="str">
            <v>SC</v>
          </cell>
          <cell r="R13769">
            <v>35</v>
          </cell>
        </row>
        <row r="13770">
          <cell r="E13770" t="str">
            <v>Fatal Mutation</v>
          </cell>
          <cell r="F13770" t="str">
            <v>Scourge</v>
          </cell>
          <cell r="G13770" t="str">
            <v>U</v>
          </cell>
          <cell r="H13770" t="str">
            <v>Enchantment — Aura</v>
          </cell>
          <cell r="L13770" t="str">
            <v>Enchant creature?When enchanted creature is turned face up, destroy it. It can't be regenerated.</v>
          </cell>
          <cell r="M13770" t="str">
            <v>{B}</v>
          </cell>
          <cell r="O13770">
            <v>1</v>
          </cell>
          <cell r="P13770" t="str">
            <v>B</v>
          </cell>
          <cell r="Q13770" t="str">
            <v>SC</v>
          </cell>
          <cell r="R13770">
            <v>66</v>
          </cell>
        </row>
        <row r="13771">
          <cell r="A13771" t="str">
            <v>YES (Foil)</v>
          </cell>
          <cell r="E13771" t="str">
            <v>Fierce Empath</v>
          </cell>
          <cell r="F13771" t="str">
            <v>Scourge</v>
          </cell>
          <cell r="G13771" t="str">
            <v>C</v>
          </cell>
          <cell r="H13771" t="str">
            <v>Creature — Elf</v>
          </cell>
          <cell r="I13771">
            <v>1</v>
          </cell>
          <cell r="J13771">
            <v>1</v>
          </cell>
          <cell r="L13771" t="str">
            <v>When Fierce Empath enters the battlefield, you may search your library for a creature card with converted mana cost 6 or greater, reveal it, put it into your hand, then shuffle your library.</v>
          </cell>
          <cell r="M13771" t="str">
            <v>{2}{G}</v>
          </cell>
          <cell r="O13771">
            <v>3</v>
          </cell>
          <cell r="P13771" t="str">
            <v>G</v>
          </cell>
          <cell r="Q13771" t="str">
            <v>SC</v>
          </cell>
          <cell r="R13771">
            <v>119</v>
          </cell>
        </row>
        <row r="13772">
          <cell r="E13772" t="str">
            <v>Final Punishment</v>
          </cell>
          <cell r="F13772" t="str">
            <v>Scourge</v>
          </cell>
          <cell r="G13772" t="str">
            <v>R</v>
          </cell>
          <cell r="H13772" t="str">
            <v>Sorcery</v>
          </cell>
          <cell r="L13772" t="str">
            <v>Target player loses life equal to the damage already dealt to him or her this turn.</v>
          </cell>
          <cell r="M13772" t="str">
            <v>{3}{B}{B}</v>
          </cell>
          <cell r="O13772">
            <v>5</v>
          </cell>
          <cell r="P13772" t="str">
            <v>B</v>
          </cell>
          <cell r="Q13772" t="str">
            <v>SC</v>
          </cell>
          <cell r="R13772">
            <v>67</v>
          </cell>
        </row>
        <row r="13773">
          <cell r="E13773" t="str">
            <v>Force Bubble</v>
          </cell>
          <cell r="F13773" t="str">
            <v>Scourge</v>
          </cell>
          <cell r="G13773" t="str">
            <v>R</v>
          </cell>
          <cell r="H13773" t="str">
            <v>Enchantment</v>
          </cell>
          <cell r="L13773" t="str">
            <v>If damage would be dealt to you, put that many depletion counters on Force Bubble instead. When there are four or more depletion counters on Force Bubble, sacrifice it. At the beginning of each end step, remove all depletion counters from Force Bubble.</v>
          </cell>
          <cell r="M13773" t="str">
            <v>{2}{W}{W}</v>
          </cell>
          <cell r="O13773">
            <v>4</v>
          </cell>
          <cell r="P13773" t="str">
            <v>W</v>
          </cell>
          <cell r="Q13773" t="str">
            <v>SC</v>
          </cell>
          <cell r="R13773">
            <v>14</v>
          </cell>
        </row>
        <row r="13774">
          <cell r="A13774" t="str">
            <v>Wishlist (Normal)</v>
          </cell>
          <cell r="E13774" t="str">
            <v>Forgotten Ancient</v>
          </cell>
          <cell r="F13774" t="str">
            <v>Scourge</v>
          </cell>
          <cell r="G13774" t="str">
            <v>R</v>
          </cell>
          <cell r="H13774" t="str">
            <v>Creature — Elemental</v>
          </cell>
          <cell r="I13774">
            <v>0</v>
          </cell>
          <cell r="J13774">
            <v>3</v>
          </cell>
          <cell r="L13774" t="str">
            <v>Whenever a player casts a spell, you may put a +1/+1 counter on Forgotten Ancient. At the beginning of your upkeep, you may move any number of +1/+1 counters from Forgotten Ancient onto other creatures.</v>
          </cell>
          <cell r="M13774" t="str">
            <v>{3}{G}</v>
          </cell>
          <cell r="O13774">
            <v>4</v>
          </cell>
          <cell r="P13774" t="str">
            <v>G</v>
          </cell>
          <cell r="Q13774" t="str">
            <v>SC</v>
          </cell>
          <cell r="R13774">
            <v>120</v>
          </cell>
        </row>
        <row r="13775">
          <cell r="A13775" t="str">
            <v>Promo</v>
          </cell>
          <cell r="E13775" t="str">
            <v>Form of the Dragon</v>
          </cell>
          <cell r="F13775" t="str">
            <v>Scourge</v>
          </cell>
          <cell r="G13775" t="str">
            <v>R</v>
          </cell>
          <cell r="H13775" t="str">
            <v>Enchantment</v>
          </cell>
          <cell r="L13775" t="str">
            <v>At the beginning of your upkeep, Form of the Dragon deals 5 damage to target creature or player. At the beginning of each end step, your life total becomes 5. Creatures without flying can't attack you.</v>
          </cell>
          <cell r="M13775" t="str">
            <v>{4}{R}{R}{R}</v>
          </cell>
          <cell r="O13775">
            <v>7</v>
          </cell>
          <cell r="P13775" t="str">
            <v>R</v>
          </cell>
          <cell r="Q13775" t="str">
            <v>SC</v>
          </cell>
          <cell r="R13775">
            <v>93</v>
          </cell>
        </row>
        <row r="13776">
          <cell r="E13776" t="str">
            <v>Frontline Strategist</v>
          </cell>
          <cell r="F13776" t="str">
            <v>Scourge</v>
          </cell>
          <cell r="G13776" t="str">
            <v>C</v>
          </cell>
          <cell r="H13776" t="str">
            <v>Creature — Human Soldier</v>
          </cell>
          <cell r="I13776">
            <v>1</v>
          </cell>
          <cell r="J13776">
            <v>1</v>
          </cell>
          <cell r="L13776" t="str">
            <v>Morph {W} #_(You may cast this face down as a 2/2 creature for {3}. Turn it face up any time for its morph cost.)_#?When Frontline Strategist is turned face up, prevent all combat damage non-Soldier creatures would deal this turn.</v>
          </cell>
          <cell r="M13776" t="str">
            <v>{W}</v>
          </cell>
          <cell r="O13776">
            <v>1</v>
          </cell>
          <cell r="P13776" t="str">
            <v>W</v>
          </cell>
          <cell r="Q13776" t="str">
            <v>SC</v>
          </cell>
          <cell r="R13776">
            <v>15</v>
          </cell>
        </row>
        <row r="13777">
          <cell r="E13777" t="str">
            <v>Frozen Solid</v>
          </cell>
          <cell r="F13777" t="str">
            <v>Scourge</v>
          </cell>
          <cell r="G13777" t="str">
            <v>C</v>
          </cell>
          <cell r="H13777" t="str">
            <v>Enchantment — Aura</v>
          </cell>
          <cell r="L13777" t="str">
            <v>Enchant creature ?Enchanted creature doesn't untap during its controller's untap step. ?When enchanted creature is dealt damage, destroy it.</v>
          </cell>
          <cell r="M13777" t="str">
            <v>{1}{U}{U}</v>
          </cell>
          <cell r="O13777">
            <v>3</v>
          </cell>
          <cell r="P13777" t="str">
            <v>U</v>
          </cell>
          <cell r="Q13777" t="str">
            <v>SC</v>
          </cell>
          <cell r="R13777">
            <v>36</v>
          </cell>
        </row>
        <row r="13778">
          <cell r="E13778" t="str">
            <v>Gilded Light</v>
          </cell>
          <cell r="F13778" t="str">
            <v>Scourge</v>
          </cell>
          <cell r="G13778" t="str">
            <v>U</v>
          </cell>
          <cell r="H13778" t="str">
            <v>Instant</v>
          </cell>
          <cell r="L13778" t="str">
            <v>You gain shroud until end of turn. #_(You can't be the target of spells or abilities.)_#?Cycling {2} #_({2}, Discard this card: Draw a card.)_#</v>
          </cell>
          <cell r="M13778" t="str">
            <v>{1}{W}</v>
          </cell>
          <cell r="O13778">
            <v>2</v>
          </cell>
          <cell r="P13778" t="str">
            <v>W</v>
          </cell>
          <cell r="Q13778" t="str">
            <v>SC</v>
          </cell>
          <cell r="R13778">
            <v>16</v>
          </cell>
        </row>
        <row r="13779">
          <cell r="E13779" t="str">
            <v>Goblin Brigand</v>
          </cell>
          <cell r="F13779" t="str">
            <v>Scourge</v>
          </cell>
          <cell r="G13779" t="str">
            <v>C</v>
          </cell>
          <cell r="H13779" t="str">
            <v>Creature — Goblin Warrior</v>
          </cell>
          <cell r="I13779">
            <v>2</v>
          </cell>
          <cell r="J13779">
            <v>2</v>
          </cell>
          <cell r="L13779" t="str">
            <v>Goblin Brigand attacks each turn if able.</v>
          </cell>
          <cell r="M13779" t="str">
            <v>{1}{R}</v>
          </cell>
          <cell r="O13779">
            <v>2</v>
          </cell>
          <cell r="P13779" t="str">
            <v>R</v>
          </cell>
          <cell r="Q13779" t="str">
            <v>SC</v>
          </cell>
          <cell r="R13779">
            <v>94</v>
          </cell>
        </row>
        <row r="13780">
          <cell r="E13780" t="str">
            <v>Goblin Psychopath</v>
          </cell>
          <cell r="F13780" t="str">
            <v>Scourge</v>
          </cell>
          <cell r="G13780" t="str">
            <v>U</v>
          </cell>
          <cell r="H13780" t="str">
            <v>Creature — Goblin Mutant</v>
          </cell>
          <cell r="I13780">
            <v>5</v>
          </cell>
          <cell r="J13780">
            <v>5</v>
          </cell>
          <cell r="L13780" t="str">
            <v>Whenever Goblin Psychopath attacks or blocks, flip a coin. If you lose the flip, the next time it would deal combat damage this turn, it deals that damage to you instead.</v>
          </cell>
          <cell r="M13780" t="str">
            <v>{3}{R}</v>
          </cell>
          <cell r="O13780">
            <v>4</v>
          </cell>
          <cell r="P13780" t="str">
            <v>R</v>
          </cell>
          <cell r="Q13780" t="str">
            <v>SC</v>
          </cell>
          <cell r="R13780">
            <v>95</v>
          </cell>
        </row>
        <row r="13781">
          <cell r="E13781" t="str">
            <v>Goblin War Strike</v>
          </cell>
          <cell r="F13781" t="str">
            <v>Scourge</v>
          </cell>
          <cell r="G13781" t="str">
            <v>C</v>
          </cell>
          <cell r="H13781" t="str">
            <v>Sorcery</v>
          </cell>
          <cell r="L13781" t="str">
            <v>Goblin War Strike deals damage equal to the number of Goblins you control to target player.</v>
          </cell>
          <cell r="M13781" t="str">
            <v>{R}</v>
          </cell>
          <cell r="O13781">
            <v>1</v>
          </cell>
          <cell r="P13781" t="str">
            <v>R</v>
          </cell>
          <cell r="Q13781" t="str">
            <v>SC</v>
          </cell>
          <cell r="R13781">
            <v>96</v>
          </cell>
        </row>
        <row r="13782">
          <cell r="A13782" t="str">
            <v>Promo</v>
          </cell>
          <cell r="E13782" t="str">
            <v>Goblin Warchief</v>
          </cell>
          <cell r="F13782" t="str">
            <v>Scourge</v>
          </cell>
          <cell r="G13782" t="str">
            <v>U</v>
          </cell>
          <cell r="H13782" t="str">
            <v>Creature — Goblin</v>
          </cell>
          <cell r="I13782">
            <v>2</v>
          </cell>
          <cell r="J13782">
            <v>2</v>
          </cell>
          <cell r="L13782" t="str">
            <v>Goblin spells you cast cost {1} less to cast. Goblin creatures you control have haste.</v>
          </cell>
          <cell r="M13782" t="str">
            <v>{1}{R}{R}</v>
          </cell>
          <cell r="O13782">
            <v>3</v>
          </cell>
          <cell r="P13782" t="str">
            <v>R</v>
          </cell>
          <cell r="Q13782" t="str">
            <v>SC</v>
          </cell>
          <cell r="R13782">
            <v>97</v>
          </cell>
        </row>
        <row r="13783">
          <cell r="E13783" t="str">
            <v>Grip of Chaos</v>
          </cell>
          <cell r="F13783" t="str">
            <v>Scourge</v>
          </cell>
          <cell r="G13783" t="str">
            <v>R</v>
          </cell>
          <cell r="H13783" t="str">
            <v>Enchantment</v>
          </cell>
          <cell r="L13783" t="str">
            <v>Whenever a spell or ability is put onto the stack, if it has a single target, reselect its target at random. #_(Select from among all legal targets.)_#</v>
          </cell>
          <cell r="M13783" t="str">
            <v>{4}{R}{R}</v>
          </cell>
          <cell r="O13783">
            <v>6</v>
          </cell>
          <cell r="P13783" t="str">
            <v>R</v>
          </cell>
          <cell r="Q13783" t="str">
            <v>SC</v>
          </cell>
          <cell r="R13783">
            <v>98</v>
          </cell>
        </row>
        <row r="13784">
          <cell r="A13784" t="str">
            <v>YES</v>
          </cell>
          <cell r="E13784" t="str">
            <v>Guilty Conscience</v>
          </cell>
          <cell r="F13784" t="str">
            <v>Scourge</v>
          </cell>
          <cell r="G13784" t="str">
            <v>C</v>
          </cell>
          <cell r="H13784" t="str">
            <v>Enchantment — Aura</v>
          </cell>
          <cell r="L13784" t="str">
            <v>Enchant creature?Whenever enchanted creature deals damage, Guilty Conscience deals that much damage to that creature.</v>
          </cell>
          <cell r="M13784" t="str">
            <v>{W}</v>
          </cell>
          <cell r="O13784">
            <v>1</v>
          </cell>
          <cell r="P13784" t="str">
            <v>W</v>
          </cell>
          <cell r="Q13784" t="str">
            <v>SC</v>
          </cell>
          <cell r="R13784">
            <v>17</v>
          </cell>
        </row>
        <row r="13785">
          <cell r="E13785" t="str">
            <v>Hindering Touch</v>
          </cell>
          <cell r="F13785" t="str">
            <v>Scourge</v>
          </cell>
          <cell r="G13785" t="str">
            <v>C</v>
          </cell>
          <cell r="H13785" t="str">
            <v>Instant</v>
          </cell>
          <cell r="L13785" t="str">
            <v>Counter target spell unless its controller pays {2}. Storm #_(When you cast this spell, copy it for each spell cast before it this turn. You may choose new targets for the copies.)_#</v>
          </cell>
          <cell r="M13785" t="str">
            <v>{3}{U}</v>
          </cell>
          <cell r="O13785">
            <v>4</v>
          </cell>
          <cell r="P13785" t="str">
            <v>U</v>
          </cell>
          <cell r="Q13785" t="str">
            <v>SC</v>
          </cell>
          <cell r="R13785">
            <v>37</v>
          </cell>
        </row>
        <row r="13786">
          <cell r="E13786" t="str">
            <v>Hunting Pack</v>
          </cell>
          <cell r="F13786" t="str">
            <v>Scourge</v>
          </cell>
          <cell r="G13786" t="str">
            <v>U</v>
          </cell>
          <cell r="H13786" t="str">
            <v>Instant</v>
          </cell>
          <cell r="L13786" t="str">
            <v>Put a 4/4 green Beast creature token onto the battlefield. Storm #_(When you cast this spell, copy it for each spell cast before it this turn.)_#</v>
          </cell>
          <cell r="M13786" t="str">
            <v>{5}{G}{G}</v>
          </cell>
          <cell r="O13786">
            <v>7</v>
          </cell>
          <cell r="P13786" t="str">
            <v>G</v>
          </cell>
          <cell r="Q13786" t="str">
            <v>SC</v>
          </cell>
          <cell r="R13786">
            <v>121</v>
          </cell>
        </row>
        <row r="13787">
          <cell r="E13787" t="str">
            <v>Karona, False God</v>
          </cell>
          <cell r="F13787" t="str">
            <v>Scourge</v>
          </cell>
          <cell r="G13787" t="str">
            <v>R</v>
          </cell>
          <cell r="H13787" t="str">
            <v>Legendary Creature — Avatar</v>
          </cell>
          <cell r="I13787">
            <v>5</v>
          </cell>
          <cell r="J13787">
            <v>5</v>
          </cell>
          <cell r="L13787" t="str">
            <v>Haste?At the beginning of each player's upkeep, that player untaps Karona, False God and gains control of it. Whenever Karona attacks, creatures of the creature type of your choice get +3/+3 until end of turn.</v>
          </cell>
          <cell r="M13787" t="str">
            <v>{1}{W}{U}{B}{R}{G}</v>
          </cell>
          <cell r="O13787">
            <v>6</v>
          </cell>
          <cell r="P13787" t="str">
            <v>GWURB</v>
          </cell>
          <cell r="Q13787" t="str">
            <v>SC</v>
          </cell>
          <cell r="R13787">
            <v>138</v>
          </cell>
        </row>
        <row r="13788">
          <cell r="E13788" t="str">
            <v>Karona's Zealot</v>
          </cell>
          <cell r="F13788" t="str">
            <v>Scourge</v>
          </cell>
          <cell r="G13788" t="str">
            <v>U</v>
          </cell>
          <cell r="H13788" t="str">
            <v>Creature — Human Cleric</v>
          </cell>
          <cell r="I13788">
            <v>2</v>
          </cell>
          <cell r="J13788">
            <v>5</v>
          </cell>
          <cell r="L13788" t="str">
            <v>Morph {3}{W}{W} #_(You may cast this face down as a 2/2 creature for {3}. Turn it face up any time for its morph cost.)_#?When Karona's Zealot is turned face up, all damage that would be dealt to it this turn is dealt to target creature instead.</v>
          </cell>
          <cell r="M13788" t="str">
            <v>{4}{W}</v>
          </cell>
          <cell r="O13788">
            <v>5</v>
          </cell>
          <cell r="P13788" t="str">
            <v>W</v>
          </cell>
          <cell r="Q13788" t="str">
            <v>SC</v>
          </cell>
          <cell r="R13788">
            <v>18</v>
          </cell>
        </row>
        <row r="13789">
          <cell r="A13789" t="str">
            <v>YES</v>
          </cell>
          <cell r="E13789" t="str">
            <v>Krosan Drover</v>
          </cell>
          <cell r="F13789" t="str">
            <v>Scourge</v>
          </cell>
          <cell r="G13789" t="str">
            <v>C</v>
          </cell>
          <cell r="H13789" t="str">
            <v>Creature — Elf</v>
          </cell>
          <cell r="I13789">
            <v>2</v>
          </cell>
          <cell r="J13789">
            <v>2</v>
          </cell>
          <cell r="L13789" t="str">
            <v>Creature spells you cast with converted mana cost 6 or greater cost {2} less to cast.</v>
          </cell>
          <cell r="M13789" t="str">
            <v>{3}{G}</v>
          </cell>
          <cell r="O13789">
            <v>4</v>
          </cell>
          <cell r="P13789" t="str">
            <v>G</v>
          </cell>
          <cell r="Q13789" t="str">
            <v>SC</v>
          </cell>
          <cell r="R13789">
            <v>122</v>
          </cell>
        </row>
        <row r="13790">
          <cell r="A13790" t="str">
            <v>Promo</v>
          </cell>
          <cell r="E13790" t="str">
            <v>Krosan Warchief</v>
          </cell>
          <cell r="F13790" t="str">
            <v>Scourge</v>
          </cell>
          <cell r="G13790" t="str">
            <v>U</v>
          </cell>
          <cell r="H13790" t="str">
            <v>Creature — Beast</v>
          </cell>
          <cell r="I13790">
            <v>2</v>
          </cell>
          <cell r="J13790">
            <v>2</v>
          </cell>
          <cell r="L13790" t="str">
            <v>Beast spells you cast cost {1} less to cast. {1}{G}: Regenerate target Beast.</v>
          </cell>
          <cell r="M13790" t="str">
            <v>{2}{G}</v>
          </cell>
          <cell r="O13790">
            <v>3</v>
          </cell>
          <cell r="P13790" t="str">
            <v>G</v>
          </cell>
          <cell r="Q13790" t="str">
            <v>SC</v>
          </cell>
          <cell r="R13790">
            <v>123</v>
          </cell>
        </row>
        <row r="13791">
          <cell r="E13791" t="str">
            <v>Kurgadon</v>
          </cell>
          <cell r="F13791" t="str">
            <v>Scourge</v>
          </cell>
          <cell r="G13791" t="str">
            <v>U</v>
          </cell>
          <cell r="H13791" t="str">
            <v>Creature — Beast</v>
          </cell>
          <cell r="I13791">
            <v>3</v>
          </cell>
          <cell r="J13791">
            <v>3</v>
          </cell>
          <cell r="L13791" t="str">
            <v>Whenever you cast a creature spell with converted mana cost 6 or greater, put three +1/+1 counters on Kurgadon.</v>
          </cell>
          <cell r="M13791" t="str">
            <v>{4}{G}</v>
          </cell>
          <cell r="O13791">
            <v>5</v>
          </cell>
          <cell r="P13791" t="str">
            <v>G</v>
          </cell>
          <cell r="Q13791" t="str">
            <v>SC</v>
          </cell>
          <cell r="R13791">
            <v>124</v>
          </cell>
        </row>
        <row r="13792">
          <cell r="E13792" t="str">
            <v>Lethal Vapors</v>
          </cell>
          <cell r="F13792" t="str">
            <v>Scourge</v>
          </cell>
          <cell r="G13792" t="str">
            <v>R</v>
          </cell>
          <cell r="H13792" t="str">
            <v>Enchantment</v>
          </cell>
          <cell r="L13792" t="str">
            <v>Whenever a creature enters the battlefield, destroy it. {0}: Destroy Lethal Vapors. You skip your next turn. Any player may activate this ability.</v>
          </cell>
          <cell r="M13792" t="str">
            <v>{2}{B}{B}</v>
          </cell>
          <cell r="O13792">
            <v>4</v>
          </cell>
          <cell r="P13792" t="str">
            <v>B</v>
          </cell>
          <cell r="Q13792" t="str">
            <v>SC</v>
          </cell>
          <cell r="R13792">
            <v>68</v>
          </cell>
        </row>
        <row r="13793">
          <cell r="E13793" t="str">
            <v>Lingering Death</v>
          </cell>
          <cell r="F13793" t="str">
            <v>Scourge</v>
          </cell>
          <cell r="G13793" t="str">
            <v>C</v>
          </cell>
          <cell r="H13793" t="str">
            <v>Enchantment — Aura</v>
          </cell>
          <cell r="L13793" t="str">
            <v>Enchant creature?At the beginning of the end step of enchanted creature's controller, that player sacrifices that creature.</v>
          </cell>
          <cell r="M13793" t="str">
            <v>{1}{B}</v>
          </cell>
          <cell r="O13793">
            <v>2</v>
          </cell>
          <cell r="P13793" t="str">
            <v>B</v>
          </cell>
          <cell r="Q13793" t="str">
            <v>SC</v>
          </cell>
          <cell r="R13793">
            <v>69</v>
          </cell>
        </row>
        <row r="13794">
          <cell r="E13794" t="str">
            <v>Long-Term Plans</v>
          </cell>
          <cell r="F13794" t="str">
            <v>Scourge</v>
          </cell>
          <cell r="G13794" t="str">
            <v>U</v>
          </cell>
          <cell r="H13794" t="str">
            <v>Instant</v>
          </cell>
          <cell r="L13794" t="str">
            <v>Search your library for a card, shuffle your library, then put that card third from the top.</v>
          </cell>
          <cell r="M13794" t="str">
            <v>{2}{U}</v>
          </cell>
          <cell r="O13794">
            <v>3</v>
          </cell>
          <cell r="P13794" t="str">
            <v>U</v>
          </cell>
          <cell r="Q13794" t="str">
            <v>SC</v>
          </cell>
          <cell r="R13794">
            <v>38</v>
          </cell>
        </row>
        <row r="13795">
          <cell r="E13795" t="str">
            <v>Mercurial Kite</v>
          </cell>
          <cell r="F13795" t="str">
            <v>Scourge</v>
          </cell>
          <cell r="G13795" t="str">
            <v>C</v>
          </cell>
          <cell r="H13795" t="str">
            <v>Creature — Bird</v>
          </cell>
          <cell r="I13795">
            <v>2</v>
          </cell>
          <cell r="J13795">
            <v>2</v>
          </cell>
          <cell r="L13795" t="str">
            <v>Flying?Whenever Mercurial Kite deals combat damage to a creature, tap that creature. That creature doesn't untap during its controller's next untap step.</v>
          </cell>
          <cell r="M13795" t="str">
            <v>{3}{U}</v>
          </cell>
          <cell r="O13795">
            <v>4</v>
          </cell>
          <cell r="P13795" t="str">
            <v>U</v>
          </cell>
          <cell r="Q13795" t="str">
            <v>SC</v>
          </cell>
          <cell r="R13795">
            <v>39</v>
          </cell>
        </row>
        <row r="13796">
          <cell r="E13796" t="str">
            <v>Metamorphose</v>
          </cell>
          <cell r="F13796" t="str">
            <v>Scourge</v>
          </cell>
          <cell r="G13796" t="str">
            <v>U</v>
          </cell>
          <cell r="H13796" t="str">
            <v>Instant</v>
          </cell>
          <cell r="L13796" t="str">
            <v>Put target permanent an opponent controls on top of its owner's library. That opponent may put an artifact, creature, enchantment, or land card from his or her hand onto the battlefield.</v>
          </cell>
          <cell r="M13796" t="str">
            <v>{1}{U}</v>
          </cell>
          <cell r="O13796">
            <v>2</v>
          </cell>
          <cell r="P13796" t="str">
            <v>U</v>
          </cell>
          <cell r="Q13796" t="str">
            <v>SC</v>
          </cell>
          <cell r="R13796">
            <v>40</v>
          </cell>
        </row>
        <row r="13797">
          <cell r="A13797" t="str">
            <v>Promo</v>
          </cell>
          <cell r="E13797" t="str">
            <v>Mind's Desire</v>
          </cell>
          <cell r="F13797" t="str">
            <v>Scourge</v>
          </cell>
          <cell r="G13797" t="str">
            <v>R</v>
          </cell>
          <cell r="H13797" t="str">
            <v>Sorcery</v>
          </cell>
          <cell r="L13797" t="str">
            <v>Shuffle your library. Then exile the top card of your library. Until end of turn, you may play that card without paying its mana cost. #_(If it has X in its mana cost, X is 0.)_#?Storm #_(When you cast this spell, copy it for each spell cast before it this turn.)_#</v>
          </cell>
          <cell r="M13797" t="str">
            <v>{4}{U}{U}</v>
          </cell>
          <cell r="O13797">
            <v>6</v>
          </cell>
          <cell r="P13797" t="str">
            <v>U</v>
          </cell>
          <cell r="Q13797" t="str">
            <v>SC</v>
          </cell>
          <cell r="R13797">
            <v>41</v>
          </cell>
        </row>
        <row r="13798">
          <cell r="A13798" t="str">
            <v>YES (Foil)</v>
          </cell>
          <cell r="E13798" t="str">
            <v>Mischievous Quanar</v>
          </cell>
          <cell r="F13798" t="str">
            <v>Scourge</v>
          </cell>
          <cell r="G13798" t="str">
            <v>R</v>
          </cell>
          <cell r="H13798" t="str">
            <v>Creature — Beast</v>
          </cell>
          <cell r="I13798">
            <v>3</v>
          </cell>
          <cell r="J13798">
            <v>3</v>
          </cell>
          <cell r="L13798" t="str">
            <v>{3}{U}{U}: Turn Mischievous Quanar face down. Morph {1}{U}{U}. When Mischievous Quanar is turned face up, copy target instant or sorcery spell. You may choose new targets for that copy.</v>
          </cell>
          <cell r="M13798" t="str">
            <v>{4}{U}</v>
          </cell>
          <cell r="O13798">
            <v>5</v>
          </cell>
          <cell r="P13798" t="str">
            <v>U</v>
          </cell>
          <cell r="Q13798" t="str">
            <v>SC</v>
          </cell>
          <cell r="R13798">
            <v>42</v>
          </cell>
        </row>
        <row r="13799">
          <cell r="E13799" t="str">
            <v>Misguided Rage</v>
          </cell>
          <cell r="F13799" t="str">
            <v>Scourge</v>
          </cell>
          <cell r="G13799" t="str">
            <v>C</v>
          </cell>
          <cell r="H13799" t="str">
            <v>Sorcery</v>
          </cell>
          <cell r="L13799" t="str">
            <v>Target player sacrifices a permanent.</v>
          </cell>
          <cell r="M13799" t="str">
            <v>{2}{R}</v>
          </cell>
          <cell r="O13799">
            <v>3</v>
          </cell>
          <cell r="P13799" t="str">
            <v>R</v>
          </cell>
          <cell r="Q13799" t="str">
            <v>SC</v>
          </cell>
          <cell r="R13799">
            <v>99</v>
          </cell>
        </row>
        <row r="13800">
          <cell r="E13800" t="str">
            <v>Mistform Warchief</v>
          </cell>
          <cell r="F13800" t="str">
            <v>Scourge</v>
          </cell>
          <cell r="G13800" t="str">
            <v>U</v>
          </cell>
          <cell r="H13800" t="str">
            <v>Creature — Illusion</v>
          </cell>
          <cell r="I13800">
            <v>1</v>
          </cell>
          <cell r="J13800">
            <v>3</v>
          </cell>
          <cell r="L13800" t="str">
            <v>Creature spells you cast that share a creature type with Mistform Warchief cost {1} less to cast. {T}: Mistform Warchief becomes the creature type of your choice until end of turn.</v>
          </cell>
          <cell r="M13800" t="str">
            <v>{2}{U}</v>
          </cell>
          <cell r="O13800">
            <v>3</v>
          </cell>
          <cell r="P13800" t="str">
            <v>U</v>
          </cell>
          <cell r="Q13800" t="str">
            <v>SC</v>
          </cell>
          <cell r="R13800">
            <v>43</v>
          </cell>
        </row>
        <row r="13801">
          <cell r="A13801" t="str">
            <v>YES</v>
          </cell>
          <cell r="E13801" t="str">
            <v>Nefashu</v>
          </cell>
          <cell r="F13801" t="str">
            <v>Scourge</v>
          </cell>
          <cell r="G13801" t="str">
            <v>R</v>
          </cell>
          <cell r="H13801" t="str">
            <v>Creature — Zombie Mutant</v>
          </cell>
          <cell r="I13801">
            <v>5</v>
          </cell>
          <cell r="J13801">
            <v>3</v>
          </cell>
          <cell r="L13801" t="str">
            <v>Whenever Nefashu attacks, up to five target creatures each get -1/-1 until end of turn.</v>
          </cell>
          <cell r="M13801" t="str">
            <v>{4}{B}{B}</v>
          </cell>
          <cell r="O13801">
            <v>6</v>
          </cell>
          <cell r="P13801" t="str">
            <v>B</v>
          </cell>
          <cell r="Q13801" t="str">
            <v>SC</v>
          </cell>
          <cell r="R13801">
            <v>70</v>
          </cell>
        </row>
        <row r="13802">
          <cell r="A13802" t="str">
            <v>YES</v>
          </cell>
          <cell r="E13802" t="str">
            <v>Noble Templar</v>
          </cell>
          <cell r="F13802" t="str">
            <v>Scourge</v>
          </cell>
          <cell r="G13802" t="str">
            <v>C</v>
          </cell>
          <cell r="H13802" t="str">
            <v>Creature — Human Cleric Soldier</v>
          </cell>
          <cell r="I13802">
            <v>3</v>
          </cell>
          <cell r="J13802">
            <v>6</v>
          </cell>
          <cell r="L13802" t="str">
            <v>Vigilance?Plainscycling {2} #_({2}, Discard this card: Search your library for a Plains card, reveal it, and put it into your hand. Then shuffle your library.)_#</v>
          </cell>
          <cell r="M13802" t="str">
            <v>{5}{W}</v>
          </cell>
          <cell r="O13802">
            <v>6</v>
          </cell>
          <cell r="P13802" t="str">
            <v>W</v>
          </cell>
          <cell r="Q13802" t="str">
            <v>SC</v>
          </cell>
          <cell r="R13802">
            <v>19</v>
          </cell>
        </row>
        <row r="13803">
          <cell r="A13803" t="str">
            <v>YES (Foil)</v>
          </cell>
          <cell r="E13803" t="str">
            <v>One with Nature</v>
          </cell>
          <cell r="F13803" t="str">
            <v>Scourge</v>
          </cell>
          <cell r="G13803" t="str">
            <v>U</v>
          </cell>
          <cell r="H13803" t="str">
            <v>Enchantment — Aura</v>
          </cell>
          <cell r="L13803" t="str">
            <v>Enchant creature?Whenever enchanted creature deals combat damage to a player, you may search your library for a basic land card, put that card onto the battlefield tapped, then shuffle your library.</v>
          </cell>
          <cell r="M13803" t="str">
            <v>{G}</v>
          </cell>
          <cell r="O13803">
            <v>1</v>
          </cell>
          <cell r="P13803" t="str">
            <v>G</v>
          </cell>
          <cell r="Q13803" t="str">
            <v>SC</v>
          </cell>
          <cell r="R13803">
            <v>125</v>
          </cell>
        </row>
        <row r="13804">
          <cell r="A13804" t="str">
            <v>YES</v>
          </cell>
          <cell r="E13804" t="str">
            <v>Parallel Thoughts</v>
          </cell>
          <cell r="F13804" t="str">
            <v>Scourge</v>
          </cell>
          <cell r="G13804" t="str">
            <v>R</v>
          </cell>
          <cell r="H13804" t="str">
            <v>Enchantment</v>
          </cell>
          <cell r="L13804" t="str">
            <v>When Parallel Thoughts enters the battlefield, search your library for seven cards, exile them in a face-down pile, and shuffle that pile. Then shuffle your library. If you would draw a card, you may instead put the top card of the pile you exiled into your hand.</v>
          </cell>
          <cell r="M13804" t="str">
            <v>{3}{U}{U}</v>
          </cell>
          <cell r="O13804">
            <v>5</v>
          </cell>
          <cell r="P13804" t="str">
            <v>U</v>
          </cell>
          <cell r="Q13804" t="str">
            <v>SC</v>
          </cell>
          <cell r="R13804">
            <v>44</v>
          </cell>
        </row>
        <row r="13805">
          <cell r="A13805" t="str">
            <v>YES (Foil)</v>
          </cell>
          <cell r="E13805" t="str">
            <v>Pemmin's Aura</v>
          </cell>
          <cell r="F13805" t="str">
            <v>Scourge</v>
          </cell>
          <cell r="G13805" t="str">
            <v>U</v>
          </cell>
          <cell r="H13805" t="str">
            <v>Enchantment — Aura</v>
          </cell>
          <cell r="L13805" t="str">
            <v>Enchant creature?{U}: Untap enchanted creature. {U}: Enchanted creature gains flying until end of turn. {U}: Enchanted creature gains shroud until end of turn. #_(It can't be the target of spells or abilities.)_#?{1}: Enchanted creature gets +1/-1 or -1/+1 until end of turn.</v>
          </cell>
          <cell r="M13805" t="str">
            <v>{1}{U}{U}</v>
          </cell>
          <cell r="O13805">
            <v>3</v>
          </cell>
          <cell r="P13805" t="str">
            <v>U</v>
          </cell>
          <cell r="Q13805" t="str">
            <v>SC</v>
          </cell>
          <cell r="R13805">
            <v>45</v>
          </cell>
        </row>
        <row r="13806">
          <cell r="A13806" t="str">
            <v>YES</v>
          </cell>
          <cell r="E13806" t="str">
            <v>Primitive Etchings</v>
          </cell>
          <cell r="F13806" t="str">
            <v>Scourge</v>
          </cell>
          <cell r="G13806" t="str">
            <v>R</v>
          </cell>
          <cell r="H13806" t="str">
            <v>Enchantment</v>
          </cell>
          <cell r="L13806" t="str">
            <v>Reveal the first card you draw each turn. Whenever you reveal a creature card this way, draw a card.</v>
          </cell>
          <cell r="M13806" t="str">
            <v>{2}{G}{G}</v>
          </cell>
          <cell r="O13806">
            <v>4</v>
          </cell>
          <cell r="P13806" t="str">
            <v>G</v>
          </cell>
          <cell r="Q13806" t="str">
            <v>SC</v>
          </cell>
          <cell r="R13806">
            <v>126</v>
          </cell>
        </row>
        <row r="13807">
          <cell r="E13807" t="str">
            <v>Proteus Machine</v>
          </cell>
          <cell r="F13807" t="str">
            <v>Scourge</v>
          </cell>
          <cell r="G13807" t="str">
            <v>U</v>
          </cell>
          <cell r="H13807" t="str">
            <v>Artifact Creature — Shapeshifter</v>
          </cell>
          <cell r="I13807">
            <v>2</v>
          </cell>
          <cell r="J13807">
            <v>2</v>
          </cell>
          <cell r="L13807" t="str">
            <v>Morph {0} #_(You may cast this face down as a 2/2 creature for {3}. Turn it face up any time for its morph cost.)_#?When Proteus Machine is turned face up, it becomes the creature type of your choice. #_(This effect lasts indefinitely.)_#</v>
          </cell>
          <cell r="M13807" t="str">
            <v>{3}</v>
          </cell>
          <cell r="O13807">
            <v>3</v>
          </cell>
          <cell r="P13807" t="str">
            <v>A</v>
          </cell>
          <cell r="Q13807" t="str">
            <v>SC</v>
          </cell>
          <cell r="R13807">
            <v>141</v>
          </cell>
        </row>
        <row r="13808">
          <cell r="E13808" t="str">
            <v>Putrid Raptor</v>
          </cell>
          <cell r="F13808" t="str">
            <v>Scourge</v>
          </cell>
          <cell r="G13808" t="str">
            <v>U</v>
          </cell>
          <cell r="H13808" t="str">
            <v>Creature — Zombie Lizard Beast</v>
          </cell>
          <cell r="I13808">
            <v>4</v>
          </cell>
          <cell r="J13808">
            <v>4</v>
          </cell>
          <cell r="L13808" t="str">
            <v>Morph—Discard a Zombie card. #_(You may cast this face down as a 2/2 creature for {3}. Turn it face up any time for its morph cost.)_#</v>
          </cell>
          <cell r="M13808" t="str">
            <v>{4}{B}{B}</v>
          </cell>
          <cell r="O13808">
            <v>6</v>
          </cell>
          <cell r="P13808" t="str">
            <v>B</v>
          </cell>
          <cell r="Q13808" t="str">
            <v>SC</v>
          </cell>
          <cell r="R13808">
            <v>71</v>
          </cell>
        </row>
        <row r="13809">
          <cell r="E13809" t="str">
            <v>Pyrostatic Pillar</v>
          </cell>
          <cell r="F13809" t="str">
            <v>Scourge</v>
          </cell>
          <cell r="G13809" t="str">
            <v>U</v>
          </cell>
          <cell r="H13809" t="str">
            <v>Enchantment</v>
          </cell>
          <cell r="L13809" t="str">
            <v>Whenever a player casts a spell with converted mana cost 3 or less, Pyrostatic Pillar deals 2 damage to that player.</v>
          </cell>
          <cell r="M13809" t="str">
            <v>{1}{R}</v>
          </cell>
          <cell r="O13809">
            <v>2</v>
          </cell>
          <cell r="P13809" t="str">
            <v>R</v>
          </cell>
          <cell r="Q13809" t="str">
            <v>SC</v>
          </cell>
          <cell r="R13809">
            <v>100</v>
          </cell>
        </row>
        <row r="13810">
          <cell r="E13810" t="str">
            <v>Rain of Blades</v>
          </cell>
          <cell r="F13810" t="str">
            <v>Scourge</v>
          </cell>
          <cell r="G13810" t="str">
            <v>U</v>
          </cell>
          <cell r="H13810" t="str">
            <v>Instant</v>
          </cell>
          <cell r="L13810" t="str">
            <v>Rain of Blades deals 1 damage to each attacking creature.</v>
          </cell>
          <cell r="M13810" t="str">
            <v>{W}</v>
          </cell>
          <cell r="O13810">
            <v>1</v>
          </cell>
          <cell r="P13810" t="str">
            <v>W</v>
          </cell>
          <cell r="Q13810" t="str">
            <v>SC</v>
          </cell>
          <cell r="R13810">
            <v>20</v>
          </cell>
        </row>
        <row r="13811">
          <cell r="E13811" t="str">
            <v>Raven Guild Initiate</v>
          </cell>
          <cell r="F13811" t="str">
            <v>Scourge</v>
          </cell>
          <cell r="G13811" t="str">
            <v>C</v>
          </cell>
          <cell r="H13811" t="str">
            <v>Creature — Human Wizard</v>
          </cell>
          <cell r="I13811">
            <v>1</v>
          </cell>
          <cell r="J13811">
            <v>4</v>
          </cell>
          <cell r="L13811" t="str">
            <v>Morph—Return a Bird you control to its owner's hand. #_(You may cast this face down as a 2/2 creature for {3}. Turn it face up any time for its morph cost.)_#</v>
          </cell>
          <cell r="M13811" t="str">
            <v>{2}{U}</v>
          </cell>
          <cell r="O13811">
            <v>3</v>
          </cell>
          <cell r="P13811" t="str">
            <v>U</v>
          </cell>
          <cell r="Q13811" t="str">
            <v>SC</v>
          </cell>
          <cell r="R13811">
            <v>46</v>
          </cell>
        </row>
        <row r="13812">
          <cell r="E13812" t="str">
            <v>Raven Guild Master</v>
          </cell>
          <cell r="F13812" t="str">
            <v>Scourge</v>
          </cell>
          <cell r="G13812" t="str">
            <v>R</v>
          </cell>
          <cell r="H13812" t="str">
            <v>Creature — Human Wizard Mutant</v>
          </cell>
          <cell r="I13812">
            <v>1</v>
          </cell>
          <cell r="J13812">
            <v>1</v>
          </cell>
          <cell r="L13812" t="str">
            <v>Whenever Raven Guild Master deals combat damage to a player, that player exiles the top ten cards of his or her library. Morph {2}{U}{U} #_(You may cast this face down as a 2/2 creature for {3}. Turn it face up any time for its morph cost.)_#</v>
          </cell>
          <cell r="M13812" t="str">
            <v>{1}{U}{U}</v>
          </cell>
          <cell r="O13812">
            <v>3</v>
          </cell>
          <cell r="P13812" t="str">
            <v>U</v>
          </cell>
          <cell r="Q13812" t="str">
            <v>SC</v>
          </cell>
          <cell r="R13812">
            <v>47</v>
          </cell>
        </row>
        <row r="13813">
          <cell r="E13813" t="str">
            <v>Reaping the Graves</v>
          </cell>
          <cell r="F13813" t="str">
            <v>Scourge</v>
          </cell>
          <cell r="G13813" t="str">
            <v>C</v>
          </cell>
          <cell r="H13813" t="str">
            <v>Instant</v>
          </cell>
          <cell r="L13813" t="str">
            <v>Return target creature card from your graveyard to your hand. Storm.</v>
          </cell>
          <cell r="M13813" t="str">
            <v>{2}{B}</v>
          </cell>
          <cell r="O13813">
            <v>3</v>
          </cell>
          <cell r="P13813" t="str">
            <v>B</v>
          </cell>
          <cell r="Q13813" t="str">
            <v>SC</v>
          </cell>
          <cell r="R13813">
            <v>72</v>
          </cell>
        </row>
        <row r="13814">
          <cell r="E13814" t="str">
            <v>Recuperate</v>
          </cell>
          <cell r="F13814" t="str">
            <v>Scourge</v>
          </cell>
          <cell r="G13814" t="str">
            <v>C</v>
          </cell>
          <cell r="H13814" t="str">
            <v>Instant</v>
          </cell>
          <cell r="L13814" t="str">
            <v>Choose one — You gain 6 life; or prevent the next 6 damage that would be dealt to target creature this turn.</v>
          </cell>
          <cell r="M13814" t="str">
            <v>{3}{W}</v>
          </cell>
          <cell r="O13814">
            <v>4</v>
          </cell>
          <cell r="P13814" t="str">
            <v>W</v>
          </cell>
          <cell r="Q13814" t="str">
            <v>SC</v>
          </cell>
          <cell r="R13814">
            <v>21</v>
          </cell>
        </row>
        <row r="13815">
          <cell r="E13815" t="str">
            <v>Reward the Faithful</v>
          </cell>
          <cell r="F13815" t="str">
            <v>Scourge</v>
          </cell>
          <cell r="G13815" t="str">
            <v>U</v>
          </cell>
          <cell r="H13815" t="str">
            <v>Instant</v>
          </cell>
          <cell r="L13815" t="str">
            <v>Any number of target players each gain life equal to the highest converted mana cost among permanents you control.</v>
          </cell>
          <cell r="M13815" t="str">
            <v>{W}</v>
          </cell>
          <cell r="O13815">
            <v>1</v>
          </cell>
          <cell r="P13815" t="str">
            <v>W</v>
          </cell>
          <cell r="Q13815" t="str">
            <v>SC</v>
          </cell>
          <cell r="R13815">
            <v>22</v>
          </cell>
        </row>
        <row r="13816">
          <cell r="E13816" t="str">
            <v>Riptide Survivor</v>
          </cell>
          <cell r="F13816" t="str">
            <v>Scourge</v>
          </cell>
          <cell r="G13816" t="str">
            <v>U</v>
          </cell>
          <cell r="H13816" t="str">
            <v>Creature — Human Wizard</v>
          </cell>
          <cell r="I13816">
            <v>2</v>
          </cell>
          <cell r="J13816">
            <v>1</v>
          </cell>
          <cell r="L13816" t="str">
            <v>Morph {1}{U}{U} #_(You may cast this face down as a 2/2 creature for {3}. Turn it face up any time for its morph cost.)_#?When Riptide Survivor is turned face up, discard two cards, then draw three cards.</v>
          </cell>
          <cell r="M13816" t="str">
            <v>{2}{U}</v>
          </cell>
          <cell r="O13816">
            <v>3</v>
          </cell>
          <cell r="P13816" t="str">
            <v>U</v>
          </cell>
          <cell r="Q13816" t="str">
            <v>SC</v>
          </cell>
          <cell r="R13816">
            <v>48</v>
          </cell>
        </row>
        <row r="13817">
          <cell r="E13817" t="str">
            <v>Rock Jockey</v>
          </cell>
          <cell r="F13817" t="str">
            <v>Scourge</v>
          </cell>
          <cell r="G13817" t="str">
            <v>C</v>
          </cell>
          <cell r="H13817" t="str">
            <v>Creature — Goblin</v>
          </cell>
          <cell r="I13817">
            <v>3</v>
          </cell>
          <cell r="J13817">
            <v>3</v>
          </cell>
          <cell r="L13817" t="str">
            <v>You can't cast Rock Jockey if you've played a land this turn. You can't play lands if you've cast Rock Jockey this turn.</v>
          </cell>
          <cell r="M13817" t="str">
            <v>{2}{R}</v>
          </cell>
          <cell r="O13817">
            <v>3</v>
          </cell>
          <cell r="P13817" t="str">
            <v>R</v>
          </cell>
          <cell r="Q13817" t="str">
            <v>SC</v>
          </cell>
          <cell r="R13817">
            <v>101</v>
          </cell>
        </row>
        <row r="13818">
          <cell r="A13818" t="str">
            <v>YES</v>
          </cell>
          <cell r="E13818" t="str">
            <v>Root Elemental</v>
          </cell>
          <cell r="F13818" t="str">
            <v>Scourge</v>
          </cell>
          <cell r="G13818" t="str">
            <v>R</v>
          </cell>
          <cell r="H13818" t="str">
            <v>Creature — Elemental</v>
          </cell>
          <cell r="I13818">
            <v>6</v>
          </cell>
          <cell r="J13818">
            <v>5</v>
          </cell>
          <cell r="L13818" t="str">
            <v>Morph {5}{G}{G} #_(You may cast this face down as a 2/2 creature for {3}. Turn it face up any time for its morph cost.)_#?When Root Elemental is turned face up, you may put a creature card from your hand onto the battlefield.</v>
          </cell>
          <cell r="M13818" t="str">
            <v>{4}{G}{G}</v>
          </cell>
          <cell r="O13818">
            <v>6</v>
          </cell>
          <cell r="P13818" t="str">
            <v>G</v>
          </cell>
          <cell r="Q13818" t="str">
            <v>SC</v>
          </cell>
          <cell r="R13818">
            <v>127</v>
          </cell>
        </row>
        <row r="13819">
          <cell r="A13819" t="str">
            <v>YES</v>
          </cell>
          <cell r="E13819" t="str">
            <v>Rush of Knowledge</v>
          </cell>
          <cell r="F13819" t="str">
            <v>Scourge</v>
          </cell>
          <cell r="G13819" t="str">
            <v>C</v>
          </cell>
          <cell r="H13819" t="str">
            <v>Sorcery</v>
          </cell>
          <cell r="L13819" t="str">
            <v>Draw cards equal to the highest converted mana cost among permanents you control.</v>
          </cell>
          <cell r="M13819" t="str">
            <v>{4}{U}</v>
          </cell>
          <cell r="O13819">
            <v>5</v>
          </cell>
          <cell r="P13819" t="str">
            <v>U</v>
          </cell>
          <cell r="Q13819" t="str">
            <v>SC</v>
          </cell>
          <cell r="R13819">
            <v>49</v>
          </cell>
        </row>
        <row r="13820">
          <cell r="E13820" t="str">
            <v>Scattershot</v>
          </cell>
          <cell r="F13820" t="str">
            <v>Scourge</v>
          </cell>
          <cell r="G13820" t="str">
            <v>C</v>
          </cell>
          <cell r="H13820" t="str">
            <v>Instant</v>
          </cell>
          <cell r="L13820" t="str">
            <v>Scattershot deals 1 damage to target creature. Storm #_(When you cast this spell, copy it for each spell cast before it this turn. You may choose new targets for the copies.)_#</v>
          </cell>
          <cell r="M13820" t="str">
            <v>{2}{R}</v>
          </cell>
          <cell r="O13820">
            <v>3</v>
          </cell>
          <cell r="P13820" t="str">
            <v>R</v>
          </cell>
          <cell r="Q13820" t="str">
            <v>SC</v>
          </cell>
          <cell r="R13820">
            <v>102</v>
          </cell>
        </row>
        <row r="13821">
          <cell r="E13821" t="str">
            <v>Scornful Egotist</v>
          </cell>
          <cell r="F13821" t="str">
            <v>Scourge</v>
          </cell>
          <cell r="G13821" t="str">
            <v>C</v>
          </cell>
          <cell r="H13821" t="str">
            <v>Creature — Human Wizard</v>
          </cell>
          <cell r="I13821">
            <v>1</v>
          </cell>
          <cell r="J13821">
            <v>1</v>
          </cell>
          <cell r="L13821" t="str">
            <v>Morph {U} #_(You may cast this face down as a 2/2 creature for {3}. Turn it face up any time for its morph cost.)_#</v>
          </cell>
          <cell r="M13821" t="str">
            <v>{7}{U}</v>
          </cell>
          <cell r="O13821">
            <v>8</v>
          </cell>
          <cell r="P13821" t="str">
            <v>U</v>
          </cell>
          <cell r="Q13821" t="str">
            <v>SC</v>
          </cell>
          <cell r="R13821">
            <v>50</v>
          </cell>
        </row>
        <row r="13822">
          <cell r="A13822" t="str">
            <v>YES</v>
          </cell>
          <cell r="E13822" t="str">
            <v>Shoreline Ranger</v>
          </cell>
          <cell r="F13822" t="str">
            <v>Scourge</v>
          </cell>
          <cell r="G13822" t="str">
            <v>C</v>
          </cell>
          <cell r="H13822" t="str">
            <v>Creature — Bird Soldier</v>
          </cell>
          <cell r="I13822">
            <v>3</v>
          </cell>
          <cell r="J13822">
            <v>4</v>
          </cell>
          <cell r="L13822" t="str">
            <v>Flying?Islandcycling {2} #_({2}, Discard this card: Search your library for an Island card, reveal it, and put it into your hand. Then shuffle your library.)_#</v>
          </cell>
          <cell r="M13822" t="str">
            <v>{5}{U}</v>
          </cell>
          <cell r="O13822">
            <v>6</v>
          </cell>
          <cell r="P13822" t="str">
            <v>U</v>
          </cell>
          <cell r="Q13822" t="str">
            <v>SC</v>
          </cell>
          <cell r="R13822">
            <v>51</v>
          </cell>
        </row>
        <row r="13823">
          <cell r="A13823" t="str">
            <v>Promo</v>
          </cell>
          <cell r="E13823" t="str">
            <v>Siege-Gang Commander</v>
          </cell>
          <cell r="F13823" t="str">
            <v>Scourge</v>
          </cell>
          <cell r="G13823" t="str">
            <v>R</v>
          </cell>
          <cell r="H13823" t="str">
            <v>Creature — Goblin</v>
          </cell>
          <cell r="I13823">
            <v>2</v>
          </cell>
          <cell r="J13823">
            <v>2</v>
          </cell>
          <cell r="L13823" t="str">
            <v>When Siege-Gang Commander enters the battlefield, put three 1/1 red Goblin creature tokens onto the battlefield. {1}{R}, Sacrifice a Goblin: Siege-Gang Commander deals 2 damage to target creature or player.</v>
          </cell>
          <cell r="M13823" t="str">
            <v>{3}{R}{R}</v>
          </cell>
          <cell r="O13823">
            <v>5</v>
          </cell>
          <cell r="P13823" t="str">
            <v>R</v>
          </cell>
          <cell r="Q13823" t="str">
            <v>SC</v>
          </cell>
          <cell r="R13823">
            <v>103</v>
          </cell>
        </row>
        <row r="13824">
          <cell r="A13824" t="str">
            <v>Promo</v>
          </cell>
          <cell r="E13824" t="str">
            <v>Silver Knight</v>
          </cell>
          <cell r="F13824" t="str">
            <v>Scourge</v>
          </cell>
          <cell r="G13824" t="str">
            <v>U</v>
          </cell>
          <cell r="H13824" t="str">
            <v>Creature — Human Knight</v>
          </cell>
          <cell r="I13824">
            <v>2</v>
          </cell>
          <cell r="J13824">
            <v>2</v>
          </cell>
          <cell r="L13824" t="str">
            <v>First strike, protection from red</v>
          </cell>
          <cell r="M13824" t="str">
            <v>{W}{W}</v>
          </cell>
          <cell r="O13824">
            <v>2</v>
          </cell>
          <cell r="P13824" t="str">
            <v>W</v>
          </cell>
          <cell r="Q13824" t="str">
            <v>SC</v>
          </cell>
          <cell r="R13824">
            <v>23</v>
          </cell>
        </row>
        <row r="13825">
          <cell r="E13825" t="str">
            <v>Skirk Volcanist</v>
          </cell>
          <cell r="F13825" t="str">
            <v>Scourge</v>
          </cell>
          <cell r="G13825" t="str">
            <v>U</v>
          </cell>
          <cell r="H13825" t="str">
            <v>Creature — Goblin</v>
          </cell>
          <cell r="I13825">
            <v>3</v>
          </cell>
          <cell r="J13825">
            <v>1</v>
          </cell>
          <cell r="L13825" t="str">
            <v>Morph—Sacrifice two Mountains. #_(You may cast this face down as a 2/2 creature for {3}. Turn it face up any time for its morph cost.)_#?When Skirk Volcanist is turned face up, it deals 3 damage divided as you choose among one, two, or three target creatures.</v>
          </cell>
          <cell r="M13825" t="str">
            <v>{3}{R}</v>
          </cell>
          <cell r="O13825">
            <v>4</v>
          </cell>
          <cell r="P13825" t="str">
            <v>R</v>
          </cell>
          <cell r="Q13825" t="str">
            <v>SC</v>
          </cell>
          <cell r="R13825">
            <v>104</v>
          </cell>
        </row>
        <row r="13826">
          <cell r="A13826" t="str">
            <v>YES</v>
          </cell>
          <cell r="E13826" t="str">
            <v>Skulltap</v>
          </cell>
          <cell r="F13826" t="str">
            <v>Scourge</v>
          </cell>
          <cell r="G13826" t="str">
            <v>C</v>
          </cell>
          <cell r="H13826" t="str">
            <v>Sorcery</v>
          </cell>
          <cell r="L13826" t="str">
            <v>As an additional cost to cast Skulltap, sacrifice a creature. Draw two cards.</v>
          </cell>
          <cell r="M13826" t="str">
            <v>{1}{B}</v>
          </cell>
          <cell r="O13826">
            <v>2</v>
          </cell>
          <cell r="P13826" t="str">
            <v>B</v>
          </cell>
          <cell r="Q13826" t="str">
            <v>SC</v>
          </cell>
          <cell r="R13826">
            <v>73</v>
          </cell>
        </row>
        <row r="13827">
          <cell r="E13827" t="str">
            <v>Sliver Overlord</v>
          </cell>
          <cell r="F13827" t="str">
            <v>Scourge</v>
          </cell>
          <cell r="G13827" t="str">
            <v>R</v>
          </cell>
          <cell r="H13827" t="str">
            <v>Legendary Creature — Sliver Mutant</v>
          </cell>
          <cell r="I13827">
            <v>7</v>
          </cell>
          <cell r="J13827">
            <v>7</v>
          </cell>
          <cell r="L13827" t="str">
            <v>{3}: Search your library for a Sliver card, reveal that card, and put it into your hand. Then shuffle your library. {3}: Gain control of target Sliver. #_(This effect lasts indefinitely.)_#</v>
          </cell>
          <cell r="M13827" t="str">
            <v>{W}{U}{B}{R}{G}</v>
          </cell>
          <cell r="O13827">
            <v>5</v>
          </cell>
          <cell r="P13827" t="str">
            <v>GWURB</v>
          </cell>
          <cell r="Q13827" t="str">
            <v>SC</v>
          </cell>
          <cell r="R13827">
            <v>139</v>
          </cell>
        </row>
        <row r="13828">
          <cell r="A13828" t="str">
            <v>Promo</v>
          </cell>
          <cell r="E13828" t="str">
            <v>Soul Collector</v>
          </cell>
          <cell r="F13828" t="str">
            <v>Scourge</v>
          </cell>
          <cell r="G13828" t="str">
            <v>R</v>
          </cell>
          <cell r="H13828" t="str">
            <v>Creature — Vampire</v>
          </cell>
          <cell r="I13828">
            <v>3</v>
          </cell>
          <cell r="J13828">
            <v>4</v>
          </cell>
          <cell r="L13828" t="str">
            <v>Flying. Whenever a creature dealt damage by Soul Collector this turn dies, return that card to the battlefield under your control. Morph {B}{B}{B}.</v>
          </cell>
          <cell r="M13828" t="str">
            <v>{3}{B}{B}</v>
          </cell>
          <cell r="O13828">
            <v>5</v>
          </cell>
          <cell r="P13828" t="str">
            <v>B</v>
          </cell>
          <cell r="Q13828" t="str">
            <v>SC</v>
          </cell>
          <cell r="R13828">
            <v>74</v>
          </cell>
        </row>
        <row r="13829">
          <cell r="E13829" t="str">
            <v>Spark Spray</v>
          </cell>
          <cell r="F13829" t="str">
            <v>Scourge</v>
          </cell>
          <cell r="G13829" t="str">
            <v>C</v>
          </cell>
          <cell r="H13829" t="str">
            <v>Instant</v>
          </cell>
          <cell r="L13829" t="str">
            <v>Spark Spray deals 1 damage to target creature or player. Cycling {R} #_({R}, Discard this card: Draw a card.)_#</v>
          </cell>
          <cell r="M13829" t="str">
            <v>{R}</v>
          </cell>
          <cell r="O13829">
            <v>1</v>
          </cell>
          <cell r="P13829" t="str">
            <v>R</v>
          </cell>
          <cell r="Q13829" t="str">
            <v>SC</v>
          </cell>
          <cell r="R13829">
            <v>105</v>
          </cell>
        </row>
        <row r="13830">
          <cell r="A13830" t="str">
            <v>YES (Foil)</v>
          </cell>
          <cell r="E13830" t="str">
            <v>Sprouting Vines</v>
          </cell>
          <cell r="F13830" t="str">
            <v>Scourge</v>
          </cell>
          <cell r="G13830" t="str">
            <v>C</v>
          </cell>
          <cell r="H13830" t="str">
            <v>Instant</v>
          </cell>
          <cell r="L13830" t="str">
            <v>Search your library for a basic land card, reveal that card, and put it into your hand. Then shuffle your library. Storm #_(When you cast this spell, copy it for each spell cast before it this turn.)_#</v>
          </cell>
          <cell r="M13830" t="str">
            <v>{2}{G}</v>
          </cell>
          <cell r="O13830">
            <v>3</v>
          </cell>
          <cell r="P13830" t="str">
            <v>G</v>
          </cell>
          <cell r="Q13830" t="str">
            <v>SC</v>
          </cell>
          <cell r="R13830">
            <v>128</v>
          </cell>
        </row>
        <row r="13831">
          <cell r="E13831" t="str">
            <v>Stabilizer</v>
          </cell>
          <cell r="F13831" t="str">
            <v>Scourge</v>
          </cell>
          <cell r="G13831" t="str">
            <v>R</v>
          </cell>
          <cell r="H13831" t="str">
            <v>Artifact</v>
          </cell>
          <cell r="L13831" t="str">
            <v>Players can't cycle cards.</v>
          </cell>
          <cell r="M13831" t="str">
            <v>{2}</v>
          </cell>
          <cell r="O13831">
            <v>2</v>
          </cell>
          <cell r="P13831" t="str">
            <v>A</v>
          </cell>
          <cell r="Q13831" t="str">
            <v>SC</v>
          </cell>
          <cell r="R13831">
            <v>142</v>
          </cell>
        </row>
        <row r="13832">
          <cell r="A13832" t="str">
            <v>Promo</v>
          </cell>
          <cell r="E13832" t="str">
            <v>Stifle</v>
          </cell>
          <cell r="F13832" t="str">
            <v>Scourge</v>
          </cell>
          <cell r="G13832" t="str">
            <v>R</v>
          </cell>
          <cell r="H13832" t="str">
            <v>Instant</v>
          </cell>
          <cell r="L13832" t="str">
            <v>Counter target activated or triggered ability. #_(Mana abilities can't be targeted.)_#</v>
          </cell>
          <cell r="M13832" t="str">
            <v>{U}</v>
          </cell>
          <cell r="O13832">
            <v>1</v>
          </cell>
          <cell r="P13832" t="str">
            <v>U</v>
          </cell>
          <cell r="Q13832" t="str">
            <v>SC</v>
          </cell>
          <cell r="R13832">
            <v>52</v>
          </cell>
        </row>
        <row r="13833">
          <cell r="E13833" t="str">
            <v>Sulfuric Vortex</v>
          </cell>
          <cell r="F13833" t="str">
            <v>Scourge</v>
          </cell>
          <cell r="G13833" t="str">
            <v>R</v>
          </cell>
          <cell r="H13833" t="str">
            <v>Enchantment</v>
          </cell>
          <cell r="L13833" t="str">
            <v>At the beginning of each player's upkeep, Sulfuric Vortex deals 2 damage to that player. If a player would gain life, that player gains no life instead.</v>
          </cell>
          <cell r="M13833" t="str">
            <v>{1}{R}{R}</v>
          </cell>
          <cell r="O13833">
            <v>3</v>
          </cell>
          <cell r="P13833" t="str">
            <v>R</v>
          </cell>
          <cell r="Q13833" t="str">
            <v>SC</v>
          </cell>
          <cell r="R13833">
            <v>106</v>
          </cell>
        </row>
        <row r="13834">
          <cell r="E13834" t="str">
            <v>Temple of the False God</v>
          </cell>
          <cell r="F13834" t="str">
            <v>Scourge</v>
          </cell>
          <cell r="G13834" t="str">
            <v>U</v>
          </cell>
          <cell r="H13834" t="str">
            <v>Land</v>
          </cell>
          <cell r="L13834" t="str">
            <v>{T}: Add {2} to your mana pool. Activate this ability only if you control five or more lands.</v>
          </cell>
          <cell r="N13834" t="str">
            <v>{X}</v>
          </cell>
          <cell r="O13834">
            <v>0</v>
          </cell>
          <cell r="P13834" t="str">
            <v>L</v>
          </cell>
          <cell r="Q13834" t="str">
            <v>SC</v>
          </cell>
          <cell r="R13834">
            <v>143</v>
          </cell>
        </row>
        <row r="13835">
          <cell r="E13835" t="str">
            <v>Temporal Fissure</v>
          </cell>
          <cell r="F13835" t="str">
            <v>Scourge</v>
          </cell>
          <cell r="G13835" t="str">
            <v>C</v>
          </cell>
          <cell r="H13835" t="str">
            <v>Sorcery</v>
          </cell>
          <cell r="L13835" t="str">
            <v>Return target permanent to its owner's hand. Storm #_(When you cast this spell, copy it for each spell cast before it this turn. You may choose new targets for the copies.)_#</v>
          </cell>
          <cell r="M13835" t="str">
            <v>{4}{U}</v>
          </cell>
          <cell r="O13835">
            <v>5</v>
          </cell>
          <cell r="P13835" t="str">
            <v>U</v>
          </cell>
          <cell r="Q13835" t="str">
            <v>SC</v>
          </cell>
          <cell r="R13835">
            <v>53</v>
          </cell>
        </row>
        <row r="13836">
          <cell r="A13836" t="str">
            <v>Promo</v>
          </cell>
          <cell r="E13836" t="str">
            <v>Tendrils of Agony</v>
          </cell>
          <cell r="F13836" t="str">
            <v>Scourge</v>
          </cell>
          <cell r="G13836" t="str">
            <v>U</v>
          </cell>
          <cell r="H13836" t="str">
            <v>Sorcery</v>
          </cell>
          <cell r="L13836" t="str">
            <v>Target player loses 2 life and you gain 2 life. Storm #_(When you cast this spell, copy it for each spell cast before it this turn. You may choose new targets for the copies.)_#</v>
          </cell>
          <cell r="M13836" t="str">
            <v>{2}{B}{B}</v>
          </cell>
          <cell r="O13836">
            <v>4</v>
          </cell>
          <cell r="P13836" t="str">
            <v>B</v>
          </cell>
          <cell r="Q13836" t="str">
            <v>SC</v>
          </cell>
          <cell r="R13836">
            <v>75</v>
          </cell>
        </row>
        <row r="13837">
          <cell r="A13837" t="str">
            <v>YES</v>
          </cell>
          <cell r="E13837" t="str">
            <v>Thundercloud Elemental</v>
          </cell>
          <cell r="F13837" t="str">
            <v>Scourge</v>
          </cell>
          <cell r="G13837" t="str">
            <v>U</v>
          </cell>
          <cell r="H13837" t="str">
            <v>Creature — Elemental</v>
          </cell>
          <cell r="I13837">
            <v>3</v>
          </cell>
          <cell r="J13837">
            <v>4</v>
          </cell>
          <cell r="L13837" t="str">
            <v>Flying?{3}{U}: Tap all creatures with toughness 2 or less. {3}{U}: All other creatures lose flying until end of turn.</v>
          </cell>
          <cell r="M13837" t="str">
            <v>{5}{U}{U}</v>
          </cell>
          <cell r="O13837">
            <v>7</v>
          </cell>
          <cell r="P13837" t="str">
            <v>U</v>
          </cell>
          <cell r="Q13837" t="str">
            <v>SC</v>
          </cell>
          <cell r="R13837">
            <v>54</v>
          </cell>
        </row>
        <row r="13838">
          <cell r="E13838" t="str">
            <v>Titanic Bulvox</v>
          </cell>
          <cell r="F13838" t="str">
            <v>Scourge</v>
          </cell>
          <cell r="G13838" t="str">
            <v>C</v>
          </cell>
          <cell r="H13838" t="str">
            <v>Creature — Beast</v>
          </cell>
          <cell r="I13838">
            <v>7</v>
          </cell>
          <cell r="J13838">
            <v>4</v>
          </cell>
          <cell r="L13838" t="str">
            <v>Trample?Morph {4}{G}{G}{G} #_(You may cast this face down as a 2/2 creature for {3}. Turn it face up any time for its morph cost.)_#</v>
          </cell>
          <cell r="M13838" t="str">
            <v>{6}{G}{G}</v>
          </cell>
          <cell r="O13838">
            <v>8</v>
          </cell>
          <cell r="P13838" t="str">
            <v>G</v>
          </cell>
          <cell r="Q13838" t="str">
            <v>SC</v>
          </cell>
          <cell r="R13838">
            <v>129</v>
          </cell>
        </row>
        <row r="13839">
          <cell r="E13839" t="str">
            <v>Torrent of Fire</v>
          </cell>
          <cell r="F13839" t="str">
            <v>Scourge</v>
          </cell>
          <cell r="G13839" t="str">
            <v>C</v>
          </cell>
          <cell r="H13839" t="str">
            <v>Sorcery</v>
          </cell>
          <cell r="L13839" t="str">
            <v>Torrent of Fire deals damage equal to the highest converted mana cost among permanents you control to target creature or player.</v>
          </cell>
          <cell r="M13839" t="str">
            <v>{3}{R}{R}</v>
          </cell>
          <cell r="O13839">
            <v>5</v>
          </cell>
          <cell r="P13839" t="str">
            <v>R</v>
          </cell>
          <cell r="Q13839" t="str">
            <v>SC</v>
          </cell>
          <cell r="R13839">
            <v>107</v>
          </cell>
        </row>
        <row r="13840">
          <cell r="E13840" t="str">
            <v>Trap Digger</v>
          </cell>
          <cell r="F13840" t="str">
            <v>Scourge</v>
          </cell>
          <cell r="G13840" t="str">
            <v>R</v>
          </cell>
          <cell r="H13840" t="str">
            <v>Creature — Human Soldier</v>
          </cell>
          <cell r="I13840">
            <v>1</v>
          </cell>
          <cell r="J13840">
            <v>3</v>
          </cell>
          <cell r="L13840" t="str">
            <v>{2}{W}, {T}: Put a trap counter on target land you control. Sacrifice a land with a trap counter on it: Trap Digger deals 3 damage to target attacking creature without flying.</v>
          </cell>
          <cell r="M13840" t="str">
            <v>{3}{W}</v>
          </cell>
          <cell r="O13840">
            <v>4</v>
          </cell>
          <cell r="P13840" t="str">
            <v>W</v>
          </cell>
          <cell r="Q13840" t="str">
            <v>SC</v>
          </cell>
          <cell r="R13840">
            <v>24</v>
          </cell>
        </row>
        <row r="13841">
          <cell r="E13841" t="str">
            <v>Treetop Scout</v>
          </cell>
          <cell r="F13841" t="str">
            <v>Scourge</v>
          </cell>
          <cell r="G13841" t="str">
            <v>C</v>
          </cell>
          <cell r="H13841" t="str">
            <v>Creature — Elf Scout</v>
          </cell>
          <cell r="I13841">
            <v>1</v>
          </cell>
          <cell r="J13841">
            <v>1</v>
          </cell>
          <cell r="L13841" t="str">
            <v>Treetop Scout can't be blocked except by creatures with flying.</v>
          </cell>
          <cell r="M13841" t="str">
            <v>{G}</v>
          </cell>
          <cell r="O13841">
            <v>1</v>
          </cell>
          <cell r="P13841" t="str">
            <v>G</v>
          </cell>
          <cell r="Q13841" t="str">
            <v>SC</v>
          </cell>
          <cell r="R13841">
            <v>130</v>
          </cell>
        </row>
        <row r="13842">
          <cell r="A13842" t="str">
            <v>Promo</v>
          </cell>
          <cell r="E13842" t="str">
            <v>Twisted Abomination</v>
          </cell>
          <cell r="F13842" t="str">
            <v>Scourge</v>
          </cell>
          <cell r="G13842" t="str">
            <v>C</v>
          </cell>
          <cell r="H13842" t="str">
            <v>Creature — Zombie Mutant</v>
          </cell>
          <cell r="I13842">
            <v>5</v>
          </cell>
          <cell r="J13842">
            <v>3</v>
          </cell>
          <cell r="L13842" t="str">
            <v>{B}: Regenerate Twisted Abomination. Swampcycling {2} #_({2}, Discard this card: Search your library for a Swamp card, reveal it, and put it into your hand. Then shuffle your library.)_#</v>
          </cell>
          <cell r="M13842" t="str">
            <v>{5}{B}</v>
          </cell>
          <cell r="O13842">
            <v>6</v>
          </cell>
          <cell r="P13842" t="str">
            <v>B</v>
          </cell>
          <cell r="Q13842" t="str">
            <v>SC</v>
          </cell>
          <cell r="R13842">
            <v>76</v>
          </cell>
        </row>
        <row r="13843">
          <cell r="A13843" t="str">
            <v>YES (Foil)</v>
          </cell>
          <cell r="E13843" t="str">
            <v>Unburden</v>
          </cell>
          <cell r="F13843" t="str">
            <v>Scourge</v>
          </cell>
          <cell r="G13843" t="str">
            <v>C</v>
          </cell>
          <cell r="H13843" t="str">
            <v>Sorcery</v>
          </cell>
          <cell r="L13843" t="str">
            <v>Target player discards two cards. Cycling {2} #_({2}, Discard this card: Draw a card.)_#</v>
          </cell>
          <cell r="M13843" t="str">
            <v>{1}{B}{B}</v>
          </cell>
          <cell r="O13843">
            <v>3</v>
          </cell>
          <cell r="P13843" t="str">
            <v>B</v>
          </cell>
          <cell r="Q13843" t="str">
            <v>SC</v>
          </cell>
          <cell r="R13843">
            <v>77</v>
          </cell>
        </row>
        <row r="13844">
          <cell r="E13844" t="str">
            <v>Uncontrolled Infestation</v>
          </cell>
          <cell r="F13844" t="str">
            <v>Scourge</v>
          </cell>
          <cell r="G13844" t="str">
            <v>C</v>
          </cell>
          <cell r="H13844" t="str">
            <v>Enchantment — Aura</v>
          </cell>
          <cell r="L13844" t="str">
            <v>Enchant nonbasic land?When enchanted land becomes tapped, destroy it.</v>
          </cell>
          <cell r="M13844" t="str">
            <v>{1}{R}</v>
          </cell>
          <cell r="O13844">
            <v>2</v>
          </cell>
          <cell r="P13844" t="str">
            <v>R</v>
          </cell>
          <cell r="Q13844" t="str">
            <v>SC</v>
          </cell>
          <cell r="R13844">
            <v>108</v>
          </cell>
        </row>
        <row r="13845">
          <cell r="A13845" t="str">
            <v>Duplicate</v>
          </cell>
          <cell r="E13845" t="str">
            <v>Undead Warchief</v>
          </cell>
          <cell r="F13845" t="str">
            <v>Scourge</v>
          </cell>
          <cell r="G13845" t="str">
            <v>U</v>
          </cell>
          <cell r="H13845" t="str">
            <v>Creature — Zombie</v>
          </cell>
          <cell r="I13845">
            <v>1</v>
          </cell>
          <cell r="J13845">
            <v>1</v>
          </cell>
          <cell r="L13845" t="str">
            <v>Zombie spells you cast cost {1} less to cast. Zombie creatures you control get +2/+1.</v>
          </cell>
          <cell r="M13845" t="str">
            <v>{2}{B}{B}</v>
          </cell>
          <cell r="O13845">
            <v>4</v>
          </cell>
          <cell r="P13845" t="str">
            <v>B</v>
          </cell>
          <cell r="Q13845" t="str">
            <v>SC</v>
          </cell>
          <cell r="R13845">
            <v>78</v>
          </cell>
        </row>
        <row r="13846">
          <cell r="E13846" t="str">
            <v>Unspeakable Symbol</v>
          </cell>
          <cell r="F13846" t="str">
            <v>Scourge</v>
          </cell>
          <cell r="G13846" t="str">
            <v>U</v>
          </cell>
          <cell r="H13846" t="str">
            <v>Enchantment</v>
          </cell>
          <cell r="L13846" t="str">
            <v>Pay 3 life: Put a +1/+1 counter on target creature.</v>
          </cell>
          <cell r="M13846" t="str">
            <v>{1}{B}{B}</v>
          </cell>
          <cell r="O13846">
            <v>3</v>
          </cell>
          <cell r="P13846" t="str">
            <v>B</v>
          </cell>
          <cell r="Q13846" t="str">
            <v>SC</v>
          </cell>
          <cell r="R13846">
            <v>79</v>
          </cell>
        </row>
        <row r="13847">
          <cell r="E13847" t="str">
            <v>Upwelling</v>
          </cell>
          <cell r="F13847" t="str">
            <v>Scourge</v>
          </cell>
          <cell r="G13847" t="str">
            <v>R</v>
          </cell>
          <cell r="H13847" t="str">
            <v>Enchantment</v>
          </cell>
          <cell r="L13847" t="str">
            <v>Mana pools don't empty as steps and phases end.</v>
          </cell>
          <cell r="M13847" t="str">
            <v>{3}{G}</v>
          </cell>
          <cell r="O13847">
            <v>4</v>
          </cell>
          <cell r="P13847" t="str">
            <v>G</v>
          </cell>
          <cell r="Q13847" t="str">
            <v>SC</v>
          </cell>
          <cell r="R13847">
            <v>131</v>
          </cell>
        </row>
        <row r="13848">
          <cell r="E13848" t="str">
            <v>Vengeful Dead</v>
          </cell>
          <cell r="F13848" t="str">
            <v>Scourge</v>
          </cell>
          <cell r="G13848" t="str">
            <v>C</v>
          </cell>
          <cell r="H13848" t="str">
            <v>Creature — Zombie</v>
          </cell>
          <cell r="I13848">
            <v>3</v>
          </cell>
          <cell r="J13848">
            <v>2</v>
          </cell>
          <cell r="L13848" t="str">
            <v>Whenever Vengeful Dead or another Zombie dies, each opponent loses 1 life.</v>
          </cell>
          <cell r="M13848" t="str">
            <v>{3}{B}</v>
          </cell>
          <cell r="O13848">
            <v>4</v>
          </cell>
          <cell r="P13848" t="str">
            <v>B</v>
          </cell>
          <cell r="Q13848" t="str">
            <v>SC</v>
          </cell>
          <cell r="R13848">
            <v>80</v>
          </cell>
        </row>
        <row r="13849">
          <cell r="A13849" t="str">
            <v>Promo</v>
          </cell>
          <cell r="E13849" t="str">
            <v>Wing Shards</v>
          </cell>
          <cell r="F13849" t="str">
            <v>Scourge</v>
          </cell>
          <cell r="G13849" t="str">
            <v>U</v>
          </cell>
          <cell r="H13849" t="str">
            <v>Instant</v>
          </cell>
          <cell r="L13849" t="str">
            <v>Target player sacrifices an attacking creature. Storm #_(When you cast this spell, copy it for each spell cast before it this turn.)_#</v>
          </cell>
          <cell r="M13849" t="str">
            <v>{1}{W}{W}</v>
          </cell>
          <cell r="O13849">
            <v>3</v>
          </cell>
          <cell r="P13849" t="str">
            <v>W</v>
          </cell>
          <cell r="Q13849" t="str">
            <v>SC</v>
          </cell>
          <cell r="R13849">
            <v>25</v>
          </cell>
        </row>
        <row r="13850">
          <cell r="E13850" t="str">
            <v>Wipe Clean</v>
          </cell>
          <cell r="F13850" t="str">
            <v>Scourge</v>
          </cell>
          <cell r="G13850" t="str">
            <v>C</v>
          </cell>
          <cell r="H13850" t="str">
            <v>Instant</v>
          </cell>
          <cell r="L13850" t="str">
            <v>Exile target enchantment. Cycling {3} #_({3}, Discard this card: Draw a card.)_#</v>
          </cell>
          <cell r="M13850" t="str">
            <v>{1}{W}</v>
          </cell>
          <cell r="O13850">
            <v>2</v>
          </cell>
          <cell r="P13850" t="str">
            <v>W</v>
          </cell>
          <cell r="Q13850" t="str">
            <v>SC</v>
          </cell>
          <cell r="R13850">
            <v>26</v>
          </cell>
        </row>
        <row r="13851">
          <cell r="A13851" t="str">
            <v>YES (Foil)</v>
          </cell>
          <cell r="E13851" t="str">
            <v>Wirewood Guardian</v>
          </cell>
          <cell r="F13851" t="str">
            <v>Scourge</v>
          </cell>
          <cell r="G13851" t="str">
            <v>C</v>
          </cell>
          <cell r="H13851" t="str">
            <v>Creature — Elf Mutant</v>
          </cell>
          <cell r="I13851">
            <v>6</v>
          </cell>
          <cell r="J13851">
            <v>6</v>
          </cell>
          <cell r="L13851" t="str">
            <v>Forestcycling {2}</v>
          </cell>
          <cell r="M13851" t="str">
            <v>{5}{G}{G}</v>
          </cell>
          <cell r="O13851">
            <v>7</v>
          </cell>
          <cell r="P13851" t="str">
            <v>G</v>
          </cell>
          <cell r="Q13851" t="str">
            <v>SC</v>
          </cell>
          <cell r="R13851">
            <v>132</v>
          </cell>
        </row>
        <row r="13852">
          <cell r="E13852" t="str">
            <v>Wirewood Symbiote</v>
          </cell>
          <cell r="F13852" t="str">
            <v>Scourge</v>
          </cell>
          <cell r="G13852" t="str">
            <v>U</v>
          </cell>
          <cell r="H13852" t="str">
            <v>Creature — Insect</v>
          </cell>
          <cell r="I13852">
            <v>1</v>
          </cell>
          <cell r="J13852">
            <v>1</v>
          </cell>
          <cell r="L13852" t="str">
            <v>Return an Elf you control to its owner's hand: Untap target creature. Activate this ability only once each turn.</v>
          </cell>
          <cell r="M13852" t="str">
            <v>{G}</v>
          </cell>
          <cell r="O13852">
            <v>1</v>
          </cell>
          <cell r="P13852" t="str">
            <v>G</v>
          </cell>
          <cell r="Q13852" t="str">
            <v>SC</v>
          </cell>
          <cell r="R13852">
            <v>133</v>
          </cell>
        </row>
        <row r="13853">
          <cell r="E13853" t="str">
            <v>Woodcloaker</v>
          </cell>
          <cell r="F13853" t="str">
            <v>Scourge</v>
          </cell>
          <cell r="G13853" t="str">
            <v>C</v>
          </cell>
          <cell r="H13853" t="str">
            <v>Creature — Elf</v>
          </cell>
          <cell r="I13853">
            <v>3</v>
          </cell>
          <cell r="J13853">
            <v>3</v>
          </cell>
          <cell r="L13853" t="str">
            <v>Morph {2}{G}{G}. When Woodcloaker is turned face up, target creature gains trample until end of turn.</v>
          </cell>
          <cell r="M13853" t="str">
            <v>{5}{G}</v>
          </cell>
          <cell r="O13853">
            <v>6</v>
          </cell>
          <cell r="P13853" t="str">
            <v>G</v>
          </cell>
          <cell r="Q13853" t="str">
            <v>SC</v>
          </cell>
          <cell r="R13853">
            <v>134</v>
          </cell>
        </row>
        <row r="13854">
          <cell r="E13854" t="str">
            <v>Xantid Swarm</v>
          </cell>
          <cell r="F13854" t="str">
            <v>Scourge</v>
          </cell>
          <cell r="G13854" t="str">
            <v>R</v>
          </cell>
          <cell r="H13854" t="str">
            <v>Creature — Insect</v>
          </cell>
          <cell r="I13854">
            <v>0</v>
          </cell>
          <cell r="J13854">
            <v>1</v>
          </cell>
          <cell r="L13854" t="str">
            <v>Flying?Whenever Xantid Swarm attacks, defending player can't cast spells this turn.</v>
          </cell>
          <cell r="M13854" t="str">
            <v>{G}</v>
          </cell>
          <cell r="O13854">
            <v>1</v>
          </cell>
          <cell r="P13854" t="str">
            <v>G</v>
          </cell>
          <cell r="Q13854" t="str">
            <v>SC</v>
          </cell>
          <cell r="R13854">
            <v>135</v>
          </cell>
        </row>
        <row r="13855">
          <cell r="A13855" t="str">
            <v>Duplicate</v>
          </cell>
          <cell r="E13855" t="str">
            <v>Zealous Inquisitor</v>
          </cell>
          <cell r="F13855" t="str">
            <v>Scourge</v>
          </cell>
          <cell r="G13855" t="str">
            <v>C</v>
          </cell>
          <cell r="H13855" t="str">
            <v>Creature — Human Cleric</v>
          </cell>
          <cell r="I13855">
            <v>2</v>
          </cell>
          <cell r="J13855">
            <v>2</v>
          </cell>
          <cell r="L13855" t="str">
            <v>{1}{W}: The next 1 damage that would be dealt to Zealous Inquisitor this turn is dealt to target creature instead.</v>
          </cell>
          <cell r="M13855" t="str">
            <v>{2}{W}</v>
          </cell>
          <cell r="O13855">
            <v>3</v>
          </cell>
          <cell r="P13855" t="str">
            <v>W</v>
          </cell>
          <cell r="Q13855" t="str">
            <v>SC</v>
          </cell>
          <cell r="R13855">
            <v>27</v>
          </cell>
        </row>
        <row r="13856">
          <cell r="E13856" t="str">
            <v>Zombie Cutthroat</v>
          </cell>
          <cell r="F13856" t="str">
            <v>Scourge</v>
          </cell>
          <cell r="G13856" t="str">
            <v>C</v>
          </cell>
          <cell r="H13856" t="str">
            <v>Creature — Zombie</v>
          </cell>
          <cell r="I13856">
            <v>3</v>
          </cell>
          <cell r="J13856">
            <v>4</v>
          </cell>
          <cell r="L13856" t="str">
            <v>Morph—Pay 5 life. #_(You may cast this face down as a 2/2 creature for {3}. Turn it face up any time for its morph cost.)_#</v>
          </cell>
          <cell r="M13856" t="str">
            <v>{3}{B}{B}</v>
          </cell>
          <cell r="O13856">
            <v>5</v>
          </cell>
          <cell r="P13856" t="str">
            <v>B</v>
          </cell>
          <cell r="Q13856" t="str">
            <v>SC</v>
          </cell>
          <cell r="R13856">
            <v>81</v>
          </cell>
        </row>
        <row r="13857">
          <cell r="E13857" t="str">
            <v>Abyssal Horror</v>
          </cell>
          <cell r="F13857" t="str">
            <v>Seventh Edition</v>
          </cell>
          <cell r="G13857" t="str">
            <v>R</v>
          </cell>
          <cell r="H13857" t="str">
            <v>Creature — Horror</v>
          </cell>
          <cell r="I13857">
            <v>2</v>
          </cell>
          <cell r="J13857">
            <v>2</v>
          </cell>
          <cell r="L13857" t="str">
            <v>Flying?When Abyssal Horror enters the battlefield, target player discards two cards.</v>
          </cell>
          <cell r="M13857" t="str">
            <v>{4}{B}{B}</v>
          </cell>
          <cell r="O13857">
            <v>6</v>
          </cell>
          <cell r="P13857" t="str">
            <v>B</v>
          </cell>
          <cell r="Q13857" t="str">
            <v>7E</v>
          </cell>
          <cell r="R13857">
            <v>115</v>
          </cell>
        </row>
        <row r="13858">
          <cell r="A13858" t="str">
            <v>YES</v>
          </cell>
          <cell r="E13858" t="str">
            <v>Abyssal Specter</v>
          </cell>
          <cell r="F13858" t="str">
            <v>Seventh Edition</v>
          </cell>
          <cell r="G13858" t="str">
            <v>U</v>
          </cell>
          <cell r="H13858" t="str">
            <v>Creature — Specter</v>
          </cell>
          <cell r="I13858">
            <v>2</v>
          </cell>
          <cell r="J13858">
            <v>3</v>
          </cell>
          <cell r="L13858" t="str">
            <v>Flying. Whenever Abyssal Specter deals damage to a player, that player discards a card.</v>
          </cell>
          <cell r="M13858" t="str">
            <v>{2}{B}{B}</v>
          </cell>
          <cell r="O13858">
            <v>4</v>
          </cell>
          <cell r="P13858" t="str">
            <v>B</v>
          </cell>
          <cell r="Q13858" t="str">
            <v>7E</v>
          </cell>
          <cell r="R13858">
            <v>116</v>
          </cell>
        </row>
        <row r="13859">
          <cell r="E13859" t="str">
            <v>Adarkar Wastes</v>
          </cell>
          <cell r="F13859" t="str">
            <v>Seventh Edition</v>
          </cell>
          <cell r="G13859" t="str">
            <v>R</v>
          </cell>
          <cell r="H13859" t="str">
            <v>Land</v>
          </cell>
          <cell r="L13859" t="str">
            <v>{T}: Add {1} to your mana pool. {T}: Add {W} or {U} to your mana pool. Adarkar Wastes deals 1 damage to you.</v>
          </cell>
          <cell r="N13859" t="str">
            <v>{W}{U}</v>
          </cell>
          <cell r="O13859">
            <v>0</v>
          </cell>
          <cell r="P13859" t="str">
            <v>L</v>
          </cell>
          <cell r="Q13859" t="str">
            <v>7E</v>
          </cell>
          <cell r="R13859">
            <v>325</v>
          </cell>
        </row>
        <row r="13860">
          <cell r="E13860" t="str">
            <v>Aether Flash</v>
          </cell>
          <cell r="F13860" t="str">
            <v>Seventh Edition</v>
          </cell>
          <cell r="G13860" t="str">
            <v>U</v>
          </cell>
          <cell r="H13860" t="str">
            <v>Enchantment</v>
          </cell>
          <cell r="L13860" t="str">
            <v>Whenever a creature enters the battlefield, ?ther Flash deals 2 damage to it.</v>
          </cell>
          <cell r="M13860" t="str">
            <v>{2}{R}{R}</v>
          </cell>
          <cell r="O13860">
            <v>4</v>
          </cell>
          <cell r="P13860" t="str">
            <v>R</v>
          </cell>
          <cell r="Q13860" t="str">
            <v>7E</v>
          </cell>
          <cell r="R13860">
            <v>172</v>
          </cell>
        </row>
        <row r="13861">
          <cell r="E13861" t="str">
            <v>Agonizing Memories</v>
          </cell>
          <cell r="F13861" t="str">
            <v>Seventh Edition</v>
          </cell>
          <cell r="G13861" t="str">
            <v>U</v>
          </cell>
          <cell r="H13861" t="str">
            <v>Sorcery</v>
          </cell>
          <cell r="L13861" t="str">
            <v>Look at target player's hand and choose two cards from it. Put them on top of that player's library in any order.</v>
          </cell>
          <cell r="M13861" t="str">
            <v>{2}{B}{B}</v>
          </cell>
          <cell r="O13861">
            <v>4</v>
          </cell>
          <cell r="P13861" t="str">
            <v>B</v>
          </cell>
          <cell r="Q13861" t="str">
            <v>7E</v>
          </cell>
          <cell r="R13861">
            <v>117</v>
          </cell>
        </row>
        <row r="13862">
          <cell r="E13862" t="str">
            <v>Air Elemental</v>
          </cell>
          <cell r="F13862" t="str">
            <v>Seventh Edition</v>
          </cell>
          <cell r="G13862" t="str">
            <v>U</v>
          </cell>
          <cell r="H13862" t="str">
            <v>Creature — Elemental</v>
          </cell>
          <cell r="I13862">
            <v>4</v>
          </cell>
          <cell r="J13862">
            <v>4</v>
          </cell>
          <cell r="L13862" t="str">
            <v>Flying</v>
          </cell>
          <cell r="M13862" t="str">
            <v>{3}{U}{U}</v>
          </cell>
          <cell r="O13862">
            <v>5</v>
          </cell>
          <cell r="P13862" t="str">
            <v>U</v>
          </cell>
          <cell r="Q13862" t="str">
            <v>7E</v>
          </cell>
          <cell r="R13862">
            <v>58</v>
          </cell>
        </row>
        <row r="13863">
          <cell r="E13863" t="str">
            <v>Aladdin's Ring</v>
          </cell>
          <cell r="F13863" t="str">
            <v>Seventh Edition</v>
          </cell>
          <cell r="G13863" t="str">
            <v>R</v>
          </cell>
          <cell r="H13863" t="str">
            <v>Artifact</v>
          </cell>
          <cell r="L13863" t="str">
            <v>{8}, {T}: Aladdin's Ring deals 4 damage to target creature or player.</v>
          </cell>
          <cell r="M13863" t="str">
            <v>{8}</v>
          </cell>
          <cell r="O13863">
            <v>8</v>
          </cell>
          <cell r="P13863" t="str">
            <v>A</v>
          </cell>
          <cell r="Q13863" t="str">
            <v>7E</v>
          </cell>
          <cell r="R13863">
            <v>286</v>
          </cell>
        </row>
        <row r="13864">
          <cell r="E13864" t="str">
            <v>Anaconda</v>
          </cell>
          <cell r="F13864" t="str">
            <v>Seventh Edition</v>
          </cell>
          <cell r="G13864" t="str">
            <v>U</v>
          </cell>
          <cell r="H13864" t="str">
            <v>Creature — Snake</v>
          </cell>
          <cell r="I13864">
            <v>3</v>
          </cell>
          <cell r="J13864">
            <v>3</v>
          </cell>
          <cell r="L13864" t="str">
            <v>Swampwalk #_(This creature is unblockable as long as defending player controls a Swamp.)_#</v>
          </cell>
          <cell r="M13864" t="str">
            <v>{3}{G}</v>
          </cell>
          <cell r="O13864">
            <v>4</v>
          </cell>
          <cell r="P13864" t="str">
            <v>G</v>
          </cell>
          <cell r="Q13864" t="str">
            <v>7E</v>
          </cell>
          <cell r="R13864">
            <v>229</v>
          </cell>
        </row>
        <row r="13865">
          <cell r="E13865" t="str">
            <v>Ancestral Memories</v>
          </cell>
          <cell r="F13865" t="str">
            <v>Seventh Edition</v>
          </cell>
          <cell r="G13865" t="str">
            <v>R</v>
          </cell>
          <cell r="H13865" t="str">
            <v>Sorcery</v>
          </cell>
          <cell r="L13865" t="str">
            <v>Look at the top seven cards of your library. Put two of them into your hand and the rest into your graveyard.</v>
          </cell>
          <cell r="M13865" t="str">
            <v>{2}{U}{U}{U}</v>
          </cell>
          <cell r="O13865">
            <v>5</v>
          </cell>
          <cell r="P13865" t="str">
            <v>U</v>
          </cell>
          <cell r="Q13865" t="str">
            <v>7E</v>
          </cell>
          <cell r="R13865">
            <v>59</v>
          </cell>
        </row>
        <row r="13866">
          <cell r="E13866" t="str">
            <v>Ancient Silverback</v>
          </cell>
          <cell r="F13866" t="str">
            <v>Seventh Edition</v>
          </cell>
          <cell r="G13866" t="str">
            <v>R</v>
          </cell>
          <cell r="H13866" t="str">
            <v>Creature — Ape</v>
          </cell>
          <cell r="I13866">
            <v>6</v>
          </cell>
          <cell r="J13866">
            <v>5</v>
          </cell>
          <cell r="L13866" t="str">
            <v>{G}: Regenerate Ancient Silverback. #_(The next time this creature would be destroyed this turn, it isn't. Instead tap it, remove all damage from it, and remove it from combat.)_#</v>
          </cell>
          <cell r="M13866" t="str">
            <v>{4}{G}{G}</v>
          </cell>
          <cell r="O13866">
            <v>6</v>
          </cell>
          <cell r="P13866" t="str">
            <v>G</v>
          </cell>
          <cell r="Q13866" t="str">
            <v>7E</v>
          </cell>
          <cell r="R13866">
            <v>230</v>
          </cell>
        </row>
        <row r="13867">
          <cell r="E13867" t="str">
            <v>Angelic Page</v>
          </cell>
          <cell r="F13867" t="str">
            <v>Seventh Edition</v>
          </cell>
          <cell r="G13867" t="str">
            <v>C</v>
          </cell>
          <cell r="H13867" t="str">
            <v>Creature — Angel Spirit</v>
          </cell>
          <cell r="I13867">
            <v>1</v>
          </cell>
          <cell r="J13867">
            <v>1</v>
          </cell>
          <cell r="L13867" t="str">
            <v>Flying?{T}: Target attacking or blocking creature gets +1/+1 until end of turn.</v>
          </cell>
          <cell r="M13867" t="str">
            <v>{1}{W}</v>
          </cell>
          <cell r="O13867">
            <v>2</v>
          </cell>
          <cell r="P13867" t="str">
            <v>W</v>
          </cell>
          <cell r="Q13867" t="str">
            <v>7E</v>
          </cell>
          <cell r="R13867">
            <v>1</v>
          </cell>
        </row>
        <row r="13868">
          <cell r="E13868" t="str">
            <v>Arcane Laboratory</v>
          </cell>
          <cell r="F13868" t="str">
            <v>Seventh Edition</v>
          </cell>
          <cell r="G13868" t="str">
            <v>U</v>
          </cell>
          <cell r="H13868" t="str">
            <v>Enchantment</v>
          </cell>
          <cell r="L13868" t="str">
            <v>Each player can't cast more than one spell each turn.</v>
          </cell>
          <cell r="M13868" t="str">
            <v>{2}{U}</v>
          </cell>
          <cell r="O13868">
            <v>3</v>
          </cell>
          <cell r="P13868" t="str">
            <v>U</v>
          </cell>
          <cell r="Q13868" t="str">
            <v>7E</v>
          </cell>
          <cell r="R13868">
            <v>60</v>
          </cell>
        </row>
        <row r="13869">
          <cell r="E13869" t="str">
            <v>Archivist</v>
          </cell>
          <cell r="F13869" t="str">
            <v>Seventh Edition</v>
          </cell>
          <cell r="G13869" t="str">
            <v>R</v>
          </cell>
          <cell r="H13869" t="str">
            <v>Creature — Human Wizard</v>
          </cell>
          <cell r="I13869">
            <v>1</v>
          </cell>
          <cell r="J13869">
            <v>1</v>
          </cell>
          <cell r="L13869" t="str">
            <v>{T}: Draw a card.</v>
          </cell>
          <cell r="M13869" t="str">
            <v>{2}{U}{U}</v>
          </cell>
          <cell r="O13869">
            <v>4</v>
          </cell>
          <cell r="P13869" t="str">
            <v>U</v>
          </cell>
          <cell r="Q13869" t="str">
            <v>7E</v>
          </cell>
          <cell r="R13869">
            <v>61</v>
          </cell>
        </row>
        <row r="13870">
          <cell r="E13870" t="str">
            <v>Ardent Militia</v>
          </cell>
          <cell r="F13870" t="str">
            <v>Seventh Edition</v>
          </cell>
          <cell r="G13870" t="str">
            <v>U</v>
          </cell>
          <cell r="H13870" t="str">
            <v>Creature — Human Soldier</v>
          </cell>
          <cell r="I13870">
            <v>2</v>
          </cell>
          <cell r="J13870">
            <v>5</v>
          </cell>
          <cell r="L13870" t="str">
            <v>Vigilance</v>
          </cell>
          <cell r="M13870" t="str">
            <v>{4}{W}</v>
          </cell>
          <cell r="O13870">
            <v>5</v>
          </cell>
          <cell r="P13870" t="str">
            <v>W</v>
          </cell>
          <cell r="Q13870" t="str">
            <v>7E</v>
          </cell>
          <cell r="R13870">
            <v>2</v>
          </cell>
        </row>
        <row r="13871">
          <cell r="E13871" t="str">
            <v>Balduvian Barbarians</v>
          </cell>
          <cell r="F13871" t="str">
            <v>Seventh Edition</v>
          </cell>
          <cell r="G13871" t="str">
            <v>C</v>
          </cell>
          <cell r="H13871" t="str">
            <v>Creature — Human Barbarian</v>
          </cell>
          <cell r="I13871">
            <v>3</v>
          </cell>
          <cell r="J13871">
            <v>2</v>
          </cell>
          <cell r="L13871">
            <v>0</v>
          </cell>
          <cell r="M13871" t="str">
            <v>{1}{R}{R}</v>
          </cell>
          <cell r="O13871">
            <v>3</v>
          </cell>
          <cell r="P13871" t="str">
            <v>R</v>
          </cell>
          <cell r="Q13871" t="str">
            <v>7E</v>
          </cell>
          <cell r="R13871">
            <v>173</v>
          </cell>
        </row>
        <row r="13872">
          <cell r="E13872" t="str">
            <v>Baleful Stare</v>
          </cell>
          <cell r="F13872" t="str">
            <v>Seventh Edition</v>
          </cell>
          <cell r="G13872" t="str">
            <v>U</v>
          </cell>
          <cell r="H13872" t="str">
            <v>Sorcery</v>
          </cell>
          <cell r="L13872" t="str">
            <v>Target opponent reveals his or her hand. You draw a card for each Mountain and red card in it.</v>
          </cell>
          <cell r="M13872" t="str">
            <v>{2}{U}</v>
          </cell>
          <cell r="O13872">
            <v>3</v>
          </cell>
          <cell r="P13872" t="str">
            <v>U</v>
          </cell>
          <cell r="Q13872" t="str">
            <v>7E</v>
          </cell>
          <cell r="R13872">
            <v>62</v>
          </cell>
        </row>
        <row r="13873">
          <cell r="A13873" t="str">
            <v>Promo</v>
          </cell>
          <cell r="E13873" t="str">
            <v>Beast of Burden</v>
          </cell>
          <cell r="F13873" t="str">
            <v>Seventh Edition</v>
          </cell>
          <cell r="G13873" t="str">
            <v>R</v>
          </cell>
          <cell r="H13873" t="str">
            <v>Artifact Creature — Golem</v>
          </cell>
          <cell r="I13873" t="str">
            <v>*</v>
          </cell>
          <cell r="J13873" t="str">
            <v>*</v>
          </cell>
          <cell r="L13873" t="str">
            <v>Beast of Burden's power and toughness are each equal to the number of creatures on the battlefield.</v>
          </cell>
          <cell r="M13873" t="str">
            <v>{6}</v>
          </cell>
          <cell r="O13873">
            <v>6</v>
          </cell>
          <cell r="P13873" t="str">
            <v>A</v>
          </cell>
          <cell r="Q13873" t="str">
            <v>7E</v>
          </cell>
          <cell r="R13873">
            <v>287</v>
          </cell>
        </row>
        <row r="13874">
          <cell r="E13874" t="str">
            <v>Bedlam</v>
          </cell>
          <cell r="F13874" t="str">
            <v>Seventh Edition</v>
          </cell>
          <cell r="G13874" t="str">
            <v>R</v>
          </cell>
          <cell r="H13874" t="str">
            <v>Enchantment</v>
          </cell>
          <cell r="L13874" t="str">
            <v>Creatures can't block.</v>
          </cell>
          <cell r="M13874" t="str">
            <v>{2}{R}{R}</v>
          </cell>
          <cell r="O13874">
            <v>4</v>
          </cell>
          <cell r="P13874" t="str">
            <v>R</v>
          </cell>
          <cell r="Q13874" t="str">
            <v>7E</v>
          </cell>
          <cell r="R13874">
            <v>174</v>
          </cell>
        </row>
        <row r="13875">
          <cell r="A13875" t="str">
            <v>Duplicate</v>
          </cell>
          <cell r="E13875" t="str">
            <v>Befoul</v>
          </cell>
          <cell r="F13875" t="str">
            <v>Seventh Edition</v>
          </cell>
          <cell r="G13875" t="str">
            <v>U</v>
          </cell>
          <cell r="H13875" t="str">
            <v>Sorcery</v>
          </cell>
          <cell r="L13875" t="str">
            <v>Destroy target land or nonblack creature. It can't be regenerated.</v>
          </cell>
          <cell r="M13875" t="str">
            <v>{2}{B}{B}</v>
          </cell>
          <cell r="O13875">
            <v>4</v>
          </cell>
          <cell r="P13875" t="str">
            <v>B</v>
          </cell>
          <cell r="Q13875" t="str">
            <v>7E</v>
          </cell>
          <cell r="R13875">
            <v>118</v>
          </cell>
        </row>
        <row r="13876">
          <cell r="E13876" t="str">
            <v>Bellowing Fiend</v>
          </cell>
          <cell r="F13876" t="str">
            <v>Seventh Edition</v>
          </cell>
          <cell r="G13876" t="str">
            <v>R</v>
          </cell>
          <cell r="H13876" t="str">
            <v>Creature — Spirit</v>
          </cell>
          <cell r="I13876">
            <v>3</v>
          </cell>
          <cell r="J13876">
            <v>3</v>
          </cell>
          <cell r="L13876" t="str">
            <v>Flying??Whenever Bellowing Fiend deals damage to a creature, Bellowing Fiend deals 3 damage to that creature's controller and 3 damage to you.</v>
          </cell>
          <cell r="M13876" t="str">
            <v>{4}{B}</v>
          </cell>
          <cell r="O13876">
            <v>5</v>
          </cell>
          <cell r="P13876" t="str">
            <v>B</v>
          </cell>
          <cell r="Q13876" t="str">
            <v>7E</v>
          </cell>
          <cell r="R13876">
            <v>119</v>
          </cell>
        </row>
        <row r="13877">
          <cell r="E13877" t="str">
            <v>Benthic Behemoth</v>
          </cell>
          <cell r="F13877" t="str">
            <v>Seventh Edition</v>
          </cell>
          <cell r="G13877" t="str">
            <v>R</v>
          </cell>
          <cell r="H13877" t="str">
            <v>Creature — Serpent</v>
          </cell>
          <cell r="I13877">
            <v>7</v>
          </cell>
          <cell r="J13877">
            <v>6</v>
          </cell>
          <cell r="L13877" t="str">
            <v>Islandwalk</v>
          </cell>
          <cell r="M13877" t="str">
            <v>{5}{U}{U}{U}</v>
          </cell>
          <cell r="O13877">
            <v>8</v>
          </cell>
          <cell r="P13877" t="str">
            <v>U</v>
          </cell>
          <cell r="Q13877" t="str">
            <v>7E</v>
          </cell>
          <cell r="R13877">
            <v>63</v>
          </cell>
        </row>
        <row r="13878">
          <cell r="E13878" t="str">
            <v>Bereavement</v>
          </cell>
          <cell r="F13878" t="str">
            <v>Seventh Edition</v>
          </cell>
          <cell r="G13878" t="str">
            <v>U</v>
          </cell>
          <cell r="H13878" t="str">
            <v>Enchantment</v>
          </cell>
          <cell r="L13878" t="str">
            <v>Whenever a green creature dies, its controller discards a card.</v>
          </cell>
          <cell r="M13878" t="str">
            <v>{1}{B}</v>
          </cell>
          <cell r="O13878">
            <v>2</v>
          </cell>
          <cell r="P13878" t="str">
            <v>B</v>
          </cell>
          <cell r="Q13878" t="str">
            <v>7E</v>
          </cell>
          <cell r="R13878">
            <v>120</v>
          </cell>
        </row>
        <row r="13879">
          <cell r="A13879" t="str">
            <v>Promo</v>
          </cell>
          <cell r="E13879" t="str">
            <v>Birds of Paradise</v>
          </cell>
          <cell r="F13879" t="str">
            <v>Seventh Edition</v>
          </cell>
          <cell r="G13879" t="str">
            <v>R</v>
          </cell>
          <cell r="H13879" t="str">
            <v>Creature — Bird</v>
          </cell>
          <cell r="I13879">
            <v>0</v>
          </cell>
          <cell r="J13879">
            <v>1</v>
          </cell>
          <cell r="L13879" t="str">
            <v>Flying?{T}: Add one mana of any color to your mana pool.</v>
          </cell>
          <cell r="M13879" t="str">
            <v>{G}</v>
          </cell>
          <cell r="N13879" t="str">
            <v>{W}{U}{B}{R}{G}</v>
          </cell>
          <cell r="O13879">
            <v>1</v>
          </cell>
          <cell r="P13879" t="str">
            <v>G</v>
          </cell>
          <cell r="Q13879" t="str">
            <v>7E</v>
          </cell>
          <cell r="R13879">
            <v>231</v>
          </cell>
        </row>
        <row r="13880">
          <cell r="E13880" t="str">
            <v>Blanchwood Armor</v>
          </cell>
          <cell r="F13880" t="str">
            <v>Seventh Edition</v>
          </cell>
          <cell r="G13880" t="str">
            <v>U</v>
          </cell>
          <cell r="H13880" t="str">
            <v>Enchantment — Aura</v>
          </cell>
          <cell r="L13880" t="str">
            <v>Enchant creature #_(Target a creature as you cast this. This card enters the battlefield attached to that creature.)_#?Enchanted creature gets +1/+1 for each Forest you control.</v>
          </cell>
          <cell r="M13880" t="str">
            <v>{2}{G}</v>
          </cell>
          <cell r="O13880">
            <v>3</v>
          </cell>
          <cell r="P13880" t="str">
            <v>G</v>
          </cell>
          <cell r="Q13880" t="str">
            <v>7E</v>
          </cell>
          <cell r="R13880">
            <v>232</v>
          </cell>
        </row>
        <row r="13881">
          <cell r="E13881" t="str">
            <v>Blaze</v>
          </cell>
          <cell r="F13881" t="str">
            <v>Seventh Edition</v>
          </cell>
          <cell r="G13881" t="str">
            <v>U</v>
          </cell>
          <cell r="H13881" t="str">
            <v>Sorcery</v>
          </cell>
          <cell r="L13881" t="str">
            <v>Blaze deals X damage to target creature or player.</v>
          </cell>
          <cell r="M13881" t="str">
            <v>{X}{R}</v>
          </cell>
          <cell r="O13881">
            <v>1</v>
          </cell>
          <cell r="P13881" t="str">
            <v>R</v>
          </cell>
          <cell r="Q13881" t="str">
            <v>7E</v>
          </cell>
          <cell r="R13881">
            <v>175</v>
          </cell>
        </row>
        <row r="13882">
          <cell r="E13882" t="str">
            <v>Blessed Reversal</v>
          </cell>
          <cell r="F13882" t="str">
            <v>Seventh Edition</v>
          </cell>
          <cell r="G13882" t="str">
            <v>R</v>
          </cell>
          <cell r="H13882" t="str">
            <v>Instant</v>
          </cell>
          <cell r="L13882" t="str">
            <v>You gain 3 life for each creature attacking you.</v>
          </cell>
          <cell r="M13882" t="str">
            <v>{1}{W}</v>
          </cell>
          <cell r="O13882">
            <v>2</v>
          </cell>
          <cell r="P13882" t="str">
            <v>W</v>
          </cell>
          <cell r="Q13882" t="str">
            <v>7E</v>
          </cell>
          <cell r="R13882">
            <v>3</v>
          </cell>
        </row>
        <row r="13883">
          <cell r="E13883" t="str">
            <v>Blood Pet</v>
          </cell>
          <cell r="F13883" t="str">
            <v>Seventh Edition</v>
          </cell>
          <cell r="G13883" t="str">
            <v>C</v>
          </cell>
          <cell r="H13883" t="str">
            <v>Creature — Thrull</v>
          </cell>
          <cell r="I13883">
            <v>1</v>
          </cell>
          <cell r="J13883">
            <v>1</v>
          </cell>
          <cell r="L13883" t="str">
            <v>Sacrifice Blood Pet: Add {B} to your mana pool.</v>
          </cell>
          <cell r="M13883" t="str">
            <v>{B}</v>
          </cell>
          <cell r="N13883" t="str">
            <v>{B}</v>
          </cell>
          <cell r="O13883">
            <v>1</v>
          </cell>
          <cell r="P13883" t="str">
            <v>B</v>
          </cell>
          <cell r="Q13883" t="str">
            <v>7E</v>
          </cell>
          <cell r="R13883">
            <v>121</v>
          </cell>
        </row>
        <row r="13884">
          <cell r="E13884" t="str">
            <v>Bloodshot Cyclops</v>
          </cell>
          <cell r="F13884" t="str">
            <v>Seventh Edition</v>
          </cell>
          <cell r="G13884" t="str">
            <v>R</v>
          </cell>
          <cell r="H13884" t="str">
            <v>Creature — Cyclops Giant</v>
          </cell>
          <cell r="I13884">
            <v>4</v>
          </cell>
          <cell r="J13884">
            <v>4</v>
          </cell>
          <cell r="L13884" t="str">
            <v>{T}, Sacrifice a creature: Bloodshot Cyclops deals damage equal to the sacrificed creature's power to target creature or player.</v>
          </cell>
          <cell r="M13884" t="str">
            <v>{5}{R}</v>
          </cell>
          <cell r="O13884">
            <v>6</v>
          </cell>
          <cell r="P13884" t="str">
            <v>R</v>
          </cell>
          <cell r="Q13884" t="str">
            <v>7E</v>
          </cell>
          <cell r="R13884">
            <v>176</v>
          </cell>
        </row>
        <row r="13885">
          <cell r="E13885" t="str">
            <v>Bog Imp</v>
          </cell>
          <cell r="F13885" t="str">
            <v>Seventh Edition</v>
          </cell>
          <cell r="G13885" t="str">
            <v>C</v>
          </cell>
          <cell r="H13885" t="str">
            <v>Creature — Imp</v>
          </cell>
          <cell r="I13885">
            <v>1</v>
          </cell>
          <cell r="J13885">
            <v>1</v>
          </cell>
          <cell r="L13885" t="str">
            <v>Flying #_(This creature can't be blocked except by creatures with flying or reach.)_#</v>
          </cell>
          <cell r="M13885" t="str">
            <v>{1}{B}</v>
          </cell>
          <cell r="O13885">
            <v>2</v>
          </cell>
          <cell r="P13885" t="str">
            <v>B</v>
          </cell>
          <cell r="Q13885" t="str">
            <v>7E</v>
          </cell>
          <cell r="R13885">
            <v>122</v>
          </cell>
        </row>
        <row r="13886">
          <cell r="E13886" t="str">
            <v>Bog Wraith</v>
          </cell>
          <cell r="F13886" t="str">
            <v>Seventh Edition</v>
          </cell>
          <cell r="G13886" t="str">
            <v>U</v>
          </cell>
          <cell r="H13886" t="str">
            <v>Creature — Wraith</v>
          </cell>
          <cell r="I13886">
            <v>3</v>
          </cell>
          <cell r="J13886">
            <v>3</v>
          </cell>
          <cell r="L13886" t="str">
            <v>Swampwalk #_(This creature is unblockable as long as defending player controls a Swamp.)_#</v>
          </cell>
          <cell r="M13886" t="str">
            <v>{3}{B}</v>
          </cell>
          <cell r="O13886">
            <v>4</v>
          </cell>
          <cell r="P13886" t="str">
            <v>B</v>
          </cell>
          <cell r="Q13886" t="str">
            <v>7E</v>
          </cell>
          <cell r="R13886">
            <v>123</v>
          </cell>
        </row>
        <row r="13887">
          <cell r="E13887" t="str">
            <v>Boil</v>
          </cell>
          <cell r="F13887" t="str">
            <v>Seventh Edition</v>
          </cell>
          <cell r="G13887" t="str">
            <v>U</v>
          </cell>
          <cell r="H13887" t="str">
            <v>Instant</v>
          </cell>
          <cell r="L13887" t="str">
            <v>Destroy all Islands.</v>
          </cell>
          <cell r="M13887" t="str">
            <v>{3}{R}</v>
          </cell>
          <cell r="O13887">
            <v>4</v>
          </cell>
          <cell r="P13887" t="str">
            <v>R</v>
          </cell>
          <cell r="Q13887" t="str">
            <v>7E</v>
          </cell>
          <cell r="R13887">
            <v>177</v>
          </cell>
        </row>
        <row r="13888">
          <cell r="A13888" t="str">
            <v>Promo</v>
          </cell>
          <cell r="E13888" t="str">
            <v>Boomerang</v>
          </cell>
          <cell r="F13888" t="str">
            <v>Seventh Edition</v>
          </cell>
          <cell r="G13888" t="str">
            <v>C</v>
          </cell>
          <cell r="H13888" t="str">
            <v>Instant</v>
          </cell>
          <cell r="L13888" t="str">
            <v>Return target permanent to its owner's hand.</v>
          </cell>
          <cell r="M13888" t="str">
            <v>{U}{U}</v>
          </cell>
          <cell r="O13888">
            <v>2</v>
          </cell>
          <cell r="P13888" t="str">
            <v>U</v>
          </cell>
          <cell r="Q13888" t="str">
            <v>7E</v>
          </cell>
          <cell r="R13888">
            <v>64</v>
          </cell>
        </row>
        <row r="13889">
          <cell r="E13889" t="str">
            <v>Breath of Life</v>
          </cell>
          <cell r="F13889" t="str">
            <v>Seventh Edition</v>
          </cell>
          <cell r="G13889" t="str">
            <v>U</v>
          </cell>
          <cell r="H13889" t="str">
            <v>Sorcery</v>
          </cell>
          <cell r="L13889" t="str">
            <v>Return target creature card from your graveyard to the battlefield.</v>
          </cell>
          <cell r="M13889" t="str">
            <v>{3}{W}</v>
          </cell>
          <cell r="O13889">
            <v>4</v>
          </cell>
          <cell r="P13889" t="str">
            <v>W</v>
          </cell>
          <cell r="Q13889" t="str">
            <v>7E</v>
          </cell>
          <cell r="R13889">
            <v>4</v>
          </cell>
        </row>
        <row r="13890">
          <cell r="E13890" t="str">
            <v>Brushland</v>
          </cell>
          <cell r="F13890" t="str">
            <v>Seventh Edition</v>
          </cell>
          <cell r="G13890" t="str">
            <v>R</v>
          </cell>
          <cell r="H13890" t="str">
            <v>Land</v>
          </cell>
          <cell r="L13890" t="str">
            <v>{T}: Add {1} to your mana pool. {T}: Add {G} or {W} to your mana pool. Brushland deals 1 damage to you.</v>
          </cell>
          <cell r="N13890" t="str">
            <v>{G}{W}</v>
          </cell>
          <cell r="O13890">
            <v>0</v>
          </cell>
          <cell r="P13890" t="str">
            <v>L</v>
          </cell>
          <cell r="Q13890" t="str">
            <v>7E</v>
          </cell>
          <cell r="R13890">
            <v>326</v>
          </cell>
        </row>
        <row r="13891">
          <cell r="E13891" t="str">
            <v>Bull Hippo</v>
          </cell>
          <cell r="F13891" t="str">
            <v>Seventh Edition</v>
          </cell>
          <cell r="G13891" t="str">
            <v>U</v>
          </cell>
          <cell r="H13891" t="str">
            <v>Creature — Hippo</v>
          </cell>
          <cell r="I13891">
            <v>3</v>
          </cell>
          <cell r="J13891">
            <v>3</v>
          </cell>
          <cell r="L13891" t="str">
            <v>Islandwalk</v>
          </cell>
          <cell r="M13891" t="str">
            <v>{3}{G}</v>
          </cell>
          <cell r="O13891">
            <v>4</v>
          </cell>
          <cell r="P13891" t="str">
            <v>G</v>
          </cell>
          <cell r="Q13891" t="str">
            <v>7E</v>
          </cell>
          <cell r="R13891">
            <v>233</v>
          </cell>
        </row>
        <row r="13892">
          <cell r="E13892" t="str">
            <v>Caltrops</v>
          </cell>
          <cell r="F13892" t="str">
            <v>Seventh Edition</v>
          </cell>
          <cell r="G13892" t="str">
            <v>U</v>
          </cell>
          <cell r="H13892" t="str">
            <v>Artifact</v>
          </cell>
          <cell r="L13892" t="str">
            <v>Whenever a creature attacks, Caltrops deals 1 damage to it.</v>
          </cell>
          <cell r="M13892" t="str">
            <v>{3}</v>
          </cell>
          <cell r="O13892">
            <v>3</v>
          </cell>
          <cell r="P13892" t="str">
            <v>A</v>
          </cell>
          <cell r="Q13892" t="str">
            <v>7E</v>
          </cell>
          <cell r="R13892">
            <v>288</v>
          </cell>
        </row>
        <row r="13893">
          <cell r="E13893" t="str">
            <v>Canopy Spider</v>
          </cell>
          <cell r="F13893" t="str">
            <v>Seventh Edition</v>
          </cell>
          <cell r="G13893" t="str">
            <v>C</v>
          </cell>
          <cell r="H13893" t="str">
            <v>Creature — Spider</v>
          </cell>
          <cell r="I13893">
            <v>1</v>
          </cell>
          <cell r="J13893">
            <v>3</v>
          </cell>
          <cell r="L13893" t="str">
            <v>Reach #_(This creature can block creatures with flying.)_#</v>
          </cell>
          <cell r="M13893" t="str">
            <v>{1}{G}</v>
          </cell>
          <cell r="O13893">
            <v>2</v>
          </cell>
          <cell r="P13893" t="str">
            <v>G</v>
          </cell>
          <cell r="Q13893" t="str">
            <v>7E</v>
          </cell>
          <cell r="R13893">
            <v>234</v>
          </cell>
        </row>
        <row r="13894">
          <cell r="E13894" t="str">
            <v>Castle</v>
          </cell>
          <cell r="F13894" t="str">
            <v>Seventh Edition</v>
          </cell>
          <cell r="G13894" t="str">
            <v>U</v>
          </cell>
          <cell r="H13894" t="str">
            <v>Enchantment</v>
          </cell>
          <cell r="L13894" t="str">
            <v>Untapped creatures you control get +0/+2.</v>
          </cell>
          <cell r="M13894" t="str">
            <v>{3}{W}</v>
          </cell>
          <cell r="O13894">
            <v>4</v>
          </cell>
          <cell r="P13894" t="str">
            <v>W</v>
          </cell>
          <cell r="Q13894" t="str">
            <v>7E</v>
          </cell>
          <cell r="R13894">
            <v>5</v>
          </cell>
        </row>
        <row r="13895">
          <cell r="E13895" t="str">
            <v>Charcoal Diamond</v>
          </cell>
          <cell r="F13895" t="str">
            <v>Seventh Edition</v>
          </cell>
          <cell r="G13895" t="str">
            <v>U</v>
          </cell>
          <cell r="H13895" t="str">
            <v>Artifact</v>
          </cell>
          <cell r="L13895" t="str">
            <v>Charcoal Diamond enters the battlefield tapped. {T}: Add {B} to your mana pool.</v>
          </cell>
          <cell r="M13895" t="str">
            <v>{2}</v>
          </cell>
          <cell r="N13895" t="str">
            <v>{B}</v>
          </cell>
          <cell r="O13895">
            <v>2</v>
          </cell>
          <cell r="P13895" t="str">
            <v>A</v>
          </cell>
          <cell r="Q13895" t="str">
            <v>7E</v>
          </cell>
          <cell r="R13895">
            <v>289</v>
          </cell>
        </row>
        <row r="13896">
          <cell r="E13896" t="str">
            <v>Circle of Protection: Black</v>
          </cell>
          <cell r="F13896" t="str">
            <v>Seventh Edition</v>
          </cell>
          <cell r="G13896" t="str">
            <v>C</v>
          </cell>
          <cell r="H13896" t="str">
            <v>Enchantment</v>
          </cell>
          <cell r="L13896" t="str">
            <v>{1}: The next time a black source of your choice would deal damage to you this turn, prevent that damage.</v>
          </cell>
          <cell r="M13896" t="str">
            <v>{1}{W}</v>
          </cell>
          <cell r="O13896">
            <v>2</v>
          </cell>
          <cell r="P13896" t="str">
            <v>W</v>
          </cell>
          <cell r="Q13896" t="str">
            <v>7E</v>
          </cell>
          <cell r="R13896">
            <v>6</v>
          </cell>
        </row>
        <row r="13897">
          <cell r="E13897" t="str">
            <v>Circle of Protection: Blue</v>
          </cell>
          <cell r="F13897" t="str">
            <v>Seventh Edition</v>
          </cell>
          <cell r="G13897" t="str">
            <v>C</v>
          </cell>
          <cell r="H13897" t="str">
            <v>Enchantment</v>
          </cell>
          <cell r="L13897" t="str">
            <v>{1}: The next time a blue source of your choice would deal damage to you this turn, prevent that damage.</v>
          </cell>
          <cell r="M13897" t="str">
            <v>{1}{W}</v>
          </cell>
          <cell r="O13897">
            <v>2</v>
          </cell>
          <cell r="P13897" t="str">
            <v>W</v>
          </cell>
          <cell r="Q13897" t="str">
            <v>7E</v>
          </cell>
          <cell r="R13897">
            <v>7</v>
          </cell>
        </row>
        <row r="13898">
          <cell r="E13898" t="str">
            <v>Circle of Protection: Green</v>
          </cell>
          <cell r="F13898" t="str">
            <v>Seventh Edition</v>
          </cell>
          <cell r="G13898" t="str">
            <v>C</v>
          </cell>
          <cell r="H13898" t="str">
            <v>Enchantment</v>
          </cell>
          <cell r="L13898" t="str">
            <v>{1}: The next time a green source of your choice would deal damage to you this turn, prevent that damage.</v>
          </cell>
          <cell r="M13898" t="str">
            <v>{1}{W}</v>
          </cell>
          <cell r="O13898">
            <v>2</v>
          </cell>
          <cell r="P13898" t="str">
            <v>W</v>
          </cell>
          <cell r="Q13898" t="str">
            <v>7E</v>
          </cell>
          <cell r="R13898">
            <v>8</v>
          </cell>
        </row>
        <row r="13899">
          <cell r="A13899" t="str">
            <v>Promo</v>
          </cell>
          <cell r="E13899" t="str">
            <v>Circle of Protection: Red</v>
          </cell>
          <cell r="F13899" t="str">
            <v>Seventh Edition</v>
          </cell>
          <cell r="G13899" t="str">
            <v>C</v>
          </cell>
          <cell r="H13899" t="str">
            <v>Enchantment</v>
          </cell>
          <cell r="L13899" t="str">
            <v>{1}: The next time a red source of your choice would deal damage to you this turn, prevent that damage.</v>
          </cell>
          <cell r="M13899" t="str">
            <v>{1}{W}</v>
          </cell>
          <cell r="O13899">
            <v>2</v>
          </cell>
          <cell r="P13899" t="str">
            <v>W</v>
          </cell>
          <cell r="Q13899" t="str">
            <v>7E</v>
          </cell>
          <cell r="R13899">
            <v>9</v>
          </cell>
        </row>
        <row r="13900">
          <cell r="E13900" t="str">
            <v>Circle of Protection: White</v>
          </cell>
          <cell r="F13900" t="str">
            <v>Seventh Edition</v>
          </cell>
          <cell r="G13900" t="str">
            <v>C</v>
          </cell>
          <cell r="H13900" t="str">
            <v>Enchantment</v>
          </cell>
          <cell r="L13900" t="str">
            <v>{1}: The next time a white source of your choice would deal damage to you this turn, prevent that damage.</v>
          </cell>
          <cell r="M13900" t="str">
            <v>{1}{W}</v>
          </cell>
          <cell r="O13900">
            <v>2</v>
          </cell>
          <cell r="P13900" t="str">
            <v>W</v>
          </cell>
          <cell r="Q13900" t="str">
            <v>7E</v>
          </cell>
          <cell r="R13900">
            <v>10</v>
          </cell>
        </row>
        <row r="13901">
          <cell r="E13901" t="str">
            <v>City of Brass</v>
          </cell>
          <cell r="F13901" t="str">
            <v>Seventh Edition</v>
          </cell>
          <cell r="G13901" t="str">
            <v>R</v>
          </cell>
          <cell r="H13901" t="str">
            <v>Land</v>
          </cell>
          <cell r="L13901" t="str">
            <v>Whenever City of Brass becomes tapped, it deals 1 damage to you. {T}: Add one mana of any color to your mana pool.</v>
          </cell>
          <cell r="N13901" t="str">
            <v>{W}{U}{B}{R}{G}</v>
          </cell>
          <cell r="O13901">
            <v>0</v>
          </cell>
          <cell r="P13901" t="str">
            <v>L</v>
          </cell>
          <cell r="Q13901" t="str">
            <v>7E</v>
          </cell>
          <cell r="R13901">
            <v>327</v>
          </cell>
        </row>
        <row r="13902">
          <cell r="E13902" t="str">
            <v>Cloudchaser Eagle</v>
          </cell>
          <cell r="F13902" t="str">
            <v>Seventh Edition</v>
          </cell>
          <cell r="G13902" t="str">
            <v>C</v>
          </cell>
          <cell r="H13902" t="str">
            <v>Creature — Bird</v>
          </cell>
          <cell r="I13902">
            <v>2</v>
          </cell>
          <cell r="J13902">
            <v>2</v>
          </cell>
          <cell r="L13902" t="str">
            <v>Flying?When Cloudchaser Eagle enters the battlefield, destroy target enchantment.</v>
          </cell>
          <cell r="M13902" t="str">
            <v>{3}{W}</v>
          </cell>
          <cell r="O13902">
            <v>4</v>
          </cell>
          <cell r="P13902" t="str">
            <v>W</v>
          </cell>
          <cell r="Q13902" t="str">
            <v>7E</v>
          </cell>
          <cell r="R13902">
            <v>11</v>
          </cell>
        </row>
        <row r="13903">
          <cell r="A13903" t="str">
            <v>Duplicate</v>
          </cell>
          <cell r="E13903" t="str">
            <v>Coat of Arms</v>
          </cell>
          <cell r="F13903" t="str">
            <v>Seventh Edition</v>
          </cell>
          <cell r="G13903" t="str">
            <v>R</v>
          </cell>
          <cell r="H13903" t="str">
            <v>Artifact</v>
          </cell>
          <cell r="L13903" t="str">
            <v>Each creature gets +1/+1 for each other creature on the battlefield that shares at least one creature type with it. #_(For example, if two Goblin Warriors and a Goblin Shaman are on the battlefield, each gets +2/+2.)_#</v>
          </cell>
          <cell r="M13903" t="str">
            <v>{5}</v>
          </cell>
          <cell r="O13903">
            <v>5</v>
          </cell>
          <cell r="P13903" t="str">
            <v>A</v>
          </cell>
          <cell r="Q13903" t="str">
            <v>7E</v>
          </cell>
          <cell r="R13903">
            <v>290</v>
          </cell>
        </row>
        <row r="13904">
          <cell r="E13904" t="str">
            <v>Compost</v>
          </cell>
          <cell r="F13904" t="str">
            <v>Seventh Edition</v>
          </cell>
          <cell r="G13904" t="str">
            <v>U</v>
          </cell>
          <cell r="H13904" t="str">
            <v>Enchantment</v>
          </cell>
          <cell r="L13904" t="str">
            <v>Whenever a black card is put into an opponent's graveyard from anywhere, you may draw a card.</v>
          </cell>
          <cell r="M13904" t="str">
            <v>{1}{G}</v>
          </cell>
          <cell r="O13904">
            <v>2</v>
          </cell>
          <cell r="P13904" t="str">
            <v>G</v>
          </cell>
          <cell r="Q13904" t="str">
            <v>7E</v>
          </cell>
          <cell r="R13904">
            <v>235</v>
          </cell>
        </row>
        <row r="13905">
          <cell r="A13905" t="str">
            <v>Duplicate</v>
          </cell>
          <cell r="E13905" t="str">
            <v>Confiscate</v>
          </cell>
          <cell r="F13905" t="str">
            <v>Seventh Edition</v>
          </cell>
          <cell r="G13905" t="str">
            <v>U</v>
          </cell>
          <cell r="H13905" t="str">
            <v>Enchantment — Aura</v>
          </cell>
          <cell r="L13905" t="str">
            <v>Enchant permanent. You control enchanted permanent.</v>
          </cell>
          <cell r="M13905" t="str">
            <v>{4}{U}{U}</v>
          </cell>
          <cell r="O13905">
            <v>6</v>
          </cell>
          <cell r="P13905" t="str">
            <v>U</v>
          </cell>
          <cell r="Q13905" t="str">
            <v>7E</v>
          </cell>
          <cell r="R13905">
            <v>65</v>
          </cell>
        </row>
        <row r="13906">
          <cell r="E13906" t="str">
            <v>Coral Merfolk</v>
          </cell>
          <cell r="F13906" t="str">
            <v>Seventh Edition</v>
          </cell>
          <cell r="G13906" t="str">
            <v>C</v>
          </cell>
          <cell r="H13906" t="str">
            <v>Creature — Merfolk</v>
          </cell>
          <cell r="I13906">
            <v>2</v>
          </cell>
          <cell r="J13906">
            <v>1</v>
          </cell>
          <cell r="L13906">
            <v>0</v>
          </cell>
          <cell r="M13906" t="str">
            <v>{1}{U}</v>
          </cell>
          <cell r="O13906">
            <v>2</v>
          </cell>
          <cell r="P13906" t="str">
            <v>U</v>
          </cell>
          <cell r="Q13906" t="str">
            <v>7E</v>
          </cell>
          <cell r="R13906">
            <v>66</v>
          </cell>
        </row>
        <row r="13907">
          <cell r="E13907" t="str">
            <v>Corrupt</v>
          </cell>
          <cell r="F13907" t="str">
            <v>Seventh Edition</v>
          </cell>
          <cell r="G13907" t="str">
            <v>C</v>
          </cell>
          <cell r="H13907" t="str">
            <v>Sorcery</v>
          </cell>
          <cell r="L13907" t="str">
            <v>Corrupt deals damage equal to the number of Swamps you control to target creature or player. You gain life equal to the damage dealt this way.</v>
          </cell>
          <cell r="M13907" t="str">
            <v>{5}{B}</v>
          </cell>
          <cell r="O13907">
            <v>6</v>
          </cell>
          <cell r="P13907" t="str">
            <v>B</v>
          </cell>
          <cell r="Q13907" t="str">
            <v>7E</v>
          </cell>
          <cell r="R13907">
            <v>124</v>
          </cell>
        </row>
        <row r="13908">
          <cell r="A13908" t="str">
            <v>Promo</v>
          </cell>
          <cell r="E13908" t="str">
            <v>Counterspell</v>
          </cell>
          <cell r="F13908" t="str">
            <v>Seventh Edition</v>
          </cell>
          <cell r="G13908" t="str">
            <v>C</v>
          </cell>
          <cell r="H13908" t="str">
            <v>Instant</v>
          </cell>
          <cell r="L13908" t="str">
            <v>Counter target spell.</v>
          </cell>
          <cell r="M13908" t="str">
            <v>{U}{U}</v>
          </cell>
          <cell r="O13908">
            <v>2</v>
          </cell>
          <cell r="P13908" t="str">
            <v>U</v>
          </cell>
          <cell r="Q13908" t="str">
            <v>7E</v>
          </cell>
          <cell r="R13908">
            <v>67</v>
          </cell>
        </row>
        <row r="13909">
          <cell r="A13909" t="str">
            <v>Promo</v>
          </cell>
          <cell r="E13909" t="str">
            <v>Creeping Mold</v>
          </cell>
          <cell r="F13909" t="str">
            <v>Seventh Edition</v>
          </cell>
          <cell r="G13909" t="str">
            <v>U</v>
          </cell>
          <cell r="H13909" t="str">
            <v>Sorcery</v>
          </cell>
          <cell r="L13909" t="str">
            <v>Destroy target artifact, enchantment, or land.</v>
          </cell>
          <cell r="M13909" t="str">
            <v>{2}{G}{G}</v>
          </cell>
          <cell r="O13909">
            <v>4</v>
          </cell>
          <cell r="P13909" t="str">
            <v>G</v>
          </cell>
          <cell r="Q13909" t="str">
            <v>7E</v>
          </cell>
          <cell r="R13909">
            <v>236</v>
          </cell>
        </row>
        <row r="13910">
          <cell r="E13910" t="str">
            <v>Crimson Hellkite</v>
          </cell>
          <cell r="F13910" t="str">
            <v>Seventh Edition</v>
          </cell>
          <cell r="G13910" t="str">
            <v>R</v>
          </cell>
          <cell r="H13910" t="str">
            <v>Creature — Dragon</v>
          </cell>
          <cell r="I13910">
            <v>6</v>
          </cell>
          <cell r="J13910">
            <v>6</v>
          </cell>
          <cell r="L13910" t="str">
            <v>Flying?{X}, {T}: Crimson Hellkite deals X damage to target creature. Spend only red mana this way.</v>
          </cell>
          <cell r="M13910" t="str">
            <v>{6}{R}{R}{R}</v>
          </cell>
          <cell r="O13910">
            <v>9</v>
          </cell>
          <cell r="P13910" t="str">
            <v>R</v>
          </cell>
          <cell r="Q13910" t="str">
            <v>7E</v>
          </cell>
          <cell r="R13910">
            <v>178</v>
          </cell>
        </row>
        <row r="13911">
          <cell r="E13911" t="str">
            <v>Crossbow Infantry</v>
          </cell>
          <cell r="F13911" t="str">
            <v>Seventh Edition</v>
          </cell>
          <cell r="G13911" t="str">
            <v>C</v>
          </cell>
          <cell r="H13911" t="str">
            <v>Creature — Human Soldier Archer</v>
          </cell>
          <cell r="I13911">
            <v>1</v>
          </cell>
          <cell r="J13911">
            <v>1</v>
          </cell>
          <cell r="L13911" t="str">
            <v>{T}: Crossbow Infantry deals 1 damage to target attacking or blocking creature.</v>
          </cell>
          <cell r="M13911" t="str">
            <v>{1}{W}</v>
          </cell>
          <cell r="O13911">
            <v>2</v>
          </cell>
          <cell r="P13911" t="str">
            <v>W</v>
          </cell>
          <cell r="Q13911" t="str">
            <v>7E</v>
          </cell>
          <cell r="R13911">
            <v>12</v>
          </cell>
        </row>
        <row r="13912">
          <cell r="E13912" t="str">
            <v>Crypt Rats</v>
          </cell>
          <cell r="F13912" t="str">
            <v>Seventh Edition</v>
          </cell>
          <cell r="G13912" t="str">
            <v>U</v>
          </cell>
          <cell r="H13912" t="str">
            <v>Creature — Rat</v>
          </cell>
          <cell r="I13912">
            <v>1</v>
          </cell>
          <cell r="J13912">
            <v>1</v>
          </cell>
          <cell r="L13912" t="str">
            <v>{X}: Crypt Rats deals X damage to each creature and each player. Spend only black mana this way.</v>
          </cell>
          <cell r="M13912" t="str">
            <v>{2}{B}</v>
          </cell>
          <cell r="O13912">
            <v>3</v>
          </cell>
          <cell r="P13912" t="str">
            <v>B</v>
          </cell>
          <cell r="Q13912" t="str">
            <v>7E</v>
          </cell>
          <cell r="R13912">
            <v>125</v>
          </cell>
        </row>
        <row r="13913">
          <cell r="E13913" t="str">
            <v>Crystal Rod</v>
          </cell>
          <cell r="F13913" t="str">
            <v>Seventh Edition</v>
          </cell>
          <cell r="G13913" t="str">
            <v>U</v>
          </cell>
          <cell r="H13913" t="str">
            <v>Artifact</v>
          </cell>
          <cell r="L13913" t="str">
            <v>Whenever a player casts a blue spell, you may pay {1}. If you do, you gain 1 life.</v>
          </cell>
          <cell r="M13913" t="str">
            <v>{1}</v>
          </cell>
          <cell r="O13913">
            <v>1</v>
          </cell>
          <cell r="P13913" t="str">
            <v>A</v>
          </cell>
          <cell r="Q13913" t="str">
            <v>7E</v>
          </cell>
          <cell r="R13913">
            <v>291</v>
          </cell>
        </row>
        <row r="13914">
          <cell r="E13914" t="str">
            <v>Dakmor Lancer</v>
          </cell>
          <cell r="F13914" t="str">
            <v>Seventh Edition</v>
          </cell>
          <cell r="G13914" t="str">
            <v>U</v>
          </cell>
          <cell r="H13914" t="str">
            <v>Creature — Human Knight</v>
          </cell>
          <cell r="I13914">
            <v>3</v>
          </cell>
          <cell r="J13914">
            <v>3</v>
          </cell>
          <cell r="L13914" t="str">
            <v>When Dakmor Lancer enters the battlefield, destroy target nonblack creature.</v>
          </cell>
          <cell r="M13914" t="str">
            <v>{4}{B}{B}</v>
          </cell>
          <cell r="O13914">
            <v>6</v>
          </cell>
          <cell r="P13914" t="str">
            <v>B</v>
          </cell>
          <cell r="Q13914" t="str">
            <v>7E</v>
          </cell>
          <cell r="R13914">
            <v>126</v>
          </cell>
        </row>
        <row r="13915">
          <cell r="A13915" t="str">
            <v>Duplicate</v>
          </cell>
          <cell r="E13915" t="str">
            <v>Daring Apprentice</v>
          </cell>
          <cell r="F13915" t="str">
            <v>Seventh Edition</v>
          </cell>
          <cell r="G13915" t="str">
            <v>R</v>
          </cell>
          <cell r="H13915" t="str">
            <v>Creature — Human Wizard</v>
          </cell>
          <cell r="I13915">
            <v>1</v>
          </cell>
          <cell r="J13915">
            <v>1</v>
          </cell>
          <cell r="L13915" t="str">
            <v>{T}, Sacrifice Daring Apprentice: Counter target spell.</v>
          </cell>
          <cell r="M13915" t="str">
            <v>{1}{U}{U}</v>
          </cell>
          <cell r="O13915">
            <v>3</v>
          </cell>
          <cell r="P13915" t="str">
            <v>U</v>
          </cell>
          <cell r="Q13915" t="str">
            <v>7E</v>
          </cell>
          <cell r="R13915">
            <v>68</v>
          </cell>
        </row>
        <row r="13916">
          <cell r="E13916" t="str">
            <v>Dark Banishing</v>
          </cell>
          <cell r="F13916" t="str">
            <v>Seventh Edition</v>
          </cell>
          <cell r="G13916" t="str">
            <v>C</v>
          </cell>
          <cell r="H13916" t="str">
            <v>Instant</v>
          </cell>
          <cell r="L13916" t="str">
            <v>Destroy target nonblack creature. It can't be regenerated.</v>
          </cell>
          <cell r="M13916" t="str">
            <v>{2}{B}</v>
          </cell>
          <cell r="O13916">
            <v>3</v>
          </cell>
          <cell r="P13916" t="str">
            <v>B</v>
          </cell>
          <cell r="Q13916" t="str">
            <v>7E</v>
          </cell>
          <cell r="R13916">
            <v>127</v>
          </cell>
        </row>
        <row r="13917">
          <cell r="E13917" t="str">
            <v>Darkest Hour</v>
          </cell>
          <cell r="F13917" t="str">
            <v>Seventh Edition</v>
          </cell>
          <cell r="G13917" t="str">
            <v>R</v>
          </cell>
          <cell r="H13917" t="str">
            <v>Enchantment</v>
          </cell>
          <cell r="L13917" t="str">
            <v>All creatures are black.</v>
          </cell>
          <cell r="M13917" t="str">
            <v>{B}</v>
          </cell>
          <cell r="O13917">
            <v>1</v>
          </cell>
          <cell r="P13917" t="str">
            <v>B</v>
          </cell>
          <cell r="Q13917" t="str">
            <v>7E</v>
          </cell>
          <cell r="R13917">
            <v>128</v>
          </cell>
        </row>
        <row r="13918">
          <cell r="E13918" t="str">
            <v>Deflection</v>
          </cell>
          <cell r="F13918" t="str">
            <v>Seventh Edition</v>
          </cell>
          <cell r="G13918" t="str">
            <v>R</v>
          </cell>
          <cell r="H13918" t="str">
            <v>Instant</v>
          </cell>
          <cell r="L13918" t="str">
            <v>Change the target of target spell with a single target.</v>
          </cell>
          <cell r="M13918" t="str">
            <v>{3}{U}</v>
          </cell>
          <cell r="O13918">
            <v>4</v>
          </cell>
          <cell r="P13918" t="str">
            <v>U</v>
          </cell>
          <cell r="Q13918" t="str">
            <v>7E</v>
          </cell>
          <cell r="R13918">
            <v>69</v>
          </cell>
        </row>
        <row r="13919">
          <cell r="A13919" t="str">
            <v>Duplicate</v>
          </cell>
          <cell r="E13919" t="str">
            <v>Delusions of Mediocrity</v>
          </cell>
          <cell r="F13919" t="str">
            <v>Seventh Edition</v>
          </cell>
          <cell r="G13919" t="str">
            <v>R</v>
          </cell>
          <cell r="H13919" t="str">
            <v>Enchantment</v>
          </cell>
          <cell r="L13919" t="str">
            <v>When Delusions of Mediocrity enters the battlefield, you gain 10 life. When Delusions of Mediocrity leaves the battlefield, you lose 10 life.</v>
          </cell>
          <cell r="M13919" t="str">
            <v>{3}{U}</v>
          </cell>
          <cell r="O13919">
            <v>4</v>
          </cell>
          <cell r="P13919" t="str">
            <v>U</v>
          </cell>
          <cell r="Q13919" t="str">
            <v>7E</v>
          </cell>
          <cell r="R13919">
            <v>70</v>
          </cell>
        </row>
        <row r="13920">
          <cell r="E13920" t="str">
            <v>Dingus Egg</v>
          </cell>
          <cell r="F13920" t="str">
            <v>Seventh Edition</v>
          </cell>
          <cell r="G13920" t="str">
            <v>R</v>
          </cell>
          <cell r="H13920" t="str">
            <v>Artifact</v>
          </cell>
          <cell r="L13920" t="str">
            <v>Whenever a land is put into a graveyard from the battlefield, Dingus Egg deals 2 damage to that land's controller.</v>
          </cell>
          <cell r="M13920" t="str">
            <v>{4}</v>
          </cell>
          <cell r="O13920">
            <v>4</v>
          </cell>
          <cell r="P13920" t="str">
            <v>A</v>
          </cell>
          <cell r="Q13920" t="str">
            <v>7E</v>
          </cell>
          <cell r="R13920">
            <v>292</v>
          </cell>
        </row>
        <row r="13921">
          <cell r="A13921" t="str">
            <v>Promo</v>
          </cell>
          <cell r="E13921" t="str">
            <v>Disenchant</v>
          </cell>
          <cell r="F13921" t="str">
            <v>Seventh Edition</v>
          </cell>
          <cell r="G13921" t="str">
            <v>C</v>
          </cell>
          <cell r="H13921" t="str">
            <v>Instant</v>
          </cell>
          <cell r="L13921" t="str">
            <v>Destroy target artifact or enchantment.</v>
          </cell>
          <cell r="M13921" t="str">
            <v>{1}{W}</v>
          </cell>
          <cell r="O13921">
            <v>2</v>
          </cell>
          <cell r="P13921" t="str">
            <v>W</v>
          </cell>
          <cell r="Q13921" t="str">
            <v>7E</v>
          </cell>
          <cell r="R13921">
            <v>13</v>
          </cell>
        </row>
        <row r="13922">
          <cell r="E13922" t="str">
            <v>Disorder</v>
          </cell>
          <cell r="F13922" t="str">
            <v>Seventh Edition</v>
          </cell>
          <cell r="G13922" t="str">
            <v>U</v>
          </cell>
          <cell r="H13922" t="str">
            <v>Sorcery</v>
          </cell>
          <cell r="L13922" t="str">
            <v>Disorder deals 2 damage to each white creature and each player who controls a white creature.</v>
          </cell>
          <cell r="M13922" t="str">
            <v>{1}{R}</v>
          </cell>
          <cell r="O13922">
            <v>2</v>
          </cell>
          <cell r="P13922" t="str">
            <v>R</v>
          </cell>
          <cell r="Q13922" t="str">
            <v>7E</v>
          </cell>
          <cell r="R13922">
            <v>179</v>
          </cell>
        </row>
        <row r="13923">
          <cell r="E13923" t="str">
            <v>Disrupting Scepter</v>
          </cell>
          <cell r="F13923" t="str">
            <v>Seventh Edition</v>
          </cell>
          <cell r="G13923" t="str">
            <v>R</v>
          </cell>
          <cell r="H13923" t="str">
            <v>Artifact</v>
          </cell>
          <cell r="L13923" t="str">
            <v>{3}, {T}: Target player discards a card. Activate this ability only during your turn.</v>
          </cell>
          <cell r="M13923" t="str">
            <v>{3}</v>
          </cell>
          <cell r="O13923">
            <v>3</v>
          </cell>
          <cell r="P13923" t="str">
            <v>A</v>
          </cell>
          <cell r="Q13923" t="str">
            <v>7E</v>
          </cell>
          <cell r="R13923">
            <v>293</v>
          </cell>
        </row>
        <row r="13924">
          <cell r="A13924" t="str">
            <v>Duplicate</v>
          </cell>
          <cell r="E13924" t="str">
            <v>Dregs of Sorrow</v>
          </cell>
          <cell r="F13924" t="str">
            <v>Seventh Edition</v>
          </cell>
          <cell r="G13924" t="str">
            <v>R</v>
          </cell>
          <cell r="H13924" t="str">
            <v>Sorcery</v>
          </cell>
          <cell r="L13924" t="str">
            <v>Destroy X target nonblack creatures. Draw X cards.</v>
          </cell>
          <cell r="M13924" t="str">
            <v>{X}{4}{B}</v>
          </cell>
          <cell r="O13924">
            <v>5</v>
          </cell>
          <cell r="P13924" t="str">
            <v>B</v>
          </cell>
          <cell r="Q13924" t="str">
            <v>7E</v>
          </cell>
          <cell r="R13924">
            <v>129</v>
          </cell>
        </row>
        <row r="13925">
          <cell r="E13925" t="str">
            <v>Drudge Skeletons</v>
          </cell>
          <cell r="F13925" t="str">
            <v>Seventh Edition</v>
          </cell>
          <cell r="G13925" t="str">
            <v>C</v>
          </cell>
          <cell r="H13925" t="str">
            <v>Creature — Skeleton</v>
          </cell>
          <cell r="I13925">
            <v>1</v>
          </cell>
          <cell r="J13925">
            <v>1</v>
          </cell>
          <cell r="L13925" t="str">
            <v>{B}: Regenerate Drudge Skeletons. #_(The next time this creature would be destroyed this turn, it isn't. Instead tap it, remove all damage from it, and remove it from combat.)_#</v>
          </cell>
          <cell r="M13925" t="str">
            <v>{1}{B}</v>
          </cell>
          <cell r="O13925">
            <v>2</v>
          </cell>
          <cell r="P13925" t="str">
            <v>B</v>
          </cell>
          <cell r="Q13925" t="str">
            <v>7E</v>
          </cell>
          <cell r="R13925">
            <v>130</v>
          </cell>
        </row>
        <row r="13926">
          <cell r="A13926" t="str">
            <v>Promo</v>
          </cell>
          <cell r="E13926" t="str">
            <v>Duress</v>
          </cell>
          <cell r="F13926" t="str">
            <v>Seventh Edition</v>
          </cell>
          <cell r="G13926" t="str">
            <v>C</v>
          </cell>
          <cell r="H13926" t="str">
            <v>Sorcery</v>
          </cell>
          <cell r="L13926" t="str">
            <v>Target opponent reveals his or her hand. You choose a noncreature, nonland card from it. That player discards that card.</v>
          </cell>
          <cell r="M13926" t="str">
            <v>{B}</v>
          </cell>
          <cell r="O13926">
            <v>1</v>
          </cell>
          <cell r="P13926" t="str">
            <v>B</v>
          </cell>
          <cell r="Q13926" t="str">
            <v>7E</v>
          </cell>
          <cell r="R13926">
            <v>131</v>
          </cell>
        </row>
        <row r="13927">
          <cell r="E13927" t="str">
            <v>Eager Cadet</v>
          </cell>
          <cell r="F13927" t="str">
            <v>Seventh Edition</v>
          </cell>
          <cell r="G13927" t="str">
            <v>C</v>
          </cell>
          <cell r="H13927" t="str">
            <v>Creature — Human Soldier</v>
          </cell>
          <cell r="I13927">
            <v>1</v>
          </cell>
          <cell r="J13927">
            <v>1</v>
          </cell>
          <cell r="L13927">
            <v>0</v>
          </cell>
          <cell r="M13927" t="str">
            <v>{W}</v>
          </cell>
          <cell r="O13927">
            <v>1</v>
          </cell>
          <cell r="P13927" t="str">
            <v>W</v>
          </cell>
          <cell r="Q13927" t="str">
            <v>7E</v>
          </cell>
          <cell r="R13927">
            <v>14</v>
          </cell>
        </row>
        <row r="13928">
          <cell r="E13928" t="str">
            <v>Early Harvest</v>
          </cell>
          <cell r="F13928" t="str">
            <v>Seventh Edition</v>
          </cell>
          <cell r="G13928" t="str">
            <v>R</v>
          </cell>
          <cell r="H13928" t="str">
            <v>Instant</v>
          </cell>
          <cell r="L13928" t="str">
            <v>Target player untaps all basic lands he or she controls.</v>
          </cell>
          <cell r="M13928" t="str">
            <v>{1}{G}{G}</v>
          </cell>
          <cell r="O13928">
            <v>3</v>
          </cell>
          <cell r="P13928" t="str">
            <v>G</v>
          </cell>
          <cell r="Q13928" t="str">
            <v>7E</v>
          </cell>
          <cell r="R13928">
            <v>237</v>
          </cell>
        </row>
        <row r="13929">
          <cell r="E13929" t="str">
            <v>Earthquake</v>
          </cell>
          <cell r="F13929" t="str">
            <v>Seventh Edition</v>
          </cell>
          <cell r="G13929" t="str">
            <v>R</v>
          </cell>
          <cell r="H13929" t="str">
            <v>Sorcery</v>
          </cell>
          <cell r="L13929" t="str">
            <v>Earthquake deals X damage to each creature without flying and each player.</v>
          </cell>
          <cell r="M13929" t="str">
            <v>{X}{R}</v>
          </cell>
          <cell r="O13929">
            <v>1</v>
          </cell>
          <cell r="P13929" t="str">
            <v>R</v>
          </cell>
          <cell r="Q13929" t="str">
            <v>7E</v>
          </cell>
          <cell r="R13929">
            <v>180</v>
          </cell>
        </row>
        <row r="13930">
          <cell r="E13930" t="str">
            <v>Eastern Paladin</v>
          </cell>
          <cell r="F13930" t="str">
            <v>Seventh Edition</v>
          </cell>
          <cell r="G13930" t="str">
            <v>R</v>
          </cell>
          <cell r="H13930" t="str">
            <v>Creature — Zombie Knight</v>
          </cell>
          <cell r="I13930">
            <v>3</v>
          </cell>
          <cell r="J13930">
            <v>3</v>
          </cell>
          <cell r="L13930" t="str">
            <v>{B}{B}, {T}: Destroy target green creature.</v>
          </cell>
          <cell r="M13930" t="str">
            <v>{2}{B}{B}</v>
          </cell>
          <cell r="O13930">
            <v>4</v>
          </cell>
          <cell r="P13930" t="str">
            <v>B</v>
          </cell>
          <cell r="Q13930" t="str">
            <v>7E</v>
          </cell>
          <cell r="R13930">
            <v>132</v>
          </cell>
        </row>
        <row r="13931">
          <cell r="A13931" t="str">
            <v>Duplicate</v>
          </cell>
          <cell r="E13931" t="str">
            <v>Elder Druid</v>
          </cell>
          <cell r="F13931" t="str">
            <v>Seventh Edition</v>
          </cell>
          <cell r="G13931" t="str">
            <v>R</v>
          </cell>
          <cell r="H13931" t="str">
            <v>Creature — Elf Cleric Druid</v>
          </cell>
          <cell r="I13931">
            <v>2</v>
          </cell>
          <cell r="J13931">
            <v>2</v>
          </cell>
          <cell r="L13931" t="str">
            <v>{3}{G}, {T}: You may tap or untap target artifact, creature, or land.</v>
          </cell>
          <cell r="M13931" t="str">
            <v>{3}{G}</v>
          </cell>
          <cell r="O13931">
            <v>4</v>
          </cell>
          <cell r="P13931" t="str">
            <v>G</v>
          </cell>
          <cell r="Q13931" t="str">
            <v>7E</v>
          </cell>
          <cell r="R13931">
            <v>238</v>
          </cell>
        </row>
        <row r="13932">
          <cell r="A13932" t="str">
            <v>Duplicate</v>
          </cell>
          <cell r="E13932" t="str">
            <v>Elite Archers</v>
          </cell>
          <cell r="F13932" t="str">
            <v>Seventh Edition</v>
          </cell>
          <cell r="G13932" t="str">
            <v>R</v>
          </cell>
          <cell r="H13932" t="str">
            <v>Creature — Human Soldier Archer</v>
          </cell>
          <cell r="I13932">
            <v>3</v>
          </cell>
          <cell r="J13932">
            <v>3</v>
          </cell>
          <cell r="L13932" t="str">
            <v>{T}: Elite Archers deals 3 damage to target attacking or blocking creature.</v>
          </cell>
          <cell r="M13932" t="str">
            <v>{5}{W}</v>
          </cell>
          <cell r="O13932">
            <v>6</v>
          </cell>
          <cell r="P13932" t="str">
            <v>W</v>
          </cell>
          <cell r="Q13932" t="str">
            <v>7E</v>
          </cell>
          <cell r="R13932">
            <v>15</v>
          </cell>
        </row>
        <row r="13933">
          <cell r="E13933" t="str">
            <v>Elvish Archers</v>
          </cell>
          <cell r="F13933" t="str">
            <v>Seventh Edition</v>
          </cell>
          <cell r="G13933" t="str">
            <v>R</v>
          </cell>
          <cell r="H13933" t="str">
            <v>Creature — Elf Archer</v>
          </cell>
          <cell r="I13933">
            <v>2</v>
          </cell>
          <cell r="J13933">
            <v>1</v>
          </cell>
          <cell r="L13933" t="str">
            <v>First strike</v>
          </cell>
          <cell r="M13933" t="str">
            <v>{1}{G}</v>
          </cell>
          <cell r="O13933">
            <v>2</v>
          </cell>
          <cell r="P13933" t="str">
            <v>G</v>
          </cell>
          <cell r="Q13933" t="str">
            <v>7E</v>
          </cell>
          <cell r="R13933">
            <v>239</v>
          </cell>
        </row>
        <row r="13934">
          <cell r="A13934" t="str">
            <v>Promo</v>
          </cell>
          <cell r="E13934" t="str">
            <v>Elvish Champion</v>
          </cell>
          <cell r="F13934" t="str">
            <v>Seventh Edition</v>
          </cell>
          <cell r="G13934" t="str">
            <v>R</v>
          </cell>
          <cell r="H13934" t="str">
            <v>Creature — Elf</v>
          </cell>
          <cell r="I13934">
            <v>2</v>
          </cell>
          <cell r="J13934">
            <v>2</v>
          </cell>
          <cell r="L13934" t="str">
            <v>Other Elf creatures get +1/+1 and have forestwalk. #_(They're unblockable as long as defending player controls a Forest.)_#</v>
          </cell>
          <cell r="M13934" t="str">
            <v>{1}{G}{G}</v>
          </cell>
          <cell r="O13934">
            <v>3</v>
          </cell>
          <cell r="P13934" t="str">
            <v>G</v>
          </cell>
          <cell r="Q13934" t="str">
            <v>7E</v>
          </cell>
          <cell r="R13934">
            <v>240</v>
          </cell>
        </row>
        <row r="13935">
          <cell r="A13935" t="str">
            <v>Promo</v>
          </cell>
          <cell r="E13935" t="str">
            <v>Elvish Lyrist</v>
          </cell>
          <cell r="F13935" t="str">
            <v>Seventh Edition</v>
          </cell>
          <cell r="G13935" t="str">
            <v>U</v>
          </cell>
          <cell r="H13935" t="str">
            <v>Creature — Elf</v>
          </cell>
          <cell r="I13935">
            <v>1</v>
          </cell>
          <cell r="J13935">
            <v>1</v>
          </cell>
          <cell r="L13935" t="str">
            <v>{G}, {T}, Sacrifice Elvish Lyrist: Destroy target enchantment.</v>
          </cell>
          <cell r="M13935" t="str">
            <v>{G}</v>
          </cell>
          <cell r="O13935">
            <v>1</v>
          </cell>
          <cell r="P13935" t="str">
            <v>G</v>
          </cell>
          <cell r="Q13935" t="str">
            <v>7E</v>
          </cell>
          <cell r="R13935">
            <v>241</v>
          </cell>
        </row>
        <row r="13936">
          <cell r="A13936" t="str">
            <v>Duplicate</v>
          </cell>
          <cell r="E13936" t="str">
            <v>Elvish Piper</v>
          </cell>
          <cell r="F13936" t="str">
            <v>Seventh Edition</v>
          </cell>
          <cell r="G13936" t="str">
            <v>R</v>
          </cell>
          <cell r="H13936" t="str">
            <v>Creature — Elf Shaman</v>
          </cell>
          <cell r="I13936">
            <v>1</v>
          </cell>
          <cell r="J13936">
            <v>1</v>
          </cell>
          <cell r="L13936" t="str">
            <v>{G}, {T}: You may put a creature card from your hand onto the battlefield.</v>
          </cell>
          <cell r="M13936" t="str">
            <v>{3}{G}</v>
          </cell>
          <cell r="O13936">
            <v>4</v>
          </cell>
          <cell r="P13936" t="str">
            <v>G</v>
          </cell>
          <cell r="Q13936" t="str">
            <v>7E</v>
          </cell>
          <cell r="R13936">
            <v>242</v>
          </cell>
        </row>
        <row r="13937">
          <cell r="A13937" t="str">
            <v>Promo</v>
          </cell>
          <cell r="E13937" t="str">
            <v>Engineered Plague</v>
          </cell>
          <cell r="F13937" t="str">
            <v>Seventh Edition</v>
          </cell>
          <cell r="G13937" t="str">
            <v>U</v>
          </cell>
          <cell r="H13937" t="str">
            <v>Enchantment</v>
          </cell>
          <cell r="L13937" t="str">
            <v>As Engineered Plague enters the battlefield, choose a creature type. ?All creatures of the chosen type get -1/-1.</v>
          </cell>
          <cell r="M13937" t="str">
            <v>{2}{B}</v>
          </cell>
          <cell r="O13937">
            <v>3</v>
          </cell>
          <cell r="P13937" t="str">
            <v>B</v>
          </cell>
          <cell r="Q13937" t="str">
            <v>7E</v>
          </cell>
          <cell r="R13937">
            <v>133</v>
          </cell>
        </row>
        <row r="13938">
          <cell r="E13938" t="str">
            <v>Ensnaring Bridge</v>
          </cell>
          <cell r="F13938" t="str">
            <v>Seventh Edition</v>
          </cell>
          <cell r="G13938" t="str">
            <v>R</v>
          </cell>
          <cell r="H13938" t="str">
            <v>Artifact</v>
          </cell>
          <cell r="L13938" t="str">
            <v>Creatures with power greater than the number of cards in your hand can't attack.</v>
          </cell>
          <cell r="M13938" t="str">
            <v>{3}</v>
          </cell>
          <cell r="O13938">
            <v>3</v>
          </cell>
          <cell r="P13938" t="str">
            <v>A</v>
          </cell>
          <cell r="Q13938" t="str">
            <v>7E</v>
          </cell>
          <cell r="R13938">
            <v>294</v>
          </cell>
        </row>
        <row r="13939">
          <cell r="A13939" t="str">
            <v>Duplicate</v>
          </cell>
          <cell r="E13939" t="str">
            <v>Equilibrium</v>
          </cell>
          <cell r="F13939" t="str">
            <v>Seventh Edition</v>
          </cell>
          <cell r="G13939" t="str">
            <v>R</v>
          </cell>
          <cell r="H13939" t="str">
            <v>Enchantment</v>
          </cell>
          <cell r="L13939" t="str">
            <v>Whenever you cast a creature spell, you may pay {1}. If you do, return target creature to its owner's hand.</v>
          </cell>
          <cell r="M13939" t="str">
            <v>{1}{U}{U}</v>
          </cell>
          <cell r="O13939">
            <v>3</v>
          </cell>
          <cell r="P13939" t="str">
            <v>U</v>
          </cell>
          <cell r="Q13939" t="str">
            <v>7E</v>
          </cell>
          <cell r="R13939">
            <v>71</v>
          </cell>
        </row>
        <row r="13940">
          <cell r="A13940" t="str">
            <v>Duplicate</v>
          </cell>
          <cell r="E13940" t="str">
            <v>Evacuation</v>
          </cell>
          <cell r="F13940" t="str">
            <v>Seventh Edition</v>
          </cell>
          <cell r="G13940" t="str">
            <v>R</v>
          </cell>
          <cell r="H13940" t="str">
            <v>Instant</v>
          </cell>
          <cell r="L13940" t="str">
            <v>Return all creatures to their owners' hands.</v>
          </cell>
          <cell r="M13940" t="str">
            <v>{3}{U}{U}</v>
          </cell>
          <cell r="O13940">
            <v>5</v>
          </cell>
          <cell r="P13940" t="str">
            <v>U</v>
          </cell>
          <cell r="Q13940" t="str">
            <v>7E</v>
          </cell>
          <cell r="R13940">
            <v>72</v>
          </cell>
        </row>
        <row r="13941">
          <cell r="E13941" t="str">
            <v>Fallen Angel</v>
          </cell>
          <cell r="F13941" t="str">
            <v>Seventh Edition</v>
          </cell>
          <cell r="G13941" t="str">
            <v>R</v>
          </cell>
          <cell r="H13941" t="str">
            <v>Creature — Angel</v>
          </cell>
          <cell r="I13941">
            <v>3</v>
          </cell>
          <cell r="J13941">
            <v>3</v>
          </cell>
          <cell r="L13941" t="str">
            <v>Flying. Sacrifice a creature: Fallen Angel gets +2/+1 until end of turn.</v>
          </cell>
          <cell r="M13941" t="str">
            <v>{3}{B}{B}</v>
          </cell>
          <cell r="O13941">
            <v>5</v>
          </cell>
          <cell r="P13941" t="str">
            <v>B</v>
          </cell>
          <cell r="Q13941" t="str">
            <v>7E</v>
          </cell>
          <cell r="R13941">
            <v>134</v>
          </cell>
        </row>
        <row r="13942">
          <cell r="E13942" t="str">
            <v>Familiar Ground</v>
          </cell>
          <cell r="F13942" t="str">
            <v>Seventh Edition</v>
          </cell>
          <cell r="G13942" t="str">
            <v>U</v>
          </cell>
          <cell r="H13942" t="str">
            <v>Enchantment</v>
          </cell>
          <cell r="L13942" t="str">
            <v>Each creature you control can't be blocked by more than one creature.</v>
          </cell>
          <cell r="M13942" t="str">
            <v>{2}{G}</v>
          </cell>
          <cell r="O13942">
            <v>3</v>
          </cell>
          <cell r="P13942" t="str">
            <v>G</v>
          </cell>
          <cell r="Q13942" t="str">
            <v>7E</v>
          </cell>
          <cell r="R13942">
            <v>243</v>
          </cell>
        </row>
        <row r="13943">
          <cell r="E13943" t="str">
            <v>Fear</v>
          </cell>
          <cell r="F13943" t="str">
            <v>Seventh Edition</v>
          </cell>
          <cell r="G13943" t="str">
            <v>C</v>
          </cell>
          <cell r="H13943" t="str">
            <v>Enchantment — Aura</v>
          </cell>
          <cell r="L13943" t="str">
            <v>Enchant creature #_(Target a creature as you cast this. This card enters the battlefield attached to that creature.)_#?Enchanted creature has fear. #_(It can't be blocked except by artifact creatures and/or black creatures.)_#</v>
          </cell>
          <cell r="M13943" t="str">
            <v>{B}{B}</v>
          </cell>
          <cell r="O13943">
            <v>2</v>
          </cell>
          <cell r="P13943" t="str">
            <v>B</v>
          </cell>
          <cell r="Q13943" t="str">
            <v>7E</v>
          </cell>
          <cell r="R13943">
            <v>135</v>
          </cell>
        </row>
        <row r="13944">
          <cell r="E13944" t="str">
            <v>Femeref Archers</v>
          </cell>
          <cell r="F13944" t="str">
            <v>Seventh Edition</v>
          </cell>
          <cell r="G13944" t="str">
            <v>U</v>
          </cell>
          <cell r="H13944" t="str">
            <v>Creature — Human Archer</v>
          </cell>
          <cell r="I13944">
            <v>2</v>
          </cell>
          <cell r="J13944">
            <v>2</v>
          </cell>
          <cell r="L13944" t="str">
            <v>{T}: Femeref Archers deals 4 damage to target attacking creature with flying.</v>
          </cell>
          <cell r="M13944" t="str">
            <v>{2}{G}</v>
          </cell>
          <cell r="O13944">
            <v>3</v>
          </cell>
          <cell r="P13944" t="str">
            <v>G</v>
          </cell>
          <cell r="Q13944" t="str">
            <v>7E</v>
          </cell>
          <cell r="R13944">
            <v>244</v>
          </cell>
        </row>
        <row r="13945">
          <cell r="E13945" t="str">
            <v>Feroz's Ban</v>
          </cell>
          <cell r="F13945" t="str">
            <v>Seventh Edition</v>
          </cell>
          <cell r="G13945" t="str">
            <v>R</v>
          </cell>
          <cell r="H13945" t="str">
            <v>Artifact</v>
          </cell>
          <cell r="L13945" t="str">
            <v>Creature spells cost {2} more to cast.</v>
          </cell>
          <cell r="M13945" t="str">
            <v>{6}</v>
          </cell>
          <cell r="O13945">
            <v>6</v>
          </cell>
          <cell r="P13945" t="str">
            <v>A</v>
          </cell>
          <cell r="Q13945" t="str">
            <v>7E</v>
          </cell>
          <cell r="R13945">
            <v>295</v>
          </cell>
        </row>
        <row r="13946">
          <cell r="E13946" t="str">
            <v>Fervor</v>
          </cell>
          <cell r="F13946" t="str">
            <v>Seventh Edition</v>
          </cell>
          <cell r="G13946" t="str">
            <v>R</v>
          </cell>
          <cell r="H13946" t="str">
            <v>Enchantment</v>
          </cell>
          <cell r="L13946" t="str">
            <v>Creatures you control have haste.</v>
          </cell>
          <cell r="M13946" t="str">
            <v>{2}{R}</v>
          </cell>
          <cell r="O13946">
            <v>3</v>
          </cell>
          <cell r="P13946" t="str">
            <v>R</v>
          </cell>
          <cell r="Q13946" t="str">
            <v>7E</v>
          </cell>
          <cell r="R13946">
            <v>181</v>
          </cell>
        </row>
        <row r="13947">
          <cell r="E13947" t="str">
            <v>Fighting Drake</v>
          </cell>
          <cell r="F13947" t="str">
            <v>Seventh Edition</v>
          </cell>
          <cell r="G13947" t="str">
            <v>U</v>
          </cell>
          <cell r="H13947" t="str">
            <v>Creature — Drake</v>
          </cell>
          <cell r="I13947">
            <v>2</v>
          </cell>
          <cell r="J13947">
            <v>4</v>
          </cell>
          <cell r="L13947" t="str">
            <v>Flying</v>
          </cell>
          <cell r="M13947" t="str">
            <v>{2}{U}{U}</v>
          </cell>
          <cell r="O13947">
            <v>4</v>
          </cell>
          <cell r="P13947" t="str">
            <v>U</v>
          </cell>
          <cell r="Q13947" t="str">
            <v>7E</v>
          </cell>
          <cell r="R13947">
            <v>73</v>
          </cell>
        </row>
        <row r="13948">
          <cell r="E13948" t="str">
            <v>Final Fortune</v>
          </cell>
          <cell r="F13948" t="str">
            <v>Seventh Edition</v>
          </cell>
          <cell r="G13948" t="str">
            <v>R</v>
          </cell>
          <cell r="H13948" t="str">
            <v>Instant</v>
          </cell>
          <cell r="L13948" t="str">
            <v>Take an extra turn after this one. At the beginning of that turn's end step, you lose the game.</v>
          </cell>
          <cell r="M13948" t="str">
            <v>{R}{R}</v>
          </cell>
          <cell r="O13948">
            <v>2</v>
          </cell>
          <cell r="P13948" t="str">
            <v>R</v>
          </cell>
          <cell r="Q13948" t="str">
            <v>7E</v>
          </cell>
          <cell r="R13948">
            <v>182</v>
          </cell>
        </row>
        <row r="13949">
          <cell r="E13949" t="str">
            <v>Fire Diamond</v>
          </cell>
          <cell r="F13949" t="str">
            <v>Seventh Edition</v>
          </cell>
          <cell r="G13949" t="str">
            <v>U</v>
          </cell>
          <cell r="H13949" t="str">
            <v>Artifact</v>
          </cell>
          <cell r="L13949" t="str">
            <v>Fire Diamond enters the battlefield tapped. {T}: Add {R} to your mana pool.</v>
          </cell>
          <cell r="M13949" t="str">
            <v>{2}</v>
          </cell>
          <cell r="N13949" t="str">
            <v>{R}</v>
          </cell>
          <cell r="O13949">
            <v>2</v>
          </cell>
          <cell r="P13949" t="str">
            <v>A</v>
          </cell>
          <cell r="Q13949" t="str">
            <v>7E</v>
          </cell>
          <cell r="R13949">
            <v>296</v>
          </cell>
        </row>
        <row r="13950">
          <cell r="E13950" t="str">
            <v>Fire Elemental</v>
          </cell>
          <cell r="F13950" t="str">
            <v>Seventh Edition</v>
          </cell>
          <cell r="G13950" t="str">
            <v>U</v>
          </cell>
          <cell r="H13950" t="str">
            <v>Creature — Elemental</v>
          </cell>
          <cell r="I13950">
            <v>5</v>
          </cell>
          <cell r="J13950">
            <v>4</v>
          </cell>
          <cell r="L13950">
            <v>0</v>
          </cell>
          <cell r="M13950" t="str">
            <v>{3}{R}{R}</v>
          </cell>
          <cell r="O13950">
            <v>5</v>
          </cell>
          <cell r="P13950" t="str">
            <v>R</v>
          </cell>
          <cell r="Q13950" t="str">
            <v>7E</v>
          </cell>
          <cell r="R13950">
            <v>183</v>
          </cell>
        </row>
        <row r="13951">
          <cell r="E13951" t="str">
            <v>Fleeting Image</v>
          </cell>
          <cell r="F13951" t="str">
            <v>Seventh Edition</v>
          </cell>
          <cell r="G13951" t="str">
            <v>R</v>
          </cell>
          <cell r="H13951" t="str">
            <v>Creature — Illusion</v>
          </cell>
          <cell r="I13951">
            <v>2</v>
          </cell>
          <cell r="J13951">
            <v>1</v>
          </cell>
          <cell r="L13951" t="str">
            <v>Flying #_(This creature can't be blocked except by creatures with flying or reach.)_#?{1}{U}: Return Fleeting Image to its owner's hand.</v>
          </cell>
          <cell r="M13951" t="str">
            <v>{2}{U}</v>
          </cell>
          <cell r="O13951">
            <v>3</v>
          </cell>
          <cell r="P13951" t="str">
            <v>U</v>
          </cell>
          <cell r="Q13951" t="str">
            <v>7E</v>
          </cell>
          <cell r="R13951">
            <v>74</v>
          </cell>
        </row>
        <row r="13952">
          <cell r="E13952" t="str">
            <v>Flight</v>
          </cell>
          <cell r="F13952" t="str">
            <v>Seventh Edition</v>
          </cell>
          <cell r="G13952" t="str">
            <v>C</v>
          </cell>
          <cell r="H13952" t="str">
            <v>Enchantment — Aura</v>
          </cell>
          <cell r="L13952" t="str">
            <v>Enchant creature?Enchanted creature has flying.</v>
          </cell>
          <cell r="M13952" t="str">
            <v>{U}</v>
          </cell>
          <cell r="O13952">
            <v>1</v>
          </cell>
          <cell r="P13952" t="str">
            <v>U</v>
          </cell>
          <cell r="Q13952" t="str">
            <v>7E</v>
          </cell>
          <cell r="R13952">
            <v>75</v>
          </cell>
        </row>
        <row r="13953">
          <cell r="E13953" t="str">
            <v>Flying Carpet</v>
          </cell>
          <cell r="F13953" t="str">
            <v>Seventh Edition</v>
          </cell>
          <cell r="G13953" t="str">
            <v>R</v>
          </cell>
          <cell r="H13953" t="str">
            <v>Artifact</v>
          </cell>
          <cell r="L13953" t="str">
            <v>{2}, {T}: Target creature gains flying until end of turn.</v>
          </cell>
          <cell r="M13953" t="str">
            <v>{4}</v>
          </cell>
          <cell r="O13953">
            <v>4</v>
          </cell>
          <cell r="P13953" t="str">
            <v>A</v>
          </cell>
          <cell r="Q13953" t="str">
            <v>7E</v>
          </cell>
          <cell r="R13953">
            <v>297</v>
          </cell>
        </row>
        <row r="13954">
          <cell r="A13954" t="str">
            <v>Duplicate</v>
          </cell>
          <cell r="E13954" t="str">
            <v>Fog</v>
          </cell>
          <cell r="F13954" t="str">
            <v>Seventh Edition</v>
          </cell>
          <cell r="G13954" t="str">
            <v>C</v>
          </cell>
          <cell r="H13954" t="str">
            <v>Instant</v>
          </cell>
          <cell r="L13954" t="str">
            <v>Prevent all combat damage that would be dealt this turn.</v>
          </cell>
          <cell r="M13954" t="str">
            <v>{G}</v>
          </cell>
          <cell r="O13954">
            <v>1</v>
          </cell>
          <cell r="P13954" t="str">
            <v>G</v>
          </cell>
          <cell r="Q13954" t="str">
            <v>7E</v>
          </cell>
          <cell r="R13954">
            <v>245</v>
          </cell>
        </row>
        <row r="13955">
          <cell r="A13955" t="str">
            <v>Promo</v>
          </cell>
          <cell r="E13955" t="str">
            <v>Force Spike</v>
          </cell>
          <cell r="F13955" t="str">
            <v>Seventh Edition</v>
          </cell>
          <cell r="G13955" t="str">
            <v>C</v>
          </cell>
          <cell r="H13955" t="str">
            <v>Instant</v>
          </cell>
          <cell r="L13955" t="str">
            <v>Counter target spell unless its controller pays {1}.</v>
          </cell>
          <cell r="M13955" t="str">
            <v>{U}</v>
          </cell>
          <cell r="O13955">
            <v>1</v>
          </cell>
          <cell r="P13955" t="str">
            <v>U</v>
          </cell>
          <cell r="Q13955" t="str">
            <v>7E</v>
          </cell>
          <cell r="R13955">
            <v>76</v>
          </cell>
        </row>
        <row r="13956">
          <cell r="E13956" t="str">
            <v>Forest</v>
          </cell>
          <cell r="F13956" t="str">
            <v>Seventh Edition</v>
          </cell>
          <cell r="G13956" t="str">
            <v>C</v>
          </cell>
          <cell r="H13956" t="str">
            <v>Basic Land — Forest</v>
          </cell>
          <cell r="L13956" t="str">
            <v>{G}</v>
          </cell>
          <cell r="N13956" t="str">
            <v>{G}</v>
          </cell>
          <cell r="O13956">
            <v>0</v>
          </cell>
          <cell r="P13956" t="str">
            <v>L</v>
          </cell>
          <cell r="Q13956" t="str">
            <v>7E</v>
          </cell>
          <cell r="R13956">
            <v>329</v>
          </cell>
        </row>
        <row r="13957">
          <cell r="E13957" t="str">
            <v>Foul Imp</v>
          </cell>
          <cell r="F13957" t="str">
            <v>Seventh Edition</v>
          </cell>
          <cell r="G13957" t="str">
            <v>U</v>
          </cell>
          <cell r="H13957" t="str">
            <v>Creature — Imp</v>
          </cell>
          <cell r="I13957">
            <v>2</v>
          </cell>
          <cell r="J13957">
            <v>2</v>
          </cell>
          <cell r="L13957" t="str">
            <v>Flying?When Foul Imp enters the battlefield, you lose 2 life.</v>
          </cell>
          <cell r="M13957" t="str">
            <v>{B}{B}</v>
          </cell>
          <cell r="O13957">
            <v>2</v>
          </cell>
          <cell r="P13957" t="str">
            <v>B</v>
          </cell>
          <cell r="Q13957" t="str">
            <v>7E</v>
          </cell>
          <cell r="R13957">
            <v>136</v>
          </cell>
        </row>
        <row r="13958">
          <cell r="E13958" t="str">
            <v>Fugue</v>
          </cell>
          <cell r="F13958" t="str">
            <v>Seventh Edition</v>
          </cell>
          <cell r="G13958" t="str">
            <v>U</v>
          </cell>
          <cell r="H13958" t="str">
            <v>Sorcery</v>
          </cell>
          <cell r="L13958" t="str">
            <v>Target player discards three cards.</v>
          </cell>
          <cell r="M13958" t="str">
            <v>{3}{B}{B}</v>
          </cell>
          <cell r="O13958">
            <v>5</v>
          </cell>
          <cell r="P13958" t="str">
            <v>B</v>
          </cell>
          <cell r="Q13958" t="str">
            <v>7E</v>
          </cell>
          <cell r="R13958">
            <v>137</v>
          </cell>
        </row>
        <row r="13959">
          <cell r="A13959" t="str">
            <v>Duplicate</v>
          </cell>
          <cell r="E13959" t="str">
            <v>Fyndhorn Elder</v>
          </cell>
          <cell r="F13959" t="str">
            <v>Seventh Edition</v>
          </cell>
          <cell r="G13959" t="str">
            <v>U</v>
          </cell>
          <cell r="H13959" t="str">
            <v>Creature — Elf Druid</v>
          </cell>
          <cell r="I13959">
            <v>1</v>
          </cell>
          <cell r="J13959">
            <v>1</v>
          </cell>
          <cell r="L13959" t="str">
            <v>{T}: Add {G}{G} to your mana pool.</v>
          </cell>
          <cell r="M13959" t="str">
            <v>{2}{G}</v>
          </cell>
          <cell r="N13959" t="str">
            <v>{G}</v>
          </cell>
          <cell r="O13959">
            <v>3</v>
          </cell>
          <cell r="P13959" t="str">
            <v>G</v>
          </cell>
          <cell r="Q13959" t="str">
            <v>7E</v>
          </cell>
          <cell r="R13959">
            <v>246</v>
          </cell>
        </row>
        <row r="13960">
          <cell r="E13960" t="str">
            <v>Gang of Elk</v>
          </cell>
          <cell r="F13960" t="str">
            <v>Seventh Edition</v>
          </cell>
          <cell r="G13960" t="str">
            <v>U</v>
          </cell>
          <cell r="H13960" t="str">
            <v>Creature — Elk Beast</v>
          </cell>
          <cell r="I13960">
            <v>5</v>
          </cell>
          <cell r="J13960">
            <v>4</v>
          </cell>
          <cell r="L13960" t="str">
            <v>Whenever Gang of Elk becomes blocked, it gets +2/+2 until end of turn for each creature blocking it.</v>
          </cell>
          <cell r="M13960" t="str">
            <v>{5}{G}</v>
          </cell>
          <cell r="O13960">
            <v>6</v>
          </cell>
          <cell r="P13960" t="str">
            <v>G</v>
          </cell>
          <cell r="Q13960" t="str">
            <v>7E</v>
          </cell>
          <cell r="R13960">
            <v>247</v>
          </cell>
        </row>
        <row r="13961">
          <cell r="E13961" t="str">
            <v>Gerrard's Wisdom</v>
          </cell>
          <cell r="F13961" t="str">
            <v>Seventh Edition</v>
          </cell>
          <cell r="G13961" t="str">
            <v>U</v>
          </cell>
          <cell r="H13961" t="str">
            <v>Sorcery</v>
          </cell>
          <cell r="L13961" t="str">
            <v>You gain 2 life for each card in your hand.</v>
          </cell>
          <cell r="M13961" t="str">
            <v>{2}{W}{W}</v>
          </cell>
          <cell r="O13961">
            <v>4</v>
          </cell>
          <cell r="P13961" t="str">
            <v>W</v>
          </cell>
          <cell r="Q13961" t="str">
            <v>7E</v>
          </cell>
          <cell r="R13961">
            <v>16</v>
          </cell>
        </row>
        <row r="13962">
          <cell r="E13962" t="str">
            <v>Ghitu Fire-Eater</v>
          </cell>
          <cell r="F13962" t="str">
            <v>Seventh Edition</v>
          </cell>
          <cell r="G13962" t="str">
            <v>U</v>
          </cell>
          <cell r="H13962" t="str">
            <v>Creature — Human Nomad</v>
          </cell>
          <cell r="I13962">
            <v>2</v>
          </cell>
          <cell r="J13962">
            <v>2</v>
          </cell>
          <cell r="L13962" t="str">
            <v>{T}, Sacrifice Ghitu Fire-Eater: Ghitu Fire-Eater deals damage equal to its power to target creature or player.</v>
          </cell>
          <cell r="M13962" t="str">
            <v>{2}{R}</v>
          </cell>
          <cell r="O13962">
            <v>3</v>
          </cell>
          <cell r="P13962" t="str">
            <v>R</v>
          </cell>
          <cell r="Q13962" t="str">
            <v>7E</v>
          </cell>
          <cell r="R13962">
            <v>184</v>
          </cell>
        </row>
        <row r="13963">
          <cell r="E13963" t="str">
            <v>Giant Cockroach</v>
          </cell>
          <cell r="F13963" t="str">
            <v>Seventh Edition</v>
          </cell>
          <cell r="G13963" t="str">
            <v>C</v>
          </cell>
          <cell r="H13963" t="str">
            <v>Creature — Insect</v>
          </cell>
          <cell r="I13963">
            <v>4</v>
          </cell>
          <cell r="J13963">
            <v>2</v>
          </cell>
          <cell r="L13963">
            <v>0</v>
          </cell>
          <cell r="M13963" t="str">
            <v>{3}{B}</v>
          </cell>
          <cell r="O13963">
            <v>4</v>
          </cell>
          <cell r="P13963" t="str">
            <v>B</v>
          </cell>
          <cell r="Q13963" t="str">
            <v>7E</v>
          </cell>
          <cell r="R13963">
            <v>138</v>
          </cell>
        </row>
        <row r="13964">
          <cell r="A13964" t="str">
            <v>Promo</v>
          </cell>
          <cell r="E13964" t="str">
            <v>Giant Growth</v>
          </cell>
          <cell r="F13964" t="str">
            <v>Seventh Edition</v>
          </cell>
          <cell r="G13964" t="str">
            <v>C</v>
          </cell>
          <cell r="H13964" t="str">
            <v>Instant</v>
          </cell>
          <cell r="L13964" t="str">
            <v>Target creature gets +3/+3 until end of turn.</v>
          </cell>
          <cell r="M13964" t="str">
            <v>{G}</v>
          </cell>
          <cell r="O13964">
            <v>1</v>
          </cell>
          <cell r="P13964" t="str">
            <v>G</v>
          </cell>
          <cell r="Q13964" t="str">
            <v>7E</v>
          </cell>
          <cell r="R13964">
            <v>248</v>
          </cell>
        </row>
        <row r="13965">
          <cell r="E13965" t="str">
            <v>Giant Octopus</v>
          </cell>
          <cell r="F13965" t="str">
            <v>Seventh Edition</v>
          </cell>
          <cell r="G13965" t="str">
            <v>C</v>
          </cell>
          <cell r="H13965" t="str">
            <v>Creature — Octopus</v>
          </cell>
          <cell r="I13965">
            <v>3</v>
          </cell>
          <cell r="J13965">
            <v>3</v>
          </cell>
          <cell r="L13965">
            <v>0</v>
          </cell>
          <cell r="M13965" t="str">
            <v>{3}{U}</v>
          </cell>
          <cell r="O13965">
            <v>4</v>
          </cell>
          <cell r="P13965" t="str">
            <v>U</v>
          </cell>
          <cell r="Q13965" t="str">
            <v>7E</v>
          </cell>
          <cell r="R13965">
            <v>77</v>
          </cell>
        </row>
        <row r="13966">
          <cell r="E13966" t="str">
            <v>Giant Spider</v>
          </cell>
          <cell r="F13966" t="str">
            <v>Seventh Edition</v>
          </cell>
          <cell r="G13966" t="str">
            <v>C</v>
          </cell>
          <cell r="H13966" t="str">
            <v>Creature — Spider</v>
          </cell>
          <cell r="I13966">
            <v>2</v>
          </cell>
          <cell r="J13966">
            <v>4</v>
          </cell>
          <cell r="L13966" t="str">
            <v>Reach #_(This creature can block creatures with flying.)_#</v>
          </cell>
          <cell r="M13966" t="str">
            <v>{3}{G}</v>
          </cell>
          <cell r="O13966">
            <v>4</v>
          </cell>
          <cell r="P13966" t="str">
            <v>G</v>
          </cell>
          <cell r="Q13966" t="str">
            <v>7E</v>
          </cell>
          <cell r="R13966">
            <v>249</v>
          </cell>
        </row>
        <row r="13967">
          <cell r="E13967" t="str">
            <v>Glacial Wall</v>
          </cell>
          <cell r="F13967" t="str">
            <v>Seventh Edition</v>
          </cell>
          <cell r="G13967" t="str">
            <v>U</v>
          </cell>
          <cell r="H13967" t="str">
            <v>Creature — Wall</v>
          </cell>
          <cell r="I13967">
            <v>0</v>
          </cell>
          <cell r="J13967">
            <v>7</v>
          </cell>
          <cell r="L13967" t="str">
            <v>Defender #_(This creature can't attack.)_#</v>
          </cell>
          <cell r="M13967" t="str">
            <v>{2}{U}</v>
          </cell>
          <cell r="O13967">
            <v>3</v>
          </cell>
          <cell r="P13967" t="str">
            <v>U</v>
          </cell>
          <cell r="Q13967" t="str">
            <v>7E</v>
          </cell>
          <cell r="R13967">
            <v>78</v>
          </cell>
        </row>
        <row r="13968">
          <cell r="A13968" t="str">
            <v>Promo</v>
          </cell>
          <cell r="E13968" t="str">
            <v>Glorious Anthem</v>
          </cell>
          <cell r="F13968" t="str">
            <v>Seventh Edition</v>
          </cell>
          <cell r="G13968" t="str">
            <v>R</v>
          </cell>
          <cell r="H13968" t="str">
            <v>Enchantment</v>
          </cell>
          <cell r="L13968" t="str">
            <v>Creatures you control get +1/+1.</v>
          </cell>
          <cell r="M13968" t="str">
            <v>{1}{W}{W}</v>
          </cell>
          <cell r="O13968">
            <v>3</v>
          </cell>
          <cell r="P13968" t="str">
            <v>W</v>
          </cell>
          <cell r="Q13968" t="str">
            <v>7E</v>
          </cell>
          <cell r="R13968">
            <v>17</v>
          </cell>
        </row>
        <row r="13969">
          <cell r="E13969" t="str">
            <v>Goblin Chariot</v>
          </cell>
          <cell r="F13969" t="str">
            <v>Seventh Edition</v>
          </cell>
          <cell r="G13969" t="str">
            <v>C</v>
          </cell>
          <cell r="H13969" t="str">
            <v>Creature — Goblin Warrior</v>
          </cell>
          <cell r="I13969">
            <v>2</v>
          </cell>
          <cell r="J13969">
            <v>2</v>
          </cell>
          <cell r="L13969" t="str">
            <v>Haste #_(This creature can attack the turn it comes under your control.)_#</v>
          </cell>
          <cell r="M13969" t="str">
            <v>{2}{R}</v>
          </cell>
          <cell r="O13969">
            <v>3</v>
          </cell>
          <cell r="P13969" t="str">
            <v>R</v>
          </cell>
          <cell r="Q13969" t="str">
            <v>7E</v>
          </cell>
          <cell r="R13969">
            <v>185</v>
          </cell>
        </row>
        <row r="13970">
          <cell r="E13970" t="str">
            <v>Goblin Digging Team</v>
          </cell>
          <cell r="F13970" t="str">
            <v>Seventh Edition</v>
          </cell>
          <cell r="G13970" t="str">
            <v>C</v>
          </cell>
          <cell r="H13970" t="str">
            <v>Creature — Goblin</v>
          </cell>
          <cell r="I13970">
            <v>1</v>
          </cell>
          <cell r="J13970">
            <v>1</v>
          </cell>
          <cell r="L13970" t="str">
            <v>{T}, Sacrifice Goblin Digging Team: Destroy target Wall.</v>
          </cell>
          <cell r="M13970" t="str">
            <v>{R}</v>
          </cell>
          <cell r="O13970">
            <v>1</v>
          </cell>
          <cell r="P13970" t="str">
            <v>R</v>
          </cell>
          <cell r="Q13970" t="str">
            <v>7E</v>
          </cell>
          <cell r="R13970">
            <v>186</v>
          </cell>
        </row>
        <row r="13971">
          <cell r="E13971" t="str">
            <v>Goblin Elite Infantry</v>
          </cell>
          <cell r="F13971" t="str">
            <v>Seventh Edition</v>
          </cell>
          <cell r="G13971" t="str">
            <v>C</v>
          </cell>
          <cell r="H13971" t="str">
            <v>Creature — Goblin Warrior</v>
          </cell>
          <cell r="I13971">
            <v>2</v>
          </cell>
          <cell r="J13971">
            <v>2</v>
          </cell>
          <cell r="L13971" t="str">
            <v>Whenever Goblin Elite Infantry blocks or becomes blocked, it gets -1/-1 until end of turn.</v>
          </cell>
          <cell r="M13971" t="str">
            <v>{1}{R}</v>
          </cell>
          <cell r="O13971">
            <v>2</v>
          </cell>
          <cell r="P13971" t="str">
            <v>R</v>
          </cell>
          <cell r="Q13971" t="str">
            <v>7E</v>
          </cell>
          <cell r="R13971">
            <v>187</v>
          </cell>
        </row>
        <row r="13972">
          <cell r="E13972" t="str">
            <v>Goblin Gardener</v>
          </cell>
          <cell r="F13972" t="str">
            <v>Seventh Edition</v>
          </cell>
          <cell r="G13972" t="str">
            <v>C</v>
          </cell>
          <cell r="H13972" t="str">
            <v>Creature — Goblin</v>
          </cell>
          <cell r="I13972">
            <v>2</v>
          </cell>
          <cell r="J13972">
            <v>1</v>
          </cell>
          <cell r="L13972" t="str">
            <v>When Goblin Gardener dies, destroy target land.</v>
          </cell>
          <cell r="M13972" t="str">
            <v>{3}{R}</v>
          </cell>
          <cell r="O13972">
            <v>4</v>
          </cell>
          <cell r="P13972" t="str">
            <v>R</v>
          </cell>
          <cell r="Q13972" t="str">
            <v>7E</v>
          </cell>
          <cell r="R13972">
            <v>188</v>
          </cell>
        </row>
        <row r="13973">
          <cell r="E13973" t="str">
            <v>Goblin Glider</v>
          </cell>
          <cell r="F13973" t="str">
            <v>Seventh Edition</v>
          </cell>
          <cell r="G13973" t="str">
            <v>U</v>
          </cell>
          <cell r="H13973" t="str">
            <v>Creature — Goblin</v>
          </cell>
          <cell r="I13973">
            <v>1</v>
          </cell>
          <cell r="J13973">
            <v>1</v>
          </cell>
          <cell r="L13973" t="str">
            <v>Flying?Goblin Glider can't block.</v>
          </cell>
          <cell r="M13973" t="str">
            <v>{1}{R}</v>
          </cell>
          <cell r="O13973">
            <v>2</v>
          </cell>
          <cell r="P13973" t="str">
            <v>R</v>
          </cell>
          <cell r="Q13973" t="str">
            <v>7E</v>
          </cell>
          <cell r="R13973">
            <v>189</v>
          </cell>
        </row>
        <row r="13974">
          <cell r="E13974" t="str">
            <v>Goblin King</v>
          </cell>
          <cell r="F13974" t="str">
            <v>Seventh Edition</v>
          </cell>
          <cell r="G13974" t="str">
            <v>R</v>
          </cell>
          <cell r="H13974" t="str">
            <v>Creature — Goblin</v>
          </cell>
          <cell r="I13974">
            <v>2</v>
          </cell>
          <cell r="J13974">
            <v>2</v>
          </cell>
          <cell r="L13974" t="str">
            <v>Other Goblin creatures get +1/+1 and have mountainwalk. #_(They're unblockable as long as defending player controls a Mountain.)_#</v>
          </cell>
          <cell r="M13974" t="str">
            <v>{1}{R}{R}</v>
          </cell>
          <cell r="O13974">
            <v>3</v>
          </cell>
          <cell r="P13974" t="str">
            <v>R</v>
          </cell>
          <cell r="Q13974" t="str">
            <v>7E</v>
          </cell>
          <cell r="R13974">
            <v>190</v>
          </cell>
        </row>
        <row r="13975">
          <cell r="E13975" t="str">
            <v>Goblin Matron</v>
          </cell>
          <cell r="F13975" t="str">
            <v>Seventh Edition</v>
          </cell>
          <cell r="G13975" t="str">
            <v>U</v>
          </cell>
          <cell r="H13975" t="str">
            <v>Creature — Goblin</v>
          </cell>
          <cell r="I13975">
            <v>1</v>
          </cell>
          <cell r="J13975">
            <v>1</v>
          </cell>
          <cell r="L13975" t="str">
            <v>When Goblin Matron enters the battlefield, you may search your library for a Goblin card, reveal that card, and put it into your hand. If you do, shuffle your library.</v>
          </cell>
          <cell r="M13975" t="str">
            <v>{2}{R}</v>
          </cell>
          <cell r="O13975">
            <v>3</v>
          </cell>
          <cell r="P13975" t="str">
            <v>R</v>
          </cell>
          <cell r="Q13975" t="str">
            <v>7E</v>
          </cell>
          <cell r="R13975">
            <v>191</v>
          </cell>
        </row>
        <row r="13976">
          <cell r="E13976" t="str">
            <v>Goblin Raider</v>
          </cell>
          <cell r="F13976" t="str">
            <v>Seventh Edition</v>
          </cell>
          <cell r="G13976" t="str">
            <v>C</v>
          </cell>
          <cell r="H13976" t="str">
            <v>Creature — Goblin Warrior</v>
          </cell>
          <cell r="I13976">
            <v>2</v>
          </cell>
          <cell r="J13976">
            <v>2</v>
          </cell>
          <cell r="L13976" t="str">
            <v>Goblin Raider can't block.</v>
          </cell>
          <cell r="M13976" t="str">
            <v>{1}{R}</v>
          </cell>
          <cell r="O13976">
            <v>2</v>
          </cell>
          <cell r="P13976" t="str">
            <v>R</v>
          </cell>
          <cell r="Q13976" t="str">
            <v>7E</v>
          </cell>
          <cell r="R13976">
            <v>192</v>
          </cell>
        </row>
        <row r="13977">
          <cell r="E13977" t="str">
            <v>Goblin Spelunkers</v>
          </cell>
          <cell r="F13977" t="str">
            <v>Seventh Edition</v>
          </cell>
          <cell r="G13977" t="str">
            <v>C</v>
          </cell>
          <cell r="H13977" t="str">
            <v>Creature — Goblin Warrior</v>
          </cell>
          <cell r="I13977">
            <v>2</v>
          </cell>
          <cell r="J13977">
            <v>2</v>
          </cell>
          <cell r="L13977" t="str">
            <v>Mountainwalk</v>
          </cell>
          <cell r="M13977" t="str">
            <v>{2}{R}</v>
          </cell>
          <cell r="O13977">
            <v>3</v>
          </cell>
          <cell r="P13977" t="str">
            <v>R</v>
          </cell>
          <cell r="Q13977" t="str">
            <v>7E</v>
          </cell>
          <cell r="R13977">
            <v>193</v>
          </cell>
        </row>
        <row r="13978">
          <cell r="E13978" t="str">
            <v>Goblin War Drums</v>
          </cell>
          <cell r="F13978" t="str">
            <v>Seventh Edition</v>
          </cell>
          <cell r="G13978" t="str">
            <v>U</v>
          </cell>
          <cell r="H13978" t="str">
            <v>Enchantment</v>
          </cell>
          <cell r="L13978" t="str">
            <v>Each creature you control can't be blocked except by two or more creatures.</v>
          </cell>
          <cell r="M13978" t="str">
            <v>{2}{R}</v>
          </cell>
          <cell r="O13978">
            <v>3</v>
          </cell>
          <cell r="P13978" t="str">
            <v>R</v>
          </cell>
          <cell r="Q13978" t="str">
            <v>7E</v>
          </cell>
          <cell r="R13978">
            <v>194</v>
          </cell>
        </row>
        <row r="13979">
          <cell r="E13979" t="str">
            <v>Gorilla Chieftain</v>
          </cell>
          <cell r="F13979" t="str">
            <v>Seventh Edition</v>
          </cell>
          <cell r="G13979" t="str">
            <v>C</v>
          </cell>
          <cell r="H13979" t="str">
            <v>Creature — Ape</v>
          </cell>
          <cell r="I13979">
            <v>3</v>
          </cell>
          <cell r="J13979">
            <v>3</v>
          </cell>
          <cell r="L13979" t="str">
            <v>{1}{G}: Regenerate Gorilla Chieftain.</v>
          </cell>
          <cell r="M13979" t="str">
            <v>{2}{G}{G}</v>
          </cell>
          <cell r="O13979">
            <v>4</v>
          </cell>
          <cell r="P13979" t="str">
            <v>G</v>
          </cell>
          <cell r="Q13979" t="str">
            <v>7E</v>
          </cell>
          <cell r="R13979">
            <v>250</v>
          </cell>
        </row>
        <row r="13980">
          <cell r="E13980" t="str">
            <v>Grafted Skullcap</v>
          </cell>
          <cell r="F13980" t="str">
            <v>Seventh Edition</v>
          </cell>
          <cell r="G13980" t="str">
            <v>R</v>
          </cell>
          <cell r="H13980" t="str">
            <v>Artifact</v>
          </cell>
          <cell r="L13980" t="str">
            <v>At the beginning of your draw step, draw an additional card. At the beginning of your end step, discard your hand.</v>
          </cell>
          <cell r="M13980" t="str">
            <v>{4}</v>
          </cell>
          <cell r="O13980">
            <v>4</v>
          </cell>
          <cell r="P13980" t="str">
            <v>A</v>
          </cell>
          <cell r="Q13980" t="str">
            <v>7E</v>
          </cell>
          <cell r="R13980">
            <v>298</v>
          </cell>
        </row>
        <row r="13981">
          <cell r="E13981" t="str">
            <v>Granite Grip</v>
          </cell>
          <cell r="F13981" t="str">
            <v>Seventh Edition</v>
          </cell>
          <cell r="G13981" t="str">
            <v>C</v>
          </cell>
          <cell r="H13981" t="str">
            <v>Enchantment — Aura</v>
          </cell>
          <cell r="L13981" t="str">
            <v>Enchant creature?Enchanted creature gets +1/+0 for each Mountain you control.</v>
          </cell>
          <cell r="M13981" t="str">
            <v>{2}{R}</v>
          </cell>
          <cell r="O13981">
            <v>3</v>
          </cell>
          <cell r="P13981" t="str">
            <v>R</v>
          </cell>
          <cell r="Q13981" t="str">
            <v>7E</v>
          </cell>
          <cell r="R13981">
            <v>195</v>
          </cell>
        </row>
        <row r="13982">
          <cell r="E13982" t="str">
            <v>Grapeshot Catapult</v>
          </cell>
          <cell r="F13982" t="str">
            <v>Seventh Edition</v>
          </cell>
          <cell r="G13982" t="str">
            <v>U</v>
          </cell>
          <cell r="H13982" t="str">
            <v>Artifact Creature — Construct</v>
          </cell>
          <cell r="I13982">
            <v>2</v>
          </cell>
          <cell r="J13982">
            <v>3</v>
          </cell>
          <cell r="L13982" t="str">
            <v>{T}: Grapeshot Catapult deals 1 damage to target creature with flying.</v>
          </cell>
          <cell r="M13982" t="str">
            <v>{4}</v>
          </cell>
          <cell r="O13982">
            <v>4</v>
          </cell>
          <cell r="P13982" t="str">
            <v>A</v>
          </cell>
          <cell r="Q13982" t="str">
            <v>7E</v>
          </cell>
          <cell r="R13982">
            <v>299</v>
          </cell>
        </row>
        <row r="13983">
          <cell r="A13983" t="str">
            <v>Promo</v>
          </cell>
          <cell r="E13983" t="str">
            <v>Gravedigger</v>
          </cell>
          <cell r="F13983" t="str">
            <v>Seventh Edition</v>
          </cell>
          <cell r="G13983" t="str">
            <v>C</v>
          </cell>
          <cell r="H13983" t="str">
            <v>Creature — Zombie</v>
          </cell>
          <cell r="I13983">
            <v>2</v>
          </cell>
          <cell r="J13983">
            <v>2</v>
          </cell>
          <cell r="L13983" t="str">
            <v>When Gravedigger enters the battlefield, you may return target creature card from your graveyard to your hand.</v>
          </cell>
          <cell r="M13983" t="str">
            <v>{3}{B}</v>
          </cell>
          <cell r="O13983">
            <v>4</v>
          </cell>
          <cell r="P13983" t="str">
            <v>B</v>
          </cell>
          <cell r="Q13983" t="str">
            <v>7E</v>
          </cell>
          <cell r="R13983">
            <v>139</v>
          </cell>
        </row>
        <row r="13984">
          <cell r="A13984" t="str">
            <v>Duplicate</v>
          </cell>
          <cell r="E13984" t="str">
            <v>Greed</v>
          </cell>
          <cell r="F13984" t="str">
            <v>Seventh Edition</v>
          </cell>
          <cell r="G13984" t="str">
            <v>R</v>
          </cell>
          <cell r="H13984" t="str">
            <v>Enchantment</v>
          </cell>
          <cell r="L13984" t="str">
            <v>{B}, Pay 2 life: Draw a card.</v>
          </cell>
          <cell r="M13984" t="str">
            <v>{3}{B}</v>
          </cell>
          <cell r="O13984">
            <v>4</v>
          </cell>
          <cell r="P13984" t="str">
            <v>B</v>
          </cell>
          <cell r="Q13984" t="str">
            <v>7E</v>
          </cell>
          <cell r="R13984">
            <v>140</v>
          </cell>
        </row>
        <row r="13985">
          <cell r="E13985" t="str">
            <v>Grizzly Bears</v>
          </cell>
          <cell r="F13985" t="str">
            <v>Seventh Edition</v>
          </cell>
          <cell r="G13985" t="str">
            <v>C</v>
          </cell>
          <cell r="H13985" t="str">
            <v>Creature — Bear</v>
          </cell>
          <cell r="I13985">
            <v>2</v>
          </cell>
          <cell r="J13985">
            <v>2</v>
          </cell>
          <cell r="L13985">
            <v>0</v>
          </cell>
          <cell r="M13985" t="str">
            <v>{1}{G}</v>
          </cell>
          <cell r="O13985">
            <v>2</v>
          </cell>
          <cell r="P13985" t="str">
            <v>G</v>
          </cell>
          <cell r="Q13985" t="str">
            <v>7E</v>
          </cell>
          <cell r="R13985">
            <v>251</v>
          </cell>
        </row>
        <row r="13986">
          <cell r="E13986" t="str">
            <v>Healing Salve</v>
          </cell>
          <cell r="F13986" t="str">
            <v>Seventh Edition</v>
          </cell>
          <cell r="G13986" t="str">
            <v>C</v>
          </cell>
          <cell r="H13986" t="str">
            <v>Instant</v>
          </cell>
          <cell r="L13986" t="str">
            <v>Choose one — Target player gains 3 life; or prevent the next 3 damage that would be dealt to target creature or player this turn.</v>
          </cell>
          <cell r="M13986" t="str">
            <v>{W}</v>
          </cell>
          <cell r="O13986">
            <v>1</v>
          </cell>
          <cell r="P13986" t="str">
            <v>W</v>
          </cell>
          <cell r="Q13986" t="str">
            <v>7E</v>
          </cell>
          <cell r="R13986">
            <v>18</v>
          </cell>
        </row>
        <row r="13987">
          <cell r="A13987" t="str">
            <v>Duplicate</v>
          </cell>
          <cell r="E13987" t="str">
            <v>Heavy Ballista</v>
          </cell>
          <cell r="F13987" t="str">
            <v>Seventh Edition</v>
          </cell>
          <cell r="G13987" t="str">
            <v>U</v>
          </cell>
          <cell r="H13987" t="str">
            <v>Creature — Human Soldier</v>
          </cell>
          <cell r="I13987">
            <v>2</v>
          </cell>
          <cell r="J13987">
            <v>3</v>
          </cell>
          <cell r="L13987" t="str">
            <v>{T}: Heavy Ballista deals 2 damage to target attacking or blocking creature.</v>
          </cell>
          <cell r="M13987" t="str">
            <v>{3}{W}</v>
          </cell>
          <cell r="O13987">
            <v>4</v>
          </cell>
          <cell r="P13987" t="str">
            <v>W</v>
          </cell>
          <cell r="Q13987" t="str">
            <v>7E</v>
          </cell>
          <cell r="R13987">
            <v>19</v>
          </cell>
        </row>
        <row r="13988">
          <cell r="E13988" t="str">
            <v>Hibernation</v>
          </cell>
          <cell r="F13988" t="str">
            <v>Seventh Edition</v>
          </cell>
          <cell r="G13988" t="str">
            <v>U</v>
          </cell>
          <cell r="H13988" t="str">
            <v>Instant</v>
          </cell>
          <cell r="L13988" t="str">
            <v>Return all green permanents to their owners' hands.</v>
          </cell>
          <cell r="M13988" t="str">
            <v>{2}{U}</v>
          </cell>
          <cell r="O13988">
            <v>3</v>
          </cell>
          <cell r="P13988" t="str">
            <v>U</v>
          </cell>
          <cell r="Q13988" t="str">
            <v>7E</v>
          </cell>
          <cell r="R13988">
            <v>79</v>
          </cell>
        </row>
        <row r="13989">
          <cell r="E13989" t="str">
            <v>Hill Giant</v>
          </cell>
          <cell r="F13989" t="str">
            <v>Seventh Edition</v>
          </cell>
          <cell r="G13989" t="str">
            <v>C</v>
          </cell>
          <cell r="H13989" t="str">
            <v>Creature — Giant</v>
          </cell>
          <cell r="I13989">
            <v>3</v>
          </cell>
          <cell r="J13989">
            <v>3</v>
          </cell>
          <cell r="L13989">
            <v>0</v>
          </cell>
          <cell r="M13989" t="str">
            <v>{3}{R}</v>
          </cell>
          <cell r="O13989">
            <v>4</v>
          </cell>
          <cell r="P13989" t="str">
            <v>R</v>
          </cell>
          <cell r="Q13989" t="str">
            <v>7E</v>
          </cell>
          <cell r="R13989">
            <v>196</v>
          </cell>
        </row>
        <row r="13990">
          <cell r="E13990" t="str">
            <v>Hollow Dogs</v>
          </cell>
          <cell r="F13990" t="str">
            <v>Seventh Edition</v>
          </cell>
          <cell r="G13990" t="str">
            <v>C</v>
          </cell>
          <cell r="H13990" t="str">
            <v>Creature — Zombie Hound</v>
          </cell>
          <cell r="I13990">
            <v>3</v>
          </cell>
          <cell r="J13990">
            <v>3</v>
          </cell>
          <cell r="L13990" t="str">
            <v>Whenever Hollow Dogs attacks, it gets +2/+0 until end of turn.</v>
          </cell>
          <cell r="M13990" t="str">
            <v>{4}{B}</v>
          </cell>
          <cell r="O13990">
            <v>5</v>
          </cell>
          <cell r="P13990" t="str">
            <v>B</v>
          </cell>
          <cell r="Q13990" t="str">
            <v>7E</v>
          </cell>
          <cell r="R13990">
            <v>141</v>
          </cell>
        </row>
        <row r="13991">
          <cell r="E13991" t="str">
            <v>Holy Strength</v>
          </cell>
          <cell r="F13991" t="str">
            <v>Seventh Edition</v>
          </cell>
          <cell r="G13991" t="str">
            <v>C</v>
          </cell>
          <cell r="H13991" t="str">
            <v>Enchantment — Aura</v>
          </cell>
          <cell r="L13991" t="str">
            <v>Enchant creature?Enchanted creature gets +1/+2.</v>
          </cell>
          <cell r="M13991" t="str">
            <v>{W}</v>
          </cell>
          <cell r="O13991">
            <v>1</v>
          </cell>
          <cell r="P13991" t="str">
            <v>W</v>
          </cell>
          <cell r="Q13991" t="str">
            <v>7E</v>
          </cell>
          <cell r="R13991">
            <v>20</v>
          </cell>
        </row>
        <row r="13992">
          <cell r="E13992" t="str">
            <v>Honor Guard</v>
          </cell>
          <cell r="F13992" t="str">
            <v>Seventh Edition</v>
          </cell>
          <cell r="G13992" t="str">
            <v>C</v>
          </cell>
          <cell r="H13992" t="str">
            <v>Creature — Human Soldier</v>
          </cell>
          <cell r="I13992">
            <v>1</v>
          </cell>
          <cell r="J13992">
            <v>1</v>
          </cell>
          <cell r="L13992" t="str">
            <v>{W}: Honor Guard gets +0/+1 until end of turn.</v>
          </cell>
          <cell r="M13992" t="str">
            <v>{W}</v>
          </cell>
          <cell r="O13992">
            <v>1</v>
          </cell>
          <cell r="P13992" t="str">
            <v>W</v>
          </cell>
          <cell r="Q13992" t="str">
            <v>7E</v>
          </cell>
          <cell r="R13992">
            <v>21</v>
          </cell>
        </row>
        <row r="13993">
          <cell r="E13993" t="str">
            <v>Horned Turtle</v>
          </cell>
          <cell r="F13993" t="str">
            <v>Seventh Edition</v>
          </cell>
          <cell r="G13993" t="str">
            <v>C</v>
          </cell>
          <cell r="H13993" t="str">
            <v>Creature — Turtle</v>
          </cell>
          <cell r="I13993">
            <v>1</v>
          </cell>
          <cell r="J13993">
            <v>4</v>
          </cell>
          <cell r="L13993">
            <v>0</v>
          </cell>
          <cell r="M13993" t="str">
            <v>{2}{U}</v>
          </cell>
          <cell r="O13993">
            <v>3</v>
          </cell>
          <cell r="P13993" t="str">
            <v>U</v>
          </cell>
          <cell r="Q13993" t="str">
            <v>7E</v>
          </cell>
          <cell r="R13993">
            <v>80</v>
          </cell>
        </row>
        <row r="13994">
          <cell r="E13994" t="str">
            <v>Howl from Beyond</v>
          </cell>
          <cell r="F13994" t="str">
            <v>Seventh Edition</v>
          </cell>
          <cell r="G13994" t="str">
            <v>C</v>
          </cell>
          <cell r="H13994" t="str">
            <v>Instant</v>
          </cell>
          <cell r="L13994" t="str">
            <v>Target creature gets +X/+0 until end of turn.</v>
          </cell>
          <cell r="M13994" t="str">
            <v>{X}{B}</v>
          </cell>
          <cell r="O13994">
            <v>1</v>
          </cell>
          <cell r="P13994" t="str">
            <v>B</v>
          </cell>
          <cell r="Q13994" t="str">
            <v>7E</v>
          </cell>
          <cell r="R13994">
            <v>142</v>
          </cell>
        </row>
        <row r="13995">
          <cell r="E13995" t="str">
            <v>Howling Mine</v>
          </cell>
          <cell r="F13995" t="str">
            <v>Seventh Edition</v>
          </cell>
          <cell r="G13995" t="str">
            <v>R</v>
          </cell>
          <cell r="H13995" t="str">
            <v>Artifact</v>
          </cell>
          <cell r="L13995" t="str">
            <v>At the beginning of each player's draw step, if Howling Mine is untapped, that player draws an additional card.</v>
          </cell>
          <cell r="M13995" t="str">
            <v>{2}</v>
          </cell>
          <cell r="O13995">
            <v>2</v>
          </cell>
          <cell r="P13995" t="str">
            <v>A</v>
          </cell>
          <cell r="Q13995" t="str">
            <v>7E</v>
          </cell>
          <cell r="R13995">
            <v>300</v>
          </cell>
        </row>
        <row r="13996">
          <cell r="A13996" t="str">
            <v>Duplicate</v>
          </cell>
          <cell r="E13996" t="str">
            <v>Hurricane</v>
          </cell>
          <cell r="F13996" t="str">
            <v>Seventh Edition</v>
          </cell>
          <cell r="G13996" t="str">
            <v>R</v>
          </cell>
          <cell r="H13996" t="str">
            <v>Sorcery</v>
          </cell>
          <cell r="L13996" t="str">
            <v>Hurricane deals X damage to each creature with flying and each player.</v>
          </cell>
          <cell r="M13996" t="str">
            <v>{X}{G}</v>
          </cell>
          <cell r="O13996">
            <v>1</v>
          </cell>
          <cell r="P13996" t="str">
            <v>G</v>
          </cell>
          <cell r="Q13996" t="str">
            <v>7E</v>
          </cell>
          <cell r="R13996">
            <v>252</v>
          </cell>
        </row>
        <row r="13997">
          <cell r="E13997" t="str">
            <v>Impatience</v>
          </cell>
          <cell r="F13997" t="str">
            <v>Seventh Edition</v>
          </cell>
          <cell r="G13997" t="str">
            <v>R</v>
          </cell>
          <cell r="H13997" t="str">
            <v>Enchantment</v>
          </cell>
          <cell r="L13997" t="str">
            <v>At the beginning of each player's end step, if that player didn't cast a spell this turn, Impatience deals 2 damage to him or her.</v>
          </cell>
          <cell r="M13997" t="str">
            <v>{2}{R}</v>
          </cell>
          <cell r="O13997">
            <v>3</v>
          </cell>
          <cell r="P13997" t="str">
            <v>R</v>
          </cell>
          <cell r="Q13997" t="str">
            <v>7E</v>
          </cell>
          <cell r="R13997">
            <v>197</v>
          </cell>
        </row>
        <row r="13998">
          <cell r="E13998" t="str">
            <v>Infernal Contract</v>
          </cell>
          <cell r="F13998" t="str">
            <v>Seventh Edition</v>
          </cell>
          <cell r="G13998" t="str">
            <v>R</v>
          </cell>
          <cell r="H13998" t="str">
            <v>Sorcery</v>
          </cell>
          <cell r="L13998" t="str">
            <v>Draw four cards. You lose half your life, rounded up.</v>
          </cell>
          <cell r="M13998" t="str">
            <v>{B}{B}{B}</v>
          </cell>
          <cell r="O13998">
            <v>3</v>
          </cell>
          <cell r="P13998" t="str">
            <v>B</v>
          </cell>
          <cell r="Q13998" t="str">
            <v>7E</v>
          </cell>
          <cell r="R13998">
            <v>143</v>
          </cell>
        </row>
        <row r="13999">
          <cell r="E13999" t="str">
            <v>Inferno</v>
          </cell>
          <cell r="F13999" t="str">
            <v>Seventh Edition</v>
          </cell>
          <cell r="G13999" t="str">
            <v>R</v>
          </cell>
          <cell r="H13999" t="str">
            <v>Instant</v>
          </cell>
          <cell r="L13999" t="str">
            <v>Inferno deals 6 damage to each creature and each player.</v>
          </cell>
          <cell r="M13999" t="str">
            <v>{5}{R}{R}</v>
          </cell>
          <cell r="O13999">
            <v>7</v>
          </cell>
          <cell r="P13999" t="str">
            <v>R</v>
          </cell>
          <cell r="Q13999" t="str">
            <v>7E</v>
          </cell>
          <cell r="R13999">
            <v>198</v>
          </cell>
        </row>
        <row r="14000">
          <cell r="A14000" t="str">
            <v>Duplicate</v>
          </cell>
          <cell r="E14000" t="str">
            <v>Inspiration</v>
          </cell>
          <cell r="F14000" t="str">
            <v>Seventh Edition</v>
          </cell>
          <cell r="G14000" t="str">
            <v>C</v>
          </cell>
          <cell r="H14000" t="str">
            <v>Instant</v>
          </cell>
          <cell r="L14000" t="str">
            <v>Target player draws two cards.</v>
          </cell>
          <cell r="M14000" t="str">
            <v>{3}{U}</v>
          </cell>
          <cell r="O14000">
            <v>4</v>
          </cell>
          <cell r="P14000" t="str">
            <v>U</v>
          </cell>
          <cell r="Q14000" t="str">
            <v>7E</v>
          </cell>
          <cell r="R14000">
            <v>81</v>
          </cell>
        </row>
        <row r="14001">
          <cell r="A14001" t="str">
            <v>Duplicate</v>
          </cell>
          <cell r="E14001" t="str">
            <v>Intrepid Hero</v>
          </cell>
          <cell r="F14001" t="str">
            <v>Seventh Edition</v>
          </cell>
          <cell r="G14001" t="str">
            <v>R</v>
          </cell>
          <cell r="H14001" t="str">
            <v>Creature — Human Soldier</v>
          </cell>
          <cell r="I14001">
            <v>1</v>
          </cell>
          <cell r="J14001">
            <v>1</v>
          </cell>
          <cell r="L14001" t="str">
            <v>{T}: Destroy target creature with power 4 or greater.</v>
          </cell>
          <cell r="M14001" t="str">
            <v>{2}{W}</v>
          </cell>
          <cell r="O14001">
            <v>3</v>
          </cell>
          <cell r="P14001" t="str">
            <v>W</v>
          </cell>
          <cell r="Q14001" t="str">
            <v>7E</v>
          </cell>
          <cell r="R14001">
            <v>22</v>
          </cell>
        </row>
        <row r="14002">
          <cell r="E14002" t="str">
            <v>Iron Star</v>
          </cell>
          <cell r="F14002" t="str">
            <v>Seventh Edition</v>
          </cell>
          <cell r="G14002" t="str">
            <v>U</v>
          </cell>
          <cell r="H14002" t="str">
            <v>Artifact</v>
          </cell>
          <cell r="L14002" t="str">
            <v>Whenever a player casts a red spell, you may pay {1}. If you do, you gain 1 life.</v>
          </cell>
          <cell r="M14002" t="str">
            <v>{1}</v>
          </cell>
          <cell r="O14002">
            <v>1</v>
          </cell>
          <cell r="P14002" t="str">
            <v>A</v>
          </cell>
          <cell r="Q14002" t="str">
            <v>7E</v>
          </cell>
          <cell r="R14002">
            <v>301</v>
          </cell>
        </row>
        <row r="14003">
          <cell r="E14003" t="str">
            <v>Island</v>
          </cell>
          <cell r="F14003" t="str">
            <v>Seventh Edition</v>
          </cell>
          <cell r="G14003" t="str">
            <v>C</v>
          </cell>
          <cell r="H14003" t="str">
            <v>Basic Land — Island</v>
          </cell>
          <cell r="L14003" t="str">
            <v>{U}</v>
          </cell>
          <cell r="N14003" t="str">
            <v>{U}</v>
          </cell>
          <cell r="O14003">
            <v>0</v>
          </cell>
          <cell r="P14003" t="str">
            <v>L</v>
          </cell>
          <cell r="Q14003" t="str">
            <v>7E</v>
          </cell>
          <cell r="R14003">
            <v>333</v>
          </cell>
        </row>
        <row r="14004">
          <cell r="E14004" t="str">
            <v>Ivory Cup</v>
          </cell>
          <cell r="F14004" t="str">
            <v>Seventh Edition</v>
          </cell>
          <cell r="G14004" t="str">
            <v>U</v>
          </cell>
          <cell r="H14004" t="str">
            <v>Artifact</v>
          </cell>
          <cell r="L14004" t="str">
            <v>Whenever a player casts a white spell, you may pay {1}. If you do, you gain 1 life.</v>
          </cell>
          <cell r="M14004" t="str">
            <v>{1}</v>
          </cell>
          <cell r="O14004">
            <v>1</v>
          </cell>
          <cell r="P14004" t="str">
            <v>A</v>
          </cell>
          <cell r="Q14004" t="str">
            <v>7E</v>
          </cell>
          <cell r="R14004">
            <v>302</v>
          </cell>
        </row>
        <row r="14005">
          <cell r="E14005" t="str">
            <v>Jalum Tome</v>
          </cell>
          <cell r="F14005" t="str">
            <v>Seventh Edition</v>
          </cell>
          <cell r="G14005" t="str">
            <v>R</v>
          </cell>
          <cell r="H14005" t="str">
            <v>Artifact</v>
          </cell>
          <cell r="L14005" t="str">
            <v>{2}, {T}: Draw a card, then discard a card.</v>
          </cell>
          <cell r="M14005" t="str">
            <v>{3}</v>
          </cell>
          <cell r="O14005">
            <v>3</v>
          </cell>
          <cell r="P14005" t="str">
            <v>A</v>
          </cell>
          <cell r="Q14005" t="str">
            <v>7E</v>
          </cell>
          <cell r="R14005">
            <v>303</v>
          </cell>
        </row>
        <row r="14006">
          <cell r="E14006" t="str">
            <v>Jandor's Saddlebags</v>
          </cell>
          <cell r="F14006" t="str">
            <v>Seventh Edition</v>
          </cell>
          <cell r="G14006" t="str">
            <v>R</v>
          </cell>
          <cell r="H14006" t="str">
            <v>Artifact</v>
          </cell>
          <cell r="L14006" t="str">
            <v>{3}, {T}: Untap target creature.</v>
          </cell>
          <cell r="M14006" t="str">
            <v>{2}</v>
          </cell>
          <cell r="O14006">
            <v>2</v>
          </cell>
          <cell r="P14006" t="str">
            <v>A</v>
          </cell>
          <cell r="Q14006" t="str">
            <v>7E</v>
          </cell>
          <cell r="R14006">
            <v>304</v>
          </cell>
        </row>
        <row r="14007">
          <cell r="E14007" t="str">
            <v>Jayemdae Tome</v>
          </cell>
          <cell r="F14007" t="str">
            <v>Seventh Edition</v>
          </cell>
          <cell r="G14007" t="str">
            <v>R</v>
          </cell>
          <cell r="H14007" t="str">
            <v>Artifact</v>
          </cell>
          <cell r="L14007" t="str">
            <v>{4}, {T}: Draw a card.</v>
          </cell>
          <cell r="M14007" t="str">
            <v>{4}</v>
          </cell>
          <cell r="O14007">
            <v>4</v>
          </cell>
          <cell r="P14007" t="str">
            <v>A</v>
          </cell>
          <cell r="Q14007" t="str">
            <v>7E</v>
          </cell>
          <cell r="R14007">
            <v>305</v>
          </cell>
        </row>
        <row r="14008">
          <cell r="E14008" t="str">
            <v>Karplusan Forest</v>
          </cell>
          <cell r="F14008" t="str">
            <v>Seventh Edition</v>
          </cell>
          <cell r="G14008" t="str">
            <v>R</v>
          </cell>
          <cell r="H14008" t="str">
            <v>Land</v>
          </cell>
          <cell r="L14008" t="str">
            <v>{T}: Add {1} to your mana pool. {T}: Add {R} or {G} to your mana pool. Karplusan Forest deals 1 damage to you.</v>
          </cell>
          <cell r="N14008" t="str">
            <v>{R}{G}</v>
          </cell>
          <cell r="O14008">
            <v>0</v>
          </cell>
          <cell r="P14008" t="str">
            <v>L</v>
          </cell>
          <cell r="Q14008" t="str">
            <v>7E</v>
          </cell>
          <cell r="R14008">
            <v>336</v>
          </cell>
        </row>
        <row r="14009">
          <cell r="E14009" t="str">
            <v>Kjeldoran Royal Guard</v>
          </cell>
          <cell r="F14009" t="str">
            <v>Seventh Edition</v>
          </cell>
          <cell r="G14009" t="str">
            <v>R</v>
          </cell>
          <cell r="H14009" t="str">
            <v>Creature — Human Soldier</v>
          </cell>
          <cell r="I14009">
            <v>2</v>
          </cell>
          <cell r="J14009">
            <v>5</v>
          </cell>
          <cell r="L14009" t="str">
            <v>{T}: All combat damage that would be dealt to you by unblocked creatures this turn is dealt to Kjeldoran Royal Guard instead.</v>
          </cell>
          <cell r="M14009" t="str">
            <v>{3}{W}{W}</v>
          </cell>
          <cell r="O14009">
            <v>5</v>
          </cell>
          <cell r="P14009" t="str">
            <v>W</v>
          </cell>
          <cell r="Q14009" t="str">
            <v>7E</v>
          </cell>
          <cell r="R14009">
            <v>23</v>
          </cell>
        </row>
        <row r="14010">
          <cell r="E14010" t="str">
            <v>Knight Errant</v>
          </cell>
          <cell r="F14010" t="str">
            <v>Seventh Edition</v>
          </cell>
          <cell r="G14010" t="str">
            <v>C</v>
          </cell>
          <cell r="H14010" t="str">
            <v>Creature — Human Knight</v>
          </cell>
          <cell r="I14010">
            <v>2</v>
          </cell>
          <cell r="J14010">
            <v>2</v>
          </cell>
          <cell r="L14010">
            <v>0</v>
          </cell>
          <cell r="M14010" t="str">
            <v>{1}{W}</v>
          </cell>
          <cell r="O14010">
            <v>2</v>
          </cell>
          <cell r="P14010" t="str">
            <v>W</v>
          </cell>
          <cell r="Q14010" t="str">
            <v>7E</v>
          </cell>
          <cell r="R14010">
            <v>24</v>
          </cell>
        </row>
        <row r="14011">
          <cell r="A14011" t="str">
            <v>Duplicate</v>
          </cell>
          <cell r="E14011" t="str">
            <v>Knighthood</v>
          </cell>
          <cell r="F14011" t="str">
            <v>Seventh Edition</v>
          </cell>
          <cell r="G14011" t="str">
            <v>U</v>
          </cell>
          <cell r="H14011" t="str">
            <v>Enchantment</v>
          </cell>
          <cell r="L14011" t="str">
            <v>Creatures you control have first strike.</v>
          </cell>
          <cell r="M14011" t="str">
            <v>{2}{W}</v>
          </cell>
          <cell r="O14011">
            <v>3</v>
          </cell>
          <cell r="P14011" t="str">
            <v>W</v>
          </cell>
          <cell r="Q14011" t="str">
            <v>7E</v>
          </cell>
          <cell r="R14011">
            <v>25</v>
          </cell>
        </row>
        <row r="14012">
          <cell r="A14012" t="str">
            <v>Promo</v>
          </cell>
          <cell r="E14012" t="str">
            <v>Lava Axe</v>
          </cell>
          <cell r="F14012" t="str">
            <v>Seventh Edition</v>
          </cell>
          <cell r="G14012" t="str">
            <v>C</v>
          </cell>
          <cell r="H14012" t="str">
            <v>Sorcery</v>
          </cell>
          <cell r="L14012" t="str">
            <v>Lava Axe deals 5 damage to target player.</v>
          </cell>
          <cell r="M14012" t="str">
            <v>{4}{R}</v>
          </cell>
          <cell r="O14012">
            <v>5</v>
          </cell>
          <cell r="P14012" t="str">
            <v>R</v>
          </cell>
          <cell r="Q14012" t="str">
            <v>7E</v>
          </cell>
          <cell r="R14012">
            <v>199</v>
          </cell>
        </row>
        <row r="14013">
          <cell r="E14013" t="str">
            <v>Leshrac's Rite</v>
          </cell>
          <cell r="F14013" t="str">
            <v>Seventh Edition</v>
          </cell>
          <cell r="G14013" t="str">
            <v>U</v>
          </cell>
          <cell r="H14013" t="str">
            <v>Enchantment — Aura</v>
          </cell>
          <cell r="L14013" t="str">
            <v>Enchant creature?Enchanted creature has swampwalk.</v>
          </cell>
          <cell r="M14013" t="str">
            <v>{B}</v>
          </cell>
          <cell r="O14013">
            <v>1</v>
          </cell>
          <cell r="P14013" t="str">
            <v>B</v>
          </cell>
          <cell r="Q14013" t="str">
            <v>7E</v>
          </cell>
          <cell r="R14013">
            <v>144</v>
          </cell>
        </row>
        <row r="14014">
          <cell r="A14014" t="str">
            <v>Duplicate</v>
          </cell>
          <cell r="E14014" t="str">
            <v>Levitation</v>
          </cell>
          <cell r="F14014" t="str">
            <v>Seventh Edition</v>
          </cell>
          <cell r="G14014" t="str">
            <v>U</v>
          </cell>
          <cell r="H14014" t="str">
            <v>Enchantment</v>
          </cell>
          <cell r="L14014" t="str">
            <v>Creatures you control have flying.</v>
          </cell>
          <cell r="M14014" t="str">
            <v>{2}{U}{U}</v>
          </cell>
          <cell r="O14014">
            <v>4</v>
          </cell>
          <cell r="P14014" t="str">
            <v>U</v>
          </cell>
          <cell r="Q14014" t="str">
            <v>7E</v>
          </cell>
          <cell r="R14014">
            <v>82</v>
          </cell>
        </row>
        <row r="14015">
          <cell r="E14015" t="str">
            <v>Lightning Blast</v>
          </cell>
          <cell r="F14015" t="str">
            <v>Seventh Edition</v>
          </cell>
          <cell r="G14015" t="str">
            <v>C</v>
          </cell>
          <cell r="H14015" t="str">
            <v>Instant</v>
          </cell>
          <cell r="L14015" t="str">
            <v>Lightning Blast deals 4 damage to target creature or player.</v>
          </cell>
          <cell r="M14015" t="str">
            <v>{3}{R}</v>
          </cell>
          <cell r="O14015">
            <v>4</v>
          </cell>
          <cell r="P14015" t="str">
            <v>R</v>
          </cell>
          <cell r="Q14015" t="str">
            <v>7E</v>
          </cell>
          <cell r="R14015">
            <v>200</v>
          </cell>
        </row>
        <row r="14016">
          <cell r="E14016" t="str">
            <v>Lightning Elemental</v>
          </cell>
          <cell r="F14016" t="str">
            <v>Seventh Edition</v>
          </cell>
          <cell r="G14016" t="str">
            <v>C</v>
          </cell>
          <cell r="H14016" t="str">
            <v>Creature — Elemental</v>
          </cell>
          <cell r="I14016">
            <v>4</v>
          </cell>
          <cell r="J14016">
            <v>1</v>
          </cell>
          <cell r="L14016" t="str">
            <v>Haste #_(This creature can attack and {T} as soon as it comes under your control.)_#</v>
          </cell>
          <cell r="M14016" t="str">
            <v>{3}{R}</v>
          </cell>
          <cell r="O14016">
            <v>4</v>
          </cell>
          <cell r="P14016" t="str">
            <v>R</v>
          </cell>
          <cell r="Q14016" t="str">
            <v>7E</v>
          </cell>
          <cell r="R14016">
            <v>201</v>
          </cell>
        </row>
        <row r="14017">
          <cell r="A14017" t="str">
            <v>Promo</v>
          </cell>
          <cell r="E14017" t="str">
            <v>Llanowar Elves</v>
          </cell>
          <cell r="F14017" t="str">
            <v>Seventh Edition</v>
          </cell>
          <cell r="G14017" t="str">
            <v>C</v>
          </cell>
          <cell r="H14017" t="str">
            <v>Creature — Elf Druid</v>
          </cell>
          <cell r="I14017">
            <v>1</v>
          </cell>
          <cell r="J14017">
            <v>1</v>
          </cell>
          <cell r="L14017" t="str">
            <v>{T}: Add {G} to your mana pool.</v>
          </cell>
          <cell r="M14017" t="str">
            <v>{G}</v>
          </cell>
          <cell r="N14017" t="str">
            <v>{G}</v>
          </cell>
          <cell r="O14017">
            <v>1</v>
          </cell>
          <cell r="P14017" t="str">
            <v>G</v>
          </cell>
          <cell r="Q14017" t="str">
            <v>7E</v>
          </cell>
          <cell r="R14017">
            <v>253</v>
          </cell>
        </row>
        <row r="14018">
          <cell r="E14018" t="str">
            <v>Lone Wolf</v>
          </cell>
          <cell r="F14018" t="str">
            <v>Seventh Edition</v>
          </cell>
          <cell r="G14018" t="str">
            <v>C</v>
          </cell>
          <cell r="H14018" t="str">
            <v>Creature — Wolf</v>
          </cell>
          <cell r="I14018">
            <v>2</v>
          </cell>
          <cell r="J14018">
            <v>2</v>
          </cell>
          <cell r="L14018" t="str">
            <v>You may have Lone Wolf assign its combat damage as though it weren't blocked.</v>
          </cell>
          <cell r="M14018" t="str">
            <v>{2}{G}</v>
          </cell>
          <cell r="O14018">
            <v>3</v>
          </cell>
          <cell r="P14018" t="str">
            <v>G</v>
          </cell>
          <cell r="Q14018" t="str">
            <v>7E</v>
          </cell>
          <cell r="R14018">
            <v>254</v>
          </cell>
        </row>
        <row r="14019">
          <cell r="A14019" t="str">
            <v>Promo</v>
          </cell>
          <cell r="E14019" t="str">
            <v>Longbow Archer</v>
          </cell>
          <cell r="F14019" t="str">
            <v>Seventh Edition</v>
          </cell>
          <cell r="G14019" t="str">
            <v>U</v>
          </cell>
          <cell r="H14019" t="str">
            <v>Creature — Human Soldier Archer</v>
          </cell>
          <cell r="I14019">
            <v>2</v>
          </cell>
          <cell r="J14019">
            <v>2</v>
          </cell>
          <cell r="L14019" t="str">
            <v>First strike; reach #_(This creature can block creatures with flying.)_#</v>
          </cell>
          <cell r="M14019" t="str">
            <v>{W}{W}</v>
          </cell>
          <cell r="O14019">
            <v>2</v>
          </cell>
          <cell r="P14019" t="str">
            <v>W</v>
          </cell>
          <cell r="Q14019" t="str">
            <v>7E</v>
          </cell>
          <cell r="R14019">
            <v>26</v>
          </cell>
        </row>
        <row r="14020">
          <cell r="A14020" t="str">
            <v>Duplicate</v>
          </cell>
          <cell r="E14020" t="str">
            <v>Looming Shade</v>
          </cell>
          <cell r="F14020" t="str">
            <v>Seventh Edition</v>
          </cell>
          <cell r="G14020" t="str">
            <v>C</v>
          </cell>
          <cell r="H14020" t="str">
            <v>Creature — Shade</v>
          </cell>
          <cell r="I14020">
            <v>1</v>
          </cell>
          <cell r="J14020">
            <v>1</v>
          </cell>
          <cell r="L14020" t="str">
            <v>{B}: Looming Shade gets +1/+1 until end of turn.</v>
          </cell>
          <cell r="M14020" t="str">
            <v>{2}{B}</v>
          </cell>
          <cell r="O14020">
            <v>3</v>
          </cell>
          <cell r="P14020" t="str">
            <v>B</v>
          </cell>
          <cell r="Q14020" t="str">
            <v>7E</v>
          </cell>
          <cell r="R14020">
            <v>145</v>
          </cell>
        </row>
        <row r="14021">
          <cell r="A14021" t="str">
            <v>Promo</v>
          </cell>
          <cell r="E14021" t="str">
            <v>Lord of Atlantis</v>
          </cell>
          <cell r="F14021" t="str">
            <v>Seventh Edition</v>
          </cell>
          <cell r="G14021" t="str">
            <v>R</v>
          </cell>
          <cell r="H14021" t="str">
            <v>Creature — Merfolk</v>
          </cell>
          <cell r="I14021">
            <v>2</v>
          </cell>
          <cell r="J14021">
            <v>2</v>
          </cell>
          <cell r="L14021" t="str">
            <v>Other Merfolk creatures get +1/+1 and have islandwalk.</v>
          </cell>
          <cell r="M14021" t="str">
            <v>{U}{U}</v>
          </cell>
          <cell r="O14021">
            <v>2</v>
          </cell>
          <cell r="P14021" t="str">
            <v>U</v>
          </cell>
          <cell r="Q14021" t="str">
            <v>7E</v>
          </cell>
          <cell r="R14021">
            <v>83</v>
          </cell>
        </row>
        <row r="14022">
          <cell r="E14022" t="str">
            <v>Lure</v>
          </cell>
          <cell r="F14022" t="str">
            <v>Seventh Edition</v>
          </cell>
          <cell r="G14022" t="str">
            <v>U</v>
          </cell>
          <cell r="H14022" t="str">
            <v>Enchantment — Aura</v>
          </cell>
          <cell r="L14022" t="str">
            <v>Enchant creature?All creatures able to block enchanted creature do so.</v>
          </cell>
          <cell r="M14022" t="str">
            <v>{1}{G}{G}</v>
          </cell>
          <cell r="O14022">
            <v>3</v>
          </cell>
          <cell r="P14022" t="str">
            <v>G</v>
          </cell>
          <cell r="Q14022" t="str">
            <v>7E</v>
          </cell>
          <cell r="R14022">
            <v>255</v>
          </cell>
        </row>
        <row r="14023">
          <cell r="E14023" t="str">
            <v>Mahamoti Djinn</v>
          </cell>
          <cell r="F14023" t="str">
            <v>Seventh Edition</v>
          </cell>
          <cell r="G14023" t="str">
            <v>R</v>
          </cell>
          <cell r="H14023" t="str">
            <v>Creature — Djinn</v>
          </cell>
          <cell r="I14023">
            <v>5</v>
          </cell>
          <cell r="J14023">
            <v>6</v>
          </cell>
          <cell r="L14023" t="str">
            <v>Flying #_(This creature can't be blocked except by creatures with flying or reach.)_#</v>
          </cell>
          <cell r="M14023" t="str">
            <v>{4}{U}{U}</v>
          </cell>
          <cell r="O14023">
            <v>6</v>
          </cell>
          <cell r="P14023" t="str">
            <v>U</v>
          </cell>
          <cell r="Q14023" t="str">
            <v>7E</v>
          </cell>
          <cell r="R14023">
            <v>84</v>
          </cell>
        </row>
        <row r="14024">
          <cell r="E14024" t="str">
            <v>Mana Breach</v>
          </cell>
          <cell r="F14024" t="str">
            <v>Seventh Edition</v>
          </cell>
          <cell r="G14024" t="str">
            <v>U</v>
          </cell>
          <cell r="H14024" t="str">
            <v>Enchantment</v>
          </cell>
          <cell r="L14024" t="str">
            <v>Whenever a player casts a spell, that player returns a land he or she controls to its owner's hand.</v>
          </cell>
          <cell r="M14024" t="str">
            <v>{2}{U}</v>
          </cell>
          <cell r="O14024">
            <v>3</v>
          </cell>
          <cell r="P14024" t="str">
            <v>U</v>
          </cell>
          <cell r="Q14024" t="str">
            <v>7E</v>
          </cell>
          <cell r="R14024">
            <v>85</v>
          </cell>
        </row>
        <row r="14025">
          <cell r="E14025" t="str">
            <v>Mana Clash</v>
          </cell>
          <cell r="F14025" t="str">
            <v>Seventh Edition</v>
          </cell>
          <cell r="G14025" t="str">
            <v>R</v>
          </cell>
          <cell r="H14025" t="str">
            <v>Sorcery</v>
          </cell>
          <cell r="L14025" t="str">
            <v>You and target opponent each flip a coin. Mana Clash deals 1 damage to each player whose coin comes up tails. Repeat this process until both players' coins come up heads on the same flip.</v>
          </cell>
          <cell r="M14025" t="str">
            <v>{R}</v>
          </cell>
          <cell r="O14025">
            <v>1</v>
          </cell>
          <cell r="P14025" t="str">
            <v>R</v>
          </cell>
          <cell r="Q14025" t="str">
            <v>7E</v>
          </cell>
          <cell r="R14025">
            <v>202</v>
          </cell>
        </row>
        <row r="14026">
          <cell r="E14026" t="str">
            <v>Mana Short</v>
          </cell>
          <cell r="F14026" t="str">
            <v>Seventh Edition</v>
          </cell>
          <cell r="G14026" t="str">
            <v>R</v>
          </cell>
          <cell r="H14026" t="str">
            <v>Instant</v>
          </cell>
          <cell r="L14026" t="str">
            <v>Tap all lands target player controls and empty his or her mana pool.</v>
          </cell>
          <cell r="M14026" t="str">
            <v>{2}{U}</v>
          </cell>
          <cell r="O14026">
            <v>3</v>
          </cell>
          <cell r="P14026" t="str">
            <v>U</v>
          </cell>
          <cell r="Q14026" t="str">
            <v>7E</v>
          </cell>
          <cell r="R14026">
            <v>86</v>
          </cell>
        </row>
        <row r="14027">
          <cell r="E14027" t="str">
            <v>Marble Diamond</v>
          </cell>
          <cell r="F14027" t="str">
            <v>Seventh Edition</v>
          </cell>
          <cell r="G14027" t="str">
            <v>U</v>
          </cell>
          <cell r="H14027" t="str">
            <v>Artifact</v>
          </cell>
          <cell r="L14027" t="str">
            <v>Marble Diamond enters the battlefield tapped. {T}: Add {W} to your mana pool.</v>
          </cell>
          <cell r="M14027" t="str">
            <v>{2}</v>
          </cell>
          <cell r="N14027" t="str">
            <v>{W}</v>
          </cell>
          <cell r="O14027">
            <v>2</v>
          </cell>
          <cell r="P14027" t="str">
            <v>A</v>
          </cell>
          <cell r="Q14027" t="str">
            <v>7E</v>
          </cell>
          <cell r="R14027">
            <v>306</v>
          </cell>
        </row>
        <row r="14028">
          <cell r="E14028" t="str">
            <v>Maro</v>
          </cell>
          <cell r="F14028" t="str">
            <v>Seventh Edition</v>
          </cell>
          <cell r="G14028" t="str">
            <v>R</v>
          </cell>
          <cell r="H14028" t="str">
            <v>Creature — Elemental</v>
          </cell>
          <cell r="I14028" t="str">
            <v>*</v>
          </cell>
          <cell r="J14028" t="str">
            <v>*</v>
          </cell>
          <cell r="L14028" t="str">
            <v>Maro's power and toughness are each equal to the number of cards in your hand.</v>
          </cell>
          <cell r="M14028" t="str">
            <v>{2}{G}{G}</v>
          </cell>
          <cell r="O14028">
            <v>4</v>
          </cell>
          <cell r="P14028" t="str">
            <v>G</v>
          </cell>
          <cell r="Q14028" t="str">
            <v>7E</v>
          </cell>
          <cell r="R14028">
            <v>256</v>
          </cell>
        </row>
        <row r="14029">
          <cell r="E14029" t="str">
            <v>Master Healer</v>
          </cell>
          <cell r="F14029" t="str">
            <v>Seventh Edition</v>
          </cell>
          <cell r="G14029" t="str">
            <v>R</v>
          </cell>
          <cell r="H14029" t="str">
            <v>Creature — Human Cleric</v>
          </cell>
          <cell r="I14029">
            <v>1</v>
          </cell>
          <cell r="J14029">
            <v>4</v>
          </cell>
          <cell r="L14029" t="str">
            <v>{T}: Prevent the next 4 damage that would be dealt to target creature or player this turn.</v>
          </cell>
          <cell r="M14029" t="str">
            <v>{4}{W}</v>
          </cell>
          <cell r="O14029">
            <v>5</v>
          </cell>
          <cell r="P14029" t="str">
            <v>W</v>
          </cell>
          <cell r="Q14029" t="str">
            <v>7E</v>
          </cell>
          <cell r="R14029">
            <v>27</v>
          </cell>
        </row>
        <row r="14030">
          <cell r="E14030" t="str">
            <v>Mawcor</v>
          </cell>
          <cell r="F14030" t="str">
            <v>Seventh Edition</v>
          </cell>
          <cell r="G14030" t="str">
            <v>R</v>
          </cell>
          <cell r="H14030" t="str">
            <v>Creature — Beast</v>
          </cell>
          <cell r="I14030">
            <v>3</v>
          </cell>
          <cell r="J14030">
            <v>3</v>
          </cell>
          <cell r="L14030" t="str">
            <v>Flying??{T}: Mawcor deals 1 damage to target creature or player.</v>
          </cell>
          <cell r="M14030" t="str">
            <v>{3}{U}{U}</v>
          </cell>
          <cell r="O14030">
            <v>5</v>
          </cell>
          <cell r="P14030" t="str">
            <v>U</v>
          </cell>
          <cell r="Q14030" t="str">
            <v>7E</v>
          </cell>
          <cell r="R14030">
            <v>87</v>
          </cell>
        </row>
        <row r="14031">
          <cell r="A14031" t="str">
            <v>Duplicate</v>
          </cell>
          <cell r="E14031" t="str">
            <v>Meekstone</v>
          </cell>
          <cell r="F14031" t="str">
            <v>Seventh Edition</v>
          </cell>
          <cell r="G14031" t="str">
            <v>R</v>
          </cell>
          <cell r="H14031" t="str">
            <v>Artifact</v>
          </cell>
          <cell r="L14031" t="str">
            <v>Creatures with power 3 or greater don't untap during their controllers' untap steps.</v>
          </cell>
          <cell r="M14031" t="str">
            <v>{1}</v>
          </cell>
          <cell r="O14031">
            <v>1</v>
          </cell>
          <cell r="P14031" t="str">
            <v>A</v>
          </cell>
          <cell r="Q14031" t="str">
            <v>7E</v>
          </cell>
          <cell r="R14031">
            <v>307</v>
          </cell>
        </row>
        <row r="14032">
          <cell r="A14032" t="str">
            <v>Duplicate</v>
          </cell>
          <cell r="E14032" t="str">
            <v>Megrim</v>
          </cell>
          <cell r="F14032" t="str">
            <v>Seventh Edition</v>
          </cell>
          <cell r="G14032" t="str">
            <v>U</v>
          </cell>
          <cell r="H14032" t="str">
            <v>Enchantment</v>
          </cell>
          <cell r="L14032" t="str">
            <v>Whenever an opponent discards a card, Megrim deals 2 damage to that player.</v>
          </cell>
          <cell r="M14032" t="str">
            <v>{2}{B}</v>
          </cell>
          <cell r="O14032">
            <v>3</v>
          </cell>
          <cell r="P14032" t="str">
            <v>B</v>
          </cell>
          <cell r="Q14032" t="str">
            <v>7E</v>
          </cell>
          <cell r="R14032">
            <v>146</v>
          </cell>
        </row>
        <row r="14033">
          <cell r="A14033" t="str">
            <v>Promo</v>
          </cell>
          <cell r="E14033" t="str">
            <v>Memory Lapse</v>
          </cell>
          <cell r="F14033" t="str">
            <v>Seventh Edition</v>
          </cell>
          <cell r="G14033" t="str">
            <v>C</v>
          </cell>
          <cell r="H14033" t="str">
            <v>Instant</v>
          </cell>
          <cell r="L14033" t="str">
            <v>Counter target spell. If that spell is countered this way, put it on top of its owner's library instead of into that player's graveyard.</v>
          </cell>
          <cell r="M14033" t="str">
            <v>{1}{U}</v>
          </cell>
          <cell r="O14033">
            <v>2</v>
          </cell>
          <cell r="P14033" t="str">
            <v>U</v>
          </cell>
          <cell r="Q14033" t="str">
            <v>7E</v>
          </cell>
          <cell r="R14033">
            <v>88</v>
          </cell>
        </row>
        <row r="14034">
          <cell r="A14034" t="str">
            <v>Duplicate</v>
          </cell>
          <cell r="E14034" t="str">
            <v>Merfolk Looter</v>
          </cell>
          <cell r="F14034" t="str">
            <v>Seventh Edition</v>
          </cell>
          <cell r="G14034" t="str">
            <v>U</v>
          </cell>
          <cell r="H14034" t="str">
            <v>Creature — Merfolk Rogue</v>
          </cell>
          <cell r="I14034">
            <v>1</v>
          </cell>
          <cell r="J14034">
            <v>1</v>
          </cell>
          <cell r="L14034" t="str">
            <v>{T}: Draw a card, then discard a card.</v>
          </cell>
          <cell r="M14034" t="str">
            <v>{1}{U}</v>
          </cell>
          <cell r="O14034">
            <v>2</v>
          </cell>
          <cell r="P14034" t="str">
            <v>U</v>
          </cell>
          <cell r="Q14034" t="str">
            <v>7E</v>
          </cell>
          <cell r="R14034">
            <v>89</v>
          </cell>
        </row>
        <row r="14035">
          <cell r="E14035" t="str">
            <v>Merfolk of the Pearl Trident</v>
          </cell>
          <cell r="F14035" t="str">
            <v>Seventh Edition</v>
          </cell>
          <cell r="G14035" t="str">
            <v>C</v>
          </cell>
          <cell r="H14035" t="str">
            <v>Creature — Merfolk</v>
          </cell>
          <cell r="I14035">
            <v>1</v>
          </cell>
          <cell r="J14035">
            <v>1</v>
          </cell>
          <cell r="L14035">
            <v>0</v>
          </cell>
          <cell r="M14035" t="str">
            <v>{U}</v>
          </cell>
          <cell r="O14035">
            <v>1</v>
          </cell>
          <cell r="P14035" t="str">
            <v>U</v>
          </cell>
          <cell r="Q14035" t="str">
            <v>7E</v>
          </cell>
          <cell r="R14035">
            <v>90</v>
          </cell>
        </row>
        <row r="14036">
          <cell r="E14036" t="str">
            <v>Might of Oaks</v>
          </cell>
          <cell r="F14036" t="str">
            <v>Seventh Edition</v>
          </cell>
          <cell r="G14036" t="str">
            <v>R</v>
          </cell>
          <cell r="H14036" t="str">
            <v>Instant</v>
          </cell>
          <cell r="L14036" t="str">
            <v>Target creature gets +7/+7 until end of turn.</v>
          </cell>
          <cell r="M14036" t="str">
            <v>{3}{G}</v>
          </cell>
          <cell r="O14036">
            <v>4</v>
          </cell>
          <cell r="P14036" t="str">
            <v>G</v>
          </cell>
          <cell r="Q14036" t="str">
            <v>7E</v>
          </cell>
          <cell r="R14036">
            <v>257</v>
          </cell>
        </row>
        <row r="14037">
          <cell r="E14037" t="str">
            <v>Millstone</v>
          </cell>
          <cell r="F14037" t="str">
            <v>Seventh Edition</v>
          </cell>
          <cell r="G14037" t="str">
            <v>R</v>
          </cell>
          <cell r="H14037" t="str">
            <v>Artifact</v>
          </cell>
          <cell r="L14037" t="str">
            <v>{2}, {T}: Target player puts the top two cards of his or her library into his or her graveyard.</v>
          </cell>
          <cell r="M14037" t="str">
            <v>{2}</v>
          </cell>
          <cell r="O14037">
            <v>2</v>
          </cell>
          <cell r="P14037" t="str">
            <v>A</v>
          </cell>
          <cell r="Q14037" t="str">
            <v>7E</v>
          </cell>
          <cell r="R14037">
            <v>308</v>
          </cell>
        </row>
        <row r="14038">
          <cell r="A14038" t="str">
            <v>Duplicate</v>
          </cell>
          <cell r="E14038" t="str">
            <v>Mind Rot</v>
          </cell>
          <cell r="F14038" t="str">
            <v>Seventh Edition</v>
          </cell>
          <cell r="G14038" t="str">
            <v>C</v>
          </cell>
          <cell r="H14038" t="str">
            <v>Sorcery</v>
          </cell>
          <cell r="L14038" t="str">
            <v>Target player discards two cards.</v>
          </cell>
          <cell r="M14038" t="str">
            <v>{2}{B}</v>
          </cell>
          <cell r="O14038">
            <v>3</v>
          </cell>
          <cell r="P14038" t="str">
            <v>B</v>
          </cell>
          <cell r="Q14038" t="str">
            <v>7E</v>
          </cell>
          <cell r="R14038">
            <v>147</v>
          </cell>
        </row>
        <row r="14039">
          <cell r="E14039" t="str">
            <v>Monstrous Growth</v>
          </cell>
          <cell r="F14039" t="str">
            <v>Seventh Edition</v>
          </cell>
          <cell r="G14039" t="str">
            <v>C</v>
          </cell>
          <cell r="H14039" t="str">
            <v>Sorcery</v>
          </cell>
          <cell r="L14039" t="str">
            <v>Target creature gets +4/+4 until end of turn.</v>
          </cell>
          <cell r="M14039" t="str">
            <v>{1}{G}</v>
          </cell>
          <cell r="O14039">
            <v>2</v>
          </cell>
          <cell r="P14039" t="str">
            <v>G</v>
          </cell>
          <cell r="Q14039" t="str">
            <v>7E</v>
          </cell>
          <cell r="R14039">
            <v>258</v>
          </cell>
        </row>
        <row r="14040">
          <cell r="E14040" t="str">
            <v>Moss Diamond</v>
          </cell>
          <cell r="F14040" t="str">
            <v>Seventh Edition</v>
          </cell>
          <cell r="G14040" t="str">
            <v>U</v>
          </cell>
          <cell r="H14040" t="str">
            <v>Artifact</v>
          </cell>
          <cell r="L14040" t="str">
            <v>Moss Diamond enters the battlefield tapped. {T}: Add {G} to your mana pool.</v>
          </cell>
          <cell r="M14040" t="str">
            <v>{2}</v>
          </cell>
          <cell r="N14040" t="str">
            <v>{G}</v>
          </cell>
          <cell r="O14040">
            <v>2</v>
          </cell>
          <cell r="P14040" t="str">
            <v>A</v>
          </cell>
          <cell r="Q14040" t="str">
            <v>7E</v>
          </cell>
          <cell r="R14040">
            <v>309</v>
          </cell>
        </row>
        <row r="14041">
          <cell r="E14041" t="str">
            <v>Mountain</v>
          </cell>
          <cell r="F14041" t="str">
            <v>Seventh Edition</v>
          </cell>
          <cell r="G14041" t="str">
            <v>C</v>
          </cell>
          <cell r="H14041" t="str">
            <v>Basic Land — Mountain</v>
          </cell>
          <cell r="L14041" t="str">
            <v>{R}</v>
          </cell>
          <cell r="N14041" t="str">
            <v>{R}</v>
          </cell>
          <cell r="O14041">
            <v>0</v>
          </cell>
          <cell r="P14041" t="str">
            <v>L</v>
          </cell>
          <cell r="Q14041" t="str">
            <v>7E</v>
          </cell>
          <cell r="R14041">
            <v>339</v>
          </cell>
        </row>
        <row r="14042">
          <cell r="E14042" t="str">
            <v>Nature's Resurgence</v>
          </cell>
          <cell r="F14042" t="str">
            <v>Seventh Edition</v>
          </cell>
          <cell r="G14042" t="str">
            <v>R</v>
          </cell>
          <cell r="H14042" t="str">
            <v>Sorcery</v>
          </cell>
          <cell r="L14042" t="str">
            <v>Each player draws a card for each creature card in his or her graveyard.</v>
          </cell>
          <cell r="M14042" t="str">
            <v>{2}{G}{G}</v>
          </cell>
          <cell r="O14042">
            <v>4</v>
          </cell>
          <cell r="P14042" t="str">
            <v>G</v>
          </cell>
          <cell r="Q14042" t="str">
            <v>7E</v>
          </cell>
          <cell r="R14042">
            <v>259</v>
          </cell>
        </row>
        <row r="14043">
          <cell r="A14043" t="str">
            <v>Duplicate</v>
          </cell>
          <cell r="E14043" t="str">
            <v>Nature's Revolt</v>
          </cell>
          <cell r="F14043" t="str">
            <v>Seventh Edition</v>
          </cell>
          <cell r="G14043" t="str">
            <v>R</v>
          </cell>
          <cell r="H14043" t="str">
            <v>Enchantment</v>
          </cell>
          <cell r="L14043" t="str">
            <v>All lands are 2/2 creatures that are still lands.</v>
          </cell>
          <cell r="M14043" t="str">
            <v>{3}{G}{G}</v>
          </cell>
          <cell r="O14043">
            <v>5</v>
          </cell>
          <cell r="P14043" t="str">
            <v>G</v>
          </cell>
          <cell r="Q14043" t="str">
            <v>7E</v>
          </cell>
          <cell r="R14043">
            <v>260</v>
          </cell>
        </row>
        <row r="14044">
          <cell r="E14044" t="str">
            <v>Nausea</v>
          </cell>
          <cell r="F14044" t="str">
            <v>Seventh Edition</v>
          </cell>
          <cell r="G14044" t="str">
            <v>C</v>
          </cell>
          <cell r="H14044" t="str">
            <v>Sorcery</v>
          </cell>
          <cell r="L14044" t="str">
            <v>All creatures get -1/-1 until end of turn.</v>
          </cell>
          <cell r="M14044" t="str">
            <v>{1}{B}</v>
          </cell>
          <cell r="O14044">
            <v>2</v>
          </cell>
          <cell r="P14044" t="str">
            <v>B</v>
          </cell>
          <cell r="Q14044" t="str">
            <v>7E</v>
          </cell>
          <cell r="R14044">
            <v>148</v>
          </cell>
        </row>
        <row r="14045">
          <cell r="E14045" t="str">
            <v>Necrologia</v>
          </cell>
          <cell r="F14045" t="str">
            <v>Seventh Edition</v>
          </cell>
          <cell r="G14045" t="str">
            <v>U</v>
          </cell>
          <cell r="H14045" t="str">
            <v>Instant</v>
          </cell>
          <cell r="L14045" t="str">
            <v>Cast Necrologia only during your end step. As an additional cost to cast Necrologia, pay X life. Draw X cards.</v>
          </cell>
          <cell r="M14045" t="str">
            <v>{3}{B}{B}</v>
          </cell>
          <cell r="O14045">
            <v>5</v>
          </cell>
          <cell r="P14045" t="str">
            <v>B</v>
          </cell>
          <cell r="Q14045" t="str">
            <v>7E</v>
          </cell>
          <cell r="R14045">
            <v>149</v>
          </cell>
        </row>
        <row r="14046">
          <cell r="E14046" t="str">
            <v>Nightmare</v>
          </cell>
          <cell r="F14046" t="str">
            <v>Seventh Edition</v>
          </cell>
          <cell r="G14046" t="str">
            <v>R</v>
          </cell>
          <cell r="H14046" t="str">
            <v>Creature — Nightmare Horse</v>
          </cell>
          <cell r="I14046" t="str">
            <v>*</v>
          </cell>
          <cell r="J14046" t="str">
            <v>*</v>
          </cell>
          <cell r="L14046" t="str">
            <v>Flying?Nightmare's power and toughness are each equal to the number of Swamps you control.</v>
          </cell>
          <cell r="M14046" t="str">
            <v>{5}{B}</v>
          </cell>
          <cell r="O14046">
            <v>6</v>
          </cell>
          <cell r="P14046" t="str">
            <v>B</v>
          </cell>
          <cell r="Q14046" t="str">
            <v>7E</v>
          </cell>
          <cell r="R14046">
            <v>150</v>
          </cell>
        </row>
        <row r="14047">
          <cell r="E14047" t="str">
            <v>Nocturnal Raid</v>
          </cell>
          <cell r="F14047" t="str">
            <v>Seventh Edition</v>
          </cell>
          <cell r="G14047" t="str">
            <v>U</v>
          </cell>
          <cell r="H14047" t="str">
            <v>Instant</v>
          </cell>
          <cell r="L14047" t="str">
            <v>Black creatures get +2/+0 until end of turn.</v>
          </cell>
          <cell r="M14047" t="str">
            <v>{2}{B}{B}</v>
          </cell>
          <cell r="O14047">
            <v>4</v>
          </cell>
          <cell r="P14047" t="str">
            <v>B</v>
          </cell>
          <cell r="Q14047" t="str">
            <v>7E</v>
          </cell>
          <cell r="R14047">
            <v>151</v>
          </cell>
        </row>
        <row r="14048">
          <cell r="E14048" t="str">
            <v>Northern Paladin</v>
          </cell>
          <cell r="F14048" t="str">
            <v>Seventh Edition</v>
          </cell>
          <cell r="G14048" t="str">
            <v>R</v>
          </cell>
          <cell r="H14048" t="str">
            <v>Creature — Human Knight</v>
          </cell>
          <cell r="I14048">
            <v>3</v>
          </cell>
          <cell r="J14048">
            <v>3</v>
          </cell>
          <cell r="L14048" t="str">
            <v>{W}{W}, {T}: Destroy target black permanent.</v>
          </cell>
          <cell r="M14048" t="str">
            <v>{2}{W}{W}</v>
          </cell>
          <cell r="O14048">
            <v>4</v>
          </cell>
          <cell r="P14048" t="str">
            <v>W</v>
          </cell>
          <cell r="Q14048" t="str">
            <v>7E</v>
          </cell>
          <cell r="R14048">
            <v>28</v>
          </cell>
        </row>
        <row r="14049">
          <cell r="E14049" t="str">
            <v>Ogre Taskmaster</v>
          </cell>
          <cell r="F14049" t="str">
            <v>Seventh Edition</v>
          </cell>
          <cell r="G14049" t="str">
            <v>U</v>
          </cell>
          <cell r="H14049" t="str">
            <v>Creature — Ogre</v>
          </cell>
          <cell r="I14049">
            <v>4</v>
          </cell>
          <cell r="J14049">
            <v>3</v>
          </cell>
          <cell r="L14049" t="str">
            <v>Ogre Taskmaster can't block.</v>
          </cell>
          <cell r="M14049" t="str">
            <v>{3}{R}</v>
          </cell>
          <cell r="O14049">
            <v>4</v>
          </cell>
          <cell r="P14049" t="str">
            <v>R</v>
          </cell>
          <cell r="Q14049" t="str">
            <v>7E</v>
          </cell>
          <cell r="R14049">
            <v>203</v>
          </cell>
        </row>
        <row r="14050">
          <cell r="E14050" t="str">
            <v>Okk</v>
          </cell>
          <cell r="F14050" t="str">
            <v>Seventh Edition</v>
          </cell>
          <cell r="G14050" t="str">
            <v>R</v>
          </cell>
          <cell r="H14050" t="str">
            <v>Creature — Goblin</v>
          </cell>
          <cell r="I14050">
            <v>4</v>
          </cell>
          <cell r="J14050">
            <v>4</v>
          </cell>
          <cell r="L14050" t="str">
            <v>Okk can't attack unless a creature with greater power also attacks. Okk can't block unless a creature with greater power also blocks.</v>
          </cell>
          <cell r="M14050" t="str">
            <v>{1}{R}</v>
          </cell>
          <cell r="O14050">
            <v>2</v>
          </cell>
          <cell r="P14050" t="str">
            <v>R</v>
          </cell>
          <cell r="Q14050" t="str">
            <v>7E</v>
          </cell>
          <cell r="R14050">
            <v>204</v>
          </cell>
        </row>
        <row r="14051">
          <cell r="A14051" t="str">
            <v>Duplicate</v>
          </cell>
          <cell r="E14051" t="str">
            <v>Opportunity</v>
          </cell>
          <cell r="F14051" t="str">
            <v>Seventh Edition</v>
          </cell>
          <cell r="G14051" t="str">
            <v>U</v>
          </cell>
          <cell r="H14051" t="str">
            <v>Instant</v>
          </cell>
          <cell r="L14051" t="str">
            <v>Target player draws four cards.</v>
          </cell>
          <cell r="M14051" t="str">
            <v>{4}{U}{U}</v>
          </cell>
          <cell r="O14051">
            <v>6</v>
          </cell>
          <cell r="P14051" t="str">
            <v>U</v>
          </cell>
          <cell r="Q14051" t="str">
            <v>7E</v>
          </cell>
          <cell r="R14051">
            <v>91</v>
          </cell>
        </row>
        <row r="14052">
          <cell r="A14052" t="str">
            <v>Duplicate</v>
          </cell>
          <cell r="E14052" t="str">
            <v>Opposition</v>
          </cell>
          <cell r="F14052" t="str">
            <v>Seventh Edition</v>
          </cell>
          <cell r="G14052" t="str">
            <v>R</v>
          </cell>
          <cell r="H14052" t="str">
            <v>Enchantment</v>
          </cell>
          <cell r="L14052" t="str">
            <v>Tap an untapped creature you control: Tap target artifact, creature, or land.</v>
          </cell>
          <cell r="M14052" t="str">
            <v>{2}{U}{U}</v>
          </cell>
          <cell r="O14052">
            <v>4</v>
          </cell>
          <cell r="P14052" t="str">
            <v>U</v>
          </cell>
          <cell r="Q14052" t="str">
            <v>7E</v>
          </cell>
          <cell r="R14052">
            <v>92</v>
          </cell>
        </row>
        <row r="14053">
          <cell r="E14053" t="str">
            <v>Oppression</v>
          </cell>
          <cell r="F14053" t="str">
            <v>Seventh Edition</v>
          </cell>
          <cell r="G14053" t="str">
            <v>R</v>
          </cell>
          <cell r="H14053" t="str">
            <v>Enchantment</v>
          </cell>
          <cell r="L14053" t="str">
            <v>Whenever a player casts a spell, that player discards a card.</v>
          </cell>
          <cell r="M14053" t="str">
            <v>{1}{B}{B}</v>
          </cell>
          <cell r="O14053">
            <v>3</v>
          </cell>
          <cell r="P14053" t="str">
            <v>B</v>
          </cell>
          <cell r="Q14053" t="str">
            <v>7E</v>
          </cell>
          <cell r="R14053">
            <v>152</v>
          </cell>
        </row>
        <row r="14054">
          <cell r="E14054" t="str">
            <v>Orcish Artillery</v>
          </cell>
          <cell r="F14054" t="str">
            <v>Seventh Edition</v>
          </cell>
          <cell r="G14054" t="str">
            <v>U</v>
          </cell>
          <cell r="H14054" t="str">
            <v>Creature — Orc Warrior</v>
          </cell>
          <cell r="I14054">
            <v>1</v>
          </cell>
          <cell r="J14054">
            <v>3</v>
          </cell>
          <cell r="L14054" t="str">
            <v>{T}: Orcish Artillery deals 2 damage to target creature or player and 3 damage to you.</v>
          </cell>
          <cell r="M14054" t="str">
            <v>{1}{R}{R}</v>
          </cell>
          <cell r="O14054">
            <v>3</v>
          </cell>
          <cell r="P14054" t="str">
            <v>R</v>
          </cell>
          <cell r="Q14054" t="str">
            <v>7E</v>
          </cell>
          <cell r="R14054">
            <v>205</v>
          </cell>
        </row>
        <row r="14055">
          <cell r="E14055" t="str">
            <v>Orcish Oriflamme</v>
          </cell>
          <cell r="F14055" t="str">
            <v>Seventh Edition</v>
          </cell>
          <cell r="G14055" t="str">
            <v>U</v>
          </cell>
          <cell r="H14055" t="str">
            <v>Enchantment</v>
          </cell>
          <cell r="L14055" t="str">
            <v>Attacking creatures you control get +1/+0.</v>
          </cell>
          <cell r="M14055" t="str">
            <v>{3}{R}</v>
          </cell>
          <cell r="O14055">
            <v>4</v>
          </cell>
          <cell r="P14055" t="str">
            <v>R</v>
          </cell>
          <cell r="Q14055" t="str">
            <v>7E</v>
          </cell>
          <cell r="R14055">
            <v>206</v>
          </cell>
        </row>
        <row r="14056">
          <cell r="E14056" t="str">
            <v>Ostracize</v>
          </cell>
          <cell r="F14056" t="str">
            <v>Seventh Edition</v>
          </cell>
          <cell r="G14056" t="str">
            <v>C</v>
          </cell>
          <cell r="H14056" t="str">
            <v>Sorcery</v>
          </cell>
          <cell r="L14056" t="str">
            <v>Target opponent reveals his or her hand. You choose a creature card from it. That player discards that card.</v>
          </cell>
          <cell r="M14056" t="str">
            <v>{B}</v>
          </cell>
          <cell r="O14056">
            <v>1</v>
          </cell>
          <cell r="P14056" t="str">
            <v>B</v>
          </cell>
          <cell r="Q14056" t="str">
            <v>7E</v>
          </cell>
          <cell r="R14056">
            <v>153</v>
          </cell>
        </row>
        <row r="14057">
          <cell r="A14057" t="str">
            <v>Duplicate</v>
          </cell>
          <cell r="E14057" t="str">
            <v>Pacifism</v>
          </cell>
          <cell r="F14057" t="str">
            <v>Seventh Edition</v>
          </cell>
          <cell r="G14057" t="str">
            <v>C</v>
          </cell>
          <cell r="H14057" t="str">
            <v>Enchantment — Aura</v>
          </cell>
          <cell r="L14057" t="str">
            <v>Enchant creature?Enchanted creature can't attack or block.</v>
          </cell>
          <cell r="M14057" t="str">
            <v>{1}{W}</v>
          </cell>
          <cell r="O14057">
            <v>2</v>
          </cell>
          <cell r="P14057" t="str">
            <v>W</v>
          </cell>
          <cell r="Q14057" t="str">
            <v>7E</v>
          </cell>
          <cell r="R14057">
            <v>29</v>
          </cell>
        </row>
        <row r="14058">
          <cell r="A14058" t="str">
            <v>Duplicate</v>
          </cell>
          <cell r="E14058" t="str">
            <v>Pariah</v>
          </cell>
          <cell r="F14058" t="str">
            <v>Seventh Edition</v>
          </cell>
          <cell r="G14058" t="str">
            <v>R</v>
          </cell>
          <cell r="H14058" t="str">
            <v>Enchantment — Aura</v>
          </cell>
          <cell r="L14058" t="str">
            <v>Enchant creature #_(Target a creature as you cast this. This card enters the battlefield attached to that creature.)_#?All damage that would be dealt to you is dealt to enchanted creature instead.</v>
          </cell>
          <cell r="M14058" t="str">
            <v>{2}{W}</v>
          </cell>
          <cell r="O14058">
            <v>3</v>
          </cell>
          <cell r="P14058" t="str">
            <v>W</v>
          </cell>
          <cell r="Q14058" t="str">
            <v>7E</v>
          </cell>
          <cell r="R14058">
            <v>30</v>
          </cell>
        </row>
        <row r="14059">
          <cell r="E14059" t="str">
            <v>Patagia Golem</v>
          </cell>
          <cell r="F14059" t="str">
            <v>Seventh Edition</v>
          </cell>
          <cell r="G14059" t="str">
            <v>U</v>
          </cell>
          <cell r="H14059" t="str">
            <v>Artifact Creature — Golem</v>
          </cell>
          <cell r="I14059">
            <v>2</v>
          </cell>
          <cell r="J14059">
            <v>3</v>
          </cell>
          <cell r="L14059" t="str">
            <v>{3}: Patagia Golem gains flying until end of turn.</v>
          </cell>
          <cell r="M14059" t="str">
            <v>{4}</v>
          </cell>
          <cell r="O14059">
            <v>4</v>
          </cell>
          <cell r="P14059" t="str">
            <v>A</v>
          </cell>
          <cell r="Q14059" t="str">
            <v>7E</v>
          </cell>
          <cell r="R14059">
            <v>310</v>
          </cell>
        </row>
        <row r="14060">
          <cell r="A14060" t="str">
            <v>Duplicate</v>
          </cell>
          <cell r="E14060" t="str">
            <v>Persecute</v>
          </cell>
          <cell r="F14060" t="str">
            <v>Seventh Edition</v>
          </cell>
          <cell r="G14060" t="str">
            <v>R</v>
          </cell>
          <cell r="H14060" t="str">
            <v>Sorcery</v>
          </cell>
          <cell r="L14060" t="str">
            <v>Choose a color. Target player reveals his or her hand and discards all cards of that color.</v>
          </cell>
          <cell r="M14060" t="str">
            <v>{2}{B}{B}</v>
          </cell>
          <cell r="O14060">
            <v>4</v>
          </cell>
          <cell r="P14060" t="str">
            <v>B</v>
          </cell>
          <cell r="Q14060" t="str">
            <v>7E</v>
          </cell>
          <cell r="R14060">
            <v>154</v>
          </cell>
        </row>
        <row r="14061">
          <cell r="A14061" t="str">
            <v>Duplicate</v>
          </cell>
          <cell r="E14061" t="str">
            <v>Phantom Warrior</v>
          </cell>
          <cell r="F14061" t="str">
            <v>Seventh Edition</v>
          </cell>
          <cell r="G14061" t="str">
            <v>U</v>
          </cell>
          <cell r="H14061" t="str">
            <v>Creature — Illusion Warrior</v>
          </cell>
          <cell r="I14061">
            <v>2</v>
          </cell>
          <cell r="J14061">
            <v>2</v>
          </cell>
          <cell r="L14061" t="str">
            <v>Phantom Warrior is unblockable.</v>
          </cell>
          <cell r="M14061" t="str">
            <v>{1}{U}{U}</v>
          </cell>
          <cell r="O14061">
            <v>3</v>
          </cell>
          <cell r="P14061" t="str">
            <v>U</v>
          </cell>
          <cell r="Q14061" t="str">
            <v>7E</v>
          </cell>
          <cell r="R14061">
            <v>93</v>
          </cell>
        </row>
        <row r="14062">
          <cell r="E14062" t="str">
            <v>Phyrexian Colossus</v>
          </cell>
          <cell r="F14062" t="str">
            <v>Seventh Edition</v>
          </cell>
          <cell r="G14062" t="str">
            <v>R</v>
          </cell>
          <cell r="H14062" t="str">
            <v>Artifact Creature — Golem</v>
          </cell>
          <cell r="I14062">
            <v>8</v>
          </cell>
          <cell r="J14062">
            <v>8</v>
          </cell>
          <cell r="L14062" t="str">
            <v>Phyrexian Colossus doesn't untap during your untap step. Pay 8 life: Untap Phyrexian Colossus. Phyrexian Colossus can't be blocked except by three or more creatures.</v>
          </cell>
          <cell r="M14062" t="str">
            <v>{7}</v>
          </cell>
          <cell r="O14062">
            <v>7</v>
          </cell>
          <cell r="P14062" t="str">
            <v>A</v>
          </cell>
          <cell r="Q14062" t="str">
            <v>7E</v>
          </cell>
          <cell r="R14062">
            <v>311</v>
          </cell>
        </row>
        <row r="14063">
          <cell r="E14063" t="str">
            <v>Phyrexian Hulk</v>
          </cell>
          <cell r="F14063" t="str">
            <v>Seventh Edition</v>
          </cell>
          <cell r="G14063" t="str">
            <v>U</v>
          </cell>
          <cell r="H14063" t="str">
            <v>Artifact Creature — Golem</v>
          </cell>
          <cell r="I14063">
            <v>5</v>
          </cell>
          <cell r="J14063">
            <v>4</v>
          </cell>
          <cell r="L14063">
            <v>0</v>
          </cell>
          <cell r="M14063" t="str">
            <v>{6}</v>
          </cell>
          <cell r="O14063">
            <v>6</v>
          </cell>
          <cell r="P14063" t="str">
            <v>A</v>
          </cell>
          <cell r="Q14063" t="str">
            <v>7E</v>
          </cell>
          <cell r="R14063">
            <v>312</v>
          </cell>
        </row>
        <row r="14064">
          <cell r="A14064" t="str">
            <v>Promo</v>
          </cell>
          <cell r="E14064" t="str">
            <v>Pillage</v>
          </cell>
          <cell r="F14064" t="str">
            <v>Seventh Edition</v>
          </cell>
          <cell r="G14064" t="str">
            <v>U</v>
          </cell>
          <cell r="H14064" t="str">
            <v>Sorcery</v>
          </cell>
          <cell r="L14064" t="str">
            <v>Destroy target artifact or land. It can't be regenerated.</v>
          </cell>
          <cell r="M14064" t="str">
            <v>{1}{R}{R}</v>
          </cell>
          <cell r="O14064">
            <v>3</v>
          </cell>
          <cell r="P14064" t="str">
            <v>R</v>
          </cell>
          <cell r="Q14064" t="str">
            <v>7E</v>
          </cell>
          <cell r="R14064">
            <v>207</v>
          </cell>
        </row>
        <row r="14065">
          <cell r="E14065" t="str">
            <v>Pit Trap</v>
          </cell>
          <cell r="F14065" t="str">
            <v>Seventh Edition</v>
          </cell>
          <cell r="G14065" t="str">
            <v>U</v>
          </cell>
          <cell r="H14065" t="str">
            <v>Artifact</v>
          </cell>
          <cell r="L14065" t="str">
            <v>{2}, {T}, Sacrifice Pit Trap: Destroy target attacking creature without flying. It can't be regenerated.</v>
          </cell>
          <cell r="M14065" t="str">
            <v>{2}</v>
          </cell>
          <cell r="O14065">
            <v>2</v>
          </cell>
          <cell r="P14065" t="str">
            <v>A</v>
          </cell>
          <cell r="Q14065" t="str">
            <v>7E</v>
          </cell>
          <cell r="R14065">
            <v>313</v>
          </cell>
        </row>
        <row r="14066">
          <cell r="E14066" t="str">
            <v>Plague Beetle</v>
          </cell>
          <cell r="F14066" t="str">
            <v>Seventh Edition</v>
          </cell>
          <cell r="G14066" t="str">
            <v>C</v>
          </cell>
          <cell r="H14066" t="str">
            <v>Creature — Insect</v>
          </cell>
          <cell r="I14066">
            <v>1</v>
          </cell>
          <cell r="J14066">
            <v>1</v>
          </cell>
          <cell r="L14066" t="str">
            <v>Swampwalk #_(This creature is unblockable as long as defending player controls a Swamp.)_#</v>
          </cell>
          <cell r="M14066" t="str">
            <v>{B}</v>
          </cell>
          <cell r="O14066">
            <v>1</v>
          </cell>
          <cell r="P14066" t="str">
            <v>B</v>
          </cell>
          <cell r="Q14066" t="str">
            <v>7E</v>
          </cell>
          <cell r="R14066">
            <v>155</v>
          </cell>
        </row>
        <row r="14067">
          <cell r="E14067" t="str">
            <v>Plains</v>
          </cell>
          <cell r="F14067" t="str">
            <v>Seventh Edition</v>
          </cell>
          <cell r="G14067" t="str">
            <v>C</v>
          </cell>
          <cell r="H14067" t="str">
            <v>Basic Land — Plains</v>
          </cell>
          <cell r="L14067" t="str">
            <v>{W}</v>
          </cell>
          <cell r="N14067" t="str">
            <v>{W}</v>
          </cell>
          <cell r="O14067">
            <v>0</v>
          </cell>
          <cell r="P14067" t="str">
            <v>L</v>
          </cell>
          <cell r="Q14067" t="str">
            <v>7E</v>
          </cell>
          <cell r="R14067">
            <v>343</v>
          </cell>
        </row>
        <row r="14068">
          <cell r="E14068" t="str">
            <v>Pride of Lions</v>
          </cell>
          <cell r="F14068" t="str">
            <v>Seventh Edition</v>
          </cell>
          <cell r="G14068" t="str">
            <v>U</v>
          </cell>
          <cell r="H14068" t="str">
            <v>Creature — Cat</v>
          </cell>
          <cell r="I14068">
            <v>4</v>
          </cell>
          <cell r="J14068">
            <v>4</v>
          </cell>
          <cell r="L14068" t="str">
            <v>You may have Pride of Lions assign its combat damage as though it weren't blocked.</v>
          </cell>
          <cell r="M14068" t="str">
            <v>{3}{G}{G}</v>
          </cell>
          <cell r="O14068">
            <v>5</v>
          </cell>
          <cell r="P14068" t="str">
            <v>G</v>
          </cell>
          <cell r="Q14068" t="str">
            <v>7E</v>
          </cell>
          <cell r="R14068">
            <v>261</v>
          </cell>
        </row>
        <row r="14069">
          <cell r="A14069" t="str">
            <v>Promo</v>
          </cell>
          <cell r="E14069" t="str">
            <v>Prodigal Sorcerer</v>
          </cell>
          <cell r="F14069" t="str">
            <v>Seventh Edition</v>
          </cell>
          <cell r="G14069" t="str">
            <v>C</v>
          </cell>
          <cell r="H14069" t="str">
            <v>Creature — Human Wizard</v>
          </cell>
          <cell r="I14069">
            <v>1</v>
          </cell>
          <cell r="J14069">
            <v>1</v>
          </cell>
          <cell r="L14069" t="str">
            <v>{T}: Prodigal Sorcerer deals 1 damage to target creature or player.</v>
          </cell>
          <cell r="M14069" t="str">
            <v>{2}{U}</v>
          </cell>
          <cell r="O14069">
            <v>3</v>
          </cell>
          <cell r="P14069" t="str">
            <v>U</v>
          </cell>
          <cell r="Q14069" t="str">
            <v>7E</v>
          </cell>
          <cell r="R14069">
            <v>94</v>
          </cell>
        </row>
        <row r="14070">
          <cell r="A14070" t="str">
            <v>Duplicate</v>
          </cell>
          <cell r="E14070" t="str">
            <v>Purify</v>
          </cell>
          <cell r="F14070" t="str">
            <v>Seventh Edition</v>
          </cell>
          <cell r="G14070" t="str">
            <v>R</v>
          </cell>
          <cell r="H14070" t="str">
            <v>Sorcery</v>
          </cell>
          <cell r="L14070" t="str">
            <v>Destroy all artifacts and enchantments.</v>
          </cell>
          <cell r="M14070" t="str">
            <v>{3}{W}{W}</v>
          </cell>
          <cell r="O14070">
            <v>5</v>
          </cell>
          <cell r="P14070" t="str">
            <v>W</v>
          </cell>
          <cell r="Q14070" t="str">
            <v>7E</v>
          </cell>
          <cell r="R14070">
            <v>31</v>
          </cell>
        </row>
        <row r="14071">
          <cell r="E14071" t="str">
            <v>Pygmy Pyrosaur</v>
          </cell>
          <cell r="F14071" t="str">
            <v>Seventh Edition</v>
          </cell>
          <cell r="G14071" t="str">
            <v>C</v>
          </cell>
          <cell r="H14071" t="str">
            <v>Creature — Lizard</v>
          </cell>
          <cell r="I14071">
            <v>1</v>
          </cell>
          <cell r="J14071">
            <v>1</v>
          </cell>
          <cell r="L14071" t="str">
            <v>Pygmy Pyrosaur can't block. ?{R}: Pygmy Pyrosaur gets +1/+0 until end of turn.</v>
          </cell>
          <cell r="M14071" t="str">
            <v>{1}{R}</v>
          </cell>
          <cell r="O14071">
            <v>2</v>
          </cell>
          <cell r="P14071" t="str">
            <v>R</v>
          </cell>
          <cell r="Q14071" t="str">
            <v>7E</v>
          </cell>
          <cell r="R14071">
            <v>208</v>
          </cell>
        </row>
        <row r="14072">
          <cell r="E14072" t="str">
            <v>Pyroclasm</v>
          </cell>
          <cell r="F14072" t="str">
            <v>Seventh Edition</v>
          </cell>
          <cell r="G14072" t="str">
            <v>U</v>
          </cell>
          <cell r="H14072" t="str">
            <v>Sorcery</v>
          </cell>
          <cell r="L14072" t="str">
            <v>Pyroclasm deals 2 damage to each creature.</v>
          </cell>
          <cell r="M14072" t="str">
            <v>{1}{R}</v>
          </cell>
          <cell r="O14072">
            <v>2</v>
          </cell>
          <cell r="P14072" t="str">
            <v>R</v>
          </cell>
          <cell r="Q14072" t="str">
            <v>7E</v>
          </cell>
          <cell r="R14072">
            <v>209</v>
          </cell>
        </row>
        <row r="14073">
          <cell r="E14073" t="str">
            <v>Pyrotechnics</v>
          </cell>
          <cell r="F14073" t="str">
            <v>Seventh Edition</v>
          </cell>
          <cell r="G14073" t="str">
            <v>U</v>
          </cell>
          <cell r="H14073" t="str">
            <v>Sorcery</v>
          </cell>
          <cell r="L14073" t="str">
            <v>Pyrotechnics deals 4 damage divided as you choose among any number of target creatures and/or players.</v>
          </cell>
          <cell r="M14073" t="str">
            <v>{4}{R}</v>
          </cell>
          <cell r="O14073">
            <v>5</v>
          </cell>
          <cell r="P14073" t="str">
            <v>R</v>
          </cell>
          <cell r="Q14073" t="str">
            <v>7E</v>
          </cell>
          <cell r="R14073">
            <v>210</v>
          </cell>
        </row>
        <row r="14074">
          <cell r="A14074" t="str">
            <v>Duplicate</v>
          </cell>
          <cell r="E14074" t="str">
            <v>Rag Man</v>
          </cell>
          <cell r="F14074" t="str">
            <v>Seventh Edition</v>
          </cell>
          <cell r="G14074" t="str">
            <v>R</v>
          </cell>
          <cell r="H14074" t="str">
            <v>Creature — Human Minion</v>
          </cell>
          <cell r="I14074">
            <v>2</v>
          </cell>
          <cell r="J14074">
            <v>1</v>
          </cell>
          <cell r="L14074" t="str">
            <v>{B}{B}{B}, {T}: Target opponent reveals his or her hand and discards a creature card at random. Activate this ability only during your turn.</v>
          </cell>
          <cell r="M14074" t="str">
            <v>{2}{B}{B}</v>
          </cell>
          <cell r="O14074">
            <v>4</v>
          </cell>
          <cell r="P14074" t="str">
            <v>B</v>
          </cell>
          <cell r="Q14074" t="str">
            <v>7E</v>
          </cell>
          <cell r="R14074">
            <v>156</v>
          </cell>
        </row>
        <row r="14075">
          <cell r="E14075" t="str">
            <v>Raging Goblin</v>
          </cell>
          <cell r="F14075" t="str">
            <v>Seventh Edition</v>
          </cell>
          <cell r="G14075" t="str">
            <v>C</v>
          </cell>
          <cell r="H14075" t="str">
            <v>Creature — Goblin Berserker</v>
          </cell>
          <cell r="I14075">
            <v>1</v>
          </cell>
          <cell r="J14075">
            <v>1</v>
          </cell>
          <cell r="L14075" t="str">
            <v>Haste #_(This creature can attack and {T} as soon as it comes under your control.)_#</v>
          </cell>
          <cell r="M14075" t="str">
            <v>{R}</v>
          </cell>
          <cell r="O14075">
            <v>1</v>
          </cell>
          <cell r="P14075" t="str">
            <v>R</v>
          </cell>
          <cell r="Q14075" t="str">
            <v>7E</v>
          </cell>
          <cell r="R14075">
            <v>211</v>
          </cell>
        </row>
        <row r="14076">
          <cell r="E14076" t="str">
            <v>Raise Dead</v>
          </cell>
          <cell r="F14076" t="str">
            <v>Seventh Edition</v>
          </cell>
          <cell r="G14076" t="str">
            <v>C</v>
          </cell>
          <cell r="H14076" t="str">
            <v>Sorcery</v>
          </cell>
          <cell r="L14076" t="str">
            <v>Return target creature card from your graveyard to your hand.</v>
          </cell>
          <cell r="M14076" t="str">
            <v>{B}</v>
          </cell>
          <cell r="O14076">
            <v>1</v>
          </cell>
          <cell r="P14076" t="str">
            <v>B</v>
          </cell>
          <cell r="Q14076" t="str">
            <v>7E</v>
          </cell>
          <cell r="R14076">
            <v>157</v>
          </cell>
        </row>
        <row r="14077">
          <cell r="A14077" t="str">
            <v>Duplicate</v>
          </cell>
          <cell r="E14077" t="str">
            <v>Rampant Growth</v>
          </cell>
          <cell r="F14077" t="str">
            <v>Seventh Edition</v>
          </cell>
          <cell r="G14077" t="str">
            <v>C</v>
          </cell>
          <cell r="H14077" t="str">
            <v>Sorcery</v>
          </cell>
          <cell r="L14077" t="str">
            <v>Search your library for a basic land card and put that card onto the battlefield tapped. Then shuffle your library.</v>
          </cell>
          <cell r="M14077" t="str">
            <v>{1}{G}</v>
          </cell>
          <cell r="O14077">
            <v>2</v>
          </cell>
          <cell r="P14077" t="str">
            <v>G</v>
          </cell>
          <cell r="Q14077" t="str">
            <v>7E</v>
          </cell>
          <cell r="R14077">
            <v>262</v>
          </cell>
        </row>
        <row r="14078">
          <cell r="E14078" t="str">
            <v>Razorfoot Griffin</v>
          </cell>
          <cell r="F14078" t="str">
            <v>Seventh Edition</v>
          </cell>
          <cell r="G14078" t="str">
            <v>C</v>
          </cell>
          <cell r="H14078" t="str">
            <v>Creature — Griffin</v>
          </cell>
          <cell r="I14078">
            <v>2</v>
          </cell>
          <cell r="J14078">
            <v>2</v>
          </cell>
          <cell r="L14078" t="str">
            <v>Flying?First strike #_(This creature deals combat damage before creatures without first strike.)_#</v>
          </cell>
          <cell r="M14078" t="str">
            <v>{3}{W}</v>
          </cell>
          <cell r="O14078">
            <v>4</v>
          </cell>
          <cell r="P14078" t="str">
            <v>W</v>
          </cell>
          <cell r="Q14078" t="str">
            <v>7E</v>
          </cell>
          <cell r="R14078">
            <v>32</v>
          </cell>
        </row>
        <row r="14079">
          <cell r="E14079" t="str">
            <v>Razortooth Rats</v>
          </cell>
          <cell r="F14079" t="str">
            <v>Seventh Edition</v>
          </cell>
          <cell r="G14079" t="str">
            <v>C</v>
          </cell>
          <cell r="H14079" t="str">
            <v>Creature — Rat</v>
          </cell>
          <cell r="I14079">
            <v>2</v>
          </cell>
          <cell r="J14079">
            <v>1</v>
          </cell>
          <cell r="L14079" t="str">
            <v>Fear #_(This creature can't be blocked except by artifact creatures and/or black creatures.)_#</v>
          </cell>
          <cell r="M14079" t="str">
            <v>{2}{B}</v>
          </cell>
          <cell r="O14079">
            <v>3</v>
          </cell>
          <cell r="P14079" t="str">
            <v>B</v>
          </cell>
          <cell r="Q14079" t="str">
            <v>7E</v>
          </cell>
          <cell r="R14079">
            <v>158</v>
          </cell>
        </row>
        <row r="14080">
          <cell r="E14080" t="str">
            <v>Reckless Embermage</v>
          </cell>
          <cell r="F14080" t="str">
            <v>Seventh Edition</v>
          </cell>
          <cell r="G14080" t="str">
            <v>R</v>
          </cell>
          <cell r="H14080" t="str">
            <v>Creature — Human Wizard</v>
          </cell>
          <cell r="I14080">
            <v>2</v>
          </cell>
          <cell r="J14080">
            <v>2</v>
          </cell>
          <cell r="L14080" t="str">
            <v>{1}{R}: Reckless Embermage deals 1 damage to target creature or player and 1 damage to itself.</v>
          </cell>
          <cell r="M14080" t="str">
            <v>{3}{R}</v>
          </cell>
          <cell r="O14080">
            <v>4</v>
          </cell>
          <cell r="P14080" t="str">
            <v>R</v>
          </cell>
          <cell r="Q14080" t="str">
            <v>7E</v>
          </cell>
          <cell r="R14080">
            <v>212</v>
          </cell>
        </row>
        <row r="14081">
          <cell r="A14081" t="str">
            <v>Duplicate</v>
          </cell>
          <cell r="E14081" t="str">
            <v>Reclaim</v>
          </cell>
          <cell r="F14081" t="str">
            <v>Seventh Edition</v>
          </cell>
          <cell r="G14081" t="str">
            <v>C</v>
          </cell>
          <cell r="H14081" t="str">
            <v>Instant</v>
          </cell>
          <cell r="L14081" t="str">
            <v>Put target card from your graveyard on top of your library.</v>
          </cell>
          <cell r="M14081" t="str">
            <v>{G}</v>
          </cell>
          <cell r="O14081">
            <v>1</v>
          </cell>
          <cell r="P14081" t="str">
            <v>G</v>
          </cell>
          <cell r="Q14081" t="str">
            <v>7E</v>
          </cell>
          <cell r="R14081">
            <v>263</v>
          </cell>
        </row>
        <row r="14082">
          <cell r="E14082" t="str">
            <v>Redwood Treefolk</v>
          </cell>
          <cell r="F14082" t="str">
            <v>Seventh Edition</v>
          </cell>
          <cell r="G14082" t="str">
            <v>C</v>
          </cell>
          <cell r="H14082" t="str">
            <v>Creature — Treefolk</v>
          </cell>
          <cell r="I14082">
            <v>3</v>
          </cell>
          <cell r="J14082">
            <v>6</v>
          </cell>
          <cell r="L14082">
            <v>0</v>
          </cell>
          <cell r="M14082" t="str">
            <v>{4}{G}</v>
          </cell>
          <cell r="O14082">
            <v>5</v>
          </cell>
          <cell r="P14082" t="str">
            <v>G</v>
          </cell>
          <cell r="Q14082" t="str">
            <v>7E</v>
          </cell>
          <cell r="R14082">
            <v>264</v>
          </cell>
        </row>
        <row r="14083">
          <cell r="E14083" t="str">
            <v>Reflexes</v>
          </cell>
          <cell r="F14083" t="str">
            <v>Seventh Edition</v>
          </cell>
          <cell r="G14083" t="str">
            <v>C</v>
          </cell>
          <cell r="H14083" t="str">
            <v>Enchantment — Aura</v>
          </cell>
          <cell r="L14083" t="str">
            <v>Enchant creature #_(Target a creature as you cast this. This card enters the battlefield attached to that creature.)_#?Enchanted creature has first strike. #_(It deals combat damage before creatures without first strike.)_#</v>
          </cell>
          <cell r="M14083" t="str">
            <v>{R}</v>
          </cell>
          <cell r="O14083">
            <v>1</v>
          </cell>
          <cell r="P14083" t="str">
            <v>R</v>
          </cell>
          <cell r="Q14083" t="str">
            <v>7E</v>
          </cell>
          <cell r="R14083">
            <v>213</v>
          </cell>
        </row>
        <row r="14084">
          <cell r="E14084" t="str">
            <v>Regeneration</v>
          </cell>
          <cell r="F14084" t="str">
            <v>Seventh Edition</v>
          </cell>
          <cell r="G14084" t="str">
            <v>C</v>
          </cell>
          <cell r="H14084" t="str">
            <v>Enchantment — Aura</v>
          </cell>
          <cell r="L14084" t="str">
            <v>Enchant creature #_(Target a creature as you cast this. This card enters the battlefield attached to that creature.)_#?{G}: Regenerate enchanted creature. #_(The next time that creature would be destroyed this turn, it isn't. Instead tap it, remove all damage from it, and remove it from combat.)_#</v>
          </cell>
          <cell r="M14084" t="str">
            <v>{1}{G}</v>
          </cell>
          <cell r="O14084">
            <v>2</v>
          </cell>
          <cell r="P14084" t="str">
            <v>G</v>
          </cell>
          <cell r="Q14084" t="str">
            <v>7E</v>
          </cell>
          <cell r="R14084">
            <v>265</v>
          </cell>
        </row>
        <row r="14085">
          <cell r="E14085" t="str">
            <v>Relentless Assault</v>
          </cell>
          <cell r="F14085" t="str">
            <v>Seventh Edition</v>
          </cell>
          <cell r="G14085" t="str">
            <v>R</v>
          </cell>
          <cell r="H14085" t="str">
            <v>Sorcery</v>
          </cell>
          <cell r="L14085" t="str">
            <v>Untap all creatures that attacked this turn. After this main phase, there is an additional combat phase followed by an additional main phase.</v>
          </cell>
          <cell r="M14085" t="str">
            <v>{2}{R}{R}</v>
          </cell>
          <cell r="O14085">
            <v>4</v>
          </cell>
          <cell r="P14085" t="str">
            <v>R</v>
          </cell>
          <cell r="Q14085" t="str">
            <v>7E</v>
          </cell>
          <cell r="R14085">
            <v>214</v>
          </cell>
        </row>
        <row r="14086">
          <cell r="E14086" t="str">
            <v>Remove Soul</v>
          </cell>
          <cell r="F14086" t="str">
            <v>Seventh Edition</v>
          </cell>
          <cell r="G14086" t="str">
            <v>C</v>
          </cell>
          <cell r="H14086" t="str">
            <v>Instant</v>
          </cell>
          <cell r="L14086" t="str">
            <v>Counter target creature spell.</v>
          </cell>
          <cell r="M14086" t="str">
            <v>{1}{U}</v>
          </cell>
          <cell r="O14086">
            <v>2</v>
          </cell>
          <cell r="P14086" t="str">
            <v>U</v>
          </cell>
          <cell r="Q14086" t="str">
            <v>7E</v>
          </cell>
          <cell r="R14086">
            <v>95</v>
          </cell>
        </row>
        <row r="14087">
          <cell r="A14087" t="str">
            <v>Duplicate</v>
          </cell>
          <cell r="E14087" t="str">
            <v>Reprisal</v>
          </cell>
          <cell r="F14087" t="str">
            <v>Seventh Edition</v>
          </cell>
          <cell r="G14087" t="str">
            <v>U</v>
          </cell>
          <cell r="H14087" t="str">
            <v>Instant</v>
          </cell>
          <cell r="L14087" t="str">
            <v>Destroy target creature with power 4 or greater. It can't be regenerated.</v>
          </cell>
          <cell r="M14087" t="str">
            <v>{1}{W}</v>
          </cell>
          <cell r="O14087">
            <v>2</v>
          </cell>
          <cell r="P14087" t="str">
            <v>W</v>
          </cell>
          <cell r="Q14087" t="str">
            <v>7E</v>
          </cell>
          <cell r="R14087">
            <v>33</v>
          </cell>
        </row>
        <row r="14088">
          <cell r="A14088" t="str">
            <v>Duplicate</v>
          </cell>
          <cell r="E14088" t="str">
            <v>Reprocess</v>
          </cell>
          <cell r="F14088" t="str">
            <v>Seventh Edition</v>
          </cell>
          <cell r="G14088" t="str">
            <v>R</v>
          </cell>
          <cell r="H14088" t="str">
            <v>Sorcery</v>
          </cell>
          <cell r="L14088" t="str">
            <v>Sacrifice any number of artifacts, creatures, and/or lands. Draw a card for each permanent sacrificed this way.</v>
          </cell>
          <cell r="M14088" t="str">
            <v>{2}{B}{B}</v>
          </cell>
          <cell r="O14088">
            <v>4</v>
          </cell>
          <cell r="P14088" t="str">
            <v>B</v>
          </cell>
          <cell r="Q14088" t="str">
            <v>7E</v>
          </cell>
          <cell r="R14088">
            <v>159</v>
          </cell>
        </row>
        <row r="14089">
          <cell r="A14089" t="str">
            <v>Promo</v>
          </cell>
          <cell r="E14089" t="str">
            <v>Revenant</v>
          </cell>
          <cell r="F14089" t="str">
            <v>Seventh Edition</v>
          </cell>
          <cell r="G14089" t="str">
            <v>R</v>
          </cell>
          <cell r="H14089" t="str">
            <v>Creature — Spirit</v>
          </cell>
          <cell r="I14089" t="str">
            <v>*</v>
          </cell>
          <cell r="J14089" t="str">
            <v>*</v>
          </cell>
          <cell r="L14089" t="str">
            <v>Flying?Revenant's power and toughness are each equal to the number of creature cards in your graveyard.</v>
          </cell>
          <cell r="M14089" t="str">
            <v>{4}{B}</v>
          </cell>
          <cell r="O14089">
            <v>5</v>
          </cell>
          <cell r="P14089" t="str">
            <v>B</v>
          </cell>
          <cell r="Q14089" t="str">
            <v>7E</v>
          </cell>
          <cell r="R14089">
            <v>160</v>
          </cell>
        </row>
        <row r="14090">
          <cell r="E14090" t="str">
            <v>Reverse Damage</v>
          </cell>
          <cell r="F14090" t="str">
            <v>Seventh Edition</v>
          </cell>
          <cell r="G14090" t="str">
            <v>R</v>
          </cell>
          <cell r="H14090" t="str">
            <v>Instant</v>
          </cell>
          <cell r="L14090" t="str">
            <v>The next time a source of your choice would deal damage to you this turn, prevent that damage. You gain life equal to the damage prevented this way.</v>
          </cell>
          <cell r="M14090" t="str">
            <v>{1}{W}{W}</v>
          </cell>
          <cell r="O14090">
            <v>3</v>
          </cell>
          <cell r="P14090" t="str">
            <v>W</v>
          </cell>
          <cell r="Q14090" t="str">
            <v>7E</v>
          </cell>
          <cell r="R14090">
            <v>34</v>
          </cell>
        </row>
        <row r="14091">
          <cell r="E14091" t="str">
            <v>Rod of Ruin</v>
          </cell>
          <cell r="F14091" t="str">
            <v>Seventh Edition</v>
          </cell>
          <cell r="G14091" t="str">
            <v>U</v>
          </cell>
          <cell r="H14091" t="str">
            <v>Artifact</v>
          </cell>
          <cell r="L14091" t="str">
            <v>{3}, {T}: Rod of Ruin deals 1 damage to target creature or player.</v>
          </cell>
          <cell r="M14091" t="str">
            <v>{4}</v>
          </cell>
          <cell r="O14091">
            <v>4</v>
          </cell>
          <cell r="P14091" t="str">
            <v>A</v>
          </cell>
          <cell r="Q14091" t="str">
            <v>7E</v>
          </cell>
          <cell r="R14091">
            <v>314</v>
          </cell>
        </row>
        <row r="14092">
          <cell r="E14092" t="str">
            <v>Rolling Stones</v>
          </cell>
          <cell r="F14092" t="str">
            <v>Seventh Edition</v>
          </cell>
          <cell r="G14092" t="str">
            <v>R</v>
          </cell>
          <cell r="H14092" t="str">
            <v>Enchantment</v>
          </cell>
          <cell r="L14092" t="str">
            <v>Wall creatures can attack as though they didn't have defender.</v>
          </cell>
          <cell r="M14092" t="str">
            <v>{1}{W}</v>
          </cell>
          <cell r="O14092">
            <v>2</v>
          </cell>
          <cell r="P14092" t="str">
            <v>W</v>
          </cell>
          <cell r="Q14092" t="str">
            <v>7E</v>
          </cell>
          <cell r="R14092">
            <v>35</v>
          </cell>
        </row>
        <row r="14093">
          <cell r="A14093" t="str">
            <v>Duplicate</v>
          </cell>
          <cell r="E14093" t="str">
            <v>Rowen</v>
          </cell>
          <cell r="F14093" t="str">
            <v>Seventh Edition</v>
          </cell>
          <cell r="G14093" t="str">
            <v>R</v>
          </cell>
          <cell r="H14093" t="str">
            <v>Enchantment</v>
          </cell>
          <cell r="L14093" t="str">
            <v>Reveal the first card you draw each turn. Whenever you reveal a basic land card this way, draw a card.</v>
          </cell>
          <cell r="M14093" t="str">
            <v>{2}{G}{G}</v>
          </cell>
          <cell r="O14093">
            <v>4</v>
          </cell>
          <cell r="P14093" t="str">
            <v>G</v>
          </cell>
          <cell r="Q14093" t="str">
            <v>7E</v>
          </cell>
          <cell r="R14093">
            <v>266</v>
          </cell>
        </row>
        <row r="14094">
          <cell r="E14094" t="str">
            <v>Sabretooth Tiger</v>
          </cell>
          <cell r="F14094" t="str">
            <v>Seventh Edition</v>
          </cell>
          <cell r="G14094" t="str">
            <v>C</v>
          </cell>
          <cell r="H14094" t="str">
            <v>Creature — Cat</v>
          </cell>
          <cell r="I14094">
            <v>2</v>
          </cell>
          <cell r="J14094">
            <v>1</v>
          </cell>
          <cell r="L14094" t="str">
            <v>First strike</v>
          </cell>
          <cell r="M14094" t="str">
            <v>{2}{R}</v>
          </cell>
          <cell r="O14094">
            <v>3</v>
          </cell>
          <cell r="P14094" t="str">
            <v>R</v>
          </cell>
          <cell r="Q14094" t="str">
            <v>7E</v>
          </cell>
          <cell r="R14094">
            <v>215</v>
          </cell>
        </row>
        <row r="14095">
          <cell r="A14095" t="str">
            <v>Duplicate</v>
          </cell>
          <cell r="E14095" t="str">
            <v>Sacred Ground</v>
          </cell>
          <cell r="F14095" t="str">
            <v>Seventh Edition</v>
          </cell>
          <cell r="G14095" t="str">
            <v>R</v>
          </cell>
          <cell r="H14095" t="str">
            <v>Enchantment</v>
          </cell>
          <cell r="L14095" t="str">
            <v>Whenever a spell or ability an opponent controls causes a land to be put into your graveyard from the battlefield, return that card to the battlefield.</v>
          </cell>
          <cell r="M14095" t="str">
            <v>{1}{W}</v>
          </cell>
          <cell r="O14095">
            <v>2</v>
          </cell>
          <cell r="P14095" t="str">
            <v>W</v>
          </cell>
          <cell r="Q14095" t="str">
            <v>7E</v>
          </cell>
          <cell r="R14095">
            <v>36</v>
          </cell>
        </row>
        <row r="14096">
          <cell r="E14096" t="str">
            <v>Sacred Nectar</v>
          </cell>
          <cell r="F14096" t="str">
            <v>Seventh Edition</v>
          </cell>
          <cell r="G14096" t="str">
            <v>C</v>
          </cell>
          <cell r="H14096" t="str">
            <v>Sorcery</v>
          </cell>
          <cell r="L14096" t="str">
            <v>You gain 4 life.</v>
          </cell>
          <cell r="M14096" t="str">
            <v>{1}{W}</v>
          </cell>
          <cell r="O14096">
            <v>2</v>
          </cell>
          <cell r="P14096" t="str">
            <v>W</v>
          </cell>
          <cell r="Q14096" t="str">
            <v>7E</v>
          </cell>
          <cell r="R14096">
            <v>37</v>
          </cell>
        </row>
        <row r="14097">
          <cell r="A14097" t="str">
            <v>Duplicate</v>
          </cell>
          <cell r="E14097" t="str">
            <v>Sage Owl</v>
          </cell>
          <cell r="F14097" t="str">
            <v>Seventh Edition</v>
          </cell>
          <cell r="G14097" t="str">
            <v>C</v>
          </cell>
          <cell r="H14097" t="str">
            <v>Creature — Bird</v>
          </cell>
          <cell r="I14097">
            <v>1</v>
          </cell>
          <cell r="J14097">
            <v>1</v>
          </cell>
          <cell r="L14097" t="str">
            <v>Flying?When Sage Owl enters the battlefield, look at the top four cards of your library, then put them back in any order.</v>
          </cell>
          <cell r="M14097" t="str">
            <v>{1}{U}</v>
          </cell>
          <cell r="O14097">
            <v>2</v>
          </cell>
          <cell r="P14097" t="str">
            <v>U</v>
          </cell>
          <cell r="Q14097" t="str">
            <v>7E</v>
          </cell>
          <cell r="R14097">
            <v>96</v>
          </cell>
        </row>
        <row r="14098">
          <cell r="E14098" t="str">
            <v>Samite Healer</v>
          </cell>
          <cell r="F14098" t="str">
            <v>Seventh Edition</v>
          </cell>
          <cell r="G14098" t="str">
            <v>C</v>
          </cell>
          <cell r="H14098" t="str">
            <v>Creature — Human Cleric</v>
          </cell>
          <cell r="I14098">
            <v>1</v>
          </cell>
          <cell r="J14098">
            <v>1</v>
          </cell>
          <cell r="L14098" t="str">
            <v>{T}: Prevent the next 1 damage that would be dealt to target creature or player this turn.</v>
          </cell>
          <cell r="M14098" t="str">
            <v>{1}{W}</v>
          </cell>
          <cell r="O14098">
            <v>2</v>
          </cell>
          <cell r="P14098" t="str">
            <v>W</v>
          </cell>
          <cell r="Q14098" t="str">
            <v>7E</v>
          </cell>
          <cell r="R14098">
            <v>38</v>
          </cell>
        </row>
        <row r="14099">
          <cell r="E14099" t="str">
            <v>Sanctimony</v>
          </cell>
          <cell r="F14099" t="str">
            <v>Seventh Edition</v>
          </cell>
          <cell r="G14099" t="str">
            <v>U</v>
          </cell>
          <cell r="H14099" t="str">
            <v>Enchantment</v>
          </cell>
          <cell r="L14099" t="str">
            <v>Whenever an opponent taps a Mountain for mana, you may gain 1 life.</v>
          </cell>
          <cell r="M14099" t="str">
            <v>{1}{W}</v>
          </cell>
          <cell r="O14099">
            <v>2</v>
          </cell>
          <cell r="P14099" t="str">
            <v>W</v>
          </cell>
          <cell r="Q14099" t="str">
            <v>7E</v>
          </cell>
          <cell r="R14099">
            <v>39</v>
          </cell>
        </row>
        <row r="14100">
          <cell r="E14100" t="str">
            <v>Scathe Zombies</v>
          </cell>
          <cell r="F14100" t="str">
            <v>Seventh Edition</v>
          </cell>
          <cell r="G14100" t="str">
            <v>C</v>
          </cell>
          <cell r="H14100" t="str">
            <v>Creature — Zombie</v>
          </cell>
          <cell r="I14100">
            <v>2</v>
          </cell>
          <cell r="J14100">
            <v>2</v>
          </cell>
          <cell r="L14100">
            <v>0</v>
          </cell>
          <cell r="M14100" t="str">
            <v>{2}{B}</v>
          </cell>
          <cell r="O14100">
            <v>3</v>
          </cell>
          <cell r="P14100" t="str">
            <v>B</v>
          </cell>
          <cell r="Q14100" t="str">
            <v>7E</v>
          </cell>
          <cell r="R14100">
            <v>161</v>
          </cell>
        </row>
        <row r="14101">
          <cell r="E14101" t="str">
            <v>Scavenger Folk</v>
          </cell>
          <cell r="F14101" t="str">
            <v>Seventh Edition</v>
          </cell>
          <cell r="G14101" t="str">
            <v>U</v>
          </cell>
          <cell r="H14101" t="str">
            <v>Creature — Human</v>
          </cell>
          <cell r="I14101">
            <v>1</v>
          </cell>
          <cell r="J14101">
            <v>1</v>
          </cell>
          <cell r="L14101" t="str">
            <v>{G}, {T}, Sacrifice Scavenger Folk: Destroy target artifact.</v>
          </cell>
          <cell r="M14101" t="str">
            <v>{G}</v>
          </cell>
          <cell r="O14101">
            <v>1</v>
          </cell>
          <cell r="P14101" t="str">
            <v>G</v>
          </cell>
          <cell r="Q14101" t="str">
            <v>7E</v>
          </cell>
          <cell r="R14101">
            <v>267</v>
          </cell>
        </row>
        <row r="14102">
          <cell r="E14102" t="str">
            <v>Sea Monster</v>
          </cell>
          <cell r="F14102" t="str">
            <v>Seventh Edition</v>
          </cell>
          <cell r="G14102" t="str">
            <v>C</v>
          </cell>
          <cell r="H14102" t="str">
            <v>Creature — Serpent</v>
          </cell>
          <cell r="I14102">
            <v>6</v>
          </cell>
          <cell r="J14102">
            <v>6</v>
          </cell>
          <cell r="L14102" t="str">
            <v>Sea Monster can't attack unless defending player controls an Island.</v>
          </cell>
          <cell r="M14102" t="str">
            <v>{4}{U}{U}</v>
          </cell>
          <cell r="O14102">
            <v>6</v>
          </cell>
          <cell r="P14102" t="str">
            <v>U</v>
          </cell>
          <cell r="Q14102" t="str">
            <v>7E</v>
          </cell>
          <cell r="R14102">
            <v>97</v>
          </cell>
        </row>
        <row r="14103">
          <cell r="E14103" t="str">
            <v>Seasoned Marshal</v>
          </cell>
          <cell r="F14103" t="str">
            <v>Seventh Edition</v>
          </cell>
          <cell r="G14103" t="str">
            <v>U</v>
          </cell>
          <cell r="H14103" t="str">
            <v>Creature — Human Soldier</v>
          </cell>
          <cell r="I14103">
            <v>2</v>
          </cell>
          <cell r="J14103">
            <v>2</v>
          </cell>
          <cell r="L14103" t="str">
            <v>Whenever Seasoned Marshal attacks, you may tap target creature.</v>
          </cell>
          <cell r="M14103" t="str">
            <v>{2}{W}{W}</v>
          </cell>
          <cell r="O14103">
            <v>4</v>
          </cell>
          <cell r="P14103" t="str">
            <v>W</v>
          </cell>
          <cell r="Q14103" t="str">
            <v>7E</v>
          </cell>
          <cell r="R14103">
            <v>40</v>
          </cell>
        </row>
        <row r="14104">
          <cell r="A14104" t="str">
            <v>Duplicate</v>
          </cell>
          <cell r="E14104" t="str">
            <v>Seeker of Skybreak</v>
          </cell>
          <cell r="F14104" t="str">
            <v>Seventh Edition</v>
          </cell>
          <cell r="G14104" t="str">
            <v>C</v>
          </cell>
          <cell r="H14104" t="str">
            <v>Creature — Elf</v>
          </cell>
          <cell r="I14104">
            <v>2</v>
          </cell>
          <cell r="J14104">
            <v>1</v>
          </cell>
          <cell r="L14104" t="str">
            <v>{T}: Untap target creature.</v>
          </cell>
          <cell r="M14104" t="str">
            <v>{1}{G}</v>
          </cell>
          <cell r="O14104">
            <v>2</v>
          </cell>
          <cell r="P14104" t="str">
            <v>G</v>
          </cell>
          <cell r="Q14104" t="str">
            <v>7E</v>
          </cell>
          <cell r="R14104">
            <v>268</v>
          </cell>
        </row>
        <row r="14105">
          <cell r="E14105" t="str">
            <v>Seismic Assault</v>
          </cell>
          <cell r="F14105" t="str">
            <v>Seventh Edition</v>
          </cell>
          <cell r="G14105" t="str">
            <v>R</v>
          </cell>
          <cell r="H14105" t="str">
            <v>Enchantment</v>
          </cell>
          <cell r="L14105" t="str">
            <v>Discard a land card: Seismic Assault deals 2 damage to target creature or player.</v>
          </cell>
          <cell r="M14105" t="str">
            <v>{R}{R}{R}</v>
          </cell>
          <cell r="O14105">
            <v>3</v>
          </cell>
          <cell r="P14105" t="str">
            <v>R</v>
          </cell>
          <cell r="Q14105" t="str">
            <v>7E</v>
          </cell>
          <cell r="R14105">
            <v>216</v>
          </cell>
        </row>
        <row r="14106">
          <cell r="E14106" t="str">
            <v>Serpent Warrior</v>
          </cell>
          <cell r="F14106" t="str">
            <v>Seventh Edition</v>
          </cell>
          <cell r="G14106" t="str">
            <v>C</v>
          </cell>
          <cell r="H14106" t="str">
            <v>Creature — Snake Warrior</v>
          </cell>
          <cell r="I14106">
            <v>3</v>
          </cell>
          <cell r="J14106">
            <v>3</v>
          </cell>
          <cell r="L14106" t="str">
            <v>When Serpent Warrior enters the battlefield, you lose 3 life.</v>
          </cell>
          <cell r="M14106" t="str">
            <v>{2}{B}</v>
          </cell>
          <cell r="O14106">
            <v>3</v>
          </cell>
          <cell r="P14106" t="str">
            <v>B</v>
          </cell>
          <cell r="Q14106" t="str">
            <v>7E</v>
          </cell>
          <cell r="R14106">
            <v>162</v>
          </cell>
        </row>
        <row r="14107">
          <cell r="E14107" t="str">
            <v>Serra Advocate</v>
          </cell>
          <cell r="F14107" t="str">
            <v>Seventh Edition</v>
          </cell>
          <cell r="G14107" t="str">
            <v>U</v>
          </cell>
          <cell r="H14107" t="str">
            <v>Creature — Angel</v>
          </cell>
          <cell r="I14107">
            <v>2</v>
          </cell>
          <cell r="J14107">
            <v>2</v>
          </cell>
          <cell r="L14107" t="str">
            <v>Flying?{T}: Target attacking or blocking creature gets +2/+2 until end of turn.</v>
          </cell>
          <cell r="M14107" t="str">
            <v>{3}{W}</v>
          </cell>
          <cell r="O14107">
            <v>4</v>
          </cell>
          <cell r="P14107" t="str">
            <v>W</v>
          </cell>
          <cell r="Q14107" t="str">
            <v>7E</v>
          </cell>
          <cell r="R14107">
            <v>41</v>
          </cell>
        </row>
        <row r="14108">
          <cell r="A14108" t="str">
            <v>Promo</v>
          </cell>
          <cell r="E14108" t="str">
            <v>Serra Angel</v>
          </cell>
          <cell r="F14108" t="str">
            <v>Seventh Edition</v>
          </cell>
          <cell r="G14108" t="str">
            <v>R</v>
          </cell>
          <cell r="H14108" t="str">
            <v>Creature — Angel</v>
          </cell>
          <cell r="I14108">
            <v>4</v>
          </cell>
          <cell r="J14108">
            <v>4</v>
          </cell>
          <cell r="L14108" t="str">
            <v>Flying?Vigilance #_(Attacking doesn't cause this creature to tap.)_#</v>
          </cell>
          <cell r="M14108" t="str">
            <v>{3}{W}{W}</v>
          </cell>
          <cell r="O14108">
            <v>5</v>
          </cell>
          <cell r="P14108" t="str">
            <v>W</v>
          </cell>
          <cell r="Q14108" t="str">
            <v>7E</v>
          </cell>
          <cell r="R14108">
            <v>42</v>
          </cell>
        </row>
        <row r="14109">
          <cell r="A14109" t="str">
            <v>YES</v>
          </cell>
          <cell r="E14109" t="str">
            <v>Serra's Embrace</v>
          </cell>
          <cell r="F14109" t="str">
            <v>Seventh Edition</v>
          </cell>
          <cell r="G14109" t="str">
            <v>U</v>
          </cell>
          <cell r="H14109" t="str">
            <v>Enchantment — Aura</v>
          </cell>
          <cell r="L14109" t="str">
            <v>Enchant creature?Enchanted creature gets +2/+2 and has flying and vigilance.</v>
          </cell>
          <cell r="M14109" t="str">
            <v>{2}{W}{W}</v>
          </cell>
          <cell r="O14109">
            <v>4</v>
          </cell>
          <cell r="P14109" t="str">
            <v>W</v>
          </cell>
          <cell r="Q14109" t="str">
            <v>7E</v>
          </cell>
          <cell r="R14109">
            <v>43</v>
          </cell>
        </row>
        <row r="14110">
          <cell r="E14110" t="str">
            <v>Shanodin Dryads</v>
          </cell>
          <cell r="F14110" t="str">
            <v>Seventh Edition</v>
          </cell>
          <cell r="G14110" t="str">
            <v>C</v>
          </cell>
          <cell r="H14110" t="str">
            <v>Creature — Dryad</v>
          </cell>
          <cell r="I14110">
            <v>1</v>
          </cell>
          <cell r="J14110">
            <v>1</v>
          </cell>
          <cell r="L14110" t="str">
            <v>Forestwalk</v>
          </cell>
          <cell r="M14110" t="str">
            <v>{G}</v>
          </cell>
          <cell r="O14110">
            <v>1</v>
          </cell>
          <cell r="P14110" t="str">
            <v>G</v>
          </cell>
          <cell r="Q14110" t="str">
            <v>7E</v>
          </cell>
          <cell r="R14110">
            <v>269</v>
          </cell>
        </row>
        <row r="14111">
          <cell r="E14111" t="str">
            <v>Shatter</v>
          </cell>
          <cell r="F14111" t="str">
            <v>Seventh Edition</v>
          </cell>
          <cell r="G14111" t="str">
            <v>C</v>
          </cell>
          <cell r="H14111" t="str">
            <v>Instant</v>
          </cell>
          <cell r="L14111" t="str">
            <v>Destroy target artifact.</v>
          </cell>
          <cell r="M14111" t="str">
            <v>{1}{R}</v>
          </cell>
          <cell r="O14111">
            <v>2</v>
          </cell>
          <cell r="P14111" t="str">
            <v>R</v>
          </cell>
          <cell r="Q14111" t="str">
            <v>7E</v>
          </cell>
          <cell r="R14111">
            <v>217</v>
          </cell>
        </row>
        <row r="14112">
          <cell r="E14112" t="str">
            <v>Shield Wall</v>
          </cell>
          <cell r="F14112" t="str">
            <v>Seventh Edition</v>
          </cell>
          <cell r="G14112" t="str">
            <v>C</v>
          </cell>
          <cell r="H14112" t="str">
            <v>Instant</v>
          </cell>
          <cell r="L14112" t="str">
            <v>Creatures you control get +0/+2 until end of turn.</v>
          </cell>
          <cell r="M14112" t="str">
            <v>{1}{W}</v>
          </cell>
          <cell r="O14112">
            <v>2</v>
          </cell>
          <cell r="P14112" t="str">
            <v>W</v>
          </cell>
          <cell r="Q14112" t="str">
            <v>7E</v>
          </cell>
          <cell r="R14112">
            <v>44</v>
          </cell>
        </row>
        <row r="14113">
          <cell r="A14113" t="str">
            <v>Promo</v>
          </cell>
          <cell r="E14113" t="str">
            <v>Shivan Dragon</v>
          </cell>
          <cell r="F14113" t="str">
            <v>Seventh Edition</v>
          </cell>
          <cell r="G14113" t="str">
            <v>R</v>
          </cell>
          <cell r="H14113" t="str">
            <v>Creature — Dragon</v>
          </cell>
          <cell r="I14113">
            <v>5</v>
          </cell>
          <cell r="J14113">
            <v>5</v>
          </cell>
          <cell r="L14113" t="str">
            <v>Flying?{R}: Shivan Dragon gets +1/+0 until end of turn.</v>
          </cell>
          <cell r="M14113" t="str">
            <v>{4}{R}{R}</v>
          </cell>
          <cell r="O14113">
            <v>6</v>
          </cell>
          <cell r="P14113" t="str">
            <v>R</v>
          </cell>
          <cell r="Q14113" t="str">
            <v>7E</v>
          </cell>
          <cell r="R14113">
            <v>218</v>
          </cell>
        </row>
        <row r="14114">
          <cell r="A14114" t="str">
            <v>Promo</v>
          </cell>
          <cell r="E14114" t="str">
            <v>Shock</v>
          </cell>
          <cell r="F14114" t="str">
            <v>Seventh Edition</v>
          </cell>
          <cell r="G14114" t="str">
            <v>C</v>
          </cell>
          <cell r="H14114" t="str">
            <v>Instant</v>
          </cell>
          <cell r="L14114" t="str">
            <v>Shock deals 2 damage to target creature or player.</v>
          </cell>
          <cell r="M14114" t="str">
            <v>{R}</v>
          </cell>
          <cell r="O14114">
            <v>1</v>
          </cell>
          <cell r="P14114" t="str">
            <v>R</v>
          </cell>
          <cell r="Q14114" t="str">
            <v>7E</v>
          </cell>
          <cell r="R14114">
            <v>219</v>
          </cell>
        </row>
        <row r="14115">
          <cell r="E14115" t="str">
            <v>Sisay's Ring</v>
          </cell>
          <cell r="F14115" t="str">
            <v>Seventh Edition</v>
          </cell>
          <cell r="G14115" t="str">
            <v>U</v>
          </cell>
          <cell r="H14115" t="str">
            <v>Artifact</v>
          </cell>
          <cell r="L14115" t="str">
            <v>{T}: Add {2} to your mana pool.</v>
          </cell>
          <cell r="M14115" t="str">
            <v>{4}</v>
          </cell>
          <cell r="N14115" t="str">
            <v>{X}</v>
          </cell>
          <cell r="O14115">
            <v>4</v>
          </cell>
          <cell r="P14115" t="str">
            <v>A</v>
          </cell>
          <cell r="Q14115" t="str">
            <v>7E</v>
          </cell>
          <cell r="R14115">
            <v>315</v>
          </cell>
        </row>
        <row r="14116">
          <cell r="E14116" t="str">
            <v>Sky Diamond</v>
          </cell>
          <cell r="F14116" t="str">
            <v>Seventh Edition</v>
          </cell>
          <cell r="G14116" t="str">
            <v>U</v>
          </cell>
          <cell r="H14116" t="str">
            <v>Artifact</v>
          </cell>
          <cell r="L14116" t="str">
            <v>Sky Diamond enters the battlefield tapped. {T}: Add {U} to your mana pool.</v>
          </cell>
          <cell r="M14116" t="str">
            <v>{2}</v>
          </cell>
          <cell r="N14116" t="str">
            <v>{U}</v>
          </cell>
          <cell r="O14116">
            <v>2</v>
          </cell>
          <cell r="P14116" t="str">
            <v>A</v>
          </cell>
          <cell r="Q14116" t="str">
            <v>7E</v>
          </cell>
          <cell r="R14116">
            <v>316</v>
          </cell>
        </row>
        <row r="14117">
          <cell r="E14117" t="str">
            <v>Skyshroud Falcon</v>
          </cell>
          <cell r="F14117" t="str">
            <v>Seventh Edition</v>
          </cell>
          <cell r="G14117" t="str">
            <v>C</v>
          </cell>
          <cell r="H14117" t="str">
            <v>Creature — Bird</v>
          </cell>
          <cell r="I14117">
            <v>1</v>
          </cell>
          <cell r="J14117">
            <v>1</v>
          </cell>
          <cell r="L14117" t="str">
            <v>Flying, vigilance</v>
          </cell>
          <cell r="M14117" t="str">
            <v>{1}{W}</v>
          </cell>
          <cell r="O14117">
            <v>2</v>
          </cell>
          <cell r="P14117" t="str">
            <v>W</v>
          </cell>
          <cell r="Q14117" t="str">
            <v>7E</v>
          </cell>
          <cell r="R14117">
            <v>45</v>
          </cell>
        </row>
        <row r="14118">
          <cell r="A14118" t="str">
            <v>Duplicate</v>
          </cell>
          <cell r="E14118" t="str">
            <v>Sleight of Hand</v>
          </cell>
          <cell r="F14118" t="str">
            <v>Seventh Edition</v>
          </cell>
          <cell r="G14118" t="str">
            <v>C</v>
          </cell>
          <cell r="H14118" t="str">
            <v>Sorcery</v>
          </cell>
          <cell r="L14118" t="str">
            <v>Look at the top two cards of your library. Put one of them into your hand and the other on the bottom of your library.</v>
          </cell>
          <cell r="M14118" t="str">
            <v>{U}</v>
          </cell>
          <cell r="O14118">
            <v>1</v>
          </cell>
          <cell r="P14118" t="str">
            <v>U</v>
          </cell>
          <cell r="Q14118" t="str">
            <v>7E</v>
          </cell>
          <cell r="R14118">
            <v>98</v>
          </cell>
        </row>
        <row r="14119">
          <cell r="A14119" t="str">
            <v>Duplicate</v>
          </cell>
          <cell r="E14119" t="str">
            <v>Soul Feast</v>
          </cell>
          <cell r="F14119" t="str">
            <v>Seventh Edition</v>
          </cell>
          <cell r="G14119" t="str">
            <v>U</v>
          </cell>
          <cell r="H14119" t="str">
            <v>Sorcery</v>
          </cell>
          <cell r="L14119" t="str">
            <v>Target player loses 4 life and you gain 4 life.</v>
          </cell>
          <cell r="M14119" t="str">
            <v>{3}{B}{B}</v>
          </cell>
          <cell r="O14119">
            <v>5</v>
          </cell>
          <cell r="P14119" t="str">
            <v>B</v>
          </cell>
          <cell r="Q14119" t="str">
            <v>7E</v>
          </cell>
          <cell r="R14119">
            <v>163</v>
          </cell>
        </row>
        <row r="14120">
          <cell r="E14120" t="str">
            <v>Soul Net</v>
          </cell>
          <cell r="F14120" t="str">
            <v>Seventh Edition</v>
          </cell>
          <cell r="G14120" t="str">
            <v>U</v>
          </cell>
          <cell r="H14120" t="str">
            <v>Artifact</v>
          </cell>
          <cell r="L14120" t="str">
            <v>Whenever a creature dies, you may pay {1}. If you do, you gain 1 life.</v>
          </cell>
          <cell r="M14120" t="str">
            <v>{1}</v>
          </cell>
          <cell r="O14120">
            <v>1</v>
          </cell>
          <cell r="P14120" t="str">
            <v>A</v>
          </cell>
          <cell r="Q14120" t="str">
            <v>7E</v>
          </cell>
          <cell r="R14120">
            <v>317</v>
          </cell>
        </row>
        <row r="14121">
          <cell r="E14121" t="str">
            <v>Southern Paladin</v>
          </cell>
          <cell r="F14121" t="str">
            <v>Seventh Edition</v>
          </cell>
          <cell r="G14121" t="str">
            <v>R</v>
          </cell>
          <cell r="H14121" t="str">
            <v>Creature — Human Knight</v>
          </cell>
          <cell r="I14121">
            <v>3</v>
          </cell>
          <cell r="J14121">
            <v>3</v>
          </cell>
          <cell r="L14121" t="str">
            <v>{W}{W}, {T}: Destroy target red permanent.</v>
          </cell>
          <cell r="M14121" t="str">
            <v>{2}{W}{W}</v>
          </cell>
          <cell r="O14121">
            <v>4</v>
          </cell>
          <cell r="P14121" t="str">
            <v>W</v>
          </cell>
          <cell r="Q14121" t="str">
            <v>7E</v>
          </cell>
          <cell r="R14121">
            <v>46</v>
          </cell>
        </row>
        <row r="14122">
          <cell r="A14122" t="str">
            <v>Duplicate</v>
          </cell>
          <cell r="E14122" t="str">
            <v>Spellbook</v>
          </cell>
          <cell r="F14122" t="str">
            <v>Seventh Edition</v>
          </cell>
          <cell r="G14122" t="str">
            <v>U</v>
          </cell>
          <cell r="H14122" t="str">
            <v>Artifact</v>
          </cell>
          <cell r="L14122" t="str">
            <v>You have no maximum hand size.</v>
          </cell>
          <cell r="M14122" t="str">
            <v>{0}</v>
          </cell>
          <cell r="O14122">
            <v>0</v>
          </cell>
          <cell r="P14122" t="str">
            <v>A</v>
          </cell>
          <cell r="Q14122" t="str">
            <v>7E</v>
          </cell>
          <cell r="R14122">
            <v>318</v>
          </cell>
        </row>
        <row r="14123">
          <cell r="A14123" t="str">
            <v>Promo</v>
          </cell>
          <cell r="E14123" t="str">
            <v>Spined Wurm</v>
          </cell>
          <cell r="F14123" t="str">
            <v>Seventh Edition</v>
          </cell>
          <cell r="G14123" t="str">
            <v>C</v>
          </cell>
          <cell r="H14123" t="str">
            <v>Creature — Wurm</v>
          </cell>
          <cell r="I14123">
            <v>5</v>
          </cell>
          <cell r="J14123">
            <v>4</v>
          </cell>
          <cell r="L14123">
            <v>0</v>
          </cell>
          <cell r="M14123" t="str">
            <v>{4}{G}</v>
          </cell>
          <cell r="O14123">
            <v>5</v>
          </cell>
          <cell r="P14123" t="str">
            <v>G</v>
          </cell>
          <cell r="Q14123" t="str">
            <v>7E</v>
          </cell>
          <cell r="R14123">
            <v>270</v>
          </cell>
        </row>
        <row r="14124">
          <cell r="E14124" t="str">
            <v>Spineless Thug</v>
          </cell>
          <cell r="F14124" t="str">
            <v>Seventh Edition</v>
          </cell>
          <cell r="G14124" t="str">
            <v>C</v>
          </cell>
          <cell r="H14124" t="str">
            <v>Creature — Zombie Mercenary</v>
          </cell>
          <cell r="I14124">
            <v>2</v>
          </cell>
          <cell r="J14124">
            <v>2</v>
          </cell>
          <cell r="L14124" t="str">
            <v>Spineless Thug can't block.</v>
          </cell>
          <cell r="M14124" t="str">
            <v>{1}{B}</v>
          </cell>
          <cell r="O14124">
            <v>2</v>
          </cell>
          <cell r="P14124" t="str">
            <v>B</v>
          </cell>
          <cell r="Q14124" t="str">
            <v>7E</v>
          </cell>
          <cell r="R14124">
            <v>164</v>
          </cell>
        </row>
        <row r="14125">
          <cell r="E14125" t="str">
            <v>Spirit Link</v>
          </cell>
          <cell r="F14125" t="str">
            <v>Seventh Edition</v>
          </cell>
          <cell r="G14125" t="str">
            <v>U</v>
          </cell>
          <cell r="H14125" t="str">
            <v>Enchantment — Aura</v>
          </cell>
          <cell r="L14125" t="str">
            <v>Enchant creature #_(Target a creature as you cast this. This card enters the battlefield attached to that creature.)_#?Whenever enchanted creature deals damage, you gain that much life.</v>
          </cell>
          <cell r="M14125" t="str">
            <v>{W}</v>
          </cell>
          <cell r="O14125">
            <v>1</v>
          </cell>
          <cell r="P14125" t="str">
            <v>W</v>
          </cell>
          <cell r="Q14125" t="str">
            <v>7E</v>
          </cell>
          <cell r="R14125">
            <v>47</v>
          </cell>
        </row>
        <row r="14126">
          <cell r="E14126" t="str">
            <v>Spitting Earth</v>
          </cell>
          <cell r="F14126" t="str">
            <v>Seventh Edition</v>
          </cell>
          <cell r="G14126" t="str">
            <v>C</v>
          </cell>
          <cell r="H14126" t="str">
            <v>Sorcery</v>
          </cell>
          <cell r="L14126" t="str">
            <v>Spitting Earth deals damage to target creature equal to the number of Mountains you control.</v>
          </cell>
          <cell r="M14126" t="str">
            <v>{1}{R}</v>
          </cell>
          <cell r="O14126">
            <v>2</v>
          </cell>
          <cell r="P14126" t="str">
            <v>R</v>
          </cell>
          <cell r="Q14126" t="str">
            <v>7E</v>
          </cell>
          <cell r="R14126">
            <v>220</v>
          </cell>
        </row>
        <row r="14127">
          <cell r="E14127" t="str">
            <v>Squall</v>
          </cell>
          <cell r="F14127" t="str">
            <v>Seventh Edition</v>
          </cell>
          <cell r="G14127" t="str">
            <v>C</v>
          </cell>
          <cell r="H14127" t="str">
            <v>Sorcery</v>
          </cell>
          <cell r="L14127" t="str">
            <v>Squall deals 2 damage to each creature with flying.</v>
          </cell>
          <cell r="M14127" t="str">
            <v>{2}{G}</v>
          </cell>
          <cell r="O14127">
            <v>3</v>
          </cell>
          <cell r="P14127" t="str">
            <v>G</v>
          </cell>
          <cell r="Q14127" t="str">
            <v>7E</v>
          </cell>
          <cell r="R14127">
            <v>271</v>
          </cell>
        </row>
        <row r="14128">
          <cell r="E14128" t="str">
            <v>Standing Troops</v>
          </cell>
          <cell r="F14128" t="str">
            <v>Seventh Edition</v>
          </cell>
          <cell r="G14128" t="str">
            <v>C</v>
          </cell>
          <cell r="H14128" t="str">
            <v>Creature — Human Soldier</v>
          </cell>
          <cell r="I14128">
            <v>1</v>
          </cell>
          <cell r="J14128">
            <v>4</v>
          </cell>
          <cell r="L14128" t="str">
            <v>Vigilance</v>
          </cell>
          <cell r="M14128" t="str">
            <v>{2}{W}</v>
          </cell>
          <cell r="O14128">
            <v>3</v>
          </cell>
          <cell r="P14128" t="str">
            <v>W</v>
          </cell>
          <cell r="Q14128" t="str">
            <v>7E</v>
          </cell>
          <cell r="R14128">
            <v>48</v>
          </cell>
        </row>
        <row r="14129">
          <cell r="E14129" t="str">
            <v>Starlight</v>
          </cell>
          <cell r="F14129" t="str">
            <v>Seventh Edition</v>
          </cell>
          <cell r="G14129" t="str">
            <v>U</v>
          </cell>
          <cell r="H14129" t="str">
            <v>Sorcery</v>
          </cell>
          <cell r="L14129" t="str">
            <v>You gain 3 life for each black creature target opponent controls.</v>
          </cell>
          <cell r="M14129" t="str">
            <v>{1}{W}</v>
          </cell>
          <cell r="O14129">
            <v>2</v>
          </cell>
          <cell r="P14129" t="str">
            <v>W</v>
          </cell>
          <cell r="Q14129" t="str">
            <v>7E</v>
          </cell>
          <cell r="R14129">
            <v>49</v>
          </cell>
        </row>
        <row r="14130">
          <cell r="A14130" t="str">
            <v>Duplicate</v>
          </cell>
          <cell r="E14130" t="str">
            <v>Static Orb</v>
          </cell>
          <cell r="F14130" t="str">
            <v>Seventh Edition</v>
          </cell>
          <cell r="G14130" t="str">
            <v>R</v>
          </cell>
          <cell r="H14130" t="str">
            <v>Artifact</v>
          </cell>
          <cell r="L14130" t="str">
            <v>As long as Static Orb is untapped, players can't untap more than two permanents during their untap steps.</v>
          </cell>
          <cell r="M14130" t="str">
            <v>{3}</v>
          </cell>
          <cell r="O14130">
            <v>3</v>
          </cell>
          <cell r="P14130" t="str">
            <v>A</v>
          </cell>
          <cell r="Q14130" t="str">
            <v>7E</v>
          </cell>
          <cell r="R14130">
            <v>319</v>
          </cell>
        </row>
        <row r="14131">
          <cell r="A14131" t="str">
            <v>Promo</v>
          </cell>
          <cell r="E14131" t="str">
            <v>Staunch Defenders</v>
          </cell>
          <cell r="F14131" t="str">
            <v>Seventh Edition</v>
          </cell>
          <cell r="G14131" t="str">
            <v>U</v>
          </cell>
          <cell r="H14131" t="str">
            <v>Creature — Human Soldier</v>
          </cell>
          <cell r="I14131">
            <v>3</v>
          </cell>
          <cell r="J14131">
            <v>4</v>
          </cell>
          <cell r="L14131" t="str">
            <v>When Staunch Defenders enters the battlefield, you gain 4 life.</v>
          </cell>
          <cell r="M14131" t="str">
            <v>{3}{W}{W}</v>
          </cell>
          <cell r="O14131">
            <v>5</v>
          </cell>
          <cell r="P14131" t="str">
            <v>W</v>
          </cell>
          <cell r="Q14131" t="str">
            <v>7E</v>
          </cell>
          <cell r="R14131">
            <v>50</v>
          </cell>
        </row>
        <row r="14132">
          <cell r="E14132" t="str">
            <v>Steal Artifact</v>
          </cell>
          <cell r="F14132" t="str">
            <v>Seventh Edition</v>
          </cell>
          <cell r="G14132" t="str">
            <v>U</v>
          </cell>
          <cell r="H14132" t="str">
            <v>Enchantment — Aura</v>
          </cell>
          <cell r="L14132" t="str">
            <v>Enchant artifact. You control enchanted artifact.</v>
          </cell>
          <cell r="M14132" t="str">
            <v>{2}{U}{U}</v>
          </cell>
          <cell r="O14132">
            <v>4</v>
          </cell>
          <cell r="P14132" t="str">
            <v>U</v>
          </cell>
          <cell r="Q14132" t="str">
            <v>7E</v>
          </cell>
          <cell r="R14132">
            <v>99</v>
          </cell>
        </row>
        <row r="14133">
          <cell r="A14133" t="str">
            <v>Promo</v>
          </cell>
          <cell r="E14133" t="str">
            <v>Stone Rain</v>
          </cell>
          <cell r="F14133" t="str">
            <v>Seventh Edition</v>
          </cell>
          <cell r="G14133" t="str">
            <v>C</v>
          </cell>
          <cell r="H14133" t="str">
            <v>Sorcery</v>
          </cell>
          <cell r="L14133" t="str">
            <v>Destroy target land.</v>
          </cell>
          <cell r="M14133" t="str">
            <v>{2}{R}</v>
          </cell>
          <cell r="O14133">
            <v>3</v>
          </cell>
          <cell r="P14133" t="str">
            <v>R</v>
          </cell>
          <cell r="Q14133" t="str">
            <v>7E</v>
          </cell>
          <cell r="R14133">
            <v>221</v>
          </cell>
        </row>
        <row r="14134">
          <cell r="A14134" t="str">
            <v>Duplicate</v>
          </cell>
          <cell r="E14134" t="str">
            <v>Storm Cauldron</v>
          </cell>
          <cell r="F14134" t="str">
            <v>Seventh Edition</v>
          </cell>
          <cell r="G14134" t="str">
            <v>R</v>
          </cell>
          <cell r="H14134" t="str">
            <v>Artifact</v>
          </cell>
          <cell r="L14134" t="str">
            <v>Each player may play an additional land during each of his or her turns. Whenever a land is tapped for mana, return it to its owner's hand.</v>
          </cell>
          <cell r="M14134" t="str">
            <v>{5}</v>
          </cell>
          <cell r="O14134">
            <v>5</v>
          </cell>
          <cell r="P14134" t="str">
            <v>A</v>
          </cell>
          <cell r="Q14134" t="str">
            <v>7E</v>
          </cell>
          <cell r="R14134">
            <v>320</v>
          </cell>
        </row>
        <row r="14135">
          <cell r="E14135" t="str">
            <v>Storm Crow</v>
          </cell>
          <cell r="F14135" t="str">
            <v>Seventh Edition</v>
          </cell>
          <cell r="G14135" t="str">
            <v>C</v>
          </cell>
          <cell r="H14135" t="str">
            <v>Creature — Bird</v>
          </cell>
          <cell r="I14135">
            <v>1</v>
          </cell>
          <cell r="J14135">
            <v>2</v>
          </cell>
          <cell r="L14135" t="str">
            <v>Flying #_(This creature can't be blocked except by creatures with flying or reach.)_#</v>
          </cell>
          <cell r="M14135" t="str">
            <v>{1}{U}</v>
          </cell>
          <cell r="O14135">
            <v>2</v>
          </cell>
          <cell r="P14135" t="str">
            <v>U</v>
          </cell>
          <cell r="Q14135" t="str">
            <v>7E</v>
          </cell>
          <cell r="R14135">
            <v>100</v>
          </cell>
        </row>
        <row r="14136">
          <cell r="E14136" t="str">
            <v>Storm Shaman</v>
          </cell>
          <cell r="F14136" t="str">
            <v>Seventh Edition</v>
          </cell>
          <cell r="G14136" t="str">
            <v>U</v>
          </cell>
          <cell r="H14136" t="str">
            <v>Creature — Human Cleric Shaman</v>
          </cell>
          <cell r="I14136">
            <v>0</v>
          </cell>
          <cell r="J14136">
            <v>4</v>
          </cell>
          <cell r="L14136" t="str">
            <v>{R}: Storm Shaman gets +1/+0 until end of turn.</v>
          </cell>
          <cell r="M14136" t="str">
            <v>{2}{R}</v>
          </cell>
          <cell r="O14136">
            <v>3</v>
          </cell>
          <cell r="P14136" t="str">
            <v>R</v>
          </cell>
          <cell r="Q14136" t="str">
            <v>7E</v>
          </cell>
          <cell r="R14136">
            <v>222</v>
          </cell>
        </row>
        <row r="14137">
          <cell r="A14137" t="str">
            <v>YES (Foil)</v>
          </cell>
          <cell r="E14137" t="str">
            <v>Strands of Night</v>
          </cell>
          <cell r="F14137" t="str">
            <v>Seventh Edition</v>
          </cell>
          <cell r="G14137" t="str">
            <v>U</v>
          </cell>
          <cell r="H14137" t="str">
            <v>Enchantment</v>
          </cell>
          <cell r="L14137" t="str">
            <v>{B}{B}, Pay 2 life, Sacrifice a Swamp: Return target creature card from your graveyard to the battlefield.</v>
          </cell>
          <cell r="M14137" t="str">
            <v>{2}{B}{B}</v>
          </cell>
          <cell r="O14137">
            <v>4</v>
          </cell>
          <cell r="P14137" t="str">
            <v>B</v>
          </cell>
          <cell r="Q14137" t="str">
            <v>7E</v>
          </cell>
          <cell r="R14137">
            <v>165</v>
          </cell>
        </row>
        <row r="14138">
          <cell r="E14138" t="str">
            <v>Stream of Life</v>
          </cell>
          <cell r="F14138" t="str">
            <v>Seventh Edition</v>
          </cell>
          <cell r="G14138" t="str">
            <v>C</v>
          </cell>
          <cell r="H14138" t="str">
            <v>Sorcery</v>
          </cell>
          <cell r="L14138" t="str">
            <v>Target player gains X life.</v>
          </cell>
          <cell r="M14138" t="str">
            <v>{X}{G}</v>
          </cell>
          <cell r="O14138">
            <v>1</v>
          </cell>
          <cell r="P14138" t="str">
            <v>G</v>
          </cell>
          <cell r="Q14138" t="str">
            <v>7E</v>
          </cell>
          <cell r="R14138">
            <v>272</v>
          </cell>
        </row>
        <row r="14139">
          <cell r="A14139" t="str">
            <v>Wishlist (Low)</v>
          </cell>
          <cell r="E14139" t="str">
            <v>Stronghold Assassin</v>
          </cell>
          <cell r="F14139" t="str">
            <v>Seventh Edition</v>
          </cell>
          <cell r="G14139" t="str">
            <v>R</v>
          </cell>
          <cell r="H14139" t="str">
            <v>Creature — Zombie Assassin</v>
          </cell>
          <cell r="I14139">
            <v>2</v>
          </cell>
          <cell r="J14139">
            <v>1</v>
          </cell>
          <cell r="L14139" t="str">
            <v>{T}, Sacrifice a creature: Destroy target nonblack creature.</v>
          </cell>
          <cell r="M14139" t="str">
            <v>{1}{B}{B}</v>
          </cell>
          <cell r="O14139">
            <v>3</v>
          </cell>
          <cell r="P14139" t="str">
            <v>B</v>
          </cell>
          <cell r="Q14139" t="str">
            <v>7E</v>
          </cell>
          <cell r="R14139">
            <v>166</v>
          </cell>
        </row>
        <row r="14140">
          <cell r="E14140" t="str">
            <v>Sudden Impact</v>
          </cell>
          <cell r="F14140" t="str">
            <v>Seventh Edition</v>
          </cell>
          <cell r="G14140" t="str">
            <v>U</v>
          </cell>
          <cell r="H14140" t="str">
            <v>Instant</v>
          </cell>
          <cell r="L14140" t="str">
            <v>Sudden Impact deals damage to target player equal to the number of cards in that player's hand.</v>
          </cell>
          <cell r="M14140" t="str">
            <v>{3}{R}</v>
          </cell>
          <cell r="O14140">
            <v>4</v>
          </cell>
          <cell r="P14140" t="str">
            <v>R</v>
          </cell>
          <cell r="Q14140" t="str">
            <v>7E</v>
          </cell>
          <cell r="R14140">
            <v>223</v>
          </cell>
        </row>
        <row r="14141">
          <cell r="E14141" t="str">
            <v>Sulfurous Springs</v>
          </cell>
          <cell r="F14141" t="str">
            <v>Seventh Edition</v>
          </cell>
          <cell r="G14141" t="str">
            <v>R</v>
          </cell>
          <cell r="H14141" t="str">
            <v>Land</v>
          </cell>
          <cell r="L14141" t="str">
            <v>{T}: Add {1} to your mana pool. {T}: Add {B} or {R} to your mana pool. Sulfurous Springs deals 1 damage to you.</v>
          </cell>
          <cell r="N14141" t="str">
            <v>{B}{R}</v>
          </cell>
          <cell r="O14141">
            <v>0</v>
          </cell>
          <cell r="P14141" t="str">
            <v>L</v>
          </cell>
          <cell r="Q14141" t="str">
            <v>7E</v>
          </cell>
          <cell r="R14141">
            <v>345</v>
          </cell>
        </row>
        <row r="14142">
          <cell r="E14142" t="str">
            <v>Sunweb</v>
          </cell>
          <cell r="F14142" t="str">
            <v>Seventh Edition</v>
          </cell>
          <cell r="G14142" t="str">
            <v>R</v>
          </cell>
          <cell r="H14142" t="str">
            <v>Creature — Wall</v>
          </cell>
          <cell r="I14142">
            <v>5</v>
          </cell>
          <cell r="J14142">
            <v>6</v>
          </cell>
          <cell r="L14142" t="str">
            <v>Defender #_(This creature can't attack.)_#?Flying?Sunweb can't block creatures with power 2 or less.</v>
          </cell>
          <cell r="M14142" t="str">
            <v>{3}{W}</v>
          </cell>
          <cell r="O14142">
            <v>4</v>
          </cell>
          <cell r="P14142" t="str">
            <v>W</v>
          </cell>
          <cell r="Q14142" t="str">
            <v>7E</v>
          </cell>
          <cell r="R14142">
            <v>51</v>
          </cell>
        </row>
        <row r="14143">
          <cell r="E14143" t="str">
            <v>Sustainer of the Realm</v>
          </cell>
          <cell r="F14143" t="str">
            <v>Seventh Edition</v>
          </cell>
          <cell r="G14143" t="str">
            <v>U</v>
          </cell>
          <cell r="H14143" t="str">
            <v>Creature — Angel</v>
          </cell>
          <cell r="I14143">
            <v>2</v>
          </cell>
          <cell r="J14143">
            <v>3</v>
          </cell>
          <cell r="L14143" t="str">
            <v>Flying?Whenever Sustainer of the Realm blocks, it gets +0/+2 until end of turn.</v>
          </cell>
          <cell r="M14143" t="str">
            <v>{2}{W}{W}</v>
          </cell>
          <cell r="O14143">
            <v>4</v>
          </cell>
          <cell r="P14143" t="str">
            <v>W</v>
          </cell>
          <cell r="Q14143" t="str">
            <v>7E</v>
          </cell>
          <cell r="R14143">
            <v>52</v>
          </cell>
        </row>
        <row r="14144">
          <cell r="E14144" t="str">
            <v>Swamp</v>
          </cell>
          <cell r="F14144" t="str">
            <v>Seventh Edition</v>
          </cell>
          <cell r="G14144" t="str">
            <v>C</v>
          </cell>
          <cell r="H14144" t="str">
            <v>Basic Land — Swamp</v>
          </cell>
          <cell r="L14144" t="str">
            <v>{B}</v>
          </cell>
          <cell r="N14144" t="str">
            <v>{B}</v>
          </cell>
          <cell r="O14144">
            <v>0</v>
          </cell>
          <cell r="P14144" t="str">
            <v>L</v>
          </cell>
          <cell r="Q14144" t="str">
            <v>7E</v>
          </cell>
          <cell r="R14144">
            <v>347</v>
          </cell>
        </row>
        <row r="14145">
          <cell r="E14145" t="str">
            <v>Tainted Aether</v>
          </cell>
          <cell r="F14145" t="str">
            <v>Seventh Edition</v>
          </cell>
          <cell r="G14145" t="str">
            <v>R</v>
          </cell>
          <cell r="H14145" t="str">
            <v>Enchantment</v>
          </cell>
          <cell r="L14145" t="str">
            <v>Whenever a creature enters the battlefield, its controller sacrifices a creature or land.</v>
          </cell>
          <cell r="M14145" t="str">
            <v>{2}{B}{B}</v>
          </cell>
          <cell r="O14145">
            <v>4</v>
          </cell>
          <cell r="P14145" t="str">
            <v>B</v>
          </cell>
          <cell r="Q14145" t="str">
            <v>7E</v>
          </cell>
          <cell r="R14145">
            <v>167</v>
          </cell>
        </row>
        <row r="14146">
          <cell r="E14146" t="str">
            <v>Teferi's Puzzle Box</v>
          </cell>
          <cell r="F14146" t="str">
            <v>Seventh Edition</v>
          </cell>
          <cell r="G14146" t="str">
            <v>R</v>
          </cell>
          <cell r="H14146" t="str">
            <v>Artifact</v>
          </cell>
          <cell r="L14146" t="str">
            <v>At the beginning of each player's draw step, that player puts the cards in his or her hand on the bottom of his or her library in any order, then draws that many cards.</v>
          </cell>
          <cell r="M14146" t="str">
            <v>{4}</v>
          </cell>
          <cell r="O14146">
            <v>4</v>
          </cell>
          <cell r="P14146" t="str">
            <v>A</v>
          </cell>
          <cell r="Q14146" t="str">
            <v>7E</v>
          </cell>
          <cell r="R14146">
            <v>321</v>
          </cell>
        </row>
        <row r="14147">
          <cell r="E14147" t="str">
            <v>Telepathic Spies</v>
          </cell>
          <cell r="F14147" t="str">
            <v>Seventh Edition</v>
          </cell>
          <cell r="G14147" t="str">
            <v>C</v>
          </cell>
          <cell r="H14147" t="str">
            <v>Creature — Human Wizard</v>
          </cell>
          <cell r="I14147">
            <v>2</v>
          </cell>
          <cell r="J14147">
            <v>2</v>
          </cell>
          <cell r="L14147" t="str">
            <v>When Telepathic Spies enters the battlefield, look at target opponent's hand.</v>
          </cell>
          <cell r="M14147" t="str">
            <v>{2}{U}</v>
          </cell>
          <cell r="O14147">
            <v>3</v>
          </cell>
          <cell r="P14147" t="str">
            <v>U</v>
          </cell>
          <cell r="Q14147" t="str">
            <v>7E</v>
          </cell>
          <cell r="R14147">
            <v>101</v>
          </cell>
        </row>
        <row r="14148">
          <cell r="A14148" t="str">
            <v>Duplicate</v>
          </cell>
          <cell r="E14148" t="str">
            <v>Telepathy</v>
          </cell>
          <cell r="F14148" t="str">
            <v>Seventh Edition</v>
          </cell>
          <cell r="G14148" t="str">
            <v>U</v>
          </cell>
          <cell r="H14148" t="str">
            <v>Enchantment</v>
          </cell>
          <cell r="L14148" t="str">
            <v>Your opponents play with their hands revealed.</v>
          </cell>
          <cell r="M14148" t="str">
            <v>{U}</v>
          </cell>
          <cell r="O14148">
            <v>1</v>
          </cell>
          <cell r="P14148" t="str">
            <v>U</v>
          </cell>
          <cell r="Q14148" t="str">
            <v>7E</v>
          </cell>
          <cell r="R14148">
            <v>102</v>
          </cell>
        </row>
        <row r="14149">
          <cell r="A14149" t="str">
            <v>Duplicate</v>
          </cell>
          <cell r="E14149" t="str">
            <v>Temporal Adept</v>
          </cell>
          <cell r="F14149" t="str">
            <v>Seventh Edition</v>
          </cell>
          <cell r="G14149" t="str">
            <v>R</v>
          </cell>
          <cell r="H14149" t="str">
            <v>Creature — Human Wizard</v>
          </cell>
          <cell r="I14149">
            <v>1</v>
          </cell>
          <cell r="J14149">
            <v>1</v>
          </cell>
          <cell r="L14149" t="str">
            <v>{U}{U}{U}, {T}: Return target permanent to its owner's hand.</v>
          </cell>
          <cell r="M14149" t="str">
            <v>{1}{U}{U}</v>
          </cell>
          <cell r="O14149">
            <v>3</v>
          </cell>
          <cell r="P14149" t="str">
            <v>U</v>
          </cell>
          <cell r="Q14149" t="str">
            <v>7E</v>
          </cell>
          <cell r="R14149">
            <v>103</v>
          </cell>
        </row>
        <row r="14150">
          <cell r="A14150" t="str">
            <v>Duplicate</v>
          </cell>
          <cell r="E14150" t="str">
            <v>Thieving Magpie</v>
          </cell>
          <cell r="F14150" t="str">
            <v>Seventh Edition</v>
          </cell>
          <cell r="G14150" t="str">
            <v>U</v>
          </cell>
          <cell r="H14150" t="str">
            <v>Creature — Bird</v>
          </cell>
          <cell r="I14150">
            <v>1</v>
          </cell>
          <cell r="J14150">
            <v>3</v>
          </cell>
          <cell r="L14150" t="str">
            <v>Flying #_(This creature can't be blocked except by creatures with flying or reach.)_# ?Whenever Thieving Magpie deals damage to an opponent, draw a card.</v>
          </cell>
          <cell r="M14150" t="str">
            <v>{2}{U}{U}</v>
          </cell>
          <cell r="O14150">
            <v>4</v>
          </cell>
          <cell r="P14150" t="str">
            <v>U</v>
          </cell>
          <cell r="Q14150" t="str">
            <v>7E</v>
          </cell>
          <cell r="R14150">
            <v>104</v>
          </cell>
        </row>
        <row r="14151">
          <cell r="E14151" t="str">
            <v>Thorn Elemental</v>
          </cell>
          <cell r="F14151" t="str">
            <v>Seventh Edition</v>
          </cell>
          <cell r="G14151" t="str">
            <v>R</v>
          </cell>
          <cell r="H14151" t="str">
            <v>Creature — Elemental</v>
          </cell>
          <cell r="I14151">
            <v>7</v>
          </cell>
          <cell r="J14151">
            <v>7</v>
          </cell>
          <cell r="L14151" t="str">
            <v>You may have Thorn Elemental assign its combat damage as though it weren't blocked.</v>
          </cell>
          <cell r="M14151" t="str">
            <v>{5}{G}{G}</v>
          </cell>
          <cell r="O14151">
            <v>7</v>
          </cell>
          <cell r="P14151" t="str">
            <v>G</v>
          </cell>
          <cell r="Q14151" t="str">
            <v>7E</v>
          </cell>
          <cell r="R14151">
            <v>273</v>
          </cell>
        </row>
        <row r="14152">
          <cell r="E14152" t="str">
            <v>Thoughtleech</v>
          </cell>
          <cell r="F14152" t="str">
            <v>Seventh Edition</v>
          </cell>
          <cell r="G14152" t="str">
            <v>U</v>
          </cell>
          <cell r="H14152" t="str">
            <v>Enchantment</v>
          </cell>
          <cell r="L14152" t="str">
            <v>Whenever an Island an opponent controls becomes tapped, you may gain 1 life.</v>
          </cell>
          <cell r="M14152" t="str">
            <v>{G}{G}</v>
          </cell>
          <cell r="O14152">
            <v>2</v>
          </cell>
          <cell r="P14152" t="str">
            <v>G</v>
          </cell>
          <cell r="Q14152" t="str">
            <v>7E</v>
          </cell>
          <cell r="R14152">
            <v>274</v>
          </cell>
        </row>
        <row r="14153">
          <cell r="E14153" t="str">
            <v>Throne of Bone</v>
          </cell>
          <cell r="F14153" t="str">
            <v>Seventh Edition</v>
          </cell>
          <cell r="G14153" t="str">
            <v>U</v>
          </cell>
          <cell r="H14153" t="str">
            <v>Artifact</v>
          </cell>
          <cell r="L14153" t="str">
            <v>Whenever a player casts a black spell, you may pay {1}. If you do, you gain 1 life.</v>
          </cell>
          <cell r="M14153" t="str">
            <v>{1}</v>
          </cell>
          <cell r="O14153">
            <v>1</v>
          </cell>
          <cell r="P14153" t="str">
            <v>A</v>
          </cell>
          <cell r="Q14153" t="str">
            <v>7E</v>
          </cell>
          <cell r="R14153">
            <v>322</v>
          </cell>
        </row>
        <row r="14154">
          <cell r="E14154" t="str">
            <v>Tolarian Winds</v>
          </cell>
          <cell r="F14154" t="str">
            <v>Seventh Edition</v>
          </cell>
          <cell r="G14154" t="str">
            <v>C</v>
          </cell>
          <cell r="H14154" t="str">
            <v>Instant</v>
          </cell>
          <cell r="L14154" t="str">
            <v>Discard all the cards in your hand, then draw that many cards.</v>
          </cell>
          <cell r="M14154" t="str">
            <v>{1}{U}</v>
          </cell>
          <cell r="O14154">
            <v>2</v>
          </cell>
          <cell r="P14154" t="str">
            <v>U</v>
          </cell>
          <cell r="Q14154" t="str">
            <v>7E</v>
          </cell>
          <cell r="R14154">
            <v>105</v>
          </cell>
        </row>
        <row r="14155">
          <cell r="E14155" t="str">
            <v>Trained Armodon</v>
          </cell>
          <cell r="F14155" t="str">
            <v>Seventh Edition</v>
          </cell>
          <cell r="G14155" t="str">
            <v>C</v>
          </cell>
          <cell r="H14155" t="str">
            <v>Creature — Elephant</v>
          </cell>
          <cell r="I14155">
            <v>3</v>
          </cell>
          <cell r="J14155">
            <v>3</v>
          </cell>
          <cell r="L14155">
            <v>0</v>
          </cell>
          <cell r="M14155" t="str">
            <v>{1}{G}{G}</v>
          </cell>
          <cell r="O14155">
            <v>3</v>
          </cell>
          <cell r="P14155" t="str">
            <v>G</v>
          </cell>
          <cell r="Q14155" t="str">
            <v>7E</v>
          </cell>
          <cell r="R14155">
            <v>275</v>
          </cell>
        </row>
        <row r="14156">
          <cell r="E14156" t="str">
            <v>Trained Orgg</v>
          </cell>
          <cell r="F14156" t="str">
            <v>Seventh Edition</v>
          </cell>
          <cell r="G14156" t="str">
            <v>R</v>
          </cell>
          <cell r="H14156" t="str">
            <v>Creature — Orgg</v>
          </cell>
          <cell r="I14156">
            <v>6</v>
          </cell>
          <cell r="J14156">
            <v>6</v>
          </cell>
          <cell r="L14156">
            <v>0</v>
          </cell>
          <cell r="M14156" t="str">
            <v>{6}{R}</v>
          </cell>
          <cell r="O14156">
            <v>7</v>
          </cell>
          <cell r="P14156" t="str">
            <v>R</v>
          </cell>
          <cell r="Q14156" t="str">
            <v>7E</v>
          </cell>
          <cell r="R14156">
            <v>224</v>
          </cell>
        </row>
        <row r="14157">
          <cell r="E14157" t="str">
            <v>Tranquility</v>
          </cell>
          <cell r="F14157" t="str">
            <v>Seventh Edition</v>
          </cell>
          <cell r="G14157" t="str">
            <v>C</v>
          </cell>
          <cell r="H14157" t="str">
            <v>Sorcery</v>
          </cell>
          <cell r="L14157" t="str">
            <v>Destroy all enchantments.</v>
          </cell>
          <cell r="M14157" t="str">
            <v>{2}{G}</v>
          </cell>
          <cell r="O14157">
            <v>3</v>
          </cell>
          <cell r="P14157" t="str">
            <v>G</v>
          </cell>
          <cell r="Q14157" t="str">
            <v>7E</v>
          </cell>
          <cell r="R14157">
            <v>276</v>
          </cell>
        </row>
        <row r="14158">
          <cell r="A14158" t="str">
            <v>Duplicate</v>
          </cell>
          <cell r="E14158" t="str">
            <v>Treasure Trove</v>
          </cell>
          <cell r="F14158" t="str">
            <v>Seventh Edition</v>
          </cell>
          <cell r="G14158" t="str">
            <v>U</v>
          </cell>
          <cell r="H14158" t="str">
            <v>Enchantment</v>
          </cell>
          <cell r="L14158" t="str">
            <v>{2}{U}{U}: Draw a card.</v>
          </cell>
          <cell r="M14158" t="str">
            <v>{2}{U}{U}</v>
          </cell>
          <cell r="O14158">
            <v>4</v>
          </cell>
          <cell r="P14158" t="str">
            <v>U</v>
          </cell>
          <cell r="Q14158" t="str">
            <v>7E</v>
          </cell>
          <cell r="R14158">
            <v>106</v>
          </cell>
        </row>
        <row r="14159">
          <cell r="A14159" t="str">
            <v>YES</v>
          </cell>
          <cell r="E14159" t="str">
            <v>Treefolk Seedlings</v>
          </cell>
          <cell r="F14159" t="str">
            <v>Seventh Edition</v>
          </cell>
          <cell r="G14159" t="str">
            <v>U</v>
          </cell>
          <cell r="H14159" t="str">
            <v>Creature — Treefolk</v>
          </cell>
          <cell r="I14159">
            <v>2</v>
          </cell>
          <cell r="J14159" t="str">
            <v>*</v>
          </cell>
          <cell r="L14159" t="str">
            <v>Treefolk Seedlings's toughness is equal to the number of Forests you control.</v>
          </cell>
          <cell r="M14159" t="str">
            <v>{2}{G}</v>
          </cell>
          <cell r="O14159">
            <v>3</v>
          </cell>
          <cell r="P14159" t="str">
            <v>G</v>
          </cell>
          <cell r="Q14159" t="str">
            <v>7E</v>
          </cell>
          <cell r="R14159">
            <v>277</v>
          </cell>
        </row>
        <row r="14160">
          <cell r="E14160" t="str">
            <v>Tremor</v>
          </cell>
          <cell r="F14160" t="str">
            <v>Seventh Edition</v>
          </cell>
          <cell r="G14160" t="str">
            <v>C</v>
          </cell>
          <cell r="H14160" t="str">
            <v>Sorcery</v>
          </cell>
          <cell r="L14160" t="str">
            <v>Tremor deals 1 damage to each creature without flying.</v>
          </cell>
          <cell r="M14160" t="str">
            <v>{R}</v>
          </cell>
          <cell r="O14160">
            <v>1</v>
          </cell>
          <cell r="P14160" t="str">
            <v>R</v>
          </cell>
          <cell r="Q14160" t="str">
            <v>7E</v>
          </cell>
          <cell r="R14160">
            <v>225</v>
          </cell>
        </row>
        <row r="14161">
          <cell r="E14161" t="str">
            <v>Twiddle</v>
          </cell>
          <cell r="F14161" t="str">
            <v>Seventh Edition</v>
          </cell>
          <cell r="G14161" t="str">
            <v>C</v>
          </cell>
          <cell r="H14161" t="str">
            <v>Instant</v>
          </cell>
          <cell r="L14161" t="str">
            <v>You may tap or untap target artifact, creature, or land.</v>
          </cell>
          <cell r="M14161" t="str">
            <v>{U}</v>
          </cell>
          <cell r="O14161">
            <v>1</v>
          </cell>
          <cell r="P14161" t="str">
            <v>U</v>
          </cell>
          <cell r="Q14161" t="str">
            <v>7E</v>
          </cell>
          <cell r="R14161">
            <v>107</v>
          </cell>
        </row>
        <row r="14162">
          <cell r="E14162" t="str">
            <v>Uktabi Wildcats</v>
          </cell>
          <cell r="F14162" t="str">
            <v>Seventh Edition</v>
          </cell>
          <cell r="G14162" t="str">
            <v>R</v>
          </cell>
          <cell r="H14162" t="str">
            <v>Creature — Cat</v>
          </cell>
          <cell r="I14162" t="str">
            <v>*</v>
          </cell>
          <cell r="J14162" t="str">
            <v>*</v>
          </cell>
          <cell r="L14162" t="str">
            <v>Uktabi Wildcats's power and toughness are each equal to the number of Forests you control. {G}, Sacrifice a Forest: Regenerate Uktabi Wildcats.</v>
          </cell>
          <cell r="M14162" t="str">
            <v>{4}{G}</v>
          </cell>
          <cell r="O14162">
            <v>5</v>
          </cell>
          <cell r="P14162" t="str">
            <v>G</v>
          </cell>
          <cell r="Q14162" t="str">
            <v>7E</v>
          </cell>
          <cell r="R14162">
            <v>278</v>
          </cell>
        </row>
        <row r="14163">
          <cell r="E14163" t="str">
            <v>Underground River</v>
          </cell>
          <cell r="F14163" t="str">
            <v>Seventh Edition</v>
          </cell>
          <cell r="G14163" t="str">
            <v>R</v>
          </cell>
          <cell r="H14163" t="str">
            <v>Land</v>
          </cell>
          <cell r="L14163" t="str">
            <v>{T}: Add {1} to your mana pool. {T}: Add {U} or {B} to your mana pool. Underground River deals 1 damage to you.</v>
          </cell>
          <cell r="N14163" t="str">
            <v>{U}{B}</v>
          </cell>
          <cell r="O14163">
            <v>0</v>
          </cell>
          <cell r="P14163" t="str">
            <v>L</v>
          </cell>
          <cell r="Q14163" t="str">
            <v>7E</v>
          </cell>
          <cell r="R14163">
            <v>350</v>
          </cell>
        </row>
        <row r="14164">
          <cell r="E14164" t="str">
            <v>Unholy Strength</v>
          </cell>
          <cell r="F14164" t="str">
            <v>Seventh Edition</v>
          </cell>
          <cell r="G14164" t="str">
            <v>C</v>
          </cell>
          <cell r="H14164" t="str">
            <v>Enchantment — Aura</v>
          </cell>
          <cell r="L14164" t="str">
            <v>Enchant creature?Enchanted creature gets +2/+1.</v>
          </cell>
          <cell r="M14164" t="str">
            <v>{B}</v>
          </cell>
          <cell r="O14164">
            <v>1</v>
          </cell>
          <cell r="P14164" t="str">
            <v>B</v>
          </cell>
          <cell r="Q14164" t="str">
            <v>7E</v>
          </cell>
          <cell r="R14164">
            <v>168</v>
          </cell>
        </row>
        <row r="14165">
          <cell r="A14165" t="str">
            <v>Duplicate</v>
          </cell>
          <cell r="E14165" t="str">
            <v>Unsummon</v>
          </cell>
          <cell r="F14165" t="str">
            <v>Seventh Edition</v>
          </cell>
          <cell r="G14165" t="str">
            <v>C</v>
          </cell>
          <cell r="H14165" t="str">
            <v>Instant</v>
          </cell>
          <cell r="L14165" t="str">
            <v>Return target creature to its owner's hand.</v>
          </cell>
          <cell r="M14165" t="str">
            <v>{U}</v>
          </cell>
          <cell r="O14165">
            <v>1</v>
          </cell>
          <cell r="P14165" t="str">
            <v>U</v>
          </cell>
          <cell r="Q14165" t="str">
            <v>7E</v>
          </cell>
          <cell r="R14165">
            <v>108</v>
          </cell>
        </row>
        <row r="14166">
          <cell r="E14166" t="str">
            <v>Untamed Wilds</v>
          </cell>
          <cell r="F14166" t="str">
            <v>Seventh Edition</v>
          </cell>
          <cell r="G14166" t="str">
            <v>U</v>
          </cell>
          <cell r="H14166" t="str">
            <v>Sorcery</v>
          </cell>
          <cell r="L14166" t="str">
            <v>Search your library for a basic land card and put that card onto the battlefield. Then shuffle your library.</v>
          </cell>
          <cell r="M14166" t="str">
            <v>{2}{G}</v>
          </cell>
          <cell r="O14166">
            <v>3</v>
          </cell>
          <cell r="P14166" t="str">
            <v>G</v>
          </cell>
          <cell r="Q14166" t="str">
            <v>7E</v>
          </cell>
          <cell r="R14166">
            <v>279</v>
          </cell>
        </row>
        <row r="14167">
          <cell r="E14167" t="str">
            <v>Venerable Monk</v>
          </cell>
          <cell r="F14167" t="str">
            <v>Seventh Edition</v>
          </cell>
          <cell r="G14167" t="str">
            <v>C</v>
          </cell>
          <cell r="H14167" t="str">
            <v>Creature — Human Monk Cleric</v>
          </cell>
          <cell r="I14167">
            <v>2</v>
          </cell>
          <cell r="J14167">
            <v>2</v>
          </cell>
          <cell r="L14167" t="str">
            <v>When Venerable Monk enters the battlefield, you gain 2 life.</v>
          </cell>
          <cell r="M14167" t="str">
            <v>{2}{W}</v>
          </cell>
          <cell r="O14167">
            <v>3</v>
          </cell>
          <cell r="P14167" t="str">
            <v>W</v>
          </cell>
          <cell r="Q14167" t="str">
            <v>7E</v>
          </cell>
          <cell r="R14167">
            <v>53</v>
          </cell>
        </row>
        <row r="14168">
          <cell r="E14168" t="str">
            <v>Vengeance</v>
          </cell>
          <cell r="F14168" t="str">
            <v>Seventh Edition</v>
          </cell>
          <cell r="G14168" t="str">
            <v>U</v>
          </cell>
          <cell r="H14168" t="str">
            <v>Sorcery</v>
          </cell>
          <cell r="L14168" t="str">
            <v>Destroy target tapped creature.</v>
          </cell>
          <cell r="M14168" t="str">
            <v>{3}{W}</v>
          </cell>
          <cell r="O14168">
            <v>4</v>
          </cell>
          <cell r="P14168" t="str">
            <v>W</v>
          </cell>
          <cell r="Q14168" t="str">
            <v>7E</v>
          </cell>
          <cell r="R14168">
            <v>54</v>
          </cell>
        </row>
        <row r="14169">
          <cell r="A14169" t="str">
            <v>Duplicate</v>
          </cell>
          <cell r="E14169" t="str">
            <v>Verduran Enchantress</v>
          </cell>
          <cell r="F14169" t="str">
            <v>Seventh Edition</v>
          </cell>
          <cell r="G14169" t="str">
            <v>R</v>
          </cell>
          <cell r="H14169" t="str">
            <v>Creature — Human Druid</v>
          </cell>
          <cell r="I14169">
            <v>0</v>
          </cell>
          <cell r="J14169">
            <v>2</v>
          </cell>
          <cell r="L14169" t="str">
            <v>Whenever you cast an enchantment spell, you may draw a card.</v>
          </cell>
          <cell r="M14169" t="str">
            <v>{1}{G}{G}</v>
          </cell>
          <cell r="O14169">
            <v>3</v>
          </cell>
          <cell r="P14169" t="str">
            <v>G</v>
          </cell>
          <cell r="Q14169" t="str">
            <v>7E</v>
          </cell>
          <cell r="R14169">
            <v>280</v>
          </cell>
        </row>
        <row r="14170">
          <cell r="E14170" t="str">
            <v>Vernal Bloom</v>
          </cell>
          <cell r="F14170" t="str">
            <v>Seventh Edition</v>
          </cell>
          <cell r="G14170" t="str">
            <v>R</v>
          </cell>
          <cell r="H14170" t="str">
            <v>Enchantment</v>
          </cell>
          <cell r="L14170" t="str">
            <v>Whenever a Forest is tapped for mana, its controller adds {G} to his or her mana pool #_(in addition to the mana the land produces)_#.</v>
          </cell>
          <cell r="M14170" t="str">
            <v>{3}{G}</v>
          </cell>
          <cell r="O14170">
            <v>4</v>
          </cell>
          <cell r="P14170" t="str">
            <v>G</v>
          </cell>
          <cell r="Q14170" t="str">
            <v>7E</v>
          </cell>
          <cell r="R14170">
            <v>281</v>
          </cell>
        </row>
        <row r="14171">
          <cell r="E14171" t="str">
            <v>Vigilant Drake</v>
          </cell>
          <cell r="F14171" t="str">
            <v>Seventh Edition</v>
          </cell>
          <cell r="G14171" t="str">
            <v>C</v>
          </cell>
          <cell r="H14171" t="str">
            <v>Creature — Drake</v>
          </cell>
          <cell r="I14171">
            <v>3</v>
          </cell>
          <cell r="J14171">
            <v>3</v>
          </cell>
          <cell r="L14171" t="str">
            <v>Flying??{2}{U}: Untap Vigilant Drake.</v>
          </cell>
          <cell r="M14171" t="str">
            <v>{4}{U}</v>
          </cell>
          <cell r="O14171">
            <v>5</v>
          </cell>
          <cell r="P14171" t="str">
            <v>U</v>
          </cell>
          <cell r="Q14171" t="str">
            <v>7E</v>
          </cell>
          <cell r="R14171">
            <v>109</v>
          </cell>
        </row>
        <row r="14172">
          <cell r="E14172" t="str">
            <v>Vizzerdrix</v>
          </cell>
          <cell r="F14172" t="str">
            <v>Seventh Edition</v>
          </cell>
          <cell r="G14172" t="str">
            <v>R</v>
          </cell>
          <cell r="H14172" t="str">
            <v>Creature — Rabbit Beast</v>
          </cell>
          <cell r="I14172">
            <v>6</v>
          </cell>
          <cell r="J14172">
            <v>6</v>
          </cell>
          <cell r="L14172">
            <v>0</v>
          </cell>
          <cell r="M14172" t="str">
            <v>{6}{U}</v>
          </cell>
          <cell r="O14172">
            <v>7</v>
          </cell>
          <cell r="P14172" t="str">
            <v>U</v>
          </cell>
          <cell r="Q14172" t="str">
            <v>7E</v>
          </cell>
          <cell r="R14172">
            <v>110</v>
          </cell>
        </row>
        <row r="14173">
          <cell r="A14173" t="str">
            <v>Promo</v>
          </cell>
          <cell r="E14173" t="str">
            <v>Volcanic Hammer</v>
          </cell>
          <cell r="F14173" t="str">
            <v>Seventh Edition</v>
          </cell>
          <cell r="G14173" t="str">
            <v>C</v>
          </cell>
          <cell r="H14173" t="str">
            <v>Sorcery</v>
          </cell>
          <cell r="L14173" t="str">
            <v>Volcanic Hammer deals 3 damage to target creature or player.</v>
          </cell>
          <cell r="M14173" t="str">
            <v>{1}{R}</v>
          </cell>
          <cell r="O14173">
            <v>2</v>
          </cell>
          <cell r="P14173" t="str">
            <v>R</v>
          </cell>
          <cell r="Q14173" t="str">
            <v>7E</v>
          </cell>
          <cell r="R14173">
            <v>226</v>
          </cell>
        </row>
        <row r="14174">
          <cell r="E14174" t="str">
            <v>Wall of Air</v>
          </cell>
          <cell r="F14174" t="str">
            <v>Seventh Edition</v>
          </cell>
          <cell r="G14174" t="str">
            <v>U</v>
          </cell>
          <cell r="H14174" t="str">
            <v>Creature — Wall</v>
          </cell>
          <cell r="I14174">
            <v>1</v>
          </cell>
          <cell r="J14174">
            <v>5</v>
          </cell>
          <cell r="L14174" t="str">
            <v>Defender, flying #_(This creature can't attack, and it can block creatures with flying.)_#</v>
          </cell>
          <cell r="M14174" t="str">
            <v>{1}{U}{U}</v>
          </cell>
          <cell r="O14174">
            <v>3</v>
          </cell>
          <cell r="P14174" t="str">
            <v>U</v>
          </cell>
          <cell r="Q14174" t="str">
            <v>7E</v>
          </cell>
          <cell r="R14174">
            <v>111</v>
          </cell>
        </row>
        <row r="14175">
          <cell r="E14175" t="str">
            <v>Wall of Bone</v>
          </cell>
          <cell r="F14175" t="str">
            <v>Seventh Edition</v>
          </cell>
          <cell r="G14175" t="str">
            <v>U</v>
          </cell>
          <cell r="H14175" t="str">
            <v>Creature — Skeleton Wall</v>
          </cell>
          <cell r="I14175">
            <v>1</v>
          </cell>
          <cell r="J14175">
            <v>4</v>
          </cell>
          <cell r="L14175" t="str">
            <v>Defender #_(This creature can't attack.)_#?{B}: Regenerate Wall of Bone. #_(The next time this creature would be destroyed this turn, it isn't. Instead tap it, remove all damage from it, and remove it from combat.)_#</v>
          </cell>
          <cell r="M14175" t="str">
            <v>{2}{B}</v>
          </cell>
          <cell r="O14175">
            <v>3</v>
          </cell>
          <cell r="P14175" t="str">
            <v>B</v>
          </cell>
          <cell r="Q14175" t="str">
            <v>7E</v>
          </cell>
          <cell r="R14175">
            <v>169</v>
          </cell>
        </row>
        <row r="14176">
          <cell r="E14176" t="str">
            <v>Wall of Fire</v>
          </cell>
          <cell r="F14176" t="str">
            <v>Seventh Edition</v>
          </cell>
          <cell r="G14176" t="str">
            <v>U</v>
          </cell>
          <cell r="H14176" t="str">
            <v>Creature — Wall</v>
          </cell>
          <cell r="I14176">
            <v>0</v>
          </cell>
          <cell r="J14176">
            <v>5</v>
          </cell>
          <cell r="L14176" t="str">
            <v>Defender #_(This creature can't attack.)_#?{R}: Wall of Fire gets +1/+0 until end of turn.</v>
          </cell>
          <cell r="M14176" t="str">
            <v>{1}{R}{R}</v>
          </cell>
          <cell r="O14176">
            <v>3</v>
          </cell>
          <cell r="P14176" t="str">
            <v>R</v>
          </cell>
          <cell r="Q14176" t="str">
            <v>7E</v>
          </cell>
          <cell r="R14176">
            <v>227</v>
          </cell>
        </row>
        <row r="14177">
          <cell r="E14177" t="str">
            <v>Wall of Spears</v>
          </cell>
          <cell r="F14177" t="str">
            <v>Seventh Edition</v>
          </cell>
          <cell r="G14177" t="str">
            <v>U</v>
          </cell>
          <cell r="H14177" t="str">
            <v>Artifact Creature — Wall</v>
          </cell>
          <cell r="I14177">
            <v>2</v>
          </cell>
          <cell r="J14177">
            <v>3</v>
          </cell>
          <cell r="L14177" t="str">
            <v>Defender #_(This creature can't attack.)_#?First strike</v>
          </cell>
          <cell r="M14177" t="str">
            <v>{3}</v>
          </cell>
          <cell r="O14177">
            <v>3</v>
          </cell>
          <cell r="P14177" t="str">
            <v>A</v>
          </cell>
          <cell r="Q14177" t="str">
            <v>7E</v>
          </cell>
          <cell r="R14177">
            <v>323</v>
          </cell>
        </row>
        <row r="14178">
          <cell r="E14178" t="str">
            <v>Wall of Swords</v>
          </cell>
          <cell r="F14178" t="str">
            <v>Seventh Edition</v>
          </cell>
          <cell r="G14178" t="str">
            <v>U</v>
          </cell>
          <cell r="H14178" t="str">
            <v>Creature — Wall</v>
          </cell>
          <cell r="I14178">
            <v>3</v>
          </cell>
          <cell r="J14178">
            <v>5</v>
          </cell>
          <cell r="L14178" t="str">
            <v>Defender, flying #_(This creature can't attack, and it can block creatures with flying.)_#</v>
          </cell>
          <cell r="M14178" t="str">
            <v>{3}{W}</v>
          </cell>
          <cell r="O14178">
            <v>4</v>
          </cell>
          <cell r="P14178" t="str">
            <v>W</v>
          </cell>
          <cell r="Q14178" t="str">
            <v>7E</v>
          </cell>
          <cell r="R14178">
            <v>55</v>
          </cell>
        </row>
        <row r="14179">
          <cell r="E14179" t="str">
            <v>Wall of Wonder</v>
          </cell>
          <cell r="F14179" t="str">
            <v>Seventh Edition</v>
          </cell>
          <cell r="G14179" t="str">
            <v>R</v>
          </cell>
          <cell r="H14179" t="str">
            <v>Creature — Wall</v>
          </cell>
          <cell r="I14179">
            <v>1</v>
          </cell>
          <cell r="J14179">
            <v>5</v>
          </cell>
          <cell r="L14179" t="str">
            <v>Defender #_(This creature can't attack.)_#?{2}{U}{U}: Wall of Wonder gets +4/-4 until end of turn and can attack this turn as though it didn't have defender.</v>
          </cell>
          <cell r="M14179" t="str">
            <v>{2}{U}{U}</v>
          </cell>
          <cell r="O14179">
            <v>4</v>
          </cell>
          <cell r="P14179" t="str">
            <v>U</v>
          </cell>
          <cell r="Q14179" t="str">
            <v>7E</v>
          </cell>
          <cell r="R14179">
            <v>112</v>
          </cell>
        </row>
        <row r="14180">
          <cell r="E14180" t="str">
            <v>Western Paladin</v>
          </cell>
          <cell r="F14180" t="str">
            <v>Seventh Edition</v>
          </cell>
          <cell r="G14180" t="str">
            <v>R</v>
          </cell>
          <cell r="H14180" t="str">
            <v>Creature — Zombie Knight</v>
          </cell>
          <cell r="I14180">
            <v>3</v>
          </cell>
          <cell r="J14180">
            <v>3</v>
          </cell>
          <cell r="L14180" t="str">
            <v>{B}{B}, {T}: Destroy target white creature.</v>
          </cell>
          <cell r="M14180" t="str">
            <v>{2}{B}{B}</v>
          </cell>
          <cell r="O14180">
            <v>4</v>
          </cell>
          <cell r="P14180" t="str">
            <v>B</v>
          </cell>
          <cell r="Q14180" t="str">
            <v>7E</v>
          </cell>
          <cell r="R14180">
            <v>170</v>
          </cell>
        </row>
        <row r="14181">
          <cell r="E14181" t="str">
            <v>Wild Growth</v>
          </cell>
          <cell r="F14181" t="str">
            <v>Seventh Edition</v>
          </cell>
          <cell r="G14181" t="str">
            <v>C</v>
          </cell>
          <cell r="H14181" t="str">
            <v>Enchantment — Aura</v>
          </cell>
          <cell r="L14181" t="str">
            <v>Enchant land?Whenever enchanted land is tapped for mana, its controller adds {G} to his or her mana pool #_(in addition to the mana the land produces)_#.</v>
          </cell>
          <cell r="M14181" t="str">
            <v>{G}</v>
          </cell>
          <cell r="N14181" t="str">
            <v>{G}</v>
          </cell>
          <cell r="O14181">
            <v>1</v>
          </cell>
          <cell r="P14181" t="str">
            <v>G</v>
          </cell>
          <cell r="Q14181" t="str">
            <v>7E</v>
          </cell>
          <cell r="R14181">
            <v>282</v>
          </cell>
        </row>
        <row r="14182">
          <cell r="E14182" t="str">
            <v>Wildfire</v>
          </cell>
          <cell r="F14182" t="str">
            <v>Seventh Edition</v>
          </cell>
          <cell r="G14182" t="str">
            <v>R</v>
          </cell>
          <cell r="H14182" t="str">
            <v>Sorcery</v>
          </cell>
          <cell r="L14182" t="str">
            <v>Each player sacrifices four lands. Wildfire deals 4 damage to each creature.</v>
          </cell>
          <cell r="M14182" t="str">
            <v>{4}{R}{R}</v>
          </cell>
          <cell r="O14182">
            <v>6</v>
          </cell>
          <cell r="P14182" t="str">
            <v>R</v>
          </cell>
          <cell r="Q14182" t="str">
            <v>7E</v>
          </cell>
          <cell r="R14182">
            <v>228</v>
          </cell>
        </row>
        <row r="14183">
          <cell r="E14183" t="str">
            <v>Wind Dancer</v>
          </cell>
          <cell r="F14183" t="str">
            <v>Seventh Edition</v>
          </cell>
          <cell r="G14183" t="str">
            <v>U</v>
          </cell>
          <cell r="H14183" t="str">
            <v>Creature — Faerie</v>
          </cell>
          <cell r="I14183">
            <v>1</v>
          </cell>
          <cell r="J14183">
            <v>1</v>
          </cell>
          <cell r="L14183" t="str">
            <v>Flying??{T}: Target creature gains flying until end of turn.</v>
          </cell>
          <cell r="M14183" t="str">
            <v>{1}{U}</v>
          </cell>
          <cell r="O14183">
            <v>2</v>
          </cell>
          <cell r="P14183" t="str">
            <v>U</v>
          </cell>
          <cell r="Q14183" t="str">
            <v>7E</v>
          </cell>
          <cell r="R14183">
            <v>113</v>
          </cell>
        </row>
        <row r="14184">
          <cell r="E14184" t="str">
            <v>Wind Drake</v>
          </cell>
          <cell r="F14184" t="str">
            <v>Seventh Edition</v>
          </cell>
          <cell r="G14184" t="str">
            <v>C</v>
          </cell>
          <cell r="H14184" t="str">
            <v>Creature — Drake</v>
          </cell>
          <cell r="I14184">
            <v>2</v>
          </cell>
          <cell r="J14184">
            <v>2</v>
          </cell>
          <cell r="L14184" t="str">
            <v>Flying</v>
          </cell>
          <cell r="M14184" t="str">
            <v>{2}{U}</v>
          </cell>
          <cell r="O14184">
            <v>3</v>
          </cell>
          <cell r="P14184" t="str">
            <v>U</v>
          </cell>
          <cell r="Q14184" t="str">
            <v>7E</v>
          </cell>
          <cell r="R14184">
            <v>114</v>
          </cell>
        </row>
        <row r="14185">
          <cell r="E14185" t="str">
            <v>Wing Snare</v>
          </cell>
          <cell r="F14185" t="str">
            <v>Seventh Edition</v>
          </cell>
          <cell r="G14185" t="str">
            <v>U</v>
          </cell>
          <cell r="H14185" t="str">
            <v>Sorcery</v>
          </cell>
          <cell r="L14185" t="str">
            <v>Destroy target creature with flying.</v>
          </cell>
          <cell r="M14185" t="str">
            <v>{2}{G}</v>
          </cell>
          <cell r="O14185">
            <v>3</v>
          </cell>
          <cell r="P14185" t="str">
            <v>G</v>
          </cell>
          <cell r="Q14185" t="str">
            <v>7E</v>
          </cell>
          <cell r="R14185">
            <v>283</v>
          </cell>
        </row>
        <row r="14186">
          <cell r="A14186" t="str">
            <v>Promo</v>
          </cell>
          <cell r="E14186" t="str">
            <v>Wood Elves</v>
          </cell>
          <cell r="F14186" t="str">
            <v>Seventh Edition</v>
          </cell>
          <cell r="G14186" t="str">
            <v>C</v>
          </cell>
          <cell r="H14186" t="str">
            <v>Creature — Elf Scout</v>
          </cell>
          <cell r="I14186">
            <v>1</v>
          </cell>
          <cell r="J14186">
            <v>1</v>
          </cell>
          <cell r="L14186" t="str">
            <v>When Wood Elves enters the battlefield, search your library for a Forest card and put that card onto the battlefield. Then shuffle your library.</v>
          </cell>
          <cell r="M14186" t="str">
            <v>{2}{G}</v>
          </cell>
          <cell r="O14186">
            <v>3</v>
          </cell>
          <cell r="P14186" t="str">
            <v>G</v>
          </cell>
          <cell r="Q14186" t="str">
            <v>7E</v>
          </cell>
          <cell r="R14186">
            <v>284</v>
          </cell>
        </row>
        <row r="14187">
          <cell r="E14187" t="str">
            <v>Wooden Sphere</v>
          </cell>
          <cell r="F14187" t="str">
            <v>Seventh Edition</v>
          </cell>
          <cell r="G14187" t="str">
            <v>U</v>
          </cell>
          <cell r="H14187" t="str">
            <v>Artifact</v>
          </cell>
          <cell r="L14187" t="str">
            <v>Whenever a player casts a green spell, you may pay {1}. If you do, you gain 1 life.</v>
          </cell>
          <cell r="M14187" t="str">
            <v>{1}</v>
          </cell>
          <cell r="O14187">
            <v>1</v>
          </cell>
          <cell r="P14187" t="str">
            <v>A</v>
          </cell>
          <cell r="Q14187" t="str">
            <v>7E</v>
          </cell>
          <cell r="R14187">
            <v>324</v>
          </cell>
        </row>
        <row r="14188">
          <cell r="E14188" t="str">
            <v>Worship</v>
          </cell>
          <cell r="F14188" t="str">
            <v>Seventh Edition</v>
          </cell>
          <cell r="G14188" t="str">
            <v>R</v>
          </cell>
          <cell r="H14188" t="str">
            <v>Enchantment</v>
          </cell>
          <cell r="L14188" t="str">
            <v>If you control a creature, damage that would reduce your life total to less than 1 reduces it to 1 instead.</v>
          </cell>
          <cell r="M14188" t="str">
            <v>{3}{W}</v>
          </cell>
          <cell r="O14188">
            <v>4</v>
          </cell>
          <cell r="P14188" t="str">
            <v>W</v>
          </cell>
          <cell r="Q14188" t="str">
            <v>7E</v>
          </cell>
          <cell r="R14188">
            <v>56</v>
          </cell>
        </row>
        <row r="14189">
          <cell r="A14189" t="str">
            <v>Promo</v>
          </cell>
          <cell r="E14189" t="str">
            <v>Wrath of God</v>
          </cell>
          <cell r="F14189" t="str">
            <v>Seventh Edition</v>
          </cell>
          <cell r="G14189" t="str">
            <v>R</v>
          </cell>
          <cell r="H14189" t="str">
            <v>Sorcery</v>
          </cell>
          <cell r="L14189" t="str">
            <v>Destroy all creatures. They can't be regenerated.</v>
          </cell>
          <cell r="M14189" t="str">
            <v>{2}{W}{W}</v>
          </cell>
          <cell r="O14189">
            <v>4</v>
          </cell>
          <cell r="P14189" t="str">
            <v>W</v>
          </cell>
          <cell r="Q14189" t="str">
            <v>7E</v>
          </cell>
          <cell r="R14189">
            <v>57</v>
          </cell>
        </row>
        <row r="14190">
          <cell r="E14190" t="str">
            <v>Yavimaya Enchantress</v>
          </cell>
          <cell r="F14190" t="str">
            <v>Seventh Edition</v>
          </cell>
          <cell r="G14190" t="str">
            <v>U</v>
          </cell>
          <cell r="H14190" t="str">
            <v>Creature — Human Druid</v>
          </cell>
          <cell r="I14190">
            <v>2</v>
          </cell>
          <cell r="J14190">
            <v>2</v>
          </cell>
          <cell r="L14190" t="str">
            <v>Yavimaya Enchantress gets +1/+1 for each enchantment on the battlefield.</v>
          </cell>
          <cell r="M14190" t="str">
            <v>{2}{G}</v>
          </cell>
          <cell r="O14190">
            <v>3</v>
          </cell>
          <cell r="P14190" t="str">
            <v>G</v>
          </cell>
          <cell r="Q14190" t="str">
            <v>7E</v>
          </cell>
          <cell r="R14190">
            <v>285</v>
          </cell>
        </row>
        <row r="14191">
          <cell r="E14191" t="str">
            <v>Yawgmoth's Edict</v>
          </cell>
          <cell r="F14191" t="str">
            <v>Seventh Edition</v>
          </cell>
          <cell r="G14191" t="str">
            <v>U</v>
          </cell>
          <cell r="H14191" t="str">
            <v>Enchantment</v>
          </cell>
          <cell r="L14191" t="str">
            <v>Whenever an opponent casts a white spell, that player loses 1 life and you gain 1 life.</v>
          </cell>
          <cell r="M14191" t="str">
            <v>{1}{B}</v>
          </cell>
          <cell r="O14191">
            <v>2</v>
          </cell>
          <cell r="P14191" t="str">
            <v>B</v>
          </cell>
          <cell r="Q14191" t="str">
            <v>7E</v>
          </cell>
          <cell r="R14191">
            <v>171</v>
          </cell>
        </row>
        <row r="14192">
          <cell r="E14192" t="str">
            <v>Forest</v>
          </cell>
          <cell r="F14192" t="str">
            <v>Seventh Edition</v>
          </cell>
          <cell r="G14192" t="str">
            <v>C</v>
          </cell>
          <cell r="H14192" t="str">
            <v>Basic Land — Forest</v>
          </cell>
          <cell r="L14192" t="str">
            <v>{G}</v>
          </cell>
          <cell r="N14192" t="str">
            <v>{G}</v>
          </cell>
          <cell r="O14192">
            <v>0</v>
          </cell>
          <cell r="P14192" t="str">
            <v>L</v>
          </cell>
          <cell r="Q14192" t="str">
            <v>7E</v>
          </cell>
          <cell r="R14192">
            <v>330</v>
          </cell>
        </row>
        <row r="14193">
          <cell r="E14193" t="str">
            <v>Forest</v>
          </cell>
          <cell r="F14193" t="str">
            <v>Seventh Edition</v>
          </cell>
          <cell r="G14193" t="str">
            <v>C</v>
          </cell>
          <cell r="H14193" t="str">
            <v>Basic Land — Forest</v>
          </cell>
          <cell r="L14193" t="str">
            <v>{G}</v>
          </cell>
          <cell r="N14193" t="str">
            <v>{G}</v>
          </cell>
          <cell r="O14193">
            <v>0</v>
          </cell>
          <cell r="P14193" t="str">
            <v>L</v>
          </cell>
          <cell r="Q14193" t="str">
            <v>7E</v>
          </cell>
          <cell r="R14193">
            <v>331</v>
          </cell>
        </row>
        <row r="14194">
          <cell r="E14194" t="str">
            <v>Forest</v>
          </cell>
          <cell r="F14194" t="str">
            <v>Seventh Edition</v>
          </cell>
          <cell r="G14194" t="str">
            <v>C</v>
          </cell>
          <cell r="H14194" t="str">
            <v>Basic Land — Forest</v>
          </cell>
          <cell r="L14194" t="str">
            <v>{G}</v>
          </cell>
          <cell r="N14194" t="str">
            <v>{G}</v>
          </cell>
          <cell r="O14194">
            <v>0</v>
          </cell>
          <cell r="P14194" t="str">
            <v>L</v>
          </cell>
          <cell r="Q14194" t="str">
            <v>7E</v>
          </cell>
          <cell r="R14194">
            <v>328</v>
          </cell>
        </row>
        <row r="14195">
          <cell r="E14195" t="str">
            <v>Island</v>
          </cell>
          <cell r="F14195" t="str">
            <v>Seventh Edition</v>
          </cell>
          <cell r="G14195" t="str">
            <v>C</v>
          </cell>
          <cell r="H14195" t="str">
            <v>Basic Land — Island</v>
          </cell>
          <cell r="L14195" t="str">
            <v>{U}</v>
          </cell>
          <cell r="N14195" t="str">
            <v>{U}</v>
          </cell>
          <cell r="O14195">
            <v>0</v>
          </cell>
          <cell r="P14195" t="str">
            <v>L</v>
          </cell>
          <cell r="Q14195" t="str">
            <v>7E</v>
          </cell>
          <cell r="R14195">
            <v>333</v>
          </cell>
        </row>
        <row r="14196">
          <cell r="E14196" t="str">
            <v>Island</v>
          </cell>
          <cell r="F14196" t="str">
            <v>Seventh Edition</v>
          </cell>
          <cell r="G14196" t="str">
            <v>C</v>
          </cell>
          <cell r="H14196" t="str">
            <v>Basic Land — Island</v>
          </cell>
          <cell r="L14196" t="str">
            <v>{U}</v>
          </cell>
          <cell r="N14196" t="str">
            <v>{U}</v>
          </cell>
          <cell r="O14196">
            <v>0</v>
          </cell>
          <cell r="P14196" t="str">
            <v>L</v>
          </cell>
          <cell r="Q14196" t="str">
            <v>7E</v>
          </cell>
          <cell r="R14196">
            <v>332</v>
          </cell>
        </row>
        <row r="14197">
          <cell r="E14197" t="str">
            <v>Island</v>
          </cell>
          <cell r="F14197" t="str">
            <v>Seventh Edition</v>
          </cell>
          <cell r="G14197" t="str">
            <v>C</v>
          </cell>
          <cell r="H14197" t="str">
            <v>Basic Land — Island</v>
          </cell>
          <cell r="L14197" t="str">
            <v>{U}</v>
          </cell>
          <cell r="N14197" t="str">
            <v>{U}</v>
          </cell>
          <cell r="O14197">
            <v>0</v>
          </cell>
          <cell r="P14197" t="str">
            <v>L</v>
          </cell>
          <cell r="Q14197" t="str">
            <v>7E</v>
          </cell>
          <cell r="R14197">
            <v>334</v>
          </cell>
        </row>
        <row r="14198">
          <cell r="E14198" t="str">
            <v>Mountain</v>
          </cell>
          <cell r="F14198" t="str">
            <v>Seventh Edition</v>
          </cell>
          <cell r="G14198" t="str">
            <v>C</v>
          </cell>
          <cell r="H14198" t="str">
            <v>Basic Land — Mountain</v>
          </cell>
          <cell r="L14198" t="str">
            <v>{R}</v>
          </cell>
          <cell r="N14198" t="str">
            <v>{R}</v>
          </cell>
          <cell r="O14198">
            <v>0</v>
          </cell>
          <cell r="P14198" t="str">
            <v>L</v>
          </cell>
          <cell r="Q14198" t="str">
            <v>7E</v>
          </cell>
          <cell r="R14198">
            <v>338</v>
          </cell>
        </row>
        <row r="14199">
          <cell r="E14199" t="str">
            <v>Mountain</v>
          </cell>
          <cell r="F14199" t="str">
            <v>Seventh Edition</v>
          </cell>
          <cell r="G14199" t="str">
            <v>C</v>
          </cell>
          <cell r="H14199" t="str">
            <v>Basic Land — Mountain</v>
          </cell>
          <cell r="L14199" t="str">
            <v>{R}</v>
          </cell>
          <cell r="N14199" t="str">
            <v>{R}</v>
          </cell>
          <cell r="O14199">
            <v>0</v>
          </cell>
          <cell r="P14199" t="str">
            <v>L</v>
          </cell>
          <cell r="Q14199" t="str">
            <v>7E</v>
          </cell>
          <cell r="R14199">
            <v>340</v>
          </cell>
        </row>
        <row r="14200">
          <cell r="E14200" t="str">
            <v>Mountain</v>
          </cell>
          <cell r="F14200" t="str">
            <v>Seventh Edition</v>
          </cell>
          <cell r="G14200" t="str">
            <v>C</v>
          </cell>
          <cell r="H14200" t="str">
            <v>Basic Land — Mountain</v>
          </cell>
          <cell r="L14200" t="str">
            <v>{R}</v>
          </cell>
          <cell r="N14200" t="str">
            <v>{R}</v>
          </cell>
          <cell r="O14200">
            <v>0</v>
          </cell>
          <cell r="P14200" t="str">
            <v>L</v>
          </cell>
          <cell r="Q14200" t="str">
            <v>7E</v>
          </cell>
          <cell r="R14200">
            <v>337</v>
          </cell>
        </row>
        <row r="14201">
          <cell r="E14201" t="str">
            <v>Plains</v>
          </cell>
          <cell r="F14201" t="str">
            <v>Seventh Edition</v>
          </cell>
          <cell r="G14201" t="str">
            <v>C</v>
          </cell>
          <cell r="H14201" t="str">
            <v>Basic Land — Plains</v>
          </cell>
          <cell r="L14201" t="str">
            <v>{W}</v>
          </cell>
          <cell r="N14201" t="str">
            <v>{W}</v>
          </cell>
          <cell r="O14201">
            <v>0</v>
          </cell>
          <cell r="P14201" t="str">
            <v>L</v>
          </cell>
          <cell r="Q14201" t="str">
            <v>7E</v>
          </cell>
          <cell r="R14201">
            <v>342</v>
          </cell>
        </row>
        <row r="14202">
          <cell r="E14202" t="str">
            <v>Plains</v>
          </cell>
          <cell r="F14202" t="str">
            <v>Seventh Edition</v>
          </cell>
          <cell r="G14202" t="str">
            <v>C</v>
          </cell>
          <cell r="H14202" t="str">
            <v>Basic Land — Plains</v>
          </cell>
          <cell r="L14202" t="str">
            <v>{W}</v>
          </cell>
          <cell r="N14202" t="str">
            <v>{W}</v>
          </cell>
          <cell r="O14202">
            <v>0</v>
          </cell>
          <cell r="P14202" t="str">
            <v>L</v>
          </cell>
          <cell r="Q14202" t="str">
            <v>7E</v>
          </cell>
          <cell r="R14202">
            <v>344</v>
          </cell>
        </row>
        <row r="14203">
          <cell r="E14203" t="str">
            <v>Plains</v>
          </cell>
          <cell r="F14203" t="str">
            <v>Seventh Edition</v>
          </cell>
          <cell r="G14203" t="str">
            <v>C</v>
          </cell>
          <cell r="H14203" t="str">
            <v>Basic Land — Plains</v>
          </cell>
          <cell r="L14203" t="str">
            <v>{W}</v>
          </cell>
          <cell r="N14203" t="str">
            <v>{W}</v>
          </cell>
          <cell r="O14203">
            <v>0</v>
          </cell>
          <cell r="P14203" t="str">
            <v>L</v>
          </cell>
          <cell r="Q14203" t="str">
            <v>7E</v>
          </cell>
          <cell r="R14203">
            <v>341</v>
          </cell>
        </row>
        <row r="14204">
          <cell r="E14204" t="str">
            <v>Swamp</v>
          </cell>
          <cell r="F14204" t="str">
            <v>Seventh Edition</v>
          </cell>
          <cell r="G14204" t="str">
            <v>C</v>
          </cell>
          <cell r="H14204" t="str">
            <v>Basic Land — Swamp</v>
          </cell>
          <cell r="L14204" t="str">
            <v>{B}</v>
          </cell>
          <cell r="N14204" t="str">
            <v>{B}</v>
          </cell>
          <cell r="O14204">
            <v>0</v>
          </cell>
          <cell r="P14204" t="str">
            <v>L</v>
          </cell>
          <cell r="Q14204" t="str">
            <v>7E</v>
          </cell>
          <cell r="R14204">
            <v>347</v>
          </cell>
        </row>
        <row r="14205">
          <cell r="E14205" t="str">
            <v>Swamp</v>
          </cell>
          <cell r="F14205" t="str">
            <v>Seventh Edition</v>
          </cell>
          <cell r="G14205" t="str">
            <v>C</v>
          </cell>
          <cell r="H14205" t="str">
            <v>Basic Land — Swamp</v>
          </cell>
          <cell r="L14205" t="str">
            <v>{B}</v>
          </cell>
          <cell r="N14205" t="str">
            <v>{B}</v>
          </cell>
          <cell r="O14205">
            <v>0</v>
          </cell>
          <cell r="P14205" t="str">
            <v>L</v>
          </cell>
          <cell r="Q14205" t="str">
            <v>7E</v>
          </cell>
          <cell r="R14205">
            <v>348</v>
          </cell>
        </row>
        <row r="14206">
          <cell r="E14206" t="str">
            <v>Swamp</v>
          </cell>
          <cell r="F14206" t="str">
            <v>Seventh Edition</v>
          </cell>
          <cell r="G14206" t="str">
            <v>C</v>
          </cell>
          <cell r="H14206" t="str">
            <v>Basic Land — Swamp</v>
          </cell>
          <cell r="L14206" t="str">
            <v>{B}</v>
          </cell>
          <cell r="N14206" t="str">
            <v>{B}</v>
          </cell>
          <cell r="O14206">
            <v>0</v>
          </cell>
          <cell r="P14206" t="str">
            <v>L</v>
          </cell>
          <cell r="Q14206" t="str">
            <v>7E</v>
          </cell>
          <cell r="R14206">
            <v>346</v>
          </cell>
        </row>
        <row r="14207">
          <cell r="A14207" t="str">
            <v>YES</v>
          </cell>
          <cell r="E14207" t="str">
            <v>Advice from the Fae</v>
          </cell>
          <cell r="F14207" t="str">
            <v>Shadowmoor</v>
          </cell>
          <cell r="G14207" t="str">
            <v>U</v>
          </cell>
          <cell r="H14207" t="str">
            <v>Sorcery</v>
          </cell>
          <cell r="L14207" t="str">
            <v>#_({2U} can be paid with any two mana or with {U}. This card's converted mana cost is 6.)_#?Look at the top five cards of your library. If you control more creatures than each other player, put two of those cards into your hand. Otherwise, put one of them into your hand. Then put the rest on the bottom of your library in any order.</v>
          </cell>
          <cell r="M14207" t="str">
            <v>{2U}{2U}{2U}</v>
          </cell>
          <cell r="O14207">
            <v>6</v>
          </cell>
          <cell r="P14207" t="str">
            <v>U</v>
          </cell>
          <cell r="Q14207" t="str">
            <v>SHM</v>
          </cell>
          <cell r="R14207">
            <v>28</v>
          </cell>
        </row>
        <row r="14208">
          <cell r="E14208" t="str">
            <v>Aethertow</v>
          </cell>
          <cell r="F14208" t="str">
            <v>Shadowmoor</v>
          </cell>
          <cell r="G14208" t="str">
            <v>C</v>
          </cell>
          <cell r="H14208" t="str">
            <v>Instant</v>
          </cell>
          <cell r="L14208" t="str">
            <v>Put target attacking or blocking creature on top of its owner's library. Conspire #_(As you cast this spell, you may tap two untapped creatures you control that share a color with it. When you do, copy it and you may choose a new target for the copy.)_#</v>
          </cell>
          <cell r="M14208" t="str">
            <v>{3}{WU}</v>
          </cell>
          <cell r="O14208">
            <v>4</v>
          </cell>
          <cell r="P14208" t="str">
            <v>WU</v>
          </cell>
          <cell r="Q14208" t="str">
            <v>SHM</v>
          </cell>
          <cell r="R14208">
            <v>136</v>
          </cell>
        </row>
        <row r="14209">
          <cell r="E14209" t="str">
            <v>Aphotic Wisps</v>
          </cell>
          <cell r="F14209" t="str">
            <v>Shadowmoor</v>
          </cell>
          <cell r="G14209" t="str">
            <v>C</v>
          </cell>
          <cell r="H14209" t="str">
            <v>Instant</v>
          </cell>
          <cell r="L14209" t="str">
            <v>Target creature becomes black and gains fear until end of turn. #_(It can't be blocked except by artifact creatures and/or black creatures.)_#?Draw a card.</v>
          </cell>
          <cell r="M14209" t="str">
            <v>{B}</v>
          </cell>
          <cell r="O14209">
            <v>1</v>
          </cell>
          <cell r="P14209" t="str">
            <v>B</v>
          </cell>
          <cell r="Q14209" t="str">
            <v>SHM</v>
          </cell>
          <cell r="R14209">
            <v>55</v>
          </cell>
        </row>
        <row r="14210">
          <cell r="E14210" t="str">
            <v>Apothecary Initiate</v>
          </cell>
          <cell r="F14210" t="str">
            <v>Shadowmoor</v>
          </cell>
          <cell r="G14210" t="str">
            <v>C</v>
          </cell>
          <cell r="H14210" t="str">
            <v>Creature — Kithkin Cleric</v>
          </cell>
          <cell r="I14210">
            <v>1</v>
          </cell>
          <cell r="J14210">
            <v>1</v>
          </cell>
          <cell r="L14210" t="str">
            <v>Whenever a player casts a white spell, you may pay {1}. If you do, you gain 1 life.</v>
          </cell>
          <cell r="M14210" t="str">
            <v>{W}</v>
          </cell>
          <cell r="O14210">
            <v>1</v>
          </cell>
          <cell r="P14210" t="str">
            <v>W</v>
          </cell>
          <cell r="Q14210" t="str">
            <v>SHM</v>
          </cell>
          <cell r="R14210">
            <v>1</v>
          </cell>
        </row>
        <row r="14211">
          <cell r="E14211" t="str">
            <v>Armored Ascension</v>
          </cell>
          <cell r="F14211" t="str">
            <v>Shadowmoor</v>
          </cell>
          <cell r="G14211" t="str">
            <v>U</v>
          </cell>
          <cell r="H14211" t="str">
            <v>Enchantment — Aura</v>
          </cell>
          <cell r="L14211" t="str">
            <v>Enchant creature?Enchanted creature gets +1/+1 for each Plains you control and has flying.</v>
          </cell>
          <cell r="M14211" t="str">
            <v>{3}{W}</v>
          </cell>
          <cell r="O14211">
            <v>4</v>
          </cell>
          <cell r="P14211" t="str">
            <v>W</v>
          </cell>
          <cell r="Q14211" t="str">
            <v>SHM</v>
          </cell>
          <cell r="R14211">
            <v>2</v>
          </cell>
        </row>
        <row r="14212">
          <cell r="E14212" t="str">
            <v>Ashenmoor Cohort</v>
          </cell>
          <cell r="F14212" t="str">
            <v>Shadowmoor</v>
          </cell>
          <cell r="G14212" t="str">
            <v>C</v>
          </cell>
          <cell r="H14212" t="str">
            <v>Creature — Elemental Warrior</v>
          </cell>
          <cell r="I14212">
            <v>4</v>
          </cell>
          <cell r="J14212">
            <v>3</v>
          </cell>
          <cell r="L14212" t="str">
            <v>Ashenmoor Cohort gets +1/+1 as long as you control another black creature.</v>
          </cell>
          <cell r="M14212" t="str">
            <v>{5}{B}</v>
          </cell>
          <cell r="O14212">
            <v>6</v>
          </cell>
          <cell r="P14212" t="str">
            <v>B</v>
          </cell>
          <cell r="Q14212" t="str">
            <v>SHM</v>
          </cell>
          <cell r="R14212">
            <v>56</v>
          </cell>
        </row>
        <row r="14213">
          <cell r="E14213" t="str">
            <v>Ashenmoor Gouger</v>
          </cell>
          <cell r="F14213" t="str">
            <v>Shadowmoor</v>
          </cell>
          <cell r="G14213" t="str">
            <v>U</v>
          </cell>
          <cell r="H14213" t="str">
            <v>Creature — Elemental Warrior</v>
          </cell>
          <cell r="I14213">
            <v>4</v>
          </cell>
          <cell r="J14213">
            <v>4</v>
          </cell>
          <cell r="L14213" t="str">
            <v>Ashenmoor Gouger can't block.</v>
          </cell>
          <cell r="M14213" t="str">
            <v>{BR}{BR}{BR}</v>
          </cell>
          <cell r="O14213">
            <v>3</v>
          </cell>
          <cell r="P14213" t="str">
            <v>RB</v>
          </cell>
          <cell r="Q14213" t="str">
            <v>SHM</v>
          </cell>
          <cell r="R14213">
            <v>180</v>
          </cell>
        </row>
        <row r="14214">
          <cell r="E14214" t="str">
            <v>Ashenmoor Liege</v>
          </cell>
          <cell r="F14214" t="str">
            <v>Shadowmoor</v>
          </cell>
          <cell r="G14214" t="str">
            <v>R</v>
          </cell>
          <cell r="H14214" t="str">
            <v>Creature — Elemental Knight</v>
          </cell>
          <cell r="I14214">
            <v>4</v>
          </cell>
          <cell r="J14214">
            <v>1</v>
          </cell>
          <cell r="L14214" t="str">
            <v>Other black creatures you control get +1/+1. Other red creatures you control get +1/+1. Whenever Ashenmoor Liege becomes the target of a spell or ability an opponent controls, that player loses 4 life.</v>
          </cell>
          <cell r="M14214" t="str">
            <v>{1}{BR}{BR}{BR}</v>
          </cell>
          <cell r="O14214">
            <v>4</v>
          </cell>
          <cell r="P14214" t="str">
            <v>RB</v>
          </cell>
          <cell r="Q14214" t="str">
            <v>SHM</v>
          </cell>
          <cell r="R14214">
            <v>181</v>
          </cell>
        </row>
        <row r="14215">
          <cell r="A14215" t="str">
            <v>YES (Foil)</v>
          </cell>
          <cell r="E14215" t="str">
            <v>Augury Adept</v>
          </cell>
          <cell r="F14215" t="str">
            <v>Shadowmoor</v>
          </cell>
          <cell r="G14215" t="str">
            <v>R</v>
          </cell>
          <cell r="H14215" t="str">
            <v>Creature — Kithkin Wizard</v>
          </cell>
          <cell r="I14215">
            <v>2</v>
          </cell>
          <cell r="J14215">
            <v>2</v>
          </cell>
          <cell r="L14215" t="str">
            <v>Whenever Augury Adept deals combat damage to a player, reveal the top card of your library and put that card into your hand. You gain life equal to its converted mana cost.</v>
          </cell>
          <cell r="M14215" t="str">
            <v>{1}{WU}{WU}</v>
          </cell>
          <cell r="O14215">
            <v>3</v>
          </cell>
          <cell r="P14215" t="str">
            <v>WU</v>
          </cell>
          <cell r="Q14215" t="str">
            <v>SHM</v>
          </cell>
          <cell r="R14215">
            <v>137</v>
          </cell>
        </row>
        <row r="14216">
          <cell r="A14216" t="str">
            <v>YES</v>
          </cell>
          <cell r="E14216" t="str">
            <v>Ballynock Cohort</v>
          </cell>
          <cell r="F14216" t="str">
            <v>Shadowmoor</v>
          </cell>
          <cell r="G14216" t="str">
            <v>C</v>
          </cell>
          <cell r="H14216" t="str">
            <v>Creature — Kithkin Soldier</v>
          </cell>
          <cell r="I14216">
            <v>2</v>
          </cell>
          <cell r="J14216">
            <v>2</v>
          </cell>
          <cell r="L14216" t="str">
            <v>First strike?Ballynock Cohort gets +1/+1 as long as you control another white creature.</v>
          </cell>
          <cell r="M14216" t="str">
            <v>{2}{W}</v>
          </cell>
          <cell r="O14216">
            <v>3</v>
          </cell>
          <cell r="P14216" t="str">
            <v>W</v>
          </cell>
          <cell r="Q14216" t="str">
            <v>SHM</v>
          </cell>
          <cell r="R14216">
            <v>3</v>
          </cell>
        </row>
        <row r="14217">
          <cell r="E14217" t="str">
            <v>Barkshell Blessing</v>
          </cell>
          <cell r="F14217" t="str">
            <v>Shadowmoor</v>
          </cell>
          <cell r="G14217" t="str">
            <v>C</v>
          </cell>
          <cell r="H14217" t="str">
            <v>Instant</v>
          </cell>
          <cell r="L14217" t="str">
            <v>Target creature gets +2/+2 until end of turn. Conspire #_(As you cast this spell, you may tap two untapped creatures you control that share a color with it. When you do, copy it and you may choose a new target for the copy.)_#</v>
          </cell>
          <cell r="M14217" t="str">
            <v>{GW}</v>
          </cell>
          <cell r="O14217">
            <v>1</v>
          </cell>
          <cell r="P14217" t="str">
            <v>GW</v>
          </cell>
          <cell r="Q14217" t="str">
            <v>SHM</v>
          </cell>
          <cell r="R14217">
            <v>224</v>
          </cell>
        </row>
        <row r="14218">
          <cell r="E14218" t="str">
            <v>Barrenton Cragtreads</v>
          </cell>
          <cell r="F14218" t="str">
            <v>Shadowmoor</v>
          </cell>
          <cell r="G14218" t="str">
            <v>C</v>
          </cell>
          <cell r="H14218" t="str">
            <v>Creature — Kithkin Scout</v>
          </cell>
          <cell r="I14218">
            <v>3</v>
          </cell>
          <cell r="J14218">
            <v>3</v>
          </cell>
          <cell r="L14218" t="str">
            <v>Barrenton Cragtreads can't be blocked by red creatures.</v>
          </cell>
          <cell r="M14218" t="str">
            <v>{2}{WU}{WU}</v>
          </cell>
          <cell r="O14218">
            <v>4</v>
          </cell>
          <cell r="P14218" t="str">
            <v>WU</v>
          </cell>
          <cell r="Q14218" t="str">
            <v>SHM</v>
          </cell>
          <cell r="R14218">
            <v>138</v>
          </cell>
        </row>
        <row r="14219">
          <cell r="A14219" t="str">
            <v>YES</v>
          </cell>
          <cell r="E14219" t="str">
            <v>Barrenton Medic</v>
          </cell>
          <cell r="F14219" t="str">
            <v>Shadowmoor</v>
          </cell>
          <cell r="G14219" t="str">
            <v>C</v>
          </cell>
          <cell r="H14219" t="str">
            <v>Creature — Kithkin Cleric</v>
          </cell>
          <cell r="I14219">
            <v>0</v>
          </cell>
          <cell r="J14219">
            <v>4</v>
          </cell>
          <cell r="L14219" t="str">
            <v>{T}: Prevent the next 1 damage that would be dealt to target creature or player this turn. Put a -1/-1 counter on Barrenton Medic: Untap Barrenton Medic.</v>
          </cell>
          <cell r="M14219" t="str">
            <v>{4}{W}</v>
          </cell>
          <cell r="O14219">
            <v>5</v>
          </cell>
          <cell r="P14219" t="str">
            <v>W</v>
          </cell>
          <cell r="Q14219" t="str">
            <v>SHM</v>
          </cell>
          <cell r="R14219">
            <v>4</v>
          </cell>
        </row>
        <row r="14220">
          <cell r="E14220" t="str">
            <v>Beseech the Queen</v>
          </cell>
          <cell r="F14220" t="str">
            <v>Shadowmoor</v>
          </cell>
          <cell r="G14220" t="str">
            <v>U</v>
          </cell>
          <cell r="H14220" t="str">
            <v>Sorcery</v>
          </cell>
          <cell r="L14220" t="str">
            <v>Search your library for a card with converted mana cost less than or equal to the number of lands you control, reveal it, and put it into your hand. Then shuffle your library.</v>
          </cell>
          <cell r="M14220" t="str">
            <v>{2B}{2B}{2B}</v>
          </cell>
          <cell r="O14220">
            <v>6</v>
          </cell>
          <cell r="P14220" t="str">
            <v>B</v>
          </cell>
          <cell r="Q14220" t="str">
            <v>SHM</v>
          </cell>
          <cell r="R14220">
            <v>57</v>
          </cell>
        </row>
        <row r="14221">
          <cell r="E14221" t="str">
            <v>Biting Tether</v>
          </cell>
          <cell r="F14221" t="str">
            <v>Shadowmoor</v>
          </cell>
          <cell r="G14221" t="str">
            <v>U</v>
          </cell>
          <cell r="H14221" t="str">
            <v>Enchantment — Aura</v>
          </cell>
          <cell r="L14221" t="str">
            <v>Enchant creature?You control enchanted creature. At the beginning of your upkeep, put a -1/-1 counter on enchanted creature.</v>
          </cell>
          <cell r="M14221" t="str">
            <v>{4}{U}</v>
          </cell>
          <cell r="O14221">
            <v>5</v>
          </cell>
          <cell r="P14221" t="str">
            <v>U</v>
          </cell>
          <cell r="Q14221" t="str">
            <v>SHM</v>
          </cell>
          <cell r="R14221">
            <v>29</v>
          </cell>
        </row>
        <row r="14222">
          <cell r="E14222" t="str">
            <v>Blazethorn Scarecrow</v>
          </cell>
          <cell r="F14222" t="str">
            <v>Shadowmoor</v>
          </cell>
          <cell r="G14222" t="str">
            <v>C</v>
          </cell>
          <cell r="H14222" t="str">
            <v>Artifact Creature — Scarecrow</v>
          </cell>
          <cell r="I14222">
            <v>3</v>
          </cell>
          <cell r="J14222">
            <v>3</v>
          </cell>
          <cell r="L14222" t="str">
            <v>Blazethorn Scarecrow has haste as long as you control a red creature. Blazethorn Scarecrow has wither as long as you control a green creature. #_(It deals damage to creatures in the form of -1/-1 counters.)_#</v>
          </cell>
          <cell r="M14222" t="str">
            <v>{5}</v>
          </cell>
          <cell r="O14222">
            <v>5</v>
          </cell>
          <cell r="P14222" t="str">
            <v>A</v>
          </cell>
          <cell r="Q14222" t="str">
            <v>SHM</v>
          </cell>
          <cell r="R14222">
            <v>246</v>
          </cell>
        </row>
        <row r="14223">
          <cell r="E14223" t="str">
            <v>Blight Sickle</v>
          </cell>
          <cell r="F14223" t="str">
            <v>Shadowmoor</v>
          </cell>
          <cell r="G14223" t="str">
            <v>C</v>
          </cell>
          <cell r="H14223" t="str">
            <v>Artifact — Equipment</v>
          </cell>
          <cell r="L14223" t="str">
            <v>Equipped creature gets +1/+0 and has wither. #_(It deals damage to creatures in the form of -1/-1 counters.)_#?Equip {2}</v>
          </cell>
          <cell r="M14223" t="str">
            <v>{2}</v>
          </cell>
          <cell r="O14223">
            <v>2</v>
          </cell>
          <cell r="P14223" t="str">
            <v>A</v>
          </cell>
          <cell r="Q14223" t="str">
            <v>SHM</v>
          </cell>
          <cell r="R14223">
            <v>247</v>
          </cell>
        </row>
        <row r="14224">
          <cell r="E14224" t="str">
            <v>Blistering Dieflyn</v>
          </cell>
          <cell r="F14224" t="str">
            <v>Shadowmoor</v>
          </cell>
          <cell r="G14224" t="str">
            <v>C</v>
          </cell>
          <cell r="H14224" t="str">
            <v>Creature — Imp</v>
          </cell>
          <cell r="I14224">
            <v>0</v>
          </cell>
          <cell r="J14224">
            <v>1</v>
          </cell>
          <cell r="L14224" t="str">
            <v>Flying?{BR}: Blistering Dieflyn gets +1/+0 until end of turn.</v>
          </cell>
          <cell r="M14224" t="str">
            <v>{3}{R}</v>
          </cell>
          <cell r="O14224">
            <v>4</v>
          </cell>
          <cell r="P14224" t="str">
            <v>R</v>
          </cell>
          <cell r="Q14224" t="str">
            <v>SHM</v>
          </cell>
          <cell r="R14224">
            <v>82</v>
          </cell>
        </row>
        <row r="14225">
          <cell r="E14225" t="str">
            <v>Bloodmark Mentor</v>
          </cell>
          <cell r="F14225" t="str">
            <v>Shadowmoor</v>
          </cell>
          <cell r="G14225" t="str">
            <v>U</v>
          </cell>
          <cell r="H14225" t="str">
            <v>Creature — Goblin Warrior</v>
          </cell>
          <cell r="I14225">
            <v>1</v>
          </cell>
          <cell r="J14225">
            <v>1</v>
          </cell>
          <cell r="L14225" t="str">
            <v>Red creatures you control have first strike.</v>
          </cell>
          <cell r="M14225" t="str">
            <v>{1}{R}</v>
          </cell>
          <cell r="O14225">
            <v>2</v>
          </cell>
          <cell r="P14225" t="str">
            <v>R</v>
          </cell>
          <cell r="Q14225" t="str">
            <v>SHM</v>
          </cell>
          <cell r="R14225">
            <v>83</v>
          </cell>
        </row>
        <row r="14226">
          <cell r="E14226" t="str">
            <v>Bloodshed Fever</v>
          </cell>
          <cell r="F14226" t="str">
            <v>Shadowmoor</v>
          </cell>
          <cell r="G14226" t="str">
            <v>C</v>
          </cell>
          <cell r="H14226" t="str">
            <v>Enchantment — Aura</v>
          </cell>
          <cell r="L14226" t="str">
            <v>Enchant creature?Enchanted creature attacks each turn if able.</v>
          </cell>
          <cell r="M14226" t="str">
            <v>{R}</v>
          </cell>
          <cell r="O14226">
            <v>1</v>
          </cell>
          <cell r="P14226" t="str">
            <v>R</v>
          </cell>
          <cell r="Q14226" t="str">
            <v>SHM</v>
          </cell>
          <cell r="R14226">
            <v>84</v>
          </cell>
        </row>
        <row r="14227">
          <cell r="E14227" t="str">
            <v>Blowfly Infestation</v>
          </cell>
          <cell r="F14227" t="str">
            <v>Shadowmoor</v>
          </cell>
          <cell r="G14227" t="str">
            <v>U</v>
          </cell>
          <cell r="H14227" t="str">
            <v>Enchantment</v>
          </cell>
          <cell r="L14227" t="str">
            <v>Whenever a creature dies, if it had a -1/-1 counter on it, put a -1/-1 counter on target creature.</v>
          </cell>
          <cell r="M14227" t="str">
            <v>{2}{B}</v>
          </cell>
          <cell r="O14227">
            <v>3</v>
          </cell>
          <cell r="P14227" t="str">
            <v>B</v>
          </cell>
          <cell r="Q14227" t="str">
            <v>SHM</v>
          </cell>
          <cell r="R14227">
            <v>58</v>
          </cell>
        </row>
        <row r="14228">
          <cell r="E14228" t="str">
            <v>Boartusk Liege</v>
          </cell>
          <cell r="F14228" t="str">
            <v>Shadowmoor</v>
          </cell>
          <cell r="G14228" t="str">
            <v>R</v>
          </cell>
          <cell r="H14228" t="str">
            <v>Creature — Goblin Knight</v>
          </cell>
          <cell r="I14228">
            <v>3</v>
          </cell>
          <cell r="J14228">
            <v>4</v>
          </cell>
          <cell r="L14228" t="str">
            <v>Trample?Other red creatures you control get +1/+1. Other green creatures you control get +1/+1.</v>
          </cell>
          <cell r="M14228" t="str">
            <v>{1}{RG}{RG}{RG}</v>
          </cell>
          <cell r="O14228">
            <v>4</v>
          </cell>
          <cell r="P14228" t="str">
            <v>GR</v>
          </cell>
          <cell r="Q14228" t="str">
            <v>SHM</v>
          </cell>
          <cell r="R14228">
            <v>202</v>
          </cell>
        </row>
        <row r="14229">
          <cell r="E14229" t="str">
            <v>Boggart Arsonists</v>
          </cell>
          <cell r="F14229" t="str">
            <v>Shadowmoor</v>
          </cell>
          <cell r="G14229" t="str">
            <v>C</v>
          </cell>
          <cell r="H14229" t="str">
            <v>Creature — Goblin Rogue</v>
          </cell>
          <cell r="I14229">
            <v>2</v>
          </cell>
          <cell r="J14229">
            <v>1</v>
          </cell>
          <cell r="L14229" t="str">
            <v>Plainswalk?{2}{R}, Sacrifice Boggart Arsonists: Destroy target Scarecrow or Plains.</v>
          </cell>
          <cell r="M14229" t="str">
            <v>{2}{R}</v>
          </cell>
          <cell r="O14229">
            <v>3</v>
          </cell>
          <cell r="P14229" t="str">
            <v>R</v>
          </cell>
          <cell r="Q14229" t="str">
            <v>SHM</v>
          </cell>
          <cell r="R14229">
            <v>85</v>
          </cell>
        </row>
        <row r="14230">
          <cell r="A14230" t="str">
            <v>Promo</v>
          </cell>
          <cell r="E14230" t="str">
            <v>Boggart Ram-Gang</v>
          </cell>
          <cell r="F14230" t="str">
            <v>Shadowmoor</v>
          </cell>
          <cell r="G14230" t="str">
            <v>U</v>
          </cell>
          <cell r="H14230" t="str">
            <v>Creature — Goblin Warrior</v>
          </cell>
          <cell r="I14230">
            <v>3</v>
          </cell>
          <cell r="J14230">
            <v>3</v>
          </cell>
          <cell r="L14230" t="str">
            <v>Haste?Wither #_(This deals damage to creatures in the form of -1/-1 counters.)_#</v>
          </cell>
          <cell r="M14230" t="str">
            <v>{RG}{RG}{RG}</v>
          </cell>
          <cell r="O14230">
            <v>3</v>
          </cell>
          <cell r="P14230" t="str">
            <v>GR</v>
          </cell>
          <cell r="Q14230" t="str">
            <v>SHM</v>
          </cell>
          <cell r="R14230">
            <v>203</v>
          </cell>
        </row>
        <row r="14231">
          <cell r="E14231" t="str">
            <v>Boon Reflection</v>
          </cell>
          <cell r="F14231" t="str">
            <v>Shadowmoor</v>
          </cell>
          <cell r="G14231" t="str">
            <v>R</v>
          </cell>
          <cell r="H14231" t="str">
            <v>Enchantment</v>
          </cell>
          <cell r="L14231" t="str">
            <v>If you would gain life, you gain twice that much life instead.</v>
          </cell>
          <cell r="M14231" t="str">
            <v>{4}{W}</v>
          </cell>
          <cell r="O14231">
            <v>5</v>
          </cell>
          <cell r="P14231" t="str">
            <v>W</v>
          </cell>
          <cell r="Q14231" t="str">
            <v>SHM</v>
          </cell>
          <cell r="R14231">
            <v>5</v>
          </cell>
        </row>
        <row r="14232">
          <cell r="E14232" t="str">
            <v>Briarberry Cohort</v>
          </cell>
          <cell r="F14232" t="str">
            <v>Shadowmoor</v>
          </cell>
          <cell r="G14232" t="str">
            <v>C</v>
          </cell>
          <cell r="H14232" t="str">
            <v>Creature — Faerie Soldier</v>
          </cell>
          <cell r="I14232">
            <v>1</v>
          </cell>
          <cell r="J14232">
            <v>1</v>
          </cell>
          <cell r="L14232" t="str">
            <v>Flying?Briarberry Cohort gets +1/+1 as long as you control another blue creature.</v>
          </cell>
          <cell r="M14232" t="str">
            <v>{1}{U}</v>
          </cell>
          <cell r="O14232">
            <v>2</v>
          </cell>
          <cell r="P14232" t="str">
            <v>U</v>
          </cell>
          <cell r="Q14232" t="str">
            <v>SHM</v>
          </cell>
          <cell r="R14232">
            <v>30</v>
          </cell>
        </row>
        <row r="14233">
          <cell r="E14233" t="str">
            <v>Burn Trail</v>
          </cell>
          <cell r="F14233" t="str">
            <v>Shadowmoor</v>
          </cell>
          <cell r="G14233" t="str">
            <v>C</v>
          </cell>
          <cell r="H14233" t="str">
            <v>Sorcery</v>
          </cell>
          <cell r="L14233" t="str">
            <v>Burn Trail deals 3 damage to target creature or player. Conspire #_(As you cast this spell, you may tap two untapped creatures you control that share a color with it. When you do, copy it and you may choose a new target for the copy.)_#</v>
          </cell>
          <cell r="M14233" t="str">
            <v>{3}{R}</v>
          </cell>
          <cell r="O14233">
            <v>4</v>
          </cell>
          <cell r="P14233" t="str">
            <v>R</v>
          </cell>
          <cell r="Q14233" t="str">
            <v>SHM</v>
          </cell>
          <cell r="R14233">
            <v>86</v>
          </cell>
        </row>
        <row r="14234">
          <cell r="E14234" t="str">
            <v>Cauldron of Souls</v>
          </cell>
          <cell r="F14234" t="str">
            <v>Shadowmoor</v>
          </cell>
          <cell r="G14234" t="str">
            <v>R</v>
          </cell>
          <cell r="H14234" t="str">
            <v>Artifact</v>
          </cell>
          <cell r="L14234" t="str">
            <v>{T}: Choose any number of target creatures. Each of those creatures gains persist until end of turn.</v>
          </cell>
          <cell r="M14234" t="str">
            <v>{5}</v>
          </cell>
          <cell r="O14234">
            <v>5</v>
          </cell>
          <cell r="P14234" t="str">
            <v>A</v>
          </cell>
          <cell r="Q14234" t="str">
            <v>SHM</v>
          </cell>
          <cell r="R14234">
            <v>248</v>
          </cell>
        </row>
        <row r="14235">
          <cell r="A14235" t="str">
            <v>YES (Foil)</v>
          </cell>
          <cell r="E14235" t="str">
            <v>Cemetery Puca</v>
          </cell>
          <cell r="F14235" t="str">
            <v>Shadowmoor</v>
          </cell>
          <cell r="G14235" t="str">
            <v>R</v>
          </cell>
          <cell r="H14235" t="str">
            <v>Creature — Shapeshifter</v>
          </cell>
          <cell r="I14235">
            <v>1</v>
          </cell>
          <cell r="J14235">
            <v>2</v>
          </cell>
          <cell r="L14235" t="str">
            <v>Whenever a creature dies, you may pay {1}. If you do, Cemetery Puca becomes a copy of that creature and gains this ability.</v>
          </cell>
          <cell r="M14235" t="str">
            <v>{1}{UB}{UB}</v>
          </cell>
          <cell r="O14235">
            <v>3</v>
          </cell>
          <cell r="P14235" t="str">
            <v>UB</v>
          </cell>
          <cell r="Q14235" t="str">
            <v>SHM</v>
          </cell>
          <cell r="R14235">
            <v>158</v>
          </cell>
        </row>
        <row r="14236">
          <cell r="E14236" t="str">
            <v>Cerulean Wisps</v>
          </cell>
          <cell r="F14236" t="str">
            <v>Shadowmoor</v>
          </cell>
          <cell r="G14236" t="str">
            <v>C</v>
          </cell>
          <cell r="H14236" t="str">
            <v>Instant</v>
          </cell>
          <cell r="L14236" t="str">
            <v>Target creature becomes blue until end of turn. Untap that creature. Draw a card.</v>
          </cell>
          <cell r="M14236" t="str">
            <v>{U}</v>
          </cell>
          <cell r="O14236">
            <v>1</v>
          </cell>
          <cell r="P14236" t="str">
            <v>U</v>
          </cell>
          <cell r="Q14236" t="str">
            <v>SHM</v>
          </cell>
          <cell r="R14236">
            <v>31</v>
          </cell>
        </row>
        <row r="14237">
          <cell r="E14237" t="str">
            <v>Chainbreaker</v>
          </cell>
          <cell r="F14237" t="str">
            <v>Shadowmoor</v>
          </cell>
          <cell r="G14237" t="str">
            <v>C</v>
          </cell>
          <cell r="H14237" t="str">
            <v>Artifact Creature — Scarecrow</v>
          </cell>
          <cell r="I14237">
            <v>3</v>
          </cell>
          <cell r="J14237">
            <v>3</v>
          </cell>
          <cell r="L14237" t="str">
            <v>Chainbreaker enters the battlefield with two -1/-1 counters on it. {3}, {T}: Remove a -1/-1 counter from target creature.</v>
          </cell>
          <cell r="M14237" t="str">
            <v>{2}</v>
          </cell>
          <cell r="O14237">
            <v>2</v>
          </cell>
          <cell r="P14237" t="str">
            <v>A</v>
          </cell>
          <cell r="Q14237" t="str">
            <v>SHM</v>
          </cell>
          <cell r="R14237">
            <v>249</v>
          </cell>
        </row>
        <row r="14238">
          <cell r="E14238" t="str">
            <v>Cinderbones</v>
          </cell>
          <cell r="F14238" t="str">
            <v>Shadowmoor</v>
          </cell>
          <cell r="G14238" t="str">
            <v>C</v>
          </cell>
          <cell r="H14238" t="str">
            <v>Creature — Elemental Skeleton</v>
          </cell>
          <cell r="I14238">
            <v>1</v>
          </cell>
          <cell r="J14238">
            <v>1</v>
          </cell>
          <cell r="L14238" t="str">
            <v>Wither #_(This deals damage to creatures in the form of -1/-1 counters.)_#?{1}{B}: Regenerate Cinderbones.</v>
          </cell>
          <cell r="M14238" t="str">
            <v>{2}{B}</v>
          </cell>
          <cell r="O14238">
            <v>3</v>
          </cell>
          <cell r="P14238" t="str">
            <v>B</v>
          </cell>
          <cell r="Q14238" t="str">
            <v>SHM</v>
          </cell>
          <cell r="R14238">
            <v>59</v>
          </cell>
        </row>
        <row r="14239">
          <cell r="A14239" t="str">
            <v>YES (Foil)</v>
          </cell>
          <cell r="E14239" t="str">
            <v>Cinderhaze Wretch</v>
          </cell>
          <cell r="F14239" t="str">
            <v>Shadowmoor</v>
          </cell>
          <cell r="G14239" t="str">
            <v>C</v>
          </cell>
          <cell r="H14239" t="str">
            <v>Creature — Elemental Shaman</v>
          </cell>
          <cell r="I14239">
            <v>3</v>
          </cell>
          <cell r="J14239">
            <v>2</v>
          </cell>
          <cell r="L14239" t="str">
            <v>{T}: Target player discards a card. Activate this ability only during your turn. Put a -1/-1 counter on Cinderhaze Wretch: Untap Cinderhaze Wretch.</v>
          </cell>
          <cell r="M14239" t="str">
            <v>{4}{B}</v>
          </cell>
          <cell r="O14239">
            <v>5</v>
          </cell>
          <cell r="P14239" t="str">
            <v>B</v>
          </cell>
          <cell r="Q14239" t="str">
            <v>SHM</v>
          </cell>
          <cell r="R14239">
            <v>60</v>
          </cell>
        </row>
        <row r="14240">
          <cell r="E14240" t="str">
            <v>Consign to Dream</v>
          </cell>
          <cell r="F14240" t="str">
            <v>Shadowmoor</v>
          </cell>
          <cell r="G14240" t="str">
            <v>C</v>
          </cell>
          <cell r="H14240" t="str">
            <v>Instant</v>
          </cell>
          <cell r="L14240" t="str">
            <v>Return target permanent to its owner's hand. If that permanent is red or green, put it on top of its owner's library instead.</v>
          </cell>
          <cell r="M14240" t="str">
            <v>{2}{U}</v>
          </cell>
          <cell r="O14240">
            <v>3</v>
          </cell>
          <cell r="P14240" t="str">
            <v>U</v>
          </cell>
          <cell r="Q14240" t="str">
            <v>SHM</v>
          </cell>
          <cell r="R14240">
            <v>32</v>
          </cell>
        </row>
        <row r="14241">
          <cell r="E14241" t="str">
            <v>Corrosive Mentor</v>
          </cell>
          <cell r="F14241" t="str">
            <v>Shadowmoor</v>
          </cell>
          <cell r="G14241" t="str">
            <v>U</v>
          </cell>
          <cell r="H14241" t="str">
            <v>Creature — Elemental Rogue</v>
          </cell>
          <cell r="I14241">
            <v>1</v>
          </cell>
          <cell r="J14241">
            <v>3</v>
          </cell>
          <cell r="L14241" t="str">
            <v>Black creatures you control have wither. #_(They deal damage to creatures in the form of -1/-1 counters.)_#</v>
          </cell>
          <cell r="M14241" t="str">
            <v>{2}{B}</v>
          </cell>
          <cell r="O14241">
            <v>3</v>
          </cell>
          <cell r="P14241" t="str">
            <v>B</v>
          </cell>
          <cell r="Q14241" t="str">
            <v>SHM</v>
          </cell>
          <cell r="R14241">
            <v>61</v>
          </cell>
        </row>
        <row r="14242">
          <cell r="E14242" t="str">
            <v>Corrupt</v>
          </cell>
          <cell r="F14242" t="str">
            <v>Shadowmoor</v>
          </cell>
          <cell r="G14242" t="str">
            <v>U</v>
          </cell>
          <cell r="H14242" t="str">
            <v>Sorcery</v>
          </cell>
          <cell r="L14242" t="str">
            <v>Corrupt deals damage equal to the number of Swamps you control to target creature or player. You gain life equal to the damage dealt this way.</v>
          </cell>
          <cell r="M14242" t="str">
            <v>{5}{B}</v>
          </cell>
          <cell r="O14242">
            <v>6</v>
          </cell>
          <cell r="P14242" t="str">
            <v>B</v>
          </cell>
          <cell r="Q14242" t="str">
            <v>SHM</v>
          </cell>
          <cell r="R14242">
            <v>62</v>
          </cell>
        </row>
        <row r="14243">
          <cell r="E14243" t="str">
            <v>Counterbore</v>
          </cell>
          <cell r="F14243" t="str">
            <v>Shadowmoor</v>
          </cell>
          <cell r="G14243" t="str">
            <v>R</v>
          </cell>
          <cell r="H14243" t="str">
            <v>Instant</v>
          </cell>
          <cell r="L14243" t="str">
            <v>Counter target spell. Search its controller's graveyard, hand, and library for all cards with the same name as that spell and exile them. Then that player shuffles his or her library.</v>
          </cell>
          <cell r="M14243" t="str">
            <v>{3}{U}{U}</v>
          </cell>
          <cell r="O14243">
            <v>5</v>
          </cell>
          <cell r="P14243" t="str">
            <v>U</v>
          </cell>
          <cell r="Q14243" t="str">
            <v>SHM</v>
          </cell>
          <cell r="R14243">
            <v>33</v>
          </cell>
        </row>
        <row r="14244">
          <cell r="E14244" t="str">
            <v>Crabapple Cohort</v>
          </cell>
          <cell r="F14244" t="str">
            <v>Shadowmoor</v>
          </cell>
          <cell r="G14244" t="str">
            <v>C</v>
          </cell>
          <cell r="H14244" t="str">
            <v>Creature — Treefolk Warrior</v>
          </cell>
          <cell r="I14244">
            <v>4</v>
          </cell>
          <cell r="J14244">
            <v>4</v>
          </cell>
          <cell r="L14244" t="str">
            <v>Crabapple Cohort gets +1/+1 as long as you control another green creature.</v>
          </cell>
          <cell r="M14244" t="str">
            <v>{4}{G}</v>
          </cell>
          <cell r="O14244">
            <v>5</v>
          </cell>
          <cell r="P14244" t="str">
            <v>G</v>
          </cell>
          <cell r="Q14244" t="str">
            <v>SHM</v>
          </cell>
          <cell r="R14244">
            <v>109</v>
          </cell>
        </row>
        <row r="14245">
          <cell r="E14245" t="str">
            <v>Cragganwick Cremator</v>
          </cell>
          <cell r="F14245" t="str">
            <v>Shadowmoor</v>
          </cell>
          <cell r="G14245" t="str">
            <v>R</v>
          </cell>
          <cell r="H14245" t="str">
            <v>Creature — Giant Shaman</v>
          </cell>
          <cell r="I14245">
            <v>5</v>
          </cell>
          <cell r="J14245">
            <v>4</v>
          </cell>
          <cell r="L14245" t="str">
            <v>When Cragganwick Cremator enters the battlefield, discard a card at random. If you discard a creature card this way, Cragganwick Cremator deals damage equal to that card's power to target player.</v>
          </cell>
          <cell r="M14245" t="str">
            <v>{2}{R}{R}</v>
          </cell>
          <cell r="O14245">
            <v>4</v>
          </cell>
          <cell r="P14245" t="str">
            <v>R</v>
          </cell>
          <cell r="Q14245" t="str">
            <v>SHM</v>
          </cell>
          <cell r="R14245">
            <v>87</v>
          </cell>
        </row>
        <row r="14246">
          <cell r="E14246" t="str">
            <v>Crimson Wisps</v>
          </cell>
          <cell r="F14246" t="str">
            <v>Shadowmoor</v>
          </cell>
          <cell r="G14246" t="str">
            <v>C</v>
          </cell>
          <cell r="H14246" t="str">
            <v>Instant</v>
          </cell>
          <cell r="L14246" t="str">
            <v>Target creature becomes red and gains haste until end of turn. Draw a card.</v>
          </cell>
          <cell r="M14246" t="str">
            <v>{R}</v>
          </cell>
          <cell r="O14246">
            <v>1</v>
          </cell>
          <cell r="P14246" t="str">
            <v>R</v>
          </cell>
          <cell r="Q14246" t="str">
            <v>SHM</v>
          </cell>
          <cell r="R14246">
            <v>88</v>
          </cell>
        </row>
        <row r="14247">
          <cell r="E14247" t="str">
            <v>Crowd of Cinders</v>
          </cell>
          <cell r="F14247" t="str">
            <v>Shadowmoor</v>
          </cell>
          <cell r="G14247" t="str">
            <v>U</v>
          </cell>
          <cell r="H14247" t="str">
            <v>Creature — Elemental</v>
          </cell>
          <cell r="I14247" t="str">
            <v>*</v>
          </cell>
          <cell r="J14247" t="str">
            <v>*</v>
          </cell>
          <cell r="L14247" t="str">
            <v>Fear #_(This creature can't be blocked except by artifact creatures and/or black creatures.)_#?Crowd of Cinders's power and toughness are each equal to the number of black permanents you control.</v>
          </cell>
          <cell r="M14247" t="str">
            <v>{3}{B}</v>
          </cell>
          <cell r="O14247">
            <v>4</v>
          </cell>
          <cell r="P14247" t="str">
            <v>B</v>
          </cell>
          <cell r="Q14247" t="str">
            <v>SHM</v>
          </cell>
          <cell r="R14247">
            <v>63</v>
          </cell>
        </row>
        <row r="14248">
          <cell r="E14248" t="str">
            <v>Cultbrand Cinder</v>
          </cell>
          <cell r="F14248" t="str">
            <v>Shadowmoor</v>
          </cell>
          <cell r="G14248" t="str">
            <v>C</v>
          </cell>
          <cell r="H14248" t="str">
            <v>Creature — Elemental Shaman</v>
          </cell>
          <cell r="I14248">
            <v>3</v>
          </cell>
          <cell r="J14248">
            <v>3</v>
          </cell>
          <cell r="L14248" t="str">
            <v>When Cultbrand Cinder enters the battlefield, put a -1/-1 counter on target creature.</v>
          </cell>
          <cell r="M14248" t="str">
            <v>{4}{BR}</v>
          </cell>
          <cell r="O14248">
            <v>5</v>
          </cell>
          <cell r="P14248" t="str">
            <v>RB</v>
          </cell>
          <cell r="Q14248" t="str">
            <v>SHM</v>
          </cell>
          <cell r="R14248">
            <v>182</v>
          </cell>
        </row>
        <row r="14249">
          <cell r="E14249" t="str">
            <v>Curse of Chains</v>
          </cell>
          <cell r="F14249" t="str">
            <v>Shadowmoor</v>
          </cell>
          <cell r="G14249" t="str">
            <v>C</v>
          </cell>
          <cell r="H14249" t="str">
            <v>Enchantment — Aura</v>
          </cell>
          <cell r="L14249" t="str">
            <v>Enchant creature?At the beginning of each upkeep, tap enchanted creature.</v>
          </cell>
          <cell r="M14249" t="str">
            <v>{1}{WU}</v>
          </cell>
          <cell r="O14249">
            <v>2</v>
          </cell>
          <cell r="P14249" t="str">
            <v>WU</v>
          </cell>
          <cell r="Q14249" t="str">
            <v>SHM</v>
          </cell>
          <cell r="R14249">
            <v>139</v>
          </cell>
        </row>
        <row r="14250">
          <cell r="E14250" t="str">
            <v>Cursecatcher</v>
          </cell>
          <cell r="F14250" t="str">
            <v>Shadowmoor</v>
          </cell>
          <cell r="G14250" t="str">
            <v>U</v>
          </cell>
          <cell r="H14250" t="str">
            <v>Creature — Merfolk Wizard</v>
          </cell>
          <cell r="I14250">
            <v>1</v>
          </cell>
          <cell r="J14250">
            <v>1</v>
          </cell>
          <cell r="L14250" t="str">
            <v>Sacrifice Cursecatcher: Counter target instant or sorcery spell unless its controller pays {1}.</v>
          </cell>
          <cell r="M14250" t="str">
            <v>{U}</v>
          </cell>
          <cell r="O14250">
            <v>1</v>
          </cell>
          <cell r="P14250" t="str">
            <v>U</v>
          </cell>
          <cell r="Q14250" t="str">
            <v>SHM</v>
          </cell>
          <cell r="R14250">
            <v>34</v>
          </cell>
        </row>
        <row r="14251">
          <cell r="A14251" t="str">
            <v>YES</v>
          </cell>
          <cell r="E14251" t="str">
            <v>Dawnglow Infusion</v>
          </cell>
          <cell r="F14251" t="str">
            <v>Shadowmoor</v>
          </cell>
          <cell r="G14251" t="str">
            <v>U</v>
          </cell>
          <cell r="H14251" t="str">
            <v>Sorcery</v>
          </cell>
          <cell r="L14251" t="str">
            <v>You gain X life if {G} was spent to cast Dawnglow Infusion and X life if {W} was spent to cast it. #_(Do both if {G}{W} was spent.)_#</v>
          </cell>
          <cell r="M14251" t="str">
            <v>{X}{GW}</v>
          </cell>
          <cell r="O14251">
            <v>1</v>
          </cell>
          <cell r="P14251" t="str">
            <v>GW</v>
          </cell>
          <cell r="Q14251" t="str">
            <v>SHM</v>
          </cell>
          <cell r="R14251">
            <v>225</v>
          </cell>
        </row>
        <row r="14252">
          <cell r="A14252" t="str">
            <v>YES</v>
          </cell>
          <cell r="E14252" t="str">
            <v>Deepchannel Mentor</v>
          </cell>
          <cell r="F14252" t="str">
            <v>Shadowmoor</v>
          </cell>
          <cell r="G14252" t="str">
            <v>U</v>
          </cell>
          <cell r="H14252" t="str">
            <v>Creature — Merfolk Rogue</v>
          </cell>
          <cell r="I14252">
            <v>2</v>
          </cell>
          <cell r="J14252">
            <v>2</v>
          </cell>
          <cell r="L14252" t="str">
            <v>Blue creatures you control are unblockable.</v>
          </cell>
          <cell r="M14252" t="str">
            <v>{5}{U}</v>
          </cell>
          <cell r="O14252">
            <v>6</v>
          </cell>
          <cell r="P14252" t="str">
            <v>U</v>
          </cell>
          <cell r="Q14252" t="str">
            <v>SHM</v>
          </cell>
          <cell r="R14252">
            <v>35</v>
          </cell>
        </row>
        <row r="14253">
          <cell r="E14253" t="str">
            <v>Deep-Slumber Titan</v>
          </cell>
          <cell r="F14253" t="str">
            <v>Shadowmoor</v>
          </cell>
          <cell r="G14253" t="str">
            <v>R</v>
          </cell>
          <cell r="H14253" t="str">
            <v>Creature — Giant Warrior</v>
          </cell>
          <cell r="I14253">
            <v>7</v>
          </cell>
          <cell r="J14253">
            <v>7</v>
          </cell>
          <cell r="L14253" t="str">
            <v>Deep-Slumber Titan enters the battlefield tapped. Deep-Slumber Titan doesn't untap during your untap step. Whenever Deep-Slumber Titan is dealt damage, untap it.</v>
          </cell>
          <cell r="M14253" t="str">
            <v>{2}{R}{R}</v>
          </cell>
          <cell r="O14253">
            <v>4</v>
          </cell>
          <cell r="P14253" t="str">
            <v>R</v>
          </cell>
          <cell r="Q14253" t="str">
            <v>SHM</v>
          </cell>
          <cell r="R14253">
            <v>89</v>
          </cell>
        </row>
        <row r="14254">
          <cell r="A14254" t="str">
            <v>Promo</v>
          </cell>
          <cell r="E14254" t="str">
            <v>Demigod of Revenge</v>
          </cell>
          <cell r="F14254" t="str">
            <v>Shadowmoor</v>
          </cell>
          <cell r="G14254" t="str">
            <v>R</v>
          </cell>
          <cell r="H14254" t="str">
            <v>Creature — Spirit Avatar</v>
          </cell>
          <cell r="I14254">
            <v>5</v>
          </cell>
          <cell r="J14254">
            <v>4</v>
          </cell>
          <cell r="L14254" t="str">
            <v>Flying, haste?When you cast Demigod of Revenge, return all cards named Demigod of Revenge from your graveyard to the battlefield.</v>
          </cell>
          <cell r="M14254" t="str">
            <v>{BR}{BR}{BR}{BR}{BR}</v>
          </cell>
          <cell r="O14254">
            <v>5</v>
          </cell>
          <cell r="P14254" t="str">
            <v>RB</v>
          </cell>
          <cell r="Q14254" t="str">
            <v>SHM</v>
          </cell>
          <cell r="R14254">
            <v>183</v>
          </cell>
        </row>
        <row r="14255">
          <cell r="E14255" t="str">
            <v>Deus of Calamity</v>
          </cell>
          <cell r="F14255" t="str">
            <v>Shadowmoor</v>
          </cell>
          <cell r="G14255" t="str">
            <v>R</v>
          </cell>
          <cell r="H14255" t="str">
            <v>Creature — Spirit Avatar</v>
          </cell>
          <cell r="I14255">
            <v>6</v>
          </cell>
          <cell r="J14255">
            <v>6</v>
          </cell>
          <cell r="L14255" t="str">
            <v>Trample. Whenever Deus of Calamity deals 6 or more damage to an opponent, destroy target land that player controls.</v>
          </cell>
          <cell r="M14255" t="str">
            <v>{RG}{RG}{RG}{RG}{RG}</v>
          </cell>
          <cell r="O14255">
            <v>5</v>
          </cell>
          <cell r="P14255" t="str">
            <v>GR</v>
          </cell>
          <cell r="Q14255" t="str">
            <v>SHM</v>
          </cell>
          <cell r="R14255">
            <v>204</v>
          </cell>
        </row>
        <row r="14256">
          <cell r="A14256" t="str">
            <v>YES (Foil)</v>
          </cell>
          <cell r="E14256" t="str">
            <v>Devoted Druid</v>
          </cell>
          <cell r="F14256" t="str">
            <v>Shadowmoor</v>
          </cell>
          <cell r="G14256" t="str">
            <v>C</v>
          </cell>
          <cell r="H14256" t="str">
            <v>Creature — Elf Druid</v>
          </cell>
          <cell r="I14256">
            <v>0</v>
          </cell>
          <cell r="J14256">
            <v>2</v>
          </cell>
          <cell r="L14256" t="str">
            <v>{T}: Add {G} to your mana pool. Put a -1/-1 counter on Devoted Druid: Untap Devoted Druid.</v>
          </cell>
          <cell r="M14256" t="str">
            <v>{1}{G}</v>
          </cell>
          <cell r="N14256" t="str">
            <v>{G}</v>
          </cell>
          <cell r="O14256">
            <v>2</v>
          </cell>
          <cell r="P14256" t="str">
            <v>G</v>
          </cell>
          <cell r="Q14256" t="str">
            <v>SHM</v>
          </cell>
          <cell r="R14256">
            <v>110</v>
          </cell>
        </row>
        <row r="14257">
          <cell r="E14257" t="str">
            <v>Din of the Fireherd</v>
          </cell>
          <cell r="F14257" t="str">
            <v>Shadowmoor</v>
          </cell>
          <cell r="G14257" t="str">
            <v>R</v>
          </cell>
          <cell r="H14257" t="str">
            <v>Sorcery</v>
          </cell>
          <cell r="L14257" t="str">
            <v>Put a 5/5 black and red Elemental creature token onto the battlefield. Target opponent sacrifices a creature for each black creature you control, then sacrifices a land for each red creature you control.</v>
          </cell>
          <cell r="M14257" t="str">
            <v>{5}{BR}{BR}{BR}</v>
          </cell>
          <cell r="O14257">
            <v>8</v>
          </cell>
          <cell r="P14257" t="str">
            <v>RB</v>
          </cell>
          <cell r="Q14257" t="str">
            <v>SHM</v>
          </cell>
          <cell r="R14257">
            <v>184</v>
          </cell>
        </row>
        <row r="14258">
          <cell r="A14258" t="str">
            <v>YES (Foil)</v>
          </cell>
          <cell r="E14258" t="str">
            <v>Dire Undercurrents</v>
          </cell>
          <cell r="F14258" t="str">
            <v>Shadowmoor</v>
          </cell>
          <cell r="G14258" t="str">
            <v>R</v>
          </cell>
          <cell r="H14258" t="str">
            <v>Enchantment</v>
          </cell>
          <cell r="L14258" t="str">
            <v>Whenever a blue creature enters the battlefield under your control, you may have target player draw a card. Whenever a black creature enters the battlefield under your control, you may have target player discard a card.</v>
          </cell>
          <cell r="M14258" t="str">
            <v>{3}{UB}{UB}</v>
          </cell>
          <cell r="O14258">
            <v>5</v>
          </cell>
          <cell r="P14258" t="str">
            <v>UB</v>
          </cell>
          <cell r="Q14258" t="str">
            <v>SHM</v>
          </cell>
          <cell r="R14258">
            <v>159</v>
          </cell>
        </row>
        <row r="14259">
          <cell r="A14259" t="str">
            <v>YES</v>
          </cell>
          <cell r="E14259" t="str">
            <v>Disturbing Plot</v>
          </cell>
          <cell r="F14259" t="str">
            <v>Shadowmoor</v>
          </cell>
          <cell r="G14259" t="str">
            <v>C</v>
          </cell>
          <cell r="H14259" t="str">
            <v>Sorcery</v>
          </cell>
          <cell r="L14259" t="str">
            <v>Return target creature card from a graveyard to its owner's hand. Conspire #_(As you cast this spell, you may tap two untapped creatures you control that share a color with it. When you do, copy it and you may choose a new target for the copy.)_#</v>
          </cell>
          <cell r="M14259" t="str">
            <v>{1}{B}</v>
          </cell>
          <cell r="O14259">
            <v>2</v>
          </cell>
          <cell r="P14259" t="str">
            <v>B</v>
          </cell>
          <cell r="Q14259" t="str">
            <v>SHM</v>
          </cell>
          <cell r="R14259">
            <v>64</v>
          </cell>
        </row>
        <row r="14260">
          <cell r="E14260" t="str">
            <v>Dramatic Entrance</v>
          </cell>
          <cell r="F14260" t="str">
            <v>Shadowmoor</v>
          </cell>
          <cell r="G14260" t="str">
            <v>R</v>
          </cell>
          <cell r="H14260" t="str">
            <v>Instant</v>
          </cell>
          <cell r="L14260" t="str">
            <v>You may put a green creature card from your hand onto the battlefield.</v>
          </cell>
          <cell r="M14260" t="str">
            <v>{3}{G}{G}</v>
          </cell>
          <cell r="O14260">
            <v>5</v>
          </cell>
          <cell r="P14260" t="str">
            <v>G</v>
          </cell>
          <cell r="Q14260" t="str">
            <v>SHM</v>
          </cell>
          <cell r="R14260">
            <v>111</v>
          </cell>
        </row>
        <row r="14261">
          <cell r="E14261" t="str">
            <v>Dream Salvage</v>
          </cell>
          <cell r="F14261" t="str">
            <v>Shadowmoor</v>
          </cell>
          <cell r="G14261" t="str">
            <v>U</v>
          </cell>
          <cell r="H14261" t="str">
            <v>Instant</v>
          </cell>
          <cell r="L14261" t="str">
            <v>Draw cards equal to the number of cards target opponent discarded this turn.</v>
          </cell>
          <cell r="M14261" t="str">
            <v>{UB}</v>
          </cell>
          <cell r="O14261">
            <v>1</v>
          </cell>
          <cell r="P14261" t="str">
            <v>UB</v>
          </cell>
          <cell r="Q14261" t="str">
            <v>SHM</v>
          </cell>
          <cell r="R14261">
            <v>160</v>
          </cell>
        </row>
        <row r="14262">
          <cell r="A14262" t="str">
            <v>YES</v>
          </cell>
          <cell r="E14262" t="str">
            <v>Drove of Elves</v>
          </cell>
          <cell r="F14262" t="str">
            <v>Shadowmoor</v>
          </cell>
          <cell r="G14262" t="str">
            <v>U</v>
          </cell>
          <cell r="H14262" t="str">
            <v>Creature — Elf</v>
          </cell>
          <cell r="I14262" t="str">
            <v>*</v>
          </cell>
          <cell r="J14262" t="str">
            <v>*</v>
          </cell>
          <cell r="L14262" t="str">
            <v>Hexproof #_(This creature can't be the target of spells or abilities your opponents control.)_#?Drove of Elves's power and toughness are each equal to the number of green permanents you control.</v>
          </cell>
          <cell r="M14262" t="str">
            <v>{3}{G}</v>
          </cell>
          <cell r="O14262">
            <v>4</v>
          </cell>
          <cell r="P14262" t="str">
            <v>G</v>
          </cell>
          <cell r="Q14262" t="str">
            <v>SHM</v>
          </cell>
          <cell r="R14262">
            <v>112</v>
          </cell>
        </row>
        <row r="14263">
          <cell r="E14263" t="str">
            <v>Drowner Initiate</v>
          </cell>
          <cell r="F14263" t="str">
            <v>Shadowmoor</v>
          </cell>
          <cell r="G14263" t="str">
            <v>C</v>
          </cell>
          <cell r="H14263" t="str">
            <v>Creature — Merfolk Wizard</v>
          </cell>
          <cell r="I14263">
            <v>1</v>
          </cell>
          <cell r="J14263">
            <v>1</v>
          </cell>
          <cell r="L14263" t="str">
            <v>Whenever a player casts a blue spell, you may pay {1}. If you do, target player puts the top two cards of his or her library into his or her graveyard.</v>
          </cell>
          <cell r="M14263" t="str">
            <v>{U}</v>
          </cell>
          <cell r="O14263">
            <v>1</v>
          </cell>
          <cell r="P14263" t="str">
            <v>U</v>
          </cell>
          <cell r="Q14263" t="str">
            <v>SHM</v>
          </cell>
          <cell r="R14263">
            <v>36</v>
          </cell>
        </row>
        <row r="14264">
          <cell r="E14264" t="str">
            <v>Dusk Urchins</v>
          </cell>
          <cell r="F14264" t="str">
            <v>Shadowmoor</v>
          </cell>
          <cell r="G14264" t="str">
            <v>R</v>
          </cell>
          <cell r="H14264" t="str">
            <v>Creature — Ouphe</v>
          </cell>
          <cell r="I14264">
            <v>4</v>
          </cell>
          <cell r="J14264">
            <v>3</v>
          </cell>
          <cell r="L14264" t="str">
            <v>Whenever Dusk Urchins attacks or blocks, put a -1/-1 counter on it. When Dusk Urchins dies, draw a card for each -1/-1 counter on it.</v>
          </cell>
          <cell r="M14264" t="str">
            <v>{2}{B}</v>
          </cell>
          <cell r="O14264">
            <v>3</v>
          </cell>
          <cell r="P14264" t="str">
            <v>B</v>
          </cell>
          <cell r="Q14264" t="str">
            <v>SHM</v>
          </cell>
          <cell r="R14264">
            <v>65</v>
          </cell>
        </row>
        <row r="14265">
          <cell r="E14265" t="str">
            <v>Elemental Mastery</v>
          </cell>
          <cell r="F14265" t="str">
            <v>Shadowmoor</v>
          </cell>
          <cell r="G14265" t="str">
            <v>R</v>
          </cell>
          <cell r="H14265" t="str">
            <v>Enchantment — Aura</v>
          </cell>
          <cell r="L14265" t="str">
            <v>Enchant creature?Enchanted creature has "{T}: Put X 1/1 red Elemental creature tokens with haste onto the battlefield, where X is this creature's power. Exile them at the beginning of the next end step."</v>
          </cell>
          <cell r="M14265" t="str">
            <v>{3}{R}</v>
          </cell>
          <cell r="O14265">
            <v>4</v>
          </cell>
          <cell r="P14265" t="str">
            <v>R</v>
          </cell>
          <cell r="Q14265" t="str">
            <v>SHM</v>
          </cell>
          <cell r="R14265">
            <v>90</v>
          </cell>
        </row>
        <row r="14266">
          <cell r="E14266" t="str">
            <v>Elsewhere Flask</v>
          </cell>
          <cell r="F14266" t="str">
            <v>Shadowmoor</v>
          </cell>
          <cell r="G14266" t="str">
            <v>C</v>
          </cell>
          <cell r="H14266" t="str">
            <v>Artifact</v>
          </cell>
          <cell r="L14266" t="str">
            <v>When Elsewhere Flask enters the battlefield, draw a card. Sacrifice Elsewhere Flask: Choose a basic land type. Each land you control becomes that type until end of turn.</v>
          </cell>
          <cell r="M14266" t="str">
            <v>{2}</v>
          </cell>
          <cell r="O14266">
            <v>2</v>
          </cell>
          <cell r="P14266" t="str">
            <v>A</v>
          </cell>
          <cell r="Q14266" t="str">
            <v>SHM</v>
          </cell>
          <cell r="R14266">
            <v>250</v>
          </cell>
        </row>
        <row r="14267">
          <cell r="A14267" t="str">
            <v>YES</v>
          </cell>
          <cell r="E14267" t="str">
            <v>Elvish Hexhunter</v>
          </cell>
          <cell r="F14267" t="str">
            <v>Shadowmoor</v>
          </cell>
          <cell r="G14267" t="str">
            <v>C</v>
          </cell>
          <cell r="H14267" t="str">
            <v>Creature — Elf Shaman</v>
          </cell>
          <cell r="I14267">
            <v>1</v>
          </cell>
          <cell r="J14267">
            <v>1</v>
          </cell>
          <cell r="L14267" t="str">
            <v>{GW}, {T}, Sacrifice Elvish Hexhunter: Destroy target enchantment.</v>
          </cell>
          <cell r="M14267" t="str">
            <v>{GW}</v>
          </cell>
          <cell r="O14267">
            <v>1</v>
          </cell>
          <cell r="P14267" t="str">
            <v>GW</v>
          </cell>
          <cell r="Q14267" t="str">
            <v>SHM</v>
          </cell>
          <cell r="R14267">
            <v>226</v>
          </cell>
        </row>
        <row r="14268">
          <cell r="E14268" t="str">
            <v>Ember Gale</v>
          </cell>
          <cell r="F14268" t="str">
            <v>Shadowmoor</v>
          </cell>
          <cell r="G14268" t="str">
            <v>C</v>
          </cell>
          <cell r="H14268" t="str">
            <v>Sorcery</v>
          </cell>
          <cell r="L14268" t="str">
            <v>Creatures target player controls can't block this turn. Ember Gale deals 1 damage to each white and/or blue creature that player controls.</v>
          </cell>
          <cell r="M14268" t="str">
            <v>{3}{R}</v>
          </cell>
          <cell r="O14268">
            <v>4</v>
          </cell>
          <cell r="P14268" t="str">
            <v>R</v>
          </cell>
          <cell r="Q14268" t="str">
            <v>SHM</v>
          </cell>
          <cell r="R14268">
            <v>91</v>
          </cell>
        </row>
        <row r="14269">
          <cell r="E14269" t="str">
            <v>Emberstrike Duo</v>
          </cell>
          <cell r="F14269" t="str">
            <v>Shadowmoor</v>
          </cell>
          <cell r="G14269" t="str">
            <v>C</v>
          </cell>
          <cell r="H14269" t="str">
            <v>Creature — Elemental Warrior Shaman</v>
          </cell>
          <cell r="I14269">
            <v>1</v>
          </cell>
          <cell r="J14269">
            <v>1</v>
          </cell>
          <cell r="L14269" t="str">
            <v>Whenever you cast a black spell, Emberstrike Duo gets +1/+1 until end of turn. Whenever you cast a red spell, Emberstrike Duo gains first strike until end of turn.</v>
          </cell>
          <cell r="M14269" t="str">
            <v>{1}{BR}</v>
          </cell>
          <cell r="O14269">
            <v>2</v>
          </cell>
          <cell r="P14269" t="str">
            <v>RB</v>
          </cell>
          <cell r="Q14269" t="str">
            <v>SHM</v>
          </cell>
          <cell r="R14269">
            <v>185</v>
          </cell>
        </row>
        <row r="14270">
          <cell r="E14270" t="str">
            <v>Enchanted Evening</v>
          </cell>
          <cell r="F14270" t="str">
            <v>Shadowmoor</v>
          </cell>
          <cell r="G14270" t="str">
            <v>R</v>
          </cell>
          <cell r="H14270" t="str">
            <v>Enchantment</v>
          </cell>
          <cell r="L14270" t="str">
            <v>All permanents are enchantments in addition to their other types.</v>
          </cell>
          <cell r="M14270" t="str">
            <v>{3}{WU}{WU}</v>
          </cell>
          <cell r="O14270">
            <v>5</v>
          </cell>
          <cell r="P14270" t="str">
            <v>WU</v>
          </cell>
          <cell r="Q14270" t="str">
            <v>SHM</v>
          </cell>
          <cell r="R14270">
            <v>140</v>
          </cell>
        </row>
        <row r="14271">
          <cell r="E14271" t="str">
            <v>Everlasting Torment</v>
          </cell>
          <cell r="F14271" t="str">
            <v>Shadowmoor</v>
          </cell>
          <cell r="G14271" t="str">
            <v>R</v>
          </cell>
          <cell r="H14271" t="str">
            <v>Enchantment</v>
          </cell>
          <cell r="L14271" t="str">
            <v>Players can't gain life. Damage can't be prevented. All damage is dealt as though its source had wither. #_(A source with wither deals damage to creatures in the form of -1/-1 counters.)_#</v>
          </cell>
          <cell r="M14271" t="str">
            <v>{2}{BR}</v>
          </cell>
          <cell r="O14271">
            <v>3</v>
          </cell>
          <cell r="P14271" t="str">
            <v>RB</v>
          </cell>
          <cell r="Q14271" t="str">
            <v>SHM</v>
          </cell>
          <cell r="R14271">
            <v>186</v>
          </cell>
        </row>
        <row r="14272">
          <cell r="E14272" t="str">
            <v>Faerie Macabre</v>
          </cell>
          <cell r="F14272" t="str">
            <v>Shadowmoor</v>
          </cell>
          <cell r="G14272" t="str">
            <v>C</v>
          </cell>
          <cell r="H14272" t="str">
            <v>Creature — Faerie Rogue</v>
          </cell>
          <cell r="I14272">
            <v>2</v>
          </cell>
          <cell r="J14272">
            <v>2</v>
          </cell>
          <cell r="L14272" t="str">
            <v>Flying?Discard Faerie Macabre: Exile up to two target cards from graveyards.</v>
          </cell>
          <cell r="M14272" t="str">
            <v>{1}{B}{B}</v>
          </cell>
          <cell r="O14272">
            <v>3</v>
          </cell>
          <cell r="P14272" t="str">
            <v>B</v>
          </cell>
          <cell r="Q14272" t="str">
            <v>SHM</v>
          </cell>
          <cell r="R14272">
            <v>66</v>
          </cell>
        </row>
        <row r="14273">
          <cell r="E14273" t="str">
            <v>Faerie Swarm</v>
          </cell>
          <cell r="F14273" t="str">
            <v>Shadowmoor</v>
          </cell>
          <cell r="G14273" t="str">
            <v>U</v>
          </cell>
          <cell r="H14273" t="str">
            <v>Creature — Faerie</v>
          </cell>
          <cell r="I14273" t="str">
            <v>*</v>
          </cell>
          <cell r="J14273" t="str">
            <v>*</v>
          </cell>
          <cell r="L14273" t="str">
            <v>Flying?Faerie Swarm's power and toughness are each equal to the number of blue permanents you control.</v>
          </cell>
          <cell r="M14273" t="str">
            <v>{3}{U}</v>
          </cell>
          <cell r="O14273">
            <v>4</v>
          </cell>
          <cell r="P14273" t="str">
            <v>U</v>
          </cell>
          <cell r="Q14273" t="str">
            <v>SHM</v>
          </cell>
          <cell r="R14273">
            <v>37</v>
          </cell>
        </row>
        <row r="14274">
          <cell r="A14274" t="str">
            <v>YES (Foil)</v>
          </cell>
          <cell r="E14274" t="str">
            <v>Farhaven Elf</v>
          </cell>
          <cell r="F14274" t="str">
            <v>Shadowmoor</v>
          </cell>
          <cell r="G14274" t="str">
            <v>C</v>
          </cell>
          <cell r="H14274" t="str">
            <v>Creature — Elf Druid</v>
          </cell>
          <cell r="I14274">
            <v>1</v>
          </cell>
          <cell r="J14274">
            <v>1</v>
          </cell>
          <cell r="L14274" t="str">
            <v>When Farhaven Elf enters the battlefield, you may search your library for a basic land card and put it onto the battlefield tapped. If you do, shuffle your library.</v>
          </cell>
          <cell r="M14274" t="str">
            <v>{2}{G}</v>
          </cell>
          <cell r="O14274">
            <v>3</v>
          </cell>
          <cell r="P14274" t="str">
            <v>G</v>
          </cell>
          <cell r="Q14274" t="str">
            <v>SHM</v>
          </cell>
          <cell r="R14274">
            <v>113</v>
          </cell>
        </row>
        <row r="14275">
          <cell r="E14275" t="str">
            <v>Fate Transfer</v>
          </cell>
          <cell r="F14275" t="str">
            <v>Shadowmoor</v>
          </cell>
          <cell r="G14275" t="str">
            <v>C</v>
          </cell>
          <cell r="H14275" t="str">
            <v>Instant</v>
          </cell>
          <cell r="L14275" t="str">
            <v>Move all counters from target creature onto another target creature.</v>
          </cell>
          <cell r="M14275" t="str">
            <v>{1}{UB}</v>
          </cell>
          <cell r="O14275">
            <v>2</v>
          </cell>
          <cell r="P14275" t="str">
            <v>UB</v>
          </cell>
          <cell r="Q14275" t="str">
            <v>SHM</v>
          </cell>
          <cell r="R14275">
            <v>161</v>
          </cell>
        </row>
        <row r="14276">
          <cell r="E14276" t="str">
            <v>Fire-Lit Thicket</v>
          </cell>
          <cell r="F14276" t="str">
            <v>Shadowmoor</v>
          </cell>
          <cell r="G14276" t="str">
            <v>R</v>
          </cell>
          <cell r="H14276" t="str">
            <v>Land</v>
          </cell>
          <cell r="L14276" t="str">
            <v>{T}: Add {1} to your mana pool. {RG}, {T}: Add {R}{R}, {R}{G}, or {G}{G} to your mana pool.</v>
          </cell>
          <cell r="N14276" t="str">
            <v>{R}{G}</v>
          </cell>
          <cell r="O14276">
            <v>0</v>
          </cell>
          <cell r="P14276" t="str">
            <v>L</v>
          </cell>
          <cell r="Q14276" t="str">
            <v>SHM</v>
          </cell>
          <cell r="R14276">
            <v>271</v>
          </cell>
        </row>
        <row r="14277">
          <cell r="E14277" t="str">
            <v>Firespout</v>
          </cell>
          <cell r="F14277" t="str">
            <v>Shadowmoor</v>
          </cell>
          <cell r="G14277" t="str">
            <v>U</v>
          </cell>
          <cell r="H14277" t="str">
            <v>Sorcery</v>
          </cell>
          <cell r="L14277" t="str">
            <v>Firespout deals 3 damage to each creature without flying if {R} was spent to cast Firespout and 3 damage to each creature with flying if {G} was spent to cast it. #_(Do both if {R}{G} was spent.)_#</v>
          </cell>
          <cell r="M14277" t="str">
            <v>{2}{RG}</v>
          </cell>
          <cell r="O14277">
            <v>3</v>
          </cell>
          <cell r="P14277" t="str">
            <v>GR</v>
          </cell>
          <cell r="Q14277" t="str">
            <v>SHM</v>
          </cell>
          <cell r="R14277">
            <v>205</v>
          </cell>
        </row>
        <row r="14278">
          <cell r="E14278" t="str">
            <v>Fists of the Demigod</v>
          </cell>
          <cell r="F14278" t="str">
            <v>Shadowmoor</v>
          </cell>
          <cell r="G14278" t="str">
            <v>C</v>
          </cell>
          <cell r="H14278" t="str">
            <v>Enchantment — Aura</v>
          </cell>
          <cell r="L14278" t="str">
            <v>Enchant creature?As long as enchanted creature is black, it gets +1/+1 and has wither. #_(It deals damage to creatures in the form of -1/-1 counters.)_#?As long as enchanted creature is red, it gets +1/+1 and has first strike.</v>
          </cell>
          <cell r="M14278" t="str">
            <v>{1}{BR}</v>
          </cell>
          <cell r="O14278">
            <v>2</v>
          </cell>
          <cell r="P14278" t="str">
            <v>RB</v>
          </cell>
          <cell r="Q14278" t="str">
            <v>SHM</v>
          </cell>
          <cell r="R14278">
            <v>187</v>
          </cell>
        </row>
        <row r="14279">
          <cell r="E14279" t="str">
            <v>Flame Javelin</v>
          </cell>
          <cell r="F14279" t="str">
            <v>Shadowmoor</v>
          </cell>
          <cell r="G14279" t="str">
            <v>U</v>
          </cell>
          <cell r="H14279" t="str">
            <v>Instant</v>
          </cell>
          <cell r="L14279" t="str">
            <v>#_({2R} can be paid with any two mana or with {R}. This card's converted mana cost is 6.)_#?Flame Javelin deals 4 damage to target creature or player.</v>
          </cell>
          <cell r="M14279" t="str">
            <v>{2R}{2R}{2R}</v>
          </cell>
          <cell r="O14279">
            <v>6</v>
          </cell>
          <cell r="P14279" t="str">
            <v>R</v>
          </cell>
          <cell r="Q14279" t="str">
            <v>SHM</v>
          </cell>
          <cell r="R14279">
            <v>92</v>
          </cell>
        </row>
        <row r="14280">
          <cell r="A14280" t="str">
            <v>YES</v>
          </cell>
          <cell r="E14280" t="str">
            <v>Flourishing Defenses</v>
          </cell>
          <cell r="F14280" t="str">
            <v>Shadowmoor</v>
          </cell>
          <cell r="G14280" t="str">
            <v>U</v>
          </cell>
          <cell r="H14280" t="str">
            <v>Enchantment</v>
          </cell>
          <cell r="L14280" t="str">
            <v>Whenever a -1/-1 counter is placed on a creature, you may put a 1/1 green Elf Warrior creature token onto the battlefield.</v>
          </cell>
          <cell r="M14280" t="str">
            <v>{4}{G}</v>
          </cell>
          <cell r="O14280">
            <v>5</v>
          </cell>
          <cell r="P14280" t="str">
            <v>G</v>
          </cell>
          <cell r="Q14280" t="str">
            <v>SHM</v>
          </cell>
          <cell r="R14280">
            <v>114</v>
          </cell>
        </row>
        <row r="14281">
          <cell r="E14281" t="str">
            <v>Flow of Ideas</v>
          </cell>
          <cell r="F14281" t="str">
            <v>Shadowmoor</v>
          </cell>
          <cell r="G14281" t="str">
            <v>U</v>
          </cell>
          <cell r="H14281" t="str">
            <v>Sorcery</v>
          </cell>
          <cell r="L14281" t="str">
            <v>Draw a card for each Island you control.</v>
          </cell>
          <cell r="M14281" t="str">
            <v>{5}{U}</v>
          </cell>
          <cell r="O14281">
            <v>6</v>
          </cell>
          <cell r="P14281" t="str">
            <v>U</v>
          </cell>
          <cell r="Q14281" t="str">
            <v>SHM</v>
          </cell>
          <cell r="R14281">
            <v>38</v>
          </cell>
        </row>
        <row r="14282">
          <cell r="E14282" t="str">
            <v>Forest</v>
          </cell>
          <cell r="F14282" t="str">
            <v>Shadowmoor</v>
          </cell>
          <cell r="G14282" t="str">
            <v>C</v>
          </cell>
          <cell r="H14282" t="str">
            <v>Basic Land — Forest</v>
          </cell>
          <cell r="L14282" t="str">
            <v>{G}</v>
          </cell>
          <cell r="N14282" t="str">
            <v>{G}</v>
          </cell>
          <cell r="O14282">
            <v>0</v>
          </cell>
          <cell r="P14282" t="str">
            <v>L</v>
          </cell>
          <cell r="Q14282" t="str">
            <v>SHM</v>
          </cell>
          <cell r="R14282">
            <v>299</v>
          </cell>
        </row>
        <row r="14283">
          <cell r="E14283" t="str">
            <v>Fossil Find</v>
          </cell>
          <cell r="F14283" t="str">
            <v>Shadowmoor</v>
          </cell>
          <cell r="G14283" t="str">
            <v>U</v>
          </cell>
          <cell r="H14283" t="str">
            <v>Sorcery</v>
          </cell>
          <cell r="L14283" t="str">
            <v>Return a card at random from your graveyard to your hand, then reorder your graveyard as you choose.</v>
          </cell>
          <cell r="M14283" t="str">
            <v>{RG}</v>
          </cell>
          <cell r="O14283">
            <v>1</v>
          </cell>
          <cell r="P14283" t="str">
            <v>GR</v>
          </cell>
          <cell r="Q14283" t="str">
            <v>SHM</v>
          </cell>
          <cell r="R14283">
            <v>206</v>
          </cell>
        </row>
        <row r="14284">
          <cell r="E14284" t="str">
            <v>Foxfire Oak</v>
          </cell>
          <cell r="F14284" t="str">
            <v>Shadowmoor</v>
          </cell>
          <cell r="G14284" t="str">
            <v>C</v>
          </cell>
          <cell r="H14284" t="str">
            <v>Creature — Treefolk Shaman</v>
          </cell>
          <cell r="I14284">
            <v>3</v>
          </cell>
          <cell r="J14284">
            <v>6</v>
          </cell>
          <cell r="L14284" t="str">
            <v>{RG}{RG}{RG}: Foxfire Oak gets +3/+0 until end of turn.</v>
          </cell>
          <cell r="M14284" t="str">
            <v>{5}{G}</v>
          </cell>
          <cell r="O14284">
            <v>6</v>
          </cell>
          <cell r="P14284" t="str">
            <v>G</v>
          </cell>
          <cell r="Q14284" t="str">
            <v>SHM</v>
          </cell>
          <cell r="R14284">
            <v>115</v>
          </cell>
        </row>
        <row r="14285">
          <cell r="A14285" t="str">
            <v>YES</v>
          </cell>
          <cell r="E14285" t="str">
            <v>Fracturing Gust</v>
          </cell>
          <cell r="F14285" t="str">
            <v>Shadowmoor</v>
          </cell>
          <cell r="G14285" t="str">
            <v>R</v>
          </cell>
          <cell r="H14285" t="str">
            <v>Instant</v>
          </cell>
          <cell r="L14285" t="str">
            <v>Destroy all artifacts and enchantments. You gain 2 life for each permanent destroyed this way.</v>
          </cell>
          <cell r="M14285" t="str">
            <v>{2}{GW}{GW}{GW}</v>
          </cell>
          <cell r="O14285">
            <v>5</v>
          </cell>
          <cell r="P14285" t="str">
            <v>GW</v>
          </cell>
          <cell r="Q14285" t="str">
            <v>SHM</v>
          </cell>
          <cell r="R14285">
            <v>227</v>
          </cell>
        </row>
        <row r="14286">
          <cell r="E14286" t="str">
            <v>Fulminator Mage</v>
          </cell>
          <cell r="F14286" t="str">
            <v>Shadowmoor</v>
          </cell>
          <cell r="G14286" t="str">
            <v>R</v>
          </cell>
          <cell r="H14286" t="str">
            <v>Creature — Elemental Shaman</v>
          </cell>
          <cell r="I14286">
            <v>2</v>
          </cell>
          <cell r="J14286">
            <v>2</v>
          </cell>
          <cell r="L14286" t="str">
            <v>Sacrifice Fulminator Mage: Destroy target nonbasic land.</v>
          </cell>
          <cell r="M14286" t="str">
            <v>{1}{BR}{BR}</v>
          </cell>
          <cell r="O14286">
            <v>3</v>
          </cell>
          <cell r="P14286" t="str">
            <v>RB</v>
          </cell>
          <cell r="Q14286" t="str">
            <v>SHM</v>
          </cell>
          <cell r="R14286">
            <v>188</v>
          </cell>
        </row>
        <row r="14287">
          <cell r="E14287" t="str">
            <v>Furystoke Giant</v>
          </cell>
          <cell r="F14287" t="str">
            <v>Shadowmoor</v>
          </cell>
          <cell r="G14287" t="str">
            <v>R</v>
          </cell>
          <cell r="H14287" t="str">
            <v>Creature — Giant Warrior</v>
          </cell>
          <cell r="I14287">
            <v>3</v>
          </cell>
          <cell r="J14287">
            <v>3</v>
          </cell>
          <cell r="L14287" t="str">
            <v>Persist. When Furystoke Giant enters the battlefield, other creatures you control gain "{T}: This creature deals 2 damage to target creature or player" until end of turn.</v>
          </cell>
          <cell r="M14287" t="str">
            <v>{3}{R}{R}</v>
          </cell>
          <cell r="O14287">
            <v>5</v>
          </cell>
          <cell r="P14287" t="str">
            <v>R</v>
          </cell>
          <cell r="Q14287" t="str">
            <v>SHM</v>
          </cell>
          <cell r="R14287">
            <v>93</v>
          </cell>
        </row>
        <row r="14288">
          <cell r="E14288" t="str">
            <v>Ghastlord of Fugue</v>
          </cell>
          <cell r="F14288" t="str">
            <v>Shadowmoor</v>
          </cell>
          <cell r="G14288" t="str">
            <v>R</v>
          </cell>
          <cell r="H14288" t="str">
            <v>Creature — Spirit Avatar</v>
          </cell>
          <cell r="I14288">
            <v>4</v>
          </cell>
          <cell r="J14288">
            <v>4</v>
          </cell>
          <cell r="L14288" t="str">
            <v>Ghastlord of Fugue is unblockable. Whenever Ghastlord of Fugue deals combat damage to a player, that player reveals his or her hand. You choose a card from it. That player exiles that card.</v>
          </cell>
          <cell r="M14288" t="str">
            <v>{UB}{UB}{UB}{UB}{UB}</v>
          </cell>
          <cell r="O14288">
            <v>5</v>
          </cell>
          <cell r="P14288" t="str">
            <v>UB</v>
          </cell>
          <cell r="Q14288" t="str">
            <v>SHM</v>
          </cell>
          <cell r="R14288">
            <v>162</v>
          </cell>
        </row>
        <row r="14289">
          <cell r="A14289" t="str">
            <v>YES</v>
          </cell>
          <cell r="E14289" t="str">
            <v>Ghastly Discovery</v>
          </cell>
          <cell r="F14289" t="str">
            <v>Shadowmoor</v>
          </cell>
          <cell r="G14289" t="str">
            <v>C</v>
          </cell>
          <cell r="H14289" t="str">
            <v>Sorcery</v>
          </cell>
          <cell r="L14289" t="str">
            <v>Draw two cards, then discard a card. Conspire #_(As you cast this spell, you may tap two untapped creatures you control that share a color with it. When you do, copy it.)_#</v>
          </cell>
          <cell r="M14289" t="str">
            <v>{2}{U}</v>
          </cell>
          <cell r="O14289">
            <v>3</v>
          </cell>
          <cell r="P14289" t="str">
            <v>U</v>
          </cell>
          <cell r="Q14289" t="str">
            <v>SHM</v>
          </cell>
          <cell r="R14289">
            <v>39</v>
          </cell>
        </row>
        <row r="14290">
          <cell r="E14290" t="str">
            <v>Giantbaiting</v>
          </cell>
          <cell r="F14290" t="str">
            <v>Shadowmoor</v>
          </cell>
          <cell r="G14290" t="str">
            <v>C</v>
          </cell>
          <cell r="H14290" t="str">
            <v>Sorcery</v>
          </cell>
          <cell r="L14290" t="str">
            <v>Put a 4/4 red and green Giant Warrior creature token with haste onto the battlefield. Exile it at the beginning of the next end step. Conspire #_(As you cast this spell, you may tap two untapped creatures you control that share a color with it. When you do, copy it.)_#</v>
          </cell>
          <cell r="M14290" t="str">
            <v>{2}{RG}</v>
          </cell>
          <cell r="O14290">
            <v>3</v>
          </cell>
          <cell r="P14290" t="str">
            <v>GR</v>
          </cell>
          <cell r="Q14290" t="str">
            <v>SHM</v>
          </cell>
          <cell r="R14290">
            <v>207</v>
          </cell>
        </row>
        <row r="14291">
          <cell r="E14291" t="str">
            <v>Glamer Spinners</v>
          </cell>
          <cell r="F14291" t="str">
            <v>Shadowmoor</v>
          </cell>
          <cell r="G14291" t="str">
            <v>U</v>
          </cell>
          <cell r="H14291" t="str">
            <v>Creature — Faerie Wizard</v>
          </cell>
          <cell r="I14291">
            <v>2</v>
          </cell>
          <cell r="J14291">
            <v>4</v>
          </cell>
          <cell r="L14291" t="str">
            <v>Flash?Flying?When Glamer Spinners enters the battlefield, attach all Auras enchanting target permanent to another permanent with the same controller.</v>
          </cell>
          <cell r="M14291" t="str">
            <v>{4}{WU}</v>
          </cell>
          <cell r="O14291">
            <v>5</v>
          </cell>
          <cell r="P14291" t="str">
            <v>WU</v>
          </cell>
          <cell r="Q14291" t="str">
            <v>SHM</v>
          </cell>
          <cell r="R14291">
            <v>141</v>
          </cell>
        </row>
        <row r="14292">
          <cell r="A14292" t="str">
            <v>YES</v>
          </cell>
          <cell r="E14292" t="str">
            <v>Gleeful Sabotage</v>
          </cell>
          <cell r="F14292" t="str">
            <v>Shadowmoor</v>
          </cell>
          <cell r="G14292" t="str">
            <v>C</v>
          </cell>
          <cell r="H14292" t="str">
            <v>Sorcery</v>
          </cell>
          <cell r="L14292" t="str">
            <v>Destroy target artifact or enchantment. Conspire #_(As you cast this spell, you may tap two untapped creatures you control that share a color with it. When you do, copy it and you may choose a new target for the copy.)_#</v>
          </cell>
          <cell r="M14292" t="str">
            <v>{1}{G}</v>
          </cell>
          <cell r="O14292">
            <v>2</v>
          </cell>
          <cell r="P14292" t="str">
            <v>G</v>
          </cell>
          <cell r="Q14292" t="str">
            <v>SHM</v>
          </cell>
          <cell r="R14292">
            <v>116</v>
          </cell>
        </row>
        <row r="14293">
          <cell r="A14293" t="str">
            <v>YES</v>
          </cell>
          <cell r="E14293" t="str">
            <v>Glen Elendra Liege</v>
          </cell>
          <cell r="F14293" t="str">
            <v>Shadowmoor</v>
          </cell>
          <cell r="G14293" t="str">
            <v>R</v>
          </cell>
          <cell r="H14293" t="str">
            <v>Creature — Faerie Knight</v>
          </cell>
          <cell r="I14293">
            <v>2</v>
          </cell>
          <cell r="J14293">
            <v>3</v>
          </cell>
          <cell r="L14293" t="str">
            <v>Flying. Other blue creatures you control get +1/+1. Other black creatures you control get +1/+1.</v>
          </cell>
          <cell r="M14293" t="str">
            <v>{1}{UB}{UB}{UB}</v>
          </cell>
          <cell r="O14293">
            <v>4</v>
          </cell>
          <cell r="P14293" t="str">
            <v>UB</v>
          </cell>
          <cell r="Q14293" t="str">
            <v>SHM</v>
          </cell>
          <cell r="R14293">
            <v>163</v>
          </cell>
        </row>
        <row r="14294">
          <cell r="E14294" t="str">
            <v>Gloomlance</v>
          </cell>
          <cell r="F14294" t="str">
            <v>Shadowmoor</v>
          </cell>
          <cell r="G14294" t="str">
            <v>C</v>
          </cell>
          <cell r="H14294" t="str">
            <v>Sorcery</v>
          </cell>
          <cell r="L14294" t="str">
            <v>Destroy target creature. If that creature was green or white, its controller discards a card.</v>
          </cell>
          <cell r="M14294" t="str">
            <v>{3}{B}{B}</v>
          </cell>
          <cell r="O14294">
            <v>5</v>
          </cell>
          <cell r="P14294" t="str">
            <v>B</v>
          </cell>
          <cell r="Q14294" t="str">
            <v>SHM</v>
          </cell>
          <cell r="R14294">
            <v>67</v>
          </cell>
        </row>
        <row r="14295">
          <cell r="E14295" t="str">
            <v>Gloomwidow</v>
          </cell>
          <cell r="F14295" t="str">
            <v>Shadowmoor</v>
          </cell>
          <cell r="G14295" t="str">
            <v>U</v>
          </cell>
          <cell r="H14295" t="str">
            <v>Creature — Spider</v>
          </cell>
          <cell r="I14295">
            <v>3</v>
          </cell>
          <cell r="J14295">
            <v>3</v>
          </cell>
          <cell r="L14295" t="str">
            <v>Reach?Gloomwidow can block only creatures with flying.</v>
          </cell>
          <cell r="M14295" t="str">
            <v>{2}{G}</v>
          </cell>
          <cell r="O14295">
            <v>3</v>
          </cell>
          <cell r="P14295" t="str">
            <v>G</v>
          </cell>
          <cell r="Q14295" t="str">
            <v>SHM</v>
          </cell>
          <cell r="R14295">
            <v>117</v>
          </cell>
        </row>
        <row r="14296">
          <cell r="E14296" t="str">
            <v>Gloomwidow's Feast</v>
          </cell>
          <cell r="F14296" t="str">
            <v>Shadowmoor</v>
          </cell>
          <cell r="G14296" t="str">
            <v>C</v>
          </cell>
          <cell r="H14296" t="str">
            <v>Instant</v>
          </cell>
          <cell r="L14296" t="str">
            <v>Destroy target creature with flying. If that creature was blue or black, put a 1/2 green Spider creature token with reach onto the battlefield. #_(It can block creatures with flying.)_#</v>
          </cell>
          <cell r="M14296" t="str">
            <v>{3}{G}</v>
          </cell>
          <cell r="O14296">
            <v>4</v>
          </cell>
          <cell r="P14296" t="str">
            <v>G</v>
          </cell>
          <cell r="Q14296" t="str">
            <v>SHM</v>
          </cell>
          <cell r="R14296">
            <v>118</v>
          </cell>
        </row>
        <row r="14297">
          <cell r="E14297" t="str">
            <v>Gnarled Effigy</v>
          </cell>
          <cell r="F14297" t="str">
            <v>Shadowmoor</v>
          </cell>
          <cell r="G14297" t="str">
            <v>U</v>
          </cell>
          <cell r="H14297" t="str">
            <v>Artifact</v>
          </cell>
          <cell r="L14297" t="str">
            <v>{4}, {T}: Put a -1/-1 counter on target creature.</v>
          </cell>
          <cell r="M14297" t="str">
            <v>{4}</v>
          </cell>
          <cell r="O14297">
            <v>4</v>
          </cell>
          <cell r="P14297" t="str">
            <v>A</v>
          </cell>
          <cell r="Q14297" t="str">
            <v>SHM</v>
          </cell>
          <cell r="R14297">
            <v>251</v>
          </cell>
        </row>
        <row r="14298">
          <cell r="A14298" t="str">
            <v>YES</v>
          </cell>
          <cell r="E14298" t="str">
            <v>Godhead of Awe</v>
          </cell>
          <cell r="F14298" t="str">
            <v>Shadowmoor</v>
          </cell>
          <cell r="G14298" t="str">
            <v>R</v>
          </cell>
          <cell r="H14298" t="str">
            <v>Creature — Spirit Avatar</v>
          </cell>
          <cell r="I14298">
            <v>4</v>
          </cell>
          <cell r="J14298">
            <v>4</v>
          </cell>
          <cell r="L14298" t="str">
            <v>Flying?Other creatures are 1/1.</v>
          </cell>
          <cell r="M14298" t="str">
            <v>{WU}{WU}{WU}{WU}{WU}</v>
          </cell>
          <cell r="O14298">
            <v>5</v>
          </cell>
          <cell r="P14298" t="str">
            <v>WU</v>
          </cell>
          <cell r="Q14298" t="str">
            <v>SHM</v>
          </cell>
          <cell r="R14298">
            <v>142</v>
          </cell>
        </row>
        <row r="14299">
          <cell r="A14299" t="str">
            <v>Duplicate</v>
          </cell>
          <cell r="E14299" t="str">
            <v>Goldenglow Moth</v>
          </cell>
          <cell r="F14299" t="str">
            <v>Shadowmoor</v>
          </cell>
          <cell r="G14299" t="str">
            <v>C</v>
          </cell>
          <cell r="H14299" t="str">
            <v>Creature — Insect</v>
          </cell>
          <cell r="I14299">
            <v>0</v>
          </cell>
          <cell r="J14299">
            <v>1</v>
          </cell>
          <cell r="L14299" t="str">
            <v>Flying?Whenever Goldenglow Moth blocks, you may gain 4 life.</v>
          </cell>
          <cell r="M14299" t="str">
            <v>{W}</v>
          </cell>
          <cell r="O14299">
            <v>1</v>
          </cell>
          <cell r="P14299" t="str">
            <v>W</v>
          </cell>
          <cell r="Q14299" t="str">
            <v>SHM</v>
          </cell>
          <cell r="R14299">
            <v>6</v>
          </cell>
        </row>
        <row r="14300">
          <cell r="E14300" t="str">
            <v>Gravelgill Axeshark</v>
          </cell>
          <cell r="F14300" t="str">
            <v>Shadowmoor</v>
          </cell>
          <cell r="G14300" t="str">
            <v>C</v>
          </cell>
          <cell r="H14300" t="str">
            <v>Creature — Merfolk Soldier</v>
          </cell>
          <cell r="I14300">
            <v>3</v>
          </cell>
          <cell r="J14300">
            <v>3</v>
          </cell>
          <cell r="L14300" t="str">
            <v>Persist.</v>
          </cell>
          <cell r="M14300" t="str">
            <v>{4}{UB}</v>
          </cell>
          <cell r="O14300">
            <v>5</v>
          </cell>
          <cell r="P14300" t="str">
            <v>UB</v>
          </cell>
          <cell r="Q14300" t="str">
            <v>SHM</v>
          </cell>
          <cell r="R14300">
            <v>164</v>
          </cell>
        </row>
        <row r="14301">
          <cell r="E14301" t="str">
            <v>Gravelgill Duo</v>
          </cell>
          <cell r="F14301" t="str">
            <v>Shadowmoor</v>
          </cell>
          <cell r="G14301" t="str">
            <v>C</v>
          </cell>
          <cell r="H14301" t="str">
            <v>Creature — Merfolk Rogue Warrior</v>
          </cell>
          <cell r="I14301">
            <v>2</v>
          </cell>
          <cell r="J14301">
            <v>1</v>
          </cell>
          <cell r="L14301" t="str">
            <v>Whenever you cast a blue spell, Gravelgill Duo gets +1/+1 until end of turn. Whenever you cast a black spell, Gravelgill Duo gains fear until end of turn. #_(It can't be blocked except by artifact creatures and/or black creatures.)_#</v>
          </cell>
          <cell r="M14301" t="str">
            <v>{2}{UB}</v>
          </cell>
          <cell r="O14301">
            <v>3</v>
          </cell>
          <cell r="P14301" t="str">
            <v>UB</v>
          </cell>
          <cell r="Q14301" t="str">
            <v>SHM</v>
          </cell>
          <cell r="R14301">
            <v>165</v>
          </cell>
        </row>
        <row r="14302">
          <cell r="E14302" t="str">
            <v>Graven Cairns</v>
          </cell>
          <cell r="F14302" t="str">
            <v>Shadowmoor</v>
          </cell>
          <cell r="G14302" t="str">
            <v>R</v>
          </cell>
          <cell r="H14302" t="str">
            <v>Land</v>
          </cell>
          <cell r="L14302" t="str">
            <v>{T}: Add {1} to your mana pool. {BR}, {T}: Add {B}{B}, {B}{R}, or {R}{R} to your mana pool.</v>
          </cell>
          <cell r="N14302" t="str">
            <v>{B}{R}</v>
          </cell>
          <cell r="O14302">
            <v>0</v>
          </cell>
          <cell r="P14302" t="str">
            <v>L</v>
          </cell>
          <cell r="Q14302" t="str">
            <v>SHM</v>
          </cell>
          <cell r="R14302">
            <v>272</v>
          </cell>
        </row>
        <row r="14303">
          <cell r="E14303" t="str">
            <v>Greater Auramancy</v>
          </cell>
          <cell r="F14303" t="str">
            <v>Shadowmoor</v>
          </cell>
          <cell r="G14303" t="str">
            <v>R</v>
          </cell>
          <cell r="H14303" t="str">
            <v>Enchantment</v>
          </cell>
          <cell r="L14303" t="str">
            <v>Other enchantments you control have shroud. Enchanted creatures you control have shroud.</v>
          </cell>
          <cell r="M14303" t="str">
            <v>{1}{W}</v>
          </cell>
          <cell r="O14303">
            <v>2</v>
          </cell>
          <cell r="P14303" t="str">
            <v>W</v>
          </cell>
          <cell r="Q14303" t="str">
            <v>SHM</v>
          </cell>
          <cell r="R14303">
            <v>7</v>
          </cell>
        </row>
        <row r="14304">
          <cell r="E14304" t="str">
            <v>Grief Tyrant</v>
          </cell>
          <cell r="F14304" t="str">
            <v>Shadowmoor</v>
          </cell>
          <cell r="G14304" t="str">
            <v>U</v>
          </cell>
          <cell r="H14304" t="str">
            <v>Creature — Horror</v>
          </cell>
          <cell r="I14304">
            <v>8</v>
          </cell>
          <cell r="J14304">
            <v>8</v>
          </cell>
          <cell r="L14304" t="str">
            <v>Grief Tyrant enters the battlefield with four -1/-1 counters on it. When Grief Tyrant dies, put a -1/-1 counter on target creature for each -1/-1 counter on Grief Tyrant.</v>
          </cell>
          <cell r="M14304" t="str">
            <v>{5}{BR}</v>
          </cell>
          <cell r="O14304">
            <v>6</v>
          </cell>
          <cell r="P14304" t="str">
            <v>RB</v>
          </cell>
          <cell r="Q14304" t="str">
            <v>SHM</v>
          </cell>
          <cell r="R14304">
            <v>189</v>
          </cell>
        </row>
        <row r="14305">
          <cell r="A14305" t="str">
            <v>YES</v>
          </cell>
          <cell r="E14305" t="str">
            <v>Grim Poppet</v>
          </cell>
          <cell r="F14305" t="str">
            <v>Shadowmoor</v>
          </cell>
          <cell r="G14305" t="str">
            <v>R</v>
          </cell>
          <cell r="H14305" t="str">
            <v>Artifact Creature — Scarecrow</v>
          </cell>
          <cell r="I14305">
            <v>4</v>
          </cell>
          <cell r="J14305">
            <v>4</v>
          </cell>
          <cell r="L14305" t="str">
            <v>Grim Poppet enters the battlefield with three -1/-1 counters on it. Remove a -1/-1 counter from Grim Poppet: Put a -1/-1 counter on another target creature.</v>
          </cell>
          <cell r="M14305" t="str">
            <v>{7}</v>
          </cell>
          <cell r="O14305">
            <v>7</v>
          </cell>
          <cell r="P14305" t="str">
            <v>A</v>
          </cell>
          <cell r="Q14305" t="str">
            <v>SHM</v>
          </cell>
          <cell r="R14305">
            <v>252</v>
          </cell>
        </row>
        <row r="14306">
          <cell r="E14306" t="str">
            <v>Guttural Response</v>
          </cell>
          <cell r="F14306" t="str">
            <v>Shadowmoor</v>
          </cell>
          <cell r="G14306" t="str">
            <v>U</v>
          </cell>
          <cell r="H14306" t="str">
            <v>Instant</v>
          </cell>
          <cell r="L14306" t="str">
            <v>Counter target blue instant spell.</v>
          </cell>
          <cell r="M14306" t="str">
            <v>{RG}</v>
          </cell>
          <cell r="O14306">
            <v>1</v>
          </cell>
          <cell r="P14306" t="str">
            <v>GR</v>
          </cell>
          <cell r="Q14306" t="str">
            <v>SHM</v>
          </cell>
          <cell r="R14306">
            <v>208</v>
          </cell>
        </row>
        <row r="14307">
          <cell r="E14307" t="str">
            <v>Heap Doll</v>
          </cell>
          <cell r="F14307" t="str">
            <v>Shadowmoor</v>
          </cell>
          <cell r="G14307" t="str">
            <v>U</v>
          </cell>
          <cell r="H14307" t="str">
            <v>Artifact Creature — Scarecrow</v>
          </cell>
          <cell r="I14307">
            <v>1</v>
          </cell>
          <cell r="J14307">
            <v>1</v>
          </cell>
          <cell r="L14307" t="str">
            <v>Sacrifice Heap Doll: Exile target card from a graveyard.</v>
          </cell>
          <cell r="M14307" t="str">
            <v>{1}</v>
          </cell>
          <cell r="O14307">
            <v>1</v>
          </cell>
          <cell r="P14307" t="str">
            <v>A</v>
          </cell>
          <cell r="Q14307" t="str">
            <v>SHM</v>
          </cell>
          <cell r="R14307">
            <v>253</v>
          </cell>
        </row>
        <row r="14308">
          <cell r="A14308" t="str">
            <v>YES (Foil)</v>
          </cell>
          <cell r="E14308" t="str">
            <v>Heartmender</v>
          </cell>
          <cell r="F14308" t="str">
            <v>Shadowmoor</v>
          </cell>
          <cell r="G14308" t="str">
            <v>R</v>
          </cell>
          <cell r="H14308" t="str">
            <v>Creature — Elemental</v>
          </cell>
          <cell r="I14308">
            <v>2</v>
          </cell>
          <cell r="J14308">
            <v>2</v>
          </cell>
          <cell r="L14308" t="str">
            <v>Persist. At the beginning of your upkeep, remove a -1/-1 counter from each creature you control.</v>
          </cell>
          <cell r="M14308" t="str">
            <v>{2}{GW}{GW}</v>
          </cell>
          <cell r="O14308">
            <v>4</v>
          </cell>
          <cell r="P14308" t="str">
            <v>GW</v>
          </cell>
          <cell r="Q14308" t="str">
            <v>SHM</v>
          </cell>
          <cell r="R14308">
            <v>228</v>
          </cell>
        </row>
        <row r="14309">
          <cell r="E14309" t="str">
            <v>Helm of the Ghastlord</v>
          </cell>
          <cell r="F14309" t="str">
            <v>Shadowmoor</v>
          </cell>
          <cell r="G14309" t="str">
            <v>C</v>
          </cell>
          <cell r="H14309" t="str">
            <v>Enchantment — Aura</v>
          </cell>
          <cell r="L14309" t="str">
            <v>Enchant creature?As long as enchanted creature is blue, it gets +1/+1 and has "Whenever this creature deals damage to an opponent, draw a card."?As long as enchanted creature is black, it gets +1/+1 and has "Whenever this creature deals damage to an opponent, that player discards a card."</v>
          </cell>
          <cell r="M14309" t="str">
            <v>{3}{UB}</v>
          </cell>
          <cell r="O14309">
            <v>4</v>
          </cell>
          <cell r="P14309" t="str">
            <v>UB</v>
          </cell>
          <cell r="Q14309" t="str">
            <v>SHM</v>
          </cell>
          <cell r="R14309">
            <v>166</v>
          </cell>
        </row>
        <row r="14310">
          <cell r="E14310" t="str">
            <v>Hollowborn Barghest</v>
          </cell>
          <cell r="F14310" t="str">
            <v>Shadowmoor</v>
          </cell>
          <cell r="G14310" t="str">
            <v>R</v>
          </cell>
          <cell r="H14310" t="str">
            <v>Creature — Demon Hound</v>
          </cell>
          <cell r="I14310">
            <v>7</v>
          </cell>
          <cell r="J14310">
            <v>6</v>
          </cell>
          <cell r="L14310" t="str">
            <v>At the beginning of your upkeep, if you have no cards in hand, each opponent loses 2 life. At the beginning of each opponent's upkeep, if that player has no cards in hand, he or she loses 2 life.</v>
          </cell>
          <cell r="M14310" t="str">
            <v>{5}{B}{B}</v>
          </cell>
          <cell r="O14310">
            <v>7</v>
          </cell>
          <cell r="P14310" t="str">
            <v>B</v>
          </cell>
          <cell r="Q14310" t="str">
            <v>SHM</v>
          </cell>
          <cell r="R14310">
            <v>68</v>
          </cell>
        </row>
        <row r="14311">
          <cell r="A14311" t="str">
            <v>YES (Foil)</v>
          </cell>
          <cell r="E14311" t="str">
            <v>Hollowsage</v>
          </cell>
          <cell r="F14311" t="str">
            <v>Shadowmoor</v>
          </cell>
          <cell r="G14311" t="str">
            <v>U</v>
          </cell>
          <cell r="H14311" t="str">
            <v>Creature — Merfolk Wizard</v>
          </cell>
          <cell r="I14311">
            <v>2</v>
          </cell>
          <cell r="J14311">
            <v>2</v>
          </cell>
          <cell r="L14311" t="str">
            <v>Whenever Hollowsage becomes untapped, you may have target player discard a card.</v>
          </cell>
          <cell r="M14311" t="str">
            <v>{3}{B}</v>
          </cell>
          <cell r="O14311">
            <v>4</v>
          </cell>
          <cell r="P14311" t="str">
            <v>B</v>
          </cell>
          <cell r="Q14311" t="str">
            <v>SHM</v>
          </cell>
          <cell r="R14311">
            <v>69</v>
          </cell>
        </row>
        <row r="14312">
          <cell r="E14312" t="str">
            <v>Horde of Boggarts</v>
          </cell>
          <cell r="F14312" t="str">
            <v>Shadowmoor</v>
          </cell>
          <cell r="G14312" t="str">
            <v>U</v>
          </cell>
          <cell r="H14312" t="str">
            <v>Creature — Goblin</v>
          </cell>
          <cell r="I14312" t="str">
            <v>*</v>
          </cell>
          <cell r="J14312" t="str">
            <v>*</v>
          </cell>
          <cell r="L14312" t="str">
            <v>Horde of Boggarts's power and toughness are each equal to the number of red permanents you control. Horde of Boggarts can't be blocked except by two or more creatures.</v>
          </cell>
          <cell r="M14312" t="str">
            <v>{3}{R}</v>
          </cell>
          <cell r="O14312">
            <v>4</v>
          </cell>
          <cell r="P14312" t="str">
            <v>R</v>
          </cell>
          <cell r="Q14312" t="str">
            <v>SHM</v>
          </cell>
          <cell r="R14312">
            <v>94</v>
          </cell>
        </row>
        <row r="14313">
          <cell r="A14313" t="str">
            <v>YES</v>
          </cell>
          <cell r="E14313" t="str">
            <v>Howl of the Night Pack</v>
          </cell>
          <cell r="F14313" t="str">
            <v>Shadowmoor</v>
          </cell>
          <cell r="G14313" t="str">
            <v>U</v>
          </cell>
          <cell r="H14313" t="str">
            <v>Sorcery</v>
          </cell>
          <cell r="L14313" t="str">
            <v>Put a 2/2 green Wolf creature token onto the battlefield for each Forest you control.</v>
          </cell>
          <cell r="M14313" t="str">
            <v>{6}{G}</v>
          </cell>
          <cell r="O14313">
            <v>7</v>
          </cell>
          <cell r="P14313" t="str">
            <v>G</v>
          </cell>
          <cell r="Q14313" t="str">
            <v>SHM</v>
          </cell>
          <cell r="R14313">
            <v>119</v>
          </cell>
        </row>
        <row r="14314">
          <cell r="E14314" t="str">
            <v>Hungry Spriggan</v>
          </cell>
          <cell r="F14314" t="str">
            <v>Shadowmoor</v>
          </cell>
          <cell r="G14314" t="str">
            <v>C</v>
          </cell>
          <cell r="H14314" t="str">
            <v>Creature — Goblin Warrior</v>
          </cell>
          <cell r="I14314">
            <v>1</v>
          </cell>
          <cell r="J14314">
            <v>1</v>
          </cell>
          <cell r="L14314" t="str">
            <v>Trample?Whenever Hungry Spriggan attacks, it gets +3/+3 until end of turn.</v>
          </cell>
          <cell r="M14314" t="str">
            <v>{2}{G}</v>
          </cell>
          <cell r="O14314">
            <v>3</v>
          </cell>
          <cell r="P14314" t="str">
            <v>G</v>
          </cell>
          <cell r="Q14314" t="str">
            <v>SHM</v>
          </cell>
          <cell r="R14314">
            <v>120</v>
          </cell>
        </row>
        <row r="14315">
          <cell r="E14315" t="str">
            <v>Illuminated Folio</v>
          </cell>
          <cell r="F14315" t="str">
            <v>Shadowmoor</v>
          </cell>
          <cell r="G14315" t="str">
            <v>U</v>
          </cell>
          <cell r="H14315" t="str">
            <v>Artifact</v>
          </cell>
          <cell r="L14315" t="str">
            <v>{1}, {T}, Reveal two cards from your hand that share a color: Draw a card.</v>
          </cell>
          <cell r="M14315" t="str">
            <v>{5}</v>
          </cell>
          <cell r="O14315">
            <v>5</v>
          </cell>
          <cell r="P14315" t="str">
            <v>A</v>
          </cell>
          <cell r="Q14315" t="str">
            <v>SHM</v>
          </cell>
          <cell r="R14315">
            <v>254</v>
          </cell>
        </row>
        <row r="14316">
          <cell r="E14316" t="str">
            <v>Impromptu Raid</v>
          </cell>
          <cell r="F14316" t="str">
            <v>Shadowmoor</v>
          </cell>
          <cell r="G14316" t="str">
            <v>R</v>
          </cell>
          <cell r="H14316" t="str">
            <v>Enchantment</v>
          </cell>
          <cell r="L14316" t="str">
            <v>{2}{RG}: Reveal the top card of your library. If it isn't a creature card, put it into your graveyard. Otherwise, put that card onto the battlefield. That creature gains haste. Sacrifice it at the beginning of the next end step.</v>
          </cell>
          <cell r="M14316" t="str">
            <v>{3}{RG}</v>
          </cell>
          <cell r="O14316">
            <v>4</v>
          </cell>
          <cell r="P14316" t="str">
            <v>GR</v>
          </cell>
          <cell r="Q14316" t="str">
            <v>SHM</v>
          </cell>
          <cell r="R14316">
            <v>209</v>
          </cell>
        </row>
        <row r="14317">
          <cell r="E14317" t="str">
            <v>Incremental Blight</v>
          </cell>
          <cell r="F14317" t="str">
            <v>Shadowmoor</v>
          </cell>
          <cell r="G14317" t="str">
            <v>U</v>
          </cell>
          <cell r="H14317" t="str">
            <v>Sorcery</v>
          </cell>
          <cell r="L14317" t="str">
            <v>Put a -1/-1 counter on target creature, two -1/-1 counters on another target creature, and three -1/-1 counters on a third target creature.</v>
          </cell>
          <cell r="M14317" t="str">
            <v>{3}{B}{B}</v>
          </cell>
          <cell r="O14317">
            <v>5</v>
          </cell>
          <cell r="P14317" t="str">
            <v>B</v>
          </cell>
          <cell r="Q14317" t="str">
            <v>SHM</v>
          </cell>
          <cell r="R14317">
            <v>70</v>
          </cell>
        </row>
        <row r="14318">
          <cell r="E14318" t="str">
            <v>Inescapable Brute</v>
          </cell>
          <cell r="F14318" t="str">
            <v>Shadowmoor</v>
          </cell>
          <cell r="G14318" t="str">
            <v>C</v>
          </cell>
          <cell r="H14318" t="str">
            <v>Creature — Giant Warrior</v>
          </cell>
          <cell r="I14318">
            <v>3</v>
          </cell>
          <cell r="J14318">
            <v>3</v>
          </cell>
          <cell r="L14318" t="str">
            <v>Wither #_(This deals damage to creatures in the form of -1/-1 counters.)_#?Inescapable Brute must be blocked if able.</v>
          </cell>
          <cell r="M14318" t="str">
            <v>{5}{R}</v>
          </cell>
          <cell r="O14318">
            <v>6</v>
          </cell>
          <cell r="P14318" t="str">
            <v>R</v>
          </cell>
          <cell r="Q14318" t="str">
            <v>SHM</v>
          </cell>
          <cell r="R14318">
            <v>95</v>
          </cell>
        </row>
        <row r="14319">
          <cell r="E14319" t="str">
            <v>Inkfathom Infiltrator</v>
          </cell>
          <cell r="F14319" t="str">
            <v>Shadowmoor</v>
          </cell>
          <cell r="G14319" t="str">
            <v>U</v>
          </cell>
          <cell r="H14319" t="str">
            <v>Creature — Merfolk Rogue</v>
          </cell>
          <cell r="I14319">
            <v>2</v>
          </cell>
          <cell r="J14319">
            <v>1</v>
          </cell>
          <cell r="L14319" t="str">
            <v>Inkfathom Infiltrator can't block and is unblockable.</v>
          </cell>
          <cell r="M14319" t="str">
            <v>{UB}{UB}</v>
          </cell>
          <cell r="O14319">
            <v>2</v>
          </cell>
          <cell r="P14319" t="str">
            <v>UB</v>
          </cell>
          <cell r="Q14319" t="str">
            <v>SHM</v>
          </cell>
          <cell r="R14319">
            <v>167</v>
          </cell>
        </row>
        <row r="14320">
          <cell r="A14320" t="str">
            <v>YES</v>
          </cell>
          <cell r="E14320" t="str">
            <v>Inkfathom Witch</v>
          </cell>
          <cell r="F14320" t="str">
            <v>Shadowmoor</v>
          </cell>
          <cell r="G14320" t="str">
            <v>U</v>
          </cell>
          <cell r="H14320" t="str">
            <v>Creature — Merfolk Wizard</v>
          </cell>
          <cell r="I14320">
            <v>1</v>
          </cell>
          <cell r="J14320">
            <v>1</v>
          </cell>
          <cell r="L14320" t="str">
            <v>Fear #_(This creature can't be blocked except by artifact creatures and/or black creatures.)_#?{2}{U}{B}: Each unblocked creature becomes 4/1 until end of turn.</v>
          </cell>
          <cell r="M14320" t="str">
            <v>{1}{UB}</v>
          </cell>
          <cell r="O14320">
            <v>2</v>
          </cell>
          <cell r="P14320" t="str">
            <v>UB</v>
          </cell>
          <cell r="Q14320" t="str">
            <v>SHM</v>
          </cell>
          <cell r="R14320">
            <v>168</v>
          </cell>
        </row>
        <row r="14321">
          <cell r="E14321" t="str">
            <v>Inquisitor's Snare</v>
          </cell>
          <cell r="F14321" t="str">
            <v>Shadowmoor</v>
          </cell>
          <cell r="G14321" t="str">
            <v>C</v>
          </cell>
          <cell r="H14321" t="str">
            <v>Instant</v>
          </cell>
          <cell r="L14321" t="str">
            <v>Prevent all damage target attacking or blocking creature would deal this turn. If that creature is black or red, destroy it.</v>
          </cell>
          <cell r="M14321" t="str">
            <v>{1}{W}</v>
          </cell>
          <cell r="O14321">
            <v>2</v>
          </cell>
          <cell r="P14321" t="str">
            <v>W</v>
          </cell>
          <cell r="Q14321" t="str">
            <v>SHM</v>
          </cell>
          <cell r="R14321">
            <v>8</v>
          </cell>
        </row>
        <row r="14322">
          <cell r="E14322" t="str">
            <v>Intimidator Initiate</v>
          </cell>
          <cell r="F14322" t="str">
            <v>Shadowmoor</v>
          </cell>
          <cell r="G14322" t="str">
            <v>C</v>
          </cell>
          <cell r="H14322" t="str">
            <v>Creature — Goblin Shaman</v>
          </cell>
          <cell r="I14322">
            <v>1</v>
          </cell>
          <cell r="J14322">
            <v>1</v>
          </cell>
          <cell r="L14322" t="str">
            <v>Whenever a player casts a red spell, you may pay {1}. If you do, target creature can't block this turn.</v>
          </cell>
          <cell r="M14322" t="str">
            <v>{R}</v>
          </cell>
          <cell r="O14322">
            <v>1</v>
          </cell>
          <cell r="P14322" t="str">
            <v>R</v>
          </cell>
          <cell r="Q14322" t="str">
            <v>SHM</v>
          </cell>
          <cell r="R14322">
            <v>96</v>
          </cell>
        </row>
        <row r="14323">
          <cell r="E14323" t="str">
            <v>Island</v>
          </cell>
          <cell r="F14323" t="str">
            <v>Shadowmoor</v>
          </cell>
          <cell r="G14323" t="str">
            <v>C</v>
          </cell>
          <cell r="H14323" t="str">
            <v>Basic Land — Island</v>
          </cell>
          <cell r="L14323" t="str">
            <v>{U}</v>
          </cell>
          <cell r="N14323" t="str">
            <v>{U}</v>
          </cell>
          <cell r="O14323">
            <v>0</v>
          </cell>
          <cell r="P14323" t="str">
            <v>L</v>
          </cell>
          <cell r="Q14323" t="str">
            <v>SHM</v>
          </cell>
          <cell r="R14323">
            <v>287</v>
          </cell>
        </row>
        <row r="14324">
          <cell r="E14324" t="str">
            <v>Isleback Spawn</v>
          </cell>
          <cell r="F14324" t="str">
            <v>Shadowmoor</v>
          </cell>
          <cell r="G14324" t="str">
            <v>R</v>
          </cell>
          <cell r="H14324" t="str">
            <v>Creature — Kraken</v>
          </cell>
          <cell r="I14324">
            <v>4</v>
          </cell>
          <cell r="J14324">
            <v>8</v>
          </cell>
          <cell r="L14324" t="str">
            <v>Shroud?Isleback Spawn gets +4/+8 as long as a library has twenty or fewer cards in it.</v>
          </cell>
          <cell r="M14324" t="str">
            <v>{5}{U}{U}</v>
          </cell>
          <cell r="O14324">
            <v>7</v>
          </cell>
          <cell r="P14324" t="str">
            <v>U</v>
          </cell>
          <cell r="Q14324" t="str">
            <v>SHM</v>
          </cell>
          <cell r="R14324">
            <v>40</v>
          </cell>
        </row>
        <row r="14325">
          <cell r="E14325" t="str">
            <v>Jaws of Stone</v>
          </cell>
          <cell r="F14325" t="str">
            <v>Shadowmoor</v>
          </cell>
          <cell r="G14325" t="str">
            <v>U</v>
          </cell>
          <cell r="H14325" t="str">
            <v>Sorcery</v>
          </cell>
          <cell r="L14325" t="str">
            <v>Jaws of Stone deals X damage divided as you choose among any number of target creatures and/or players, where X is the number of Mountains you control as you cast Jaws of Stone.</v>
          </cell>
          <cell r="M14325" t="str">
            <v>{5}{R}</v>
          </cell>
          <cell r="O14325">
            <v>6</v>
          </cell>
          <cell r="P14325" t="str">
            <v>R</v>
          </cell>
          <cell r="Q14325" t="str">
            <v>SHM</v>
          </cell>
          <cell r="R14325">
            <v>97</v>
          </cell>
        </row>
        <row r="14326">
          <cell r="E14326" t="str">
            <v>Juvenile Gloomwidow</v>
          </cell>
          <cell r="F14326" t="str">
            <v>Shadowmoor</v>
          </cell>
          <cell r="G14326" t="str">
            <v>C</v>
          </cell>
          <cell r="H14326" t="str">
            <v>Creature — Spider</v>
          </cell>
          <cell r="I14326">
            <v>1</v>
          </cell>
          <cell r="J14326">
            <v>3</v>
          </cell>
          <cell r="L14326" t="str">
            <v>Reach #_(This can block creatures with flying.)_#?Wither #_(This deals damage to creatures in the form of -1/-1 counters.)_#</v>
          </cell>
          <cell r="M14326" t="str">
            <v>{G}{G}</v>
          </cell>
          <cell r="O14326">
            <v>2</v>
          </cell>
          <cell r="P14326" t="str">
            <v>G</v>
          </cell>
          <cell r="Q14326" t="str">
            <v>SHM</v>
          </cell>
          <cell r="R14326">
            <v>121</v>
          </cell>
        </row>
        <row r="14327">
          <cell r="E14327" t="str">
            <v>Kinscaer Harpoonist</v>
          </cell>
          <cell r="F14327" t="str">
            <v>Shadowmoor</v>
          </cell>
          <cell r="G14327" t="str">
            <v>C</v>
          </cell>
          <cell r="H14327" t="str">
            <v>Creature — Kithkin Soldier</v>
          </cell>
          <cell r="I14327">
            <v>2</v>
          </cell>
          <cell r="J14327">
            <v>2</v>
          </cell>
          <cell r="L14327" t="str">
            <v>Flying?Whenever Kinscaer Harpoonist attacks, you may have target creature lose flying until end of turn.</v>
          </cell>
          <cell r="M14327" t="str">
            <v>{3}{U}</v>
          </cell>
          <cell r="O14327">
            <v>4</v>
          </cell>
          <cell r="P14327" t="str">
            <v>U</v>
          </cell>
          <cell r="Q14327" t="str">
            <v>SHM</v>
          </cell>
          <cell r="R14327">
            <v>41</v>
          </cell>
        </row>
        <row r="14328">
          <cell r="A14328" t="str">
            <v>Promo</v>
          </cell>
          <cell r="E14328" t="str">
            <v>Kitchen Finks</v>
          </cell>
          <cell r="F14328" t="str">
            <v>Shadowmoor</v>
          </cell>
          <cell r="G14328" t="str">
            <v>U</v>
          </cell>
          <cell r="H14328" t="str">
            <v>Creature — Ouphe</v>
          </cell>
          <cell r="I14328">
            <v>3</v>
          </cell>
          <cell r="J14328">
            <v>2</v>
          </cell>
          <cell r="L14328" t="str">
            <v>Persist. When Kitchen Finks enters the battlefield, you gain 2 life.</v>
          </cell>
          <cell r="M14328" t="str">
            <v>{1}{GW}{GW}</v>
          </cell>
          <cell r="O14328">
            <v>3</v>
          </cell>
          <cell r="P14328" t="str">
            <v>GW</v>
          </cell>
          <cell r="Q14328" t="str">
            <v>SHM</v>
          </cell>
          <cell r="R14328">
            <v>229</v>
          </cell>
        </row>
        <row r="14329">
          <cell r="E14329" t="str">
            <v>Kithkin Rabble</v>
          </cell>
          <cell r="F14329" t="str">
            <v>Shadowmoor</v>
          </cell>
          <cell r="G14329" t="str">
            <v>U</v>
          </cell>
          <cell r="H14329" t="str">
            <v>Creature — Kithkin</v>
          </cell>
          <cell r="I14329" t="str">
            <v>*</v>
          </cell>
          <cell r="J14329" t="str">
            <v>*</v>
          </cell>
          <cell r="L14329" t="str">
            <v>Vigilance?Kithkin Rabble's power and toughness are each equal to the number of white permanents you control.</v>
          </cell>
          <cell r="M14329" t="str">
            <v>{3}{W}</v>
          </cell>
          <cell r="O14329">
            <v>4</v>
          </cell>
          <cell r="P14329" t="str">
            <v>W</v>
          </cell>
          <cell r="Q14329" t="str">
            <v>SHM</v>
          </cell>
          <cell r="R14329">
            <v>9</v>
          </cell>
        </row>
        <row r="14330">
          <cell r="E14330" t="str">
            <v>Kithkin Shielddare</v>
          </cell>
          <cell r="F14330" t="str">
            <v>Shadowmoor</v>
          </cell>
          <cell r="G14330" t="str">
            <v>C</v>
          </cell>
          <cell r="H14330" t="str">
            <v>Creature — Kithkin Soldier</v>
          </cell>
          <cell r="I14330">
            <v>1</v>
          </cell>
          <cell r="J14330">
            <v>1</v>
          </cell>
          <cell r="L14330" t="str">
            <v>{W}, {T}: Target blocking creature gets +2/+2 until end of turn.</v>
          </cell>
          <cell r="M14330" t="str">
            <v>{1}{W}</v>
          </cell>
          <cell r="O14330">
            <v>2</v>
          </cell>
          <cell r="P14330" t="str">
            <v>W</v>
          </cell>
          <cell r="Q14330" t="str">
            <v>SHM</v>
          </cell>
          <cell r="R14330">
            <v>10</v>
          </cell>
        </row>
        <row r="14331">
          <cell r="A14331" t="str">
            <v>YES</v>
          </cell>
          <cell r="E14331" t="str">
            <v>Knacksaw Clique</v>
          </cell>
          <cell r="F14331" t="str">
            <v>Shadowmoor</v>
          </cell>
          <cell r="G14331" t="str">
            <v>R</v>
          </cell>
          <cell r="H14331" t="str">
            <v>Creature — Faerie Rogue</v>
          </cell>
          <cell r="I14331">
            <v>1</v>
          </cell>
          <cell r="J14331">
            <v>4</v>
          </cell>
          <cell r="L14331" t="str">
            <v>Flying?{1}{U}, {Q}: Target opponent exiles the top card of his or her library. Until end of turn, you may play that card. #_({Q} is the untap symbol.)_#</v>
          </cell>
          <cell r="M14331" t="str">
            <v>{3}{U}</v>
          </cell>
          <cell r="O14331">
            <v>4</v>
          </cell>
          <cell r="P14331" t="str">
            <v>U</v>
          </cell>
          <cell r="Q14331" t="str">
            <v>SHM</v>
          </cell>
          <cell r="R14331">
            <v>42</v>
          </cell>
        </row>
        <row r="14332">
          <cell r="E14332" t="str">
            <v>Knollspine Dragon</v>
          </cell>
          <cell r="F14332" t="str">
            <v>Shadowmoor</v>
          </cell>
          <cell r="G14332" t="str">
            <v>R</v>
          </cell>
          <cell r="H14332" t="str">
            <v>Creature — Dragon</v>
          </cell>
          <cell r="I14332">
            <v>7</v>
          </cell>
          <cell r="J14332">
            <v>5</v>
          </cell>
          <cell r="L14332" t="str">
            <v>Flying?When Knollspine Dragon enters the battlefield, you may discard your hand and draw cards equal to the damage dealt to target opponent this turn.</v>
          </cell>
          <cell r="M14332" t="str">
            <v>{5}{R}{R}</v>
          </cell>
          <cell r="O14332">
            <v>7</v>
          </cell>
          <cell r="P14332" t="str">
            <v>R</v>
          </cell>
          <cell r="Q14332" t="str">
            <v>SHM</v>
          </cell>
          <cell r="R14332">
            <v>98</v>
          </cell>
        </row>
        <row r="14333">
          <cell r="E14333" t="str">
            <v>Knollspine Invocation</v>
          </cell>
          <cell r="F14333" t="str">
            <v>Shadowmoor</v>
          </cell>
          <cell r="G14333" t="str">
            <v>R</v>
          </cell>
          <cell r="H14333" t="str">
            <v>Enchantment</v>
          </cell>
          <cell r="L14333" t="str">
            <v>{X}, Discard a card with converted mana cost X: Knollspine Invocation deals X damage to target creature or player.</v>
          </cell>
          <cell r="M14333" t="str">
            <v>{1}{R}{R}</v>
          </cell>
          <cell r="O14333">
            <v>3</v>
          </cell>
          <cell r="P14333" t="str">
            <v>R</v>
          </cell>
          <cell r="Q14333" t="str">
            <v>SHM</v>
          </cell>
          <cell r="R14333">
            <v>99</v>
          </cell>
        </row>
        <row r="14334">
          <cell r="E14334" t="str">
            <v>Kulrath Knight</v>
          </cell>
          <cell r="F14334" t="str">
            <v>Shadowmoor</v>
          </cell>
          <cell r="G14334" t="str">
            <v>U</v>
          </cell>
          <cell r="H14334" t="str">
            <v>Creature — Elemental Knight</v>
          </cell>
          <cell r="I14334">
            <v>3</v>
          </cell>
          <cell r="J14334">
            <v>3</v>
          </cell>
          <cell r="L14334" t="str">
            <v>Flying?Wither #_(This deals damage to creatures in the form of -1/-1 counters.)_#?Creatures your opponents control with counters on them can't attack or block.</v>
          </cell>
          <cell r="M14334" t="str">
            <v>{3}{BR}{BR}</v>
          </cell>
          <cell r="O14334">
            <v>5</v>
          </cell>
          <cell r="P14334" t="str">
            <v>RB</v>
          </cell>
          <cell r="Q14334" t="str">
            <v>SHM</v>
          </cell>
          <cell r="R14334">
            <v>190</v>
          </cell>
        </row>
        <row r="14335">
          <cell r="E14335" t="str">
            <v>Last Breath</v>
          </cell>
          <cell r="F14335" t="str">
            <v>Shadowmoor</v>
          </cell>
          <cell r="G14335" t="str">
            <v>C</v>
          </cell>
          <cell r="H14335" t="str">
            <v>Instant</v>
          </cell>
          <cell r="L14335" t="str">
            <v>Exile target creature with power 2 or less. Its controller gains 4 life.</v>
          </cell>
          <cell r="M14335" t="str">
            <v>{1}{W}</v>
          </cell>
          <cell r="O14335">
            <v>2</v>
          </cell>
          <cell r="P14335" t="str">
            <v>W</v>
          </cell>
          <cell r="Q14335" t="str">
            <v>SHM</v>
          </cell>
          <cell r="R14335">
            <v>11</v>
          </cell>
        </row>
        <row r="14336">
          <cell r="A14336" t="str">
            <v>YES</v>
          </cell>
          <cell r="E14336" t="str">
            <v>Leech Bonder</v>
          </cell>
          <cell r="F14336" t="str">
            <v>Shadowmoor</v>
          </cell>
          <cell r="G14336" t="str">
            <v>U</v>
          </cell>
          <cell r="H14336" t="str">
            <v>Creature — Merfolk Soldier</v>
          </cell>
          <cell r="I14336">
            <v>3</v>
          </cell>
          <cell r="J14336">
            <v>3</v>
          </cell>
          <cell r="L14336" t="str">
            <v>Leech Bonder enters the battlefield with two -1/-1 counters on it. {U}, {Q}: Move a counter from target creature onto another target creature. #_({Q} is the untap symbol.)_#</v>
          </cell>
          <cell r="M14336" t="str">
            <v>{2}{U}</v>
          </cell>
          <cell r="O14336">
            <v>3</v>
          </cell>
          <cell r="P14336" t="str">
            <v>U</v>
          </cell>
          <cell r="Q14336" t="str">
            <v>SHM</v>
          </cell>
          <cell r="R14336">
            <v>43</v>
          </cell>
        </row>
        <row r="14337">
          <cell r="A14337" t="str">
            <v>YES (Foil)</v>
          </cell>
          <cell r="E14337" t="str">
            <v>Leechridden Swamp</v>
          </cell>
          <cell r="F14337" t="str">
            <v>Shadowmoor</v>
          </cell>
          <cell r="G14337" t="str">
            <v>U</v>
          </cell>
          <cell r="H14337" t="str">
            <v>Land — Swamp</v>
          </cell>
          <cell r="L14337" t="str">
            <v>{T}: Add {B} to your mana pool. Leechridden Swamp enters the battlefield tapped. {B}, {T}: Each opponent loses 1 life. Activate this ability only if you control two or more black permanents.</v>
          </cell>
          <cell r="N14337" t="str">
            <v>{B}</v>
          </cell>
          <cell r="O14337">
            <v>0</v>
          </cell>
          <cell r="P14337" t="str">
            <v>L</v>
          </cell>
          <cell r="Q14337" t="str">
            <v>SHM</v>
          </cell>
          <cell r="R14337">
            <v>273</v>
          </cell>
        </row>
        <row r="14338">
          <cell r="E14338" t="str">
            <v>Loamdragger Giant</v>
          </cell>
          <cell r="F14338" t="str">
            <v>Shadowmoor</v>
          </cell>
          <cell r="G14338" t="str">
            <v>C</v>
          </cell>
          <cell r="H14338" t="str">
            <v>Creature — Giant Warrior</v>
          </cell>
          <cell r="I14338">
            <v>7</v>
          </cell>
          <cell r="J14338">
            <v>6</v>
          </cell>
          <cell r="L14338">
            <v>0</v>
          </cell>
          <cell r="M14338" t="str">
            <v>{4}{RG}{RG}{RG}</v>
          </cell>
          <cell r="O14338">
            <v>7</v>
          </cell>
          <cell r="P14338" t="str">
            <v>GR</v>
          </cell>
          <cell r="Q14338" t="str">
            <v>SHM</v>
          </cell>
          <cell r="R14338">
            <v>210</v>
          </cell>
        </row>
        <row r="14339">
          <cell r="E14339" t="str">
            <v>Loch Korrigan</v>
          </cell>
          <cell r="F14339" t="str">
            <v>Shadowmoor</v>
          </cell>
          <cell r="G14339" t="str">
            <v>C</v>
          </cell>
          <cell r="H14339" t="str">
            <v>Creature — Spirit</v>
          </cell>
          <cell r="I14339">
            <v>1</v>
          </cell>
          <cell r="J14339">
            <v>1</v>
          </cell>
          <cell r="L14339" t="str">
            <v>{UB}: Loch Korrigan gets +1/+1 until end of turn.</v>
          </cell>
          <cell r="M14339" t="str">
            <v>{3}{B}</v>
          </cell>
          <cell r="O14339">
            <v>4</v>
          </cell>
          <cell r="P14339" t="str">
            <v>B</v>
          </cell>
          <cell r="Q14339" t="str">
            <v>SHM</v>
          </cell>
          <cell r="R14339">
            <v>71</v>
          </cell>
        </row>
        <row r="14340">
          <cell r="E14340" t="str">
            <v>Lockjaw Snapper</v>
          </cell>
          <cell r="F14340" t="str">
            <v>Shadowmoor</v>
          </cell>
          <cell r="G14340" t="str">
            <v>U</v>
          </cell>
          <cell r="H14340" t="str">
            <v>Artifact Creature — Scarecrow</v>
          </cell>
          <cell r="I14340">
            <v>2</v>
          </cell>
          <cell r="J14340">
            <v>2</v>
          </cell>
          <cell r="L14340" t="str">
            <v>Wither #_(This deals damage to creatures in the form of -1/-1 counters.)_#?When Lockjaw Snapper dies, put a -1/-1 counter on each creature with a -1/-1 counter on it.</v>
          </cell>
          <cell r="M14340" t="str">
            <v>{4}</v>
          </cell>
          <cell r="O14340">
            <v>4</v>
          </cell>
          <cell r="P14340" t="str">
            <v>A</v>
          </cell>
          <cell r="Q14340" t="str">
            <v>SHM</v>
          </cell>
          <cell r="R14340">
            <v>255</v>
          </cell>
        </row>
        <row r="14341">
          <cell r="E14341" t="str">
            <v>Lurebound Scarecrow</v>
          </cell>
          <cell r="F14341" t="str">
            <v>Shadowmoor</v>
          </cell>
          <cell r="G14341" t="str">
            <v>U</v>
          </cell>
          <cell r="H14341" t="str">
            <v>Artifact Creature — Scarecrow</v>
          </cell>
          <cell r="I14341">
            <v>4</v>
          </cell>
          <cell r="J14341">
            <v>4</v>
          </cell>
          <cell r="L14341" t="str">
            <v>As Lurebound Scarecrow enters the battlefield, choose a color. When you control no permanents of the chosen color, sacrifice Lurebound Scarecrow.</v>
          </cell>
          <cell r="M14341" t="str">
            <v>{3}</v>
          </cell>
          <cell r="O14341">
            <v>3</v>
          </cell>
          <cell r="P14341" t="str">
            <v>A</v>
          </cell>
          <cell r="Q14341" t="str">
            <v>SHM</v>
          </cell>
          <cell r="R14341">
            <v>256</v>
          </cell>
        </row>
        <row r="14342">
          <cell r="A14342" t="str">
            <v>YES (Foil)</v>
          </cell>
          <cell r="E14342" t="str">
            <v>Madblind Mountain</v>
          </cell>
          <cell r="F14342" t="str">
            <v>Shadowmoor</v>
          </cell>
          <cell r="G14342" t="str">
            <v>U</v>
          </cell>
          <cell r="H14342" t="str">
            <v>Land — Mountain</v>
          </cell>
          <cell r="L14342" t="str">
            <v>#_({T}: Add {R} to your mana pool.)_#?Madblind Mountain enters the battlefield tapped. {R}, {T}: Shuffle your library. Activate this ability only if you control two or more red permanents.</v>
          </cell>
          <cell r="N14342" t="str">
            <v>{R}</v>
          </cell>
          <cell r="O14342">
            <v>0</v>
          </cell>
          <cell r="P14342" t="str">
            <v>L</v>
          </cell>
          <cell r="Q14342" t="str">
            <v>SHM</v>
          </cell>
          <cell r="R14342">
            <v>274</v>
          </cell>
        </row>
        <row r="14343">
          <cell r="A14343" t="str">
            <v>Wishlist (Low)</v>
          </cell>
          <cell r="E14343" t="str">
            <v>Mana Reflection</v>
          </cell>
          <cell r="F14343" t="str">
            <v>Shadowmoor</v>
          </cell>
          <cell r="G14343" t="str">
            <v>R</v>
          </cell>
          <cell r="H14343" t="str">
            <v>Enchantment</v>
          </cell>
          <cell r="L14343" t="str">
            <v>If you tap a permanent for mana, it produces twice as much of that mana instead.</v>
          </cell>
          <cell r="M14343" t="str">
            <v>{4}{G}{G}</v>
          </cell>
          <cell r="O14343">
            <v>6</v>
          </cell>
          <cell r="P14343" t="str">
            <v>G</v>
          </cell>
          <cell r="Q14343" t="str">
            <v>SHM</v>
          </cell>
          <cell r="R14343">
            <v>122</v>
          </cell>
        </row>
        <row r="14344">
          <cell r="E14344" t="str">
            <v>Manaforge Cinder</v>
          </cell>
          <cell r="F14344" t="str">
            <v>Shadowmoor</v>
          </cell>
          <cell r="G14344" t="str">
            <v>C</v>
          </cell>
          <cell r="H14344" t="str">
            <v>Creature — Elemental Shaman</v>
          </cell>
          <cell r="I14344">
            <v>1</v>
          </cell>
          <cell r="J14344">
            <v>1</v>
          </cell>
          <cell r="L14344" t="str">
            <v>{1}: Add {B} or {R} to your mana pool. Activate this ability no more than three times each turn.</v>
          </cell>
          <cell r="M14344" t="str">
            <v>{BR}</v>
          </cell>
          <cell r="N14344" t="str">
            <v>{B}{R}</v>
          </cell>
          <cell r="O14344">
            <v>1</v>
          </cell>
          <cell r="P14344" t="str">
            <v>RB</v>
          </cell>
          <cell r="Q14344" t="str">
            <v>SHM</v>
          </cell>
          <cell r="R14344">
            <v>191</v>
          </cell>
        </row>
        <row r="14345">
          <cell r="A14345" t="str">
            <v>YES</v>
          </cell>
          <cell r="E14345" t="str">
            <v>Manamorphose</v>
          </cell>
          <cell r="F14345" t="str">
            <v>Shadowmoor</v>
          </cell>
          <cell r="G14345" t="str">
            <v>C</v>
          </cell>
          <cell r="H14345" t="str">
            <v>Instant</v>
          </cell>
          <cell r="L14345" t="str">
            <v>Add two mana in any combination of colors to your mana pool. Draw a card.</v>
          </cell>
          <cell r="M14345" t="str">
            <v>{1}{RG}</v>
          </cell>
          <cell r="O14345">
            <v>2</v>
          </cell>
          <cell r="P14345" t="str">
            <v>GR</v>
          </cell>
          <cell r="Q14345" t="str">
            <v>SHM</v>
          </cell>
          <cell r="R14345">
            <v>211</v>
          </cell>
        </row>
        <row r="14346">
          <cell r="E14346" t="str">
            <v>Mass Calcify</v>
          </cell>
          <cell r="F14346" t="str">
            <v>Shadowmoor</v>
          </cell>
          <cell r="G14346" t="str">
            <v>R</v>
          </cell>
          <cell r="H14346" t="str">
            <v>Sorcery</v>
          </cell>
          <cell r="L14346" t="str">
            <v>Destroy all nonwhite creatures.</v>
          </cell>
          <cell r="M14346" t="str">
            <v>{5}{W}{W}</v>
          </cell>
          <cell r="O14346">
            <v>7</v>
          </cell>
          <cell r="P14346" t="str">
            <v>W</v>
          </cell>
          <cell r="Q14346" t="str">
            <v>SHM</v>
          </cell>
          <cell r="R14346">
            <v>12</v>
          </cell>
        </row>
        <row r="14347">
          <cell r="E14347" t="str">
            <v>Medicine Runner</v>
          </cell>
          <cell r="F14347" t="str">
            <v>Shadowmoor</v>
          </cell>
          <cell r="G14347" t="str">
            <v>C</v>
          </cell>
          <cell r="H14347" t="str">
            <v>Creature — Elf Cleric</v>
          </cell>
          <cell r="I14347">
            <v>2</v>
          </cell>
          <cell r="J14347">
            <v>1</v>
          </cell>
          <cell r="L14347" t="str">
            <v>When Medicine Runner enters the battlefield, you may remove a counter from target permanent.</v>
          </cell>
          <cell r="M14347" t="str">
            <v>{1}{GW}</v>
          </cell>
          <cell r="O14347">
            <v>2</v>
          </cell>
          <cell r="P14347" t="str">
            <v>GW</v>
          </cell>
          <cell r="Q14347" t="str">
            <v>SHM</v>
          </cell>
          <cell r="R14347">
            <v>230</v>
          </cell>
        </row>
        <row r="14348">
          <cell r="A14348" t="str">
            <v>YES</v>
          </cell>
          <cell r="E14348" t="str">
            <v>Memory Plunder</v>
          </cell>
          <cell r="F14348" t="str">
            <v>Shadowmoor</v>
          </cell>
          <cell r="G14348" t="str">
            <v>R</v>
          </cell>
          <cell r="H14348" t="str">
            <v>Instant</v>
          </cell>
          <cell r="L14348" t="str">
            <v>You may cast target instant or sorcery card from an opponent's graveyard without paying its mana cost.</v>
          </cell>
          <cell r="M14348" t="str">
            <v>{UB}{UB}{UB}{UB}</v>
          </cell>
          <cell r="O14348">
            <v>4</v>
          </cell>
          <cell r="P14348" t="str">
            <v>UB</v>
          </cell>
          <cell r="Q14348" t="str">
            <v>SHM</v>
          </cell>
          <cell r="R14348">
            <v>169</v>
          </cell>
        </row>
        <row r="14349">
          <cell r="E14349" t="str">
            <v>Memory Sluice</v>
          </cell>
          <cell r="F14349" t="str">
            <v>Shadowmoor</v>
          </cell>
          <cell r="G14349" t="str">
            <v>C</v>
          </cell>
          <cell r="H14349" t="str">
            <v>Sorcery</v>
          </cell>
          <cell r="L14349" t="str">
            <v>Target player puts the top four cards of his or her library into his or her graveyard. Conspire #_(As you cast this spell, you may tap two untapped creatures you control that share a color with it. When you do, copy it and you may choose a new target for the copy.)_#</v>
          </cell>
          <cell r="M14349" t="str">
            <v>{UB}</v>
          </cell>
          <cell r="O14349">
            <v>1</v>
          </cell>
          <cell r="P14349" t="str">
            <v>UB</v>
          </cell>
          <cell r="Q14349" t="str">
            <v>SHM</v>
          </cell>
          <cell r="R14349">
            <v>170</v>
          </cell>
        </row>
        <row r="14350">
          <cell r="A14350" t="str">
            <v>YES</v>
          </cell>
          <cell r="E14350" t="str">
            <v>Mercy Killing</v>
          </cell>
          <cell r="F14350" t="str">
            <v>Shadowmoor</v>
          </cell>
          <cell r="G14350" t="str">
            <v>U</v>
          </cell>
          <cell r="H14350" t="str">
            <v>Instant</v>
          </cell>
          <cell r="L14350" t="str">
            <v>Target creature's controller sacrifices it, then puts X 1/1 green and white Elf Warrior creature tokens onto the battlefield, where X is that creature's power.</v>
          </cell>
          <cell r="M14350" t="str">
            <v>{2}{GW}</v>
          </cell>
          <cell r="O14350">
            <v>3</v>
          </cell>
          <cell r="P14350" t="str">
            <v>GW</v>
          </cell>
          <cell r="Q14350" t="str">
            <v>SHM</v>
          </cell>
          <cell r="R14350">
            <v>231</v>
          </cell>
        </row>
        <row r="14351">
          <cell r="E14351" t="str">
            <v>Merrow Grimeblotter</v>
          </cell>
          <cell r="F14351" t="str">
            <v>Shadowmoor</v>
          </cell>
          <cell r="G14351" t="str">
            <v>U</v>
          </cell>
          <cell r="H14351" t="str">
            <v>Creature — Merfolk Wizard</v>
          </cell>
          <cell r="I14351">
            <v>2</v>
          </cell>
          <cell r="J14351">
            <v>2</v>
          </cell>
          <cell r="L14351" t="str">
            <v>{1}{UB}, {Q}: Target creature gets -2/-0 until end of turn. #_({Q} is the untap symbol.)_#</v>
          </cell>
          <cell r="M14351" t="str">
            <v>{3}{UB}</v>
          </cell>
          <cell r="O14351">
            <v>4</v>
          </cell>
          <cell r="P14351" t="str">
            <v>UB</v>
          </cell>
          <cell r="Q14351" t="str">
            <v>SHM</v>
          </cell>
          <cell r="R14351">
            <v>171</v>
          </cell>
        </row>
        <row r="14352">
          <cell r="E14352" t="str">
            <v>Merrow Wavebreakers</v>
          </cell>
          <cell r="F14352" t="str">
            <v>Shadowmoor</v>
          </cell>
          <cell r="G14352" t="str">
            <v>C</v>
          </cell>
          <cell r="H14352" t="str">
            <v>Creature — Merfolk Soldier</v>
          </cell>
          <cell r="I14352">
            <v>3</v>
          </cell>
          <cell r="J14352">
            <v>3</v>
          </cell>
          <cell r="L14352" t="str">
            <v>{1}{U}, {Q}: Merrow Wavebreakers gains flying until end of turn. #_({Q} is the untap symbol.)_#</v>
          </cell>
          <cell r="M14352" t="str">
            <v>{4}{U}</v>
          </cell>
          <cell r="O14352">
            <v>5</v>
          </cell>
          <cell r="P14352" t="str">
            <v>U</v>
          </cell>
          <cell r="Q14352" t="str">
            <v>SHM</v>
          </cell>
          <cell r="R14352">
            <v>44</v>
          </cell>
        </row>
        <row r="14353">
          <cell r="E14353" t="str">
            <v>Midnight Banshee</v>
          </cell>
          <cell r="F14353" t="str">
            <v>Shadowmoor</v>
          </cell>
          <cell r="G14353" t="str">
            <v>R</v>
          </cell>
          <cell r="H14353" t="str">
            <v>Creature — Spirit</v>
          </cell>
          <cell r="I14353">
            <v>5</v>
          </cell>
          <cell r="J14353">
            <v>5</v>
          </cell>
          <cell r="L14353" t="str">
            <v>Wither #_(This deals damage to creatures in the form of -1/-1 counters.)_#?At the beginning of your upkeep, put a -1/-1 counter on each nonblack creature.</v>
          </cell>
          <cell r="M14353" t="str">
            <v>{3}{B}{B}{B}</v>
          </cell>
          <cell r="O14353">
            <v>6</v>
          </cell>
          <cell r="P14353" t="str">
            <v>B</v>
          </cell>
          <cell r="Q14353" t="str">
            <v>SHM</v>
          </cell>
          <cell r="R14353">
            <v>72</v>
          </cell>
        </row>
        <row r="14354">
          <cell r="A14354" t="str">
            <v>YES (Foil)</v>
          </cell>
          <cell r="E14354" t="str">
            <v>Mine Excavation</v>
          </cell>
          <cell r="F14354" t="str">
            <v>Shadowmoor</v>
          </cell>
          <cell r="G14354" t="str">
            <v>C</v>
          </cell>
          <cell r="H14354" t="str">
            <v>Sorcery</v>
          </cell>
          <cell r="L14354" t="str">
            <v>Return target artifact or enchantment card from a graveyard to its owner's hand. Conspire #_(As you cast this spell, you may tap two untapped creatures you control that share a color with it. When you do, copy it and you may choose a new target for the copy.)_#</v>
          </cell>
          <cell r="M14354" t="str">
            <v>{1}{W}</v>
          </cell>
          <cell r="O14354">
            <v>2</v>
          </cell>
          <cell r="P14354" t="str">
            <v>W</v>
          </cell>
          <cell r="Q14354" t="str">
            <v>SHM</v>
          </cell>
          <cell r="R14354">
            <v>13</v>
          </cell>
        </row>
        <row r="14355">
          <cell r="E14355" t="str">
            <v>Mirrorweave</v>
          </cell>
          <cell r="F14355" t="str">
            <v>Shadowmoor</v>
          </cell>
          <cell r="G14355" t="str">
            <v>R</v>
          </cell>
          <cell r="H14355" t="str">
            <v>Instant</v>
          </cell>
          <cell r="L14355" t="str">
            <v>Each other creature becomes a copy of target nonlegendary creature until end of turn.</v>
          </cell>
          <cell r="M14355" t="str">
            <v>{2}{WU}{WU}</v>
          </cell>
          <cell r="O14355">
            <v>4</v>
          </cell>
          <cell r="P14355" t="str">
            <v>WU</v>
          </cell>
          <cell r="Q14355" t="str">
            <v>SHM</v>
          </cell>
          <cell r="R14355">
            <v>143</v>
          </cell>
        </row>
        <row r="14356">
          <cell r="E14356" t="str">
            <v>Mistmeadow Skulk</v>
          </cell>
          <cell r="F14356" t="str">
            <v>Shadowmoor</v>
          </cell>
          <cell r="G14356" t="str">
            <v>U</v>
          </cell>
          <cell r="H14356" t="str">
            <v>Creature — Kithkin Rogue</v>
          </cell>
          <cell r="I14356">
            <v>1</v>
          </cell>
          <cell r="J14356">
            <v>1</v>
          </cell>
          <cell r="L14356" t="str">
            <v>Lifelink, protection from converted mana cost 3 or greater</v>
          </cell>
          <cell r="M14356" t="str">
            <v>{1}{W}</v>
          </cell>
          <cell r="O14356">
            <v>2</v>
          </cell>
          <cell r="P14356" t="str">
            <v>W</v>
          </cell>
          <cell r="Q14356" t="str">
            <v>SHM</v>
          </cell>
          <cell r="R14356">
            <v>14</v>
          </cell>
        </row>
        <row r="14357">
          <cell r="A14357" t="str">
            <v>YES (Foil)</v>
          </cell>
          <cell r="E14357" t="str">
            <v>Mistmeadow Witch</v>
          </cell>
          <cell r="F14357" t="str">
            <v>Shadowmoor</v>
          </cell>
          <cell r="G14357" t="str">
            <v>U</v>
          </cell>
          <cell r="H14357" t="str">
            <v>Creature — Kithkin Wizard</v>
          </cell>
          <cell r="I14357">
            <v>1</v>
          </cell>
          <cell r="J14357">
            <v>1</v>
          </cell>
          <cell r="L14357" t="str">
            <v>{2}{W}{U}: Exile target creature. Return that card to the battlefield under its owner's control at the beginning of the next end step.</v>
          </cell>
          <cell r="M14357" t="str">
            <v>{1}{WU}</v>
          </cell>
          <cell r="O14357">
            <v>2</v>
          </cell>
          <cell r="P14357" t="str">
            <v>WU</v>
          </cell>
          <cell r="Q14357" t="str">
            <v>SHM</v>
          </cell>
          <cell r="R14357">
            <v>144</v>
          </cell>
        </row>
        <row r="14358">
          <cell r="A14358" t="str">
            <v>YES</v>
          </cell>
          <cell r="E14358" t="str">
            <v>Mistveil Plains</v>
          </cell>
          <cell r="F14358" t="str">
            <v>Shadowmoor</v>
          </cell>
          <cell r="G14358" t="str">
            <v>U</v>
          </cell>
          <cell r="H14358" t="str">
            <v>Land — Plains</v>
          </cell>
          <cell r="L14358" t="str">
            <v>#_({T}: Add {W} to your mana pool.)_#?Mistveil Plains enters the battlefield tapped. {W}, {T}: Put target card from your graveyard on the bottom of your library. Activate this ability only if you control two or more white permanents.</v>
          </cell>
          <cell r="N14358" t="str">
            <v>{W}</v>
          </cell>
          <cell r="O14358">
            <v>0</v>
          </cell>
          <cell r="P14358" t="str">
            <v>L</v>
          </cell>
          <cell r="Q14358" t="str">
            <v>SHM</v>
          </cell>
          <cell r="R14358">
            <v>275</v>
          </cell>
        </row>
        <row r="14359">
          <cell r="A14359" t="str">
            <v>YES</v>
          </cell>
          <cell r="E14359" t="str">
            <v>Moonring Island</v>
          </cell>
          <cell r="F14359" t="str">
            <v>Shadowmoor</v>
          </cell>
          <cell r="G14359" t="str">
            <v>U</v>
          </cell>
          <cell r="H14359" t="str">
            <v>Land — Island</v>
          </cell>
          <cell r="L14359" t="str">
            <v>#_({T}: Add {U} to your mana pool.)_#?Moonring Island enters the battlefield tapped. {U}, {T}: Look at the top card of target player's library. Activate this ability only if you control two or more blue permanents.</v>
          </cell>
          <cell r="N14359" t="str">
            <v>{U}</v>
          </cell>
          <cell r="O14359">
            <v>0</v>
          </cell>
          <cell r="P14359" t="str">
            <v>L</v>
          </cell>
          <cell r="Q14359" t="str">
            <v>SHM</v>
          </cell>
          <cell r="R14359">
            <v>276</v>
          </cell>
        </row>
        <row r="14360">
          <cell r="E14360" t="str">
            <v>Morselhoarder</v>
          </cell>
          <cell r="F14360" t="str">
            <v>Shadowmoor</v>
          </cell>
          <cell r="G14360" t="str">
            <v>C</v>
          </cell>
          <cell r="H14360" t="str">
            <v>Creature — Elemental</v>
          </cell>
          <cell r="I14360">
            <v>6</v>
          </cell>
          <cell r="J14360">
            <v>4</v>
          </cell>
          <cell r="L14360" t="str">
            <v>Morselhoarder enters the battlefield with two -1/-1 counters on it. Remove a -1/-1 counter from Morselhoarder: Add one mana of any color to your mana pool.</v>
          </cell>
          <cell r="M14360" t="str">
            <v>{4}{RG}{RG}</v>
          </cell>
          <cell r="N14360" t="str">
            <v>{W}{U}{B}{R}{G}</v>
          </cell>
          <cell r="O14360">
            <v>6</v>
          </cell>
          <cell r="P14360" t="str">
            <v>GR</v>
          </cell>
          <cell r="Q14360" t="str">
            <v>SHM</v>
          </cell>
          <cell r="R14360">
            <v>212</v>
          </cell>
        </row>
        <row r="14361">
          <cell r="E14361" t="str">
            <v>Mossbridge Troll</v>
          </cell>
          <cell r="F14361" t="str">
            <v>Shadowmoor</v>
          </cell>
          <cell r="G14361" t="str">
            <v>R</v>
          </cell>
          <cell r="H14361" t="str">
            <v>Creature — Troll</v>
          </cell>
          <cell r="I14361">
            <v>5</v>
          </cell>
          <cell r="J14361">
            <v>5</v>
          </cell>
          <cell r="L14361" t="str">
            <v>If Mossbridge Troll would be destroyed, regenerate it. Tap any number of untapped creatures you control other than Mossbridge Troll with total power 10 or greater: Mossbridge Troll gets +20/+20 until end of turn.</v>
          </cell>
          <cell r="M14361" t="str">
            <v>{5}{G}{G}</v>
          </cell>
          <cell r="O14361">
            <v>7</v>
          </cell>
          <cell r="P14361" t="str">
            <v>G</v>
          </cell>
          <cell r="Q14361" t="str">
            <v>SHM</v>
          </cell>
          <cell r="R14361">
            <v>123</v>
          </cell>
        </row>
        <row r="14362">
          <cell r="E14362" t="str">
            <v>Mountain</v>
          </cell>
          <cell r="F14362" t="str">
            <v>Shadowmoor</v>
          </cell>
          <cell r="G14362" t="str">
            <v>C</v>
          </cell>
          <cell r="H14362" t="str">
            <v>Basic Land — Mountain</v>
          </cell>
          <cell r="L14362" t="str">
            <v>{R}</v>
          </cell>
          <cell r="N14362" t="str">
            <v>{R}</v>
          </cell>
          <cell r="O14362">
            <v>0</v>
          </cell>
          <cell r="P14362" t="str">
            <v>L</v>
          </cell>
          <cell r="Q14362" t="str">
            <v>SHM</v>
          </cell>
          <cell r="R14362">
            <v>295</v>
          </cell>
        </row>
        <row r="14363">
          <cell r="E14363" t="str">
            <v>Mudbrawler Cohort</v>
          </cell>
          <cell r="F14363" t="str">
            <v>Shadowmoor</v>
          </cell>
          <cell r="G14363" t="str">
            <v>C</v>
          </cell>
          <cell r="H14363" t="str">
            <v>Creature — Goblin Warrior</v>
          </cell>
          <cell r="I14363">
            <v>1</v>
          </cell>
          <cell r="J14363">
            <v>1</v>
          </cell>
          <cell r="L14363" t="str">
            <v>Haste?Mudbrawler Cohort gets +1/+1 as long as you control another red creature.</v>
          </cell>
          <cell r="M14363" t="str">
            <v>{1}{R}</v>
          </cell>
          <cell r="O14363">
            <v>2</v>
          </cell>
          <cell r="P14363" t="str">
            <v>R</v>
          </cell>
          <cell r="Q14363" t="str">
            <v>SHM</v>
          </cell>
          <cell r="R14363">
            <v>100</v>
          </cell>
        </row>
        <row r="14364">
          <cell r="E14364" t="str">
            <v>Mudbrawler Raiders</v>
          </cell>
          <cell r="F14364" t="str">
            <v>Shadowmoor</v>
          </cell>
          <cell r="G14364" t="str">
            <v>C</v>
          </cell>
          <cell r="H14364" t="str">
            <v>Creature — Goblin Warrior</v>
          </cell>
          <cell r="I14364">
            <v>3</v>
          </cell>
          <cell r="J14364">
            <v>3</v>
          </cell>
          <cell r="L14364" t="str">
            <v>Mudbrawler Raiders can't be blocked by blue creatures.</v>
          </cell>
          <cell r="M14364" t="str">
            <v>{2}{RG}{RG}</v>
          </cell>
          <cell r="O14364">
            <v>4</v>
          </cell>
          <cell r="P14364" t="str">
            <v>GR</v>
          </cell>
          <cell r="Q14364" t="str">
            <v>SHM</v>
          </cell>
          <cell r="R14364">
            <v>213</v>
          </cell>
        </row>
        <row r="14365">
          <cell r="A14365" t="str">
            <v>Promo</v>
          </cell>
          <cell r="E14365" t="str">
            <v>Murderous Redcap</v>
          </cell>
          <cell r="F14365" t="str">
            <v>Shadowmoor</v>
          </cell>
          <cell r="G14365" t="str">
            <v>U</v>
          </cell>
          <cell r="H14365" t="str">
            <v>Creature — Goblin Assassin</v>
          </cell>
          <cell r="I14365">
            <v>2</v>
          </cell>
          <cell r="J14365">
            <v>2</v>
          </cell>
          <cell r="L14365" t="str">
            <v>Persist. When Murderous Redcap enters the battlefield, it deals damage equal to its power to target creature or player.</v>
          </cell>
          <cell r="M14365" t="str">
            <v>{2}{BR}{BR}</v>
          </cell>
          <cell r="O14365">
            <v>4</v>
          </cell>
          <cell r="P14365" t="str">
            <v>RB</v>
          </cell>
          <cell r="Q14365" t="str">
            <v>SHM</v>
          </cell>
          <cell r="R14365">
            <v>192</v>
          </cell>
        </row>
        <row r="14366">
          <cell r="E14366" t="str">
            <v>Mystic Gate</v>
          </cell>
          <cell r="F14366" t="str">
            <v>Shadowmoor</v>
          </cell>
          <cell r="G14366" t="str">
            <v>R</v>
          </cell>
          <cell r="H14366" t="str">
            <v>Land</v>
          </cell>
          <cell r="L14366" t="str">
            <v>{T}: Add {1} to your mana pool. {WU}, {T}: Add {W}{W}, {W}{U}, or {U}{U} to your mana pool.</v>
          </cell>
          <cell r="N14366" t="str">
            <v>{W}{U}</v>
          </cell>
          <cell r="O14366">
            <v>0</v>
          </cell>
          <cell r="P14366" t="str">
            <v>L</v>
          </cell>
          <cell r="Q14366" t="str">
            <v>SHM</v>
          </cell>
          <cell r="R14366">
            <v>277</v>
          </cell>
        </row>
        <row r="14367">
          <cell r="E14367" t="str">
            <v>Niveous Wisps</v>
          </cell>
          <cell r="F14367" t="str">
            <v>Shadowmoor</v>
          </cell>
          <cell r="G14367" t="str">
            <v>C</v>
          </cell>
          <cell r="H14367" t="str">
            <v>Instant</v>
          </cell>
          <cell r="L14367" t="str">
            <v>Target creature becomes white until end of turn. Tap that creature. Draw a card.</v>
          </cell>
          <cell r="M14367" t="str">
            <v>{W}</v>
          </cell>
          <cell r="O14367">
            <v>1</v>
          </cell>
          <cell r="P14367" t="str">
            <v>W</v>
          </cell>
          <cell r="Q14367" t="str">
            <v>SHM</v>
          </cell>
          <cell r="R14367">
            <v>15</v>
          </cell>
        </row>
        <row r="14368">
          <cell r="E14368" t="str">
            <v>Nurturer Initiate</v>
          </cell>
          <cell r="F14368" t="str">
            <v>Shadowmoor</v>
          </cell>
          <cell r="G14368" t="str">
            <v>C</v>
          </cell>
          <cell r="H14368" t="str">
            <v>Creature — Elf Shaman</v>
          </cell>
          <cell r="I14368">
            <v>1</v>
          </cell>
          <cell r="J14368">
            <v>1</v>
          </cell>
          <cell r="L14368" t="str">
            <v>Whenever a player casts a green spell, you may pay {1}. If you do, target creature gets +1/+1 until end of turn.</v>
          </cell>
          <cell r="M14368" t="str">
            <v>{G}</v>
          </cell>
          <cell r="O14368">
            <v>1</v>
          </cell>
          <cell r="P14368" t="str">
            <v>G</v>
          </cell>
          <cell r="Q14368" t="str">
            <v>SHM</v>
          </cell>
          <cell r="R14368">
            <v>124</v>
          </cell>
        </row>
        <row r="14369">
          <cell r="E14369" t="str">
            <v>Old Ghastbark</v>
          </cell>
          <cell r="F14369" t="str">
            <v>Shadowmoor</v>
          </cell>
          <cell r="G14369" t="str">
            <v>C</v>
          </cell>
          <cell r="H14369" t="str">
            <v>Creature — Treefolk Warrior</v>
          </cell>
          <cell r="I14369">
            <v>3</v>
          </cell>
          <cell r="J14369">
            <v>6</v>
          </cell>
          <cell r="L14369">
            <v>0</v>
          </cell>
          <cell r="M14369" t="str">
            <v>{3}{GW}{GW}</v>
          </cell>
          <cell r="O14369">
            <v>5</v>
          </cell>
          <cell r="P14369" t="str">
            <v>GW</v>
          </cell>
          <cell r="Q14369" t="str">
            <v>SHM</v>
          </cell>
          <cell r="R14369">
            <v>232</v>
          </cell>
        </row>
        <row r="14370">
          <cell r="A14370" t="str">
            <v>Promo</v>
          </cell>
          <cell r="E14370" t="str">
            <v>Oona, Queen of the Fae</v>
          </cell>
          <cell r="F14370" t="str">
            <v>Shadowmoor</v>
          </cell>
          <cell r="G14370" t="str">
            <v>R</v>
          </cell>
          <cell r="H14370" t="str">
            <v>Legendary Creature — Faerie Wizard</v>
          </cell>
          <cell r="I14370">
            <v>5</v>
          </cell>
          <cell r="J14370">
            <v>5</v>
          </cell>
          <cell r="L14370" t="str">
            <v>Flying. {X}{UB}: Choose a color. Target opponent exiles the top X cards of his or her library. For each card of the chosen color exiled this way, put a 1/1 blue and black Faerie Rogue creature token with flying onto the battlefield.</v>
          </cell>
          <cell r="M14370" t="str">
            <v>{3}{UB}{UB}{UB}</v>
          </cell>
          <cell r="O14370">
            <v>6</v>
          </cell>
          <cell r="P14370" t="str">
            <v>UB</v>
          </cell>
          <cell r="Q14370" t="str">
            <v>SHM</v>
          </cell>
          <cell r="R14370">
            <v>172</v>
          </cell>
        </row>
        <row r="14371">
          <cell r="E14371" t="str">
            <v>Oona's Gatewarden</v>
          </cell>
          <cell r="F14371" t="str">
            <v>Shadowmoor</v>
          </cell>
          <cell r="G14371" t="str">
            <v>C</v>
          </cell>
          <cell r="H14371" t="str">
            <v>Creature — Faerie Soldier</v>
          </cell>
          <cell r="I14371">
            <v>2</v>
          </cell>
          <cell r="J14371">
            <v>1</v>
          </cell>
          <cell r="L14371" t="str">
            <v>Defender, flying?Wither #_(This deals damage to creatures in the form of -1/-1 counters.)_#</v>
          </cell>
          <cell r="M14371" t="str">
            <v>{UB}</v>
          </cell>
          <cell r="O14371">
            <v>1</v>
          </cell>
          <cell r="P14371" t="str">
            <v>UB</v>
          </cell>
          <cell r="Q14371" t="str">
            <v>SHM</v>
          </cell>
          <cell r="R14371">
            <v>173</v>
          </cell>
        </row>
        <row r="14372">
          <cell r="A14372" t="str">
            <v>YES (Foil)</v>
          </cell>
          <cell r="E14372" t="str">
            <v>Oracle of Nectars</v>
          </cell>
          <cell r="F14372" t="str">
            <v>Shadowmoor</v>
          </cell>
          <cell r="G14372" t="str">
            <v>R</v>
          </cell>
          <cell r="H14372" t="str">
            <v>Creature — Elf Cleric</v>
          </cell>
          <cell r="I14372">
            <v>2</v>
          </cell>
          <cell r="J14372">
            <v>2</v>
          </cell>
          <cell r="L14372" t="str">
            <v>{X}, {T}: You gain X life.</v>
          </cell>
          <cell r="M14372" t="str">
            <v>{2}{GW}</v>
          </cell>
          <cell r="O14372">
            <v>3</v>
          </cell>
          <cell r="P14372" t="str">
            <v>GW</v>
          </cell>
          <cell r="Q14372" t="str">
            <v>SHM</v>
          </cell>
          <cell r="R14372">
            <v>233</v>
          </cell>
        </row>
        <row r="14373">
          <cell r="A14373" t="str">
            <v>YES (Foil)</v>
          </cell>
          <cell r="E14373" t="str">
            <v>Order of Whiteclay</v>
          </cell>
          <cell r="F14373" t="str">
            <v>Shadowmoor</v>
          </cell>
          <cell r="G14373" t="str">
            <v>R</v>
          </cell>
          <cell r="H14373" t="str">
            <v>Creature — Kithkin Cleric</v>
          </cell>
          <cell r="I14373">
            <v>1</v>
          </cell>
          <cell r="J14373">
            <v>4</v>
          </cell>
          <cell r="L14373" t="str">
            <v>{1}{W}{W}, {Q}: Return target creature card with converted mana cost 3 or less from your graveyard to the battlefield. #_({Q} is the untap symbol.)_#</v>
          </cell>
          <cell r="M14373" t="str">
            <v>{1}{W}{W}</v>
          </cell>
          <cell r="O14373">
            <v>3</v>
          </cell>
          <cell r="P14373" t="str">
            <v>W</v>
          </cell>
          <cell r="Q14373" t="str">
            <v>SHM</v>
          </cell>
          <cell r="R14373">
            <v>16</v>
          </cell>
        </row>
        <row r="14374">
          <cell r="E14374" t="str">
            <v>Oversoul of Dusk</v>
          </cell>
          <cell r="F14374" t="str">
            <v>Shadowmoor</v>
          </cell>
          <cell r="G14374" t="str">
            <v>R</v>
          </cell>
          <cell r="H14374" t="str">
            <v>Creature — Spirit Avatar</v>
          </cell>
          <cell r="I14374">
            <v>5</v>
          </cell>
          <cell r="J14374">
            <v>5</v>
          </cell>
          <cell r="L14374" t="str">
            <v>Protection from blue, from black, and from red</v>
          </cell>
          <cell r="M14374" t="str">
            <v>{GW}{GW}{GW}{GW}{GW}</v>
          </cell>
          <cell r="O14374">
            <v>5</v>
          </cell>
          <cell r="P14374" t="str">
            <v>GW</v>
          </cell>
          <cell r="Q14374" t="str">
            <v>SHM</v>
          </cell>
          <cell r="R14374">
            <v>234</v>
          </cell>
        </row>
        <row r="14375">
          <cell r="E14375" t="str">
            <v>Painter's Servant</v>
          </cell>
          <cell r="F14375" t="str">
            <v>Shadowmoor</v>
          </cell>
          <cell r="G14375" t="str">
            <v>R</v>
          </cell>
          <cell r="H14375" t="str">
            <v>Artifact Creature — Scarecrow</v>
          </cell>
          <cell r="I14375">
            <v>1</v>
          </cell>
          <cell r="J14375">
            <v>3</v>
          </cell>
          <cell r="L14375" t="str">
            <v>As Painter's Servant enters the battlefield, choose a color. All cards that aren't on the battlefield, spells, and permanents are the chosen color in addition to their other colors.</v>
          </cell>
          <cell r="M14375" t="str">
            <v>{2}</v>
          </cell>
          <cell r="O14375">
            <v>2</v>
          </cell>
          <cell r="P14375" t="str">
            <v>A</v>
          </cell>
          <cell r="Q14375" t="str">
            <v>SHM</v>
          </cell>
          <cell r="R14375">
            <v>257</v>
          </cell>
        </row>
        <row r="14376">
          <cell r="E14376" t="str">
            <v>Pale Wayfarer</v>
          </cell>
          <cell r="F14376" t="str">
            <v>Shadowmoor</v>
          </cell>
          <cell r="G14376" t="str">
            <v>U</v>
          </cell>
          <cell r="H14376" t="str">
            <v>Creature — Spirit Giant</v>
          </cell>
          <cell r="I14376">
            <v>4</v>
          </cell>
          <cell r="J14376">
            <v>4</v>
          </cell>
          <cell r="L14376" t="str">
            <v>{2}{W}{W}, {Q}: Target creature gains protection from the color of its controller's choice until end of turn. #_({Q} is the untap symbol.)_#</v>
          </cell>
          <cell r="M14376" t="str">
            <v>{5}{W}{W}</v>
          </cell>
          <cell r="O14376">
            <v>7</v>
          </cell>
          <cell r="P14376" t="str">
            <v>W</v>
          </cell>
          <cell r="Q14376" t="str">
            <v>SHM</v>
          </cell>
          <cell r="R14376">
            <v>17</v>
          </cell>
        </row>
        <row r="14377">
          <cell r="E14377" t="str">
            <v>Parapet Watchers</v>
          </cell>
          <cell r="F14377" t="str">
            <v>Shadowmoor</v>
          </cell>
          <cell r="G14377" t="str">
            <v>C</v>
          </cell>
          <cell r="H14377" t="str">
            <v>Creature — Kithkin Soldier</v>
          </cell>
          <cell r="I14377">
            <v>2</v>
          </cell>
          <cell r="J14377">
            <v>2</v>
          </cell>
          <cell r="L14377" t="str">
            <v>{WU}: Parapet Watchers gets +0/+1 until end of turn.</v>
          </cell>
          <cell r="M14377" t="str">
            <v>{2}{U}</v>
          </cell>
          <cell r="O14377">
            <v>3</v>
          </cell>
          <cell r="P14377" t="str">
            <v>U</v>
          </cell>
          <cell r="Q14377" t="str">
            <v>SHM</v>
          </cell>
          <cell r="R14377">
            <v>45</v>
          </cell>
        </row>
        <row r="14378">
          <cell r="E14378" t="str">
            <v>Pili-Pala</v>
          </cell>
          <cell r="F14378" t="str">
            <v>Shadowmoor</v>
          </cell>
          <cell r="G14378" t="str">
            <v>C</v>
          </cell>
          <cell r="H14378" t="str">
            <v>Artifact Creature — Scarecrow</v>
          </cell>
          <cell r="I14378">
            <v>1</v>
          </cell>
          <cell r="J14378">
            <v>1</v>
          </cell>
          <cell r="L14378" t="str">
            <v>Flying?{2}, {Q}: Add one mana of any color to your mana pool. #_({Q} is the untap symbol.)_#</v>
          </cell>
          <cell r="M14378" t="str">
            <v>{2}</v>
          </cell>
          <cell r="N14378" t="str">
            <v>{W}{U}{B}{R}{G}</v>
          </cell>
          <cell r="O14378">
            <v>2</v>
          </cell>
          <cell r="P14378" t="str">
            <v>A</v>
          </cell>
          <cell r="Q14378" t="str">
            <v>SHM</v>
          </cell>
          <cell r="R14378">
            <v>258</v>
          </cell>
        </row>
        <row r="14379">
          <cell r="E14379" t="str">
            <v>Plague of Vermin</v>
          </cell>
          <cell r="F14379" t="str">
            <v>Shadowmoor</v>
          </cell>
          <cell r="G14379" t="str">
            <v>R</v>
          </cell>
          <cell r="H14379" t="str">
            <v>Sorcery</v>
          </cell>
          <cell r="L14379" t="str">
            <v>Starting with you, each player may pay any amount of life. Repeat this process until no one pays life. Each player puts a 1/1 black Rat creature token onto the battlefield for each 1 life he or she paid this way.</v>
          </cell>
          <cell r="M14379" t="str">
            <v>{6}{B}</v>
          </cell>
          <cell r="O14379">
            <v>7</v>
          </cell>
          <cell r="P14379" t="str">
            <v>B</v>
          </cell>
          <cell r="Q14379" t="str">
            <v>SHM</v>
          </cell>
          <cell r="R14379">
            <v>73</v>
          </cell>
        </row>
        <row r="14380">
          <cell r="E14380" t="str">
            <v>Plains</v>
          </cell>
          <cell r="F14380" t="str">
            <v>Shadowmoor</v>
          </cell>
          <cell r="G14380" t="str">
            <v>C</v>
          </cell>
          <cell r="H14380" t="str">
            <v>Basic Land — Plains</v>
          </cell>
          <cell r="L14380" t="str">
            <v>{W}</v>
          </cell>
          <cell r="N14380" t="str">
            <v>{W}</v>
          </cell>
          <cell r="O14380">
            <v>0</v>
          </cell>
          <cell r="P14380" t="str">
            <v>L</v>
          </cell>
          <cell r="Q14380" t="str">
            <v>SHM</v>
          </cell>
          <cell r="R14380">
            <v>283</v>
          </cell>
        </row>
        <row r="14381">
          <cell r="A14381" t="str">
            <v>YES</v>
          </cell>
          <cell r="E14381" t="str">
            <v>Plumeveil</v>
          </cell>
          <cell r="F14381" t="str">
            <v>Shadowmoor</v>
          </cell>
          <cell r="G14381" t="str">
            <v>U</v>
          </cell>
          <cell r="H14381" t="str">
            <v>Creature — Elemental</v>
          </cell>
          <cell r="I14381">
            <v>4</v>
          </cell>
          <cell r="J14381">
            <v>4</v>
          </cell>
          <cell r="L14381" t="str">
            <v>Flash #_(You may cast this spell any time you could cast an instant.)_#?Defender, flying</v>
          </cell>
          <cell r="M14381" t="str">
            <v>{WU}{WU}{WU}</v>
          </cell>
          <cell r="O14381">
            <v>3</v>
          </cell>
          <cell r="P14381" t="str">
            <v>WU</v>
          </cell>
          <cell r="Q14381" t="str">
            <v>SHM</v>
          </cell>
          <cell r="R14381">
            <v>145</v>
          </cell>
        </row>
        <row r="14382">
          <cell r="E14382" t="str">
            <v>Poison the Well</v>
          </cell>
          <cell r="F14382" t="str">
            <v>Shadowmoor</v>
          </cell>
          <cell r="G14382" t="str">
            <v>C</v>
          </cell>
          <cell r="H14382" t="str">
            <v>Sorcery</v>
          </cell>
          <cell r="L14382" t="str">
            <v>Destroy target land. Poison the Well deals 2 damage to that land's controller.</v>
          </cell>
          <cell r="M14382" t="str">
            <v>{2}{BR}{BR}</v>
          </cell>
          <cell r="O14382">
            <v>4</v>
          </cell>
          <cell r="P14382" t="str">
            <v>RB</v>
          </cell>
          <cell r="Q14382" t="str">
            <v>SHM</v>
          </cell>
          <cell r="R14382">
            <v>193</v>
          </cell>
        </row>
        <row r="14383">
          <cell r="E14383" t="str">
            <v>Polluted Bonds</v>
          </cell>
          <cell r="F14383" t="str">
            <v>Shadowmoor</v>
          </cell>
          <cell r="G14383" t="str">
            <v>R</v>
          </cell>
          <cell r="H14383" t="str">
            <v>Enchantment</v>
          </cell>
          <cell r="L14383" t="str">
            <v>Whenever a land enters the battlefield under an opponent's control, that player loses 2 life and you gain 2 life.</v>
          </cell>
          <cell r="M14383" t="str">
            <v>{3}{B}{B}</v>
          </cell>
          <cell r="O14383">
            <v>5</v>
          </cell>
          <cell r="P14383" t="str">
            <v>B</v>
          </cell>
          <cell r="Q14383" t="str">
            <v>SHM</v>
          </cell>
          <cell r="R14383">
            <v>74</v>
          </cell>
        </row>
        <row r="14384">
          <cell r="E14384" t="str">
            <v>Power of Fire</v>
          </cell>
          <cell r="F14384" t="str">
            <v>Shadowmoor</v>
          </cell>
          <cell r="G14384" t="str">
            <v>C</v>
          </cell>
          <cell r="H14384" t="str">
            <v>Enchantment — Aura</v>
          </cell>
          <cell r="L14384" t="str">
            <v>Enchant creature?Enchanted creature has "{T}: This creature deals 1 damage to target creature or player."</v>
          </cell>
          <cell r="M14384" t="str">
            <v>{1}{R}</v>
          </cell>
          <cell r="O14384">
            <v>2</v>
          </cell>
          <cell r="P14384" t="str">
            <v>R</v>
          </cell>
          <cell r="Q14384" t="str">
            <v>SHM</v>
          </cell>
          <cell r="R14384">
            <v>101</v>
          </cell>
        </row>
        <row r="14385">
          <cell r="A14385" t="str">
            <v>YES</v>
          </cell>
          <cell r="E14385" t="str">
            <v>Presence of Gond</v>
          </cell>
          <cell r="F14385" t="str">
            <v>Shadowmoor</v>
          </cell>
          <cell r="G14385" t="str">
            <v>C</v>
          </cell>
          <cell r="H14385" t="str">
            <v>Enchantment — Aura</v>
          </cell>
          <cell r="L14385" t="str">
            <v>Enchant creature?Enchanted creature has "{T}: Put a 1/1 green Elf Warrior creature token onto the battlefield."</v>
          </cell>
          <cell r="M14385" t="str">
            <v>{2}{G}</v>
          </cell>
          <cell r="O14385">
            <v>3</v>
          </cell>
          <cell r="P14385" t="str">
            <v>G</v>
          </cell>
          <cell r="Q14385" t="str">
            <v>SHM</v>
          </cell>
          <cell r="R14385">
            <v>125</v>
          </cell>
        </row>
        <row r="14386">
          <cell r="A14386" t="str">
            <v>YES</v>
          </cell>
          <cell r="E14386" t="str">
            <v>Prismatic Omen</v>
          </cell>
          <cell r="F14386" t="str">
            <v>Shadowmoor</v>
          </cell>
          <cell r="G14386" t="str">
            <v>R</v>
          </cell>
          <cell r="H14386" t="str">
            <v>Enchantment</v>
          </cell>
          <cell r="L14386" t="str">
            <v>Lands you control are every basic land type in addition to their other types.</v>
          </cell>
          <cell r="M14386" t="str">
            <v>{1}{G}</v>
          </cell>
          <cell r="O14386">
            <v>2</v>
          </cell>
          <cell r="P14386" t="str">
            <v>G</v>
          </cell>
          <cell r="Q14386" t="str">
            <v>SHM</v>
          </cell>
          <cell r="R14386">
            <v>126</v>
          </cell>
        </row>
        <row r="14387">
          <cell r="E14387" t="str">
            <v>Prismwake Merrow</v>
          </cell>
          <cell r="F14387" t="str">
            <v>Shadowmoor</v>
          </cell>
          <cell r="G14387" t="str">
            <v>C</v>
          </cell>
          <cell r="H14387" t="str">
            <v>Creature — Merfolk Wizard</v>
          </cell>
          <cell r="I14387">
            <v>2</v>
          </cell>
          <cell r="J14387">
            <v>1</v>
          </cell>
          <cell r="L14387" t="str">
            <v>Flash?When Prismwake Merrow enters the battlefield, target permanent becomes the color or colors of your choice until end of turn.</v>
          </cell>
          <cell r="M14387" t="str">
            <v>{2}{U}</v>
          </cell>
          <cell r="O14387">
            <v>3</v>
          </cell>
          <cell r="P14387" t="str">
            <v>U</v>
          </cell>
          <cell r="Q14387" t="str">
            <v>SHM</v>
          </cell>
          <cell r="R14387">
            <v>46</v>
          </cell>
        </row>
        <row r="14388">
          <cell r="A14388" t="str">
            <v>YES</v>
          </cell>
          <cell r="E14388" t="str">
            <v>Prison Term</v>
          </cell>
          <cell r="F14388" t="str">
            <v>Shadowmoor</v>
          </cell>
          <cell r="G14388" t="str">
            <v>U</v>
          </cell>
          <cell r="H14388" t="str">
            <v>Enchantment — Aura</v>
          </cell>
          <cell r="L14388" t="str">
            <v>Enchant creature?Enchanted creature can't attack or block, and its activated abilities can't be activated. Whenever a creature enters the battlefield under an opponent's control, you may attach Prison Term to that creature.</v>
          </cell>
          <cell r="M14388" t="str">
            <v>{1}{W}{W}</v>
          </cell>
          <cell r="O14388">
            <v>3</v>
          </cell>
          <cell r="P14388" t="str">
            <v>W</v>
          </cell>
          <cell r="Q14388" t="str">
            <v>SHM</v>
          </cell>
          <cell r="R14388">
            <v>18</v>
          </cell>
        </row>
        <row r="14389">
          <cell r="E14389" t="str">
            <v>Puca's Mischief</v>
          </cell>
          <cell r="F14389" t="str">
            <v>Shadowmoor</v>
          </cell>
          <cell r="G14389" t="str">
            <v>R</v>
          </cell>
          <cell r="H14389" t="str">
            <v>Enchantment</v>
          </cell>
          <cell r="L14389" t="str">
            <v>At the beginning of your upkeep, you may exchange control of target nonland permanent you control and target nonland permanent an opponent controls with an equal or lesser converted mana cost.</v>
          </cell>
          <cell r="M14389" t="str">
            <v>{3}{U}</v>
          </cell>
          <cell r="O14389">
            <v>4</v>
          </cell>
          <cell r="P14389" t="str">
            <v>U</v>
          </cell>
          <cell r="Q14389" t="str">
            <v>SHM</v>
          </cell>
          <cell r="R14389">
            <v>47</v>
          </cell>
        </row>
        <row r="14390">
          <cell r="E14390" t="str">
            <v>Puncture Bolt</v>
          </cell>
          <cell r="F14390" t="str">
            <v>Shadowmoor</v>
          </cell>
          <cell r="G14390" t="str">
            <v>C</v>
          </cell>
          <cell r="H14390" t="str">
            <v>Instant</v>
          </cell>
          <cell r="L14390" t="str">
            <v>Puncture Bolt deals 1 damage to target creature. Put a -1/-1 counter on that creature.</v>
          </cell>
          <cell r="M14390" t="str">
            <v>{1}{R}</v>
          </cell>
          <cell r="O14390">
            <v>2</v>
          </cell>
          <cell r="P14390" t="str">
            <v>R</v>
          </cell>
          <cell r="Q14390" t="str">
            <v>SHM</v>
          </cell>
          <cell r="R14390">
            <v>102</v>
          </cell>
        </row>
        <row r="14391">
          <cell r="A14391" t="str">
            <v>YES (Foil)</v>
          </cell>
          <cell r="E14391" t="str">
            <v>Puppeteer Clique</v>
          </cell>
          <cell r="F14391" t="str">
            <v>Shadowmoor</v>
          </cell>
          <cell r="G14391" t="str">
            <v>R</v>
          </cell>
          <cell r="H14391" t="str">
            <v>Creature — Faerie Wizard</v>
          </cell>
          <cell r="I14391">
            <v>3</v>
          </cell>
          <cell r="J14391">
            <v>2</v>
          </cell>
          <cell r="L14391" t="str">
            <v>Persist. Flying. When Puppeteer Clique enters the battlefield, put target creature card from an opponent's graveyard onto the battlefield under your control. It gains haste. At the beginning of your next end step, exile it.</v>
          </cell>
          <cell r="M14391" t="str">
            <v>{3}{B}{B}</v>
          </cell>
          <cell r="O14391">
            <v>5</v>
          </cell>
          <cell r="P14391" t="str">
            <v>B</v>
          </cell>
          <cell r="Q14391" t="str">
            <v>SHM</v>
          </cell>
          <cell r="R14391">
            <v>75</v>
          </cell>
        </row>
        <row r="14392">
          <cell r="E14392" t="str">
            <v>Puresight Merrow</v>
          </cell>
          <cell r="F14392" t="str">
            <v>Shadowmoor</v>
          </cell>
          <cell r="G14392" t="str">
            <v>U</v>
          </cell>
          <cell r="H14392" t="str">
            <v>Creature — Merfolk Wizard</v>
          </cell>
          <cell r="I14392">
            <v>2</v>
          </cell>
          <cell r="J14392">
            <v>2</v>
          </cell>
          <cell r="L14392" t="str">
            <v>{WU}, {Q}: Look at the top card of your library. You may exile that card. #_({Q} is the untap symbol.)_#</v>
          </cell>
          <cell r="M14392" t="str">
            <v>{WU}{WU}</v>
          </cell>
          <cell r="O14392">
            <v>2</v>
          </cell>
          <cell r="P14392" t="str">
            <v>WU</v>
          </cell>
          <cell r="Q14392" t="str">
            <v>SHM</v>
          </cell>
          <cell r="R14392">
            <v>146</v>
          </cell>
        </row>
        <row r="14393">
          <cell r="A14393" t="str">
            <v>YES</v>
          </cell>
          <cell r="E14393" t="str">
            <v>Put Away</v>
          </cell>
          <cell r="F14393" t="str">
            <v>Shadowmoor</v>
          </cell>
          <cell r="G14393" t="str">
            <v>C</v>
          </cell>
          <cell r="H14393" t="str">
            <v>Instant</v>
          </cell>
          <cell r="L14393" t="str">
            <v>Counter target spell. You may shuffle up to one target card from your graveyard into your library.</v>
          </cell>
          <cell r="M14393" t="str">
            <v>{2}{U}{U}</v>
          </cell>
          <cell r="O14393">
            <v>4</v>
          </cell>
          <cell r="P14393" t="str">
            <v>U</v>
          </cell>
          <cell r="Q14393" t="str">
            <v>SHM</v>
          </cell>
          <cell r="R14393">
            <v>48</v>
          </cell>
        </row>
        <row r="14394">
          <cell r="E14394" t="str">
            <v>Pyre Charger</v>
          </cell>
          <cell r="F14394" t="str">
            <v>Shadowmoor</v>
          </cell>
          <cell r="G14394" t="str">
            <v>U</v>
          </cell>
          <cell r="H14394" t="str">
            <v>Creature — Elemental Warrior</v>
          </cell>
          <cell r="I14394">
            <v>1</v>
          </cell>
          <cell r="J14394">
            <v>1</v>
          </cell>
          <cell r="L14394" t="str">
            <v>Haste?{R}: Pyre Charger gets +1/+0 until end of turn.</v>
          </cell>
          <cell r="M14394" t="str">
            <v>{R}{R}</v>
          </cell>
          <cell r="O14394">
            <v>2</v>
          </cell>
          <cell r="P14394" t="str">
            <v>R</v>
          </cell>
          <cell r="Q14394" t="str">
            <v>SHM</v>
          </cell>
          <cell r="R14394">
            <v>103</v>
          </cell>
        </row>
        <row r="14395">
          <cell r="E14395" t="str">
            <v>Rage Reflection</v>
          </cell>
          <cell r="F14395" t="str">
            <v>Shadowmoor</v>
          </cell>
          <cell r="G14395" t="str">
            <v>R</v>
          </cell>
          <cell r="H14395" t="str">
            <v>Enchantment</v>
          </cell>
          <cell r="L14395" t="str">
            <v>Creatures you control have double strike.</v>
          </cell>
          <cell r="M14395" t="str">
            <v>{4}{R}{R}</v>
          </cell>
          <cell r="O14395">
            <v>6</v>
          </cell>
          <cell r="P14395" t="str">
            <v>R</v>
          </cell>
          <cell r="Q14395" t="str">
            <v>SHM</v>
          </cell>
          <cell r="R14395">
            <v>104</v>
          </cell>
        </row>
        <row r="14396">
          <cell r="A14396" t="str">
            <v>YES (Foil)</v>
          </cell>
          <cell r="E14396" t="str">
            <v>Raking Canopy</v>
          </cell>
          <cell r="F14396" t="str">
            <v>Shadowmoor</v>
          </cell>
          <cell r="G14396" t="str">
            <v>U</v>
          </cell>
          <cell r="H14396" t="str">
            <v>Enchantment</v>
          </cell>
          <cell r="L14396" t="str">
            <v>Whenever a creature with flying attacks you, Raking Canopy deals 4 damage to it.</v>
          </cell>
          <cell r="M14396" t="str">
            <v>{1}{G}{G}</v>
          </cell>
          <cell r="O14396">
            <v>3</v>
          </cell>
          <cell r="P14396" t="str">
            <v>G</v>
          </cell>
          <cell r="Q14396" t="str">
            <v>SHM</v>
          </cell>
          <cell r="R14396">
            <v>127</v>
          </cell>
        </row>
        <row r="14397">
          <cell r="E14397" t="str">
            <v>Rattleblaze Scarecrow</v>
          </cell>
          <cell r="F14397" t="str">
            <v>Shadowmoor</v>
          </cell>
          <cell r="G14397" t="str">
            <v>C</v>
          </cell>
          <cell r="H14397" t="str">
            <v>Artifact Creature — Scarecrow</v>
          </cell>
          <cell r="I14397">
            <v>5</v>
          </cell>
          <cell r="J14397">
            <v>3</v>
          </cell>
          <cell r="L14397" t="str">
            <v>Rattleblaze Scarecrow has persist as long as you control a black creature. Rattleblaze Scarecrow has haste as long as you control a red creature.</v>
          </cell>
          <cell r="M14397" t="str">
            <v>{6}</v>
          </cell>
          <cell r="O14397">
            <v>6</v>
          </cell>
          <cell r="P14397" t="str">
            <v>A</v>
          </cell>
          <cell r="Q14397" t="str">
            <v>SHM</v>
          </cell>
          <cell r="R14397">
            <v>259</v>
          </cell>
        </row>
        <row r="14398">
          <cell r="E14398" t="str">
            <v>Raven's Run Dragoon</v>
          </cell>
          <cell r="F14398" t="str">
            <v>Shadowmoor</v>
          </cell>
          <cell r="G14398" t="str">
            <v>C</v>
          </cell>
          <cell r="H14398" t="str">
            <v>Creature — Elf Knight</v>
          </cell>
          <cell r="I14398">
            <v>3</v>
          </cell>
          <cell r="J14398">
            <v>3</v>
          </cell>
          <cell r="L14398" t="str">
            <v>Raven's Run Dragoon can't be blocked by black creatures.</v>
          </cell>
          <cell r="M14398" t="str">
            <v>{2}{GW}{GW}</v>
          </cell>
          <cell r="O14398">
            <v>4</v>
          </cell>
          <cell r="P14398" t="str">
            <v>GW</v>
          </cell>
          <cell r="Q14398" t="str">
            <v>SHM</v>
          </cell>
          <cell r="R14398">
            <v>235</v>
          </cell>
        </row>
        <row r="14399">
          <cell r="E14399" t="str">
            <v>Reaper King</v>
          </cell>
          <cell r="F14399" t="str">
            <v>Shadowmoor</v>
          </cell>
          <cell r="G14399" t="str">
            <v>R</v>
          </cell>
          <cell r="H14399" t="str">
            <v>Legendary Artifact Creature — Scarecrow</v>
          </cell>
          <cell r="I14399">
            <v>6</v>
          </cell>
          <cell r="J14399">
            <v>6</v>
          </cell>
          <cell r="L14399" t="str">
            <v>#_({2W} can be paid with any two mana or with {W}. This card's converted mana cost is 10.)_#?Other Scarecrow creatures you control get +1/+1. Whenever another Scarecrow enters the battlefield under your control, destroy target permanent.</v>
          </cell>
          <cell r="M14399" t="str">
            <v>{2W}{2U}{2B}{2R}{2G}</v>
          </cell>
          <cell r="O14399">
            <v>10</v>
          </cell>
          <cell r="P14399" t="str">
            <v>AGWURB</v>
          </cell>
          <cell r="Q14399" t="str">
            <v>SHM</v>
          </cell>
          <cell r="R14399">
            <v>260</v>
          </cell>
        </row>
        <row r="14400">
          <cell r="E14400" t="str">
            <v>Reflecting Pool</v>
          </cell>
          <cell r="F14400" t="str">
            <v>Shadowmoor</v>
          </cell>
          <cell r="G14400" t="str">
            <v>R</v>
          </cell>
          <cell r="H14400" t="str">
            <v>Land</v>
          </cell>
          <cell r="L14400" t="str">
            <v>{T}: Add to your mana pool one mana of any type that a land you control could produce.</v>
          </cell>
          <cell r="N14400" t="str">
            <v>{W}{U}{B}{R}{G}</v>
          </cell>
          <cell r="O14400">
            <v>0</v>
          </cell>
          <cell r="P14400" t="str">
            <v>L</v>
          </cell>
          <cell r="Q14400" t="str">
            <v>SHM</v>
          </cell>
          <cell r="R14400">
            <v>278</v>
          </cell>
        </row>
        <row r="14401">
          <cell r="E14401" t="str">
            <v>Reknit</v>
          </cell>
          <cell r="F14401" t="str">
            <v>Shadowmoor</v>
          </cell>
          <cell r="G14401" t="str">
            <v>U</v>
          </cell>
          <cell r="H14401" t="str">
            <v>Instant</v>
          </cell>
          <cell r="L14401" t="str">
            <v>Regenerate target permanent.</v>
          </cell>
          <cell r="M14401" t="str">
            <v>{1}{GW}</v>
          </cell>
          <cell r="O14401">
            <v>2</v>
          </cell>
          <cell r="P14401" t="str">
            <v>GW</v>
          </cell>
          <cell r="Q14401" t="str">
            <v>SHM</v>
          </cell>
          <cell r="R14401">
            <v>236</v>
          </cell>
        </row>
        <row r="14402">
          <cell r="E14402" t="str">
            <v>Repel Intruders</v>
          </cell>
          <cell r="F14402" t="str">
            <v>Shadowmoor</v>
          </cell>
          <cell r="G14402" t="str">
            <v>U</v>
          </cell>
          <cell r="H14402" t="str">
            <v>Instant</v>
          </cell>
          <cell r="L14402" t="str">
            <v>Put two 1/1 white Kithkin Soldier creature tokens onto the battlefield if {W} was spent to cast Repel Intruders. Counter up to one target creature spell if {U} was spent to cast Repel Intruders. #_(Do both if {W}{U} was spent.)_#</v>
          </cell>
          <cell r="M14402" t="str">
            <v>{3}{WU}</v>
          </cell>
          <cell r="O14402">
            <v>4</v>
          </cell>
          <cell r="P14402" t="str">
            <v>WU</v>
          </cell>
          <cell r="Q14402" t="str">
            <v>SHM</v>
          </cell>
          <cell r="R14402">
            <v>147</v>
          </cell>
        </row>
        <row r="14403">
          <cell r="A14403" t="str">
            <v>YES</v>
          </cell>
          <cell r="E14403" t="str">
            <v>Resplendent Mentor</v>
          </cell>
          <cell r="F14403" t="str">
            <v>Shadowmoor</v>
          </cell>
          <cell r="G14403" t="str">
            <v>U</v>
          </cell>
          <cell r="H14403" t="str">
            <v>Creature — Kithkin Cleric</v>
          </cell>
          <cell r="I14403">
            <v>2</v>
          </cell>
          <cell r="J14403">
            <v>2</v>
          </cell>
          <cell r="L14403" t="str">
            <v>White creatures you control have "{T}: You gain 1 life."</v>
          </cell>
          <cell r="M14403" t="str">
            <v>{4}{W}</v>
          </cell>
          <cell r="O14403">
            <v>5</v>
          </cell>
          <cell r="P14403" t="str">
            <v>W</v>
          </cell>
          <cell r="Q14403" t="str">
            <v>SHM</v>
          </cell>
          <cell r="R14403">
            <v>19</v>
          </cell>
        </row>
        <row r="14404">
          <cell r="E14404" t="str">
            <v>Revelsong Horn</v>
          </cell>
          <cell r="F14404" t="str">
            <v>Shadowmoor</v>
          </cell>
          <cell r="G14404" t="str">
            <v>U</v>
          </cell>
          <cell r="H14404" t="str">
            <v>Artifact</v>
          </cell>
          <cell r="L14404" t="str">
            <v>{1}, {T}, Tap an untapped creature you control: Target creature gets +1/+1 until end of turn.</v>
          </cell>
          <cell r="M14404" t="str">
            <v>{2}</v>
          </cell>
          <cell r="O14404">
            <v>2</v>
          </cell>
          <cell r="P14404" t="str">
            <v>A</v>
          </cell>
          <cell r="Q14404" t="str">
            <v>SHM</v>
          </cell>
          <cell r="R14404">
            <v>261</v>
          </cell>
        </row>
        <row r="14405">
          <cell r="E14405" t="str">
            <v>Rhys the Redeemed</v>
          </cell>
          <cell r="F14405" t="str">
            <v>Shadowmoor</v>
          </cell>
          <cell r="G14405" t="str">
            <v>R</v>
          </cell>
          <cell r="H14405" t="str">
            <v>Legendary Creature — Elf Warrior</v>
          </cell>
          <cell r="I14405">
            <v>1</v>
          </cell>
          <cell r="J14405">
            <v>1</v>
          </cell>
          <cell r="L14405" t="str">
            <v>{2}{GW}, {T}: Put a 1/1 green and white Elf Warrior creature token onto the battlefield. {4}{GW}{GW}, {T}: For each creature token you control, put a token that's a copy of that creature onto the battlefield.</v>
          </cell>
          <cell r="M14405" t="str">
            <v>{GW}</v>
          </cell>
          <cell r="O14405">
            <v>1</v>
          </cell>
          <cell r="P14405" t="str">
            <v>GW</v>
          </cell>
          <cell r="Q14405" t="str">
            <v>SHM</v>
          </cell>
          <cell r="R14405">
            <v>237</v>
          </cell>
        </row>
        <row r="14406">
          <cell r="A14406" t="str">
            <v>YES</v>
          </cell>
          <cell r="E14406" t="str">
            <v>Rite of Consumption</v>
          </cell>
          <cell r="F14406" t="str">
            <v>Shadowmoor</v>
          </cell>
          <cell r="G14406" t="str">
            <v>C</v>
          </cell>
          <cell r="H14406" t="str">
            <v>Sorcery</v>
          </cell>
          <cell r="L14406" t="str">
            <v>As an additional cost to cast Rite of Consumption, sacrifice a creature. Rite of Consumption deals damage equal to the sacrificed creature's power to target player. You gain life equal to the damage dealt this way.</v>
          </cell>
          <cell r="M14406" t="str">
            <v>{1}{B}</v>
          </cell>
          <cell r="O14406">
            <v>2</v>
          </cell>
          <cell r="P14406" t="str">
            <v>B</v>
          </cell>
          <cell r="Q14406" t="str">
            <v>SHM</v>
          </cell>
          <cell r="R14406">
            <v>76</v>
          </cell>
        </row>
        <row r="14407">
          <cell r="A14407" t="str">
            <v>YES (Foil)</v>
          </cell>
          <cell r="E14407" t="str">
            <v>River Kelpie</v>
          </cell>
          <cell r="F14407" t="str">
            <v>Shadowmoor</v>
          </cell>
          <cell r="G14407" t="str">
            <v>R</v>
          </cell>
          <cell r="H14407" t="str">
            <v>Creature — Beast</v>
          </cell>
          <cell r="I14407">
            <v>3</v>
          </cell>
          <cell r="J14407">
            <v>3</v>
          </cell>
          <cell r="L14407" t="str">
            <v>Persist. Whenever River Kelpie or another permanent is put onto the battlefield from a graveyard, draw a card. Whenever a player casts a spell from a graveyard, draw a card.</v>
          </cell>
          <cell r="M14407" t="str">
            <v>{3}{U}{U}</v>
          </cell>
          <cell r="O14407">
            <v>5</v>
          </cell>
          <cell r="P14407" t="str">
            <v>U</v>
          </cell>
          <cell r="Q14407" t="str">
            <v>SHM</v>
          </cell>
          <cell r="R14407">
            <v>49</v>
          </cell>
        </row>
        <row r="14408">
          <cell r="A14408" t="str">
            <v>YES</v>
          </cell>
          <cell r="E14408" t="str">
            <v>River's Grasp</v>
          </cell>
          <cell r="F14408" t="str">
            <v>Shadowmoor</v>
          </cell>
          <cell r="G14408" t="str">
            <v>U</v>
          </cell>
          <cell r="H14408" t="str">
            <v>Sorcery</v>
          </cell>
          <cell r="L14408" t="str">
            <v>If {U} was spent to cast River's Grasp, return up to one target creature to its owner's hand. If {B} was spent to cast River's Grasp, target player reveals his or her hand, you choose a nonland card from it, then that player discards that card. #_(Do both if {U}{B} was spent.)_#</v>
          </cell>
          <cell r="M14408" t="str">
            <v>{3}{UB}</v>
          </cell>
          <cell r="O14408">
            <v>4</v>
          </cell>
          <cell r="P14408" t="str">
            <v>UB</v>
          </cell>
          <cell r="Q14408" t="str">
            <v>SHM</v>
          </cell>
          <cell r="R14408">
            <v>174</v>
          </cell>
        </row>
        <row r="14409">
          <cell r="E14409" t="str">
            <v>Rosheen Meanderer</v>
          </cell>
          <cell r="F14409" t="str">
            <v>Shadowmoor</v>
          </cell>
          <cell r="G14409" t="str">
            <v>R</v>
          </cell>
          <cell r="H14409" t="str">
            <v>Legendary Creature — Giant Shaman</v>
          </cell>
          <cell r="I14409">
            <v>4</v>
          </cell>
          <cell r="J14409">
            <v>4</v>
          </cell>
          <cell r="L14409" t="str">
            <v>{T}: Add {4} to your mana pool. Spend this mana only on costs that contain {X}.</v>
          </cell>
          <cell r="M14409" t="str">
            <v>{3}{RG}</v>
          </cell>
          <cell r="N14409" t="str">
            <v>{X}</v>
          </cell>
          <cell r="O14409">
            <v>4</v>
          </cell>
          <cell r="P14409" t="str">
            <v>GR</v>
          </cell>
          <cell r="Q14409" t="str">
            <v>SHM</v>
          </cell>
          <cell r="R14409">
            <v>214</v>
          </cell>
        </row>
        <row r="14410">
          <cell r="A14410" t="str">
            <v>YES</v>
          </cell>
          <cell r="E14410" t="str">
            <v>Roughshod Mentor</v>
          </cell>
          <cell r="F14410" t="str">
            <v>Shadowmoor</v>
          </cell>
          <cell r="G14410" t="str">
            <v>U</v>
          </cell>
          <cell r="H14410" t="str">
            <v>Creature — Giant Warrior</v>
          </cell>
          <cell r="I14410">
            <v>5</v>
          </cell>
          <cell r="J14410">
            <v>4</v>
          </cell>
          <cell r="L14410" t="str">
            <v>Green creatures you control have trample.</v>
          </cell>
          <cell r="M14410" t="str">
            <v>{5}{G}</v>
          </cell>
          <cell r="O14410">
            <v>6</v>
          </cell>
          <cell r="P14410" t="str">
            <v>G</v>
          </cell>
          <cell r="Q14410" t="str">
            <v>SHM</v>
          </cell>
          <cell r="R14410">
            <v>128</v>
          </cell>
        </row>
        <row r="14411">
          <cell r="E14411" t="str">
            <v>Rune-Cervin Rider</v>
          </cell>
          <cell r="F14411" t="str">
            <v>Shadowmoor</v>
          </cell>
          <cell r="G14411" t="str">
            <v>C</v>
          </cell>
          <cell r="H14411" t="str">
            <v>Creature — Elf Knight</v>
          </cell>
          <cell r="I14411">
            <v>2</v>
          </cell>
          <cell r="J14411">
            <v>2</v>
          </cell>
          <cell r="L14411" t="str">
            <v>Flying. {GW}{GW}: Rune-Cervin Rider gets +1/+1 until end of turn.</v>
          </cell>
          <cell r="M14411" t="str">
            <v>{3}{W}</v>
          </cell>
          <cell r="O14411">
            <v>4</v>
          </cell>
          <cell r="P14411" t="str">
            <v>W</v>
          </cell>
          <cell r="Q14411" t="str">
            <v>SHM</v>
          </cell>
          <cell r="R14411">
            <v>20</v>
          </cell>
        </row>
        <row r="14412">
          <cell r="E14412" t="str">
            <v>Runed Halo</v>
          </cell>
          <cell r="F14412" t="str">
            <v>Shadowmoor</v>
          </cell>
          <cell r="G14412" t="str">
            <v>R</v>
          </cell>
          <cell r="H14412" t="str">
            <v>Enchantment</v>
          </cell>
          <cell r="L14412" t="str">
            <v>As Runed Halo enters the battlefield, name a card. You have protection from the chosen name. #_(You can't be targeted, dealt damage, or enchanted by anything with that name.)_#</v>
          </cell>
          <cell r="M14412" t="str">
            <v>{W}{W}</v>
          </cell>
          <cell r="O14412">
            <v>2</v>
          </cell>
          <cell r="P14412" t="str">
            <v>W</v>
          </cell>
          <cell r="Q14412" t="str">
            <v>SHM</v>
          </cell>
          <cell r="R14412">
            <v>21</v>
          </cell>
        </row>
        <row r="14413">
          <cell r="E14413" t="str">
            <v>Runes of the Deus</v>
          </cell>
          <cell r="F14413" t="str">
            <v>Shadowmoor</v>
          </cell>
          <cell r="G14413" t="str">
            <v>C</v>
          </cell>
          <cell r="H14413" t="str">
            <v>Enchantment — Aura</v>
          </cell>
          <cell r="L14413" t="str">
            <v>Enchant creature?As long as enchanted creature is red, it gets +1/+1 and has double strike. #_(It deals both first-strike and regular combat damage.)_#?As long as enchanted creature is green, it gets +1/+1 and has trample.</v>
          </cell>
          <cell r="M14413" t="str">
            <v>{4}{RG}</v>
          </cell>
          <cell r="O14413">
            <v>5</v>
          </cell>
          <cell r="P14413" t="str">
            <v>GR</v>
          </cell>
          <cell r="Q14413" t="str">
            <v>SHM</v>
          </cell>
          <cell r="R14413">
            <v>215</v>
          </cell>
        </row>
        <row r="14414">
          <cell r="E14414" t="str">
            <v>Rustrazor Butcher</v>
          </cell>
          <cell r="F14414" t="str">
            <v>Shadowmoor</v>
          </cell>
          <cell r="G14414" t="str">
            <v>C</v>
          </cell>
          <cell r="H14414" t="str">
            <v>Creature — Goblin Warrior</v>
          </cell>
          <cell r="I14414">
            <v>1</v>
          </cell>
          <cell r="J14414">
            <v>2</v>
          </cell>
          <cell r="L14414" t="str">
            <v>First strike?Wither #_(This deals damage to creatures in the form of -1/-1 counters.)_#</v>
          </cell>
          <cell r="M14414" t="str">
            <v>{1}{R}</v>
          </cell>
          <cell r="O14414">
            <v>2</v>
          </cell>
          <cell r="P14414" t="str">
            <v>R</v>
          </cell>
          <cell r="Q14414" t="str">
            <v>SHM</v>
          </cell>
          <cell r="R14414">
            <v>105</v>
          </cell>
        </row>
        <row r="14415">
          <cell r="E14415" t="str">
            <v>Safehold Duo</v>
          </cell>
          <cell r="F14415" t="str">
            <v>Shadowmoor</v>
          </cell>
          <cell r="G14415" t="str">
            <v>C</v>
          </cell>
          <cell r="H14415" t="str">
            <v>Creature — Elf Warrior Shaman</v>
          </cell>
          <cell r="I14415">
            <v>2</v>
          </cell>
          <cell r="J14415">
            <v>4</v>
          </cell>
          <cell r="L14415" t="str">
            <v>Whenever you cast a green spell, Safehold Duo gets +1/+1 until end of turn. Whenever you cast a white spell, Safehold Duo gains vigilance until end of turn.</v>
          </cell>
          <cell r="M14415" t="str">
            <v>{3}{GW}</v>
          </cell>
          <cell r="O14415">
            <v>4</v>
          </cell>
          <cell r="P14415" t="str">
            <v>GW</v>
          </cell>
          <cell r="Q14415" t="str">
            <v>SHM</v>
          </cell>
          <cell r="R14415">
            <v>238</v>
          </cell>
        </row>
        <row r="14416">
          <cell r="A14416" t="str">
            <v>YES</v>
          </cell>
          <cell r="E14416" t="str">
            <v>Safehold Elite</v>
          </cell>
          <cell r="F14416" t="str">
            <v>Shadowmoor</v>
          </cell>
          <cell r="G14416" t="str">
            <v>C</v>
          </cell>
          <cell r="H14416" t="str">
            <v>Creature — Elf Scout</v>
          </cell>
          <cell r="I14416">
            <v>2</v>
          </cell>
          <cell r="J14416">
            <v>2</v>
          </cell>
          <cell r="L14416" t="str">
            <v>Persist.</v>
          </cell>
          <cell r="M14416" t="str">
            <v>{1}{GW}</v>
          </cell>
          <cell r="O14416">
            <v>2</v>
          </cell>
          <cell r="P14416" t="str">
            <v>GW</v>
          </cell>
          <cell r="Q14416" t="str">
            <v>SHM</v>
          </cell>
          <cell r="R14416">
            <v>239</v>
          </cell>
        </row>
        <row r="14417">
          <cell r="E14417" t="str">
            <v>Safehold Sentry</v>
          </cell>
          <cell r="F14417" t="str">
            <v>Shadowmoor</v>
          </cell>
          <cell r="G14417" t="str">
            <v>C</v>
          </cell>
          <cell r="H14417" t="str">
            <v>Creature — Elf Warrior</v>
          </cell>
          <cell r="I14417">
            <v>2</v>
          </cell>
          <cell r="J14417">
            <v>2</v>
          </cell>
          <cell r="L14417" t="str">
            <v>{2}{W}, {Q}: Safehold Sentry gets +0/+2 until end of turn. #_({Q} is the untap symbol.)_#</v>
          </cell>
          <cell r="M14417" t="str">
            <v>{1}{W}</v>
          </cell>
          <cell r="O14417">
            <v>2</v>
          </cell>
          <cell r="P14417" t="str">
            <v>W</v>
          </cell>
          <cell r="Q14417" t="str">
            <v>SHM</v>
          </cell>
          <cell r="R14417">
            <v>22</v>
          </cell>
        </row>
        <row r="14418">
          <cell r="E14418" t="str">
            <v>Safewright Quest</v>
          </cell>
          <cell r="F14418" t="str">
            <v>Shadowmoor</v>
          </cell>
          <cell r="G14418" t="str">
            <v>C</v>
          </cell>
          <cell r="H14418" t="str">
            <v>Sorcery</v>
          </cell>
          <cell r="L14418" t="str">
            <v>Search your library for a Forest or Plains card, reveal it, and put it into your hand. Then shuffle your library.</v>
          </cell>
          <cell r="M14418" t="str">
            <v>{GW}</v>
          </cell>
          <cell r="O14418">
            <v>1</v>
          </cell>
          <cell r="P14418" t="str">
            <v>GW</v>
          </cell>
          <cell r="Q14418" t="str">
            <v>SHM</v>
          </cell>
          <cell r="R14418">
            <v>240</v>
          </cell>
        </row>
        <row r="14419">
          <cell r="A14419" t="str">
            <v>YES (Foil)</v>
          </cell>
          <cell r="E14419" t="str">
            <v>Sapseep Forest</v>
          </cell>
          <cell r="F14419" t="str">
            <v>Shadowmoor</v>
          </cell>
          <cell r="G14419" t="str">
            <v>U</v>
          </cell>
          <cell r="H14419" t="str">
            <v>Land — Forest</v>
          </cell>
          <cell r="L14419" t="str">
            <v>#_({T}: Add {G} to your mana pool.)_#?Sapseep Forest enters the battlefield tapped. {G}, {T}: You gain 1 life. Activate this ability only if you control two or more green permanents.</v>
          </cell>
          <cell r="N14419" t="str">
            <v>{G}</v>
          </cell>
          <cell r="O14419">
            <v>0</v>
          </cell>
          <cell r="P14419" t="str">
            <v>L</v>
          </cell>
          <cell r="Q14419" t="str">
            <v>SHM</v>
          </cell>
          <cell r="R14419">
            <v>279</v>
          </cell>
        </row>
        <row r="14420">
          <cell r="E14420" t="str">
            <v>Savor the Moment</v>
          </cell>
          <cell r="F14420" t="str">
            <v>Shadowmoor</v>
          </cell>
          <cell r="G14420" t="str">
            <v>R</v>
          </cell>
          <cell r="H14420" t="str">
            <v>Sorcery</v>
          </cell>
          <cell r="L14420" t="str">
            <v>Take an extra turn after this one. Skip the untap step of that turn.</v>
          </cell>
          <cell r="M14420" t="str">
            <v>{1}{U}{U}</v>
          </cell>
          <cell r="O14420">
            <v>3</v>
          </cell>
          <cell r="P14420" t="str">
            <v>U</v>
          </cell>
          <cell r="Q14420" t="str">
            <v>SHM</v>
          </cell>
          <cell r="R14420">
            <v>50</v>
          </cell>
        </row>
        <row r="14421">
          <cell r="E14421" t="str">
            <v>Scar</v>
          </cell>
          <cell r="F14421" t="str">
            <v>Shadowmoor</v>
          </cell>
          <cell r="G14421" t="str">
            <v>C</v>
          </cell>
          <cell r="H14421" t="str">
            <v>Instant</v>
          </cell>
          <cell r="L14421" t="str">
            <v>Put a -1/-1 counter on target creature.</v>
          </cell>
          <cell r="M14421" t="str">
            <v>{BR}</v>
          </cell>
          <cell r="O14421">
            <v>1</v>
          </cell>
          <cell r="P14421" t="str">
            <v>RB</v>
          </cell>
          <cell r="Q14421" t="str">
            <v>SHM</v>
          </cell>
          <cell r="R14421">
            <v>194</v>
          </cell>
        </row>
        <row r="14422">
          <cell r="A14422" t="str">
            <v>YES</v>
          </cell>
          <cell r="E14422" t="str">
            <v>Scarscale Ritual</v>
          </cell>
          <cell r="F14422" t="str">
            <v>Shadowmoor</v>
          </cell>
          <cell r="G14422" t="str">
            <v>C</v>
          </cell>
          <cell r="H14422" t="str">
            <v>Sorcery</v>
          </cell>
          <cell r="L14422" t="str">
            <v>As an additional cost to cast Scarscale Ritual, put a -1/-1 counter on a creature you control. Draw two cards.</v>
          </cell>
          <cell r="M14422" t="str">
            <v>{1}{UB}</v>
          </cell>
          <cell r="O14422">
            <v>2</v>
          </cell>
          <cell r="P14422" t="str">
            <v>UB</v>
          </cell>
          <cell r="Q14422" t="str">
            <v>SHM</v>
          </cell>
          <cell r="R14422">
            <v>175</v>
          </cell>
        </row>
        <row r="14423">
          <cell r="E14423" t="str">
            <v>Scrapbasket</v>
          </cell>
          <cell r="F14423" t="str">
            <v>Shadowmoor</v>
          </cell>
          <cell r="G14423" t="str">
            <v>C</v>
          </cell>
          <cell r="H14423" t="str">
            <v>Artifact Creature — Scarecrow</v>
          </cell>
          <cell r="I14423">
            <v>3</v>
          </cell>
          <cell r="J14423">
            <v>2</v>
          </cell>
          <cell r="L14423" t="str">
            <v>{1}: Scrapbasket becomes all colors until end of turn.</v>
          </cell>
          <cell r="M14423" t="str">
            <v>{4}</v>
          </cell>
          <cell r="O14423">
            <v>4</v>
          </cell>
          <cell r="P14423" t="str">
            <v>A</v>
          </cell>
          <cell r="Q14423" t="str">
            <v>SHM</v>
          </cell>
          <cell r="R14423">
            <v>262</v>
          </cell>
        </row>
        <row r="14424">
          <cell r="A14424" t="str">
            <v>YES (Foil)</v>
          </cell>
          <cell r="E14424" t="str">
            <v>Scuttlemutt</v>
          </cell>
          <cell r="F14424" t="str">
            <v>Shadowmoor</v>
          </cell>
          <cell r="G14424" t="str">
            <v>C</v>
          </cell>
          <cell r="H14424" t="str">
            <v>Artifact Creature — Scarecrow</v>
          </cell>
          <cell r="I14424">
            <v>2</v>
          </cell>
          <cell r="J14424">
            <v>2</v>
          </cell>
          <cell r="L14424" t="str">
            <v>{T}: Add one mana of any color to your mana pool. {T}: Target creature becomes the color or colors of your choice until end of turn.</v>
          </cell>
          <cell r="M14424" t="str">
            <v>{3}</v>
          </cell>
          <cell r="N14424" t="str">
            <v>{W}{U}{B}{R}{G}</v>
          </cell>
          <cell r="O14424">
            <v>3</v>
          </cell>
          <cell r="P14424" t="str">
            <v>A</v>
          </cell>
          <cell r="Q14424" t="str">
            <v>SHM</v>
          </cell>
          <cell r="R14424">
            <v>263</v>
          </cell>
        </row>
        <row r="14425">
          <cell r="E14425" t="str">
            <v>Scuzzback Marauders</v>
          </cell>
          <cell r="F14425" t="str">
            <v>Shadowmoor</v>
          </cell>
          <cell r="G14425" t="str">
            <v>C</v>
          </cell>
          <cell r="H14425" t="str">
            <v>Creature — Goblin Warrior</v>
          </cell>
          <cell r="I14425">
            <v>5</v>
          </cell>
          <cell r="J14425">
            <v>2</v>
          </cell>
          <cell r="L14425" t="str">
            <v>Persist. Trample.</v>
          </cell>
          <cell r="M14425" t="str">
            <v>{4}{RG}</v>
          </cell>
          <cell r="O14425">
            <v>5</v>
          </cell>
          <cell r="P14425" t="str">
            <v>GR</v>
          </cell>
          <cell r="Q14425" t="str">
            <v>SHM</v>
          </cell>
          <cell r="R14425">
            <v>216</v>
          </cell>
        </row>
        <row r="14426">
          <cell r="E14426" t="str">
            <v>Scuzzback Scrapper</v>
          </cell>
          <cell r="F14426" t="str">
            <v>Shadowmoor</v>
          </cell>
          <cell r="G14426" t="str">
            <v>C</v>
          </cell>
          <cell r="H14426" t="str">
            <v>Creature — Goblin Warrior</v>
          </cell>
          <cell r="I14426">
            <v>1</v>
          </cell>
          <cell r="J14426">
            <v>1</v>
          </cell>
          <cell r="L14426" t="str">
            <v>Wither.</v>
          </cell>
          <cell r="M14426" t="str">
            <v>{RG}</v>
          </cell>
          <cell r="O14426">
            <v>1</v>
          </cell>
          <cell r="P14426" t="str">
            <v>GR</v>
          </cell>
          <cell r="Q14426" t="str">
            <v>SHM</v>
          </cell>
          <cell r="R14426">
            <v>217</v>
          </cell>
        </row>
        <row r="14427">
          <cell r="A14427" t="str">
            <v>YES</v>
          </cell>
          <cell r="E14427" t="str">
            <v>Seedcradle Witch</v>
          </cell>
          <cell r="F14427" t="str">
            <v>Shadowmoor</v>
          </cell>
          <cell r="G14427" t="str">
            <v>U</v>
          </cell>
          <cell r="H14427" t="str">
            <v>Creature — Elf Shaman</v>
          </cell>
          <cell r="I14427">
            <v>1</v>
          </cell>
          <cell r="J14427">
            <v>1</v>
          </cell>
          <cell r="L14427" t="str">
            <v>{2}{G}{W}: Target creature gets +3/+3 until end of turn. Untap that creature.</v>
          </cell>
          <cell r="M14427" t="str">
            <v>{GW}</v>
          </cell>
          <cell r="O14427">
            <v>1</v>
          </cell>
          <cell r="P14427" t="str">
            <v>GW</v>
          </cell>
          <cell r="Q14427" t="str">
            <v>SHM</v>
          </cell>
          <cell r="R14427">
            <v>241</v>
          </cell>
        </row>
        <row r="14428">
          <cell r="A14428" t="str">
            <v>YES</v>
          </cell>
          <cell r="E14428" t="str">
            <v>Shield of the Oversoul</v>
          </cell>
          <cell r="F14428" t="str">
            <v>Shadowmoor</v>
          </cell>
          <cell r="G14428" t="str">
            <v>C</v>
          </cell>
          <cell r="H14428" t="str">
            <v>Enchantment — Aura</v>
          </cell>
          <cell r="L14428" t="str">
            <v>Enchant creature?As long as enchanted creature is green, it gets +1/+1 and is indestructible. #_(Lethal damage and effects that say "destroy" don't destroy it. If its toughness is 0 or less, it's still put into its owner's graveyard.)_#?As long as enchanted creature is white, it gets +1/+1 and has flying.</v>
          </cell>
          <cell r="M14428" t="str">
            <v>{2}{GW}</v>
          </cell>
          <cell r="O14428">
            <v>3</v>
          </cell>
          <cell r="P14428" t="str">
            <v>GW</v>
          </cell>
          <cell r="Q14428" t="str">
            <v>SHM</v>
          </cell>
          <cell r="R14428">
            <v>242</v>
          </cell>
        </row>
        <row r="14429">
          <cell r="E14429" t="str">
            <v>Sickle Ripper</v>
          </cell>
          <cell r="F14429" t="str">
            <v>Shadowmoor</v>
          </cell>
          <cell r="G14429" t="str">
            <v>C</v>
          </cell>
          <cell r="H14429" t="str">
            <v>Creature — Elemental Warrior</v>
          </cell>
          <cell r="I14429">
            <v>2</v>
          </cell>
          <cell r="J14429">
            <v>1</v>
          </cell>
          <cell r="L14429" t="str">
            <v>Wither #_(This deals damage to creatures in the form of -1/-1 counters.)_#</v>
          </cell>
          <cell r="M14429" t="str">
            <v>{1}{B}</v>
          </cell>
          <cell r="O14429">
            <v>2</v>
          </cell>
          <cell r="P14429" t="str">
            <v>B</v>
          </cell>
          <cell r="Q14429" t="str">
            <v>SHM</v>
          </cell>
          <cell r="R14429">
            <v>77</v>
          </cell>
        </row>
        <row r="14430">
          <cell r="E14430" t="str">
            <v>Silkbind Faerie</v>
          </cell>
          <cell r="F14430" t="str">
            <v>Shadowmoor</v>
          </cell>
          <cell r="G14430" t="str">
            <v>C</v>
          </cell>
          <cell r="H14430" t="str">
            <v>Creature — Faerie Rogue</v>
          </cell>
          <cell r="I14430">
            <v>1</v>
          </cell>
          <cell r="J14430">
            <v>3</v>
          </cell>
          <cell r="L14430" t="str">
            <v>Flying?{1}{WU}, {Q}: Tap target creature. #_({Q} is the untap symbol.)_#</v>
          </cell>
          <cell r="M14430" t="str">
            <v>{2}{WU}</v>
          </cell>
          <cell r="O14430">
            <v>3</v>
          </cell>
          <cell r="P14430" t="str">
            <v>WU</v>
          </cell>
          <cell r="Q14430" t="str">
            <v>SHM</v>
          </cell>
          <cell r="R14430">
            <v>148</v>
          </cell>
        </row>
        <row r="14431">
          <cell r="A14431" t="str">
            <v>YES</v>
          </cell>
          <cell r="E14431" t="str">
            <v>Sinking Feeling</v>
          </cell>
          <cell r="F14431" t="str">
            <v>Shadowmoor</v>
          </cell>
          <cell r="G14431" t="str">
            <v>C</v>
          </cell>
          <cell r="H14431" t="str">
            <v>Enchantment — Aura</v>
          </cell>
          <cell r="L14431" t="str">
            <v>Enchant creature?Enchanted creature doesn't untap during its controller's untap step. Enchanted creature has "{1}, Put a -1/-1 counter on this creature: Untap this creature."</v>
          </cell>
          <cell r="M14431" t="str">
            <v>{2}{U}</v>
          </cell>
          <cell r="O14431">
            <v>3</v>
          </cell>
          <cell r="P14431" t="str">
            <v>U</v>
          </cell>
          <cell r="Q14431" t="str">
            <v>SHM</v>
          </cell>
          <cell r="R14431">
            <v>51</v>
          </cell>
        </row>
        <row r="14432">
          <cell r="E14432" t="str">
            <v>Slinking Giant</v>
          </cell>
          <cell r="F14432" t="str">
            <v>Shadowmoor</v>
          </cell>
          <cell r="G14432" t="str">
            <v>U</v>
          </cell>
          <cell r="H14432" t="str">
            <v>Creature — Giant Rogue</v>
          </cell>
          <cell r="I14432">
            <v>4</v>
          </cell>
          <cell r="J14432">
            <v>4</v>
          </cell>
          <cell r="L14432" t="str">
            <v>Wither #_(This deals damage to creatures in the form of -1/-1 counters.)_#?Whenever Slinking Giant blocks or becomes blocked, it gets -3/-0 until end of turn.</v>
          </cell>
          <cell r="M14432" t="str">
            <v>{2}{R}{R}</v>
          </cell>
          <cell r="O14432">
            <v>4</v>
          </cell>
          <cell r="P14432" t="str">
            <v>R</v>
          </cell>
          <cell r="Q14432" t="str">
            <v>SHM</v>
          </cell>
          <cell r="R14432">
            <v>106</v>
          </cell>
        </row>
        <row r="14433">
          <cell r="E14433" t="str">
            <v>Smash to Smithereens</v>
          </cell>
          <cell r="F14433" t="str">
            <v>Shadowmoor</v>
          </cell>
          <cell r="G14433" t="str">
            <v>C</v>
          </cell>
          <cell r="H14433" t="str">
            <v>Instant</v>
          </cell>
          <cell r="L14433" t="str">
            <v>Destroy target artifact. Smash to Smithereens deals 3 damage to that artifact's controller.</v>
          </cell>
          <cell r="M14433" t="str">
            <v>{1}{R}</v>
          </cell>
          <cell r="O14433">
            <v>2</v>
          </cell>
          <cell r="P14433" t="str">
            <v>R</v>
          </cell>
          <cell r="Q14433" t="str">
            <v>SHM</v>
          </cell>
          <cell r="R14433">
            <v>107</v>
          </cell>
        </row>
        <row r="14434">
          <cell r="E14434" t="str">
            <v>Smolder Initiate</v>
          </cell>
          <cell r="F14434" t="str">
            <v>Shadowmoor</v>
          </cell>
          <cell r="G14434" t="str">
            <v>C</v>
          </cell>
          <cell r="H14434" t="str">
            <v>Creature — Elemental Shaman</v>
          </cell>
          <cell r="I14434">
            <v>1</v>
          </cell>
          <cell r="J14434">
            <v>1</v>
          </cell>
          <cell r="L14434" t="str">
            <v>Whenever a player casts a black spell, you may pay {1}. If you do, target player loses 1 life.</v>
          </cell>
          <cell r="M14434" t="str">
            <v>{B}</v>
          </cell>
          <cell r="O14434">
            <v>1</v>
          </cell>
          <cell r="P14434" t="str">
            <v>B</v>
          </cell>
          <cell r="Q14434" t="str">
            <v>SHM</v>
          </cell>
          <cell r="R14434">
            <v>78</v>
          </cell>
        </row>
        <row r="14435">
          <cell r="E14435" t="str">
            <v>Somnomancer</v>
          </cell>
          <cell r="F14435" t="str">
            <v>Shadowmoor</v>
          </cell>
          <cell r="G14435" t="str">
            <v>C</v>
          </cell>
          <cell r="H14435" t="str">
            <v>Creature — Kithkin Wizard</v>
          </cell>
          <cell r="I14435">
            <v>2</v>
          </cell>
          <cell r="J14435">
            <v>1</v>
          </cell>
          <cell r="L14435" t="str">
            <v>When Somnomancer enters the battlefield, you may tap target creature.</v>
          </cell>
          <cell r="M14435" t="str">
            <v>{1}{WU}</v>
          </cell>
          <cell r="O14435">
            <v>2</v>
          </cell>
          <cell r="P14435" t="str">
            <v>WU</v>
          </cell>
          <cell r="Q14435" t="str">
            <v>SHM</v>
          </cell>
          <cell r="R14435">
            <v>149</v>
          </cell>
        </row>
        <row r="14436">
          <cell r="E14436" t="str">
            <v>Sootstoke Kindler</v>
          </cell>
          <cell r="F14436" t="str">
            <v>Shadowmoor</v>
          </cell>
          <cell r="G14436" t="str">
            <v>C</v>
          </cell>
          <cell r="H14436" t="str">
            <v>Creature — Elemental Shaman</v>
          </cell>
          <cell r="I14436">
            <v>1</v>
          </cell>
          <cell r="J14436">
            <v>1</v>
          </cell>
          <cell r="L14436" t="str">
            <v>Haste?{T}: Target black or red creature gains haste until end of turn.</v>
          </cell>
          <cell r="M14436" t="str">
            <v>{1}{BR}</v>
          </cell>
          <cell r="O14436">
            <v>2</v>
          </cell>
          <cell r="P14436" t="str">
            <v>RB</v>
          </cell>
          <cell r="Q14436" t="str">
            <v>SHM</v>
          </cell>
          <cell r="R14436">
            <v>195</v>
          </cell>
        </row>
        <row r="14437">
          <cell r="E14437" t="str">
            <v>Sootwalkers</v>
          </cell>
          <cell r="F14437" t="str">
            <v>Shadowmoor</v>
          </cell>
          <cell r="G14437" t="str">
            <v>C</v>
          </cell>
          <cell r="H14437" t="str">
            <v>Creature — Elemental Rogue</v>
          </cell>
          <cell r="I14437">
            <v>3</v>
          </cell>
          <cell r="J14437">
            <v>3</v>
          </cell>
          <cell r="L14437" t="str">
            <v>Sootwalkers can't be blocked by white creatures.</v>
          </cell>
          <cell r="M14437" t="str">
            <v>{2}{BR}{BR}</v>
          </cell>
          <cell r="O14437">
            <v>4</v>
          </cell>
          <cell r="P14437" t="str">
            <v>RB</v>
          </cell>
          <cell r="Q14437" t="str">
            <v>SHM</v>
          </cell>
          <cell r="R14437">
            <v>196</v>
          </cell>
        </row>
        <row r="14438">
          <cell r="A14438" t="str">
            <v>YES (Foil)</v>
          </cell>
          <cell r="E14438" t="str">
            <v>Spawnwrithe</v>
          </cell>
          <cell r="F14438" t="str">
            <v>Shadowmoor</v>
          </cell>
          <cell r="G14438" t="str">
            <v>R</v>
          </cell>
          <cell r="H14438" t="str">
            <v>Creature — Elemental</v>
          </cell>
          <cell r="I14438">
            <v>2</v>
          </cell>
          <cell r="J14438">
            <v>2</v>
          </cell>
          <cell r="L14438" t="str">
            <v>Trample. Whenever Spawnwrithe deals combat damage to a player, put a token that's a copy of Spawnwrithe onto the battlefield.</v>
          </cell>
          <cell r="M14438" t="str">
            <v>{2}{G}</v>
          </cell>
          <cell r="O14438">
            <v>3</v>
          </cell>
          <cell r="P14438" t="str">
            <v>G</v>
          </cell>
          <cell r="Q14438" t="str">
            <v>SHM</v>
          </cell>
          <cell r="R14438">
            <v>129</v>
          </cell>
        </row>
        <row r="14439">
          <cell r="E14439" t="str">
            <v>Spectral Procession</v>
          </cell>
          <cell r="F14439" t="str">
            <v>Shadowmoor</v>
          </cell>
          <cell r="G14439" t="str">
            <v>U</v>
          </cell>
          <cell r="H14439" t="str">
            <v>Sorcery</v>
          </cell>
          <cell r="L14439" t="str">
            <v>#_({2W} can be paid with any two mana or with {W}. This card's converted mana cost is 6.)_#?Put three 1/1 white Spirit creature tokens with flying onto the battlefield.</v>
          </cell>
          <cell r="M14439" t="str">
            <v>{2W}{2W}{2W}</v>
          </cell>
          <cell r="O14439">
            <v>6</v>
          </cell>
          <cell r="P14439" t="str">
            <v>W</v>
          </cell>
          <cell r="Q14439" t="str">
            <v>SHM</v>
          </cell>
          <cell r="R14439">
            <v>23</v>
          </cell>
        </row>
        <row r="14440">
          <cell r="E14440" t="str">
            <v>Spell Syphon</v>
          </cell>
          <cell r="F14440" t="str">
            <v>Shadowmoor</v>
          </cell>
          <cell r="G14440" t="str">
            <v>C</v>
          </cell>
          <cell r="H14440" t="str">
            <v>Instant</v>
          </cell>
          <cell r="L14440" t="str">
            <v>Counter target spell unless its controller pays {1} for each blue permanent you control.</v>
          </cell>
          <cell r="M14440" t="str">
            <v>{1}{U}</v>
          </cell>
          <cell r="O14440">
            <v>2</v>
          </cell>
          <cell r="P14440" t="str">
            <v>U</v>
          </cell>
          <cell r="Q14440" t="str">
            <v>SHM</v>
          </cell>
          <cell r="R14440">
            <v>52</v>
          </cell>
        </row>
        <row r="14441">
          <cell r="E14441" t="str">
            <v>Spiteflame Witch</v>
          </cell>
          <cell r="F14441" t="str">
            <v>Shadowmoor</v>
          </cell>
          <cell r="G14441" t="str">
            <v>U</v>
          </cell>
          <cell r="H14441" t="str">
            <v>Creature — Elemental Shaman</v>
          </cell>
          <cell r="I14441">
            <v>2</v>
          </cell>
          <cell r="J14441">
            <v>1</v>
          </cell>
          <cell r="L14441" t="str">
            <v>{B}{R}: Each player loses 1 life.</v>
          </cell>
          <cell r="M14441" t="str">
            <v>{1}{BR}</v>
          </cell>
          <cell r="O14441">
            <v>2</v>
          </cell>
          <cell r="P14441" t="str">
            <v>RB</v>
          </cell>
          <cell r="Q14441" t="str">
            <v>SHM</v>
          </cell>
          <cell r="R14441">
            <v>197</v>
          </cell>
        </row>
        <row r="14442">
          <cell r="E14442" t="str">
            <v>Spiteful Visions</v>
          </cell>
          <cell r="F14442" t="str">
            <v>Shadowmoor</v>
          </cell>
          <cell r="G14442" t="str">
            <v>R</v>
          </cell>
          <cell r="H14442" t="str">
            <v>Enchantment</v>
          </cell>
          <cell r="L14442" t="str">
            <v>At the beginning of each player's draw step, that player draws an additional card. Whenever a player draws a card, Spiteful Visions deals 1 damage to that player.</v>
          </cell>
          <cell r="M14442" t="str">
            <v>{2}{BR}{BR}</v>
          </cell>
          <cell r="O14442">
            <v>4</v>
          </cell>
          <cell r="P14442" t="str">
            <v>RB</v>
          </cell>
          <cell r="Q14442" t="str">
            <v>SHM</v>
          </cell>
          <cell r="R14442">
            <v>198</v>
          </cell>
        </row>
        <row r="14443">
          <cell r="A14443" t="str">
            <v>YES</v>
          </cell>
          <cell r="E14443" t="str">
            <v>Splitting Headache</v>
          </cell>
          <cell r="F14443" t="str">
            <v>Shadowmoor</v>
          </cell>
          <cell r="G14443" t="str">
            <v>C</v>
          </cell>
          <cell r="H14443" t="str">
            <v>Sorcery</v>
          </cell>
          <cell r="L14443" t="str">
            <v>Choose one — Target player discards two cards; or target player reveals his or her hand, you choose a card from it, then that player discards that card.</v>
          </cell>
          <cell r="M14443" t="str">
            <v>{3}{B}</v>
          </cell>
          <cell r="O14443">
            <v>4</v>
          </cell>
          <cell r="P14443" t="str">
            <v>B</v>
          </cell>
          <cell r="Q14443" t="str">
            <v>SHM</v>
          </cell>
          <cell r="R14443">
            <v>79</v>
          </cell>
        </row>
        <row r="14444">
          <cell r="E14444" t="str">
            <v>Steel of the Godhead</v>
          </cell>
          <cell r="F14444" t="str">
            <v>Shadowmoor</v>
          </cell>
          <cell r="G14444" t="str">
            <v>C</v>
          </cell>
          <cell r="H14444" t="str">
            <v>Enchantment — Aura</v>
          </cell>
          <cell r="L14444" t="str">
            <v>Enchant creature?As long as enchanted creature is white, it gets +1/+1 and has lifelink. #_(Damage dealt by the creature also causes its controller to gain that much life.)_#?As long as enchanted creature is blue, it gets +1/+1 and is unblockable.</v>
          </cell>
          <cell r="M14444" t="str">
            <v>{2}{WU}</v>
          </cell>
          <cell r="O14444">
            <v>3</v>
          </cell>
          <cell r="P14444" t="str">
            <v>WU</v>
          </cell>
          <cell r="Q14444" t="str">
            <v>SHM</v>
          </cell>
          <cell r="R14444">
            <v>150</v>
          </cell>
        </row>
        <row r="14445">
          <cell r="E14445" t="str">
            <v>Strip Bare</v>
          </cell>
          <cell r="F14445" t="str">
            <v>Shadowmoor</v>
          </cell>
          <cell r="G14445" t="str">
            <v>C</v>
          </cell>
          <cell r="H14445" t="str">
            <v>Instant</v>
          </cell>
          <cell r="L14445" t="str">
            <v>Destroy all Auras and Equipment attached to target creature.</v>
          </cell>
          <cell r="M14445" t="str">
            <v>{W}</v>
          </cell>
          <cell r="O14445">
            <v>1</v>
          </cell>
          <cell r="P14445" t="str">
            <v>W</v>
          </cell>
          <cell r="Q14445" t="str">
            <v>SHM</v>
          </cell>
          <cell r="R14445">
            <v>24</v>
          </cell>
        </row>
        <row r="14446">
          <cell r="E14446" t="str">
            <v>Sunken Ruins</v>
          </cell>
          <cell r="F14446" t="str">
            <v>Shadowmoor</v>
          </cell>
          <cell r="G14446" t="str">
            <v>R</v>
          </cell>
          <cell r="H14446" t="str">
            <v>Land</v>
          </cell>
          <cell r="L14446" t="str">
            <v>{T}: Add {1} to your mana pool. {UB}, {T}: Add {U}{U}, {U}{B}, or {B}{B} to your mana pool.</v>
          </cell>
          <cell r="N14446" t="str">
            <v>{U}{B}</v>
          </cell>
          <cell r="O14446">
            <v>0</v>
          </cell>
          <cell r="P14446" t="str">
            <v>L</v>
          </cell>
          <cell r="Q14446" t="str">
            <v>SHM</v>
          </cell>
          <cell r="R14446">
            <v>280</v>
          </cell>
        </row>
        <row r="14447">
          <cell r="E14447" t="str">
            <v>Swamp</v>
          </cell>
          <cell r="F14447" t="str">
            <v>Shadowmoor</v>
          </cell>
          <cell r="G14447" t="str">
            <v>C</v>
          </cell>
          <cell r="H14447" t="str">
            <v>Basic Land — Swamp</v>
          </cell>
          <cell r="L14447" t="str">
            <v>{B}</v>
          </cell>
          <cell r="N14447" t="str">
            <v>{B}</v>
          </cell>
          <cell r="O14447">
            <v>0</v>
          </cell>
          <cell r="P14447" t="str">
            <v>L</v>
          </cell>
          <cell r="Q14447" t="str">
            <v>SHM</v>
          </cell>
          <cell r="R14447">
            <v>291</v>
          </cell>
        </row>
        <row r="14448">
          <cell r="E14448" t="str">
            <v>Swans of Bryn Argoll</v>
          </cell>
          <cell r="F14448" t="str">
            <v>Shadowmoor</v>
          </cell>
          <cell r="G14448" t="str">
            <v>R</v>
          </cell>
          <cell r="H14448" t="str">
            <v>Creature — Bird Spirit</v>
          </cell>
          <cell r="I14448">
            <v>4</v>
          </cell>
          <cell r="J14448">
            <v>3</v>
          </cell>
          <cell r="L14448" t="str">
            <v>Flying?If a source would deal damage to Swans of Bryn Argoll, prevent that damage. The source's controller draws cards equal to the damage prevented this way.</v>
          </cell>
          <cell r="M14448" t="str">
            <v>{2}{WU}{WU}</v>
          </cell>
          <cell r="O14448">
            <v>4</v>
          </cell>
          <cell r="P14448" t="str">
            <v>WU</v>
          </cell>
          <cell r="Q14448" t="str">
            <v>SHM</v>
          </cell>
          <cell r="R14448">
            <v>151</v>
          </cell>
        </row>
        <row r="14449">
          <cell r="E14449" t="str">
            <v>Sygg, River Cutthroat</v>
          </cell>
          <cell r="F14449" t="str">
            <v>Shadowmoor</v>
          </cell>
          <cell r="G14449" t="str">
            <v>R</v>
          </cell>
          <cell r="H14449" t="str">
            <v>Legendary Creature — Merfolk Rogue</v>
          </cell>
          <cell r="I14449">
            <v>1</v>
          </cell>
          <cell r="J14449">
            <v>3</v>
          </cell>
          <cell r="L14449" t="str">
            <v>At the beginning of each end step, if an opponent lost 3 or more life this turn, you may draw a card.</v>
          </cell>
          <cell r="M14449" t="str">
            <v>{UB}{UB}</v>
          </cell>
          <cell r="O14449">
            <v>2</v>
          </cell>
          <cell r="P14449" t="str">
            <v>UB</v>
          </cell>
          <cell r="Q14449" t="str">
            <v>SHM</v>
          </cell>
          <cell r="R14449">
            <v>176</v>
          </cell>
        </row>
        <row r="14450">
          <cell r="E14450" t="str">
            <v>Tatterkite</v>
          </cell>
          <cell r="F14450" t="str">
            <v>Shadowmoor</v>
          </cell>
          <cell r="G14450" t="str">
            <v>U</v>
          </cell>
          <cell r="H14450" t="str">
            <v>Artifact Creature — Scarecrow</v>
          </cell>
          <cell r="I14450">
            <v>2</v>
          </cell>
          <cell r="J14450">
            <v>1</v>
          </cell>
          <cell r="L14450" t="str">
            <v>Flying?Tatterkite can't have counters placed on it.</v>
          </cell>
          <cell r="M14450" t="str">
            <v>{3}</v>
          </cell>
          <cell r="O14450">
            <v>3</v>
          </cell>
          <cell r="P14450" t="str">
            <v>A</v>
          </cell>
          <cell r="Q14450" t="str">
            <v>SHM</v>
          </cell>
          <cell r="R14450">
            <v>264</v>
          </cell>
        </row>
        <row r="14451">
          <cell r="E14451" t="str">
            <v>Tattermunge Duo</v>
          </cell>
          <cell r="F14451" t="str">
            <v>Shadowmoor</v>
          </cell>
          <cell r="G14451" t="str">
            <v>C</v>
          </cell>
          <cell r="H14451" t="str">
            <v>Creature — Goblin Warrior Shaman</v>
          </cell>
          <cell r="I14451">
            <v>2</v>
          </cell>
          <cell r="J14451">
            <v>3</v>
          </cell>
          <cell r="L14451" t="str">
            <v>Whenever you cast a red spell, Tattermunge Duo gets +1/+1 until end of turn. Whenever you cast a green spell, Tattermunge Duo gains forestwalk until end of turn.</v>
          </cell>
          <cell r="M14451" t="str">
            <v>{2}{RG}</v>
          </cell>
          <cell r="O14451">
            <v>3</v>
          </cell>
          <cell r="P14451" t="str">
            <v>GR</v>
          </cell>
          <cell r="Q14451" t="str">
            <v>SHM</v>
          </cell>
          <cell r="R14451">
            <v>218</v>
          </cell>
        </row>
        <row r="14452">
          <cell r="E14452" t="str">
            <v>Tattermunge Maniac</v>
          </cell>
          <cell r="F14452" t="str">
            <v>Shadowmoor</v>
          </cell>
          <cell r="G14452" t="str">
            <v>U</v>
          </cell>
          <cell r="H14452" t="str">
            <v>Creature — Goblin Warrior</v>
          </cell>
          <cell r="I14452">
            <v>2</v>
          </cell>
          <cell r="J14452">
            <v>1</v>
          </cell>
          <cell r="L14452" t="str">
            <v>Tattermunge Maniac attacks each turn if able.</v>
          </cell>
          <cell r="M14452" t="str">
            <v>{RG}</v>
          </cell>
          <cell r="O14452">
            <v>1</v>
          </cell>
          <cell r="P14452" t="str">
            <v>GR</v>
          </cell>
          <cell r="Q14452" t="str">
            <v>SHM</v>
          </cell>
          <cell r="R14452">
            <v>219</v>
          </cell>
        </row>
        <row r="14453">
          <cell r="E14453" t="str">
            <v>Tattermunge Witch</v>
          </cell>
          <cell r="F14453" t="str">
            <v>Shadowmoor</v>
          </cell>
          <cell r="G14453" t="str">
            <v>U</v>
          </cell>
          <cell r="H14453" t="str">
            <v>Creature — Goblin Shaman</v>
          </cell>
          <cell r="I14453">
            <v>2</v>
          </cell>
          <cell r="J14453">
            <v>1</v>
          </cell>
          <cell r="L14453" t="str">
            <v>{R}{G}: Each blocked creature gets +1/+0 and gains trample until end of turn.</v>
          </cell>
          <cell r="M14453" t="str">
            <v>{1}{RG}</v>
          </cell>
          <cell r="O14453">
            <v>2</v>
          </cell>
          <cell r="P14453" t="str">
            <v>GR</v>
          </cell>
          <cell r="Q14453" t="str">
            <v>SHM</v>
          </cell>
          <cell r="R14453">
            <v>220</v>
          </cell>
        </row>
        <row r="14454">
          <cell r="E14454" t="str">
            <v>Thistledown Duo</v>
          </cell>
          <cell r="F14454" t="str">
            <v>Shadowmoor</v>
          </cell>
          <cell r="G14454" t="str">
            <v>C</v>
          </cell>
          <cell r="H14454" t="str">
            <v>Creature — Kithkin Soldier Wizard</v>
          </cell>
          <cell r="I14454">
            <v>2</v>
          </cell>
          <cell r="J14454">
            <v>2</v>
          </cell>
          <cell r="L14454" t="str">
            <v>Whenever you cast a white spell, Thistledown Duo gets +1/+1 until end of turn. Whenever you cast a blue spell, Thistledown Duo gains flying until end of turn.</v>
          </cell>
          <cell r="M14454" t="str">
            <v>{2}{WU}</v>
          </cell>
          <cell r="O14454">
            <v>3</v>
          </cell>
          <cell r="P14454" t="str">
            <v>WU</v>
          </cell>
          <cell r="Q14454" t="str">
            <v>SHM</v>
          </cell>
          <cell r="R14454">
            <v>152</v>
          </cell>
        </row>
        <row r="14455">
          <cell r="A14455" t="str">
            <v>YES</v>
          </cell>
          <cell r="E14455" t="str">
            <v>Thistledown Liege</v>
          </cell>
          <cell r="F14455" t="str">
            <v>Shadowmoor</v>
          </cell>
          <cell r="G14455" t="str">
            <v>R</v>
          </cell>
          <cell r="H14455" t="str">
            <v>Creature — Kithkin Knight</v>
          </cell>
          <cell r="I14455">
            <v>1</v>
          </cell>
          <cell r="J14455">
            <v>3</v>
          </cell>
          <cell r="L14455" t="str">
            <v>Flash?Other white creatures you control get +1/+1. Other blue creatures you control get +1/+1.</v>
          </cell>
          <cell r="M14455" t="str">
            <v>{1}{WU}{WU}{WU}</v>
          </cell>
          <cell r="O14455">
            <v>4</v>
          </cell>
          <cell r="P14455" t="str">
            <v>WU</v>
          </cell>
          <cell r="Q14455" t="str">
            <v>SHM</v>
          </cell>
          <cell r="R14455">
            <v>153</v>
          </cell>
        </row>
        <row r="14456">
          <cell r="E14456" t="str">
            <v>Thornwatch Scarecrow</v>
          </cell>
          <cell r="F14456" t="str">
            <v>Shadowmoor</v>
          </cell>
          <cell r="G14456" t="str">
            <v>C</v>
          </cell>
          <cell r="H14456" t="str">
            <v>Artifact Creature — Scarecrow</v>
          </cell>
          <cell r="I14456">
            <v>4</v>
          </cell>
          <cell r="J14456">
            <v>4</v>
          </cell>
          <cell r="L14456" t="str">
            <v>Thornwatch Scarecrow has wither as long as you control a green creature. #_(It deals damage to creatures in the form of -1/-1 counters.)_#?Thornwatch Scarecrow has vigilance as long as you control a white creature.</v>
          </cell>
          <cell r="M14456" t="str">
            <v>{6}</v>
          </cell>
          <cell r="O14456">
            <v>6</v>
          </cell>
          <cell r="P14456" t="str">
            <v>A</v>
          </cell>
          <cell r="Q14456" t="str">
            <v>SHM</v>
          </cell>
          <cell r="R14456">
            <v>265</v>
          </cell>
        </row>
        <row r="14457">
          <cell r="A14457" t="str">
            <v>YES</v>
          </cell>
          <cell r="E14457" t="str">
            <v>Thought Reflection</v>
          </cell>
          <cell r="F14457" t="str">
            <v>Shadowmoor</v>
          </cell>
          <cell r="G14457" t="str">
            <v>R</v>
          </cell>
          <cell r="H14457" t="str">
            <v>Enchantment</v>
          </cell>
          <cell r="L14457" t="str">
            <v>If you would draw a card, draw two cards instead.</v>
          </cell>
          <cell r="M14457" t="str">
            <v>{4}{U}{U}{U}</v>
          </cell>
          <cell r="O14457">
            <v>7</v>
          </cell>
          <cell r="P14457" t="str">
            <v>U</v>
          </cell>
          <cell r="Q14457" t="str">
            <v>SHM</v>
          </cell>
          <cell r="R14457">
            <v>53</v>
          </cell>
        </row>
        <row r="14458">
          <cell r="A14458" t="str">
            <v>YES</v>
          </cell>
          <cell r="E14458" t="str">
            <v>Thoughtweft Gambit</v>
          </cell>
          <cell r="F14458" t="str">
            <v>Shadowmoor</v>
          </cell>
          <cell r="G14458" t="str">
            <v>U</v>
          </cell>
          <cell r="H14458" t="str">
            <v>Instant</v>
          </cell>
          <cell r="L14458" t="str">
            <v>Tap all creatures your opponents control and untap all creatures you control.</v>
          </cell>
          <cell r="M14458" t="str">
            <v>{4}{WU}{WU}</v>
          </cell>
          <cell r="O14458">
            <v>6</v>
          </cell>
          <cell r="P14458" t="str">
            <v>WU</v>
          </cell>
          <cell r="Q14458" t="str">
            <v>SHM</v>
          </cell>
          <cell r="R14458">
            <v>154</v>
          </cell>
        </row>
        <row r="14459">
          <cell r="A14459" t="str">
            <v>YES</v>
          </cell>
          <cell r="E14459" t="str">
            <v>Toil to Renown</v>
          </cell>
          <cell r="F14459" t="str">
            <v>Shadowmoor</v>
          </cell>
          <cell r="G14459" t="str">
            <v>C</v>
          </cell>
          <cell r="H14459" t="str">
            <v>Sorcery</v>
          </cell>
          <cell r="L14459" t="str">
            <v>You gain 1 life for each tapped artifact, creature, and land you control.</v>
          </cell>
          <cell r="M14459" t="str">
            <v>{1}{G}</v>
          </cell>
          <cell r="O14459">
            <v>2</v>
          </cell>
          <cell r="P14459" t="str">
            <v>G</v>
          </cell>
          <cell r="Q14459" t="str">
            <v>SHM</v>
          </cell>
          <cell r="R14459">
            <v>130</v>
          </cell>
        </row>
        <row r="14460">
          <cell r="E14460" t="str">
            <v>Torpor Dust</v>
          </cell>
          <cell r="F14460" t="str">
            <v>Shadowmoor</v>
          </cell>
          <cell r="G14460" t="str">
            <v>C</v>
          </cell>
          <cell r="H14460" t="str">
            <v>Enchantment — Aura</v>
          </cell>
          <cell r="L14460" t="str">
            <v>Flash?Enchant creature?Enchanted creature gets -3/-0.</v>
          </cell>
          <cell r="M14460" t="str">
            <v>{2}{UB}</v>
          </cell>
          <cell r="O14460">
            <v>3</v>
          </cell>
          <cell r="P14460" t="str">
            <v>UB</v>
          </cell>
          <cell r="Q14460" t="str">
            <v>SHM</v>
          </cell>
          <cell r="R14460">
            <v>177</v>
          </cell>
        </row>
        <row r="14461">
          <cell r="E14461" t="str">
            <v>Torrent of Souls</v>
          </cell>
          <cell r="F14461" t="str">
            <v>Shadowmoor</v>
          </cell>
          <cell r="G14461" t="str">
            <v>U</v>
          </cell>
          <cell r="H14461" t="str">
            <v>Sorcery</v>
          </cell>
          <cell r="L14461" t="str">
            <v>Return up to one target creature card from your graveyard to the battlefield if {B} was spent to cast Torrent of Souls. Creatures target player controls get +2/+0 and gain haste until end of turn if {R} was spent to cast Torrent of Souls. #_(Do both if {B}{R} was spent.)_#</v>
          </cell>
          <cell r="M14461" t="str">
            <v>{4}{BR}</v>
          </cell>
          <cell r="O14461">
            <v>5</v>
          </cell>
          <cell r="P14461" t="str">
            <v>RB</v>
          </cell>
          <cell r="Q14461" t="str">
            <v>SHM</v>
          </cell>
          <cell r="R14461">
            <v>199</v>
          </cell>
        </row>
        <row r="14462">
          <cell r="A14462" t="str">
            <v>YES</v>
          </cell>
          <cell r="E14462" t="str">
            <v>Torture</v>
          </cell>
          <cell r="F14462" t="str">
            <v>Shadowmoor</v>
          </cell>
          <cell r="G14462" t="str">
            <v>C</v>
          </cell>
          <cell r="H14462" t="str">
            <v>Enchantment — Aura</v>
          </cell>
          <cell r="L14462" t="str">
            <v>Enchant creature?{1}{B}: Put a -1/-1 counter on enchanted creature.</v>
          </cell>
          <cell r="M14462" t="str">
            <v>{B}</v>
          </cell>
          <cell r="O14462">
            <v>1</v>
          </cell>
          <cell r="P14462" t="str">
            <v>B</v>
          </cell>
          <cell r="Q14462" t="str">
            <v>SHM</v>
          </cell>
          <cell r="R14462">
            <v>80</v>
          </cell>
        </row>
        <row r="14463">
          <cell r="A14463" t="str">
            <v>YES</v>
          </cell>
          <cell r="E14463" t="str">
            <v>Tower Above</v>
          </cell>
          <cell r="F14463" t="str">
            <v>Shadowmoor</v>
          </cell>
          <cell r="G14463" t="str">
            <v>U</v>
          </cell>
          <cell r="H14463" t="str">
            <v>Sorcery</v>
          </cell>
          <cell r="L14463" t="str">
            <v>#_({2G} can be paid with any two mana or with {G}. This card's converted mana cost is 6.)_#?Until end of turn, target creature gets +4/+4 and gains trample, wither, and "When this creature attacks, target creature blocks it this turn if able." #_(It deals damage to creatures in the form of -1/-1 counters.)_#</v>
          </cell>
          <cell r="M14463" t="str">
            <v>{2G}{2G}{2G}</v>
          </cell>
          <cell r="O14463">
            <v>6</v>
          </cell>
          <cell r="P14463" t="str">
            <v>G</v>
          </cell>
          <cell r="Q14463" t="str">
            <v>SHM</v>
          </cell>
          <cell r="R14463">
            <v>131</v>
          </cell>
        </row>
        <row r="14464">
          <cell r="E14464" t="str">
            <v>Traitor's Roar</v>
          </cell>
          <cell r="F14464" t="str">
            <v>Shadowmoor</v>
          </cell>
          <cell r="G14464" t="str">
            <v>C</v>
          </cell>
          <cell r="H14464" t="str">
            <v>Sorcery</v>
          </cell>
          <cell r="L14464" t="str">
            <v>Tap target untapped creature. It deals damage equal to its power to its controller. Conspire #_(As you cast this spell, you may tap two untapped creatures you control that share a color with it. When you do, copy it and you may choose a new target for the copy.)_#</v>
          </cell>
          <cell r="M14464" t="str">
            <v>{4}{BR}</v>
          </cell>
          <cell r="O14464">
            <v>5</v>
          </cell>
          <cell r="P14464" t="str">
            <v>RB</v>
          </cell>
          <cell r="Q14464" t="str">
            <v>SHM</v>
          </cell>
          <cell r="R14464">
            <v>200</v>
          </cell>
        </row>
        <row r="14465">
          <cell r="E14465" t="str">
            <v>Trip Noose</v>
          </cell>
          <cell r="F14465" t="str">
            <v>Shadowmoor</v>
          </cell>
          <cell r="G14465" t="str">
            <v>U</v>
          </cell>
          <cell r="H14465" t="str">
            <v>Artifact</v>
          </cell>
          <cell r="L14465" t="str">
            <v>{2}, {T}: Tap target creature.</v>
          </cell>
          <cell r="M14465" t="str">
            <v>{2}</v>
          </cell>
          <cell r="O14465">
            <v>2</v>
          </cell>
          <cell r="P14465" t="str">
            <v>A</v>
          </cell>
          <cell r="Q14465" t="str">
            <v>SHM</v>
          </cell>
          <cell r="R14465">
            <v>266</v>
          </cell>
        </row>
        <row r="14466">
          <cell r="A14466" t="str">
            <v>YES (Foil)</v>
          </cell>
          <cell r="E14466" t="str">
            <v>Turn to Mist</v>
          </cell>
          <cell r="F14466" t="str">
            <v>Shadowmoor</v>
          </cell>
          <cell r="G14466" t="str">
            <v>C</v>
          </cell>
          <cell r="H14466" t="str">
            <v>Instant</v>
          </cell>
          <cell r="L14466" t="str">
            <v>Exile target creature. Return that card to the battlefield under its owner's control at the beginning of the next end step.</v>
          </cell>
          <cell r="M14466" t="str">
            <v>{1}{WU}</v>
          </cell>
          <cell r="O14466">
            <v>2</v>
          </cell>
          <cell r="P14466" t="str">
            <v>WU</v>
          </cell>
          <cell r="Q14466" t="str">
            <v>SHM</v>
          </cell>
          <cell r="R14466">
            <v>155</v>
          </cell>
        </row>
        <row r="14467">
          <cell r="E14467" t="str">
            <v>Twilight Shepherd</v>
          </cell>
          <cell r="F14467" t="str">
            <v>Shadowmoor</v>
          </cell>
          <cell r="G14467" t="str">
            <v>R</v>
          </cell>
          <cell r="H14467" t="str">
            <v>Creature — Angel</v>
          </cell>
          <cell r="I14467">
            <v>5</v>
          </cell>
          <cell r="J14467">
            <v>5</v>
          </cell>
          <cell r="L14467" t="str">
            <v>Persist. Flying, vigilance. When Twilight Shepherd enters the battlefield, return to your hand all cards in your graveyard that were put there from the battlefield this turn.</v>
          </cell>
          <cell r="M14467" t="str">
            <v>{3}{W}{W}{W}</v>
          </cell>
          <cell r="O14467">
            <v>6</v>
          </cell>
          <cell r="P14467" t="str">
            <v>W</v>
          </cell>
          <cell r="Q14467" t="str">
            <v>SHM</v>
          </cell>
          <cell r="R14467">
            <v>25</v>
          </cell>
        </row>
        <row r="14468">
          <cell r="E14468" t="str">
            <v>Tyrannize</v>
          </cell>
          <cell r="F14468" t="str">
            <v>Shadowmoor</v>
          </cell>
          <cell r="G14468" t="str">
            <v>R</v>
          </cell>
          <cell r="H14468" t="str">
            <v>Sorcery</v>
          </cell>
          <cell r="L14468" t="str">
            <v>Target player discards his or her hand unless he or she pays 7 life.</v>
          </cell>
          <cell r="M14468" t="str">
            <v>{3}{BR}{BR}</v>
          </cell>
          <cell r="O14468">
            <v>5</v>
          </cell>
          <cell r="P14468" t="str">
            <v>RB</v>
          </cell>
          <cell r="Q14468" t="str">
            <v>SHM</v>
          </cell>
          <cell r="R14468">
            <v>201</v>
          </cell>
        </row>
        <row r="14469">
          <cell r="E14469" t="str">
            <v>Umbral Mantle</v>
          </cell>
          <cell r="F14469" t="str">
            <v>Shadowmoor</v>
          </cell>
          <cell r="G14469" t="str">
            <v>U</v>
          </cell>
          <cell r="H14469" t="str">
            <v>Artifact — Equipment</v>
          </cell>
          <cell r="L14469" t="str">
            <v>Equipped creature has "{3}, {Q}: This creature gets +2/+2 until end of turn." #_({Q} is the untap symbol.)_#?Equip {0}</v>
          </cell>
          <cell r="M14469" t="str">
            <v>{3}</v>
          </cell>
          <cell r="O14469">
            <v>3</v>
          </cell>
          <cell r="P14469" t="str">
            <v>A</v>
          </cell>
          <cell r="Q14469" t="str">
            <v>SHM</v>
          </cell>
          <cell r="R14469">
            <v>267</v>
          </cell>
        </row>
        <row r="14470">
          <cell r="E14470" t="str">
            <v>Valleymaker</v>
          </cell>
          <cell r="F14470" t="str">
            <v>Shadowmoor</v>
          </cell>
          <cell r="G14470" t="str">
            <v>R</v>
          </cell>
          <cell r="H14470" t="str">
            <v>Creature — Giant Shaman</v>
          </cell>
          <cell r="I14470">
            <v>5</v>
          </cell>
          <cell r="J14470">
            <v>5</v>
          </cell>
          <cell r="L14470" t="str">
            <v>{T}, Sacrifice a Mountain: Valleymaker deals 3 damage to target creature. {T}, Sacrifice a Forest: Choose a player. That player adds {G}{G}{G} to his or her mana pool.</v>
          </cell>
          <cell r="M14470" t="str">
            <v>{5}{RG}</v>
          </cell>
          <cell r="N14470" t="str">
            <v>{G}</v>
          </cell>
          <cell r="O14470">
            <v>6</v>
          </cell>
          <cell r="P14470" t="str">
            <v>GR</v>
          </cell>
          <cell r="Q14470" t="str">
            <v>SHM</v>
          </cell>
          <cell r="R14470">
            <v>221</v>
          </cell>
        </row>
        <row r="14471">
          <cell r="A14471" t="str">
            <v>Promo</v>
          </cell>
          <cell r="E14471" t="str">
            <v>Vexing Shusher</v>
          </cell>
          <cell r="F14471" t="str">
            <v>Shadowmoor</v>
          </cell>
          <cell r="G14471" t="str">
            <v>R</v>
          </cell>
          <cell r="H14471" t="str">
            <v>Creature — Goblin Shaman</v>
          </cell>
          <cell r="I14471">
            <v>2</v>
          </cell>
          <cell r="J14471">
            <v>2</v>
          </cell>
          <cell r="L14471" t="str">
            <v>Vexing Shusher can't be countered. {RG}: Target spell can't be countered by spells or abilities.</v>
          </cell>
          <cell r="M14471" t="str">
            <v>{RG}{RG}</v>
          </cell>
          <cell r="O14471">
            <v>2</v>
          </cell>
          <cell r="P14471" t="str">
            <v>GR</v>
          </cell>
          <cell r="Q14471" t="str">
            <v>SHM</v>
          </cell>
          <cell r="R14471">
            <v>222</v>
          </cell>
        </row>
        <row r="14472">
          <cell r="E14472" t="str">
            <v>Viridescent Wisps</v>
          </cell>
          <cell r="F14472" t="str">
            <v>Shadowmoor</v>
          </cell>
          <cell r="G14472" t="str">
            <v>C</v>
          </cell>
          <cell r="H14472" t="str">
            <v>Instant</v>
          </cell>
          <cell r="L14472" t="str">
            <v>Target creature becomes green and gets +1/+0 until end of turn. Draw a card.</v>
          </cell>
          <cell r="M14472" t="str">
            <v>{G}</v>
          </cell>
          <cell r="O14472">
            <v>1</v>
          </cell>
          <cell r="P14472" t="str">
            <v>G</v>
          </cell>
          <cell r="Q14472" t="str">
            <v>SHM</v>
          </cell>
          <cell r="R14472">
            <v>132</v>
          </cell>
        </row>
        <row r="14473">
          <cell r="E14473" t="str">
            <v>Wanderbrine Rootcutters</v>
          </cell>
          <cell r="F14473" t="str">
            <v>Shadowmoor</v>
          </cell>
          <cell r="G14473" t="str">
            <v>C</v>
          </cell>
          <cell r="H14473" t="str">
            <v>Creature — Merfolk Rogue</v>
          </cell>
          <cell r="I14473">
            <v>3</v>
          </cell>
          <cell r="J14473">
            <v>3</v>
          </cell>
          <cell r="L14473" t="str">
            <v>Wanderbrine Rootcutters can't be blocked by green creatures.</v>
          </cell>
          <cell r="M14473" t="str">
            <v>{2}{UB}{UB}</v>
          </cell>
          <cell r="O14473">
            <v>4</v>
          </cell>
          <cell r="P14473" t="str">
            <v>UB</v>
          </cell>
          <cell r="Q14473" t="str">
            <v>SHM</v>
          </cell>
          <cell r="R14473">
            <v>178</v>
          </cell>
        </row>
        <row r="14474">
          <cell r="E14474" t="str">
            <v>Wasp Lancer</v>
          </cell>
          <cell r="F14474" t="str">
            <v>Shadowmoor</v>
          </cell>
          <cell r="G14474" t="str">
            <v>U</v>
          </cell>
          <cell r="H14474" t="str">
            <v>Creature — Faerie Soldier</v>
          </cell>
          <cell r="I14474">
            <v>3</v>
          </cell>
          <cell r="J14474">
            <v>2</v>
          </cell>
          <cell r="L14474" t="str">
            <v>Flying</v>
          </cell>
          <cell r="M14474" t="str">
            <v>{UB}{UB}{UB}</v>
          </cell>
          <cell r="O14474">
            <v>3</v>
          </cell>
          <cell r="P14474" t="str">
            <v>UB</v>
          </cell>
          <cell r="Q14474" t="str">
            <v>SHM</v>
          </cell>
          <cell r="R14474">
            <v>179</v>
          </cell>
        </row>
        <row r="14475">
          <cell r="E14475" t="str">
            <v>Watchwing Scarecrow</v>
          </cell>
          <cell r="F14475" t="str">
            <v>Shadowmoor</v>
          </cell>
          <cell r="G14475" t="str">
            <v>C</v>
          </cell>
          <cell r="H14475" t="str">
            <v>Artifact Creature — Scarecrow</v>
          </cell>
          <cell r="I14475">
            <v>2</v>
          </cell>
          <cell r="J14475">
            <v>4</v>
          </cell>
          <cell r="L14475" t="str">
            <v>Watchwing Scarecrow has vigilance as long as you control a white creature. Watchwing Scarecrow has flying as long as you control a blue creature.</v>
          </cell>
          <cell r="M14475" t="str">
            <v>{4}</v>
          </cell>
          <cell r="O14475">
            <v>4</v>
          </cell>
          <cell r="P14475" t="str">
            <v>A</v>
          </cell>
          <cell r="Q14475" t="str">
            <v>SHM</v>
          </cell>
          <cell r="R14475">
            <v>268</v>
          </cell>
        </row>
        <row r="14476">
          <cell r="E14476" t="str">
            <v>Wheel of Sun and Moon</v>
          </cell>
          <cell r="F14476" t="str">
            <v>Shadowmoor</v>
          </cell>
          <cell r="G14476" t="str">
            <v>R</v>
          </cell>
          <cell r="H14476" t="str">
            <v>Enchantment — Aura</v>
          </cell>
          <cell r="L14476" t="str">
            <v>Enchant player?If a card would be put into enchanted player's graveyard from anywhere, instead that card is revealed and put on the bottom of that player's library.</v>
          </cell>
          <cell r="M14476" t="str">
            <v>{GW}{GW}</v>
          </cell>
          <cell r="O14476">
            <v>2</v>
          </cell>
          <cell r="P14476" t="str">
            <v>GW</v>
          </cell>
          <cell r="Q14476" t="str">
            <v>SHM</v>
          </cell>
          <cell r="R14476">
            <v>243</v>
          </cell>
        </row>
        <row r="14477">
          <cell r="E14477" t="str">
            <v>Whimwader</v>
          </cell>
          <cell r="F14477" t="str">
            <v>Shadowmoor</v>
          </cell>
          <cell r="G14477" t="str">
            <v>C</v>
          </cell>
          <cell r="H14477" t="str">
            <v>Creature — Elemental</v>
          </cell>
          <cell r="I14477">
            <v>6</v>
          </cell>
          <cell r="J14477">
            <v>4</v>
          </cell>
          <cell r="L14477" t="str">
            <v>Whimwader can't attack unless defending player controls a blue permanent.</v>
          </cell>
          <cell r="M14477" t="str">
            <v>{4}{U}</v>
          </cell>
          <cell r="O14477">
            <v>5</v>
          </cell>
          <cell r="P14477" t="str">
            <v>U</v>
          </cell>
          <cell r="Q14477" t="str">
            <v>SHM</v>
          </cell>
          <cell r="R14477">
            <v>54</v>
          </cell>
        </row>
        <row r="14478">
          <cell r="E14478" t="str">
            <v>Wicker Warcrawler</v>
          </cell>
          <cell r="F14478" t="str">
            <v>Shadowmoor</v>
          </cell>
          <cell r="G14478" t="str">
            <v>U</v>
          </cell>
          <cell r="H14478" t="str">
            <v>Artifact Creature — Scarecrow</v>
          </cell>
          <cell r="I14478">
            <v>6</v>
          </cell>
          <cell r="J14478">
            <v>6</v>
          </cell>
          <cell r="L14478" t="str">
            <v>Whenever Wicker Warcrawler attacks or blocks, put a -1/-1 counter on it at end of combat.</v>
          </cell>
          <cell r="M14478" t="str">
            <v>{5}</v>
          </cell>
          <cell r="O14478">
            <v>5</v>
          </cell>
          <cell r="P14478" t="str">
            <v>A</v>
          </cell>
          <cell r="Q14478" t="str">
            <v>SHM</v>
          </cell>
          <cell r="R14478">
            <v>269</v>
          </cell>
        </row>
        <row r="14479">
          <cell r="E14479" t="str">
            <v>Wild Swing</v>
          </cell>
          <cell r="F14479" t="str">
            <v>Shadowmoor</v>
          </cell>
          <cell r="G14479" t="str">
            <v>U</v>
          </cell>
          <cell r="H14479" t="str">
            <v>Sorcery</v>
          </cell>
          <cell r="L14479" t="str">
            <v>Choose three target nonenchantment permanents. Destroy one of them at random.</v>
          </cell>
          <cell r="M14479" t="str">
            <v>{3}{R}</v>
          </cell>
          <cell r="O14479">
            <v>4</v>
          </cell>
          <cell r="P14479" t="str">
            <v>R</v>
          </cell>
          <cell r="Q14479" t="str">
            <v>SHM</v>
          </cell>
          <cell r="R14479">
            <v>108</v>
          </cell>
        </row>
        <row r="14480">
          <cell r="E14480" t="str">
            <v>Wildslayer Elves</v>
          </cell>
          <cell r="F14480" t="str">
            <v>Shadowmoor</v>
          </cell>
          <cell r="G14480" t="str">
            <v>C</v>
          </cell>
          <cell r="H14480" t="str">
            <v>Creature — Elf Warrior</v>
          </cell>
          <cell r="I14480">
            <v>3</v>
          </cell>
          <cell r="J14480">
            <v>3</v>
          </cell>
          <cell r="L14480" t="str">
            <v>Wither</v>
          </cell>
          <cell r="M14480" t="str">
            <v>{3}{G}</v>
          </cell>
          <cell r="O14480">
            <v>4</v>
          </cell>
          <cell r="P14480" t="str">
            <v>G</v>
          </cell>
          <cell r="Q14480" t="str">
            <v>SHM</v>
          </cell>
          <cell r="R14480">
            <v>133</v>
          </cell>
        </row>
        <row r="14481">
          <cell r="A14481" t="str">
            <v>Promo</v>
          </cell>
          <cell r="E14481" t="str">
            <v>Wilt-Leaf Cavaliers</v>
          </cell>
          <cell r="F14481" t="str">
            <v>Shadowmoor</v>
          </cell>
          <cell r="G14481" t="str">
            <v>U</v>
          </cell>
          <cell r="H14481" t="str">
            <v>Creature — Elf Knight</v>
          </cell>
          <cell r="I14481">
            <v>3</v>
          </cell>
          <cell r="J14481">
            <v>4</v>
          </cell>
          <cell r="L14481" t="str">
            <v>Vigilance</v>
          </cell>
          <cell r="M14481" t="str">
            <v>{GW}{GW}{GW}</v>
          </cell>
          <cell r="O14481">
            <v>3</v>
          </cell>
          <cell r="P14481" t="str">
            <v>GW</v>
          </cell>
          <cell r="Q14481" t="str">
            <v>SHM</v>
          </cell>
          <cell r="R14481">
            <v>244</v>
          </cell>
        </row>
        <row r="14482">
          <cell r="A14482" t="str">
            <v>Wishlist (Low)</v>
          </cell>
          <cell r="E14482" t="str">
            <v>Wilt-Leaf Liege</v>
          </cell>
          <cell r="F14482" t="str">
            <v>Shadowmoor</v>
          </cell>
          <cell r="G14482" t="str">
            <v>R</v>
          </cell>
          <cell r="H14482" t="str">
            <v>Creature — Elf Knight</v>
          </cell>
          <cell r="I14482">
            <v>4</v>
          </cell>
          <cell r="J14482">
            <v>4</v>
          </cell>
          <cell r="L14482" t="str">
            <v>Other green creatures you control get +1/+1. Other white creatures you control get +1/+1. If a spell or ability an opponent controls causes you to discard Wilt-Leaf Liege, put it onto the battlefield instead of putting it into your graveyard.</v>
          </cell>
          <cell r="M14482" t="str">
            <v>{1}{GW}{GW}{GW}</v>
          </cell>
          <cell r="O14482">
            <v>4</v>
          </cell>
          <cell r="P14482" t="str">
            <v>GW</v>
          </cell>
          <cell r="Q14482" t="str">
            <v>SHM</v>
          </cell>
          <cell r="R14482">
            <v>245</v>
          </cell>
        </row>
        <row r="14483">
          <cell r="E14483" t="str">
            <v>Windbrisk Raptor</v>
          </cell>
          <cell r="F14483" t="str">
            <v>Shadowmoor</v>
          </cell>
          <cell r="G14483" t="str">
            <v>R</v>
          </cell>
          <cell r="H14483" t="str">
            <v>Creature — Bird</v>
          </cell>
          <cell r="I14483">
            <v>5</v>
          </cell>
          <cell r="J14483">
            <v>7</v>
          </cell>
          <cell r="L14483" t="str">
            <v>Flying?Attacking creatures you control have lifelink.</v>
          </cell>
          <cell r="M14483" t="str">
            <v>{5}{W}{W}</v>
          </cell>
          <cell r="O14483">
            <v>7</v>
          </cell>
          <cell r="P14483" t="str">
            <v>W</v>
          </cell>
          <cell r="Q14483" t="str">
            <v>SHM</v>
          </cell>
          <cell r="R14483">
            <v>26</v>
          </cell>
        </row>
        <row r="14484">
          <cell r="E14484" t="str">
            <v>Wingrattle Scarecrow</v>
          </cell>
          <cell r="F14484" t="str">
            <v>Shadowmoor</v>
          </cell>
          <cell r="G14484" t="str">
            <v>C</v>
          </cell>
          <cell r="H14484" t="str">
            <v>Artifact Creature — Scarecrow</v>
          </cell>
          <cell r="I14484">
            <v>2</v>
          </cell>
          <cell r="J14484">
            <v>2</v>
          </cell>
          <cell r="L14484" t="str">
            <v>Wingrattle Scarecrow has flying as long as you control a blue creature. Wingrattle Scarecrow has persist as long as you control a black creature.</v>
          </cell>
          <cell r="M14484" t="str">
            <v>{3}</v>
          </cell>
          <cell r="O14484">
            <v>3</v>
          </cell>
          <cell r="P14484" t="str">
            <v>A</v>
          </cell>
          <cell r="Q14484" t="str">
            <v>SHM</v>
          </cell>
          <cell r="R14484">
            <v>270</v>
          </cell>
        </row>
        <row r="14485">
          <cell r="A14485" t="str">
            <v>YES</v>
          </cell>
          <cell r="E14485" t="str">
            <v>Witherscale Wurm</v>
          </cell>
          <cell r="F14485" t="str">
            <v>Shadowmoor</v>
          </cell>
          <cell r="G14485" t="str">
            <v>R</v>
          </cell>
          <cell r="H14485" t="str">
            <v>Creature — Wurm</v>
          </cell>
          <cell r="I14485">
            <v>9</v>
          </cell>
          <cell r="J14485">
            <v>9</v>
          </cell>
          <cell r="L14485" t="str">
            <v>Whenever Witherscale Wurm blocks or becomes blocked by a creature, that creature gains wither until end of turn. #_(It deals damage to creatures in the form of -1/-1 counters.)_#?Whenever Witherscale Wurm deals damage to an opponent, remove all -1/-1 counters from it.</v>
          </cell>
          <cell r="M14485" t="str">
            <v>{4}{G}{G}</v>
          </cell>
          <cell r="O14485">
            <v>6</v>
          </cell>
          <cell r="P14485" t="str">
            <v>G</v>
          </cell>
          <cell r="Q14485" t="str">
            <v>SHM</v>
          </cell>
          <cell r="R14485">
            <v>134</v>
          </cell>
        </row>
        <row r="14486">
          <cell r="E14486" t="str">
            <v>Woeleecher</v>
          </cell>
          <cell r="F14486" t="str">
            <v>Shadowmoor</v>
          </cell>
          <cell r="G14486" t="str">
            <v>C</v>
          </cell>
          <cell r="H14486" t="str">
            <v>Creature — Elemental</v>
          </cell>
          <cell r="I14486">
            <v>3</v>
          </cell>
          <cell r="J14486">
            <v>5</v>
          </cell>
          <cell r="L14486" t="str">
            <v>{W}, {T}: Remove a -1/-1 counter from target creature. If you do, you gain 2 life.</v>
          </cell>
          <cell r="M14486" t="str">
            <v>{5}{W}</v>
          </cell>
          <cell r="O14486">
            <v>6</v>
          </cell>
          <cell r="P14486" t="str">
            <v>W</v>
          </cell>
          <cell r="Q14486" t="str">
            <v>SHM</v>
          </cell>
          <cell r="R14486">
            <v>27</v>
          </cell>
        </row>
        <row r="14487">
          <cell r="E14487" t="str">
            <v>Wooded Bastion</v>
          </cell>
          <cell r="F14487" t="str">
            <v>Shadowmoor</v>
          </cell>
          <cell r="G14487" t="str">
            <v>R</v>
          </cell>
          <cell r="H14487" t="str">
            <v>Land</v>
          </cell>
          <cell r="L14487" t="str">
            <v>{T}: Add {1} to your mana pool. {GW}, {T}: Add {G}{G}, {G}{W}, or {W}{W} to your mana pool.</v>
          </cell>
          <cell r="N14487" t="str">
            <v>{G}{W}</v>
          </cell>
          <cell r="O14487">
            <v>0</v>
          </cell>
          <cell r="P14487" t="str">
            <v>L</v>
          </cell>
          <cell r="Q14487" t="str">
            <v>SHM</v>
          </cell>
          <cell r="R14487">
            <v>281</v>
          </cell>
        </row>
        <row r="14488">
          <cell r="E14488" t="str">
            <v>Woodfall Primus</v>
          </cell>
          <cell r="F14488" t="str">
            <v>Shadowmoor</v>
          </cell>
          <cell r="G14488" t="str">
            <v>R</v>
          </cell>
          <cell r="H14488" t="str">
            <v>Creature — Treefolk Shaman</v>
          </cell>
          <cell r="I14488">
            <v>6</v>
          </cell>
          <cell r="J14488">
            <v>6</v>
          </cell>
          <cell r="L14488" t="str">
            <v>Persist. Trample. When Woodfall Primus enters the battlefield, destroy target noncreature permanent.</v>
          </cell>
          <cell r="M14488" t="str">
            <v>{5}{G}{G}{G}</v>
          </cell>
          <cell r="O14488">
            <v>8</v>
          </cell>
          <cell r="P14488" t="str">
            <v>G</v>
          </cell>
          <cell r="Q14488" t="str">
            <v>SHM</v>
          </cell>
          <cell r="R14488">
            <v>135</v>
          </cell>
        </row>
        <row r="14489">
          <cell r="E14489" t="str">
            <v>Worldpurge</v>
          </cell>
          <cell r="F14489" t="str">
            <v>Shadowmoor</v>
          </cell>
          <cell r="G14489" t="str">
            <v>R</v>
          </cell>
          <cell r="H14489" t="str">
            <v>Sorcery</v>
          </cell>
          <cell r="L14489" t="str">
            <v>Return all permanents to their owners' hands. Each player chooses up to seven cards in his or her hand, then shuffles the rest into his or her library. Empty all mana pools.</v>
          </cell>
          <cell r="M14489" t="str">
            <v>{4}{WU}{WU}{WU}{WU}</v>
          </cell>
          <cell r="O14489">
            <v>8</v>
          </cell>
          <cell r="P14489" t="str">
            <v>WU</v>
          </cell>
          <cell r="Q14489" t="str">
            <v>SHM</v>
          </cell>
          <cell r="R14489">
            <v>156</v>
          </cell>
        </row>
        <row r="14490">
          <cell r="E14490" t="str">
            <v>Wort, the Raidmother</v>
          </cell>
          <cell r="F14490" t="str">
            <v>Shadowmoor</v>
          </cell>
          <cell r="G14490" t="str">
            <v>R</v>
          </cell>
          <cell r="H14490" t="str">
            <v>Legendary Creature — Goblin Shaman</v>
          </cell>
          <cell r="I14490">
            <v>3</v>
          </cell>
          <cell r="J14490">
            <v>3</v>
          </cell>
          <cell r="L14490" t="str">
            <v>When Wort, the Raidmother enters the battlefield, put two 1/1 red and green Goblin Warrior creature tokens onto the battlefield. Each red or green instant or sorcery spell you cast has conspire. #_(As you cast the spell, you may tap two untapped creatures you control that share a color with it. When you do, copy it and you may choose new targets for the copy.)_#</v>
          </cell>
          <cell r="M14490" t="str">
            <v>{4}{RG}{RG}</v>
          </cell>
          <cell r="O14490">
            <v>6</v>
          </cell>
          <cell r="P14490" t="str">
            <v>GR</v>
          </cell>
          <cell r="Q14490" t="str">
            <v>SHM</v>
          </cell>
          <cell r="R14490">
            <v>223</v>
          </cell>
        </row>
        <row r="14491">
          <cell r="E14491" t="str">
            <v>Wound Reflection</v>
          </cell>
          <cell r="F14491" t="str">
            <v>Shadowmoor</v>
          </cell>
          <cell r="G14491" t="str">
            <v>R</v>
          </cell>
          <cell r="H14491" t="str">
            <v>Enchantment</v>
          </cell>
          <cell r="L14491" t="str">
            <v>At the beginning of each end step, each opponent loses life equal to the life he or she lost this turn.</v>
          </cell>
          <cell r="M14491" t="str">
            <v>{5}{B}</v>
          </cell>
          <cell r="O14491">
            <v>6</v>
          </cell>
          <cell r="P14491" t="str">
            <v>B</v>
          </cell>
          <cell r="Q14491" t="str">
            <v>SHM</v>
          </cell>
          <cell r="R14491">
            <v>81</v>
          </cell>
        </row>
        <row r="14492">
          <cell r="E14492" t="str">
            <v>Zealous Guardian</v>
          </cell>
          <cell r="F14492" t="str">
            <v>Shadowmoor</v>
          </cell>
          <cell r="G14492" t="str">
            <v>C</v>
          </cell>
          <cell r="H14492" t="str">
            <v>Creature — Kithkin Soldier</v>
          </cell>
          <cell r="I14492">
            <v>1</v>
          </cell>
          <cell r="J14492">
            <v>1</v>
          </cell>
          <cell r="L14492" t="str">
            <v>Flash</v>
          </cell>
          <cell r="M14492" t="str">
            <v>{WU}</v>
          </cell>
          <cell r="O14492">
            <v>1</v>
          </cell>
          <cell r="P14492" t="str">
            <v>WU</v>
          </cell>
          <cell r="Q14492" t="str">
            <v>SHM</v>
          </cell>
          <cell r="R14492">
            <v>157</v>
          </cell>
        </row>
        <row r="14493">
          <cell r="E14493" t="str">
            <v>Forest</v>
          </cell>
          <cell r="F14493" t="str">
            <v>Shadowmoor</v>
          </cell>
          <cell r="G14493" t="str">
            <v>C</v>
          </cell>
          <cell r="H14493" t="str">
            <v>Basic Land — Forest</v>
          </cell>
          <cell r="L14493" t="str">
            <v>{G}</v>
          </cell>
          <cell r="N14493" t="str">
            <v>{G}</v>
          </cell>
          <cell r="O14493">
            <v>0</v>
          </cell>
          <cell r="P14493" t="str">
            <v>L</v>
          </cell>
          <cell r="Q14493" t="str">
            <v>SHM</v>
          </cell>
          <cell r="R14493">
            <v>298</v>
          </cell>
        </row>
        <row r="14494">
          <cell r="E14494" t="str">
            <v>Forest</v>
          </cell>
          <cell r="F14494" t="str">
            <v>Shadowmoor</v>
          </cell>
          <cell r="G14494" t="str">
            <v>C</v>
          </cell>
          <cell r="H14494" t="str">
            <v>Basic Land — Forest</v>
          </cell>
          <cell r="L14494" t="str">
            <v>{G}</v>
          </cell>
          <cell r="N14494" t="str">
            <v>{G}</v>
          </cell>
          <cell r="O14494">
            <v>0</v>
          </cell>
          <cell r="P14494" t="str">
            <v>L</v>
          </cell>
          <cell r="Q14494" t="str">
            <v>SHM</v>
          </cell>
          <cell r="R14494">
            <v>301</v>
          </cell>
        </row>
        <row r="14495">
          <cell r="E14495" t="str">
            <v>Forest</v>
          </cell>
          <cell r="F14495" t="str">
            <v>Shadowmoor</v>
          </cell>
          <cell r="G14495" t="str">
            <v>C</v>
          </cell>
          <cell r="H14495" t="str">
            <v>Basic Land — Forest</v>
          </cell>
          <cell r="L14495" t="str">
            <v>{G}</v>
          </cell>
          <cell r="N14495" t="str">
            <v>{G}</v>
          </cell>
          <cell r="O14495">
            <v>0</v>
          </cell>
          <cell r="P14495" t="str">
            <v>L</v>
          </cell>
          <cell r="Q14495" t="str">
            <v>SHM</v>
          </cell>
          <cell r="R14495">
            <v>300</v>
          </cell>
        </row>
        <row r="14496">
          <cell r="E14496" t="str">
            <v>Island</v>
          </cell>
          <cell r="F14496" t="str">
            <v>Shadowmoor</v>
          </cell>
          <cell r="G14496" t="str">
            <v>C</v>
          </cell>
          <cell r="H14496" t="str">
            <v>Basic Land — Island</v>
          </cell>
          <cell r="L14496" t="str">
            <v>{U}</v>
          </cell>
          <cell r="N14496" t="str">
            <v>{U}</v>
          </cell>
          <cell r="O14496">
            <v>0</v>
          </cell>
          <cell r="P14496" t="str">
            <v>L</v>
          </cell>
          <cell r="Q14496" t="str">
            <v>SHM</v>
          </cell>
          <cell r="R14496">
            <v>286</v>
          </cell>
        </row>
        <row r="14497">
          <cell r="E14497" t="str">
            <v>Island</v>
          </cell>
          <cell r="F14497" t="str">
            <v>Shadowmoor</v>
          </cell>
          <cell r="G14497" t="str">
            <v>C</v>
          </cell>
          <cell r="H14497" t="str">
            <v>Basic Land — Island</v>
          </cell>
          <cell r="L14497" t="str">
            <v>{U}</v>
          </cell>
          <cell r="N14497" t="str">
            <v>{U}</v>
          </cell>
          <cell r="O14497">
            <v>0</v>
          </cell>
          <cell r="P14497" t="str">
            <v>L</v>
          </cell>
          <cell r="Q14497" t="str">
            <v>SHM</v>
          </cell>
          <cell r="R14497">
            <v>288</v>
          </cell>
        </row>
        <row r="14498">
          <cell r="E14498" t="str">
            <v>Island</v>
          </cell>
          <cell r="F14498" t="str">
            <v>Shadowmoor</v>
          </cell>
          <cell r="G14498" t="str">
            <v>C</v>
          </cell>
          <cell r="H14498" t="str">
            <v>Basic Land — Island</v>
          </cell>
          <cell r="L14498" t="str">
            <v>{U}</v>
          </cell>
          <cell r="N14498" t="str">
            <v>{U}</v>
          </cell>
          <cell r="O14498">
            <v>0</v>
          </cell>
          <cell r="P14498" t="str">
            <v>L</v>
          </cell>
          <cell r="Q14498" t="str">
            <v>SHM</v>
          </cell>
          <cell r="R14498">
            <v>289</v>
          </cell>
        </row>
        <row r="14499">
          <cell r="E14499" t="str">
            <v>Mountain</v>
          </cell>
          <cell r="F14499" t="str">
            <v>Shadowmoor</v>
          </cell>
          <cell r="G14499" t="str">
            <v>C</v>
          </cell>
          <cell r="H14499" t="str">
            <v>Basic Land — Mountain</v>
          </cell>
          <cell r="L14499" t="str">
            <v>{R}</v>
          </cell>
          <cell r="N14499" t="str">
            <v>{R}</v>
          </cell>
          <cell r="O14499">
            <v>0</v>
          </cell>
          <cell r="P14499" t="str">
            <v>L</v>
          </cell>
          <cell r="Q14499" t="str">
            <v>SHM</v>
          </cell>
          <cell r="R14499">
            <v>296</v>
          </cell>
        </row>
        <row r="14500">
          <cell r="E14500" t="str">
            <v>Mountain</v>
          </cell>
          <cell r="F14500" t="str">
            <v>Shadowmoor</v>
          </cell>
          <cell r="G14500" t="str">
            <v>C</v>
          </cell>
          <cell r="H14500" t="str">
            <v>Basic Land — Mountain</v>
          </cell>
          <cell r="L14500" t="str">
            <v>{R}</v>
          </cell>
          <cell r="N14500" t="str">
            <v>{R}</v>
          </cell>
          <cell r="O14500">
            <v>0</v>
          </cell>
          <cell r="P14500" t="str">
            <v>L</v>
          </cell>
          <cell r="Q14500" t="str">
            <v>SHM</v>
          </cell>
          <cell r="R14500">
            <v>297</v>
          </cell>
        </row>
        <row r="14501">
          <cell r="E14501" t="str">
            <v>Mountain</v>
          </cell>
          <cell r="F14501" t="str">
            <v>Shadowmoor</v>
          </cell>
          <cell r="G14501" t="str">
            <v>C</v>
          </cell>
          <cell r="H14501" t="str">
            <v>Basic Land — Mountain</v>
          </cell>
          <cell r="L14501" t="str">
            <v>{R}</v>
          </cell>
          <cell r="N14501" t="str">
            <v>{R}</v>
          </cell>
          <cell r="O14501">
            <v>0</v>
          </cell>
          <cell r="P14501" t="str">
            <v>L</v>
          </cell>
          <cell r="Q14501" t="str">
            <v>SHM</v>
          </cell>
          <cell r="R14501">
            <v>294</v>
          </cell>
        </row>
        <row r="14502">
          <cell r="E14502" t="str">
            <v>Plains</v>
          </cell>
          <cell r="F14502" t="str">
            <v>Shadowmoor</v>
          </cell>
          <cell r="G14502" t="str">
            <v>C</v>
          </cell>
          <cell r="H14502" t="str">
            <v>Basic Land — Plains</v>
          </cell>
          <cell r="L14502" t="str">
            <v>{W}</v>
          </cell>
          <cell r="N14502" t="str">
            <v>{W}</v>
          </cell>
          <cell r="O14502">
            <v>0</v>
          </cell>
          <cell r="P14502" t="str">
            <v>L</v>
          </cell>
          <cell r="Q14502" t="str">
            <v>SHM</v>
          </cell>
          <cell r="R14502">
            <v>284</v>
          </cell>
        </row>
        <row r="14503">
          <cell r="E14503" t="str">
            <v>Plains</v>
          </cell>
          <cell r="F14503" t="str">
            <v>Shadowmoor</v>
          </cell>
          <cell r="G14503" t="str">
            <v>C</v>
          </cell>
          <cell r="H14503" t="str">
            <v>Basic Land — Plains</v>
          </cell>
          <cell r="L14503" t="str">
            <v>{W}</v>
          </cell>
          <cell r="N14503" t="str">
            <v>{W}</v>
          </cell>
          <cell r="O14503">
            <v>0</v>
          </cell>
          <cell r="P14503" t="str">
            <v>L</v>
          </cell>
          <cell r="Q14503" t="str">
            <v>SHM</v>
          </cell>
          <cell r="R14503">
            <v>285</v>
          </cell>
        </row>
        <row r="14504">
          <cell r="E14504" t="str">
            <v>Plains</v>
          </cell>
          <cell r="F14504" t="str">
            <v>Shadowmoor</v>
          </cell>
          <cell r="G14504" t="str">
            <v>C</v>
          </cell>
          <cell r="H14504" t="str">
            <v>Basic Land — Plains</v>
          </cell>
          <cell r="L14504" t="str">
            <v>{W}</v>
          </cell>
          <cell r="N14504" t="str">
            <v>{W}</v>
          </cell>
          <cell r="O14504">
            <v>0</v>
          </cell>
          <cell r="P14504" t="str">
            <v>L</v>
          </cell>
          <cell r="Q14504" t="str">
            <v>SHM</v>
          </cell>
          <cell r="R14504">
            <v>282</v>
          </cell>
        </row>
        <row r="14505">
          <cell r="E14505" t="str">
            <v>Swamp</v>
          </cell>
          <cell r="F14505" t="str">
            <v>Shadowmoor</v>
          </cell>
          <cell r="G14505" t="str">
            <v>C</v>
          </cell>
          <cell r="H14505" t="str">
            <v>Basic Land — Swamp</v>
          </cell>
          <cell r="L14505" t="str">
            <v>{B}</v>
          </cell>
          <cell r="N14505" t="str">
            <v>{B}</v>
          </cell>
          <cell r="O14505">
            <v>0</v>
          </cell>
          <cell r="P14505" t="str">
            <v>L</v>
          </cell>
          <cell r="Q14505" t="str">
            <v>SHM</v>
          </cell>
          <cell r="R14505">
            <v>293</v>
          </cell>
        </row>
        <row r="14506">
          <cell r="E14506" t="str">
            <v>Swamp</v>
          </cell>
          <cell r="F14506" t="str">
            <v>Shadowmoor</v>
          </cell>
          <cell r="G14506" t="str">
            <v>C</v>
          </cell>
          <cell r="H14506" t="str">
            <v>Basic Land — Swamp</v>
          </cell>
          <cell r="L14506" t="str">
            <v>{B}</v>
          </cell>
          <cell r="N14506" t="str">
            <v>{B}</v>
          </cell>
          <cell r="O14506">
            <v>0</v>
          </cell>
          <cell r="P14506" t="str">
            <v>L</v>
          </cell>
          <cell r="Q14506" t="str">
            <v>SHM</v>
          </cell>
          <cell r="R14506">
            <v>292</v>
          </cell>
        </row>
        <row r="14507">
          <cell r="E14507" t="str">
            <v>Swamp</v>
          </cell>
          <cell r="F14507" t="str">
            <v>Shadowmoor</v>
          </cell>
          <cell r="G14507" t="str">
            <v>C</v>
          </cell>
          <cell r="H14507" t="str">
            <v>Basic Land — Swamp</v>
          </cell>
          <cell r="L14507" t="str">
            <v>{B}</v>
          </cell>
          <cell r="N14507" t="str">
            <v>{B}</v>
          </cell>
          <cell r="O14507">
            <v>0</v>
          </cell>
          <cell r="P14507" t="str">
            <v>L</v>
          </cell>
          <cell r="Q14507" t="str">
            <v>SHM</v>
          </cell>
          <cell r="R14507">
            <v>290</v>
          </cell>
        </row>
        <row r="14508">
          <cell r="E14508" t="str">
            <v>Ad Nauseam</v>
          </cell>
          <cell r="F14508" t="str">
            <v>Shards of Alara</v>
          </cell>
          <cell r="G14508" t="str">
            <v>R</v>
          </cell>
          <cell r="H14508" t="str">
            <v>Instant</v>
          </cell>
          <cell r="L14508" t="str">
            <v>Reveal the top card of your library and put that card into your hand. You lose life equal to its converted mana cost. You may repeat this process any number of times.</v>
          </cell>
          <cell r="M14508" t="str">
            <v>{3}{B}{B}</v>
          </cell>
          <cell r="O14508">
            <v>5</v>
          </cell>
          <cell r="P14508" t="str">
            <v>B</v>
          </cell>
          <cell r="Q14508" t="str">
            <v>ALA</v>
          </cell>
          <cell r="R14508">
            <v>63</v>
          </cell>
        </row>
        <row r="14509">
          <cell r="A14509" t="str">
            <v>YES</v>
          </cell>
          <cell r="E14509" t="str">
            <v>Agony Warp</v>
          </cell>
          <cell r="F14509" t="str">
            <v>Shards of Alara</v>
          </cell>
          <cell r="G14509" t="str">
            <v>C</v>
          </cell>
          <cell r="H14509" t="str">
            <v>Instant</v>
          </cell>
          <cell r="L14509" t="str">
            <v>Target creature gets -3/-0 until end of turn. Target creature gets -0/-3 until end of turn.</v>
          </cell>
          <cell r="M14509" t="str">
            <v>{U}{B}</v>
          </cell>
          <cell r="O14509">
            <v>2</v>
          </cell>
          <cell r="P14509" t="str">
            <v>UB</v>
          </cell>
          <cell r="Q14509" t="str">
            <v>ALA</v>
          </cell>
          <cell r="R14509">
            <v>153</v>
          </cell>
        </row>
        <row r="14510">
          <cell r="A14510" t="str">
            <v>Promo</v>
          </cell>
          <cell r="E14510" t="str">
            <v>Ajani Vengeant</v>
          </cell>
          <cell r="F14510" t="str">
            <v>Shards of Alara</v>
          </cell>
          <cell r="G14510" t="str">
            <v>M</v>
          </cell>
          <cell r="H14510" t="str">
            <v>Planeswalker — Ajani</v>
          </cell>
          <cell r="K14510">
            <v>3</v>
          </cell>
          <cell r="L14510" t="str">
            <v>+1: Target permanent doesn't untap during its controller's next untap step. -2: Ajani Vengeant deals 3 damage to target creature or player and you gain 3 life. -7: Destroy all lands target player controls.</v>
          </cell>
          <cell r="M14510" t="str">
            <v>{2}{R}{W}</v>
          </cell>
          <cell r="O14510">
            <v>4</v>
          </cell>
          <cell r="P14510" t="str">
            <v>WR</v>
          </cell>
          <cell r="Q14510" t="str">
            <v>ALA</v>
          </cell>
          <cell r="R14510">
            <v>154</v>
          </cell>
        </row>
        <row r="14511">
          <cell r="A14511" t="str">
            <v>YES (Foil)</v>
          </cell>
          <cell r="E14511" t="str">
            <v>Akrasan Squire</v>
          </cell>
          <cell r="F14511" t="str">
            <v>Shards of Alara</v>
          </cell>
          <cell r="G14511" t="str">
            <v>C</v>
          </cell>
          <cell r="H14511" t="str">
            <v>Creature — Human Soldier</v>
          </cell>
          <cell r="I14511">
            <v>1</v>
          </cell>
          <cell r="J14511">
            <v>1</v>
          </cell>
          <cell r="L14511" t="str">
            <v>Exalted #_(Whenever a creature you control attacks alone, that creature gets +1/+1 until end of turn.)_#</v>
          </cell>
          <cell r="M14511" t="str">
            <v>{W}</v>
          </cell>
          <cell r="O14511">
            <v>1</v>
          </cell>
          <cell r="P14511" t="str">
            <v>W</v>
          </cell>
          <cell r="Q14511" t="str">
            <v>ALA</v>
          </cell>
          <cell r="R14511">
            <v>1</v>
          </cell>
        </row>
        <row r="14512">
          <cell r="E14512" t="str">
            <v>Algae Gharial</v>
          </cell>
          <cell r="F14512" t="str">
            <v>Shards of Alara</v>
          </cell>
          <cell r="G14512" t="str">
            <v>U</v>
          </cell>
          <cell r="H14512" t="str">
            <v>Creature — Crocodile</v>
          </cell>
          <cell r="I14512">
            <v>1</v>
          </cell>
          <cell r="J14512">
            <v>1</v>
          </cell>
          <cell r="L14512" t="str">
            <v>Shroud?Whenever another creature dies, you may put a +1/+1 counter on Algae Gharial.</v>
          </cell>
          <cell r="M14512" t="str">
            <v>{3}{G}</v>
          </cell>
          <cell r="O14512">
            <v>4</v>
          </cell>
          <cell r="P14512" t="str">
            <v>G</v>
          </cell>
          <cell r="Q14512" t="str">
            <v>ALA</v>
          </cell>
          <cell r="R14512">
            <v>123</v>
          </cell>
        </row>
        <row r="14513">
          <cell r="A14513" t="str">
            <v>YES</v>
          </cell>
          <cell r="E14513" t="str">
            <v>Angelic Benediction</v>
          </cell>
          <cell r="F14513" t="str">
            <v>Shards of Alara</v>
          </cell>
          <cell r="G14513" t="str">
            <v>U</v>
          </cell>
          <cell r="H14513" t="str">
            <v>Enchantment</v>
          </cell>
          <cell r="L14513" t="str">
            <v>Exalted #_(Whenever a creature you control attacks alone, that creature gets +1/+1 until end of turn.)_#?Whenever a creature you control attacks alone, you may tap target creature.</v>
          </cell>
          <cell r="M14513" t="str">
            <v>{3}{W}</v>
          </cell>
          <cell r="O14513">
            <v>4</v>
          </cell>
          <cell r="P14513" t="str">
            <v>W</v>
          </cell>
          <cell r="Q14513" t="str">
            <v>ALA</v>
          </cell>
          <cell r="R14513">
            <v>3</v>
          </cell>
        </row>
        <row r="14514">
          <cell r="A14514" t="str">
            <v>YES</v>
          </cell>
          <cell r="E14514" t="str">
            <v>Angel's Herald</v>
          </cell>
          <cell r="F14514" t="str">
            <v>Shards of Alara</v>
          </cell>
          <cell r="G14514" t="str">
            <v>U</v>
          </cell>
          <cell r="H14514" t="str">
            <v>Creature — Human Cleric</v>
          </cell>
          <cell r="I14514">
            <v>1</v>
          </cell>
          <cell r="J14514">
            <v>1</v>
          </cell>
          <cell r="L14514" t="str">
            <v>{2}{W}, {T}, Sacrifice a green creature, a white creature, and a blue creature: Search your library for a card named Empyrial Archangel and put it onto the battlefield. Then shuffle your library.</v>
          </cell>
          <cell r="M14514" t="str">
            <v>{W}</v>
          </cell>
          <cell r="O14514">
            <v>1</v>
          </cell>
          <cell r="P14514" t="str">
            <v>W</v>
          </cell>
          <cell r="Q14514" t="str">
            <v>ALA</v>
          </cell>
          <cell r="R14514">
            <v>2</v>
          </cell>
        </row>
        <row r="14515">
          <cell r="A14515" t="str">
            <v>YES (Foil)</v>
          </cell>
          <cell r="E14515" t="str">
            <v>Angelsong</v>
          </cell>
          <cell r="F14515" t="str">
            <v>Shards of Alara</v>
          </cell>
          <cell r="G14515" t="str">
            <v>C</v>
          </cell>
          <cell r="H14515" t="str">
            <v>Instant</v>
          </cell>
          <cell r="L14515" t="str">
            <v>Prevent all combat damage that would be dealt this turn. Cycling {2} #_({2}, Discard this card: Draw a card.)_#</v>
          </cell>
          <cell r="M14515" t="str">
            <v>{1}{W}</v>
          </cell>
          <cell r="O14515">
            <v>2</v>
          </cell>
          <cell r="P14515" t="str">
            <v>W</v>
          </cell>
          <cell r="Q14515" t="str">
            <v>ALA</v>
          </cell>
          <cell r="R14515">
            <v>4</v>
          </cell>
        </row>
        <row r="14516">
          <cell r="A14516" t="str">
            <v>YES (Foil)</v>
          </cell>
          <cell r="E14516" t="str">
            <v>Arcane Sanctum</v>
          </cell>
          <cell r="F14516" t="str">
            <v>Shards of Alara</v>
          </cell>
          <cell r="G14516" t="str">
            <v>U</v>
          </cell>
          <cell r="H14516" t="str">
            <v>Land</v>
          </cell>
          <cell r="L14516" t="str">
            <v>Arcane Sanctum enters the battlefield tapped. {T}: Add {W}, {U}, or {B} to your mana pool.</v>
          </cell>
          <cell r="N14516" t="str">
            <v>{W}{U}{B}</v>
          </cell>
          <cell r="O14516">
            <v>0</v>
          </cell>
          <cell r="P14516" t="str">
            <v>L</v>
          </cell>
          <cell r="Q14516" t="str">
            <v>ALA</v>
          </cell>
          <cell r="R14516">
            <v>220</v>
          </cell>
        </row>
        <row r="14517">
          <cell r="E14517" t="str">
            <v>Archdemon of Unx</v>
          </cell>
          <cell r="F14517" t="str">
            <v>Shards of Alara</v>
          </cell>
          <cell r="G14517" t="str">
            <v>R</v>
          </cell>
          <cell r="H14517" t="str">
            <v>Creature — Demon</v>
          </cell>
          <cell r="I14517">
            <v>6</v>
          </cell>
          <cell r="J14517">
            <v>6</v>
          </cell>
          <cell r="L14517" t="str">
            <v>Flying, trample?At the beginning of your upkeep, sacrifice a non-Zombie creature, then put a 2/2 black Zombie creature token onto the battlefield.</v>
          </cell>
          <cell r="M14517" t="str">
            <v>{5}{B}{B}</v>
          </cell>
          <cell r="O14517">
            <v>7</v>
          </cell>
          <cell r="P14517" t="str">
            <v>B</v>
          </cell>
          <cell r="Q14517" t="str">
            <v>ALA</v>
          </cell>
          <cell r="R14517">
            <v>64</v>
          </cell>
        </row>
        <row r="14518">
          <cell r="E14518" t="str">
            <v>Banewasp Affliction</v>
          </cell>
          <cell r="F14518" t="str">
            <v>Shards of Alara</v>
          </cell>
          <cell r="G14518" t="str">
            <v>C</v>
          </cell>
          <cell r="H14518" t="str">
            <v>Enchantment — Aura</v>
          </cell>
          <cell r="L14518" t="str">
            <v>Enchant creature?When enchanted creature dies, that creature's controller loses life equal to its toughness.</v>
          </cell>
          <cell r="M14518" t="str">
            <v>{1}{B}</v>
          </cell>
          <cell r="O14518">
            <v>2</v>
          </cell>
          <cell r="P14518" t="str">
            <v>B</v>
          </cell>
          <cell r="Q14518" t="str">
            <v>ALA</v>
          </cell>
          <cell r="R14518">
            <v>65</v>
          </cell>
        </row>
        <row r="14519">
          <cell r="E14519" t="str">
            <v>Bant Battlemage</v>
          </cell>
          <cell r="F14519" t="str">
            <v>Shards of Alara</v>
          </cell>
          <cell r="G14519" t="str">
            <v>U</v>
          </cell>
          <cell r="H14519" t="str">
            <v>Creature — Human Wizard</v>
          </cell>
          <cell r="I14519">
            <v>2</v>
          </cell>
          <cell r="J14519">
            <v>2</v>
          </cell>
          <cell r="L14519" t="str">
            <v>{G}, {T}: Target creature gains trample until end of turn. {U}, {T}: Target creature gains flying until end of turn.</v>
          </cell>
          <cell r="M14519" t="str">
            <v>{2}{W}</v>
          </cell>
          <cell r="O14519">
            <v>3</v>
          </cell>
          <cell r="P14519" t="str">
            <v>W</v>
          </cell>
          <cell r="Q14519" t="str">
            <v>ALA</v>
          </cell>
          <cell r="R14519">
            <v>5</v>
          </cell>
        </row>
        <row r="14520">
          <cell r="A14520" t="str">
            <v>YES</v>
          </cell>
          <cell r="E14520" t="str">
            <v>Bant Charm</v>
          </cell>
          <cell r="F14520" t="str">
            <v>Shards of Alara</v>
          </cell>
          <cell r="G14520" t="str">
            <v>U</v>
          </cell>
          <cell r="H14520" t="str">
            <v>Instant</v>
          </cell>
          <cell r="L14520" t="str">
            <v>Choose one — Destroy target artifact; or put target creature on the bottom of its owner's library; or counter target instant spell.</v>
          </cell>
          <cell r="M14520" t="str">
            <v>{G}{W}{U}</v>
          </cell>
          <cell r="O14520">
            <v>3</v>
          </cell>
          <cell r="P14520" t="str">
            <v>GWU</v>
          </cell>
          <cell r="Q14520" t="str">
            <v>ALA</v>
          </cell>
          <cell r="R14520">
            <v>155</v>
          </cell>
        </row>
        <row r="14521">
          <cell r="A14521" t="str">
            <v>YES (Foil)</v>
          </cell>
          <cell r="E14521" t="str">
            <v>Bant Panorama</v>
          </cell>
          <cell r="F14521" t="str">
            <v>Shards of Alara</v>
          </cell>
          <cell r="G14521" t="str">
            <v>C</v>
          </cell>
          <cell r="H14521" t="str">
            <v>Land</v>
          </cell>
          <cell r="L14521" t="str">
            <v>{T}: Add {1} to your mana pool. {1}, {T}, Sacrifice Bant Panorama: Search your library for a basic Forest, Plains, or Island card and put it onto the battlefield tapped. Then shuffle your library.</v>
          </cell>
          <cell r="N14521" t="str">
            <v>{X}</v>
          </cell>
          <cell r="O14521">
            <v>0</v>
          </cell>
          <cell r="P14521" t="str">
            <v>L</v>
          </cell>
          <cell r="Q14521" t="str">
            <v>ALA</v>
          </cell>
          <cell r="R14521">
            <v>221</v>
          </cell>
        </row>
        <row r="14522">
          <cell r="A14522" t="str">
            <v>YES (Foil)</v>
          </cell>
          <cell r="E14522" t="str">
            <v>Battlegrace Angel</v>
          </cell>
          <cell r="F14522" t="str">
            <v>Shards of Alara</v>
          </cell>
          <cell r="G14522" t="str">
            <v>R</v>
          </cell>
          <cell r="H14522" t="str">
            <v>Creature — Angel</v>
          </cell>
          <cell r="I14522">
            <v>4</v>
          </cell>
          <cell r="J14522">
            <v>4</v>
          </cell>
          <cell r="L14522" t="str">
            <v>Flying. Exalted. Whenever a creature you control attacks alone, it gains lifelink until end of turn.</v>
          </cell>
          <cell r="M14522" t="str">
            <v>{3}{W}{W}</v>
          </cell>
          <cell r="O14522">
            <v>5</v>
          </cell>
          <cell r="P14522" t="str">
            <v>W</v>
          </cell>
          <cell r="Q14522" t="str">
            <v>ALA</v>
          </cell>
          <cell r="R14522">
            <v>6</v>
          </cell>
        </row>
        <row r="14523">
          <cell r="E14523" t="str">
            <v>Behemoth's Herald</v>
          </cell>
          <cell r="F14523" t="str">
            <v>Shards of Alara</v>
          </cell>
          <cell r="G14523" t="str">
            <v>U</v>
          </cell>
          <cell r="H14523" t="str">
            <v>Creature — Elf Shaman</v>
          </cell>
          <cell r="I14523">
            <v>1</v>
          </cell>
          <cell r="J14523">
            <v>1</v>
          </cell>
          <cell r="L14523" t="str">
            <v>{2}{G}, {T}, Sacrifice a red creature, a green creature, and a white creature: Search your library for a card named Godsire and put it onto the battlefield. Then shuffle your library.</v>
          </cell>
          <cell r="M14523" t="str">
            <v>{G}</v>
          </cell>
          <cell r="O14523">
            <v>1</v>
          </cell>
          <cell r="P14523" t="str">
            <v>G</v>
          </cell>
          <cell r="Q14523" t="str">
            <v>ALA</v>
          </cell>
          <cell r="R14523">
            <v>124</v>
          </cell>
        </row>
        <row r="14524">
          <cell r="E14524" t="str">
            <v>Blightning</v>
          </cell>
          <cell r="F14524" t="str">
            <v>Shards of Alara</v>
          </cell>
          <cell r="G14524" t="str">
            <v>C</v>
          </cell>
          <cell r="H14524" t="str">
            <v>Sorcery</v>
          </cell>
          <cell r="L14524" t="str">
            <v>Blightning deals 3 damage to target player. That player discards two cards.</v>
          </cell>
          <cell r="M14524" t="str">
            <v>{1}{B}{R}</v>
          </cell>
          <cell r="O14524">
            <v>3</v>
          </cell>
          <cell r="P14524" t="str">
            <v>RB</v>
          </cell>
          <cell r="Q14524" t="str">
            <v>ALA</v>
          </cell>
          <cell r="R14524">
            <v>156</v>
          </cell>
        </row>
        <row r="14525">
          <cell r="E14525" t="str">
            <v>Blister Beetle</v>
          </cell>
          <cell r="F14525" t="str">
            <v>Shards of Alara</v>
          </cell>
          <cell r="G14525" t="str">
            <v>C</v>
          </cell>
          <cell r="H14525" t="str">
            <v>Creature — Insect</v>
          </cell>
          <cell r="I14525">
            <v>1</v>
          </cell>
          <cell r="J14525">
            <v>1</v>
          </cell>
          <cell r="L14525" t="str">
            <v>When Blister Beetle enters the battlefield, target creature gets -1/-1 until end of turn.</v>
          </cell>
          <cell r="M14525" t="str">
            <v>{1}{B}</v>
          </cell>
          <cell r="O14525">
            <v>2</v>
          </cell>
          <cell r="P14525" t="str">
            <v>B</v>
          </cell>
          <cell r="Q14525" t="str">
            <v>ALA</v>
          </cell>
          <cell r="R14525">
            <v>66</v>
          </cell>
        </row>
        <row r="14526">
          <cell r="E14526" t="str">
            <v>Blood Cultist</v>
          </cell>
          <cell r="F14526" t="str">
            <v>Shards of Alara</v>
          </cell>
          <cell r="G14526" t="str">
            <v>U</v>
          </cell>
          <cell r="H14526" t="str">
            <v>Creature — Human Wizard</v>
          </cell>
          <cell r="I14526">
            <v>1</v>
          </cell>
          <cell r="J14526">
            <v>1</v>
          </cell>
          <cell r="L14526" t="str">
            <v>{T}: Blood Cultist deals 1 damage to target creature. Whenever a creature dealt damage by Blood Cultist this turn dies, put a +1/+1 counter on Blood Cultist.</v>
          </cell>
          <cell r="M14526" t="str">
            <v>{1}{B}{R}</v>
          </cell>
          <cell r="O14526">
            <v>3</v>
          </cell>
          <cell r="P14526" t="str">
            <v>RB</v>
          </cell>
          <cell r="Q14526" t="str">
            <v>ALA</v>
          </cell>
          <cell r="R14526">
            <v>157</v>
          </cell>
        </row>
        <row r="14527">
          <cell r="E14527" t="str">
            <v>Bloodpyre Elemental</v>
          </cell>
          <cell r="F14527" t="str">
            <v>Shards of Alara</v>
          </cell>
          <cell r="G14527" t="str">
            <v>C</v>
          </cell>
          <cell r="H14527" t="str">
            <v>Creature — Elemental</v>
          </cell>
          <cell r="I14527">
            <v>4</v>
          </cell>
          <cell r="J14527">
            <v>1</v>
          </cell>
          <cell r="L14527" t="str">
            <v>Sacrifice Bloodpyre Elemental: Bloodpyre Elemental deals 4 damage to target creature. Activate this ability only any time you could cast a sorcery.</v>
          </cell>
          <cell r="M14527" t="str">
            <v>{4}{R}</v>
          </cell>
          <cell r="O14527">
            <v>5</v>
          </cell>
          <cell r="P14527" t="str">
            <v>R</v>
          </cell>
          <cell r="Q14527" t="str">
            <v>ALA</v>
          </cell>
          <cell r="R14527">
            <v>93</v>
          </cell>
        </row>
        <row r="14528">
          <cell r="E14528" t="str">
            <v>Bloodthorn Taunter</v>
          </cell>
          <cell r="F14528" t="str">
            <v>Shards of Alara</v>
          </cell>
          <cell r="G14528" t="str">
            <v>C</v>
          </cell>
          <cell r="H14528" t="str">
            <v>Creature — Human Scout</v>
          </cell>
          <cell r="I14528">
            <v>1</v>
          </cell>
          <cell r="J14528">
            <v>1</v>
          </cell>
          <cell r="L14528" t="str">
            <v>Haste?{T}: Target creature with power 5 or greater gains haste until end of turn.</v>
          </cell>
          <cell r="M14528" t="str">
            <v>{1}{R}</v>
          </cell>
          <cell r="O14528">
            <v>2</v>
          </cell>
          <cell r="P14528" t="str">
            <v>R</v>
          </cell>
          <cell r="Q14528" t="str">
            <v>ALA</v>
          </cell>
          <cell r="R14528">
            <v>94</v>
          </cell>
        </row>
        <row r="14529">
          <cell r="A14529" t="str">
            <v>Duplicate</v>
          </cell>
          <cell r="E14529" t="str">
            <v>Bone Splinters</v>
          </cell>
          <cell r="F14529" t="str">
            <v>Shards of Alara</v>
          </cell>
          <cell r="G14529" t="str">
            <v>C</v>
          </cell>
          <cell r="H14529" t="str">
            <v>Sorcery</v>
          </cell>
          <cell r="L14529" t="str">
            <v>As an additional cost to cast Bone Splinters, sacrifice a creature. Destroy target creature.</v>
          </cell>
          <cell r="M14529" t="str">
            <v>{B}</v>
          </cell>
          <cell r="O14529">
            <v>1</v>
          </cell>
          <cell r="P14529" t="str">
            <v>B</v>
          </cell>
          <cell r="Q14529" t="str">
            <v>ALA</v>
          </cell>
          <cell r="R14529">
            <v>67</v>
          </cell>
        </row>
        <row r="14530">
          <cell r="E14530" t="str">
            <v>Branching Bolt</v>
          </cell>
          <cell r="F14530" t="str">
            <v>Shards of Alara</v>
          </cell>
          <cell r="G14530" t="str">
            <v>C</v>
          </cell>
          <cell r="H14530" t="str">
            <v>Instant</v>
          </cell>
          <cell r="L14530" t="str">
            <v>Choose one or both — Branching Bolt deals 3 damage to target creature with flying; and/or Branching Bolt deals 3 damage to target creature without flying.</v>
          </cell>
          <cell r="M14530" t="str">
            <v>{1}{R}{G}</v>
          </cell>
          <cell r="O14530">
            <v>3</v>
          </cell>
          <cell r="P14530" t="str">
            <v>GR</v>
          </cell>
          <cell r="Q14530" t="str">
            <v>ALA</v>
          </cell>
          <cell r="R14530">
            <v>158</v>
          </cell>
        </row>
        <row r="14531">
          <cell r="A14531" t="str">
            <v>YES</v>
          </cell>
          <cell r="E14531" t="str">
            <v>Brilliant Ultimatum</v>
          </cell>
          <cell r="F14531" t="str">
            <v>Shards of Alara</v>
          </cell>
          <cell r="G14531" t="str">
            <v>R</v>
          </cell>
          <cell r="H14531" t="str">
            <v>Sorcery</v>
          </cell>
          <cell r="L14531" t="str">
            <v>Exile the top five cards of your library. An opponent separates those cards into two piles. You may play any number of cards from one of those piles without paying their mana costs.</v>
          </cell>
          <cell r="M14531" t="str">
            <v>{W}{W}{U}{U}{U}{B}{B}</v>
          </cell>
          <cell r="O14531">
            <v>7</v>
          </cell>
          <cell r="P14531" t="str">
            <v>WUB</v>
          </cell>
          <cell r="Q14531" t="str">
            <v>ALA</v>
          </cell>
          <cell r="R14531">
            <v>159</v>
          </cell>
        </row>
        <row r="14532">
          <cell r="A14532" t="str">
            <v>Promo</v>
          </cell>
          <cell r="E14532" t="str">
            <v>Broodmate Dragon</v>
          </cell>
          <cell r="F14532" t="str">
            <v>Shards of Alara</v>
          </cell>
          <cell r="G14532" t="str">
            <v>R</v>
          </cell>
          <cell r="H14532" t="str">
            <v>Creature — Dragon</v>
          </cell>
          <cell r="I14532">
            <v>4</v>
          </cell>
          <cell r="J14532">
            <v>4</v>
          </cell>
          <cell r="L14532" t="str">
            <v>Flying?When Broodmate Dragon enters the battlefield, put a 4/4 red Dragon creature token with flying onto the battlefield.</v>
          </cell>
          <cell r="M14532" t="str">
            <v>{3}{B}{R}{G}</v>
          </cell>
          <cell r="O14532">
            <v>6</v>
          </cell>
          <cell r="P14532" t="str">
            <v>GRB</v>
          </cell>
          <cell r="Q14532" t="str">
            <v>ALA</v>
          </cell>
          <cell r="R14532">
            <v>160</v>
          </cell>
        </row>
        <row r="14533">
          <cell r="E14533" t="str">
            <v>Bull Cerodon</v>
          </cell>
          <cell r="F14533" t="str">
            <v>Shards of Alara</v>
          </cell>
          <cell r="G14533" t="str">
            <v>U</v>
          </cell>
          <cell r="H14533" t="str">
            <v>Creature — Beast</v>
          </cell>
          <cell r="I14533">
            <v>5</v>
          </cell>
          <cell r="J14533">
            <v>5</v>
          </cell>
          <cell r="L14533" t="str">
            <v>Vigilance, haste</v>
          </cell>
          <cell r="M14533" t="str">
            <v>{4}{R}{W}</v>
          </cell>
          <cell r="O14533">
            <v>6</v>
          </cell>
          <cell r="P14533" t="str">
            <v>WR</v>
          </cell>
          <cell r="Q14533" t="str">
            <v>ALA</v>
          </cell>
          <cell r="R14533">
            <v>161</v>
          </cell>
        </row>
        <row r="14534">
          <cell r="E14534" t="str">
            <v>Caldera Hellion</v>
          </cell>
          <cell r="F14534" t="str">
            <v>Shards of Alara</v>
          </cell>
          <cell r="G14534" t="str">
            <v>R</v>
          </cell>
          <cell r="H14534" t="str">
            <v>Creature — Hellion</v>
          </cell>
          <cell r="I14534">
            <v>3</v>
          </cell>
          <cell r="J14534">
            <v>3</v>
          </cell>
          <cell r="L14534" t="str">
            <v>Devour 1 #_(As this enters the battlefield, you may sacrifice any number of creatures. This creature enters the battlefield with that many +1/+1 counters on it.)_#?When Caldera Hellion enters the battlefield, it deals 3 damage to each creature.</v>
          </cell>
          <cell r="M14534" t="str">
            <v>{3}{R}{R}</v>
          </cell>
          <cell r="O14534">
            <v>5</v>
          </cell>
          <cell r="P14534" t="str">
            <v>R</v>
          </cell>
          <cell r="Q14534" t="str">
            <v>ALA</v>
          </cell>
          <cell r="R14534">
            <v>95</v>
          </cell>
        </row>
        <row r="14535">
          <cell r="E14535" t="str">
            <v>Call to Heel</v>
          </cell>
          <cell r="F14535" t="str">
            <v>Shards of Alara</v>
          </cell>
          <cell r="G14535" t="str">
            <v>C</v>
          </cell>
          <cell r="H14535" t="str">
            <v>Instant</v>
          </cell>
          <cell r="L14535" t="str">
            <v>Return target creature to its owner's hand. Its controller draws a card.</v>
          </cell>
          <cell r="M14535" t="str">
            <v>{1}{U}</v>
          </cell>
          <cell r="O14535">
            <v>2</v>
          </cell>
          <cell r="P14535" t="str">
            <v>U</v>
          </cell>
          <cell r="Q14535" t="str">
            <v>ALA</v>
          </cell>
          <cell r="R14535">
            <v>32</v>
          </cell>
        </row>
        <row r="14536">
          <cell r="A14536" t="str">
            <v>Duplicate</v>
          </cell>
          <cell r="E14536" t="str">
            <v>Cancel</v>
          </cell>
          <cell r="F14536" t="str">
            <v>Shards of Alara</v>
          </cell>
          <cell r="G14536" t="str">
            <v>C</v>
          </cell>
          <cell r="H14536" t="str">
            <v>Instant</v>
          </cell>
          <cell r="L14536" t="str">
            <v>Counter target spell.</v>
          </cell>
          <cell r="M14536" t="str">
            <v>{1}{U}{U}</v>
          </cell>
          <cell r="O14536">
            <v>3</v>
          </cell>
          <cell r="P14536" t="str">
            <v>U</v>
          </cell>
          <cell r="Q14536" t="str">
            <v>ALA</v>
          </cell>
          <cell r="R14536">
            <v>33</v>
          </cell>
        </row>
        <row r="14537">
          <cell r="E14537" t="str">
            <v>Carrion Thrash</v>
          </cell>
          <cell r="F14537" t="str">
            <v>Shards of Alara</v>
          </cell>
          <cell r="G14537" t="str">
            <v>C</v>
          </cell>
          <cell r="H14537" t="str">
            <v>Creature — Viashino Warrior</v>
          </cell>
          <cell r="I14537">
            <v>4</v>
          </cell>
          <cell r="J14537">
            <v>4</v>
          </cell>
          <cell r="L14537" t="str">
            <v>When Carrion Thrash dies, you may pay {2}. If you do, return another target creature card from your graveyard to your hand.</v>
          </cell>
          <cell r="M14537" t="str">
            <v>{2}{B}{R}{G}</v>
          </cell>
          <cell r="O14537">
            <v>5</v>
          </cell>
          <cell r="P14537" t="str">
            <v>GRB</v>
          </cell>
          <cell r="Q14537" t="str">
            <v>ALA</v>
          </cell>
          <cell r="R14537">
            <v>162</v>
          </cell>
        </row>
        <row r="14538">
          <cell r="E14538" t="str">
            <v>Cathartic Adept</v>
          </cell>
          <cell r="F14538" t="str">
            <v>Shards of Alara</v>
          </cell>
          <cell r="G14538" t="str">
            <v>C</v>
          </cell>
          <cell r="H14538" t="str">
            <v>Creature — Human Wizard</v>
          </cell>
          <cell r="I14538">
            <v>1</v>
          </cell>
          <cell r="J14538">
            <v>1</v>
          </cell>
          <cell r="L14538" t="str">
            <v>{T}: Target player puts the top card of his or her library into his or her graveyard.</v>
          </cell>
          <cell r="M14538" t="str">
            <v>{U}</v>
          </cell>
          <cell r="O14538">
            <v>1</v>
          </cell>
          <cell r="P14538" t="str">
            <v>U</v>
          </cell>
          <cell r="Q14538" t="str">
            <v>ALA</v>
          </cell>
          <cell r="R14538">
            <v>34</v>
          </cell>
        </row>
        <row r="14539">
          <cell r="E14539" t="str">
            <v>Cavern Thoctar</v>
          </cell>
          <cell r="F14539" t="str">
            <v>Shards of Alara</v>
          </cell>
          <cell r="G14539" t="str">
            <v>C</v>
          </cell>
          <cell r="H14539" t="str">
            <v>Creature — Beast</v>
          </cell>
          <cell r="I14539">
            <v>5</v>
          </cell>
          <cell r="J14539">
            <v>5</v>
          </cell>
          <cell r="L14539" t="str">
            <v>{1}{R}: Cavern Thoctar gets +1/+0 until end of turn.</v>
          </cell>
          <cell r="M14539" t="str">
            <v>{5}{G}</v>
          </cell>
          <cell r="O14539">
            <v>6</v>
          </cell>
          <cell r="P14539" t="str">
            <v>G</v>
          </cell>
          <cell r="Q14539" t="str">
            <v>ALA</v>
          </cell>
          <cell r="R14539">
            <v>125</v>
          </cell>
        </row>
        <row r="14540">
          <cell r="E14540" t="str">
            <v>Clarion Ultimatum</v>
          </cell>
          <cell r="F14540" t="str">
            <v>Shards of Alara</v>
          </cell>
          <cell r="G14540" t="str">
            <v>R</v>
          </cell>
          <cell r="H14540" t="str">
            <v>Sorcery</v>
          </cell>
          <cell r="L14540" t="str">
            <v>Choose five permanents you control. For each of those permanents, you may search your library for a card with the same name as that permanent. Put those cards onto the battlefield tapped, then shuffle your library.</v>
          </cell>
          <cell r="M14540" t="str">
            <v>{G}{G}{W}{W}{W}{U}{U}</v>
          </cell>
          <cell r="O14540">
            <v>7</v>
          </cell>
          <cell r="P14540" t="str">
            <v>GWU</v>
          </cell>
          <cell r="Q14540" t="str">
            <v>ALA</v>
          </cell>
          <cell r="R14540">
            <v>163</v>
          </cell>
        </row>
        <row r="14541">
          <cell r="E14541" t="str">
            <v>Cloudheath Drake</v>
          </cell>
          <cell r="F14541" t="str">
            <v>Shards of Alara</v>
          </cell>
          <cell r="G14541" t="str">
            <v>C</v>
          </cell>
          <cell r="H14541" t="str">
            <v>Artifact Creature — Drake</v>
          </cell>
          <cell r="I14541">
            <v>3</v>
          </cell>
          <cell r="J14541">
            <v>3</v>
          </cell>
          <cell r="L14541" t="str">
            <v>Flying?{1}{W}: Cloudheath Drake gains vigilance until end of turn.</v>
          </cell>
          <cell r="M14541" t="str">
            <v>{4}{U}</v>
          </cell>
          <cell r="O14541">
            <v>5</v>
          </cell>
          <cell r="P14541" t="str">
            <v>AU</v>
          </cell>
          <cell r="Q14541" t="str">
            <v>ALA</v>
          </cell>
          <cell r="R14541">
            <v>35</v>
          </cell>
        </row>
        <row r="14542">
          <cell r="E14542" t="str">
            <v>Coma Veil</v>
          </cell>
          <cell r="F14542" t="str">
            <v>Shards of Alara</v>
          </cell>
          <cell r="G14542" t="str">
            <v>C</v>
          </cell>
          <cell r="H14542" t="str">
            <v>Enchantment — Aura</v>
          </cell>
          <cell r="L14542" t="str">
            <v>Enchant artifact or creature?Enchanted permanent doesn't untap during its controller's untap step.</v>
          </cell>
          <cell r="M14542" t="str">
            <v>{4}{U}</v>
          </cell>
          <cell r="O14542">
            <v>5</v>
          </cell>
          <cell r="P14542" t="str">
            <v>U</v>
          </cell>
          <cell r="Q14542" t="str">
            <v>ALA</v>
          </cell>
          <cell r="R14542">
            <v>36</v>
          </cell>
        </row>
        <row r="14543">
          <cell r="E14543" t="str">
            <v>Corpse Connoisseur</v>
          </cell>
          <cell r="F14543" t="str">
            <v>Shards of Alara</v>
          </cell>
          <cell r="G14543" t="str">
            <v>U</v>
          </cell>
          <cell r="H14543" t="str">
            <v>Creature — Zombie Wizard</v>
          </cell>
          <cell r="I14543">
            <v>3</v>
          </cell>
          <cell r="J14543">
            <v>3</v>
          </cell>
          <cell r="L14543" t="str">
            <v>Unearth {3}{B}. When Corpse Connoisseur enters the battlefield, you may search your library for a creature card and put that card into your graveyard. If you do, shuffle your library.</v>
          </cell>
          <cell r="M14543" t="str">
            <v>{4}{B}</v>
          </cell>
          <cell r="O14543">
            <v>5</v>
          </cell>
          <cell r="P14543" t="str">
            <v>B</v>
          </cell>
          <cell r="Q14543" t="str">
            <v>ALA</v>
          </cell>
          <cell r="R14543">
            <v>68</v>
          </cell>
        </row>
        <row r="14544">
          <cell r="A14544" t="str">
            <v>YES</v>
          </cell>
          <cell r="E14544" t="str">
            <v>Courier's Capsule</v>
          </cell>
          <cell r="F14544" t="str">
            <v>Shards of Alara</v>
          </cell>
          <cell r="G14544" t="str">
            <v>C</v>
          </cell>
          <cell r="H14544" t="str">
            <v>Artifact</v>
          </cell>
          <cell r="L14544" t="str">
            <v>{1}{U}, {T}, Sacrifice Courier's Capsule: Draw two cards.</v>
          </cell>
          <cell r="M14544" t="str">
            <v>{1}{U}</v>
          </cell>
          <cell r="O14544">
            <v>2</v>
          </cell>
          <cell r="P14544" t="str">
            <v>AU</v>
          </cell>
          <cell r="Q14544" t="str">
            <v>ALA</v>
          </cell>
          <cell r="R14544">
            <v>37</v>
          </cell>
        </row>
        <row r="14545">
          <cell r="E14545" t="str">
            <v>Court Archers</v>
          </cell>
          <cell r="F14545" t="str">
            <v>Shards of Alara</v>
          </cell>
          <cell r="G14545" t="str">
            <v>C</v>
          </cell>
          <cell r="H14545" t="str">
            <v>Creature — Human Archer</v>
          </cell>
          <cell r="I14545">
            <v>1</v>
          </cell>
          <cell r="J14545">
            <v>3</v>
          </cell>
          <cell r="L14545" t="str">
            <v>Reach #_(This can block creatures with flying.)_#?Exalted #_(Whenever a creature you control attacks alone, that creature gets +1/+1 until end of turn.)_#</v>
          </cell>
          <cell r="M14545" t="str">
            <v>{2}{G}</v>
          </cell>
          <cell r="O14545">
            <v>3</v>
          </cell>
          <cell r="P14545" t="str">
            <v>G</v>
          </cell>
          <cell r="Q14545" t="str">
            <v>ALA</v>
          </cell>
          <cell r="R14545">
            <v>126</v>
          </cell>
        </row>
        <row r="14546">
          <cell r="E14546" t="str">
            <v>Covenant of Minds</v>
          </cell>
          <cell r="F14546" t="str">
            <v>Shards of Alara</v>
          </cell>
          <cell r="G14546" t="str">
            <v>R</v>
          </cell>
          <cell r="H14546" t="str">
            <v>Sorcery</v>
          </cell>
          <cell r="L14546" t="str">
            <v>Reveal the top three cards of your library. Target opponent may choose to put those cards into your hand. If he or she doesn't, put those cards into your graveyard and draw five cards.</v>
          </cell>
          <cell r="M14546" t="str">
            <v>{4}{U}</v>
          </cell>
          <cell r="O14546">
            <v>5</v>
          </cell>
          <cell r="P14546" t="str">
            <v>U</v>
          </cell>
          <cell r="Q14546" t="str">
            <v>ALA</v>
          </cell>
          <cell r="R14546">
            <v>38</v>
          </cell>
        </row>
        <row r="14547">
          <cell r="A14547" t="str">
            <v>YES</v>
          </cell>
          <cell r="E14547" t="str">
            <v>Cradle of Vitality</v>
          </cell>
          <cell r="F14547" t="str">
            <v>Shards of Alara</v>
          </cell>
          <cell r="G14547" t="str">
            <v>R</v>
          </cell>
          <cell r="H14547" t="str">
            <v>Enchantment</v>
          </cell>
          <cell r="L14547" t="str">
            <v>Whenever you gain life, you may pay {1}{W}. If you do, put a +1/+1 counter on target creature for each 1 life you gained.</v>
          </cell>
          <cell r="M14547" t="str">
            <v>{3}{W}</v>
          </cell>
          <cell r="O14547">
            <v>4</v>
          </cell>
          <cell r="P14547" t="str">
            <v>W</v>
          </cell>
          <cell r="Q14547" t="str">
            <v>ALA</v>
          </cell>
          <cell r="R14547">
            <v>7</v>
          </cell>
        </row>
        <row r="14548">
          <cell r="E14548" t="str">
            <v>Crucible of Fire</v>
          </cell>
          <cell r="F14548" t="str">
            <v>Shards of Alara</v>
          </cell>
          <cell r="G14548" t="str">
            <v>R</v>
          </cell>
          <cell r="H14548" t="str">
            <v>Enchantment</v>
          </cell>
          <cell r="L14548" t="str">
            <v>Dragon creatures you control get +3/+3.</v>
          </cell>
          <cell r="M14548" t="str">
            <v>{3}{R}</v>
          </cell>
          <cell r="O14548">
            <v>4</v>
          </cell>
          <cell r="P14548" t="str">
            <v>R</v>
          </cell>
          <cell r="Q14548" t="str">
            <v>ALA</v>
          </cell>
          <cell r="R14548">
            <v>96</v>
          </cell>
        </row>
        <row r="14549">
          <cell r="E14549" t="str">
            <v>Cruel Ultimatum</v>
          </cell>
          <cell r="F14549" t="str">
            <v>Shards of Alara</v>
          </cell>
          <cell r="G14549" t="str">
            <v>R</v>
          </cell>
          <cell r="H14549" t="str">
            <v>Sorcery</v>
          </cell>
          <cell r="L14549" t="str">
            <v>Target opponent sacrifices a creature, discards three cards, then loses 5 life. You return a creature card from your graveyard to your hand, draw three cards, then gain 5 life.</v>
          </cell>
          <cell r="M14549" t="str">
            <v>{U}{U}{B}{B}{B}{R}{R}</v>
          </cell>
          <cell r="O14549">
            <v>7</v>
          </cell>
          <cell r="P14549" t="str">
            <v>URB</v>
          </cell>
          <cell r="Q14549" t="str">
            <v>ALA</v>
          </cell>
          <cell r="R14549">
            <v>164</v>
          </cell>
        </row>
        <row r="14550">
          <cell r="A14550" t="str">
            <v>YES (Foil)</v>
          </cell>
          <cell r="E14550" t="str">
            <v>Crumbling Necropolis</v>
          </cell>
          <cell r="F14550" t="str">
            <v>Shards of Alara</v>
          </cell>
          <cell r="G14550" t="str">
            <v>U</v>
          </cell>
          <cell r="H14550" t="str">
            <v>Land</v>
          </cell>
          <cell r="L14550" t="str">
            <v>Crumbling Necropolis enters the battlefield tapped. {T}: Add {U}, {B}, or {R} to your mana pool.</v>
          </cell>
          <cell r="N14550" t="str">
            <v>{U}{B}{R}</v>
          </cell>
          <cell r="O14550">
            <v>0</v>
          </cell>
          <cell r="P14550" t="str">
            <v>L</v>
          </cell>
          <cell r="Q14550" t="str">
            <v>ALA</v>
          </cell>
          <cell r="R14550">
            <v>222</v>
          </cell>
        </row>
        <row r="14551">
          <cell r="E14551" t="str">
            <v>Cunning Lethemancer</v>
          </cell>
          <cell r="F14551" t="str">
            <v>Shards of Alara</v>
          </cell>
          <cell r="G14551" t="str">
            <v>R</v>
          </cell>
          <cell r="H14551" t="str">
            <v>Creature — Human Wizard</v>
          </cell>
          <cell r="I14551">
            <v>2</v>
          </cell>
          <cell r="J14551">
            <v>2</v>
          </cell>
          <cell r="L14551" t="str">
            <v>At the beginning of your upkeep, each player discards a card.</v>
          </cell>
          <cell r="M14551" t="str">
            <v>{2}{B}</v>
          </cell>
          <cell r="O14551">
            <v>3</v>
          </cell>
          <cell r="P14551" t="str">
            <v>B</v>
          </cell>
          <cell r="Q14551" t="str">
            <v>ALA</v>
          </cell>
          <cell r="R14551">
            <v>69</v>
          </cell>
        </row>
        <row r="14552">
          <cell r="E14552" t="str">
            <v>Cylian Elf</v>
          </cell>
          <cell r="F14552" t="str">
            <v>Shards of Alara</v>
          </cell>
          <cell r="G14552" t="str">
            <v>C</v>
          </cell>
          <cell r="H14552" t="str">
            <v>Creature — Elf Scout</v>
          </cell>
          <cell r="I14552">
            <v>2</v>
          </cell>
          <cell r="J14552">
            <v>2</v>
          </cell>
          <cell r="L14552">
            <v>0</v>
          </cell>
          <cell r="M14552" t="str">
            <v>{1}{G}</v>
          </cell>
          <cell r="O14552">
            <v>2</v>
          </cell>
          <cell r="P14552" t="str">
            <v>G</v>
          </cell>
          <cell r="Q14552" t="str">
            <v>ALA</v>
          </cell>
          <cell r="R14552">
            <v>127</v>
          </cell>
        </row>
        <row r="14553">
          <cell r="E14553" t="str">
            <v>Dawnray Archer</v>
          </cell>
          <cell r="F14553" t="str">
            <v>Shards of Alara</v>
          </cell>
          <cell r="G14553" t="str">
            <v>U</v>
          </cell>
          <cell r="H14553" t="str">
            <v>Creature — Human Archer</v>
          </cell>
          <cell r="I14553">
            <v>1</v>
          </cell>
          <cell r="J14553">
            <v>1</v>
          </cell>
          <cell r="L14553" t="str">
            <v>Exalted #_(Whenever a creature you control attacks alone, that creature gets +1/+1 until end of turn.)_#?{W}, {T}: Dawnray Archer deals 1 damage to target attacking or blocking creature.</v>
          </cell>
          <cell r="M14553" t="str">
            <v>{2}{U}</v>
          </cell>
          <cell r="O14553">
            <v>3</v>
          </cell>
          <cell r="P14553" t="str">
            <v>U</v>
          </cell>
          <cell r="Q14553" t="str">
            <v>ALA</v>
          </cell>
          <cell r="R14553">
            <v>39</v>
          </cell>
        </row>
        <row r="14554">
          <cell r="E14554" t="str">
            <v>Death Baron</v>
          </cell>
          <cell r="F14554" t="str">
            <v>Shards of Alara</v>
          </cell>
          <cell r="G14554" t="str">
            <v>R</v>
          </cell>
          <cell r="H14554" t="str">
            <v>Creature — Zombie Wizard</v>
          </cell>
          <cell r="I14554">
            <v>2</v>
          </cell>
          <cell r="J14554">
            <v>2</v>
          </cell>
          <cell r="L14554" t="str">
            <v>Skeleton creatures you control and other Zombie creatures you control get +1/+1 and have deathtouch.</v>
          </cell>
          <cell r="M14554" t="str">
            <v>{1}{B}{B}</v>
          </cell>
          <cell r="O14554">
            <v>3</v>
          </cell>
          <cell r="P14554" t="str">
            <v>B</v>
          </cell>
          <cell r="Q14554" t="str">
            <v>ALA</v>
          </cell>
          <cell r="R14554">
            <v>70</v>
          </cell>
        </row>
        <row r="14555">
          <cell r="E14555" t="str">
            <v>Deathgreeter</v>
          </cell>
          <cell r="F14555" t="str">
            <v>Shards of Alara</v>
          </cell>
          <cell r="G14555" t="str">
            <v>C</v>
          </cell>
          <cell r="H14555" t="str">
            <v>Creature — Human Shaman</v>
          </cell>
          <cell r="I14555">
            <v>1</v>
          </cell>
          <cell r="J14555">
            <v>1</v>
          </cell>
          <cell r="L14555" t="str">
            <v>Whenever another creature dies, you may gain 1 life.</v>
          </cell>
          <cell r="M14555" t="str">
            <v>{B}</v>
          </cell>
          <cell r="O14555">
            <v>1</v>
          </cell>
          <cell r="P14555" t="str">
            <v>B</v>
          </cell>
          <cell r="Q14555" t="str">
            <v>ALA</v>
          </cell>
          <cell r="R14555">
            <v>71</v>
          </cell>
        </row>
        <row r="14556">
          <cell r="A14556" t="str">
            <v>YES</v>
          </cell>
          <cell r="E14556" t="str">
            <v>Deft Duelist</v>
          </cell>
          <cell r="F14556" t="str">
            <v>Shards of Alara</v>
          </cell>
          <cell r="G14556" t="str">
            <v>C</v>
          </cell>
          <cell r="H14556" t="str">
            <v>Creature — Human Rogue</v>
          </cell>
          <cell r="I14556">
            <v>2</v>
          </cell>
          <cell r="J14556">
            <v>1</v>
          </cell>
          <cell r="L14556" t="str">
            <v>First strike?Shroud #_(This creature can't be the target of spells or abilities.)_#</v>
          </cell>
          <cell r="M14556" t="str">
            <v>{W}{U}</v>
          </cell>
          <cell r="O14556">
            <v>2</v>
          </cell>
          <cell r="P14556" t="str">
            <v>WU</v>
          </cell>
          <cell r="Q14556" t="str">
            <v>ALA</v>
          </cell>
          <cell r="R14556">
            <v>165</v>
          </cell>
        </row>
        <row r="14557">
          <cell r="E14557" t="str">
            <v>Demon's Herald</v>
          </cell>
          <cell r="F14557" t="str">
            <v>Shards of Alara</v>
          </cell>
          <cell r="G14557" t="str">
            <v>U</v>
          </cell>
          <cell r="H14557" t="str">
            <v>Creature — Human Wizard</v>
          </cell>
          <cell r="I14557">
            <v>1</v>
          </cell>
          <cell r="J14557">
            <v>1</v>
          </cell>
          <cell r="L14557" t="str">
            <v>{2}{B}, {T}, Sacrifice a blue creature, a black creature, and a red creature: Search your library for a card named Prince of Thralls and put it onto the battlefield. Then shuffle your library.</v>
          </cell>
          <cell r="M14557" t="str">
            <v>{B}</v>
          </cell>
          <cell r="O14557">
            <v>1</v>
          </cell>
          <cell r="P14557" t="str">
            <v>B</v>
          </cell>
          <cell r="Q14557" t="str">
            <v>ALA</v>
          </cell>
          <cell r="R14557">
            <v>72</v>
          </cell>
        </row>
        <row r="14558">
          <cell r="E14558" t="str">
            <v>Dispeller's Capsule</v>
          </cell>
          <cell r="F14558" t="str">
            <v>Shards of Alara</v>
          </cell>
          <cell r="G14558" t="str">
            <v>C</v>
          </cell>
          <cell r="H14558" t="str">
            <v>Artifact</v>
          </cell>
          <cell r="L14558" t="str">
            <v>{2}{W}, {T}, Sacrifice Dispeller's Capsule: Destroy target artifact or enchantment.</v>
          </cell>
          <cell r="M14558" t="str">
            <v>{W}</v>
          </cell>
          <cell r="O14558">
            <v>1</v>
          </cell>
          <cell r="P14558" t="str">
            <v>AW</v>
          </cell>
          <cell r="Q14558" t="str">
            <v>ALA</v>
          </cell>
          <cell r="R14558">
            <v>8</v>
          </cell>
        </row>
        <row r="14559">
          <cell r="E14559" t="str">
            <v>Dragon Fodder</v>
          </cell>
          <cell r="F14559" t="str">
            <v>Shards of Alara</v>
          </cell>
          <cell r="G14559" t="str">
            <v>C</v>
          </cell>
          <cell r="H14559" t="str">
            <v>Sorcery</v>
          </cell>
          <cell r="L14559" t="str">
            <v>Put two 1/1 red Goblin creature tokens onto the battlefield.</v>
          </cell>
          <cell r="M14559" t="str">
            <v>{1}{R}</v>
          </cell>
          <cell r="O14559">
            <v>2</v>
          </cell>
          <cell r="P14559" t="str">
            <v>R</v>
          </cell>
          <cell r="Q14559" t="str">
            <v>ALA</v>
          </cell>
          <cell r="R14559">
            <v>97</v>
          </cell>
        </row>
        <row r="14560">
          <cell r="E14560" t="str">
            <v>Dragon's Herald</v>
          </cell>
          <cell r="F14560" t="str">
            <v>Shards of Alara</v>
          </cell>
          <cell r="G14560" t="str">
            <v>U</v>
          </cell>
          <cell r="H14560" t="str">
            <v>Creature — Goblin Shaman</v>
          </cell>
          <cell r="I14560">
            <v>1</v>
          </cell>
          <cell r="J14560">
            <v>1</v>
          </cell>
          <cell r="L14560" t="str">
            <v>{2}{R}, {T}, Sacrifice a black creature, a red creature, and a green creature: Search your library for a card named Hellkite Overlord and put it onto the battlefield. Then shuffle your library.</v>
          </cell>
          <cell r="M14560" t="str">
            <v>{R}</v>
          </cell>
          <cell r="O14560">
            <v>1</v>
          </cell>
          <cell r="P14560" t="str">
            <v>R</v>
          </cell>
          <cell r="Q14560" t="str">
            <v>ALA</v>
          </cell>
          <cell r="R14560">
            <v>98</v>
          </cell>
        </row>
        <row r="14561">
          <cell r="E14561" t="str">
            <v>Dreg Reaver</v>
          </cell>
          <cell r="F14561" t="str">
            <v>Shards of Alara</v>
          </cell>
          <cell r="G14561" t="str">
            <v>C</v>
          </cell>
          <cell r="H14561" t="str">
            <v>Creature — Zombie Beast</v>
          </cell>
          <cell r="I14561">
            <v>4</v>
          </cell>
          <cell r="J14561">
            <v>3</v>
          </cell>
          <cell r="L14561">
            <v>0</v>
          </cell>
          <cell r="M14561" t="str">
            <v>{4}{B}</v>
          </cell>
          <cell r="O14561">
            <v>5</v>
          </cell>
          <cell r="P14561" t="str">
            <v>B</v>
          </cell>
          <cell r="Q14561" t="str">
            <v>ALA</v>
          </cell>
          <cell r="R14561">
            <v>73</v>
          </cell>
        </row>
        <row r="14562">
          <cell r="E14562" t="str">
            <v>Dregscape Zombie</v>
          </cell>
          <cell r="F14562" t="str">
            <v>Shards of Alara</v>
          </cell>
          <cell r="G14562" t="str">
            <v>C</v>
          </cell>
          <cell r="H14562" t="str">
            <v>Creature — Zombie</v>
          </cell>
          <cell r="I14562">
            <v>2</v>
          </cell>
          <cell r="J14562">
            <v>1</v>
          </cell>
          <cell r="L14562" t="str">
            <v>Unearth {B}.</v>
          </cell>
          <cell r="M14562" t="str">
            <v>{1}{B}</v>
          </cell>
          <cell r="O14562">
            <v>2</v>
          </cell>
          <cell r="P14562" t="str">
            <v>B</v>
          </cell>
          <cell r="Q14562" t="str">
            <v>ALA</v>
          </cell>
          <cell r="R14562">
            <v>74</v>
          </cell>
        </row>
        <row r="14563">
          <cell r="E14563" t="str">
            <v>Druid of the Anima</v>
          </cell>
          <cell r="F14563" t="str">
            <v>Shards of Alara</v>
          </cell>
          <cell r="G14563" t="str">
            <v>C</v>
          </cell>
          <cell r="H14563" t="str">
            <v>Creature — Elf Druid</v>
          </cell>
          <cell r="I14563">
            <v>1</v>
          </cell>
          <cell r="J14563">
            <v>1</v>
          </cell>
          <cell r="L14563" t="str">
            <v>{T}: Add {R}, {G}, or {W} to your mana pool.</v>
          </cell>
          <cell r="M14563" t="str">
            <v>{1}{G}</v>
          </cell>
          <cell r="N14563" t="str">
            <v>{R}{G}{W}</v>
          </cell>
          <cell r="O14563">
            <v>2</v>
          </cell>
          <cell r="P14563" t="str">
            <v>G</v>
          </cell>
          <cell r="Q14563" t="str">
            <v>ALA</v>
          </cell>
          <cell r="R14563">
            <v>128</v>
          </cell>
        </row>
        <row r="14564">
          <cell r="A14564" t="str">
            <v>YES</v>
          </cell>
          <cell r="E14564" t="str">
            <v>Drumhunter</v>
          </cell>
          <cell r="F14564" t="str">
            <v>Shards of Alara</v>
          </cell>
          <cell r="G14564" t="str">
            <v>U</v>
          </cell>
          <cell r="H14564" t="str">
            <v>Creature — Human Druid Warrior</v>
          </cell>
          <cell r="I14564">
            <v>2</v>
          </cell>
          <cell r="J14564">
            <v>2</v>
          </cell>
          <cell r="L14564" t="str">
            <v>At the beginning of your end step, if you control a creature with power 5 or greater, you may draw a card. {T}: Add {1} to your mana pool.</v>
          </cell>
          <cell r="M14564" t="str">
            <v>{3}{G}</v>
          </cell>
          <cell r="N14564" t="str">
            <v>{X}</v>
          </cell>
          <cell r="O14564">
            <v>4</v>
          </cell>
          <cell r="P14564" t="str">
            <v>G</v>
          </cell>
          <cell r="Q14564" t="str">
            <v>ALA</v>
          </cell>
          <cell r="R14564">
            <v>129</v>
          </cell>
        </row>
        <row r="14565">
          <cell r="A14565" t="str">
            <v>Promo</v>
          </cell>
          <cell r="E14565" t="str">
            <v>Elspeth, Knight-Errant</v>
          </cell>
          <cell r="F14565" t="str">
            <v>Shards of Alara</v>
          </cell>
          <cell r="G14565" t="str">
            <v>M</v>
          </cell>
          <cell r="H14565" t="str">
            <v>Planeswalker — Elspeth</v>
          </cell>
          <cell r="K14565">
            <v>4</v>
          </cell>
          <cell r="L14565" t="str">
            <v>+1: Put a 1/1 white Soldier creature token onto the battlefield. +1: Target creature gets +3/+3 and gains flying until end of turn. -8: You get an emblem with "Artifacts, creatures, enchantments, and lands you control are indestructible."</v>
          </cell>
          <cell r="M14565" t="str">
            <v>{2}{W}{W}</v>
          </cell>
          <cell r="O14565">
            <v>4</v>
          </cell>
          <cell r="P14565" t="str">
            <v>W</v>
          </cell>
          <cell r="Q14565" t="str">
            <v>ALA</v>
          </cell>
          <cell r="R14565">
            <v>9</v>
          </cell>
        </row>
        <row r="14566">
          <cell r="A14566" t="str">
            <v>Promo</v>
          </cell>
          <cell r="E14566" t="str">
            <v>Elvish Visionary</v>
          </cell>
          <cell r="F14566" t="str">
            <v>Shards of Alara</v>
          </cell>
          <cell r="G14566" t="str">
            <v>C</v>
          </cell>
          <cell r="H14566" t="str">
            <v>Creature — Elf Shaman</v>
          </cell>
          <cell r="I14566">
            <v>1</v>
          </cell>
          <cell r="J14566">
            <v>1</v>
          </cell>
          <cell r="L14566" t="str">
            <v>When Elvish Visionary enters the battlefield, draw a card.</v>
          </cell>
          <cell r="M14566" t="str">
            <v>{1}{G}</v>
          </cell>
          <cell r="O14566">
            <v>2</v>
          </cell>
          <cell r="P14566" t="str">
            <v>G</v>
          </cell>
          <cell r="Q14566" t="str">
            <v>ALA</v>
          </cell>
          <cell r="R14566">
            <v>130</v>
          </cell>
        </row>
        <row r="14567">
          <cell r="E14567" t="str">
            <v>Empyrial Archangel</v>
          </cell>
          <cell r="F14567" t="str">
            <v>Shards of Alara</v>
          </cell>
          <cell r="G14567" t="str">
            <v>M</v>
          </cell>
          <cell r="H14567" t="str">
            <v>Creature — Angel</v>
          </cell>
          <cell r="I14567">
            <v>5</v>
          </cell>
          <cell r="J14567">
            <v>8</v>
          </cell>
          <cell r="L14567" t="str">
            <v>Flying, shroud?All damage that would be dealt to you is dealt to Empyrial Archangel instead.</v>
          </cell>
          <cell r="M14567" t="str">
            <v>{4}{G}{W}{W}{U}</v>
          </cell>
          <cell r="O14567">
            <v>8</v>
          </cell>
          <cell r="P14567" t="str">
            <v>GWU</v>
          </cell>
          <cell r="Q14567" t="str">
            <v>ALA</v>
          </cell>
          <cell r="R14567">
            <v>166</v>
          </cell>
        </row>
        <row r="14568">
          <cell r="E14568" t="str">
            <v>Esper Battlemage</v>
          </cell>
          <cell r="F14568" t="str">
            <v>Shards of Alara</v>
          </cell>
          <cell r="G14568" t="str">
            <v>U</v>
          </cell>
          <cell r="H14568" t="str">
            <v>Artifact Creature — Human Wizard</v>
          </cell>
          <cell r="I14568">
            <v>2</v>
          </cell>
          <cell r="J14568">
            <v>2</v>
          </cell>
          <cell r="L14568" t="str">
            <v>{W}, {T}: Prevent the next 2 damage that would be dealt to you this turn. {B}, {T}: Target creature gets -1/-1 until end of turn.</v>
          </cell>
          <cell r="M14568" t="str">
            <v>{2}{U}</v>
          </cell>
          <cell r="O14568">
            <v>3</v>
          </cell>
          <cell r="P14568" t="str">
            <v>AU</v>
          </cell>
          <cell r="Q14568" t="str">
            <v>ALA</v>
          </cell>
          <cell r="R14568">
            <v>40</v>
          </cell>
        </row>
        <row r="14569">
          <cell r="A14569" t="str">
            <v>YES (Foil)</v>
          </cell>
          <cell r="E14569" t="str">
            <v>Esper Charm</v>
          </cell>
          <cell r="F14569" t="str">
            <v>Shards of Alara</v>
          </cell>
          <cell r="G14569" t="str">
            <v>U</v>
          </cell>
          <cell r="H14569" t="str">
            <v>Instant</v>
          </cell>
          <cell r="L14569" t="str">
            <v>Choose one — Destroy target enchantment; or draw two cards; or target player discards two cards.</v>
          </cell>
          <cell r="M14569" t="str">
            <v>{W}{U}{B}</v>
          </cell>
          <cell r="O14569">
            <v>3</v>
          </cell>
          <cell r="P14569" t="str">
            <v>WUB</v>
          </cell>
          <cell r="Q14569" t="str">
            <v>ALA</v>
          </cell>
          <cell r="R14569">
            <v>167</v>
          </cell>
        </row>
        <row r="14570">
          <cell r="A14570" t="str">
            <v>YES (Foil)</v>
          </cell>
          <cell r="E14570" t="str">
            <v>Esper Panorama</v>
          </cell>
          <cell r="F14570" t="str">
            <v>Shards of Alara</v>
          </cell>
          <cell r="G14570" t="str">
            <v>C</v>
          </cell>
          <cell r="H14570" t="str">
            <v>Land</v>
          </cell>
          <cell r="L14570" t="str">
            <v>{T}: Add {1} to your mana pool. {1}, {T}, Sacrifice Esper Panorama: Search your library for a basic Plains, Island, or Swamp card and put it onto the battlefield tapped. Then shuffle your library.</v>
          </cell>
          <cell r="N14570" t="str">
            <v>{X}</v>
          </cell>
          <cell r="O14570">
            <v>0</v>
          </cell>
          <cell r="P14570" t="str">
            <v>L</v>
          </cell>
          <cell r="Q14570" t="str">
            <v>ALA</v>
          </cell>
          <cell r="R14570">
            <v>223</v>
          </cell>
        </row>
        <row r="14571">
          <cell r="E14571" t="str">
            <v>Etherium Astrolabe</v>
          </cell>
          <cell r="F14571" t="str">
            <v>Shards of Alara</v>
          </cell>
          <cell r="G14571" t="str">
            <v>U</v>
          </cell>
          <cell r="H14571" t="str">
            <v>Artifact</v>
          </cell>
          <cell r="L14571" t="str">
            <v>Flash?{B}, {T}, Sacrifice an artifact: Draw a card.</v>
          </cell>
          <cell r="M14571" t="str">
            <v>{2}{U}</v>
          </cell>
          <cell r="O14571">
            <v>3</v>
          </cell>
          <cell r="P14571" t="str">
            <v>AU</v>
          </cell>
          <cell r="Q14571" t="str">
            <v>ALA</v>
          </cell>
          <cell r="R14571">
            <v>41</v>
          </cell>
        </row>
        <row r="14572">
          <cell r="A14572" t="str">
            <v>YES (Foil)</v>
          </cell>
          <cell r="E14572" t="str">
            <v>Etherium Sculptor</v>
          </cell>
          <cell r="F14572" t="str">
            <v>Shards of Alara</v>
          </cell>
          <cell r="G14572" t="str">
            <v>C</v>
          </cell>
          <cell r="H14572" t="str">
            <v>Artifact Creature — Vedalken Artificer</v>
          </cell>
          <cell r="I14572">
            <v>1</v>
          </cell>
          <cell r="J14572">
            <v>2</v>
          </cell>
          <cell r="L14572" t="str">
            <v>Artifact spells you cast cost {1} less to cast.</v>
          </cell>
          <cell r="M14572" t="str">
            <v>{1}{U}</v>
          </cell>
          <cell r="O14572">
            <v>2</v>
          </cell>
          <cell r="P14572" t="str">
            <v>AU</v>
          </cell>
          <cell r="Q14572" t="str">
            <v>ALA</v>
          </cell>
          <cell r="R14572">
            <v>42</v>
          </cell>
        </row>
        <row r="14573">
          <cell r="E14573" t="str">
            <v>Ethersworn Canonist</v>
          </cell>
          <cell r="F14573" t="str">
            <v>Shards of Alara</v>
          </cell>
          <cell r="G14573" t="str">
            <v>R</v>
          </cell>
          <cell r="H14573" t="str">
            <v>Artifact Creature — Human Cleric</v>
          </cell>
          <cell r="I14573">
            <v>2</v>
          </cell>
          <cell r="J14573">
            <v>2</v>
          </cell>
          <cell r="L14573" t="str">
            <v>Each player who has cast a nonartifact spell this turn can't cast additional nonartifact spells.</v>
          </cell>
          <cell r="M14573" t="str">
            <v>{1}{W}</v>
          </cell>
          <cell r="O14573">
            <v>2</v>
          </cell>
          <cell r="P14573" t="str">
            <v>AW</v>
          </cell>
          <cell r="Q14573" t="str">
            <v>ALA</v>
          </cell>
          <cell r="R14573">
            <v>10</v>
          </cell>
        </row>
        <row r="14574">
          <cell r="E14574" t="str">
            <v>Excommunicate</v>
          </cell>
          <cell r="F14574" t="str">
            <v>Shards of Alara</v>
          </cell>
          <cell r="G14574" t="str">
            <v>C</v>
          </cell>
          <cell r="H14574" t="str">
            <v>Sorcery</v>
          </cell>
          <cell r="L14574" t="str">
            <v>Put target creature on top of its owner's library.</v>
          </cell>
          <cell r="M14574" t="str">
            <v>{2}{W}</v>
          </cell>
          <cell r="O14574">
            <v>3</v>
          </cell>
          <cell r="P14574" t="str">
            <v>W</v>
          </cell>
          <cell r="Q14574" t="str">
            <v>ALA</v>
          </cell>
          <cell r="R14574">
            <v>11</v>
          </cell>
        </row>
        <row r="14575">
          <cell r="A14575" t="str">
            <v>YES</v>
          </cell>
          <cell r="E14575" t="str">
            <v>Executioner's Capsule</v>
          </cell>
          <cell r="F14575" t="str">
            <v>Shards of Alara</v>
          </cell>
          <cell r="G14575" t="str">
            <v>C</v>
          </cell>
          <cell r="H14575" t="str">
            <v>Artifact</v>
          </cell>
          <cell r="L14575" t="str">
            <v>{1}{B}, {T}, Sacrifice Executioner's Capsule: Destroy target nonblack creature.</v>
          </cell>
          <cell r="M14575" t="str">
            <v>{B}</v>
          </cell>
          <cell r="O14575">
            <v>1</v>
          </cell>
          <cell r="P14575" t="str">
            <v>AB</v>
          </cell>
          <cell r="Q14575" t="str">
            <v>ALA</v>
          </cell>
          <cell r="R14575">
            <v>75</v>
          </cell>
        </row>
        <row r="14576">
          <cell r="E14576" t="str">
            <v>Exuberant Firestoker</v>
          </cell>
          <cell r="F14576" t="str">
            <v>Shards of Alara</v>
          </cell>
          <cell r="G14576" t="str">
            <v>U</v>
          </cell>
          <cell r="H14576" t="str">
            <v>Creature — Human Druid Shaman</v>
          </cell>
          <cell r="I14576">
            <v>1</v>
          </cell>
          <cell r="J14576">
            <v>1</v>
          </cell>
          <cell r="L14576" t="str">
            <v>At the beginning of your end step, if you control a creature with power 5 or greater, you may have Exuberant Firestoker deal 2 damage to target player. {T}: Add {1} to your mana pool.</v>
          </cell>
          <cell r="M14576" t="str">
            <v>{2}{R}</v>
          </cell>
          <cell r="N14576" t="str">
            <v>{X}</v>
          </cell>
          <cell r="O14576">
            <v>3</v>
          </cell>
          <cell r="P14576" t="str">
            <v>R</v>
          </cell>
          <cell r="Q14576" t="str">
            <v>ALA</v>
          </cell>
          <cell r="R14576">
            <v>99</v>
          </cell>
        </row>
        <row r="14577">
          <cell r="A14577" t="str">
            <v>YES</v>
          </cell>
          <cell r="E14577" t="str">
            <v>Fatestitcher</v>
          </cell>
          <cell r="F14577" t="str">
            <v>Shards of Alara</v>
          </cell>
          <cell r="G14577" t="str">
            <v>U</v>
          </cell>
          <cell r="H14577" t="str">
            <v>Creature — Zombie Wizard</v>
          </cell>
          <cell r="I14577">
            <v>1</v>
          </cell>
          <cell r="J14577">
            <v>2</v>
          </cell>
          <cell r="L14577" t="str">
            <v>Unearth {U}. {T}: You may tap or untap another target permanent.</v>
          </cell>
          <cell r="M14577" t="str">
            <v>{3}{U}</v>
          </cell>
          <cell r="O14577">
            <v>4</v>
          </cell>
          <cell r="P14577" t="str">
            <v>U</v>
          </cell>
          <cell r="Q14577" t="str">
            <v>ALA</v>
          </cell>
          <cell r="R14577">
            <v>43</v>
          </cell>
        </row>
        <row r="14578">
          <cell r="A14578" t="str">
            <v>YES</v>
          </cell>
          <cell r="E14578" t="str">
            <v>Feral Hydra</v>
          </cell>
          <cell r="F14578" t="str">
            <v>Shards of Alara</v>
          </cell>
          <cell r="G14578" t="str">
            <v>R</v>
          </cell>
          <cell r="H14578" t="str">
            <v>Creature — Hydra Beast</v>
          </cell>
          <cell r="I14578">
            <v>0</v>
          </cell>
          <cell r="J14578">
            <v>0</v>
          </cell>
          <cell r="L14578" t="str">
            <v>Feral Hydra enters the battlefield with X +1/+1 counters on it. {3}: Put a +1/+1 counter on Feral Hydra. Any player may activate this ability.</v>
          </cell>
          <cell r="M14578" t="str">
            <v>{X}{G}</v>
          </cell>
          <cell r="O14578">
            <v>1</v>
          </cell>
          <cell r="P14578" t="str">
            <v>G</v>
          </cell>
          <cell r="Q14578" t="str">
            <v>ALA</v>
          </cell>
          <cell r="R14578">
            <v>131</v>
          </cell>
        </row>
        <row r="14579">
          <cell r="A14579" t="str">
            <v>YES (Foil)</v>
          </cell>
          <cell r="E14579" t="str">
            <v>Filigree Sages</v>
          </cell>
          <cell r="F14579" t="str">
            <v>Shards of Alara</v>
          </cell>
          <cell r="G14579" t="str">
            <v>U</v>
          </cell>
          <cell r="H14579" t="str">
            <v>Artifact Creature — Vedalken Wizard</v>
          </cell>
          <cell r="I14579">
            <v>2</v>
          </cell>
          <cell r="J14579">
            <v>3</v>
          </cell>
          <cell r="L14579" t="str">
            <v>{2}{U}: Untap target artifact.</v>
          </cell>
          <cell r="M14579" t="str">
            <v>{3}{U}</v>
          </cell>
          <cell r="O14579">
            <v>4</v>
          </cell>
          <cell r="P14579" t="str">
            <v>AU</v>
          </cell>
          <cell r="Q14579" t="str">
            <v>ALA</v>
          </cell>
          <cell r="R14579">
            <v>44</v>
          </cell>
        </row>
        <row r="14580">
          <cell r="E14580" t="str">
            <v>Fire-Field Ogre</v>
          </cell>
          <cell r="F14580" t="str">
            <v>Shards of Alara</v>
          </cell>
          <cell r="G14580" t="str">
            <v>U</v>
          </cell>
          <cell r="H14580" t="str">
            <v>Creature — Ogre Mutant</v>
          </cell>
          <cell r="I14580">
            <v>4</v>
          </cell>
          <cell r="J14580">
            <v>2</v>
          </cell>
          <cell r="L14580" t="str">
            <v>Unearth {U}{B}{R}. First strike.</v>
          </cell>
          <cell r="M14580" t="str">
            <v>{1}{U}{B}{R}</v>
          </cell>
          <cell r="O14580">
            <v>4</v>
          </cell>
          <cell r="P14580" t="str">
            <v>URB</v>
          </cell>
          <cell r="Q14580" t="str">
            <v>ALA</v>
          </cell>
          <cell r="R14580">
            <v>168</v>
          </cell>
        </row>
        <row r="14581">
          <cell r="E14581" t="str">
            <v>Flameblast Dragon</v>
          </cell>
          <cell r="F14581" t="str">
            <v>Shards of Alara</v>
          </cell>
          <cell r="G14581" t="str">
            <v>R</v>
          </cell>
          <cell r="H14581" t="str">
            <v>Creature — Dragon</v>
          </cell>
          <cell r="I14581">
            <v>5</v>
          </cell>
          <cell r="J14581">
            <v>5</v>
          </cell>
          <cell r="L14581" t="str">
            <v>Flying?Whenever Flameblast Dragon attacks, you may pay {X}{R}. If you do, Flameblast Dragon deals X damage to target creature or player.</v>
          </cell>
          <cell r="M14581" t="str">
            <v>{4}{R}{R}</v>
          </cell>
          <cell r="O14581">
            <v>6</v>
          </cell>
          <cell r="P14581" t="str">
            <v>R</v>
          </cell>
          <cell r="Q14581" t="str">
            <v>ALA</v>
          </cell>
          <cell r="R14581">
            <v>100</v>
          </cell>
        </row>
        <row r="14582">
          <cell r="E14582" t="str">
            <v>Fleshbag Marauder</v>
          </cell>
          <cell r="F14582" t="str">
            <v>Shards of Alara</v>
          </cell>
          <cell r="G14582" t="str">
            <v>U</v>
          </cell>
          <cell r="H14582" t="str">
            <v>Creature — Zombie Warrior</v>
          </cell>
          <cell r="I14582">
            <v>3</v>
          </cell>
          <cell r="J14582">
            <v>1</v>
          </cell>
          <cell r="L14582" t="str">
            <v>When Fleshbag Marauder enters the battlefield, each player sacrifices a creature.</v>
          </cell>
          <cell r="M14582" t="str">
            <v>{2}{B}</v>
          </cell>
          <cell r="O14582">
            <v>3</v>
          </cell>
          <cell r="P14582" t="str">
            <v>B</v>
          </cell>
          <cell r="Q14582" t="str">
            <v>ALA</v>
          </cell>
          <cell r="R14582">
            <v>76</v>
          </cell>
        </row>
        <row r="14583">
          <cell r="E14583" t="str">
            <v>Forest</v>
          </cell>
          <cell r="F14583" t="str">
            <v>Shards of Alara</v>
          </cell>
          <cell r="G14583" t="str">
            <v>C</v>
          </cell>
          <cell r="H14583" t="str">
            <v>Basic Land — Forest</v>
          </cell>
          <cell r="L14583" t="str">
            <v>{G}</v>
          </cell>
          <cell r="N14583" t="str">
            <v>{G}</v>
          </cell>
          <cell r="O14583">
            <v>0</v>
          </cell>
          <cell r="P14583" t="str">
            <v>L</v>
          </cell>
          <cell r="Q14583" t="str">
            <v>ALA</v>
          </cell>
          <cell r="R14583">
            <v>248</v>
          </cell>
        </row>
        <row r="14584">
          <cell r="A14584" t="str">
            <v>YES (Foil)</v>
          </cell>
          <cell r="E14584" t="str">
            <v>Gather Specimens</v>
          </cell>
          <cell r="F14584" t="str">
            <v>Shards of Alara</v>
          </cell>
          <cell r="G14584" t="str">
            <v>R</v>
          </cell>
          <cell r="H14584" t="str">
            <v>Instant</v>
          </cell>
          <cell r="L14584" t="str">
            <v>If a creature would enter the battlefield under an opponent's control this turn, it enters the battlefield under your control instead.</v>
          </cell>
          <cell r="M14584" t="str">
            <v>{3}{U}{U}{U}</v>
          </cell>
          <cell r="O14584">
            <v>6</v>
          </cell>
          <cell r="P14584" t="str">
            <v>U</v>
          </cell>
          <cell r="Q14584" t="str">
            <v>ALA</v>
          </cell>
          <cell r="R14584">
            <v>45</v>
          </cell>
        </row>
        <row r="14585">
          <cell r="E14585" t="str">
            <v>Gift of the Gargantuan</v>
          </cell>
          <cell r="F14585" t="str">
            <v>Shards of Alara</v>
          </cell>
          <cell r="G14585" t="str">
            <v>C</v>
          </cell>
          <cell r="H14585" t="str">
            <v>Sorcery</v>
          </cell>
          <cell r="L14585" t="str">
            <v>Look at the top four cards of your library. You may reveal a creature card and/or a land card from among them and put the revealed cards into your hand. Put the rest on the bottom of your library in any order.</v>
          </cell>
          <cell r="M14585" t="str">
            <v>{2}{G}</v>
          </cell>
          <cell r="O14585">
            <v>3</v>
          </cell>
          <cell r="P14585" t="str">
            <v>G</v>
          </cell>
          <cell r="Q14585" t="str">
            <v>ALA</v>
          </cell>
          <cell r="R14585">
            <v>132</v>
          </cell>
        </row>
        <row r="14586">
          <cell r="E14586" t="str">
            <v>Glaze Fiend</v>
          </cell>
          <cell r="F14586" t="str">
            <v>Shards of Alara</v>
          </cell>
          <cell r="G14586" t="str">
            <v>C</v>
          </cell>
          <cell r="H14586" t="str">
            <v>Artifact Creature — Illusion</v>
          </cell>
          <cell r="I14586">
            <v>0</v>
          </cell>
          <cell r="J14586">
            <v>1</v>
          </cell>
          <cell r="L14586" t="str">
            <v>Flying?Whenever another artifact enters the battlefield under your control, Glaze Fiend gets +2/+2 until end of turn.</v>
          </cell>
          <cell r="M14586" t="str">
            <v>{1}{B}</v>
          </cell>
          <cell r="O14586">
            <v>2</v>
          </cell>
          <cell r="P14586" t="str">
            <v>AB</v>
          </cell>
          <cell r="Q14586" t="str">
            <v>ALA</v>
          </cell>
          <cell r="R14586">
            <v>77</v>
          </cell>
        </row>
        <row r="14587">
          <cell r="E14587" t="str">
            <v>Goblin Assault</v>
          </cell>
          <cell r="F14587" t="str">
            <v>Shards of Alara</v>
          </cell>
          <cell r="G14587" t="str">
            <v>R</v>
          </cell>
          <cell r="H14587" t="str">
            <v>Enchantment</v>
          </cell>
          <cell r="L14587" t="str">
            <v>At the beginning of your upkeep, put a 1/1 red Goblin creature token with haste onto the battlefield. Goblin creatures attack each turn if able.</v>
          </cell>
          <cell r="M14587" t="str">
            <v>{2}{R}</v>
          </cell>
          <cell r="O14587">
            <v>3</v>
          </cell>
          <cell r="P14587" t="str">
            <v>R</v>
          </cell>
          <cell r="Q14587" t="str">
            <v>ALA</v>
          </cell>
          <cell r="R14587">
            <v>101</v>
          </cell>
        </row>
        <row r="14588">
          <cell r="E14588" t="str">
            <v>Goblin Deathraiders</v>
          </cell>
          <cell r="F14588" t="str">
            <v>Shards of Alara</v>
          </cell>
          <cell r="G14588" t="str">
            <v>C</v>
          </cell>
          <cell r="H14588" t="str">
            <v>Creature — Goblin Warrior</v>
          </cell>
          <cell r="I14588">
            <v>3</v>
          </cell>
          <cell r="J14588">
            <v>1</v>
          </cell>
          <cell r="L14588" t="str">
            <v>Trample</v>
          </cell>
          <cell r="M14588" t="str">
            <v>{B}{R}</v>
          </cell>
          <cell r="O14588">
            <v>2</v>
          </cell>
          <cell r="P14588" t="str">
            <v>RB</v>
          </cell>
          <cell r="Q14588" t="str">
            <v>ALA</v>
          </cell>
          <cell r="R14588">
            <v>169</v>
          </cell>
        </row>
        <row r="14589">
          <cell r="E14589" t="str">
            <v>Goblin Mountaineer</v>
          </cell>
          <cell r="F14589" t="str">
            <v>Shards of Alara</v>
          </cell>
          <cell r="G14589" t="str">
            <v>C</v>
          </cell>
          <cell r="H14589" t="str">
            <v>Creature — Goblin Scout</v>
          </cell>
          <cell r="I14589">
            <v>1</v>
          </cell>
          <cell r="J14589">
            <v>1</v>
          </cell>
          <cell r="L14589" t="str">
            <v>Mountainwalk</v>
          </cell>
          <cell r="M14589" t="str">
            <v>{R}</v>
          </cell>
          <cell r="O14589">
            <v>1</v>
          </cell>
          <cell r="P14589" t="str">
            <v>R</v>
          </cell>
          <cell r="Q14589" t="str">
            <v>ALA</v>
          </cell>
          <cell r="R14589">
            <v>102</v>
          </cell>
        </row>
        <row r="14590">
          <cell r="E14590" t="str">
            <v>Godsire</v>
          </cell>
          <cell r="F14590" t="str">
            <v>Shards of Alara</v>
          </cell>
          <cell r="G14590" t="str">
            <v>M</v>
          </cell>
          <cell r="H14590" t="str">
            <v>Creature — Beast</v>
          </cell>
          <cell r="I14590">
            <v>8</v>
          </cell>
          <cell r="J14590">
            <v>8</v>
          </cell>
          <cell r="L14590" t="str">
            <v>Vigilance?{T}: Put an 8/8 Beast creature token that's red, green, and white onto the battlefield.</v>
          </cell>
          <cell r="M14590" t="str">
            <v>{4}{R}{G}{G}{W}</v>
          </cell>
          <cell r="O14590">
            <v>8</v>
          </cell>
          <cell r="P14590" t="str">
            <v>GWR</v>
          </cell>
          <cell r="Q14590" t="str">
            <v>ALA</v>
          </cell>
          <cell r="R14590">
            <v>170</v>
          </cell>
        </row>
        <row r="14591">
          <cell r="A14591" t="str">
            <v>YES</v>
          </cell>
          <cell r="E14591" t="str">
            <v>Godtoucher</v>
          </cell>
          <cell r="F14591" t="str">
            <v>Shards of Alara</v>
          </cell>
          <cell r="G14591" t="str">
            <v>C</v>
          </cell>
          <cell r="H14591" t="str">
            <v>Creature — Elf Cleric</v>
          </cell>
          <cell r="I14591">
            <v>2</v>
          </cell>
          <cell r="J14591">
            <v>2</v>
          </cell>
          <cell r="L14591" t="str">
            <v>{1}{W}, {T}: Prevent all damage that would be dealt to target creature with power 5 or greater this turn.</v>
          </cell>
          <cell r="M14591" t="str">
            <v>{3}{G}</v>
          </cell>
          <cell r="O14591">
            <v>4</v>
          </cell>
          <cell r="P14591" t="str">
            <v>G</v>
          </cell>
          <cell r="Q14591" t="str">
            <v>ALA</v>
          </cell>
          <cell r="R14591">
            <v>133</v>
          </cell>
        </row>
        <row r="14592">
          <cell r="E14592" t="str">
            <v>Grixis Battlemage</v>
          </cell>
          <cell r="F14592" t="str">
            <v>Shards of Alara</v>
          </cell>
          <cell r="G14592" t="str">
            <v>U</v>
          </cell>
          <cell r="H14592" t="str">
            <v>Creature — Human Wizard</v>
          </cell>
          <cell r="I14592">
            <v>2</v>
          </cell>
          <cell r="J14592">
            <v>2</v>
          </cell>
          <cell r="L14592" t="str">
            <v>{U}, {T}: Draw a card, then discard a card. {R}, {T}: Target creature can't block this turn.</v>
          </cell>
          <cell r="M14592" t="str">
            <v>{2}{B}</v>
          </cell>
          <cell r="O14592">
            <v>3</v>
          </cell>
          <cell r="P14592" t="str">
            <v>B</v>
          </cell>
          <cell r="Q14592" t="str">
            <v>ALA</v>
          </cell>
          <cell r="R14592">
            <v>78</v>
          </cell>
        </row>
        <row r="14593">
          <cell r="E14593" t="str">
            <v>Grixis Charm</v>
          </cell>
          <cell r="F14593" t="str">
            <v>Shards of Alara</v>
          </cell>
          <cell r="G14593" t="str">
            <v>U</v>
          </cell>
          <cell r="H14593" t="str">
            <v>Instant</v>
          </cell>
          <cell r="L14593" t="str">
            <v>Choose one — Return target permanent to its owner's hand; or target creature gets -4/-4 until end of turn; or creatures you control get +2/+0 until end of turn.</v>
          </cell>
          <cell r="M14593" t="str">
            <v>{U}{B}{R}</v>
          </cell>
          <cell r="O14593">
            <v>3</v>
          </cell>
          <cell r="P14593" t="str">
            <v>URB</v>
          </cell>
          <cell r="Q14593" t="str">
            <v>ALA</v>
          </cell>
          <cell r="R14593">
            <v>171</v>
          </cell>
        </row>
        <row r="14594">
          <cell r="A14594" t="str">
            <v>YES (Foil)</v>
          </cell>
          <cell r="E14594" t="str">
            <v>Grixis Panorama</v>
          </cell>
          <cell r="F14594" t="str">
            <v>Shards of Alara</v>
          </cell>
          <cell r="G14594" t="str">
            <v>C</v>
          </cell>
          <cell r="H14594" t="str">
            <v>Land</v>
          </cell>
          <cell r="L14594" t="str">
            <v>{T}: Add {1} to your mana pool. {1}, {T}, Sacrifice Grixis Panorama: Search your library for a basic Island, Swamp, or Mountain card and put it onto the battlefield tapped. Then shuffle your library.</v>
          </cell>
          <cell r="N14594" t="str">
            <v>{X}</v>
          </cell>
          <cell r="O14594">
            <v>0</v>
          </cell>
          <cell r="P14594" t="str">
            <v>L</v>
          </cell>
          <cell r="Q14594" t="str">
            <v>ALA</v>
          </cell>
          <cell r="R14594">
            <v>224</v>
          </cell>
        </row>
        <row r="14595">
          <cell r="E14595" t="str">
            <v>Guardians of Akrasa</v>
          </cell>
          <cell r="F14595" t="str">
            <v>Shards of Alara</v>
          </cell>
          <cell r="G14595" t="str">
            <v>C</v>
          </cell>
          <cell r="H14595" t="str">
            <v>Creature — Human Soldier</v>
          </cell>
          <cell r="I14595">
            <v>0</v>
          </cell>
          <cell r="J14595">
            <v>4</v>
          </cell>
          <cell r="L14595" t="str">
            <v>Defender?Exalted #_(Whenever a creature you control attacks alone, that creature gets +1/+1 until end of turn.)_#</v>
          </cell>
          <cell r="M14595" t="str">
            <v>{2}{W}</v>
          </cell>
          <cell r="O14595">
            <v>3</v>
          </cell>
          <cell r="P14595" t="str">
            <v>W</v>
          </cell>
          <cell r="Q14595" t="str">
            <v>ALA</v>
          </cell>
          <cell r="R14595">
            <v>12</v>
          </cell>
        </row>
        <row r="14596">
          <cell r="E14596" t="str">
            <v>Gustrider Exuberant</v>
          </cell>
          <cell r="F14596" t="str">
            <v>Shards of Alara</v>
          </cell>
          <cell r="G14596" t="str">
            <v>C</v>
          </cell>
          <cell r="H14596" t="str">
            <v>Creature — Human Wizard</v>
          </cell>
          <cell r="I14596">
            <v>1</v>
          </cell>
          <cell r="J14596">
            <v>2</v>
          </cell>
          <cell r="L14596" t="str">
            <v>Flying?Sacrifice Gustrider Exuberant: Creatures you control with power 5 or greater gain flying until end of turn.</v>
          </cell>
          <cell r="M14596" t="str">
            <v>{2}{W}</v>
          </cell>
          <cell r="O14596">
            <v>3</v>
          </cell>
          <cell r="P14596" t="str">
            <v>W</v>
          </cell>
          <cell r="Q14596" t="str">
            <v>ALA</v>
          </cell>
          <cell r="R14596">
            <v>13</v>
          </cell>
        </row>
        <row r="14597">
          <cell r="A14597" t="str">
            <v>Promo</v>
          </cell>
          <cell r="E14597" t="str">
            <v>Hellkite Overlord</v>
          </cell>
          <cell r="F14597" t="str">
            <v>Shards of Alara</v>
          </cell>
          <cell r="G14597" t="str">
            <v>M</v>
          </cell>
          <cell r="H14597" t="str">
            <v>Creature — Dragon</v>
          </cell>
          <cell r="I14597">
            <v>8</v>
          </cell>
          <cell r="J14597">
            <v>8</v>
          </cell>
          <cell r="L14597" t="str">
            <v>Flying, trample, haste?{R}: Hellkite Overlord gets +1/+0 until end of turn. {B}{G}: Regenerate Hellkite Overlord.</v>
          </cell>
          <cell r="M14597" t="str">
            <v>{4}{B}{R}{R}{G}</v>
          </cell>
          <cell r="O14597">
            <v>8</v>
          </cell>
          <cell r="P14597" t="str">
            <v>GRB</v>
          </cell>
          <cell r="Q14597" t="str">
            <v>ALA</v>
          </cell>
          <cell r="R14597">
            <v>172</v>
          </cell>
        </row>
        <row r="14598">
          <cell r="E14598" t="str">
            <v>Hell's Thunder</v>
          </cell>
          <cell r="F14598" t="str">
            <v>Shards of Alara</v>
          </cell>
          <cell r="G14598" t="str">
            <v>R</v>
          </cell>
          <cell r="H14598" t="str">
            <v>Creature — Elemental</v>
          </cell>
          <cell r="I14598">
            <v>4</v>
          </cell>
          <cell r="J14598">
            <v>4</v>
          </cell>
          <cell r="L14598" t="str">
            <v>Unearth {4}{R}. Flying, haste. At the beginning of the end step, sacrifice Hell's Thunder.</v>
          </cell>
          <cell r="M14598" t="str">
            <v>{1}{R}{R}</v>
          </cell>
          <cell r="O14598">
            <v>3</v>
          </cell>
          <cell r="P14598" t="str">
            <v>R</v>
          </cell>
          <cell r="Q14598" t="str">
            <v>ALA</v>
          </cell>
          <cell r="R14598">
            <v>103</v>
          </cell>
        </row>
        <row r="14599">
          <cell r="A14599" t="str">
            <v>YES</v>
          </cell>
          <cell r="E14599" t="str">
            <v>Hindering Light</v>
          </cell>
          <cell r="F14599" t="str">
            <v>Shards of Alara</v>
          </cell>
          <cell r="G14599" t="str">
            <v>C</v>
          </cell>
          <cell r="H14599" t="str">
            <v>Instant</v>
          </cell>
          <cell r="L14599" t="str">
            <v>Counter target spell that targets you or a permanent you control. Draw a card.</v>
          </cell>
          <cell r="M14599" t="str">
            <v>{W}{U}</v>
          </cell>
          <cell r="O14599">
            <v>2</v>
          </cell>
          <cell r="P14599" t="str">
            <v>WU</v>
          </cell>
          <cell r="Q14599" t="str">
            <v>ALA</v>
          </cell>
          <cell r="R14599">
            <v>173</v>
          </cell>
        </row>
        <row r="14600">
          <cell r="E14600" t="str">
            <v>Hissing Iguanar</v>
          </cell>
          <cell r="F14600" t="str">
            <v>Shards of Alara</v>
          </cell>
          <cell r="G14600" t="str">
            <v>C</v>
          </cell>
          <cell r="H14600" t="str">
            <v>Creature — Lizard</v>
          </cell>
          <cell r="I14600">
            <v>3</v>
          </cell>
          <cell r="J14600">
            <v>1</v>
          </cell>
          <cell r="L14600" t="str">
            <v>Whenever another creature dies, you may have Hissing Iguanar deal 1 damage to target player.</v>
          </cell>
          <cell r="M14600" t="str">
            <v>{2}{R}</v>
          </cell>
          <cell r="O14600">
            <v>3</v>
          </cell>
          <cell r="P14600" t="str">
            <v>R</v>
          </cell>
          <cell r="Q14600" t="str">
            <v>ALA</v>
          </cell>
          <cell r="R14600">
            <v>104</v>
          </cell>
        </row>
        <row r="14601">
          <cell r="E14601" t="str">
            <v>Immortal Coil</v>
          </cell>
          <cell r="F14601" t="str">
            <v>Shards of Alara</v>
          </cell>
          <cell r="G14601" t="str">
            <v>R</v>
          </cell>
          <cell r="H14601" t="str">
            <v>Artifact</v>
          </cell>
          <cell r="L14601" t="str">
            <v>{T}, Exile two cards from your graveyard: Draw a card. If damage would be dealt to you, prevent that damage. Exile a card from your graveyard for each 1 damage prevented this way. When there are no cards in your graveyard, you lose the game.</v>
          </cell>
          <cell r="M14601" t="str">
            <v>{2}{B}{B}</v>
          </cell>
          <cell r="O14601">
            <v>4</v>
          </cell>
          <cell r="P14601" t="str">
            <v>AB</v>
          </cell>
          <cell r="Q14601" t="str">
            <v>ALA</v>
          </cell>
          <cell r="R14601">
            <v>79</v>
          </cell>
        </row>
        <row r="14602">
          <cell r="E14602" t="str">
            <v>Incurable Ogre</v>
          </cell>
          <cell r="F14602" t="str">
            <v>Shards of Alara</v>
          </cell>
          <cell r="G14602" t="str">
            <v>C</v>
          </cell>
          <cell r="H14602" t="str">
            <v>Creature — Ogre Mutant</v>
          </cell>
          <cell r="I14602">
            <v>5</v>
          </cell>
          <cell r="J14602">
            <v>1</v>
          </cell>
          <cell r="L14602">
            <v>0</v>
          </cell>
          <cell r="M14602" t="str">
            <v>{3}{R}</v>
          </cell>
          <cell r="O14602">
            <v>4</v>
          </cell>
          <cell r="P14602" t="str">
            <v>R</v>
          </cell>
          <cell r="Q14602" t="str">
            <v>ALA</v>
          </cell>
          <cell r="R14602">
            <v>105</v>
          </cell>
        </row>
        <row r="14603">
          <cell r="A14603" t="str">
            <v>YES</v>
          </cell>
          <cell r="E14603" t="str">
            <v>Infest</v>
          </cell>
          <cell r="F14603" t="str">
            <v>Shards of Alara</v>
          </cell>
          <cell r="G14603" t="str">
            <v>U</v>
          </cell>
          <cell r="H14603" t="str">
            <v>Sorcery</v>
          </cell>
          <cell r="L14603" t="str">
            <v>All creatures get -2/-2 until end of turn.</v>
          </cell>
          <cell r="M14603" t="str">
            <v>{1}{B}{B}</v>
          </cell>
          <cell r="O14603">
            <v>3</v>
          </cell>
          <cell r="P14603" t="str">
            <v>B</v>
          </cell>
          <cell r="Q14603" t="str">
            <v>ALA</v>
          </cell>
          <cell r="R14603">
            <v>80</v>
          </cell>
        </row>
        <row r="14604">
          <cell r="E14604" t="str">
            <v>Invincible Hymn</v>
          </cell>
          <cell r="F14604" t="str">
            <v>Shards of Alara</v>
          </cell>
          <cell r="G14604" t="str">
            <v>R</v>
          </cell>
          <cell r="H14604" t="str">
            <v>Sorcery</v>
          </cell>
          <cell r="L14604" t="str">
            <v>Count the number of cards in your library. Your life total becomes that number.</v>
          </cell>
          <cell r="M14604" t="str">
            <v>{6}{W}{W}</v>
          </cell>
          <cell r="O14604">
            <v>8</v>
          </cell>
          <cell r="P14604" t="str">
            <v>W</v>
          </cell>
          <cell r="Q14604" t="str">
            <v>ALA</v>
          </cell>
          <cell r="R14604">
            <v>14</v>
          </cell>
        </row>
        <row r="14605">
          <cell r="E14605" t="str">
            <v>Island</v>
          </cell>
          <cell r="F14605" t="str">
            <v>Shards of Alara</v>
          </cell>
          <cell r="G14605" t="str">
            <v>C</v>
          </cell>
          <cell r="H14605" t="str">
            <v>Basic Land — Island</v>
          </cell>
          <cell r="L14605" t="str">
            <v>{U}</v>
          </cell>
          <cell r="N14605" t="str">
            <v>{U}</v>
          </cell>
          <cell r="O14605">
            <v>0</v>
          </cell>
          <cell r="P14605" t="str">
            <v>L</v>
          </cell>
          <cell r="Q14605" t="str">
            <v>ALA</v>
          </cell>
          <cell r="R14605">
            <v>236</v>
          </cell>
        </row>
        <row r="14606">
          <cell r="A14606" t="str">
            <v>YES (Foil)</v>
          </cell>
          <cell r="E14606" t="str">
            <v>Jhessian Infiltrator</v>
          </cell>
          <cell r="F14606" t="str">
            <v>Shards of Alara</v>
          </cell>
          <cell r="G14606" t="str">
            <v>U</v>
          </cell>
          <cell r="H14606" t="str">
            <v>Creature — Human Rogue</v>
          </cell>
          <cell r="I14606">
            <v>2</v>
          </cell>
          <cell r="J14606">
            <v>2</v>
          </cell>
          <cell r="L14606" t="str">
            <v>Jhessian Infiltrator is unblockable.</v>
          </cell>
          <cell r="M14606" t="str">
            <v>{G}{U}</v>
          </cell>
          <cell r="O14606">
            <v>2</v>
          </cell>
          <cell r="P14606" t="str">
            <v>GU</v>
          </cell>
          <cell r="Q14606" t="str">
            <v>ALA</v>
          </cell>
          <cell r="R14606">
            <v>174</v>
          </cell>
        </row>
        <row r="14607">
          <cell r="E14607" t="str">
            <v>Jhessian Lookout</v>
          </cell>
          <cell r="F14607" t="str">
            <v>Shards of Alara</v>
          </cell>
          <cell r="G14607" t="str">
            <v>C</v>
          </cell>
          <cell r="H14607" t="str">
            <v>Creature — Human Scout</v>
          </cell>
          <cell r="I14607">
            <v>2</v>
          </cell>
          <cell r="J14607">
            <v>1</v>
          </cell>
          <cell r="L14607">
            <v>0</v>
          </cell>
          <cell r="M14607" t="str">
            <v>{1}{U}</v>
          </cell>
          <cell r="O14607">
            <v>2</v>
          </cell>
          <cell r="P14607" t="str">
            <v>U</v>
          </cell>
          <cell r="Q14607" t="str">
            <v>ALA</v>
          </cell>
          <cell r="R14607">
            <v>46</v>
          </cell>
        </row>
        <row r="14608">
          <cell r="E14608" t="str">
            <v>Jund Battlemage</v>
          </cell>
          <cell r="F14608" t="str">
            <v>Shards of Alara</v>
          </cell>
          <cell r="G14608" t="str">
            <v>U</v>
          </cell>
          <cell r="H14608" t="str">
            <v>Creature — Human Shaman</v>
          </cell>
          <cell r="I14608">
            <v>2</v>
          </cell>
          <cell r="J14608">
            <v>2</v>
          </cell>
          <cell r="L14608" t="str">
            <v>{B}, {T}: Target player loses 1 life. {G}, {T}: Put a 1/1 green Saproling creature token onto the battlefield.</v>
          </cell>
          <cell r="M14608" t="str">
            <v>{2}{R}</v>
          </cell>
          <cell r="O14608">
            <v>3</v>
          </cell>
          <cell r="P14608" t="str">
            <v>R</v>
          </cell>
          <cell r="Q14608" t="str">
            <v>ALA</v>
          </cell>
          <cell r="R14608">
            <v>106</v>
          </cell>
        </row>
        <row r="14609">
          <cell r="E14609" t="str">
            <v>Jund Charm</v>
          </cell>
          <cell r="F14609" t="str">
            <v>Shards of Alara</v>
          </cell>
          <cell r="G14609" t="str">
            <v>U</v>
          </cell>
          <cell r="H14609" t="str">
            <v>Instant</v>
          </cell>
          <cell r="L14609" t="str">
            <v>Choose one — Exile all cards from target player's graveyard; or Jund Charm deals 2 damage to each creature; or put two +1/+1 counters on target creature.</v>
          </cell>
          <cell r="M14609" t="str">
            <v>{B}{R}{G}</v>
          </cell>
          <cell r="O14609">
            <v>3</v>
          </cell>
          <cell r="P14609" t="str">
            <v>GRB</v>
          </cell>
          <cell r="Q14609" t="str">
            <v>ALA</v>
          </cell>
          <cell r="R14609">
            <v>175</v>
          </cell>
        </row>
        <row r="14610">
          <cell r="A14610" t="str">
            <v>YES (Foil)</v>
          </cell>
          <cell r="E14610" t="str">
            <v>Jund Panorama</v>
          </cell>
          <cell r="F14610" t="str">
            <v>Shards of Alara</v>
          </cell>
          <cell r="G14610" t="str">
            <v>C</v>
          </cell>
          <cell r="H14610" t="str">
            <v>Land</v>
          </cell>
          <cell r="L14610" t="str">
            <v>{T}: Add {1} to your mana pool. {1}, {T}, Sacrifice Jund Panorama: Search your library for a basic Swamp, Mountain, or Forest card and put it onto the battlefield tapped. Then shuffle your library.</v>
          </cell>
          <cell r="N14610" t="str">
            <v>{X}</v>
          </cell>
          <cell r="O14610">
            <v>0</v>
          </cell>
          <cell r="P14610" t="str">
            <v>L</v>
          </cell>
          <cell r="Q14610" t="str">
            <v>ALA</v>
          </cell>
          <cell r="R14610">
            <v>225</v>
          </cell>
        </row>
        <row r="14611">
          <cell r="A14611" t="str">
            <v>YES (Foil)</v>
          </cell>
          <cell r="E14611" t="str">
            <v>Jungle Shrine</v>
          </cell>
          <cell r="F14611" t="str">
            <v>Shards of Alara</v>
          </cell>
          <cell r="G14611" t="str">
            <v>U</v>
          </cell>
          <cell r="H14611" t="str">
            <v>Land</v>
          </cell>
          <cell r="L14611" t="str">
            <v>Jungle Shrine enters the battlefield tapped. {T}: Add {R}, {G}, or {W} to your mana pool.</v>
          </cell>
          <cell r="N14611" t="str">
            <v>{R}{G}{W}</v>
          </cell>
          <cell r="O14611">
            <v>0</v>
          </cell>
          <cell r="P14611" t="str">
            <v>L</v>
          </cell>
          <cell r="Q14611" t="str">
            <v>ALA</v>
          </cell>
          <cell r="R14611">
            <v>226</v>
          </cell>
        </row>
        <row r="14612">
          <cell r="E14612" t="str">
            <v>Jungle Weaver</v>
          </cell>
          <cell r="F14612" t="str">
            <v>Shards of Alara</v>
          </cell>
          <cell r="G14612" t="str">
            <v>C</v>
          </cell>
          <cell r="H14612" t="str">
            <v>Creature — Spider</v>
          </cell>
          <cell r="I14612">
            <v>5</v>
          </cell>
          <cell r="J14612">
            <v>6</v>
          </cell>
          <cell r="L14612" t="str">
            <v>Reach #_(This can block creatures with flying.)_#?Cycling {2} #_({2}, Discard this card: Draw a card.)_#</v>
          </cell>
          <cell r="M14612" t="str">
            <v>{5}{G}{G}</v>
          </cell>
          <cell r="O14612">
            <v>7</v>
          </cell>
          <cell r="P14612" t="str">
            <v>G</v>
          </cell>
          <cell r="Q14612" t="str">
            <v>ALA</v>
          </cell>
          <cell r="R14612">
            <v>134</v>
          </cell>
        </row>
        <row r="14613">
          <cell r="A14613" t="str">
            <v>YES</v>
          </cell>
          <cell r="E14613" t="str">
            <v>Kathari Screecher</v>
          </cell>
          <cell r="F14613" t="str">
            <v>Shards of Alara</v>
          </cell>
          <cell r="G14613" t="str">
            <v>C</v>
          </cell>
          <cell r="H14613" t="str">
            <v>Creature — Bird Soldier</v>
          </cell>
          <cell r="I14613">
            <v>2</v>
          </cell>
          <cell r="J14613">
            <v>2</v>
          </cell>
          <cell r="L14613" t="str">
            <v>Unearth {2}{U}. Flying.</v>
          </cell>
          <cell r="M14613" t="str">
            <v>{2}{U}</v>
          </cell>
          <cell r="O14613">
            <v>3</v>
          </cell>
          <cell r="P14613" t="str">
            <v>U</v>
          </cell>
          <cell r="Q14613" t="str">
            <v>ALA</v>
          </cell>
          <cell r="R14613">
            <v>47</v>
          </cell>
        </row>
        <row r="14614">
          <cell r="E14614" t="str">
            <v>Kederekt Creeper</v>
          </cell>
          <cell r="F14614" t="str">
            <v>Shards of Alara</v>
          </cell>
          <cell r="G14614" t="str">
            <v>C</v>
          </cell>
          <cell r="H14614" t="str">
            <v>Creature — Horror</v>
          </cell>
          <cell r="I14614">
            <v>2</v>
          </cell>
          <cell r="J14614">
            <v>3</v>
          </cell>
          <cell r="L14614" t="str">
            <v>Deathtouch #_(Any amount of damage this deals to a creature is enough to destroy it.)_#?Kederekt Creeper can't be blocked except by two or more creatures.</v>
          </cell>
          <cell r="M14614" t="str">
            <v>{U}{B}{R}</v>
          </cell>
          <cell r="O14614">
            <v>3</v>
          </cell>
          <cell r="P14614" t="str">
            <v>URB</v>
          </cell>
          <cell r="Q14614" t="str">
            <v>ALA</v>
          </cell>
          <cell r="R14614">
            <v>176</v>
          </cell>
        </row>
        <row r="14615">
          <cell r="A14615" t="str">
            <v>YES (Foil)</v>
          </cell>
          <cell r="E14615" t="str">
            <v>Kederekt Leviathan</v>
          </cell>
          <cell r="F14615" t="str">
            <v>Shards of Alara</v>
          </cell>
          <cell r="G14615" t="str">
            <v>R</v>
          </cell>
          <cell r="H14615" t="str">
            <v>Creature — Leviathan</v>
          </cell>
          <cell r="I14615">
            <v>5</v>
          </cell>
          <cell r="J14615">
            <v>5</v>
          </cell>
          <cell r="L14615" t="str">
            <v>Unearth {6}{U}. When Kederekt Leviathan enters the battlefield, return all other nonland permanents to their owners' hands.</v>
          </cell>
          <cell r="M14615" t="str">
            <v>{6}{U}{U}</v>
          </cell>
          <cell r="O14615">
            <v>8</v>
          </cell>
          <cell r="P14615" t="str">
            <v>U</v>
          </cell>
          <cell r="Q14615" t="str">
            <v>ALA</v>
          </cell>
          <cell r="R14615">
            <v>48</v>
          </cell>
        </row>
        <row r="14616">
          <cell r="E14616" t="str">
            <v>Keeper of Progenitus</v>
          </cell>
          <cell r="F14616" t="str">
            <v>Shards of Alara</v>
          </cell>
          <cell r="G14616" t="str">
            <v>R</v>
          </cell>
          <cell r="H14616" t="str">
            <v>Creature — Elf Druid</v>
          </cell>
          <cell r="I14616">
            <v>1</v>
          </cell>
          <cell r="J14616">
            <v>3</v>
          </cell>
          <cell r="L14616" t="str">
            <v>Whenever a player taps a Mountain, Forest, or Plains for mana, that player adds one mana to his or her mana pool of any type that land produced.</v>
          </cell>
          <cell r="M14616" t="str">
            <v>{3}{G}</v>
          </cell>
          <cell r="O14616">
            <v>4</v>
          </cell>
          <cell r="P14616" t="str">
            <v>G</v>
          </cell>
          <cell r="Q14616" t="str">
            <v>ALA</v>
          </cell>
          <cell r="R14616">
            <v>135</v>
          </cell>
        </row>
        <row r="14617">
          <cell r="A14617" t="str">
            <v>YES</v>
          </cell>
          <cell r="E14617" t="str">
            <v>Kiss of the Amesha</v>
          </cell>
          <cell r="F14617" t="str">
            <v>Shards of Alara</v>
          </cell>
          <cell r="G14617" t="str">
            <v>U</v>
          </cell>
          <cell r="H14617" t="str">
            <v>Sorcery</v>
          </cell>
          <cell r="L14617" t="str">
            <v>Target player gains 7 life and draws two cards.</v>
          </cell>
          <cell r="M14617" t="str">
            <v>{4}{W}{U}</v>
          </cell>
          <cell r="O14617">
            <v>6</v>
          </cell>
          <cell r="P14617" t="str">
            <v>WU</v>
          </cell>
          <cell r="Q14617" t="str">
            <v>ALA</v>
          </cell>
          <cell r="R14617">
            <v>177</v>
          </cell>
        </row>
        <row r="14618">
          <cell r="A14618" t="str">
            <v>YES</v>
          </cell>
          <cell r="E14618" t="str">
            <v>Knight of the Skyward Eye</v>
          </cell>
          <cell r="F14618" t="str">
            <v>Shards of Alara</v>
          </cell>
          <cell r="G14618" t="str">
            <v>C</v>
          </cell>
          <cell r="H14618" t="str">
            <v>Creature — Human Knight</v>
          </cell>
          <cell r="I14618">
            <v>2</v>
          </cell>
          <cell r="J14618">
            <v>2</v>
          </cell>
          <cell r="L14618" t="str">
            <v>{3}{G}: Knight of the Skyward Eye gets +3/+3 until end of turn. Activate this ability only once each turn.</v>
          </cell>
          <cell r="M14618" t="str">
            <v>{1}{W}</v>
          </cell>
          <cell r="O14618">
            <v>2</v>
          </cell>
          <cell r="P14618" t="str">
            <v>W</v>
          </cell>
          <cell r="Q14618" t="str">
            <v>ALA</v>
          </cell>
          <cell r="R14618">
            <v>15</v>
          </cell>
        </row>
        <row r="14619">
          <cell r="A14619" t="str">
            <v>YES</v>
          </cell>
          <cell r="E14619" t="str">
            <v>Knight of the White Orchid</v>
          </cell>
          <cell r="F14619" t="str">
            <v>Shards of Alara</v>
          </cell>
          <cell r="G14619" t="str">
            <v>R</v>
          </cell>
          <cell r="H14619" t="str">
            <v>Creature — Human Knight</v>
          </cell>
          <cell r="I14619">
            <v>2</v>
          </cell>
          <cell r="J14619">
            <v>2</v>
          </cell>
          <cell r="L14619" t="str">
            <v>First strike?When Knight of the White Orchid enters the battlefield, if an opponent controls more lands than you, you may search your library for a Plains card, put it onto the battlefield, then shuffle your library.</v>
          </cell>
          <cell r="M14619" t="str">
            <v>{W}{W}</v>
          </cell>
          <cell r="O14619">
            <v>2</v>
          </cell>
          <cell r="P14619" t="str">
            <v>W</v>
          </cell>
          <cell r="Q14619" t="str">
            <v>ALA</v>
          </cell>
          <cell r="R14619">
            <v>16</v>
          </cell>
        </row>
        <row r="14620">
          <cell r="A14620" t="str">
            <v>YES</v>
          </cell>
          <cell r="E14620" t="str">
            <v>Knight-Captain of Eos</v>
          </cell>
          <cell r="F14620" t="str">
            <v>Shards of Alara</v>
          </cell>
          <cell r="G14620" t="str">
            <v>R</v>
          </cell>
          <cell r="H14620" t="str">
            <v>Creature — Human Knight</v>
          </cell>
          <cell r="I14620">
            <v>2</v>
          </cell>
          <cell r="J14620">
            <v>2</v>
          </cell>
          <cell r="L14620" t="str">
            <v>When Knight-Captain of Eos enters the battlefield, put two 1/1 white Soldier creature tokens onto the battlefield. {W}, Sacrifice a Soldier: Prevent all combat damage that would be dealt this turn.</v>
          </cell>
          <cell r="M14620" t="str">
            <v>{4}{W}</v>
          </cell>
          <cell r="O14620">
            <v>5</v>
          </cell>
          <cell r="P14620" t="str">
            <v>W</v>
          </cell>
          <cell r="Q14620" t="str">
            <v>ALA</v>
          </cell>
          <cell r="R14620">
            <v>17</v>
          </cell>
        </row>
        <row r="14621">
          <cell r="A14621" t="str">
            <v>Promo</v>
          </cell>
          <cell r="E14621" t="str">
            <v>Kresh the Bloodbraided</v>
          </cell>
          <cell r="F14621" t="str">
            <v>Shards of Alara</v>
          </cell>
          <cell r="G14621" t="str">
            <v>M</v>
          </cell>
          <cell r="H14621" t="str">
            <v>Legendary Creature — Human Warrior</v>
          </cell>
          <cell r="I14621">
            <v>3</v>
          </cell>
          <cell r="J14621">
            <v>3</v>
          </cell>
          <cell r="L14621" t="str">
            <v>Whenever another creature dies, you may put X +1/+1 counters on Kresh the Bloodbraided, where X is that creature's power.</v>
          </cell>
          <cell r="M14621" t="str">
            <v>{2}{B}{R}{G}</v>
          </cell>
          <cell r="O14621">
            <v>5</v>
          </cell>
          <cell r="P14621" t="str">
            <v>GRB</v>
          </cell>
          <cell r="Q14621" t="str">
            <v>ALA</v>
          </cell>
          <cell r="R14621">
            <v>178</v>
          </cell>
        </row>
        <row r="14622">
          <cell r="E14622" t="str">
            <v>Lich's Mirror</v>
          </cell>
          <cell r="F14622" t="str">
            <v>Shards of Alara</v>
          </cell>
          <cell r="G14622" t="str">
            <v>M</v>
          </cell>
          <cell r="H14622" t="str">
            <v>Artifact</v>
          </cell>
          <cell r="L14622" t="str">
            <v>If you would lose the game, instead shuffle your hand, your graveyard, and all permanents you own into your library, then draw seven cards and your life total becomes 20.</v>
          </cell>
          <cell r="M14622" t="str">
            <v>{5}</v>
          </cell>
          <cell r="O14622">
            <v>5</v>
          </cell>
          <cell r="P14622" t="str">
            <v>A</v>
          </cell>
          <cell r="Q14622" t="str">
            <v>ALA</v>
          </cell>
          <cell r="R14622">
            <v>210</v>
          </cell>
        </row>
        <row r="14623">
          <cell r="E14623" t="str">
            <v>Lightning Talons</v>
          </cell>
          <cell r="F14623" t="str">
            <v>Shards of Alara</v>
          </cell>
          <cell r="G14623" t="str">
            <v>C</v>
          </cell>
          <cell r="H14623" t="str">
            <v>Enchantment — Aura</v>
          </cell>
          <cell r="L14623" t="str">
            <v>Enchant creature?Enchanted creature gets +3/+0 and has first strike.</v>
          </cell>
          <cell r="M14623" t="str">
            <v>{2}{R}</v>
          </cell>
          <cell r="O14623">
            <v>3</v>
          </cell>
          <cell r="P14623" t="str">
            <v>R</v>
          </cell>
          <cell r="Q14623" t="str">
            <v>ALA</v>
          </cell>
          <cell r="R14623">
            <v>107</v>
          </cell>
        </row>
        <row r="14624">
          <cell r="E14624" t="str">
            <v>Lush Growth</v>
          </cell>
          <cell r="F14624" t="str">
            <v>Shards of Alara</v>
          </cell>
          <cell r="G14624" t="str">
            <v>C</v>
          </cell>
          <cell r="H14624" t="str">
            <v>Enchantment — Aura</v>
          </cell>
          <cell r="L14624" t="str">
            <v>Enchant land?Enchanted land is a Mountain, Forest, and Plains.</v>
          </cell>
          <cell r="M14624" t="str">
            <v>{G}</v>
          </cell>
          <cell r="O14624">
            <v>1</v>
          </cell>
          <cell r="P14624" t="str">
            <v>G</v>
          </cell>
          <cell r="Q14624" t="str">
            <v>ALA</v>
          </cell>
          <cell r="R14624">
            <v>136</v>
          </cell>
        </row>
        <row r="14625">
          <cell r="E14625" t="str">
            <v>Magma Spray</v>
          </cell>
          <cell r="F14625" t="str">
            <v>Shards of Alara</v>
          </cell>
          <cell r="G14625" t="str">
            <v>C</v>
          </cell>
          <cell r="H14625" t="str">
            <v>Instant</v>
          </cell>
          <cell r="L14625" t="str">
            <v>Magma Spray deals 2 damage to target creature. If that creature would die this turn, exile it instead.</v>
          </cell>
          <cell r="M14625" t="str">
            <v>{R}</v>
          </cell>
          <cell r="O14625">
            <v>1</v>
          </cell>
          <cell r="P14625" t="str">
            <v>R</v>
          </cell>
          <cell r="Q14625" t="str">
            <v>ALA</v>
          </cell>
          <cell r="R14625">
            <v>108</v>
          </cell>
        </row>
        <row r="14626">
          <cell r="E14626" t="str">
            <v>Manaplasm</v>
          </cell>
          <cell r="F14626" t="str">
            <v>Shards of Alara</v>
          </cell>
          <cell r="G14626" t="str">
            <v>R</v>
          </cell>
          <cell r="H14626" t="str">
            <v>Creature — Ooze</v>
          </cell>
          <cell r="I14626">
            <v>1</v>
          </cell>
          <cell r="J14626">
            <v>1</v>
          </cell>
          <cell r="L14626" t="str">
            <v>Whenever you cast a spell, Manaplasm gets +X/+X until end of turn, where X is that spell's converted mana cost.</v>
          </cell>
          <cell r="M14626" t="str">
            <v>{2}{G}</v>
          </cell>
          <cell r="O14626">
            <v>3</v>
          </cell>
          <cell r="P14626" t="str">
            <v>G</v>
          </cell>
          <cell r="Q14626" t="str">
            <v>ALA</v>
          </cell>
          <cell r="R14626">
            <v>138</v>
          </cell>
        </row>
        <row r="14627">
          <cell r="E14627" t="str">
            <v>Marble Chalice</v>
          </cell>
          <cell r="F14627" t="str">
            <v>Shards of Alara</v>
          </cell>
          <cell r="G14627" t="str">
            <v>C</v>
          </cell>
          <cell r="H14627" t="str">
            <v>Artifact</v>
          </cell>
          <cell r="L14627" t="str">
            <v>{T}: You gain 1 life.</v>
          </cell>
          <cell r="M14627" t="str">
            <v>{2}{W}</v>
          </cell>
          <cell r="O14627">
            <v>3</v>
          </cell>
          <cell r="P14627" t="str">
            <v>AW</v>
          </cell>
          <cell r="Q14627" t="str">
            <v>ALA</v>
          </cell>
          <cell r="R14627">
            <v>18</v>
          </cell>
        </row>
        <row r="14628">
          <cell r="A14628" t="str">
            <v>YES (Foil)</v>
          </cell>
          <cell r="E14628" t="str">
            <v>Master of Etherium</v>
          </cell>
          <cell r="F14628" t="str">
            <v>Shards of Alara</v>
          </cell>
          <cell r="G14628" t="str">
            <v>R</v>
          </cell>
          <cell r="H14628" t="str">
            <v>Artifact Creature — Vedalken Wizard</v>
          </cell>
          <cell r="I14628" t="str">
            <v>*</v>
          </cell>
          <cell r="J14628" t="str">
            <v>*</v>
          </cell>
          <cell r="L14628" t="str">
            <v>Master of Etherium's power and toughness are each equal to the number of artifacts you control. Other artifact creatures you control get +1/+1.</v>
          </cell>
          <cell r="M14628" t="str">
            <v>{2}{U}</v>
          </cell>
          <cell r="O14628">
            <v>3</v>
          </cell>
          <cell r="P14628" t="str">
            <v>AU</v>
          </cell>
          <cell r="Q14628" t="str">
            <v>ALA</v>
          </cell>
          <cell r="R14628">
            <v>49</v>
          </cell>
        </row>
        <row r="14629">
          <cell r="E14629" t="str">
            <v>Mayael the Anima</v>
          </cell>
          <cell r="F14629" t="str">
            <v>Shards of Alara</v>
          </cell>
          <cell r="G14629" t="str">
            <v>M</v>
          </cell>
          <cell r="H14629" t="str">
            <v>Legendary Creature — Elf Shaman</v>
          </cell>
          <cell r="I14629">
            <v>2</v>
          </cell>
          <cell r="J14629">
            <v>3</v>
          </cell>
          <cell r="L14629" t="str">
            <v>{3}{R}{G}{W}, {T}: Look at the top five cards of your library. You may put a creature card with power 5 or greater from among them onto the battlefield. Put the rest on the bottom of your library in any order.</v>
          </cell>
          <cell r="M14629" t="str">
            <v>{R}{G}{W}</v>
          </cell>
          <cell r="O14629">
            <v>3</v>
          </cell>
          <cell r="P14629" t="str">
            <v>GWR</v>
          </cell>
          <cell r="Q14629" t="str">
            <v>ALA</v>
          </cell>
          <cell r="R14629">
            <v>179</v>
          </cell>
        </row>
        <row r="14630">
          <cell r="E14630" t="str">
            <v>Memory Erosion</v>
          </cell>
          <cell r="F14630" t="str">
            <v>Shards of Alara</v>
          </cell>
          <cell r="G14630" t="str">
            <v>R</v>
          </cell>
          <cell r="H14630" t="str">
            <v>Enchantment</v>
          </cell>
          <cell r="L14630" t="str">
            <v>Whenever an opponent casts a spell, that player puts the top two cards of his or her library into his or her graveyard.</v>
          </cell>
          <cell r="M14630" t="str">
            <v>{1}{U}{U}</v>
          </cell>
          <cell r="O14630">
            <v>3</v>
          </cell>
          <cell r="P14630" t="str">
            <v>U</v>
          </cell>
          <cell r="Q14630" t="str">
            <v>ALA</v>
          </cell>
          <cell r="R14630">
            <v>50</v>
          </cell>
        </row>
        <row r="14631">
          <cell r="E14631" t="str">
            <v>Metallurgeon</v>
          </cell>
          <cell r="F14631" t="str">
            <v>Shards of Alara</v>
          </cell>
          <cell r="G14631" t="str">
            <v>U</v>
          </cell>
          <cell r="H14631" t="str">
            <v>Artifact Creature — Human Artificer</v>
          </cell>
          <cell r="I14631">
            <v>1</v>
          </cell>
          <cell r="J14631">
            <v>2</v>
          </cell>
          <cell r="L14631" t="str">
            <v>{W}, {T}: Regenerate target artifact.</v>
          </cell>
          <cell r="M14631" t="str">
            <v>{1}{W}</v>
          </cell>
          <cell r="O14631">
            <v>2</v>
          </cell>
          <cell r="P14631" t="str">
            <v>AW</v>
          </cell>
          <cell r="Q14631" t="str">
            <v>ALA</v>
          </cell>
          <cell r="R14631">
            <v>19</v>
          </cell>
        </row>
        <row r="14632">
          <cell r="A14632" t="str">
            <v>YES</v>
          </cell>
          <cell r="E14632" t="str">
            <v>Mighty Emergence</v>
          </cell>
          <cell r="F14632" t="str">
            <v>Shards of Alara</v>
          </cell>
          <cell r="G14632" t="str">
            <v>U</v>
          </cell>
          <cell r="H14632" t="str">
            <v>Enchantment</v>
          </cell>
          <cell r="L14632" t="str">
            <v>Whenever a creature with power 5 or greater enters the battlefield under your control, you may put two +1/+1 counters on it.</v>
          </cell>
          <cell r="M14632" t="str">
            <v>{2}{G}</v>
          </cell>
          <cell r="O14632">
            <v>3</v>
          </cell>
          <cell r="P14632" t="str">
            <v>G</v>
          </cell>
          <cell r="Q14632" t="str">
            <v>ALA</v>
          </cell>
          <cell r="R14632">
            <v>137</v>
          </cell>
        </row>
        <row r="14633">
          <cell r="A14633" t="str">
            <v>YES</v>
          </cell>
          <cell r="E14633" t="str">
            <v>Mindlock Orb</v>
          </cell>
          <cell r="F14633" t="str">
            <v>Shards of Alara</v>
          </cell>
          <cell r="G14633" t="str">
            <v>R</v>
          </cell>
          <cell r="H14633" t="str">
            <v>Artifact</v>
          </cell>
          <cell r="L14633" t="str">
            <v>Players can't search libraries.</v>
          </cell>
          <cell r="M14633" t="str">
            <v>{3}{U}</v>
          </cell>
          <cell r="O14633">
            <v>4</v>
          </cell>
          <cell r="P14633" t="str">
            <v>AU</v>
          </cell>
          <cell r="Q14633" t="str">
            <v>ALA</v>
          </cell>
          <cell r="R14633">
            <v>51</v>
          </cell>
        </row>
        <row r="14634">
          <cell r="A14634" t="str">
            <v>YES (Foil)</v>
          </cell>
          <cell r="E14634" t="str">
            <v>Minion Reflector</v>
          </cell>
          <cell r="F14634" t="str">
            <v>Shards of Alara</v>
          </cell>
          <cell r="G14634" t="str">
            <v>R</v>
          </cell>
          <cell r="H14634" t="str">
            <v>Artifact</v>
          </cell>
          <cell r="L14634" t="str">
            <v>Whenever a nontoken creature enters the battlefield under your control, you may pay {2}. If you do, put a token that's a copy of that creature onto the battlefield. That token has haste and "At the beginning of the end step, sacrifice this permanent."</v>
          </cell>
          <cell r="M14634" t="str">
            <v>{5}</v>
          </cell>
          <cell r="O14634">
            <v>5</v>
          </cell>
          <cell r="P14634" t="str">
            <v>A</v>
          </cell>
          <cell r="Q14634" t="str">
            <v>ALA</v>
          </cell>
          <cell r="R14634">
            <v>211</v>
          </cell>
        </row>
        <row r="14635">
          <cell r="A14635" t="str">
            <v>YES (Foil)</v>
          </cell>
          <cell r="E14635" t="str">
            <v>Mosstodon</v>
          </cell>
          <cell r="F14635" t="str">
            <v>Shards of Alara</v>
          </cell>
          <cell r="G14635" t="str">
            <v>C</v>
          </cell>
          <cell r="H14635" t="str">
            <v>Creature — Plant Elephant</v>
          </cell>
          <cell r="I14635">
            <v>5</v>
          </cell>
          <cell r="J14635">
            <v>3</v>
          </cell>
          <cell r="L14635" t="str">
            <v>{1}: Target creature with power 5 or greater gains trample until end of turn.</v>
          </cell>
          <cell r="M14635" t="str">
            <v>{4}{G}</v>
          </cell>
          <cell r="O14635">
            <v>5</v>
          </cell>
          <cell r="P14635" t="str">
            <v>G</v>
          </cell>
          <cell r="Q14635" t="str">
            <v>ALA</v>
          </cell>
          <cell r="R14635">
            <v>139</v>
          </cell>
        </row>
        <row r="14636">
          <cell r="E14636" t="str">
            <v>Mountain</v>
          </cell>
          <cell r="F14636" t="str">
            <v>Shards of Alara</v>
          </cell>
          <cell r="G14636" t="str">
            <v>C</v>
          </cell>
          <cell r="H14636" t="str">
            <v>Basic Land — Mountain</v>
          </cell>
          <cell r="L14636" t="str">
            <v>{R}</v>
          </cell>
          <cell r="N14636" t="str">
            <v>{R}</v>
          </cell>
          <cell r="O14636">
            <v>0</v>
          </cell>
          <cell r="P14636" t="str">
            <v>L</v>
          </cell>
          <cell r="Q14636" t="str">
            <v>ALA</v>
          </cell>
          <cell r="R14636">
            <v>243</v>
          </cell>
        </row>
        <row r="14637">
          <cell r="A14637" t="str">
            <v>YES</v>
          </cell>
          <cell r="E14637" t="str">
            <v>Mycoloth</v>
          </cell>
          <cell r="F14637" t="str">
            <v>Shards of Alara</v>
          </cell>
          <cell r="G14637" t="str">
            <v>R</v>
          </cell>
          <cell r="H14637" t="str">
            <v>Creature — Fungus</v>
          </cell>
          <cell r="I14637">
            <v>4</v>
          </cell>
          <cell r="J14637">
            <v>4</v>
          </cell>
          <cell r="L14637" t="str">
            <v>Devour 2 #_(As this enters the battlefield, you may sacrifice any number of creatures. This creature enters the battlefield with twice that many +1/+1 counters on it.)_#?At the beginning of your upkeep, put a 1/1 green Saproling creature token onto the battlefield for each +1/+1 counter on Mycoloth.</v>
          </cell>
          <cell r="M14637" t="str">
            <v>{3}{G}{G}</v>
          </cell>
          <cell r="O14637">
            <v>5</v>
          </cell>
          <cell r="P14637" t="str">
            <v>G</v>
          </cell>
          <cell r="Q14637" t="str">
            <v>ALA</v>
          </cell>
          <cell r="R14637">
            <v>140</v>
          </cell>
        </row>
        <row r="14638">
          <cell r="A14638" t="str">
            <v>Duplicate</v>
          </cell>
          <cell r="E14638" t="str">
            <v>Naturalize</v>
          </cell>
          <cell r="F14638" t="str">
            <v>Shards of Alara</v>
          </cell>
          <cell r="G14638" t="str">
            <v>C</v>
          </cell>
          <cell r="H14638" t="str">
            <v>Instant</v>
          </cell>
          <cell r="L14638" t="str">
            <v>Destroy target artifact or enchantment.</v>
          </cell>
          <cell r="M14638" t="str">
            <v>{1}{G}</v>
          </cell>
          <cell r="O14638">
            <v>2</v>
          </cell>
          <cell r="P14638" t="str">
            <v>G</v>
          </cell>
          <cell r="Q14638" t="str">
            <v>ALA</v>
          </cell>
          <cell r="R14638">
            <v>141</v>
          </cell>
        </row>
        <row r="14639">
          <cell r="E14639" t="str">
            <v>Naya Battlemage</v>
          </cell>
          <cell r="F14639" t="str">
            <v>Shards of Alara</v>
          </cell>
          <cell r="G14639" t="str">
            <v>U</v>
          </cell>
          <cell r="H14639" t="str">
            <v>Creature — Human Shaman</v>
          </cell>
          <cell r="I14639">
            <v>2</v>
          </cell>
          <cell r="J14639">
            <v>2</v>
          </cell>
          <cell r="L14639" t="str">
            <v>{R}, {T}: Target creature gets +2/+0 until end of turn. {W}, {T}: Tap target creature.</v>
          </cell>
          <cell r="M14639" t="str">
            <v>{2}{G}</v>
          </cell>
          <cell r="O14639">
            <v>3</v>
          </cell>
          <cell r="P14639" t="str">
            <v>G</v>
          </cell>
          <cell r="Q14639" t="str">
            <v>ALA</v>
          </cell>
          <cell r="R14639">
            <v>142</v>
          </cell>
        </row>
        <row r="14640">
          <cell r="E14640" t="str">
            <v>Naya Charm</v>
          </cell>
          <cell r="F14640" t="str">
            <v>Shards of Alara</v>
          </cell>
          <cell r="G14640" t="str">
            <v>U</v>
          </cell>
          <cell r="H14640" t="str">
            <v>Instant</v>
          </cell>
          <cell r="L14640" t="str">
            <v>Choose one — Naya Charm deals 3 damage to target creature; or return target card from a graveyard to its owner's hand; or tap all creatures target player controls.</v>
          </cell>
          <cell r="M14640" t="str">
            <v>{R}{G}{W}</v>
          </cell>
          <cell r="O14640">
            <v>3</v>
          </cell>
          <cell r="P14640" t="str">
            <v>GWR</v>
          </cell>
          <cell r="Q14640" t="str">
            <v>ALA</v>
          </cell>
          <cell r="R14640">
            <v>180</v>
          </cell>
        </row>
        <row r="14641">
          <cell r="A14641" t="str">
            <v>YES (Foil)</v>
          </cell>
          <cell r="E14641" t="str">
            <v>Naya Panorama</v>
          </cell>
          <cell r="F14641" t="str">
            <v>Shards of Alara</v>
          </cell>
          <cell r="G14641" t="str">
            <v>C</v>
          </cell>
          <cell r="H14641" t="str">
            <v>Land</v>
          </cell>
          <cell r="L14641" t="str">
            <v>{T}: Add {1} to your mana pool. {1}, {T}, Sacrifice Naya Panorama: Search your library for a basic Mountain, Forest, or Plains card and put it onto the battlefield tapped. Then shuffle your library.</v>
          </cell>
          <cell r="N14641" t="str">
            <v>{X}</v>
          </cell>
          <cell r="O14641">
            <v>0</v>
          </cell>
          <cell r="P14641" t="str">
            <v>L</v>
          </cell>
          <cell r="Q14641" t="str">
            <v>ALA</v>
          </cell>
          <cell r="R14641">
            <v>227</v>
          </cell>
        </row>
        <row r="14642">
          <cell r="E14642" t="str">
            <v>Necrogenesis</v>
          </cell>
          <cell r="F14642" t="str">
            <v>Shards of Alara</v>
          </cell>
          <cell r="G14642" t="str">
            <v>U</v>
          </cell>
          <cell r="H14642" t="str">
            <v>Enchantment</v>
          </cell>
          <cell r="L14642" t="str">
            <v>{2}: Exile target creature card from a graveyard. Put a 1/1 green Saproling creature token onto the battlefield.</v>
          </cell>
          <cell r="M14642" t="str">
            <v>{B}{G}</v>
          </cell>
          <cell r="O14642">
            <v>2</v>
          </cell>
          <cell r="P14642" t="str">
            <v>GB</v>
          </cell>
          <cell r="Q14642" t="str">
            <v>ALA</v>
          </cell>
          <cell r="R14642">
            <v>181</v>
          </cell>
        </row>
        <row r="14643">
          <cell r="A14643" t="str">
            <v>YES (Foil)</v>
          </cell>
          <cell r="E14643" t="str">
            <v>Obelisk of Bant</v>
          </cell>
          <cell r="F14643" t="str">
            <v>Shards of Alara</v>
          </cell>
          <cell r="G14643" t="str">
            <v>C</v>
          </cell>
          <cell r="H14643" t="str">
            <v>Artifact</v>
          </cell>
          <cell r="L14643" t="str">
            <v>{T}: Add {G}, {W}, or {U} to your mana pool.</v>
          </cell>
          <cell r="M14643" t="str">
            <v>{3}</v>
          </cell>
          <cell r="N14643" t="str">
            <v>{G}{W}{U}</v>
          </cell>
          <cell r="O14643">
            <v>3</v>
          </cell>
          <cell r="P14643" t="str">
            <v>A</v>
          </cell>
          <cell r="Q14643" t="str">
            <v>ALA</v>
          </cell>
          <cell r="R14643">
            <v>212</v>
          </cell>
        </row>
        <row r="14644">
          <cell r="A14644" t="str">
            <v>YES (Foil)</v>
          </cell>
          <cell r="E14644" t="str">
            <v>Obelisk of Esper</v>
          </cell>
          <cell r="F14644" t="str">
            <v>Shards of Alara</v>
          </cell>
          <cell r="G14644" t="str">
            <v>C</v>
          </cell>
          <cell r="H14644" t="str">
            <v>Artifact</v>
          </cell>
          <cell r="L14644" t="str">
            <v>{T}: Add {W}, {U}, or {B} to your mana pool.</v>
          </cell>
          <cell r="M14644" t="str">
            <v>{3}</v>
          </cell>
          <cell r="N14644" t="str">
            <v>{W}{U}{B}</v>
          </cell>
          <cell r="O14644">
            <v>3</v>
          </cell>
          <cell r="P14644" t="str">
            <v>A</v>
          </cell>
          <cell r="Q14644" t="str">
            <v>ALA</v>
          </cell>
          <cell r="R14644">
            <v>213</v>
          </cell>
        </row>
        <row r="14645">
          <cell r="E14645" t="str">
            <v>Obelisk of Grixis</v>
          </cell>
          <cell r="F14645" t="str">
            <v>Shards of Alara</v>
          </cell>
          <cell r="G14645" t="str">
            <v>C</v>
          </cell>
          <cell r="H14645" t="str">
            <v>Artifact</v>
          </cell>
          <cell r="L14645" t="str">
            <v>{T}: Add {U}, {B}, or {R} to your mana pool.</v>
          </cell>
          <cell r="M14645" t="str">
            <v>{3}</v>
          </cell>
          <cell r="N14645" t="str">
            <v>{U}{B}{R}</v>
          </cell>
          <cell r="O14645">
            <v>3</v>
          </cell>
          <cell r="P14645" t="str">
            <v>A</v>
          </cell>
          <cell r="Q14645" t="str">
            <v>ALA</v>
          </cell>
          <cell r="R14645">
            <v>214</v>
          </cell>
        </row>
        <row r="14646">
          <cell r="E14646" t="str">
            <v>Obelisk of Jund</v>
          </cell>
          <cell r="F14646" t="str">
            <v>Shards of Alara</v>
          </cell>
          <cell r="G14646" t="str">
            <v>C</v>
          </cell>
          <cell r="H14646" t="str">
            <v>Artifact</v>
          </cell>
          <cell r="L14646" t="str">
            <v>{T}: Add {B}, {R}, or {G} to your mana pool.</v>
          </cell>
          <cell r="M14646" t="str">
            <v>{3}</v>
          </cell>
          <cell r="N14646" t="str">
            <v>{B}{R}{G}</v>
          </cell>
          <cell r="O14646">
            <v>3</v>
          </cell>
          <cell r="P14646" t="str">
            <v>A</v>
          </cell>
          <cell r="Q14646" t="str">
            <v>ALA</v>
          </cell>
          <cell r="R14646">
            <v>215</v>
          </cell>
        </row>
        <row r="14647">
          <cell r="E14647" t="str">
            <v>Obelisk of Naya</v>
          </cell>
          <cell r="F14647" t="str">
            <v>Shards of Alara</v>
          </cell>
          <cell r="G14647" t="str">
            <v>C</v>
          </cell>
          <cell r="H14647" t="str">
            <v>Artifact</v>
          </cell>
          <cell r="L14647" t="str">
            <v>{T}: Add {R}, {G}, or {W} to your mana pool.</v>
          </cell>
          <cell r="M14647" t="str">
            <v>{3}</v>
          </cell>
          <cell r="N14647" t="str">
            <v>{R}{G}{W}</v>
          </cell>
          <cell r="O14647">
            <v>3</v>
          </cell>
          <cell r="P14647" t="str">
            <v>A</v>
          </cell>
          <cell r="Q14647" t="str">
            <v>ALA</v>
          </cell>
          <cell r="R14647">
            <v>216</v>
          </cell>
        </row>
        <row r="14648">
          <cell r="A14648" t="str">
            <v>Promo</v>
          </cell>
          <cell r="E14648" t="str">
            <v>Oblivion Ring</v>
          </cell>
          <cell r="F14648" t="str">
            <v>Shards of Alara</v>
          </cell>
          <cell r="G14648" t="str">
            <v>C</v>
          </cell>
          <cell r="H14648" t="str">
            <v>Enchantment</v>
          </cell>
          <cell r="L14648" t="str">
            <v>When Oblivion Ring enters the battlefield, exile another target nonland permanent. When Oblivion Ring leaves the battlefield, return the exiled card to the battlefield under its owner's control.</v>
          </cell>
          <cell r="M14648" t="str">
            <v>{2}{W}</v>
          </cell>
          <cell r="O14648">
            <v>3</v>
          </cell>
          <cell r="P14648" t="str">
            <v>W</v>
          </cell>
          <cell r="Q14648" t="str">
            <v>ALA</v>
          </cell>
          <cell r="R14648">
            <v>20</v>
          </cell>
        </row>
        <row r="14649">
          <cell r="E14649" t="str">
            <v>Onyx Goblet</v>
          </cell>
          <cell r="F14649" t="str">
            <v>Shards of Alara</v>
          </cell>
          <cell r="G14649" t="str">
            <v>C</v>
          </cell>
          <cell r="H14649" t="str">
            <v>Artifact</v>
          </cell>
          <cell r="L14649" t="str">
            <v>{T}: Target player loses 1 life.</v>
          </cell>
          <cell r="M14649" t="str">
            <v>{2}{B}</v>
          </cell>
          <cell r="O14649">
            <v>3</v>
          </cell>
          <cell r="P14649" t="str">
            <v>AB</v>
          </cell>
          <cell r="Q14649" t="str">
            <v>ALA</v>
          </cell>
          <cell r="R14649">
            <v>81</v>
          </cell>
        </row>
        <row r="14650">
          <cell r="E14650" t="str">
            <v>Ooze Garden</v>
          </cell>
          <cell r="F14650" t="str">
            <v>Shards of Alara</v>
          </cell>
          <cell r="G14650" t="str">
            <v>R</v>
          </cell>
          <cell r="H14650" t="str">
            <v>Enchantment</v>
          </cell>
          <cell r="L14650" t="str">
            <v>{1}{G}, Sacrifice a non-Ooze creature: Put an X/X green Ooze creature token onto the battlefield, where X is the sacrificed creature's power. Activate this ability only any time you could cast a sorcery.</v>
          </cell>
          <cell r="M14650" t="str">
            <v>{1}{G}</v>
          </cell>
          <cell r="O14650">
            <v>2</v>
          </cell>
          <cell r="P14650" t="str">
            <v>G</v>
          </cell>
          <cell r="Q14650" t="str">
            <v>ALA</v>
          </cell>
          <cell r="R14650">
            <v>143</v>
          </cell>
        </row>
        <row r="14651">
          <cell r="E14651" t="str">
            <v>Outrider of Jhess</v>
          </cell>
          <cell r="F14651" t="str">
            <v>Shards of Alara</v>
          </cell>
          <cell r="G14651" t="str">
            <v>C</v>
          </cell>
          <cell r="H14651" t="str">
            <v>Creature — Human Knight</v>
          </cell>
          <cell r="I14651">
            <v>2</v>
          </cell>
          <cell r="J14651">
            <v>2</v>
          </cell>
          <cell r="L14651" t="str">
            <v>Exalted #_(Whenever a creature you control attacks alone, that creature gets +1/+1 until end of turn.)_#</v>
          </cell>
          <cell r="M14651" t="str">
            <v>{3}{U}</v>
          </cell>
          <cell r="O14651">
            <v>4</v>
          </cell>
          <cell r="P14651" t="str">
            <v>U</v>
          </cell>
          <cell r="Q14651" t="str">
            <v>ALA</v>
          </cell>
          <cell r="R14651">
            <v>52</v>
          </cell>
        </row>
        <row r="14652">
          <cell r="E14652" t="str">
            <v>Plains</v>
          </cell>
          <cell r="F14652" t="str">
            <v>Shards of Alara</v>
          </cell>
          <cell r="G14652" t="str">
            <v>C</v>
          </cell>
          <cell r="H14652" t="str">
            <v>Basic Land — Plains</v>
          </cell>
          <cell r="L14652" t="str">
            <v>{W}</v>
          </cell>
          <cell r="N14652" t="str">
            <v>{W}</v>
          </cell>
          <cell r="O14652">
            <v>0</v>
          </cell>
          <cell r="P14652" t="str">
            <v>L</v>
          </cell>
          <cell r="Q14652" t="str">
            <v>ALA</v>
          </cell>
          <cell r="R14652">
            <v>232</v>
          </cell>
        </row>
        <row r="14653">
          <cell r="E14653" t="str">
            <v>Predator Dragon</v>
          </cell>
          <cell r="F14653" t="str">
            <v>Shards of Alara</v>
          </cell>
          <cell r="G14653" t="str">
            <v>R</v>
          </cell>
          <cell r="H14653" t="str">
            <v>Creature — Dragon</v>
          </cell>
          <cell r="I14653">
            <v>4</v>
          </cell>
          <cell r="J14653">
            <v>4</v>
          </cell>
          <cell r="L14653" t="str">
            <v>Flying, haste?Devour 2 #_(As this enters the battlefield, you may sacrifice any number of creatures. This creature enters the battlefield with twice that many +1/+1 counters on it.)_#</v>
          </cell>
          <cell r="M14653" t="str">
            <v>{3}{R}{R}{R}</v>
          </cell>
          <cell r="O14653">
            <v>6</v>
          </cell>
          <cell r="P14653" t="str">
            <v>R</v>
          </cell>
          <cell r="Q14653" t="str">
            <v>ALA</v>
          </cell>
          <cell r="R14653">
            <v>109</v>
          </cell>
        </row>
        <row r="14654">
          <cell r="E14654" t="str">
            <v>Prince of Thralls</v>
          </cell>
          <cell r="F14654" t="str">
            <v>Shards of Alara</v>
          </cell>
          <cell r="G14654" t="str">
            <v>M</v>
          </cell>
          <cell r="H14654" t="str">
            <v>Creature — Demon</v>
          </cell>
          <cell r="I14654">
            <v>7</v>
          </cell>
          <cell r="J14654">
            <v>7</v>
          </cell>
          <cell r="L14654" t="str">
            <v>Whenever a permanent an opponent controls is put into a graveyard, put that card onto the battlefield under your control unless that opponent pays 3 life.</v>
          </cell>
          <cell r="M14654" t="str">
            <v>{4}{U}{B}{B}{R}</v>
          </cell>
          <cell r="O14654">
            <v>8</v>
          </cell>
          <cell r="P14654" t="str">
            <v>URB</v>
          </cell>
          <cell r="Q14654" t="str">
            <v>ALA</v>
          </cell>
          <cell r="R14654">
            <v>182</v>
          </cell>
        </row>
        <row r="14655">
          <cell r="A14655" t="str">
            <v>YES</v>
          </cell>
          <cell r="E14655" t="str">
            <v>Protomatter Powder</v>
          </cell>
          <cell r="F14655" t="str">
            <v>Shards of Alara</v>
          </cell>
          <cell r="G14655" t="str">
            <v>U</v>
          </cell>
          <cell r="H14655" t="str">
            <v>Artifact</v>
          </cell>
          <cell r="L14655" t="str">
            <v>{4}{W}, {T}, Sacrifice Protomatter Powder: Return target artifact card from your graveyard to the battlefield.</v>
          </cell>
          <cell r="M14655" t="str">
            <v>{2}{U}</v>
          </cell>
          <cell r="O14655">
            <v>3</v>
          </cell>
          <cell r="P14655" t="str">
            <v>AU</v>
          </cell>
          <cell r="Q14655" t="str">
            <v>ALA</v>
          </cell>
          <cell r="R14655">
            <v>53</v>
          </cell>
        </row>
        <row r="14656">
          <cell r="A14656" t="str">
            <v>YES (Foil)</v>
          </cell>
          <cell r="E14656" t="str">
            <v>Punish Ignorance</v>
          </cell>
          <cell r="F14656" t="str">
            <v>Shards of Alara</v>
          </cell>
          <cell r="G14656" t="str">
            <v>R</v>
          </cell>
          <cell r="H14656" t="str">
            <v>Instant</v>
          </cell>
          <cell r="L14656" t="str">
            <v>Counter target spell. Its controller loses 3 life and you gain 3 life.</v>
          </cell>
          <cell r="M14656" t="str">
            <v>{W}{U}{U}{B}</v>
          </cell>
          <cell r="O14656">
            <v>4</v>
          </cell>
          <cell r="P14656" t="str">
            <v>WUB</v>
          </cell>
          <cell r="Q14656" t="str">
            <v>ALA</v>
          </cell>
          <cell r="R14656">
            <v>183</v>
          </cell>
        </row>
        <row r="14657">
          <cell r="E14657" t="str">
            <v>Puppet Conjurer</v>
          </cell>
          <cell r="F14657" t="str">
            <v>Shards of Alara</v>
          </cell>
          <cell r="G14657" t="str">
            <v>U</v>
          </cell>
          <cell r="H14657" t="str">
            <v>Artifact Creature — Human Wizard</v>
          </cell>
          <cell r="I14657">
            <v>1</v>
          </cell>
          <cell r="J14657">
            <v>2</v>
          </cell>
          <cell r="L14657" t="str">
            <v>{U}, {T}: Put a 0/1 blue Homunculus artifact creature token onto the battlefield. At the beginning of your upkeep, sacrifice a Homunculus.</v>
          </cell>
          <cell r="M14657" t="str">
            <v>{1}{B}</v>
          </cell>
          <cell r="O14657">
            <v>2</v>
          </cell>
          <cell r="P14657" t="str">
            <v>AB</v>
          </cell>
          <cell r="Q14657" t="str">
            <v>ALA</v>
          </cell>
          <cell r="R14657">
            <v>82</v>
          </cell>
        </row>
        <row r="14658">
          <cell r="A14658" t="str">
            <v>YES</v>
          </cell>
          <cell r="E14658" t="str">
            <v>Qasali Ambusher</v>
          </cell>
          <cell r="F14658" t="str">
            <v>Shards of Alara</v>
          </cell>
          <cell r="G14658" t="str">
            <v>U</v>
          </cell>
          <cell r="H14658" t="str">
            <v>Creature — Cat Warrior</v>
          </cell>
          <cell r="I14658">
            <v>2</v>
          </cell>
          <cell r="J14658">
            <v>3</v>
          </cell>
          <cell r="L14658" t="str">
            <v>Reach?If a creature is attacking you and you control a Forest and a Plains, you may cast Qasali Ambusher without paying its mana cost and as though it had flash.</v>
          </cell>
          <cell r="M14658" t="str">
            <v>{1}{G}{W}</v>
          </cell>
          <cell r="O14658">
            <v>3</v>
          </cell>
          <cell r="P14658" t="str">
            <v>GW</v>
          </cell>
          <cell r="Q14658" t="str">
            <v>ALA</v>
          </cell>
          <cell r="R14658">
            <v>184</v>
          </cell>
        </row>
        <row r="14659">
          <cell r="E14659" t="str">
            <v>Quietus Spike</v>
          </cell>
          <cell r="F14659" t="str">
            <v>Shards of Alara</v>
          </cell>
          <cell r="G14659" t="str">
            <v>R</v>
          </cell>
          <cell r="H14659" t="str">
            <v>Artifact — Equipment</v>
          </cell>
          <cell r="L14659" t="str">
            <v>Equipped creature has deathtouch. Whenever equipped creature deals combat damage to a player, that player loses half his or her life, rounded up. Equip {3}</v>
          </cell>
          <cell r="M14659" t="str">
            <v>{3}</v>
          </cell>
          <cell r="O14659">
            <v>3</v>
          </cell>
          <cell r="P14659" t="str">
            <v>A</v>
          </cell>
          <cell r="Q14659" t="str">
            <v>ALA</v>
          </cell>
          <cell r="R14659">
            <v>217</v>
          </cell>
        </row>
        <row r="14660">
          <cell r="A14660" t="str">
            <v>Promo</v>
          </cell>
          <cell r="E14660" t="str">
            <v>Rafiq of the Many</v>
          </cell>
          <cell r="F14660" t="str">
            <v>Shards of Alara</v>
          </cell>
          <cell r="G14660" t="str">
            <v>M</v>
          </cell>
          <cell r="H14660" t="str">
            <v>Legendary Creature — Human Knight</v>
          </cell>
          <cell r="I14660">
            <v>3</v>
          </cell>
          <cell r="J14660">
            <v>3</v>
          </cell>
          <cell r="L14660" t="str">
            <v>Exalted #_(Whenever a creature you control attacks alone, that creature gets +1/+1 until end of turn.)_#?Whenever a creature you control attacks alone, it gains double strike until end of turn.</v>
          </cell>
          <cell r="M14660" t="str">
            <v>{1}{G}{W}{U}</v>
          </cell>
          <cell r="O14660">
            <v>4</v>
          </cell>
          <cell r="P14660" t="str">
            <v>GWU</v>
          </cell>
          <cell r="Q14660" t="str">
            <v>ALA</v>
          </cell>
          <cell r="R14660">
            <v>185</v>
          </cell>
        </row>
        <row r="14661">
          <cell r="E14661" t="str">
            <v>Rakeclaw Gargantuan</v>
          </cell>
          <cell r="F14661" t="str">
            <v>Shards of Alara</v>
          </cell>
          <cell r="G14661" t="str">
            <v>C</v>
          </cell>
          <cell r="H14661" t="str">
            <v>Creature — Beast</v>
          </cell>
          <cell r="I14661">
            <v>5</v>
          </cell>
          <cell r="J14661">
            <v>3</v>
          </cell>
          <cell r="L14661" t="str">
            <v>{1}: Target creature with power 5 or greater gains first strike until end of turn.</v>
          </cell>
          <cell r="M14661" t="str">
            <v>{2}{R}{G}{W}</v>
          </cell>
          <cell r="O14661">
            <v>5</v>
          </cell>
          <cell r="P14661" t="str">
            <v>GWR</v>
          </cell>
          <cell r="Q14661" t="str">
            <v>ALA</v>
          </cell>
          <cell r="R14661">
            <v>186</v>
          </cell>
        </row>
        <row r="14662">
          <cell r="E14662" t="str">
            <v>Ranger of Eos</v>
          </cell>
          <cell r="F14662" t="str">
            <v>Shards of Alara</v>
          </cell>
          <cell r="G14662" t="str">
            <v>R</v>
          </cell>
          <cell r="H14662" t="str">
            <v>Creature — Human Soldier</v>
          </cell>
          <cell r="I14662">
            <v>3</v>
          </cell>
          <cell r="J14662">
            <v>2</v>
          </cell>
          <cell r="L14662" t="str">
            <v>When Ranger of Eos enters the battlefield, you may search your library for up to two creature cards with converted mana cost 1 or less, reveal them, and put them into your hand. If you do, shuffle your library.</v>
          </cell>
          <cell r="M14662" t="str">
            <v>{3}{W}</v>
          </cell>
          <cell r="O14662">
            <v>4</v>
          </cell>
          <cell r="P14662" t="str">
            <v>W</v>
          </cell>
          <cell r="Q14662" t="str">
            <v>ALA</v>
          </cell>
          <cell r="R14662">
            <v>21</v>
          </cell>
        </row>
        <row r="14663">
          <cell r="E14663" t="str">
            <v>Realm Razer</v>
          </cell>
          <cell r="F14663" t="str">
            <v>Shards of Alara</v>
          </cell>
          <cell r="G14663" t="str">
            <v>R</v>
          </cell>
          <cell r="H14663" t="str">
            <v>Creature — Beast</v>
          </cell>
          <cell r="I14663">
            <v>4</v>
          </cell>
          <cell r="J14663">
            <v>2</v>
          </cell>
          <cell r="L14663" t="str">
            <v>When Realm Razer enters the battlefield, exile all lands. When Realm Razer leaves the battlefield, return the exiled cards to the battlefield tapped under their owners' control.</v>
          </cell>
          <cell r="M14663" t="str">
            <v>{3}{R}{G}{W}</v>
          </cell>
          <cell r="O14663">
            <v>6</v>
          </cell>
          <cell r="P14663" t="str">
            <v>GWR</v>
          </cell>
          <cell r="Q14663" t="str">
            <v>ALA</v>
          </cell>
          <cell r="R14663">
            <v>187</v>
          </cell>
        </row>
        <row r="14664">
          <cell r="A14664" t="str">
            <v>YES</v>
          </cell>
          <cell r="E14664" t="str">
            <v>Relic of Progenitus</v>
          </cell>
          <cell r="F14664" t="str">
            <v>Shards of Alara</v>
          </cell>
          <cell r="G14664" t="str">
            <v>C</v>
          </cell>
          <cell r="H14664" t="str">
            <v>Artifact</v>
          </cell>
          <cell r="L14664" t="str">
            <v>{T}: Target player exiles a card from his or her graveyard. {1}, Exile Relic of Progenitus: Exile all cards from all graveyards. Draw a card.</v>
          </cell>
          <cell r="M14664" t="str">
            <v>{1}</v>
          </cell>
          <cell r="O14664">
            <v>1</v>
          </cell>
          <cell r="P14664" t="str">
            <v>A</v>
          </cell>
          <cell r="Q14664" t="str">
            <v>ALA</v>
          </cell>
          <cell r="R14664">
            <v>218</v>
          </cell>
        </row>
        <row r="14665">
          <cell r="E14665" t="str">
            <v>Resounding Roar</v>
          </cell>
          <cell r="F14665" t="str">
            <v>Shards of Alara</v>
          </cell>
          <cell r="G14665" t="str">
            <v>C</v>
          </cell>
          <cell r="H14665" t="str">
            <v>Instant</v>
          </cell>
          <cell r="L14665" t="str">
            <v>Target creature gets +3/+3 until end of turn. Cycling {5}{R}{G}{W} #_({5}{R}{G}{W}, Discard this card: Draw a card.)_#?When you cycle Resounding Roar, target creature gets +6/+6 until end of turn.</v>
          </cell>
          <cell r="M14665" t="str">
            <v>{1}{G}</v>
          </cell>
          <cell r="O14665">
            <v>2</v>
          </cell>
          <cell r="P14665" t="str">
            <v>G</v>
          </cell>
          <cell r="Q14665" t="str">
            <v>ALA</v>
          </cell>
          <cell r="R14665">
            <v>144</v>
          </cell>
        </row>
        <row r="14666">
          <cell r="E14666" t="str">
            <v>Resounding Scream</v>
          </cell>
          <cell r="F14666" t="str">
            <v>Shards of Alara</v>
          </cell>
          <cell r="G14666" t="str">
            <v>C</v>
          </cell>
          <cell r="H14666" t="str">
            <v>Sorcery</v>
          </cell>
          <cell r="L14666" t="str">
            <v>Target player discards a card at random. Cycling {5}{U}{B}{R} #_({5}{U}{B}{R}, Discard this card: Draw a card.)_#?When you cycle Resounding Scream, target player discards two cards at random.</v>
          </cell>
          <cell r="M14666" t="str">
            <v>{2}{B}</v>
          </cell>
          <cell r="O14666">
            <v>3</v>
          </cell>
          <cell r="P14666" t="str">
            <v>B</v>
          </cell>
          <cell r="Q14666" t="str">
            <v>ALA</v>
          </cell>
          <cell r="R14666">
            <v>83</v>
          </cell>
        </row>
        <row r="14667">
          <cell r="A14667" t="str">
            <v>YES</v>
          </cell>
          <cell r="E14667" t="str">
            <v>Resounding Silence</v>
          </cell>
          <cell r="F14667" t="str">
            <v>Shards of Alara</v>
          </cell>
          <cell r="G14667" t="str">
            <v>C</v>
          </cell>
          <cell r="H14667" t="str">
            <v>Instant</v>
          </cell>
          <cell r="L14667" t="str">
            <v>Exile target attacking creature. Cycling {5}{G}{W}{U} #_({5}{G}{W}{U}, Discard this card: Draw a card.)_#?When you cycle Resounding Silence, exile up to two target attacking creatures.</v>
          </cell>
          <cell r="M14667" t="str">
            <v>{3}{W}</v>
          </cell>
          <cell r="O14667">
            <v>4</v>
          </cell>
          <cell r="P14667" t="str">
            <v>W</v>
          </cell>
          <cell r="Q14667" t="str">
            <v>ALA</v>
          </cell>
          <cell r="R14667">
            <v>22</v>
          </cell>
        </row>
        <row r="14668">
          <cell r="E14668" t="str">
            <v>Resounding Thunder</v>
          </cell>
          <cell r="F14668" t="str">
            <v>Shards of Alara</v>
          </cell>
          <cell r="G14668" t="str">
            <v>C</v>
          </cell>
          <cell r="H14668" t="str">
            <v>Instant</v>
          </cell>
          <cell r="L14668" t="str">
            <v>Resounding Thunder deals 3 damage to target creature or player. Cycling {5}{B}{R}{G} #_({5}{B}{R}{G}, Discard this card: Draw a card.)_#?When you cycle Resounding Thunder, it deals 6 damage to target creature or player.</v>
          </cell>
          <cell r="M14668" t="str">
            <v>{2}{R}</v>
          </cell>
          <cell r="O14668">
            <v>3</v>
          </cell>
          <cell r="P14668" t="str">
            <v>R</v>
          </cell>
          <cell r="Q14668" t="str">
            <v>ALA</v>
          </cell>
          <cell r="R14668">
            <v>110</v>
          </cell>
        </row>
        <row r="14669">
          <cell r="A14669" t="str">
            <v>YES</v>
          </cell>
          <cell r="E14669" t="str">
            <v>Resounding Wave</v>
          </cell>
          <cell r="F14669" t="str">
            <v>Shards of Alara</v>
          </cell>
          <cell r="G14669" t="str">
            <v>C</v>
          </cell>
          <cell r="H14669" t="str">
            <v>Instant</v>
          </cell>
          <cell r="L14669" t="str">
            <v>Return target permanent to its owner's hand. Cycling {5}{W}{U}{B} #_({5}{W}{U}{B}, Discard this card: Draw a card.)_#?When you cycle Resounding Wave, return two target permanents to their owners' hands.</v>
          </cell>
          <cell r="M14669" t="str">
            <v>{2}{U}</v>
          </cell>
          <cell r="O14669">
            <v>3</v>
          </cell>
          <cell r="P14669" t="str">
            <v>U</v>
          </cell>
          <cell r="Q14669" t="str">
            <v>ALA</v>
          </cell>
          <cell r="R14669">
            <v>54</v>
          </cell>
        </row>
        <row r="14670">
          <cell r="E14670" t="str">
            <v>Rhox Charger</v>
          </cell>
          <cell r="F14670" t="str">
            <v>Shards of Alara</v>
          </cell>
          <cell r="G14670" t="str">
            <v>U</v>
          </cell>
          <cell r="H14670" t="str">
            <v>Creature — Rhino Soldier</v>
          </cell>
          <cell r="I14670">
            <v>3</v>
          </cell>
          <cell r="J14670">
            <v>3</v>
          </cell>
          <cell r="L14670" t="str">
            <v>Trample?Exalted #_(Whenever a creature you control attacks alone, that creature gets +1/+1 until end of turn.)_#</v>
          </cell>
          <cell r="M14670" t="str">
            <v>{3}{G}</v>
          </cell>
          <cell r="O14670">
            <v>4</v>
          </cell>
          <cell r="P14670" t="str">
            <v>G</v>
          </cell>
          <cell r="Q14670" t="str">
            <v>ALA</v>
          </cell>
          <cell r="R14670">
            <v>145</v>
          </cell>
        </row>
        <row r="14671">
          <cell r="A14671" t="str">
            <v>Promo</v>
          </cell>
          <cell r="E14671" t="str">
            <v>Rhox War Monk</v>
          </cell>
          <cell r="F14671" t="str">
            <v>Shards of Alara</v>
          </cell>
          <cell r="G14671" t="str">
            <v>U</v>
          </cell>
          <cell r="H14671" t="str">
            <v>Creature — Rhino Monk</v>
          </cell>
          <cell r="I14671">
            <v>3</v>
          </cell>
          <cell r="J14671">
            <v>4</v>
          </cell>
          <cell r="L14671" t="str">
            <v>Lifelink</v>
          </cell>
          <cell r="M14671" t="str">
            <v>{G}{W}{U}</v>
          </cell>
          <cell r="O14671">
            <v>3</v>
          </cell>
          <cell r="P14671" t="str">
            <v>GWU</v>
          </cell>
          <cell r="Q14671" t="str">
            <v>ALA</v>
          </cell>
          <cell r="R14671">
            <v>188</v>
          </cell>
        </row>
        <row r="14672">
          <cell r="E14672" t="str">
            <v>Ridge Rannet</v>
          </cell>
          <cell r="F14672" t="str">
            <v>Shards of Alara</v>
          </cell>
          <cell r="G14672" t="str">
            <v>C</v>
          </cell>
          <cell r="H14672" t="str">
            <v>Creature — Beast</v>
          </cell>
          <cell r="I14672">
            <v>6</v>
          </cell>
          <cell r="J14672">
            <v>4</v>
          </cell>
          <cell r="L14672" t="str">
            <v>Cycling {2} #_({2}, Discard this card: Draw a card.)_#</v>
          </cell>
          <cell r="M14672" t="str">
            <v>{5}{R}{R}</v>
          </cell>
          <cell r="O14672">
            <v>7</v>
          </cell>
          <cell r="P14672" t="str">
            <v>R</v>
          </cell>
          <cell r="Q14672" t="str">
            <v>ALA</v>
          </cell>
          <cell r="R14672">
            <v>111</v>
          </cell>
        </row>
        <row r="14673">
          <cell r="E14673" t="str">
            <v>Rip-Clan Crasher</v>
          </cell>
          <cell r="F14673" t="str">
            <v>Shards of Alara</v>
          </cell>
          <cell r="G14673" t="str">
            <v>C</v>
          </cell>
          <cell r="H14673" t="str">
            <v>Creature — Human Warrior</v>
          </cell>
          <cell r="I14673">
            <v>2</v>
          </cell>
          <cell r="J14673">
            <v>2</v>
          </cell>
          <cell r="L14673" t="str">
            <v>Haste</v>
          </cell>
          <cell r="M14673" t="str">
            <v>{R}{G}</v>
          </cell>
          <cell r="O14673">
            <v>2</v>
          </cell>
          <cell r="P14673" t="str">
            <v>GR</v>
          </cell>
          <cell r="Q14673" t="str">
            <v>ALA</v>
          </cell>
          <cell r="R14673">
            <v>189</v>
          </cell>
        </row>
        <row r="14674">
          <cell r="E14674" t="str">
            <v>Rockcaster Platoon</v>
          </cell>
          <cell r="F14674" t="str">
            <v>Shards of Alara</v>
          </cell>
          <cell r="G14674" t="str">
            <v>U</v>
          </cell>
          <cell r="H14674" t="str">
            <v>Creature — Rhino Soldier</v>
          </cell>
          <cell r="I14674">
            <v>5</v>
          </cell>
          <cell r="J14674">
            <v>7</v>
          </cell>
          <cell r="L14674" t="str">
            <v>{4}{G}: Rockcaster Platoon deals 2 damage to each creature with flying and each player.</v>
          </cell>
          <cell r="M14674" t="str">
            <v>{5}{W}{W}</v>
          </cell>
          <cell r="O14674">
            <v>7</v>
          </cell>
          <cell r="P14674" t="str">
            <v>W</v>
          </cell>
          <cell r="Q14674" t="str">
            <v>ALA</v>
          </cell>
          <cell r="R14674">
            <v>23</v>
          </cell>
        </row>
        <row r="14675">
          <cell r="E14675" t="str">
            <v>Rockslide Elemental</v>
          </cell>
          <cell r="F14675" t="str">
            <v>Shards of Alara</v>
          </cell>
          <cell r="G14675" t="str">
            <v>U</v>
          </cell>
          <cell r="H14675" t="str">
            <v>Creature — Elemental</v>
          </cell>
          <cell r="I14675">
            <v>1</v>
          </cell>
          <cell r="J14675">
            <v>1</v>
          </cell>
          <cell r="L14675" t="str">
            <v>First strike?Whenever another creature dies, you may put a +1/+1 counter on Rockslide Elemental.</v>
          </cell>
          <cell r="M14675" t="str">
            <v>{2}{R}</v>
          </cell>
          <cell r="O14675">
            <v>3</v>
          </cell>
          <cell r="P14675" t="str">
            <v>R</v>
          </cell>
          <cell r="Q14675" t="str">
            <v>ALA</v>
          </cell>
          <cell r="R14675">
            <v>112</v>
          </cell>
        </row>
        <row r="14676">
          <cell r="E14676" t="str">
            <v>Sacellum Godspeaker</v>
          </cell>
          <cell r="F14676" t="str">
            <v>Shards of Alara</v>
          </cell>
          <cell r="G14676" t="str">
            <v>R</v>
          </cell>
          <cell r="H14676" t="str">
            <v>Creature — Elf Druid</v>
          </cell>
          <cell r="I14676">
            <v>2</v>
          </cell>
          <cell r="J14676">
            <v>2</v>
          </cell>
          <cell r="L14676" t="str">
            <v>{T}: Reveal any number of creature cards with power 5 or greater from your hand. Add {G} to your mana pool for each card revealed this way.</v>
          </cell>
          <cell r="M14676" t="str">
            <v>{2}{G}</v>
          </cell>
          <cell r="N14676" t="str">
            <v>{G}</v>
          </cell>
          <cell r="O14676">
            <v>3</v>
          </cell>
          <cell r="P14676" t="str">
            <v>G</v>
          </cell>
          <cell r="Q14676" t="str">
            <v>ALA</v>
          </cell>
          <cell r="R14676">
            <v>146</v>
          </cell>
        </row>
        <row r="14677">
          <cell r="E14677" t="str">
            <v>Salvage Titan</v>
          </cell>
          <cell r="F14677" t="str">
            <v>Shards of Alara</v>
          </cell>
          <cell r="G14677" t="str">
            <v>R</v>
          </cell>
          <cell r="H14677" t="str">
            <v>Artifact Creature — Golem</v>
          </cell>
          <cell r="I14677">
            <v>6</v>
          </cell>
          <cell r="J14677">
            <v>4</v>
          </cell>
          <cell r="L14677" t="str">
            <v>You may sacrifice three artifacts rather than pay Salvage Titan's mana cost. Exile three artifact cards from your graveyard: Return Salvage Titan from your graveyard to your hand.</v>
          </cell>
          <cell r="M14677" t="str">
            <v>{4}{B}{B}</v>
          </cell>
          <cell r="O14677">
            <v>6</v>
          </cell>
          <cell r="P14677" t="str">
            <v>AB</v>
          </cell>
          <cell r="Q14677" t="str">
            <v>ALA</v>
          </cell>
          <cell r="R14677">
            <v>84</v>
          </cell>
        </row>
        <row r="14678">
          <cell r="A14678" t="str">
            <v>YES</v>
          </cell>
          <cell r="E14678" t="str">
            <v>Sanctum Gargoyle</v>
          </cell>
          <cell r="F14678" t="str">
            <v>Shards of Alara</v>
          </cell>
          <cell r="G14678" t="str">
            <v>C</v>
          </cell>
          <cell r="H14678" t="str">
            <v>Artifact Creature — Gargoyle</v>
          </cell>
          <cell r="I14678">
            <v>2</v>
          </cell>
          <cell r="J14678">
            <v>3</v>
          </cell>
          <cell r="L14678" t="str">
            <v>Flying?When Sanctum Gargoyle enters the battlefield, you may return target artifact card from your graveyard to your hand.</v>
          </cell>
          <cell r="M14678" t="str">
            <v>{3}{W}</v>
          </cell>
          <cell r="O14678">
            <v>4</v>
          </cell>
          <cell r="P14678" t="str">
            <v>AW</v>
          </cell>
          <cell r="Q14678" t="str">
            <v>ALA</v>
          </cell>
          <cell r="R14678">
            <v>24</v>
          </cell>
        </row>
        <row r="14679">
          <cell r="E14679" t="str">
            <v>Sangrite Surge</v>
          </cell>
          <cell r="F14679" t="str">
            <v>Shards of Alara</v>
          </cell>
          <cell r="G14679" t="str">
            <v>U</v>
          </cell>
          <cell r="H14679" t="str">
            <v>Sorcery</v>
          </cell>
          <cell r="L14679" t="str">
            <v>Target creature gets +3/+3 and gains double strike until end of turn.</v>
          </cell>
          <cell r="M14679" t="str">
            <v>{4}{R}{G}</v>
          </cell>
          <cell r="O14679">
            <v>6</v>
          </cell>
          <cell r="P14679" t="str">
            <v>GR</v>
          </cell>
          <cell r="Q14679" t="str">
            <v>ALA</v>
          </cell>
          <cell r="R14679">
            <v>190</v>
          </cell>
        </row>
        <row r="14680">
          <cell r="E14680" t="str">
            <v>Sarkhan Vol</v>
          </cell>
          <cell r="F14680" t="str">
            <v>Shards of Alara</v>
          </cell>
          <cell r="G14680" t="str">
            <v>M</v>
          </cell>
          <cell r="H14680" t="str">
            <v>Planeswalker — Sarkhan</v>
          </cell>
          <cell r="K14680">
            <v>4</v>
          </cell>
          <cell r="L14680" t="str">
            <v>+1: Creatures you control get +1/+1 and gain haste until end of turn. -2: Gain control of target creature until end of turn. Untap that creature. It gains haste until end of turn. -6: Put five 4/4 red Dragon creature tokens with flying onto the battlefiel</v>
          </cell>
          <cell r="M14680" t="str">
            <v>{2}{R}{G}</v>
          </cell>
          <cell r="O14680">
            <v>4</v>
          </cell>
          <cell r="P14680" t="str">
            <v>GR</v>
          </cell>
          <cell r="Q14680" t="str">
            <v>ALA</v>
          </cell>
          <cell r="R14680">
            <v>191</v>
          </cell>
        </row>
        <row r="14681">
          <cell r="E14681" t="str">
            <v>Savage Hunger</v>
          </cell>
          <cell r="F14681" t="str">
            <v>Shards of Alara</v>
          </cell>
          <cell r="G14681" t="str">
            <v>C</v>
          </cell>
          <cell r="H14681" t="str">
            <v>Enchantment — Aura</v>
          </cell>
          <cell r="L14681" t="str">
            <v>Enchant creature?Enchanted creature gets +1/+0 and has trample. Cycling {2} #_({2}, Discard this card: Draw a card.)_#</v>
          </cell>
          <cell r="M14681" t="str">
            <v>{2}{G}</v>
          </cell>
          <cell r="O14681">
            <v>3</v>
          </cell>
          <cell r="P14681" t="str">
            <v>G</v>
          </cell>
          <cell r="Q14681" t="str">
            <v>ALA</v>
          </cell>
          <cell r="R14681">
            <v>147</v>
          </cell>
        </row>
        <row r="14682">
          <cell r="A14682" t="str">
            <v>YES (Foil)</v>
          </cell>
          <cell r="E14682" t="str">
            <v>Savage Lands</v>
          </cell>
          <cell r="F14682" t="str">
            <v>Shards of Alara</v>
          </cell>
          <cell r="G14682" t="str">
            <v>U</v>
          </cell>
          <cell r="H14682" t="str">
            <v>Land</v>
          </cell>
          <cell r="L14682" t="str">
            <v>Savage Lands enters the battlefield tapped. {T}: Add {B}, {R}, or {G} to your mana pool.</v>
          </cell>
          <cell r="N14682" t="str">
            <v>{B}{R}{G}</v>
          </cell>
          <cell r="O14682">
            <v>0</v>
          </cell>
          <cell r="P14682" t="str">
            <v>L</v>
          </cell>
          <cell r="Q14682" t="str">
            <v>ALA</v>
          </cell>
          <cell r="R14682">
            <v>228</v>
          </cell>
        </row>
        <row r="14683">
          <cell r="E14683" t="str">
            <v>Scavenger Drake</v>
          </cell>
          <cell r="F14683" t="str">
            <v>Shards of Alara</v>
          </cell>
          <cell r="G14683" t="str">
            <v>U</v>
          </cell>
          <cell r="H14683" t="str">
            <v>Creature — Drake</v>
          </cell>
          <cell r="I14683">
            <v>1</v>
          </cell>
          <cell r="J14683">
            <v>1</v>
          </cell>
          <cell r="L14683" t="str">
            <v>Flying. Whenever another creature dies, you may put a +1/+1 counter on Scavenger Drake.</v>
          </cell>
          <cell r="M14683" t="str">
            <v>{3}{B}</v>
          </cell>
          <cell r="O14683">
            <v>4</v>
          </cell>
          <cell r="P14683" t="str">
            <v>B</v>
          </cell>
          <cell r="Q14683" t="str">
            <v>ALA</v>
          </cell>
          <cell r="R14683">
            <v>85</v>
          </cell>
        </row>
        <row r="14684">
          <cell r="E14684" t="str">
            <v>Scourge Devil</v>
          </cell>
          <cell r="F14684" t="str">
            <v>Shards of Alara</v>
          </cell>
          <cell r="G14684" t="str">
            <v>U</v>
          </cell>
          <cell r="H14684" t="str">
            <v>Creature — Devil</v>
          </cell>
          <cell r="I14684">
            <v>3</v>
          </cell>
          <cell r="J14684">
            <v>3</v>
          </cell>
          <cell r="L14684" t="str">
            <v>Unearth {2}{R}. When Scourge Devil enters the battlefield, creatures you control get +1/+0 until end of turn.</v>
          </cell>
          <cell r="M14684" t="str">
            <v>{4}{R}</v>
          </cell>
          <cell r="O14684">
            <v>5</v>
          </cell>
          <cell r="P14684" t="str">
            <v>R</v>
          </cell>
          <cell r="Q14684" t="str">
            <v>ALA</v>
          </cell>
          <cell r="R14684">
            <v>113</v>
          </cell>
        </row>
        <row r="14685">
          <cell r="A14685" t="str">
            <v>YES</v>
          </cell>
          <cell r="E14685" t="str">
            <v>Scourglass</v>
          </cell>
          <cell r="F14685" t="str">
            <v>Shards of Alara</v>
          </cell>
          <cell r="G14685" t="str">
            <v>R</v>
          </cell>
          <cell r="H14685" t="str">
            <v>Artifact</v>
          </cell>
          <cell r="L14685" t="str">
            <v>{T}, Sacrifice Scourglass: Destroy all permanents except for artifacts and lands. Activate this ability only during your upkeep.</v>
          </cell>
          <cell r="M14685" t="str">
            <v>{3}{W}{W}</v>
          </cell>
          <cell r="O14685">
            <v>5</v>
          </cell>
          <cell r="P14685" t="str">
            <v>AW</v>
          </cell>
          <cell r="Q14685" t="str">
            <v>ALA</v>
          </cell>
          <cell r="R14685">
            <v>25</v>
          </cell>
        </row>
        <row r="14686">
          <cell r="A14686" t="str">
            <v>YES (Foil)</v>
          </cell>
          <cell r="E14686" t="str">
            <v>Seaside Citadel</v>
          </cell>
          <cell r="F14686" t="str">
            <v>Shards of Alara</v>
          </cell>
          <cell r="G14686" t="str">
            <v>U</v>
          </cell>
          <cell r="H14686" t="str">
            <v>Land</v>
          </cell>
          <cell r="L14686" t="str">
            <v>Seaside Citadel enters the battlefield tapped. {T}: Add {G}, {W}, or {U} to your mana pool.</v>
          </cell>
          <cell r="N14686" t="str">
            <v>{G}{W}{U}</v>
          </cell>
          <cell r="O14686">
            <v>0</v>
          </cell>
          <cell r="P14686" t="str">
            <v>L</v>
          </cell>
          <cell r="Q14686" t="str">
            <v>ALA</v>
          </cell>
          <cell r="R14686">
            <v>229</v>
          </cell>
        </row>
        <row r="14687">
          <cell r="E14687" t="str">
            <v>Sedraxis Specter</v>
          </cell>
          <cell r="F14687" t="str">
            <v>Shards of Alara</v>
          </cell>
          <cell r="G14687" t="str">
            <v>R</v>
          </cell>
          <cell r="H14687" t="str">
            <v>Creature — Specter</v>
          </cell>
          <cell r="I14687">
            <v>3</v>
          </cell>
          <cell r="J14687">
            <v>2</v>
          </cell>
          <cell r="L14687" t="str">
            <v>Unearth {1}{B}. Flying. Whenever Sedraxis Specter deals combat damage to a player, that player discards a card.</v>
          </cell>
          <cell r="M14687" t="str">
            <v>{U}{B}{R}</v>
          </cell>
          <cell r="O14687">
            <v>3</v>
          </cell>
          <cell r="P14687" t="str">
            <v>URB</v>
          </cell>
          <cell r="Q14687" t="str">
            <v>ALA</v>
          </cell>
          <cell r="R14687">
            <v>192</v>
          </cell>
        </row>
        <row r="14688">
          <cell r="E14688" t="str">
            <v>Sedris, the Traitor King</v>
          </cell>
          <cell r="F14688" t="str">
            <v>Shards of Alara</v>
          </cell>
          <cell r="G14688" t="str">
            <v>M</v>
          </cell>
          <cell r="H14688" t="str">
            <v>Legendary Creature — Zombie Warrior</v>
          </cell>
          <cell r="I14688">
            <v>5</v>
          </cell>
          <cell r="J14688">
            <v>5</v>
          </cell>
          <cell r="L14688" t="str">
            <v>Each creature card in your graveyard has unearth {2}{B}.</v>
          </cell>
          <cell r="M14688" t="str">
            <v>{3}{U}{B}{R}</v>
          </cell>
          <cell r="O14688">
            <v>6</v>
          </cell>
          <cell r="P14688" t="str">
            <v>URB</v>
          </cell>
          <cell r="Q14688" t="str">
            <v>ALA</v>
          </cell>
          <cell r="R14688">
            <v>193</v>
          </cell>
        </row>
        <row r="14689">
          <cell r="E14689" t="str">
            <v>Shadowfeed</v>
          </cell>
          <cell r="F14689" t="str">
            <v>Shards of Alara</v>
          </cell>
          <cell r="G14689" t="str">
            <v>C</v>
          </cell>
          <cell r="H14689" t="str">
            <v>Instant</v>
          </cell>
          <cell r="L14689" t="str">
            <v>Exile target card from a graveyard. You gain 3 life.</v>
          </cell>
          <cell r="M14689" t="str">
            <v>{B}</v>
          </cell>
          <cell r="O14689">
            <v>1</v>
          </cell>
          <cell r="P14689" t="str">
            <v>B</v>
          </cell>
          <cell r="Q14689" t="str">
            <v>ALA</v>
          </cell>
          <cell r="R14689">
            <v>86</v>
          </cell>
        </row>
        <row r="14690">
          <cell r="A14690" t="str">
            <v>YES (Foil)</v>
          </cell>
          <cell r="E14690" t="str">
            <v>Sharding Sphinx</v>
          </cell>
          <cell r="F14690" t="str">
            <v>Shards of Alara</v>
          </cell>
          <cell r="G14690" t="str">
            <v>R</v>
          </cell>
          <cell r="H14690" t="str">
            <v>Artifact Creature — Sphinx</v>
          </cell>
          <cell r="I14690">
            <v>4</v>
          </cell>
          <cell r="J14690">
            <v>4</v>
          </cell>
          <cell r="L14690" t="str">
            <v>Flying. Whenever an artifact creature you control deals combat damage to a player, you may put a 1/1 blue Thopter artifact creature token with flying onto the battlefield.</v>
          </cell>
          <cell r="M14690" t="str">
            <v>{4}{U}{U}</v>
          </cell>
          <cell r="O14690">
            <v>6</v>
          </cell>
          <cell r="P14690" t="str">
            <v>AU</v>
          </cell>
          <cell r="Q14690" t="str">
            <v>ALA</v>
          </cell>
          <cell r="R14690">
            <v>55</v>
          </cell>
        </row>
        <row r="14691">
          <cell r="A14691" t="str">
            <v>Promo</v>
          </cell>
          <cell r="E14691" t="str">
            <v>Sharuum the Hegemon</v>
          </cell>
          <cell r="F14691" t="str">
            <v>Shards of Alara</v>
          </cell>
          <cell r="G14691" t="str">
            <v>M</v>
          </cell>
          <cell r="H14691" t="str">
            <v>Legendary Artifact Creature — Sphinx</v>
          </cell>
          <cell r="I14691">
            <v>5</v>
          </cell>
          <cell r="J14691">
            <v>5</v>
          </cell>
          <cell r="L14691" t="str">
            <v>Flying?When Sharuum the Hegemon enters the battlefield, you may return target artifact card from your graveyard to the battlefield.</v>
          </cell>
          <cell r="M14691" t="str">
            <v>{3}{W}{U}{B}</v>
          </cell>
          <cell r="O14691">
            <v>6</v>
          </cell>
          <cell r="P14691" t="str">
            <v>AWUB</v>
          </cell>
          <cell r="Q14691" t="str">
            <v>ALA</v>
          </cell>
          <cell r="R14691">
            <v>194</v>
          </cell>
        </row>
        <row r="14692">
          <cell r="E14692" t="str">
            <v>Shore Snapper</v>
          </cell>
          <cell r="F14692" t="str">
            <v>Shards of Alara</v>
          </cell>
          <cell r="G14692" t="str">
            <v>C</v>
          </cell>
          <cell r="H14692" t="str">
            <v>Creature — Beast</v>
          </cell>
          <cell r="I14692">
            <v>2</v>
          </cell>
          <cell r="J14692">
            <v>2</v>
          </cell>
          <cell r="L14692" t="str">
            <v>{U}: Shore Snapper gains islandwalk until end of turn.</v>
          </cell>
          <cell r="M14692" t="str">
            <v>{2}{B}</v>
          </cell>
          <cell r="O14692">
            <v>3</v>
          </cell>
          <cell r="P14692" t="str">
            <v>B</v>
          </cell>
          <cell r="Q14692" t="str">
            <v>ALA</v>
          </cell>
          <cell r="R14692">
            <v>87</v>
          </cell>
        </row>
        <row r="14693">
          <cell r="A14693" t="str">
            <v>YES (Foil)</v>
          </cell>
          <cell r="E14693" t="str">
            <v>Sighted-Caste Sorcerer</v>
          </cell>
          <cell r="F14693" t="str">
            <v>Shards of Alara</v>
          </cell>
          <cell r="G14693" t="str">
            <v>C</v>
          </cell>
          <cell r="H14693" t="str">
            <v>Creature — Human Wizard</v>
          </cell>
          <cell r="I14693">
            <v>1</v>
          </cell>
          <cell r="J14693">
            <v>1</v>
          </cell>
          <cell r="L14693" t="str">
            <v>Exalted #_(Whenever a creature you control attacks alone, that creature gets +1/+1 until end of turn.)_#?{U}: Sighted-Caste Sorcerer gains shroud until end of turn. #_(It can't be the target of spells or abilities.)_#</v>
          </cell>
          <cell r="M14693" t="str">
            <v>{1}{W}</v>
          </cell>
          <cell r="O14693">
            <v>2</v>
          </cell>
          <cell r="P14693" t="str">
            <v>W</v>
          </cell>
          <cell r="Q14693" t="str">
            <v>ALA</v>
          </cell>
          <cell r="R14693">
            <v>26</v>
          </cell>
        </row>
        <row r="14694">
          <cell r="A14694" t="str">
            <v>YES</v>
          </cell>
          <cell r="E14694" t="str">
            <v>Sigil Blessing</v>
          </cell>
          <cell r="F14694" t="str">
            <v>Shards of Alara</v>
          </cell>
          <cell r="G14694" t="str">
            <v>C</v>
          </cell>
          <cell r="H14694" t="str">
            <v>Instant</v>
          </cell>
          <cell r="L14694" t="str">
            <v>Until end of turn, target creature you control gets +3/+3 and other creatures you control get +1/+1.</v>
          </cell>
          <cell r="M14694" t="str">
            <v>{G}{W}</v>
          </cell>
          <cell r="O14694">
            <v>2</v>
          </cell>
          <cell r="P14694" t="str">
            <v>GW</v>
          </cell>
          <cell r="Q14694" t="str">
            <v>ALA</v>
          </cell>
          <cell r="R14694">
            <v>195</v>
          </cell>
        </row>
        <row r="14695">
          <cell r="E14695" t="str">
            <v>Sigil of Distinction</v>
          </cell>
          <cell r="F14695" t="str">
            <v>Shards of Alara</v>
          </cell>
          <cell r="G14695" t="str">
            <v>R</v>
          </cell>
          <cell r="H14695" t="str">
            <v>Artifact — Equipment</v>
          </cell>
          <cell r="L14695" t="str">
            <v>Sigil of Distinction enters the battlefield with X charge counters on it. Equipped creature gets +1/+1 for each charge counter on Sigil of Distinction. Equip—Remove a charge counter from Sigil of Distinction.</v>
          </cell>
          <cell r="M14695" t="str">
            <v>{X}</v>
          </cell>
          <cell r="O14695">
            <v>0</v>
          </cell>
          <cell r="P14695" t="str">
            <v>A</v>
          </cell>
          <cell r="Q14695" t="str">
            <v>ALA</v>
          </cell>
          <cell r="R14695">
            <v>219</v>
          </cell>
        </row>
        <row r="14696">
          <cell r="A14696" t="str">
            <v>YES (Foil)</v>
          </cell>
          <cell r="E14696" t="str">
            <v>Sigiled Paladin</v>
          </cell>
          <cell r="F14696" t="str">
            <v>Shards of Alara</v>
          </cell>
          <cell r="G14696" t="str">
            <v>U</v>
          </cell>
          <cell r="H14696" t="str">
            <v>Creature — Human Knight</v>
          </cell>
          <cell r="I14696">
            <v>2</v>
          </cell>
          <cell r="J14696">
            <v>2</v>
          </cell>
          <cell r="L14696" t="str">
            <v>First strike?Exalted #_(Whenever a creature you control attacks alone, that creature gets +1/+1 until end of turn.)_#</v>
          </cell>
          <cell r="M14696" t="str">
            <v>{W}{W}</v>
          </cell>
          <cell r="O14696">
            <v>2</v>
          </cell>
          <cell r="P14696" t="str">
            <v>W</v>
          </cell>
          <cell r="Q14696" t="str">
            <v>ALA</v>
          </cell>
          <cell r="R14696">
            <v>27</v>
          </cell>
        </row>
        <row r="14697">
          <cell r="E14697" t="str">
            <v>Skeletal Kathari</v>
          </cell>
          <cell r="F14697" t="str">
            <v>Shards of Alara</v>
          </cell>
          <cell r="G14697" t="str">
            <v>C</v>
          </cell>
          <cell r="H14697" t="str">
            <v>Creature — Bird Skeleton</v>
          </cell>
          <cell r="I14697">
            <v>3</v>
          </cell>
          <cell r="J14697">
            <v>2</v>
          </cell>
          <cell r="L14697" t="str">
            <v>Flying?{B}, Sacrifice a creature: Regenerate Skeletal Kathari.</v>
          </cell>
          <cell r="M14697" t="str">
            <v>{4}{B}</v>
          </cell>
          <cell r="O14697">
            <v>5</v>
          </cell>
          <cell r="P14697" t="str">
            <v>B</v>
          </cell>
          <cell r="Q14697" t="str">
            <v>ALA</v>
          </cell>
          <cell r="R14697">
            <v>88</v>
          </cell>
        </row>
        <row r="14698">
          <cell r="E14698" t="str">
            <v>Skeletonize</v>
          </cell>
          <cell r="F14698" t="str">
            <v>Shards of Alara</v>
          </cell>
          <cell r="G14698" t="str">
            <v>U</v>
          </cell>
          <cell r="H14698" t="str">
            <v>Instant</v>
          </cell>
          <cell r="L14698" t="str">
            <v>Skeletonize deals 3 damage to target creature. When a creature dealt damage this way dies this turn, put a 1/1 black Skeleton creature token onto the battlefield with "{B}: Regenerate this creature."</v>
          </cell>
          <cell r="M14698" t="str">
            <v>{4}{R}</v>
          </cell>
          <cell r="O14698">
            <v>5</v>
          </cell>
          <cell r="P14698" t="str">
            <v>R</v>
          </cell>
          <cell r="Q14698" t="str">
            <v>ALA</v>
          </cell>
          <cell r="R14698">
            <v>114</v>
          </cell>
        </row>
        <row r="14699">
          <cell r="A14699" t="str">
            <v>YES (Foil)</v>
          </cell>
          <cell r="E14699" t="str">
            <v>Skill Borrower</v>
          </cell>
          <cell r="F14699" t="str">
            <v>Shards of Alara</v>
          </cell>
          <cell r="G14699" t="str">
            <v>R</v>
          </cell>
          <cell r="H14699" t="str">
            <v>Artifact Creature — Human Wizard</v>
          </cell>
          <cell r="I14699">
            <v>1</v>
          </cell>
          <cell r="J14699">
            <v>3</v>
          </cell>
          <cell r="L14699" t="str">
            <v>Play with the top card of your library revealed. As long as the top card of your library is an artifact or creature card, Skill Borrower has all activated abilities of that card</v>
          </cell>
          <cell r="M14699" t="str">
            <v>{2}{U}</v>
          </cell>
          <cell r="O14699">
            <v>3</v>
          </cell>
          <cell r="P14699" t="str">
            <v>AU</v>
          </cell>
          <cell r="Q14699" t="str">
            <v>ALA</v>
          </cell>
          <cell r="R14699">
            <v>56</v>
          </cell>
        </row>
        <row r="14700">
          <cell r="A14700" t="str">
            <v>YES</v>
          </cell>
          <cell r="E14700" t="str">
            <v>Skullmulcher</v>
          </cell>
          <cell r="F14700" t="str">
            <v>Shards of Alara</v>
          </cell>
          <cell r="G14700" t="str">
            <v>R</v>
          </cell>
          <cell r="H14700" t="str">
            <v>Creature — Elemental</v>
          </cell>
          <cell r="I14700">
            <v>3</v>
          </cell>
          <cell r="J14700">
            <v>3</v>
          </cell>
          <cell r="L14700" t="str">
            <v>Devour 1 #_(As this enters the battlefield, you may sacrifice any number of creatures. This creature enters the battlefield with that many +1/+1 counters on it.)_#?When Skullmulcher enters the battlefield, draw a card for each creature it devoured.</v>
          </cell>
          <cell r="M14700" t="str">
            <v>{4}{G}</v>
          </cell>
          <cell r="O14700">
            <v>5</v>
          </cell>
          <cell r="P14700" t="str">
            <v>G</v>
          </cell>
          <cell r="Q14700" t="str">
            <v>ALA</v>
          </cell>
          <cell r="R14700">
            <v>148</v>
          </cell>
        </row>
        <row r="14701">
          <cell r="E14701" t="str">
            <v>Soul's Fire</v>
          </cell>
          <cell r="F14701" t="str">
            <v>Shards of Alara</v>
          </cell>
          <cell r="G14701" t="str">
            <v>C</v>
          </cell>
          <cell r="H14701" t="str">
            <v>Instant</v>
          </cell>
          <cell r="L14701" t="str">
            <v>Target creature you control on the battlefield deals damage equal to its power to target creature or player.</v>
          </cell>
          <cell r="M14701" t="str">
            <v>{2}{R}</v>
          </cell>
          <cell r="O14701">
            <v>3</v>
          </cell>
          <cell r="P14701" t="str">
            <v>R</v>
          </cell>
          <cell r="Q14701" t="str">
            <v>ALA</v>
          </cell>
          <cell r="R14701">
            <v>115</v>
          </cell>
        </row>
        <row r="14702">
          <cell r="A14702" t="str">
            <v>YES</v>
          </cell>
          <cell r="E14702" t="str">
            <v>Soul's Grace</v>
          </cell>
          <cell r="F14702" t="str">
            <v>Shards of Alara</v>
          </cell>
          <cell r="G14702" t="str">
            <v>C</v>
          </cell>
          <cell r="H14702" t="str">
            <v>Instant</v>
          </cell>
          <cell r="L14702" t="str">
            <v>You gain life equal to target creature's power.</v>
          </cell>
          <cell r="M14702" t="str">
            <v>{1}{W}</v>
          </cell>
          <cell r="O14702">
            <v>2</v>
          </cell>
          <cell r="P14702" t="str">
            <v>W</v>
          </cell>
          <cell r="Q14702" t="str">
            <v>ALA</v>
          </cell>
          <cell r="R14702">
            <v>28</v>
          </cell>
        </row>
        <row r="14703">
          <cell r="E14703" t="str">
            <v>Soul's Might</v>
          </cell>
          <cell r="F14703" t="str">
            <v>Shards of Alara</v>
          </cell>
          <cell r="G14703" t="str">
            <v>C</v>
          </cell>
          <cell r="H14703" t="str">
            <v>Sorcery</v>
          </cell>
          <cell r="L14703" t="str">
            <v>Put X +1/+1 counters on target creature, where X is that creature's power.</v>
          </cell>
          <cell r="M14703" t="str">
            <v>{4}{G}</v>
          </cell>
          <cell r="O14703">
            <v>5</v>
          </cell>
          <cell r="P14703" t="str">
            <v>G</v>
          </cell>
          <cell r="Q14703" t="str">
            <v>ALA</v>
          </cell>
          <cell r="R14703">
            <v>149</v>
          </cell>
        </row>
        <row r="14704">
          <cell r="A14704" t="str">
            <v>YES (Foil)</v>
          </cell>
          <cell r="E14704" t="str">
            <v>Spearbreaker Behemoth</v>
          </cell>
          <cell r="F14704" t="str">
            <v>Shards of Alara</v>
          </cell>
          <cell r="G14704" t="str">
            <v>R</v>
          </cell>
          <cell r="H14704" t="str">
            <v>Creature — Beast</v>
          </cell>
          <cell r="I14704">
            <v>5</v>
          </cell>
          <cell r="J14704">
            <v>5</v>
          </cell>
          <cell r="L14704" t="str">
            <v>Spearbreaker Behemoth is indestructible. {1}: Target creature with power 5 or greater is indestructible this turn.</v>
          </cell>
          <cell r="M14704" t="str">
            <v>{5}{G}{G}</v>
          </cell>
          <cell r="O14704">
            <v>7</v>
          </cell>
          <cell r="P14704" t="str">
            <v>G</v>
          </cell>
          <cell r="Q14704" t="str">
            <v>ALA</v>
          </cell>
          <cell r="R14704">
            <v>150</v>
          </cell>
        </row>
        <row r="14705">
          <cell r="E14705" t="str">
            <v>Spell Snip</v>
          </cell>
          <cell r="F14705" t="str">
            <v>Shards of Alara</v>
          </cell>
          <cell r="G14705" t="str">
            <v>C</v>
          </cell>
          <cell r="H14705" t="str">
            <v>Instant</v>
          </cell>
          <cell r="L14705" t="str">
            <v>Counter target spell unless its controller pays {1}. Cycling {2} #_({2}, Discard this card: Draw a card.)_#</v>
          </cell>
          <cell r="M14705" t="str">
            <v>{2}{U}</v>
          </cell>
          <cell r="O14705">
            <v>3</v>
          </cell>
          <cell r="P14705" t="str">
            <v>U</v>
          </cell>
          <cell r="Q14705" t="str">
            <v>ALA</v>
          </cell>
          <cell r="R14705">
            <v>57</v>
          </cell>
        </row>
        <row r="14706">
          <cell r="A14706" t="str">
            <v>YES</v>
          </cell>
          <cell r="E14706" t="str">
            <v>Sphinx Sovereign</v>
          </cell>
          <cell r="F14706" t="str">
            <v>Shards of Alara</v>
          </cell>
          <cell r="G14706" t="str">
            <v>M</v>
          </cell>
          <cell r="H14706" t="str">
            <v>Artifact Creature — Sphinx</v>
          </cell>
          <cell r="I14706">
            <v>6</v>
          </cell>
          <cell r="J14706">
            <v>6</v>
          </cell>
          <cell r="L14706" t="str">
            <v>Flying?At the beginning of your end step, you gain 3 life if Sphinx Sovereign is untapped. Otherwise, each opponent loses 3 life.</v>
          </cell>
          <cell r="M14706" t="str">
            <v>{4}{W}{U}{U}{B}</v>
          </cell>
          <cell r="O14706">
            <v>8</v>
          </cell>
          <cell r="P14706" t="str">
            <v>AWUB</v>
          </cell>
          <cell r="Q14706" t="str">
            <v>ALA</v>
          </cell>
          <cell r="R14706">
            <v>196</v>
          </cell>
        </row>
        <row r="14707">
          <cell r="A14707" t="str">
            <v>YES</v>
          </cell>
          <cell r="E14707" t="str">
            <v>Sphinx's Herald</v>
          </cell>
          <cell r="F14707" t="str">
            <v>Shards of Alara</v>
          </cell>
          <cell r="G14707" t="str">
            <v>U</v>
          </cell>
          <cell r="H14707" t="str">
            <v>Artifact Creature — Vedalken Wizard</v>
          </cell>
          <cell r="I14707">
            <v>1</v>
          </cell>
          <cell r="J14707">
            <v>1</v>
          </cell>
          <cell r="L14707" t="str">
            <v>{2}{U}, {T}, Sacrifice a white creature, a blue creature, and a black creature: Search your library for a card named Sphinx Sovereign and put it onto the battlefield. Then shuffle your library.</v>
          </cell>
          <cell r="M14707" t="str">
            <v>{U}</v>
          </cell>
          <cell r="O14707">
            <v>1</v>
          </cell>
          <cell r="P14707" t="str">
            <v>AU</v>
          </cell>
          <cell r="Q14707" t="str">
            <v>ALA</v>
          </cell>
          <cell r="R14707">
            <v>58</v>
          </cell>
        </row>
        <row r="14708">
          <cell r="A14708" t="str">
            <v>Promo</v>
          </cell>
          <cell r="E14708" t="str">
            <v>Sprouting Thrinax</v>
          </cell>
          <cell r="F14708" t="str">
            <v>Shards of Alara</v>
          </cell>
          <cell r="G14708" t="str">
            <v>U</v>
          </cell>
          <cell r="H14708" t="str">
            <v>Creature — Lizard</v>
          </cell>
          <cell r="I14708">
            <v>3</v>
          </cell>
          <cell r="J14708">
            <v>3</v>
          </cell>
          <cell r="L14708" t="str">
            <v>When Sprouting Thrinax dies, put three 1/1 green Saproling creature tokens onto the battlefield.</v>
          </cell>
          <cell r="M14708" t="str">
            <v>{B}{R}{G}</v>
          </cell>
          <cell r="O14708">
            <v>3</v>
          </cell>
          <cell r="P14708" t="str">
            <v>GRB</v>
          </cell>
          <cell r="Q14708" t="str">
            <v>ALA</v>
          </cell>
          <cell r="R14708">
            <v>197</v>
          </cell>
        </row>
        <row r="14709">
          <cell r="E14709" t="str">
            <v>Steelclad Serpent</v>
          </cell>
          <cell r="F14709" t="str">
            <v>Shards of Alara</v>
          </cell>
          <cell r="G14709" t="str">
            <v>C</v>
          </cell>
          <cell r="H14709" t="str">
            <v>Artifact Creature — Serpent</v>
          </cell>
          <cell r="I14709">
            <v>4</v>
          </cell>
          <cell r="J14709">
            <v>5</v>
          </cell>
          <cell r="L14709" t="str">
            <v>Steelclad Serpent can't attack unless you control another artifact.</v>
          </cell>
          <cell r="M14709" t="str">
            <v>{5}{U}</v>
          </cell>
          <cell r="O14709">
            <v>6</v>
          </cell>
          <cell r="P14709" t="str">
            <v>AU</v>
          </cell>
          <cell r="Q14709" t="str">
            <v>ALA</v>
          </cell>
          <cell r="R14709">
            <v>59</v>
          </cell>
        </row>
        <row r="14710">
          <cell r="A14710" t="str">
            <v>Promo</v>
          </cell>
          <cell r="E14710" t="str">
            <v>Steward of Valeron</v>
          </cell>
          <cell r="F14710" t="str">
            <v>Shards of Alara</v>
          </cell>
          <cell r="G14710" t="str">
            <v>C</v>
          </cell>
          <cell r="H14710" t="str">
            <v>Creature — Human Druid Knight</v>
          </cell>
          <cell r="I14710">
            <v>2</v>
          </cell>
          <cell r="J14710">
            <v>2</v>
          </cell>
          <cell r="L14710" t="str">
            <v>Vigilance?{T}: Add {G} to your mana pool.</v>
          </cell>
          <cell r="M14710" t="str">
            <v>{G}{W}</v>
          </cell>
          <cell r="N14710" t="str">
            <v>{G}</v>
          </cell>
          <cell r="O14710">
            <v>2</v>
          </cell>
          <cell r="P14710" t="str">
            <v>GW</v>
          </cell>
          <cell r="Q14710" t="str">
            <v>ALA</v>
          </cell>
          <cell r="R14710">
            <v>198</v>
          </cell>
        </row>
        <row r="14711">
          <cell r="A14711" t="str">
            <v>YES</v>
          </cell>
          <cell r="E14711" t="str">
            <v>Stoic Angel</v>
          </cell>
          <cell r="F14711" t="str">
            <v>Shards of Alara</v>
          </cell>
          <cell r="G14711" t="str">
            <v>R</v>
          </cell>
          <cell r="H14711" t="str">
            <v>Creature — Angel</v>
          </cell>
          <cell r="I14711">
            <v>3</v>
          </cell>
          <cell r="J14711">
            <v>4</v>
          </cell>
          <cell r="L14711" t="str">
            <v>Flying, vigilance?Players can't untap more than one creature during their untap steps.</v>
          </cell>
          <cell r="M14711" t="str">
            <v>{1}{G}{W}{U}</v>
          </cell>
          <cell r="O14711">
            <v>4</v>
          </cell>
          <cell r="P14711" t="str">
            <v>GWU</v>
          </cell>
          <cell r="Q14711" t="str">
            <v>ALA</v>
          </cell>
          <cell r="R14711">
            <v>199</v>
          </cell>
        </row>
        <row r="14712">
          <cell r="A14712" t="str">
            <v>YES</v>
          </cell>
          <cell r="E14712" t="str">
            <v>Sunseed Nurturer</v>
          </cell>
          <cell r="F14712" t="str">
            <v>Shards of Alara</v>
          </cell>
          <cell r="G14712" t="str">
            <v>U</v>
          </cell>
          <cell r="H14712" t="str">
            <v>Creature — Human Druid Wizard</v>
          </cell>
          <cell r="I14712">
            <v>1</v>
          </cell>
          <cell r="J14712">
            <v>1</v>
          </cell>
          <cell r="L14712" t="str">
            <v>At the beginning of your end step, if you control a creature with power 5 or greater, you may gain 2 life. {T}: Add {1} to your mana pool.</v>
          </cell>
          <cell r="M14712" t="str">
            <v>{2}{W}</v>
          </cell>
          <cell r="N14712" t="str">
            <v>{X}</v>
          </cell>
          <cell r="O14712">
            <v>3</v>
          </cell>
          <cell r="P14712" t="str">
            <v>W</v>
          </cell>
          <cell r="Q14712" t="str">
            <v>ALA</v>
          </cell>
          <cell r="R14712">
            <v>29</v>
          </cell>
        </row>
        <row r="14713">
          <cell r="E14713" t="str">
            <v>Swamp</v>
          </cell>
          <cell r="F14713" t="str">
            <v>Shards of Alara</v>
          </cell>
          <cell r="G14713" t="str">
            <v>C</v>
          </cell>
          <cell r="H14713" t="str">
            <v>Basic Land — Swamp</v>
          </cell>
          <cell r="L14713" t="str">
            <v>{B}</v>
          </cell>
          <cell r="N14713" t="str">
            <v>{B}</v>
          </cell>
          <cell r="O14713">
            <v>0</v>
          </cell>
          <cell r="P14713" t="str">
            <v>L</v>
          </cell>
          <cell r="Q14713" t="str">
            <v>ALA</v>
          </cell>
          <cell r="R14713">
            <v>239</v>
          </cell>
        </row>
        <row r="14714">
          <cell r="E14714" t="str">
            <v>Swerve</v>
          </cell>
          <cell r="F14714" t="str">
            <v>Shards of Alara</v>
          </cell>
          <cell r="G14714" t="str">
            <v>U</v>
          </cell>
          <cell r="H14714" t="str">
            <v>Instant</v>
          </cell>
          <cell r="L14714" t="str">
            <v>Change the target of target spell with a single target.</v>
          </cell>
          <cell r="M14714" t="str">
            <v>{U}{R}</v>
          </cell>
          <cell r="O14714">
            <v>2</v>
          </cell>
          <cell r="P14714" t="str">
            <v>UR</v>
          </cell>
          <cell r="Q14714" t="str">
            <v>ALA</v>
          </cell>
          <cell r="R14714">
            <v>200</v>
          </cell>
        </row>
        <row r="14715">
          <cell r="E14715" t="str">
            <v>Tar Fiend</v>
          </cell>
          <cell r="F14715" t="str">
            <v>Shards of Alara</v>
          </cell>
          <cell r="G14715" t="str">
            <v>R</v>
          </cell>
          <cell r="H14715" t="str">
            <v>Creature — Elemental</v>
          </cell>
          <cell r="I14715">
            <v>4</v>
          </cell>
          <cell r="J14715">
            <v>4</v>
          </cell>
          <cell r="L14715" t="str">
            <v>Devour 2 #_(As this enters the battlefield, you may sacrifice any number of creatures. This creature enters the battlefield with twice that many +1/+1 counters on it.)_#?When Tar Fiend enters the battlefield, target player discards a card for each creature it devoured.</v>
          </cell>
          <cell r="M14715" t="str">
            <v>{5}{B}</v>
          </cell>
          <cell r="O14715">
            <v>6</v>
          </cell>
          <cell r="P14715" t="str">
            <v>B</v>
          </cell>
          <cell r="Q14715" t="str">
            <v>ALA</v>
          </cell>
          <cell r="R14715">
            <v>89</v>
          </cell>
        </row>
        <row r="14716">
          <cell r="A14716" t="str">
            <v>Promo</v>
          </cell>
          <cell r="E14716" t="str">
            <v>Tezzeret the Seeker</v>
          </cell>
          <cell r="F14716" t="str">
            <v>Shards of Alara</v>
          </cell>
          <cell r="G14716" t="str">
            <v>M</v>
          </cell>
          <cell r="H14716" t="str">
            <v>Planeswalker — Tezzeret</v>
          </cell>
          <cell r="K14716">
            <v>4</v>
          </cell>
          <cell r="L14716" t="str">
            <v>+1: Untap up to two target artifacts. -X: Search your library for an artifact card with converted mana cost X or less and put it onto the battlefield. Then shuffle your library. -5: Artifacts you control become 5/5 artifact creatures until end of turn.</v>
          </cell>
          <cell r="M14716" t="str">
            <v>{3}{U}{U}</v>
          </cell>
          <cell r="O14716">
            <v>5</v>
          </cell>
          <cell r="P14716" t="str">
            <v>U</v>
          </cell>
          <cell r="Q14716" t="str">
            <v>ALA</v>
          </cell>
          <cell r="R14716">
            <v>60</v>
          </cell>
        </row>
        <row r="14717">
          <cell r="E14717" t="str">
            <v>Thorn-Thrash Viashino</v>
          </cell>
          <cell r="F14717" t="str">
            <v>Shards of Alara</v>
          </cell>
          <cell r="G14717" t="str">
            <v>C</v>
          </cell>
          <cell r="H14717" t="str">
            <v>Creature — Viashino Warrior</v>
          </cell>
          <cell r="I14717">
            <v>2</v>
          </cell>
          <cell r="J14717">
            <v>2</v>
          </cell>
          <cell r="L14717" t="str">
            <v>Devour 2 #_(As this enters the battlefield, you may sacrifice any number of creatures. This creature enters the battlefield with twice that many +1/+1 counters on it.)_#?{G}: Thorn-Thrash Viashino gains trample until end of turn.</v>
          </cell>
          <cell r="M14717" t="str">
            <v>{3}{R}</v>
          </cell>
          <cell r="O14717">
            <v>4</v>
          </cell>
          <cell r="P14717" t="str">
            <v>R</v>
          </cell>
          <cell r="Q14717" t="str">
            <v>ALA</v>
          </cell>
          <cell r="R14717">
            <v>116</v>
          </cell>
        </row>
        <row r="14718">
          <cell r="E14718" t="str">
            <v>Thoughtcutter Agent</v>
          </cell>
          <cell r="F14718" t="str">
            <v>Shards of Alara</v>
          </cell>
          <cell r="G14718" t="str">
            <v>U</v>
          </cell>
          <cell r="H14718" t="str">
            <v>Artifact Creature — Human Rogue</v>
          </cell>
          <cell r="I14718">
            <v>1</v>
          </cell>
          <cell r="J14718">
            <v>1</v>
          </cell>
          <cell r="L14718" t="str">
            <v>{U}{B}, {T}: Target player loses 1 life and reveals his or her hand.</v>
          </cell>
          <cell r="M14718" t="str">
            <v>{U}{B}</v>
          </cell>
          <cell r="O14718">
            <v>2</v>
          </cell>
          <cell r="P14718" t="str">
            <v>AUB</v>
          </cell>
          <cell r="Q14718" t="str">
            <v>ALA</v>
          </cell>
          <cell r="R14718">
            <v>201</v>
          </cell>
        </row>
        <row r="14719">
          <cell r="E14719" t="str">
            <v>Thunder-Thrash Elder</v>
          </cell>
          <cell r="F14719" t="str">
            <v>Shards of Alara</v>
          </cell>
          <cell r="G14719" t="str">
            <v>U</v>
          </cell>
          <cell r="H14719" t="str">
            <v>Creature — Viashino Warrior</v>
          </cell>
          <cell r="I14719">
            <v>1</v>
          </cell>
          <cell r="J14719">
            <v>1</v>
          </cell>
          <cell r="L14719" t="str">
            <v>Devour 3 #_(As this enters the battlefield, you may sacrifice any number of creatures. This creature enters the battlefield with three times that many +1/+1 counters on it.)_#</v>
          </cell>
          <cell r="M14719" t="str">
            <v>{2}{R}</v>
          </cell>
          <cell r="O14719">
            <v>3</v>
          </cell>
          <cell r="P14719" t="str">
            <v>R</v>
          </cell>
          <cell r="Q14719" t="str">
            <v>ALA</v>
          </cell>
          <cell r="R14719">
            <v>117</v>
          </cell>
        </row>
        <row r="14720">
          <cell r="A14720" t="str">
            <v>Promo</v>
          </cell>
          <cell r="E14720" t="str">
            <v>Tidehollow Sculler</v>
          </cell>
          <cell r="F14720" t="str">
            <v>Shards of Alara</v>
          </cell>
          <cell r="G14720" t="str">
            <v>U</v>
          </cell>
          <cell r="H14720" t="str">
            <v>Artifact Creature — Zombie</v>
          </cell>
          <cell r="I14720">
            <v>2</v>
          </cell>
          <cell r="J14720">
            <v>2</v>
          </cell>
          <cell r="L14720" t="str">
            <v>When Tidehollow Sculler enters the battlefield, target opponent reveals his or her hand and you choose a nonland card from it. Exile that card. When Tidehollow Sculler leaves the battlefield, return the exiled card to its owner's hand.</v>
          </cell>
          <cell r="M14720" t="str">
            <v>{W}{B}</v>
          </cell>
          <cell r="O14720">
            <v>2</v>
          </cell>
          <cell r="P14720" t="str">
            <v>AWB</v>
          </cell>
          <cell r="Q14720" t="str">
            <v>ALA</v>
          </cell>
          <cell r="R14720">
            <v>202</v>
          </cell>
        </row>
        <row r="14721">
          <cell r="A14721" t="str">
            <v>YES (Foil)</v>
          </cell>
          <cell r="E14721" t="str">
            <v>Tidehollow Strix</v>
          </cell>
          <cell r="F14721" t="str">
            <v>Shards of Alara</v>
          </cell>
          <cell r="G14721" t="str">
            <v>C</v>
          </cell>
          <cell r="H14721" t="str">
            <v>Artifact Creature — Bird</v>
          </cell>
          <cell r="I14721">
            <v>2</v>
          </cell>
          <cell r="J14721">
            <v>1</v>
          </cell>
          <cell r="L14721" t="str">
            <v>Flying, deathtouch</v>
          </cell>
          <cell r="M14721" t="str">
            <v>{U}{B}</v>
          </cell>
          <cell r="O14721">
            <v>2</v>
          </cell>
          <cell r="P14721" t="str">
            <v>AUB</v>
          </cell>
          <cell r="Q14721" t="str">
            <v>ALA</v>
          </cell>
          <cell r="R14721">
            <v>203</v>
          </cell>
        </row>
        <row r="14722">
          <cell r="E14722" t="str">
            <v>Titanic Ultimatum</v>
          </cell>
          <cell r="F14722" t="str">
            <v>Shards of Alara</v>
          </cell>
          <cell r="G14722" t="str">
            <v>R</v>
          </cell>
          <cell r="H14722" t="str">
            <v>Sorcery</v>
          </cell>
          <cell r="L14722" t="str">
            <v>Until end of turn, creatures you control get +5/+5 and gain first strike, lifelink, and trample.</v>
          </cell>
          <cell r="M14722" t="str">
            <v>{R}{R}{G}{G}{G}{W}{W}</v>
          </cell>
          <cell r="O14722">
            <v>7</v>
          </cell>
          <cell r="P14722" t="str">
            <v>GWR</v>
          </cell>
          <cell r="Q14722" t="str">
            <v>ALA</v>
          </cell>
          <cell r="R14722">
            <v>204</v>
          </cell>
        </row>
        <row r="14723">
          <cell r="E14723" t="str">
            <v>Topan Ascetic</v>
          </cell>
          <cell r="F14723" t="str">
            <v>Shards of Alara</v>
          </cell>
          <cell r="G14723" t="str">
            <v>U</v>
          </cell>
          <cell r="H14723" t="str">
            <v>Creature — Human Monk</v>
          </cell>
          <cell r="I14723">
            <v>2</v>
          </cell>
          <cell r="J14723">
            <v>2</v>
          </cell>
          <cell r="L14723" t="str">
            <v>Tap an untapped creature you control: Topan Ascetic gets +1/+1 until end of turn.</v>
          </cell>
          <cell r="M14723" t="str">
            <v>{2}{G}</v>
          </cell>
          <cell r="O14723">
            <v>3</v>
          </cell>
          <cell r="P14723" t="str">
            <v>G</v>
          </cell>
          <cell r="Q14723" t="str">
            <v>ALA</v>
          </cell>
          <cell r="R14723">
            <v>151</v>
          </cell>
        </row>
        <row r="14724">
          <cell r="E14724" t="str">
            <v>Tortoise Formation</v>
          </cell>
          <cell r="F14724" t="str">
            <v>Shards of Alara</v>
          </cell>
          <cell r="G14724" t="str">
            <v>C</v>
          </cell>
          <cell r="H14724" t="str">
            <v>Instant</v>
          </cell>
          <cell r="L14724" t="str">
            <v>Creatures you control gain shroud until end of turn. #_(They can't be the targets of spells or abilities.)_#</v>
          </cell>
          <cell r="M14724" t="str">
            <v>{3}{U}</v>
          </cell>
          <cell r="O14724">
            <v>4</v>
          </cell>
          <cell r="P14724" t="str">
            <v>U</v>
          </cell>
          <cell r="Q14724" t="str">
            <v>ALA</v>
          </cell>
          <cell r="R14724">
            <v>61</v>
          </cell>
        </row>
        <row r="14725">
          <cell r="E14725" t="str">
            <v>Tower Gargoyle</v>
          </cell>
          <cell r="F14725" t="str">
            <v>Shards of Alara</v>
          </cell>
          <cell r="G14725" t="str">
            <v>U</v>
          </cell>
          <cell r="H14725" t="str">
            <v>Artifact Creature — Gargoyle</v>
          </cell>
          <cell r="I14725">
            <v>4</v>
          </cell>
          <cell r="J14725">
            <v>4</v>
          </cell>
          <cell r="L14725" t="str">
            <v>Flying</v>
          </cell>
          <cell r="M14725" t="str">
            <v>{1}{W}{U}{B}</v>
          </cell>
          <cell r="O14725">
            <v>4</v>
          </cell>
          <cell r="P14725" t="str">
            <v>AWUB</v>
          </cell>
          <cell r="Q14725" t="str">
            <v>ALA</v>
          </cell>
          <cell r="R14725">
            <v>205</v>
          </cell>
        </row>
        <row r="14726">
          <cell r="E14726" t="str">
            <v>Undead Leotau</v>
          </cell>
          <cell r="F14726" t="str">
            <v>Shards of Alara</v>
          </cell>
          <cell r="G14726" t="str">
            <v>C</v>
          </cell>
          <cell r="H14726" t="str">
            <v>Creature — Zombie Cat</v>
          </cell>
          <cell r="I14726">
            <v>3</v>
          </cell>
          <cell r="J14726">
            <v>4</v>
          </cell>
          <cell r="L14726" t="str">
            <v>Unearth {2}{B}. {R}: Undead Leotau gets +1/-1 until end of turn.</v>
          </cell>
          <cell r="M14726" t="str">
            <v>{5}{B}</v>
          </cell>
          <cell r="O14726">
            <v>6</v>
          </cell>
          <cell r="P14726" t="str">
            <v>B</v>
          </cell>
          <cell r="Q14726" t="str">
            <v>ALA</v>
          </cell>
          <cell r="R14726">
            <v>90</v>
          </cell>
        </row>
        <row r="14727">
          <cell r="E14727" t="str">
            <v>Vectis Silencers</v>
          </cell>
          <cell r="F14727" t="str">
            <v>Shards of Alara</v>
          </cell>
          <cell r="G14727" t="str">
            <v>C</v>
          </cell>
          <cell r="H14727" t="str">
            <v>Artifact Creature — Human Rogue</v>
          </cell>
          <cell r="I14727">
            <v>1</v>
          </cell>
          <cell r="J14727">
            <v>2</v>
          </cell>
          <cell r="L14727" t="str">
            <v>{2}{B}: Vectis Silencers gains deathtouch until end of turn. #_(Any amount of damage it deals to a creature is enough to destroy that creature.)_#</v>
          </cell>
          <cell r="M14727" t="str">
            <v>{2}{U}</v>
          </cell>
          <cell r="O14727">
            <v>3</v>
          </cell>
          <cell r="P14727" t="str">
            <v>AU</v>
          </cell>
          <cell r="Q14727" t="str">
            <v>ALA</v>
          </cell>
          <cell r="R14727">
            <v>62</v>
          </cell>
        </row>
        <row r="14728">
          <cell r="E14728" t="str">
            <v>Vein Drinker</v>
          </cell>
          <cell r="F14728" t="str">
            <v>Shards of Alara</v>
          </cell>
          <cell r="G14728" t="str">
            <v>R</v>
          </cell>
          <cell r="H14728" t="str">
            <v>Creature — Vampire</v>
          </cell>
          <cell r="I14728">
            <v>4</v>
          </cell>
          <cell r="J14728">
            <v>4</v>
          </cell>
          <cell r="L14728" t="str">
            <v>Flying?{R}, {T}: Vein Drinker deals damage equal to its power to target creature. That creature deals damage equal to its power to Vein Drinker. Whenever a creature dealt damage by Vein Drinker this turn dies, put a +1/+1 counter on Vein Drinker.</v>
          </cell>
          <cell r="M14728" t="str">
            <v>{4}{B}{B}</v>
          </cell>
          <cell r="O14728">
            <v>6</v>
          </cell>
          <cell r="P14728" t="str">
            <v>B</v>
          </cell>
          <cell r="Q14728" t="str">
            <v>ALA</v>
          </cell>
          <cell r="R14728">
            <v>91</v>
          </cell>
        </row>
        <row r="14729">
          <cell r="E14729" t="str">
            <v>Viashino Skeleton</v>
          </cell>
          <cell r="F14729" t="str">
            <v>Shards of Alara</v>
          </cell>
          <cell r="G14729" t="str">
            <v>C</v>
          </cell>
          <cell r="H14729" t="str">
            <v>Creature — Viashino Skeleton</v>
          </cell>
          <cell r="I14729">
            <v>2</v>
          </cell>
          <cell r="J14729">
            <v>1</v>
          </cell>
          <cell r="L14729" t="str">
            <v>{1}{B}, Discard a card: Regenerate Viashino Skeleton.</v>
          </cell>
          <cell r="M14729" t="str">
            <v>{3}{R}</v>
          </cell>
          <cell r="O14729">
            <v>4</v>
          </cell>
          <cell r="P14729" t="str">
            <v>R</v>
          </cell>
          <cell r="Q14729" t="str">
            <v>ALA</v>
          </cell>
          <cell r="R14729">
            <v>118</v>
          </cell>
        </row>
        <row r="14730">
          <cell r="E14730" t="str">
            <v>Vicious Shadows</v>
          </cell>
          <cell r="F14730" t="str">
            <v>Shards of Alara</v>
          </cell>
          <cell r="G14730" t="str">
            <v>R</v>
          </cell>
          <cell r="H14730" t="str">
            <v>Enchantment</v>
          </cell>
          <cell r="L14730" t="str">
            <v>Whenever a creature dies, you may have Vicious Shadows deal damage to target player equal to the number of cards in that player's hand.</v>
          </cell>
          <cell r="M14730" t="str">
            <v>{6}{R}</v>
          </cell>
          <cell r="O14730">
            <v>7</v>
          </cell>
          <cell r="P14730" t="str">
            <v>R</v>
          </cell>
          <cell r="Q14730" t="str">
            <v>ALA</v>
          </cell>
          <cell r="R14730">
            <v>119</v>
          </cell>
        </row>
        <row r="14731">
          <cell r="E14731" t="str">
            <v>Violent Ultimatum</v>
          </cell>
          <cell r="F14731" t="str">
            <v>Shards of Alara</v>
          </cell>
          <cell r="G14731" t="str">
            <v>R</v>
          </cell>
          <cell r="H14731" t="str">
            <v>Sorcery</v>
          </cell>
          <cell r="L14731" t="str">
            <v>Destroy three target permanents.</v>
          </cell>
          <cell r="M14731" t="str">
            <v>{B}{B}{R}{R}{R}{G}{G}</v>
          </cell>
          <cell r="O14731">
            <v>7</v>
          </cell>
          <cell r="P14731" t="str">
            <v>GRB</v>
          </cell>
          <cell r="Q14731" t="str">
            <v>ALA</v>
          </cell>
          <cell r="R14731">
            <v>206</v>
          </cell>
        </row>
        <row r="14732">
          <cell r="A14732" t="str">
            <v>YES</v>
          </cell>
          <cell r="E14732" t="str">
            <v>Viscera Dragger</v>
          </cell>
          <cell r="F14732" t="str">
            <v>Shards of Alara</v>
          </cell>
          <cell r="G14732" t="str">
            <v>C</v>
          </cell>
          <cell r="H14732" t="str">
            <v>Creature — Zombie Ogre Warrior</v>
          </cell>
          <cell r="I14732">
            <v>3</v>
          </cell>
          <cell r="J14732">
            <v>3</v>
          </cell>
          <cell r="L14732" t="str">
            <v>Unearth {1}{B}. Cycling {2}.</v>
          </cell>
          <cell r="M14732" t="str">
            <v>{3}{B}</v>
          </cell>
          <cell r="O14732">
            <v>4</v>
          </cell>
          <cell r="P14732" t="str">
            <v>B</v>
          </cell>
          <cell r="Q14732" t="str">
            <v>ALA</v>
          </cell>
          <cell r="R14732">
            <v>92</v>
          </cell>
        </row>
        <row r="14733">
          <cell r="E14733" t="str">
            <v>Vithian Stinger</v>
          </cell>
          <cell r="F14733" t="str">
            <v>Shards of Alara</v>
          </cell>
          <cell r="G14733" t="str">
            <v>C</v>
          </cell>
          <cell r="H14733" t="str">
            <v>Creature — Human Shaman</v>
          </cell>
          <cell r="I14733">
            <v>0</v>
          </cell>
          <cell r="J14733">
            <v>1</v>
          </cell>
          <cell r="L14733" t="str">
            <v>Unearth {1}{R}. {T}: Vithian Stinger deals 1 damage to target creature or player.</v>
          </cell>
          <cell r="M14733" t="str">
            <v>{2}{R}</v>
          </cell>
          <cell r="O14733">
            <v>3</v>
          </cell>
          <cell r="P14733" t="str">
            <v>R</v>
          </cell>
          <cell r="Q14733" t="str">
            <v>ALA</v>
          </cell>
          <cell r="R14733">
            <v>120</v>
          </cell>
        </row>
        <row r="14734">
          <cell r="E14734" t="str">
            <v>Volcanic Submersion</v>
          </cell>
          <cell r="F14734" t="str">
            <v>Shards of Alara</v>
          </cell>
          <cell r="G14734" t="str">
            <v>C</v>
          </cell>
          <cell r="H14734" t="str">
            <v>Sorcery</v>
          </cell>
          <cell r="L14734" t="str">
            <v>Destroy target artifact or land. Cycling {2} #_({2}, Discard this card: Draw a card.)_#</v>
          </cell>
          <cell r="M14734" t="str">
            <v>{4}{R}</v>
          </cell>
          <cell r="O14734">
            <v>5</v>
          </cell>
          <cell r="P14734" t="str">
            <v>R</v>
          </cell>
          <cell r="Q14734" t="str">
            <v>ALA</v>
          </cell>
          <cell r="R14734">
            <v>121</v>
          </cell>
        </row>
        <row r="14735">
          <cell r="E14735" t="str">
            <v>Waveskimmer Aven</v>
          </cell>
          <cell r="F14735" t="str">
            <v>Shards of Alara</v>
          </cell>
          <cell r="G14735" t="str">
            <v>C</v>
          </cell>
          <cell r="H14735" t="str">
            <v>Creature — Bird Soldier</v>
          </cell>
          <cell r="I14735">
            <v>2</v>
          </cell>
          <cell r="J14735">
            <v>4</v>
          </cell>
          <cell r="L14735" t="str">
            <v>Flying?Exalted #_(Whenever a creature you control attacks alone, that creature gets +1/+1 until end of turn.)_#</v>
          </cell>
          <cell r="M14735" t="str">
            <v>{2}{G}{W}{U}</v>
          </cell>
          <cell r="O14735">
            <v>5</v>
          </cell>
          <cell r="P14735" t="str">
            <v>GWU</v>
          </cell>
          <cell r="Q14735" t="str">
            <v>ALA</v>
          </cell>
          <cell r="R14735">
            <v>207</v>
          </cell>
        </row>
        <row r="14736">
          <cell r="E14736" t="str">
            <v>Welkin Guide</v>
          </cell>
          <cell r="F14736" t="str">
            <v>Shards of Alara</v>
          </cell>
          <cell r="G14736" t="str">
            <v>C</v>
          </cell>
          <cell r="H14736" t="str">
            <v>Creature — Bird Cleric</v>
          </cell>
          <cell r="I14736">
            <v>2</v>
          </cell>
          <cell r="J14736">
            <v>2</v>
          </cell>
          <cell r="L14736" t="str">
            <v>Flying?When Welkin Guide enters the battlefield, target creature gets +2/+2 and gains flying until end of turn.</v>
          </cell>
          <cell r="M14736" t="str">
            <v>{4}{W}</v>
          </cell>
          <cell r="O14736">
            <v>5</v>
          </cell>
          <cell r="P14736" t="str">
            <v>W</v>
          </cell>
          <cell r="Q14736" t="str">
            <v>ALA</v>
          </cell>
          <cell r="R14736">
            <v>30</v>
          </cell>
        </row>
        <row r="14737">
          <cell r="E14737" t="str">
            <v>Where Ancients Tread</v>
          </cell>
          <cell r="F14737" t="str">
            <v>Shards of Alara</v>
          </cell>
          <cell r="G14737" t="str">
            <v>R</v>
          </cell>
          <cell r="H14737" t="str">
            <v>Enchantment</v>
          </cell>
          <cell r="L14737" t="str">
            <v>Whenever a creature with power 5 or greater enters the battlefield under your control, you may have Where Ancients Tread deal 5 damage to target creature or player.</v>
          </cell>
          <cell r="M14737" t="str">
            <v>{4}{R}</v>
          </cell>
          <cell r="O14737">
            <v>5</v>
          </cell>
          <cell r="P14737" t="str">
            <v>R</v>
          </cell>
          <cell r="Q14737" t="str">
            <v>ALA</v>
          </cell>
          <cell r="R14737">
            <v>122</v>
          </cell>
        </row>
        <row r="14738">
          <cell r="A14738" t="str">
            <v>Promo</v>
          </cell>
          <cell r="E14738" t="str">
            <v>Wild Nacatl</v>
          </cell>
          <cell r="F14738" t="str">
            <v>Shards of Alara</v>
          </cell>
          <cell r="G14738" t="str">
            <v>C</v>
          </cell>
          <cell r="H14738" t="str">
            <v>Creature — Cat Warrior</v>
          </cell>
          <cell r="I14738">
            <v>1</v>
          </cell>
          <cell r="J14738">
            <v>1</v>
          </cell>
          <cell r="L14738" t="str">
            <v>Wild Nacatl gets +1/+1 as long as you control a Mountain. Wild Nacatl gets +1/+1 as long as you control a Plains.</v>
          </cell>
          <cell r="M14738" t="str">
            <v>{G}</v>
          </cell>
          <cell r="O14738">
            <v>1</v>
          </cell>
          <cell r="P14738" t="str">
            <v>G</v>
          </cell>
          <cell r="Q14738" t="str">
            <v>ALA</v>
          </cell>
          <cell r="R14738">
            <v>152</v>
          </cell>
        </row>
        <row r="14739">
          <cell r="A14739" t="str">
            <v>YES</v>
          </cell>
          <cell r="E14739" t="str">
            <v>Windwright Mage</v>
          </cell>
          <cell r="F14739" t="str">
            <v>Shards of Alara</v>
          </cell>
          <cell r="G14739" t="str">
            <v>C</v>
          </cell>
          <cell r="H14739" t="str">
            <v>Artifact Creature — Human Wizard</v>
          </cell>
          <cell r="I14739">
            <v>2</v>
          </cell>
          <cell r="J14739">
            <v>2</v>
          </cell>
          <cell r="L14739" t="str">
            <v>Lifelink #_(Damage dealt by this creature also causes you to gain that much life.)_#?Windwright Mage has flying as long as an artifact card is in your graveyard.</v>
          </cell>
          <cell r="M14739" t="str">
            <v>{W}{U}{B}</v>
          </cell>
          <cell r="O14739">
            <v>3</v>
          </cell>
          <cell r="P14739" t="str">
            <v>AWUB</v>
          </cell>
          <cell r="Q14739" t="str">
            <v>ALA</v>
          </cell>
          <cell r="R14739">
            <v>208</v>
          </cell>
        </row>
        <row r="14740">
          <cell r="A14740" t="str">
            <v>Promo</v>
          </cell>
          <cell r="E14740" t="str">
            <v>Woolly Thoctar</v>
          </cell>
          <cell r="F14740" t="str">
            <v>Shards of Alara</v>
          </cell>
          <cell r="G14740" t="str">
            <v>U</v>
          </cell>
          <cell r="H14740" t="str">
            <v>Creature — Beast</v>
          </cell>
          <cell r="I14740">
            <v>5</v>
          </cell>
          <cell r="J14740">
            <v>4</v>
          </cell>
          <cell r="L14740">
            <v>0</v>
          </cell>
          <cell r="M14740" t="str">
            <v>{R}{G}{W}</v>
          </cell>
          <cell r="O14740">
            <v>3</v>
          </cell>
          <cell r="P14740" t="str">
            <v>GWR</v>
          </cell>
          <cell r="Q14740" t="str">
            <v>ALA</v>
          </cell>
          <cell r="R14740">
            <v>209</v>
          </cell>
        </row>
        <row r="14741">
          <cell r="E14741" t="str">
            <v>Yoked Plowbeast</v>
          </cell>
          <cell r="F14741" t="str">
            <v>Shards of Alara</v>
          </cell>
          <cell r="G14741" t="str">
            <v>C</v>
          </cell>
          <cell r="H14741" t="str">
            <v>Creature — Beast</v>
          </cell>
          <cell r="I14741">
            <v>5</v>
          </cell>
          <cell r="J14741">
            <v>5</v>
          </cell>
          <cell r="L14741" t="str">
            <v>Cycling {2} #_({2}, Discard this card: Draw a card.)_#</v>
          </cell>
          <cell r="M14741" t="str">
            <v>{5}{W}{W}</v>
          </cell>
          <cell r="O14741">
            <v>7</v>
          </cell>
          <cell r="P14741" t="str">
            <v>W</v>
          </cell>
          <cell r="Q14741" t="str">
            <v>ALA</v>
          </cell>
          <cell r="R14741">
            <v>31</v>
          </cell>
        </row>
        <row r="14742">
          <cell r="E14742" t="str">
            <v>Forest</v>
          </cell>
          <cell r="F14742" t="str">
            <v>Shards of Alara</v>
          </cell>
          <cell r="G14742" t="str">
            <v>C</v>
          </cell>
          <cell r="H14742" t="str">
            <v>Basic Land — Forest</v>
          </cell>
          <cell r="L14742" t="str">
            <v>{G}</v>
          </cell>
          <cell r="N14742" t="str">
            <v>{G}</v>
          </cell>
          <cell r="O14742">
            <v>0</v>
          </cell>
          <cell r="P14742" t="str">
            <v>L</v>
          </cell>
          <cell r="Q14742" t="str">
            <v>ALA</v>
          </cell>
          <cell r="R14742">
            <v>249</v>
          </cell>
        </row>
        <row r="14743">
          <cell r="E14743" t="str">
            <v>Forest</v>
          </cell>
          <cell r="F14743" t="str">
            <v>Shards of Alara</v>
          </cell>
          <cell r="G14743" t="str">
            <v>C</v>
          </cell>
          <cell r="H14743" t="str">
            <v>Basic Land — Forest</v>
          </cell>
          <cell r="L14743" t="str">
            <v>{G}</v>
          </cell>
          <cell r="N14743" t="str">
            <v>{G}</v>
          </cell>
          <cell r="O14743">
            <v>0</v>
          </cell>
          <cell r="P14743" t="str">
            <v>L</v>
          </cell>
          <cell r="Q14743" t="str">
            <v>ALA</v>
          </cell>
          <cell r="R14743">
            <v>246</v>
          </cell>
        </row>
        <row r="14744">
          <cell r="E14744" t="str">
            <v>Forest</v>
          </cell>
          <cell r="F14744" t="str">
            <v>Shards of Alara</v>
          </cell>
          <cell r="G14744" t="str">
            <v>C</v>
          </cell>
          <cell r="H14744" t="str">
            <v>Basic Land — Forest</v>
          </cell>
          <cell r="L14744" t="str">
            <v>{G}</v>
          </cell>
          <cell r="N14744" t="str">
            <v>{G}</v>
          </cell>
          <cell r="O14744">
            <v>0</v>
          </cell>
          <cell r="P14744" t="str">
            <v>L</v>
          </cell>
          <cell r="Q14744" t="str">
            <v>ALA</v>
          </cell>
          <cell r="R14744">
            <v>247</v>
          </cell>
        </row>
        <row r="14745">
          <cell r="E14745" t="str">
            <v>Island</v>
          </cell>
          <cell r="F14745" t="str">
            <v>Shards of Alara</v>
          </cell>
          <cell r="G14745" t="str">
            <v>C</v>
          </cell>
          <cell r="H14745" t="str">
            <v>Basic Land — Island</v>
          </cell>
          <cell r="L14745" t="str">
            <v>{U}</v>
          </cell>
          <cell r="N14745" t="str">
            <v>{U}</v>
          </cell>
          <cell r="O14745">
            <v>0</v>
          </cell>
          <cell r="P14745" t="str">
            <v>L</v>
          </cell>
          <cell r="Q14745" t="str">
            <v>ALA</v>
          </cell>
          <cell r="R14745">
            <v>237</v>
          </cell>
        </row>
        <row r="14746">
          <cell r="E14746" t="str">
            <v>Island</v>
          </cell>
          <cell r="F14746" t="str">
            <v>Shards of Alara</v>
          </cell>
          <cell r="G14746" t="str">
            <v>C</v>
          </cell>
          <cell r="H14746" t="str">
            <v>Basic Land — Island</v>
          </cell>
          <cell r="L14746" t="str">
            <v>{U}</v>
          </cell>
          <cell r="N14746" t="str">
            <v>{U}</v>
          </cell>
          <cell r="O14746">
            <v>0</v>
          </cell>
          <cell r="P14746" t="str">
            <v>L</v>
          </cell>
          <cell r="Q14746" t="str">
            <v>ALA</v>
          </cell>
          <cell r="R14746">
            <v>234</v>
          </cell>
        </row>
        <row r="14747">
          <cell r="E14747" t="str">
            <v>Island</v>
          </cell>
          <cell r="F14747" t="str">
            <v>Shards of Alara</v>
          </cell>
          <cell r="G14747" t="str">
            <v>C</v>
          </cell>
          <cell r="H14747" t="str">
            <v>Basic Land — Island</v>
          </cell>
          <cell r="L14747" t="str">
            <v>{U}</v>
          </cell>
          <cell r="N14747" t="str">
            <v>{U}</v>
          </cell>
          <cell r="O14747">
            <v>0</v>
          </cell>
          <cell r="P14747" t="str">
            <v>L</v>
          </cell>
          <cell r="Q14747" t="str">
            <v>ALA</v>
          </cell>
          <cell r="R14747">
            <v>235</v>
          </cell>
        </row>
        <row r="14748">
          <cell r="E14748" t="str">
            <v>Mountain</v>
          </cell>
          <cell r="F14748" t="str">
            <v>Shards of Alara</v>
          </cell>
          <cell r="G14748" t="str">
            <v>C</v>
          </cell>
          <cell r="H14748" t="str">
            <v>Basic Land — Mountain</v>
          </cell>
          <cell r="L14748" t="str">
            <v>{R}</v>
          </cell>
          <cell r="N14748" t="str">
            <v>{R}</v>
          </cell>
          <cell r="O14748">
            <v>0</v>
          </cell>
          <cell r="P14748" t="str">
            <v>L</v>
          </cell>
          <cell r="Q14748" t="str">
            <v>ALA</v>
          </cell>
          <cell r="R14748">
            <v>242</v>
          </cell>
        </row>
        <row r="14749">
          <cell r="E14749" t="str">
            <v>Mountain</v>
          </cell>
          <cell r="F14749" t="str">
            <v>Shards of Alara</v>
          </cell>
          <cell r="G14749" t="str">
            <v>C</v>
          </cell>
          <cell r="H14749" t="str">
            <v>Basic Land — Mountain</v>
          </cell>
          <cell r="L14749" t="str">
            <v>{R}</v>
          </cell>
          <cell r="N14749" t="str">
            <v>{R}</v>
          </cell>
          <cell r="O14749">
            <v>0</v>
          </cell>
          <cell r="P14749" t="str">
            <v>L</v>
          </cell>
          <cell r="Q14749" t="str">
            <v>ALA</v>
          </cell>
          <cell r="R14749">
            <v>244</v>
          </cell>
        </row>
        <row r="14750">
          <cell r="E14750" t="str">
            <v>Mountain</v>
          </cell>
          <cell r="F14750" t="str">
            <v>Shards of Alara</v>
          </cell>
          <cell r="G14750" t="str">
            <v>C</v>
          </cell>
          <cell r="H14750" t="str">
            <v>Basic Land — Mountain</v>
          </cell>
          <cell r="L14750" t="str">
            <v>{R}</v>
          </cell>
          <cell r="N14750" t="str">
            <v>{R}</v>
          </cell>
          <cell r="O14750">
            <v>0</v>
          </cell>
          <cell r="P14750" t="str">
            <v>L</v>
          </cell>
          <cell r="Q14750" t="str">
            <v>ALA</v>
          </cell>
          <cell r="R14750">
            <v>245</v>
          </cell>
        </row>
        <row r="14751">
          <cell r="E14751" t="str">
            <v>Plains</v>
          </cell>
          <cell r="F14751" t="str">
            <v>Shards of Alara</v>
          </cell>
          <cell r="G14751" t="str">
            <v>C</v>
          </cell>
          <cell r="H14751" t="str">
            <v>Basic Land — Plains</v>
          </cell>
          <cell r="L14751" t="str">
            <v>{W}</v>
          </cell>
          <cell r="N14751" t="str">
            <v>{W}</v>
          </cell>
          <cell r="O14751">
            <v>0</v>
          </cell>
          <cell r="P14751" t="str">
            <v>L</v>
          </cell>
          <cell r="Q14751" t="str">
            <v>ALA</v>
          </cell>
          <cell r="R14751">
            <v>230</v>
          </cell>
        </row>
        <row r="14752">
          <cell r="E14752" t="str">
            <v>Plains</v>
          </cell>
          <cell r="F14752" t="str">
            <v>Shards of Alara</v>
          </cell>
          <cell r="G14752" t="str">
            <v>C</v>
          </cell>
          <cell r="H14752" t="str">
            <v>Basic Land — Plains</v>
          </cell>
          <cell r="L14752" t="str">
            <v>{W}</v>
          </cell>
          <cell r="N14752" t="str">
            <v>{W}</v>
          </cell>
          <cell r="O14752">
            <v>0</v>
          </cell>
          <cell r="P14752" t="str">
            <v>L</v>
          </cell>
          <cell r="Q14752" t="str">
            <v>ALA</v>
          </cell>
          <cell r="R14752">
            <v>233</v>
          </cell>
        </row>
        <row r="14753">
          <cell r="E14753" t="str">
            <v>Plains</v>
          </cell>
          <cell r="F14753" t="str">
            <v>Shards of Alara</v>
          </cell>
          <cell r="G14753" t="str">
            <v>C</v>
          </cell>
          <cell r="H14753" t="str">
            <v>Basic Land — Plains</v>
          </cell>
          <cell r="L14753" t="str">
            <v>{W}</v>
          </cell>
          <cell r="N14753" t="str">
            <v>{W}</v>
          </cell>
          <cell r="O14753">
            <v>0</v>
          </cell>
          <cell r="P14753" t="str">
            <v>L</v>
          </cell>
          <cell r="Q14753" t="str">
            <v>ALA</v>
          </cell>
          <cell r="R14753">
            <v>231</v>
          </cell>
        </row>
        <row r="14754">
          <cell r="E14754" t="str">
            <v>Swamp</v>
          </cell>
          <cell r="F14754" t="str">
            <v>Shards of Alara</v>
          </cell>
          <cell r="G14754" t="str">
            <v>C</v>
          </cell>
          <cell r="H14754" t="str">
            <v>Basic Land — Swamp</v>
          </cell>
          <cell r="L14754" t="str">
            <v>{B}</v>
          </cell>
          <cell r="N14754" t="str">
            <v>{B}</v>
          </cell>
          <cell r="O14754">
            <v>0</v>
          </cell>
          <cell r="P14754" t="str">
            <v>L</v>
          </cell>
          <cell r="Q14754" t="str">
            <v>ALA</v>
          </cell>
          <cell r="R14754">
            <v>240</v>
          </cell>
        </row>
        <row r="14755">
          <cell r="E14755" t="str">
            <v>Swamp</v>
          </cell>
          <cell r="F14755" t="str">
            <v>Shards of Alara</v>
          </cell>
          <cell r="G14755" t="str">
            <v>C</v>
          </cell>
          <cell r="H14755" t="str">
            <v>Basic Land — Swamp</v>
          </cell>
          <cell r="L14755" t="str">
            <v>{B}</v>
          </cell>
          <cell r="N14755" t="str">
            <v>{B}</v>
          </cell>
          <cell r="O14755">
            <v>0</v>
          </cell>
          <cell r="P14755" t="str">
            <v>L</v>
          </cell>
          <cell r="Q14755" t="str">
            <v>ALA</v>
          </cell>
          <cell r="R14755">
            <v>241</v>
          </cell>
        </row>
        <row r="14756">
          <cell r="E14756" t="str">
            <v>Swamp</v>
          </cell>
          <cell r="F14756" t="str">
            <v>Shards of Alara</v>
          </cell>
          <cell r="G14756" t="str">
            <v>C</v>
          </cell>
          <cell r="H14756" t="str">
            <v>Basic Land — Swamp</v>
          </cell>
          <cell r="L14756" t="str">
            <v>{B}</v>
          </cell>
          <cell r="N14756" t="str">
            <v>{B}</v>
          </cell>
          <cell r="O14756">
            <v>0</v>
          </cell>
          <cell r="P14756" t="str">
            <v>L</v>
          </cell>
          <cell r="Q14756" t="str">
            <v>ALA</v>
          </cell>
          <cell r="R14756">
            <v>238</v>
          </cell>
        </row>
        <row r="14757">
          <cell r="E14757" t="str">
            <v>Acidic Sliver</v>
          </cell>
          <cell r="F14757" t="str">
            <v>Stronghold</v>
          </cell>
          <cell r="G14757" t="str">
            <v>U</v>
          </cell>
          <cell r="H14757" t="str">
            <v>Creature — Sliver</v>
          </cell>
          <cell r="I14757">
            <v>2</v>
          </cell>
          <cell r="J14757">
            <v>2</v>
          </cell>
          <cell r="L14757" t="str">
            <v>All Slivers have "{2}, Sacrifice this permanent: This permanent deals 2 damage to target creature or player."</v>
          </cell>
          <cell r="M14757" t="str">
            <v>{B}{R}</v>
          </cell>
          <cell r="O14757">
            <v>2</v>
          </cell>
          <cell r="P14757" t="str">
            <v>RB</v>
          </cell>
          <cell r="Q14757" t="str">
            <v>SH</v>
          </cell>
          <cell r="R14757">
            <v>138</v>
          </cell>
        </row>
        <row r="14758">
          <cell r="E14758" t="str">
            <v>Amok</v>
          </cell>
          <cell r="F14758" t="str">
            <v>Stronghold</v>
          </cell>
          <cell r="G14758" t="str">
            <v>R</v>
          </cell>
          <cell r="H14758" t="str">
            <v>Enchantment</v>
          </cell>
          <cell r="L14758" t="str">
            <v>{1}, Discard a card at random: Put a +1/+1 counter on target creature.</v>
          </cell>
          <cell r="M14758" t="str">
            <v>{1}{R}</v>
          </cell>
          <cell r="O14758">
            <v>2</v>
          </cell>
          <cell r="P14758" t="str">
            <v>R</v>
          </cell>
          <cell r="Q14758" t="str">
            <v>SH</v>
          </cell>
          <cell r="R14758">
            <v>76</v>
          </cell>
        </row>
        <row r="14759">
          <cell r="E14759" t="str">
            <v>Awakening</v>
          </cell>
          <cell r="F14759" t="str">
            <v>Stronghold</v>
          </cell>
          <cell r="G14759" t="str">
            <v>R</v>
          </cell>
          <cell r="H14759" t="str">
            <v>Enchantment</v>
          </cell>
          <cell r="L14759" t="str">
            <v>At the beginning of each upkeep, untap all creatures and lands.</v>
          </cell>
          <cell r="M14759" t="str">
            <v>{2}{G}{G}</v>
          </cell>
          <cell r="O14759">
            <v>4</v>
          </cell>
          <cell r="P14759" t="str">
            <v>G</v>
          </cell>
          <cell r="Q14759" t="str">
            <v>SH</v>
          </cell>
          <cell r="R14759">
            <v>51</v>
          </cell>
        </row>
        <row r="14760">
          <cell r="E14760" t="str">
            <v>Bandage</v>
          </cell>
          <cell r="F14760" t="str">
            <v>Stronghold</v>
          </cell>
          <cell r="G14760" t="str">
            <v>C</v>
          </cell>
          <cell r="H14760" t="str">
            <v>Instant</v>
          </cell>
          <cell r="L14760" t="str">
            <v>Prevent the next 1 damage that would be dealt to target creature or player this turn. Draw a card.</v>
          </cell>
          <cell r="M14760" t="str">
            <v>{W}</v>
          </cell>
          <cell r="O14760">
            <v>1</v>
          </cell>
          <cell r="P14760" t="str">
            <v>W</v>
          </cell>
          <cell r="Q14760" t="str">
            <v>SH</v>
          </cell>
          <cell r="R14760">
            <v>101</v>
          </cell>
        </row>
        <row r="14761">
          <cell r="E14761" t="str">
            <v>Bottomless Pit</v>
          </cell>
          <cell r="F14761" t="str">
            <v>Stronghold</v>
          </cell>
          <cell r="G14761" t="str">
            <v>U</v>
          </cell>
          <cell r="H14761" t="str">
            <v>Enchantment</v>
          </cell>
          <cell r="L14761" t="str">
            <v>At the beginning of each player's upkeep, that player discards a card at random.</v>
          </cell>
          <cell r="M14761" t="str">
            <v>{1}{B}{B}</v>
          </cell>
          <cell r="O14761">
            <v>3</v>
          </cell>
          <cell r="P14761" t="str">
            <v>B</v>
          </cell>
          <cell r="Q14761" t="str">
            <v>SH</v>
          </cell>
          <cell r="R14761">
            <v>1</v>
          </cell>
        </row>
        <row r="14762">
          <cell r="A14762" t="str">
            <v>YES</v>
          </cell>
          <cell r="E14762" t="str">
            <v>Brush with Death</v>
          </cell>
          <cell r="F14762" t="str">
            <v>Stronghold</v>
          </cell>
          <cell r="G14762" t="str">
            <v>C</v>
          </cell>
          <cell r="H14762" t="str">
            <v>Sorcery</v>
          </cell>
          <cell r="L14762" t="str">
            <v>Buyback {2}{B}{B} #_(You may pay an additional {2}{B}{B} as you cast this spell. If you do, put this card into your hand as it resolves.)_#?Target opponent loses 2 life. You gain 2 life.</v>
          </cell>
          <cell r="M14762" t="str">
            <v>{2}{B}</v>
          </cell>
          <cell r="O14762">
            <v>3</v>
          </cell>
          <cell r="P14762" t="str">
            <v>B</v>
          </cell>
          <cell r="Q14762" t="str">
            <v>SH</v>
          </cell>
          <cell r="R14762">
            <v>2</v>
          </cell>
        </row>
        <row r="14763">
          <cell r="E14763" t="str">
            <v>Bullwhip</v>
          </cell>
          <cell r="F14763" t="str">
            <v>Stronghold</v>
          </cell>
          <cell r="G14763" t="str">
            <v>U</v>
          </cell>
          <cell r="H14763" t="str">
            <v>Artifact</v>
          </cell>
          <cell r="L14763" t="str">
            <v>{2}, {T}: Bullwhip deals 1 damage to target creature. That creature attacks this turn if able.</v>
          </cell>
          <cell r="M14763" t="str">
            <v>{4}</v>
          </cell>
          <cell r="O14763">
            <v>4</v>
          </cell>
          <cell r="P14763" t="str">
            <v>A</v>
          </cell>
          <cell r="Q14763" t="str">
            <v>SH</v>
          </cell>
          <cell r="R14763">
            <v>126</v>
          </cell>
        </row>
        <row r="14764">
          <cell r="A14764" t="str">
            <v>YES</v>
          </cell>
          <cell r="E14764" t="str">
            <v>Burgeoning</v>
          </cell>
          <cell r="F14764" t="str">
            <v>Stronghold</v>
          </cell>
          <cell r="G14764" t="str">
            <v>R</v>
          </cell>
          <cell r="H14764" t="str">
            <v>Enchantment</v>
          </cell>
          <cell r="L14764" t="str">
            <v>Whenever an opponent plays a land, you may put a land card from your hand onto the battlefield.</v>
          </cell>
          <cell r="M14764" t="str">
            <v>{G}</v>
          </cell>
          <cell r="O14764">
            <v>1</v>
          </cell>
          <cell r="P14764" t="str">
            <v>G</v>
          </cell>
          <cell r="Q14764" t="str">
            <v>SH</v>
          </cell>
          <cell r="R14764">
            <v>52</v>
          </cell>
        </row>
        <row r="14765">
          <cell r="E14765" t="str">
            <v>Calming Licid</v>
          </cell>
          <cell r="F14765" t="str">
            <v>Stronghold</v>
          </cell>
          <cell r="G14765" t="str">
            <v>U</v>
          </cell>
          <cell r="H14765" t="str">
            <v>Creature — Licid</v>
          </cell>
          <cell r="I14765">
            <v>2</v>
          </cell>
          <cell r="J14765">
            <v>2</v>
          </cell>
          <cell r="L14765" t="str">
            <v>{W}, {T}: Calming Licid loses this ability and becomes an Aura enchantment with enchant creature. Attach it to target creature. You may pay {W} to end this effect. Enchanted creature can't attack.</v>
          </cell>
          <cell r="M14765" t="str">
            <v>{2}{W}</v>
          </cell>
          <cell r="O14765">
            <v>3</v>
          </cell>
          <cell r="P14765" t="str">
            <v>W</v>
          </cell>
          <cell r="Q14765" t="str">
            <v>SH</v>
          </cell>
          <cell r="R14765">
            <v>102</v>
          </cell>
        </row>
        <row r="14766">
          <cell r="A14766" t="str">
            <v>YES</v>
          </cell>
          <cell r="E14766" t="str">
            <v>Cannibalize</v>
          </cell>
          <cell r="F14766" t="str">
            <v>Stronghold</v>
          </cell>
          <cell r="G14766" t="str">
            <v>C</v>
          </cell>
          <cell r="H14766" t="str">
            <v>Sorcery</v>
          </cell>
          <cell r="L14766" t="str">
            <v>Choose two target creatures controlled by the same player. Exile one of those creatures and put two +1/+1 counters on the other.</v>
          </cell>
          <cell r="M14766" t="str">
            <v>{1}{B}</v>
          </cell>
          <cell r="O14766">
            <v>2</v>
          </cell>
          <cell r="P14766" t="str">
            <v>B</v>
          </cell>
          <cell r="Q14766" t="str">
            <v>SH</v>
          </cell>
          <cell r="R14766">
            <v>3</v>
          </cell>
        </row>
        <row r="14767">
          <cell r="E14767" t="str">
            <v>Carnassid</v>
          </cell>
          <cell r="F14767" t="str">
            <v>Stronghold</v>
          </cell>
          <cell r="G14767" t="str">
            <v>R</v>
          </cell>
          <cell r="H14767" t="str">
            <v>Creature — Beast</v>
          </cell>
          <cell r="I14767">
            <v>5</v>
          </cell>
          <cell r="J14767">
            <v>4</v>
          </cell>
          <cell r="L14767" t="str">
            <v>Trample??{1}{G}: Regenerate Carnassid.</v>
          </cell>
          <cell r="M14767" t="str">
            <v>{4}{G}{G}</v>
          </cell>
          <cell r="O14767">
            <v>6</v>
          </cell>
          <cell r="P14767" t="str">
            <v>G</v>
          </cell>
          <cell r="Q14767" t="str">
            <v>SH</v>
          </cell>
          <cell r="R14767">
            <v>53</v>
          </cell>
        </row>
        <row r="14768">
          <cell r="E14768" t="str">
            <v>Change of Heart</v>
          </cell>
          <cell r="F14768" t="str">
            <v>Stronghold</v>
          </cell>
          <cell r="G14768" t="str">
            <v>C</v>
          </cell>
          <cell r="H14768" t="str">
            <v>Instant</v>
          </cell>
          <cell r="L14768" t="str">
            <v>Buyback {3} #_(You may pay an additional {3} as you cast this spell. If you do, put this card into your hand as it resolves.)_#?Target creature can't attack this turn.</v>
          </cell>
          <cell r="M14768" t="str">
            <v>{W}</v>
          </cell>
          <cell r="O14768">
            <v>1</v>
          </cell>
          <cell r="P14768" t="str">
            <v>W</v>
          </cell>
          <cell r="Q14768" t="str">
            <v>SH</v>
          </cell>
          <cell r="R14768">
            <v>103</v>
          </cell>
        </row>
        <row r="14769">
          <cell r="E14769" t="str">
            <v>Cloud Spirit</v>
          </cell>
          <cell r="F14769" t="str">
            <v>Stronghold</v>
          </cell>
          <cell r="G14769" t="str">
            <v>C</v>
          </cell>
          <cell r="H14769" t="str">
            <v>Creature — Spirit</v>
          </cell>
          <cell r="I14769">
            <v>3</v>
          </cell>
          <cell r="J14769">
            <v>1</v>
          </cell>
          <cell r="L14769" t="str">
            <v>Flying?Cloud Spirit can block only creatures with flying.</v>
          </cell>
          <cell r="M14769" t="str">
            <v>{2}{U}</v>
          </cell>
          <cell r="O14769">
            <v>3</v>
          </cell>
          <cell r="P14769" t="str">
            <v>U</v>
          </cell>
          <cell r="Q14769" t="str">
            <v>SH</v>
          </cell>
          <cell r="R14769">
            <v>26</v>
          </cell>
        </row>
        <row r="14770">
          <cell r="A14770" t="str">
            <v>YES</v>
          </cell>
          <cell r="E14770" t="str">
            <v>Constant Mists</v>
          </cell>
          <cell r="F14770" t="str">
            <v>Stronghold</v>
          </cell>
          <cell r="G14770" t="str">
            <v>U</v>
          </cell>
          <cell r="H14770" t="str">
            <v>Instant</v>
          </cell>
          <cell r="L14770" t="str">
            <v>Buyback—Sacrifice a land. #_(You may sacrifice a land in addition to any other costs as you cast this spell. If you do, put this card into your hand as it resolves.)_#?Prevent all combat damage that would be dealt this turn.</v>
          </cell>
          <cell r="M14770" t="str">
            <v>{1}{G}</v>
          </cell>
          <cell r="O14770">
            <v>2</v>
          </cell>
          <cell r="P14770" t="str">
            <v>G</v>
          </cell>
          <cell r="Q14770" t="str">
            <v>SH</v>
          </cell>
          <cell r="R14770">
            <v>54</v>
          </cell>
        </row>
        <row r="14771">
          <cell r="E14771" t="str">
            <v>Contemplation</v>
          </cell>
          <cell r="F14771" t="str">
            <v>Stronghold</v>
          </cell>
          <cell r="G14771" t="str">
            <v>U</v>
          </cell>
          <cell r="H14771" t="str">
            <v>Enchantment</v>
          </cell>
          <cell r="L14771" t="str">
            <v>Whenever you cast a spell, you gain 1 life.</v>
          </cell>
          <cell r="M14771" t="str">
            <v>{1}{W}{W}</v>
          </cell>
          <cell r="O14771">
            <v>3</v>
          </cell>
          <cell r="P14771" t="str">
            <v>W</v>
          </cell>
          <cell r="Q14771" t="str">
            <v>SH</v>
          </cell>
          <cell r="R14771">
            <v>104</v>
          </cell>
        </row>
        <row r="14772">
          <cell r="A14772" t="str">
            <v>YES</v>
          </cell>
          <cell r="E14772" t="str">
            <v>Contempt</v>
          </cell>
          <cell r="F14772" t="str">
            <v>Stronghold</v>
          </cell>
          <cell r="G14772" t="str">
            <v>C</v>
          </cell>
          <cell r="H14772" t="str">
            <v>Enchantment — Aura</v>
          </cell>
          <cell r="L14772" t="str">
            <v>Enchant creature?Whenever enchanted creature attacks, return it and Contempt to their owners' hands at end of combat.</v>
          </cell>
          <cell r="M14772" t="str">
            <v>{1}{U}</v>
          </cell>
          <cell r="O14772">
            <v>2</v>
          </cell>
          <cell r="P14772" t="str">
            <v>U</v>
          </cell>
          <cell r="Q14772" t="str">
            <v>SH</v>
          </cell>
          <cell r="R14772">
            <v>27</v>
          </cell>
        </row>
        <row r="14773">
          <cell r="E14773" t="str">
            <v>Conviction</v>
          </cell>
          <cell r="F14773" t="str">
            <v>Stronghold</v>
          </cell>
          <cell r="G14773" t="str">
            <v>C</v>
          </cell>
          <cell r="H14773" t="str">
            <v>Enchantment — Aura</v>
          </cell>
          <cell r="L14773" t="str">
            <v>Enchant creature?Enchanted creature gets +1/+3. {W}: Return Conviction to its owner's hand.</v>
          </cell>
          <cell r="M14773" t="str">
            <v>{1}{W}</v>
          </cell>
          <cell r="O14773">
            <v>2</v>
          </cell>
          <cell r="P14773" t="str">
            <v>W</v>
          </cell>
          <cell r="Q14773" t="str">
            <v>SH</v>
          </cell>
          <cell r="R14773">
            <v>105</v>
          </cell>
        </row>
        <row r="14774">
          <cell r="E14774" t="str">
            <v>Convulsing Licid</v>
          </cell>
          <cell r="F14774" t="str">
            <v>Stronghold</v>
          </cell>
          <cell r="G14774" t="str">
            <v>U</v>
          </cell>
          <cell r="H14774" t="str">
            <v>Creature — Licid</v>
          </cell>
          <cell r="I14774">
            <v>2</v>
          </cell>
          <cell r="J14774">
            <v>2</v>
          </cell>
          <cell r="L14774" t="str">
            <v>{R}, {T}: Convulsing Licid loses this ability and becomes an Aura enchantment with enchant creature. Attach it to target creature. You may pay {R} to end this effect. Enchanted creature can't block.</v>
          </cell>
          <cell r="M14774" t="str">
            <v>{2}{R}</v>
          </cell>
          <cell r="O14774">
            <v>3</v>
          </cell>
          <cell r="P14774" t="str">
            <v>R</v>
          </cell>
          <cell r="Q14774" t="str">
            <v>SH</v>
          </cell>
          <cell r="R14774">
            <v>77</v>
          </cell>
        </row>
        <row r="14775">
          <cell r="A14775" t="str">
            <v>YES</v>
          </cell>
          <cell r="E14775" t="str">
            <v>Corrupting Licid</v>
          </cell>
          <cell r="F14775" t="str">
            <v>Stronghold</v>
          </cell>
          <cell r="G14775" t="str">
            <v>U</v>
          </cell>
          <cell r="H14775" t="str">
            <v>Creature — Licid</v>
          </cell>
          <cell r="I14775">
            <v>2</v>
          </cell>
          <cell r="J14775">
            <v>2</v>
          </cell>
          <cell r="L14775" t="str">
            <v>{B}, {T}: Corrupting Licid loses this ability and becomes an Aura enchantment with enchant creature. Attach it to target creature. You may pay {B} to end this effect. Enchanted creature has fear. #_(It can't be blocked except by artifact creatures and/or black creatures.)_#</v>
          </cell>
          <cell r="M14775" t="str">
            <v>{2}{B}</v>
          </cell>
          <cell r="O14775">
            <v>3</v>
          </cell>
          <cell r="P14775" t="str">
            <v>B</v>
          </cell>
          <cell r="Q14775" t="str">
            <v>SH</v>
          </cell>
          <cell r="R14775">
            <v>4</v>
          </cell>
        </row>
        <row r="14776">
          <cell r="E14776" t="str">
            <v>Craven Giant</v>
          </cell>
          <cell r="F14776" t="str">
            <v>Stronghold</v>
          </cell>
          <cell r="G14776" t="str">
            <v>C</v>
          </cell>
          <cell r="H14776" t="str">
            <v>Creature — Giant</v>
          </cell>
          <cell r="I14776">
            <v>4</v>
          </cell>
          <cell r="J14776">
            <v>1</v>
          </cell>
          <cell r="L14776" t="str">
            <v>Craven Giant can't block.</v>
          </cell>
          <cell r="M14776" t="str">
            <v>{2}{R}</v>
          </cell>
          <cell r="O14776">
            <v>3</v>
          </cell>
          <cell r="P14776" t="str">
            <v>R</v>
          </cell>
          <cell r="Q14776" t="str">
            <v>SH</v>
          </cell>
          <cell r="R14776">
            <v>78</v>
          </cell>
        </row>
        <row r="14777">
          <cell r="E14777" t="str">
            <v>Crossbow Ambush</v>
          </cell>
          <cell r="F14777" t="str">
            <v>Stronghold</v>
          </cell>
          <cell r="G14777" t="str">
            <v>C</v>
          </cell>
          <cell r="H14777" t="str">
            <v>Instant</v>
          </cell>
          <cell r="L14777" t="str">
            <v>Creatures you control gain reach until end of turn. #_(They can block creatures with flying.)_#</v>
          </cell>
          <cell r="M14777" t="str">
            <v>{G}</v>
          </cell>
          <cell r="O14777">
            <v>1</v>
          </cell>
          <cell r="P14777" t="str">
            <v>G</v>
          </cell>
          <cell r="Q14777" t="str">
            <v>SH</v>
          </cell>
          <cell r="R14777">
            <v>55</v>
          </cell>
        </row>
        <row r="14778">
          <cell r="E14778" t="str">
            <v>Crovax the Cursed</v>
          </cell>
          <cell r="F14778" t="str">
            <v>Stronghold</v>
          </cell>
          <cell r="G14778" t="str">
            <v>R</v>
          </cell>
          <cell r="H14778" t="str">
            <v>Legendary Creature — Vampire</v>
          </cell>
          <cell r="I14778">
            <v>0</v>
          </cell>
          <cell r="J14778">
            <v>0</v>
          </cell>
          <cell r="L14778" t="str">
            <v>Crovax the Cursed enters the battlefield with four +1/+1 counters on it. At the beginning of your upkeep, you may sacrifice a creature. If you do, put a +1/+1 counter on Crovax. If you don't, remove a +1/+1 counter from Crovax. {B}: Crovax gains flying until end of turn.</v>
          </cell>
          <cell r="M14778" t="str">
            <v>{2}{B}{B}</v>
          </cell>
          <cell r="O14778">
            <v>4</v>
          </cell>
          <cell r="P14778" t="str">
            <v>B</v>
          </cell>
          <cell r="Q14778" t="str">
            <v>SH</v>
          </cell>
          <cell r="R14778">
            <v>5</v>
          </cell>
        </row>
        <row r="14779">
          <cell r="A14779" t="str">
            <v>Promo</v>
          </cell>
          <cell r="E14779" t="str">
            <v>Crystalline Sliver</v>
          </cell>
          <cell r="F14779" t="str">
            <v>Stronghold</v>
          </cell>
          <cell r="G14779" t="str">
            <v>U</v>
          </cell>
          <cell r="H14779" t="str">
            <v>Creature — Sliver</v>
          </cell>
          <cell r="I14779">
            <v>2</v>
          </cell>
          <cell r="J14779">
            <v>2</v>
          </cell>
          <cell r="L14779" t="str">
            <v>All Slivers have shroud. #_(They can't be the targets of spells or abilities.)_#</v>
          </cell>
          <cell r="M14779" t="str">
            <v>{W}{U}</v>
          </cell>
          <cell r="O14779">
            <v>2</v>
          </cell>
          <cell r="P14779" t="str">
            <v>WU</v>
          </cell>
          <cell r="Q14779" t="str">
            <v>SH</v>
          </cell>
          <cell r="R14779">
            <v>139</v>
          </cell>
        </row>
        <row r="14780">
          <cell r="E14780" t="str">
            <v>Dauthi Trapper</v>
          </cell>
          <cell r="F14780" t="str">
            <v>Stronghold</v>
          </cell>
          <cell r="G14780" t="str">
            <v>U</v>
          </cell>
          <cell r="H14780" t="str">
            <v>Creature — Dauthi Minion</v>
          </cell>
          <cell r="I14780">
            <v>1</v>
          </cell>
          <cell r="J14780">
            <v>1</v>
          </cell>
          <cell r="L14780" t="str">
            <v>{T}: Target creature gains shadow until end of turn. #_(It can block or be blocked by only creatures with shadow.)_#</v>
          </cell>
          <cell r="M14780" t="str">
            <v>{2}{B}</v>
          </cell>
          <cell r="O14780">
            <v>3</v>
          </cell>
          <cell r="P14780" t="str">
            <v>B</v>
          </cell>
          <cell r="Q14780" t="str">
            <v>SH</v>
          </cell>
          <cell r="R14780">
            <v>6</v>
          </cell>
        </row>
        <row r="14781">
          <cell r="E14781" t="str">
            <v>Death Stroke</v>
          </cell>
          <cell r="F14781" t="str">
            <v>Stronghold</v>
          </cell>
          <cell r="G14781" t="str">
            <v>C</v>
          </cell>
          <cell r="H14781" t="str">
            <v>Sorcery</v>
          </cell>
          <cell r="L14781" t="str">
            <v>Destroy target tapped creature.</v>
          </cell>
          <cell r="M14781" t="str">
            <v>{B}{B}</v>
          </cell>
          <cell r="O14781">
            <v>2</v>
          </cell>
          <cell r="P14781" t="str">
            <v>B</v>
          </cell>
          <cell r="Q14781" t="str">
            <v>SH</v>
          </cell>
          <cell r="R14781">
            <v>7</v>
          </cell>
        </row>
        <row r="14782">
          <cell r="E14782" t="str">
            <v>Dream Halls</v>
          </cell>
          <cell r="F14782" t="str">
            <v>Stronghold</v>
          </cell>
          <cell r="G14782" t="str">
            <v>R</v>
          </cell>
          <cell r="H14782" t="str">
            <v>Enchantment</v>
          </cell>
          <cell r="L14782" t="str">
            <v>Rather than pay the mana cost for a spell, its controller may discard a card that shares a color with that spell.</v>
          </cell>
          <cell r="M14782" t="str">
            <v>{3}{U}{U}</v>
          </cell>
          <cell r="O14782">
            <v>5</v>
          </cell>
          <cell r="P14782" t="str">
            <v>U</v>
          </cell>
          <cell r="Q14782" t="str">
            <v>SH</v>
          </cell>
          <cell r="R14782">
            <v>28</v>
          </cell>
        </row>
        <row r="14783">
          <cell r="E14783" t="str">
            <v>Dream Prowler</v>
          </cell>
          <cell r="F14783" t="str">
            <v>Stronghold</v>
          </cell>
          <cell r="G14783" t="str">
            <v>C</v>
          </cell>
          <cell r="H14783" t="str">
            <v>Creature — Illusion</v>
          </cell>
          <cell r="I14783">
            <v>1</v>
          </cell>
          <cell r="J14783">
            <v>5</v>
          </cell>
          <cell r="L14783" t="str">
            <v>Dream Prowler is unblockable as long as it's attacking alone.</v>
          </cell>
          <cell r="M14783" t="str">
            <v>{2}{U}{U}</v>
          </cell>
          <cell r="O14783">
            <v>4</v>
          </cell>
          <cell r="P14783" t="str">
            <v>U</v>
          </cell>
          <cell r="Q14783" t="str">
            <v>SH</v>
          </cell>
          <cell r="R14783">
            <v>29</v>
          </cell>
        </row>
        <row r="14784">
          <cell r="E14784" t="str">
            <v>Duct Crawler</v>
          </cell>
          <cell r="F14784" t="str">
            <v>Stronghold</v>
          </cell>
          <cell r="G14784" t="str">
            <v>C</v>
          </cell>
          <cell r="H14784" t="str">
            <v>Creature — Insect</v>
          </cell>
          <cell r="I14784">
            <v>1</v>
          </cell>
          <cell r="J14784">
            <v>1</v>
          </cell>
          <cell r="L14784" t="str">
            <v>{1}{R}: Target creature can't block Duct Crawler this turn.</v>
          </cell>
          <cell r="M14784" t="str">
            <v>{R}</v>
          </cell>
          <cell r="O14784">
            <v>1</v>
          </cell>
          <cell r="P14784" t="str">
            <v>R</v>
          </cell>
          <cell r="Q14784" t="str">
            <v>SH</v>
          </cell>
          <cell r="R14784">
            <v>79</v>
          </cell>
        </row>
        <row r="14785">
          <cell r="A14785" t="str">
            <v>YES</v>
          </cell>
          <cell r="E14785" t="str">
            <v>Dungeon Shade</v>
          </cell>
          <cell r="F14785" t="str">
            <v>Stronghold</v>
          </cell>
          <cell r="G14785" t="str">
            <v>C</v>
          </cell>
          <cell r="H14785" t="str">
            <v>Creature — Shade Spirit</v>
          </cell>
          <cell r="I14785">
            <v>1</v>
          </cell>
          <cell r="J14785">
            <v>1</v>
          </cell>
          <cell r="L14785" t="str">
            <v>Flying?{B}: Dungeon Shade gets +1/+1 until end of turn.</v>
          </cell>
          <cell r="M14785" t="str">
            <v>{3}{B}</v>
          </cell>
          <cell r="O14785">
            <v>4</v>
          </cell>
          <cell r="P14785" t="str">
            <v>B</v>
          </cell>
          <cell r="Q14785" t="str">
            <v>SH</v>
          </cell>
          <cell r="R14785">
            <v>8</v>
          </cell>
        </row>
        <row r="14786">
          <cell r="E14786" t="str">
            <v>Elven Rite</v>
          </cell>
          <cell r="F14786" t="str">
            <v>Stronghold</v>
          </cell>
          <cell r="G14786" t="str">
            <v>U</v>
          </cell>
          <cell r="H14786" t="str">
            <v>Sorcery</v>
          </cell>
          <cell r="L14786" t="str">
            <v>Distribute two +1/+1 counters among one or two target creatures.</v>
          </cell>
          <cell r="M14786" t="str">
            <v>{1}{G}</v>
          </cell>
          <cell r="O14786">
            <v>2</v>
          </cell>
          <cell r="P14786" t="str">
            <v>G</v>
          </cell>
          <cell r="Q14786" t="str">
            <v>SH</v>
          </cell>
          <cell r="R14786">
            <v>56</v>
          </cell>
        </row>
        <row r="14787">
          <cell r="E14787" t="str">
            <v>Endangered Armodon</v>
          </cell>
          <cell r="F14787" t="str">
            <v>Stronghold</v>
          </cell>
          <cell r="G14787" t="str">
            <v>C</v>
          </cell>
          <cell r="H14787" t="str">
            <v>Creature — Elephant</v>
          </cell>
          <cell r="I14787">
            <v>4</v>
          </cell>
          <cell r="J14787">
            <v>5</v>
          </cell>
          <cell r="L14787" t="str">
            <v>When you control a creature with toughness 2 or less, sacrifice Endangered Armodon.</v>
          </cell>
          <cell r="M14787" t="str">
            <v>{2}{G}{G}</v>
          </cell>
          <cell r="O14787">
            <v>4</v>
          </cell>
          <cell r="P14787" t="str">
            <v>G</v>
          </cell>
          <cell r="Q14787" t="str">
            <v>SH</v>
          </cell>
          <cell r="R14787">
            <v>57</v>
          </cell>
        </row>
        <row r="14788">
          <cell r="E14788" t="str">
            <v>Ensnaring Bridge</v>
          </cell>
          <cell r="F14788" t="str">
            <v>Stronghold</v>
          </cell>
          <cell r="G14788" t="str">
            <v>R</v>
          </cell>
          <cell r="H14788" t="str">
            <v>Artifact</v>
          </cell>
          <cell r="L14788" t="str">
            <v>Creatures with power greater than the number of cards in your hand can't attack.</v>
          </cell>
          <cell r="M14788" t="str">
            <v>{3}</v>
          </cell>
          <cell r="O14788">
            <v>3</v>
          </cell>
          <cell r="P14788" t="str">
            <v>A</v>
          </cell>
          <cell r="Q14788" t="str">
            <v>SH</v>
          </cell>
          <cell r="R14788">
            <v>127</v>
          </cell>
        </row>
        <row r="14789">
          <cell r="A14789" t="str">
            <v>YES</v>
          </cell>
          <cell r="E14789" t="str">
            <v>Evacuation</v>
          </cell>
          <cell r="F14789" t="str">
            <v>Stronghold</v>
          </cell>
          <cell r="G14789" t="str">
            <v>R</v>
          </cell>
          <cell r="H14789" t="str">
            <v>Instant</v>
          </cell>
          <cell r="L14789" t="str">
            <v>Return all creatures to their owners' hands.</v>
          </cell>
          <cell r="M14789" t="str">
            <v>{3}{U}{U}</v>
          </cell>
          <cell r="O14789">
            <v>5</v>
          </cell>
          <cell r="P14789" t="str">
            <v>U</v>
          </cell>
          <cell r="Q14789" t="str">
            <v>SH</v>
          </cell>
          <cell r="R14789">
            <v>30</v>
          </cell>
        </row>
        <row r="14790">
          <cell r="E14790" t="str">
            <v>Fanning the Flames</v>
          </cell>
          <cell r="F14790" t="str">
            <v>Stronghold</v>
          </cell>
          <cell r="G14790" t="str">
            <v>U</v>
          </cell>
          <cell r="H14790" t="str">
            <v>Sorcery</v>
          </cell>
          <cell r="L14790" t="str">
            <v>Buyback {3} #_(You may pay an additional {3} as you cast this spell. If you do, put this card into your hand as it resolves.)_#?Fanning the Flames deals X damage to target creature or player.</v>
          </cell>
          <cell r="M14790" t="str">
            <v>{X}{R}{R}</v>
          </cell>
          <cell r="O14790">
            <v>2</v>
          </cell>
          <cell r="P14790" t="str">
            <v>R</v>
          </cell>
          <cell r="Q14790" t="str">
            <v>SH</v>
          </cell>
          <cell r="R14790">
            <v>80</v>
          </cell>
        </row>
        <row r="14791">
          <cell r="E14791" t="str">
            <v>Flame Wave</v>
          </cell>
          <cell r="F14791" t="str">
            <v>Stronghold</v>
          </cell>
          <cell r="G14791" t="str">
            <v>U</v>
          </cell>
          <cell r="H14791" t="str">
            <v>Sorcery</v>
          </cell>
          <cell r="L14791" t="str">
            <v>Flame Wave deals 4 damage to target player and each creature he or she controls.</v>
          </cell>
          <cell r="M14791" t="str">
            <v>{3}{R}{R}{R}{R}</v>
          </cell>
          <cell r="O14791">
            <v>7</v>
          </cell>
          <cell r="P14791" t="str">
            <v>R</v>
          </cell>
          <cell r="Q14791" t="str">
            <v>SH</v>
          </cell>
          <cell r="R14791">
            <v>81</v>
          </cell>
        </row>
        <row r="14792">
          <cell r="A14792" t="str">
            <v>Promo</v>
          </cell>
          <cell r="E14792" t="str">
            <v>Fling</v>
          </cell>
          <cell r="F14792" t="str">
            <v>Stronghold</v>
          </cell>
          <cell r="G14792" t="str">
            <v>C</v>
          </cell>
          <cell r="H14792" t="str">
            <v>Instant</v>
          </cell>
          <cell r="L14792" t="str">
            <v>As an additional cost to cast Fling, sacrifice a creature. Fling deals damage equal to the sacrificed creature's power to target creature or player.</v>
          </cell>
          <cell r="M14792" t="str">
            <v>{1}{R}</v>
          </cell>
          <cell r="O14792">
            <v>2</v>
          </cell>
          <cell r="P14792" t="str">
            <v>R</v>
          </cell>
          <cell r="Q14792" t="str">
            <v>SH</v>
          </cell>
          <cell r="R14792">
            <v>82</v>
          </cell>
        </row>
        <row r="14793">
          <cell r="E14793" t="str">
            <v>Flowstone Blade</v>
          </cell>
          <cell r="F14793" t="str">
            <v>Stronghold</v>
          </cell>
          <cell r="G14793" t="str">
            <v>C</v>
          </cell>
          <cell r="H14793" t="str">
            <v>Enchantment — Aura</v>
          </cell>
          <cell r="L14793" t="str">
            <v>Enchant creature?{R}: Enchanted creature gets +1/-1 until end of turn.</v>
          </cell>
          <cell r="M14793" t="str">
            <v>{R}</v>
          </cell>
          <cell r="O14793">
            <v>1</v>
          </cell>
          <cell r="P14793" t="str">
            <v>R</v>
          </cell>
          <cell r="Q14793" t="str">
            <v>SH</v>
          </cell>
          <cell r="R14793">
            <v>83</v>
          </cell>
        </row>
        <row r="14794">
          <cell r="E14794" t="str">
            <v>Flowstone Hellion</v>
          </cell>
          <cell r="F14794" t="str">
            <v>Stronghold</v>
          </cell>
          <cell r="G14794" t="str">
            <v>U</v>
          </cell>
          <cell r="H14794" t="str">
            <v>Creature — Hellion Beast</v>
          </cell>
          <cell r="I14794">
            <v>3</v>
          </cell>
          <cell r="J14794">
            <v>3</v>
          </cell>
          <cell r="L14794" t="str">
            <v>Haste?{0}: Flowstone Hellion gets +1/-1 until end of turn.</v>
          </cell>
          <cell r="M14794" t="str">
            <v>{4}{R}</v>
          </cell>
          <cell r="O14794">
            <v>5</v>
          </cell>
          <cell r="P14794" t="str">
            <v>R</v>
          </cell>
          <cell r="Q14794" t="str">
            <v>SH</v>
          </cell>
          <cell r="R14794">
            <v>84</v>
          </cell>
        </row>
        <row r="14795">
          <cell r="E14795" t="str">
            <v>Flowstone Mauler</v>
          </cell>
          <cell r="F14795" t="str">
            <v>Stronghold</v>
          </cell>
          <cell r="G14795" t="str">
            <v>R</v>
          </cell>
          <cell r="H14795" t="str">
            <v>Creature — Beast</v>
          </cell>
          <cell r="I14795">
            <v>4</v>
          </cell>
          <cell r="J14795">
            <v>5</v>
          </cell>
          <cell r="L14795" t="str">
            <v>Trample?{R}: Flowstone Mauler gets +1/-1 until end of turn.</v>
          </cell>
          <cell r="M14795" t="str">
            <v>{4}{R}{R}</v>
          </cell>
          <cell r="O14795">
            <v>6</v>
          </cell>
          <cell r="P14795" t="str">
            <v>R</v>
          </cell>
          <cell r="Q14795" t="str">
            <v>SH</v>
          </cell>
          <cell r="R14795">
            <v>85</v>
          </cell>
        </row>
        <row r="14796">
          <cell r="E14796" t="str">
            <v>Flowstone Shambler</v>
          </cell>
          <cell r="F14796" t="str">
            <v>Stronghold</v>
          </cell>
          <cell r="G14796" t="str">
            <v>C</v>
          </cell>
          <cell r="H14796" t="str">
            <v>Creature — Beast</v>
          </cell>
          <cell r="I14796">
            <v>2</v>
          </cell>
          <cell r="J14796">
            <v>2</v>
          </cell>
          <cell r="L14796" t="str">
            <v>{R}: Flowstone Shambler gets +1/-1 until end of turn.</v>
          </cell>
          <cell r="M14796" t="str">
            <v>{2}{R}</v>
          </cell>
          <cell r="O14796">
            <v>3</v>
          </cell>
          <cell r="P14796" t="str">
            <v>R</v>
          </cell>
          <cell r="Q14796" t="str">
            <v>SH</v>
          </cell>
          <cell r="R14796">
            <v>86</v>
          </cell>
        </row>
        <row r="14797">
          <cell r="E14797" t="str">
            <v>Foul Imp</v>
          </cell>
          <cell r="F14797" t="str">
            <v>Stronghold</v>
          </cell>
          <cell r="G14797" t="str">
            <v>C</v>
          </cell>
          <cell r="H14797" t="str">
            <v>Creature — Imp</v>
          </cell>
          <cell r="I14797">
            <v>2</v>
          </cell>
          <cell r="J14797">
            <v>2</v>
          </cell>
          <cell r="L14797" t="str">
            <v>Flying?When Foul Imp enters the battlefield, you lose 2 life.</v>
          </cell>
          <cell r="M14797" t="str">
            <v>{B}{B}</v>
          </cell>
          <cell r="O14797">
            <v>2</v>
          </cell>
          <cell r="P14797" t="str">
            <v>B</v>
          </cell>
          <cell r="Q14797" t="str">
            <v>SH</v>
          </cell>
          <cell r="R14797">
            <v>9</v>
          </cell>
        </row>
        <row r="14798">
          <cell r="E14798" t="str">
            <v>Furnace Spirit</v>
          </cell>
          <cell r="F14798" t="str">
            <v>Stronghold</v>
          </cell>
          <cell r="G14798" t="str">
            <v>C</v>
          </cell>
          <cell r="H14798" t="str">
            <v>Creature — Spirit</v>
          </cell>
          <cell r="I14798">
            <v>1</v>
          </cell>
          <cell r="J14798">
            <v>1</v>
          </cell>
          <cell r="L14798" t="str">
            <v>Haste?{R}: Furnace Spirit gets +1/+0 until end of turn.</v>
          </cell>
          <cell r="M14798" t="str">
            <v>{2}{R}</v>
          </cell>
          <cell r="O14798">
            <v>3</v>
          </cell>
          <cell r="P14798" t="str">
            <v>R</v>
          </cell>
          <cell r="Q14798" t="str">
            <v>SH</v>
          </cell>
          <cell r="R14798">
            <v>87</v>
          </cell>
        </row>
        <row r="14799">
          <cell r="A14799" t="str">
            <v>YES</v>
          </cell>
          <cell r="E14799" t="str">
            <v>Gliding Licid</v>
          </cell>
          <cell r="F14799" t="str">
            <v>Stronghold</v>
          </cell>
          <cell r="G14799" t="str">
            <v>U</v>
          </cell>
          <cell r="H14799" t="str">
            <v>Creature — Licid</v>
          </cell>
          <cell r="I14799">
            <v>2</v>
          </cell>
          <cell r="J14799">
            <v>2</v>
          </cell>
          <cell r="L14799" t="str">
            <v>{U}, {T}: Gliding Licid loses this ability and becomes an Aura enchantment with enchant creature. Attach it to target creature. You may pay {U} to end this effect. Enchanted creature has flying.</v>
          </cell>
          <cell r="M14799" t="str">
            <v>{2}{U}</v>
          </cell>
          <cell r="O14799">
            <v>3</v>
          </cell>
          <cell r="P14799" t="str">
            <v>U</v>
          </cell>
          <cell r="Q14799" t="str">
            <v>SH</v>
          </cell>
          <cell r="R14799">
            <v>31</v>
          </cell>
        </row>
        <row r="14800">
          <cell r="A14800" t="str">
            <v>Duplicate</v>
          </cell>
          <cell r="E14800" t="str">
            <v>Grave Pact</v>
          </cell>
          <cell r="F14800" t="str">
            <v>Stronghold</v>
          </cell>
          <cell r="G14800" t="str">
            <v>R</v>
          </cell>
          <cell r="H14800" t="str">
            <v>Enchantment</v>
          </cell>
          <cell r="L14800" t="str">
            <v>Whenever a creature you control dies, each other player sacrifices a creature.</v>
          </cell>
          <cell r="M14800" t="str">
            <v>{1}{B}{B}{B}</v>
          </cell>
          <cell r="O14800">
            <v>4</v>
          </cell>
          <cell r="P14800" t="str">
            <v>B</v>
          </cell>
          <cell r="Q14800" t="str">
            <v>SH</v>
          </cell>
          <cell r="R14800">
            <v>10</v>
          </cell>
        </row>
        <row r="14801">
          <cell r="E14801" t="str">
            <v>Hammerhead Shark</v>
          </cell>
          <cell r="F14801" t="str">
            <v>Stronghold</v>
          </cell>
          <cell r="G14801" t="str">
            <v>C</v>
          </cell>
          <cell r="H14801" t="str">
            <v>Creature — Fish</v>
          </cell>
          <cell r="I14801">
            <v>2</v>
          </cell>
          <cell r="J14801">
            <v>3</v>
          </cell>
          <cell r="L14801" t="str">
            <v>Hammerhead Shark can't attack unless defending player controls an Island.</v>
          </cell>
          <cell r="M14801" t="str">
            <v>{1}{U}</v>
          </cell>
          <cell r="O14801">
            <v>2</v>
          </cell>
          <cell r="P14801" t="str">
            <v>U</v>
          </cell>
          <cell r="Q14801" t="str">
            <v>SH</v>
          </cell>
          <cell r="R14801">
            <v>32</v>
          </cell>
        </row>
        <row r="14802">
          <cell r="E14802" t="str">
            <v>Heartstone</v>
          </cell>
          <cell r="F14802" t="str">
            <v>Stronghold</v>
          </cell>
          <cell r="G14802" t="str">
            <v>U</v>
          </cell>
          <cell r="H14802" t="str">
            <v>Artifact</v>
          </cell>
          <cell r="L14802" t="str">
            <v>Activated abilities of creatures cost {1} less to activate. This effect can't reduce the amount of mana an ability costs to activate to less than one mana.</v>
          </cell>
          <cell r="M14802" t="str">
            <v>{3}</v>
          </cell>
          <cell r="O14802">
            <v>3</v>
          </cell>
          <cell r="P14802" t="str">
            <v>A</v>
          </cell>
          <cell r="Q14802" t="str">
            <v>SH</v>
          </cell>
          <cell r="R14802">
            <v>128</v>
          </cell>
        </row>
        <row r="14803">
          <cell r="E14803" t="str">
            <v>Heat of Battle</v>
          </cell>
          <cell r="F14803" t="str">
            <v>Stronghold</v>
          </cell>
          <cell r="G14803" t="str">
            <v>U</v>
          </cell>
          <cell r="H14803" t="str">
            <v>Enchantment</v>
          </cell>
          <cell r="L14803" t="str">
            <v>Whenever a creature blocks, Heat of Battle deals 1 damage to that creature's controller.</v>
          </cell>
          <cell r="M14803" t="str">
            <v>{1}{R}</v>
          </cell>
          <cell r="O14803">
            <v>2</v>
          </cell>
          <cell r="P14803" t="str">
            <v>R</v>
          </cell>
          <cell r="Q14803" t="str">
            <v>SH</v>
          </cell>
          <cell r="R14803">
            <v>88</v>
          </cell>
        </row>
        <row r="14804">
          <cell r="A14804" t="str">
            <v>Promo</v>
          </cell>
          <cell r="E14804" t="str">
            <v>Hermit Druid</v>
          </cell>
          <cell r="F14804" t="str">
            <v>Stronghold</v>
          </cell>
          <cell r="G14804" t="str">
            <v>R</v>
          </cell>
          <cell r="H14804" t="str">
            <v>Creature — Human Druid</v>
          </cell>
          <cell r="I14804">
            <v>1</v>
          </cell>
          <cell r="J14804">
            <v>1</v>
          </cell>
          <cell r="L14804" t="str">
            <v>{G}, {T}: Reveal cards from the top of your library until you reveal a basic land card. Put that card into your hand and all other cards revealed this way into your graveyard.</v>
          </cell>
          <cell r="M14804" t="str">
            <v>{1}{G}</v>
          </cell>
          <cell r="O14804">
            <v>2</v>
          </cell>
          <cell r="P14804" t="str">
            <v>G</v>
          </cell>
          <cell r="Q14804" t="str">
            <v>SH</v>
          </cell>
          <cell r="R14804">
            <v>58</v>
          </cell>
        </row>
        <row r="14805">
          <cell r="A14805" t="str">
            <v>YES</v>
          </cell>
          <cell r="E14805" t="str">
            <v>Hesitation</v>
          </cell>
          <cell r="F14805" t="str">
            <v>Stronghold</v>
          </cell>
          <cell r="G14805" t="str">
            <v>U</v>
          </cell>
          <cell r="H14805" t="str">
            <v>Enchantment</v>
          </cell>
          <cell r="L14805" t="str">
            <v>When a player casts a spell, sacrifice Hesitation and counter that spell.</v>
          </cell>
          <cell r="M14805" t="str">
            <v>{1}{U}</v>
          </cell>
          <cell r="O14805">
            <v>2</v>
          </cell>
          <cell r="P14805" t="str">
            <v>U</v>
          </cell>
          <cell r="Q14805" t="str">
            <v>SH</v>
          </cell>
          <cell r="R14805">
            <v>33</v>
          </cell>
        </row>
        <row r="14806">
          <cell r="E14806" t="str">
            <v>Hibernation Sliver</v>
          </cell>
          <cell r="F14806" t="str">
            <v>Stronghold</v>
          </cell>
          <cell r="G14806" t="str">
            <v>U</v>
          </cell>
          <cell r="H14806" t="str">
            <v>Creature — Sliver</v>
          </cell>
          <cell r="I14806">
            <v>2</v>
          </cell>
          <cell r="J14806">
            <v>2</v>
          </cell>
          <cell r="L14806" t="str">
            <v>All Slivers have "Pay 2 life: Return this permanent to its owner's hand."</v>
          </cell>
          <cell r="M14806" t="str">
            <v>{U}{B}</v>
          </cell>
          <cell r="O14806">
            <v>2</v>
          </cell>
          <cell r="P14806" t="str">
            <v>UB</v>
          </cell>
          <cell r="Q14806" t="str">
            <v>SH</v>
          </cell>
          <cell r="R14806">
            <v>140</v>
          </cell>
        </row>
        <row r="14807">
          <cell r="E14807" t="str">
            <v>Hidden Retreat</v>
          </cell>
          <cell r="F14807" t="str">
            <v>Stronghold</v>
          </cell>
          <cell r="G14807" t="str">
            <v>R</v>
          </cell>
          <cell r="H14807" t="str">
            <v>Enchantment</v>
          </cell>
          <cell r="L14807" t="str">
            <v>Put a card from your hand on top of your library: Prevent all damage that would be dealt by target instant or sorcery spell this turn.</v>
          </cell>
          <cell r="M14807" t="str">
            <v>{2}{W}</v>
          </cell>
          <cell r="O14807">
            <v>3</v>
          </cell>
          <cell r="P14807" t="str">
            <v>W</v>
          </cell>
          <cell r="Q14807" t="str">
            <v>SH</v>
          </cell>
          <cell r="R14807">
            <v>106</v>
          </cell>
        </row>
        <row r="14808">
          <cell r="E14808" t="str">
            <v>Honor Guard</v>
          </cell>
          <cell r="F14808" t="str">
            <v>Stronghold</v>
          </cell>
          <cell r="G14808" t="str">
            <v>C</v>
          </cell>
          <cell r="H14808" t="str">
            <v>Creature — Human Soldier</v>
          </cell>
          <cell r="I14808">
            <v>1</v>
          </cell>
          <cell r="J14808">
            <v>1</v>
          </cell>
          <cell r="L14808" t="str">
            <v>{W}: Honor Guard gets +0/+1 until end of turn.</v>
          </cell>
          <cell r="M14808" t="str">
            <v>{W}</v>
          </cell>
          <cell r="O14808">
            <v>1</v>
          </cell>
          <cell r="P14808" t="str">
            <v>W</v>
          </cell>
          <cell r="Q14808" t="str">
            <v>SH</v>
          </cell>
          <cell r="R14808">
            <v>107</v>
          </cell>
        </row>
        <row r="14809">
          <cell r="E14809" t="str">
            <v>Horn of Greed</v>
          </cell>
          <cell r="F14809" t="str">
            <v>Stronghold</v>
          </cell>
          <cell r="G14809" t="str">
            <v>R</v>
          </cell>
          <cell r="H14809" t="str">
            <v>Artifact</v>
          </cell>
          <cell r="L14809" t="str">
            <v>Whenever a player plays a land, that player draws a card.</v>
          </cell>
          <cell r="M14809" t="str">
            <v>{3}</v>
          </cell>
          <cell r="O14809">
            <v>3</v>
          </cell>
          <cell r="P14809" t="str">
            <v>A</v>
          </cell>
          <cell r="Q14809" t="str">
            <v>SH</v>
          </cell>
          <cell r="R14809">
            <v>129</v>
          </cell>
        </row>
        <row r="14810">
          <cell r="E14810" t="str">
            <v>Hornet Cannon</v>
          </cell>
          <cell r="F14810" t="str">
            <v>Stronghold</v>
          </cell>
          <cell r="G14810" t="str">
            <v>U</v>
          </cell>
          <cell r="H14810" t="str">
            <v>Artifact</v>
          </cell>
          <cell r="L14810" t="str">
            <v>{3}, {T}: Put a 1/1 colorless Insect artifact creature token with flying and haste named Hornet onto the battlefield. Destroy it at the beginning of the next end step.</v>
          </cell>
          <cell r="M14810" t="str">
            <v>{4}</v>
          </cell>
          <cell r="O14810">
            <v>4</v>
          </cell>
          <cell r="P14810" t="str">
            <v>A</v>
          </cell>
          <cell r="Q14810" t="str">
            <v>SH</v>
          </cell>
          <cell r="R14810">
            <v>130</v>
          </cell>
        </row>
        <row r="14811">
          <cell r="E14811" t="str">
            <v>Intruder Alarm</v>
          </cell>
          <cell r="F14811" t="str">
            <v>Stronghold</v>
          </cell>
          <cell r="G14811" t="str">
            <v>R</v>
          </cell>
          <cell r="H14811" t="str">
            <v>Enchantment</v>
          </cell>
          <cell r="L14811" t="str">
            <v>Creatures don't untap during their controllers' untap steps. Whenever a creature enters the battlefield, untap all creatures.</v>
          </cell>
          <cell r="M14811" t="str">
            <v>{2}{U}</v>
          </cell>
          <cell r="O14811">
            <v>3</v>
          </cell>
          <cell r="P14811" t="str">
            <v>U</v>
          </cell>
          <cell r="Q14811" t="str">
            <v>SH</v>
          </cell>
          <cell r="R14811">
            <v>34</v>
          </cell>
        </row>
        <row r="14812">
          <cell r="E14812" t="str">
            <v>Invasion Plans</v>
          </cell>
          <cell r="F14812" t="str">
            <v>Stronghold</v>
          </cell>
          <cell r="G14812" t="str">
            <v>R</v>
          </cell>
          <cell r="H14812" t="str">
            <v>Enchantment</v>
          </cell>
          <cell r="L14812" t="str">
            <v>All creatures block each turn if able. The attacking player chooses how each creature blocks each turn.</v>
          </cell>
          <cell r="M14812" t="str">
            <v>{2}{R}</v>
          </cell>
          <cell r="O14812">
            <v>3</v>
          </cell>
          <cell r="P14812" t="str">
            <v>R</v>
          </cell>
          <cell r="Q14812" t="str">
            <v>SH</v>
          </cell>
          <cell r="R14812">
            <v>89</v>
          </cell>
        </row>
        <row r="14813">
          <cell r="E14813" t="str">
            <v>Jinxed Ring</v>
          </cell>
          <cell r="F14813" t="str">
            <v>Stronghold</v>
          </cell>
          <cell r="G14813" t="str">
            <v>R</v>
          </cell>
          <cell r="H14813" t="str">
            <v>Artifact</v>
          </cell>
          <cell r="L14813" t="str">
            <v>Whenever a nontoken permanent is put into your graveyard from the battlefield, Jinxed Ring deals 1 damage to you. Sacrifice a creature: Target opponent gains control of Jinxed Ring. #_(This effect lasts indefinitely.)_#</v>
          </cell>
          <cell r="M14813" t="str">
            <v>{2}</v>
          </cell>
          <cell r="O14813">
            <v>2</v>
          </cell>
          <cell r="P14813" t="str">
            <v>A</v>
          </cell>
          <cell r="Q14813" t="str">
            <v>SH</v>
          </cell>
          <cell r="R14813">
            <v>131</v>
          </cell>
        </row>
        <row r="14814">
          <cell r="E14814" t="str">
            <v>Lab Rats</v>
          </cell>
          <cell r="F14814" t="str">
            <v>Stronghold</v>
          </cell>
          <cell r="G14814" t="str">
            <v>C</v>
          </cell>
          <cell r="H14814" t="str">
            <v>Sorcery</v>
          </cell>
          <cell r="L14814" t="str">
            <v>Buyback {4} #_(You may pay an additional {4} as you cast this spell. If you do, put this card into your hand as it resolves.)_#?Put a 1/1 black Rat creature token onto the battlefield.</v>
          </cell>
          <cell r="M14814" t="str">
            <v>{B}</v>
          </cell>
          <cell r="O14814">
            <v>1</v>
          </cell>
          <cell r="P14814" t="str">
            <v>B</v>
          </cell>
          <cell r="Q14814" t="str">
            <v>SH</v>
          </cell>
          <cell r="R14814">
            <v>11</v>
          </cell>
        </row>
        <row r="14815">
          <cell r="E14815" t="str">
            <v>Lancers en-Kor</v>
          </cell>
          <cell r="F14815" t="str">
            <v>Stronghold</v>
          </cell>
          <cell r="G14815" t="str">
            <v>U</v>
          </cell>
          <cell r="H14815" t="str">
            <v>Creature — Kor Soldier</v>
          </cell>
          <cell r="I14815">
            <v>3</v>
          </cell>
          <cell r="J14815">
            <v>3</v>
          </cell>
          <cell r="L14815" t="str">
            <v>Trample?{0}: The next 1 damage that would be dealt to Lancers en-Kor this turn is dealt to target creature you control instead.</v>
          </cell>
          <cell r="M14815" t="str">
            <v>{3}{W}{W}</v>
          </cell>
          <cell r="O14815">
            <v>5</v>
          </cell>
          <cell r="P14815" t="str">
            <v>W</v>
          </cell>
          <cell r="Q14815" t="str">
            <v>SH</v>
          </cell>
          <cell r="R14815">
            <v>108</v>
          </cell>
        </row>
        <row r="14816">
          <cell r="E14816" t="str">
            <v>Leap</v>
          </cell>
          <cell r="F14816" t="str">
            <v>Stronghold</v>
          </cell>
          <cell r="G14816" t="str">
            <v>C</v>
          </cell>
          <cell r="H14816" t="str">
            <v>Instant</v>
          </cell>
          <cell r="L14816" t="str">
            <v>Target creature gains flying until end of turn. ?Draw a card.</v>
          </cell>
          <cell r="M14816" t="str">
            <v>{U}</v>
          </cell>
          <cell r="O14816">
            <v>1</v>
          </cell>
          <cell r="P14816" t="str">
            <v>U</v>
          </cell>
          <cell r="Q14816" t="str">
            <v>SH</v>
          </cell>
          <cell r="R14816">
            <v>35</v>
          </cell>
        </row>
        <row r="14817">
          <cell r="E14817" t="str">
            <v>Lowland Basilisk</v>
          </cell>
          <cell r="F14817" t="str">
            <v>Stronghold</v>
          </cell>
          <cell r="G14817" t="str">
            <v>C</v>
          </cell>
          <cell r="H14817" t="str">
            <v>Creature — Basilisk</v>
          </cell>
          <cell r="I14817">
            <v>1</v>
          </cell>
          <cell r="J14817">
            <v>3</v>
          </cell>
          <cell r="L14817" t="str">
            <v>Whenever Lowland Basilisk deals damage to a creature, destroy that creature at end of combat.</v>
          </cell>
          <cell r="M14817" t="str">
            <v>{2}{G}</v>
          </cell>
          <cell r="O14817">
            <v>3</v>
          </cell>
          <cell r="P14817" t="str">
            <v>G</v>
          </cell>
          <cell r="Q14817" t="str">
            <v>SH</v>
          </cell>
          <cell r="R14817">
            <v>59</v>
          </cell>
        </row>
        <row r="14818">
          <cell r="A14818" t="str">
            <v>Promo</v>
          </cell>
          <cell r="E14818" t="str">
            <v>Mana Leak</v>
          </cell>
          <cell r="F14818" t="str">
            <v>Stronghold</v>
          </cell>
          <cell r="G14818" t="str">
            <v>C</v>
          </cell>
          <cell r="H14818" t="str">
            <v>Instant</v>
          </cell>
          <cell r="L14818" t="str">
            <v>Counter target spell unless its controller pays {3}.</v>
          </cell>
          <cell r="M14818" t="str">
            <v>{1}{U}</v>
          </cell>
          <cell r="O14818">
            <v>2</v>
          </cell>
          <cell r="P14818" t="str">
            <v>U</v>
          </cell>
          <cell r="Q14818" t="str">
            <v>SH</v>
          </cell>
          <cell r="R14818">
            <v>36</v>
          </cell>
        </row>
        <row r="14819">
          <cell r="E14819" t="str">
            <v>Mask of the Mimic</v>
          </cell>
          <cell r="F14819" t="str">
            <v>Stronghold</v>
          </cell>
          <cell r="G14819" t="str">
            <v>U</v>
          </cell>
          <cell r="H14819" t="str">
            <v>Instant</v>
          </cell>
          <cell r="L14819" t="str">
            <v>As an additional cost to cast Mask of the Mimic, sacrifice a creature. Search your library for a card with the same name as target nontoken creature and put that card onto the battlefield. Then shuffle your library.</v>
          </cell>
          <cell r="M14819" t="str">
            <v>{U}</v>
          </cell>
          <cell r="O14819">
            <v>1</v>
          </cell>
          <cell r="P14819" t="str">
            <v>U</v>
          </cell>
          <cell r="Q14819" t="str">
            <v>SH</v>
          </cell>
          <cell r="R14819">
            <v>37</v>
          </cell>
        </row>
        <row r="14820">
          <cell r="A14820" t="str">
            <v>Duplicate</v>
          </cell>
          <cell r="E14820" t="str">
            <v>Megrim</v>
          </cell>
          <cell r="F14820" t="str">
            <v>Stronghold</v>
          </cell>
          <cell r="G14820" t="str">
            <v>U</v>
          </cell>
          <cell r="H14820" t="str">
            <v>Enchantment</v>
          </cell>
          <cell r="L14820" t="str">
            <v>Whenever an opponent discards a card, Megrim deals 2 damage to that player.</v>
          </cell>
          <cell r="M14820" t="str">
            <v>{2}{B}</v>
          </cell>
          <cell r="O14820">
            <v>3</v>
          </cell>
          <cell r="P14820" t="str">
            <v>B</v>
          </cell>
          <cell r="Q14820" t="str">
            <v>SH</v>
          </cell>
          <cell r="R14820">
            <v>12</v>
          </cell>
        </row>
        <row r="14821">
          <cell r="A14821" t="str">
            <v>YES</v>
          </cell>
          <cell r="E14821" t="str">
            <v>Mind Games</v>
          </cell>
          <cell r="F14821" t="str">
            <v>Stronghold</v>
          </cell>
          <cell r="G14821" t="str">
            <v>C</v>
          </cell>
          <cell r="H14821" t="str">
            <v>Instant</v>
          </cell>
          <cell r="L14821" t="str">
            <v>Buyback {2}{U}. Tap target artifact, creature, or land.</v>
          </cell>
          <cell r="M14821" t="str">
            <v>{U}</v>
          </cell>
          <cell r="O14821">
            <v>1</v>
          </cell>
          <cell r="P14821" t="str">
            <v>U</v>
          </cell>
          <cell r="Q14821" t="str">
            <v>SH</v>
          </cell>
          <cell r="R14821">
            <v>38</v>
          </cell>
        </row>
        <row r="14822">
          <cell r="E14822" t="str">
            <v>Mind Peel</v>
          </cell>
          <cell r="F14822" t="str">
            <v>Stronghold</v>
          </cell>
          <cell r="G14822" t="str">
            <v>U</v>
          </cell>
          <cell r="H14822" t="str">
            <v>Sorcery</v>
          </cell>
          <cell r="L14822" t="str">
            <v>Buyback {2}{B}{B} #_(You may pay an additional {2}{B}{B} as you cast this spell. If you do, put this card into your hand as it resolves.)_#?Target player discards a card.</v>
          </cell>
          <cell r="M14822" t="str">
            <v>{B}</v>
          </cell>
          <cell r="O14822">
            <v>1</v>
          </cell>
          <cell r="P14822" t="str">
            <v>B</v>
          </cell>
          <cell r="Q14822" t="str">
            <v>SH</v>
          </cell>
          <cell r="R14822">
            <v>13</v>
          </cell>
        </row>
        <row r="14823">
          <cell r="E14823" t="str">
            <v>Mindwarper</v>
          </cell>
          <cell r="F14823" t="str">
            <v>Stronghold</v>
          </cell>
          <cell r="G14823" t="str">
            <v>R</v>
          </cell>
          <cell r="H14823" t="str">
            <v>Creature — Spirit</v>
          </cell>
          <cell r="I14823">
            <v>0</v>
          </cell>
          <cell r="J14823">
            <v>0</v>
          </cell>
          <cell r="L14823" t="str">
            <v>Mindwarper enters the battlefield with three +1/+1 counters on it. {2}{B}, Remove a +1/+1 counter from Mindwarper: Target player discards a card. Activate this ability only any time you could cast a sorcery.</v>
          </cell>
          <cell r="M14823" t="str">
            <v>{2}{B}{B}</v>
          </cell>
          <cell r="O14823">
            <v>4</v>
          </cell>
          <cell r="P14823" t="str">
            <v>B</v>
          </cell>
          <cell r="Q14823" t="str">
            <v>SH</v>
          </cell>
          <cell r="R14823">
            <v>14</v>
          </cell>
        </row>
        <row r="14824">
          <cell r="E14824" t="str">
            <v>Mob Justice</v>
          </cell>
          <cell r="F14824" t="str">
            <v>Stronghold</v>
          </cell>
          <cell r="G14824" t="str">
            <v>C</v>
          </cell>
          <cell r="H14824" t="str">
            <v>Sorcery</v>
          </cell>
          <cell r="L14824" t="str">
            <v>Mob Justice deals damage to target player equal to the number of creatures you control.</v>
          </cell>
          <cell r="M14824" t="str">
            <v>{1}{R}</v>
          </cell>
          <cell r="O14824">
            <v>2</v>
          </cell>
          <cell r="P14824" t="str">
            <v>R</v>
          </cell>
          <cell r="Q14824" t="str">
            <v>SH</v>
          </cell>
          <cell r="R14824">
            <v>90</v>
          </cell>
        </row>
        <row r="14825">
          <cell r="E14825" t="str">
            <v>Mogg Bombers</v>
          </cell>
          <cell r="F14825" t="str">
            <v>Stronghold</v>
          </cell>
          <cell r="G14825" t="str">
            <v>C</v>
          </cell>
          <cell r="H14825" t="str">
            <v>Creature — Goblin</v>
          </cell>
          <cell r="I14825">
            <v>3</v>
          </cell>
          <cell r="J14825">
            <v>4</v>
          </cell>
          <cell r="L14825" t="str">
            <v>When another creature enters the battlefield, sacrifice Mogg Bombers and it deals 3 damage to target player.</v>
          </cell>
          <cell r="M14825" t="str">
            <v>{3}{R}</v>
          </cell>
          <cell r="O14825">
            <v>4</v>
          </cell>
          <cell r="P14825" t="str">
            <v>R</v>
          </cell>
          <cell r="Q14825" t="str">
            <v>SH</v>
          </cell>
          <cell r="R14825">
            <v>91</v>
          </cell>
        </row>
        <row r="14826">
          <cell r="E14826" t="str">
            <v>Mogg Flunkies</v>
          </cell>
          <cell r="F14826" t="str">
            <v>Stronghold</v>
          </cell>
          <cell r="G14826" t="str">
            <v>C</v>
          </cell>
          <cell r="H14826" t="str">
            <v>Creature — Goblin</v>
          </cell>
          <cell r="I14826">
            <v>3</v>
          </cell>
          <cell r="J14826">
            <v>3</v>
          </cell>
          <cell r="L14826" t="str">
            <v>Mogg Flunkies can't attack or block alone.</v>
          </cell>
          <cell r="M14826" t="str">
            <v>{1}{R}</v>
          </cell>
          <cell r="O14826">
            <v>2</v>
          </cell>
          <cell r="P14826" t="str">
            <v>R</v>
          </cell>
          <cell r="Q14826" t="str">
            <v>SH</v>
          </cell>
          <cell r="R14826">
            <v>92</v>
          </cell>
        </row>
        <row r="14827">
          <cell r="E14827" t="str">
            <v>Mogg Infestation</v>
          </cell>
          <cell r="F14827" t="str">
            <v>Stronghold</v>
          </cell>
          <cell r="G14827" t="str">
            <v>R</v>
          </cell>
          <cell r="H14827" t="str">
            <v>Sorcery</v>
          </cell>
          <cell r="L14827" t="str">
            <v>Destroy all creatures target player controls. For each creature that died this way, put two 1/1 red Goblin creature tokens onto the battlefield under that player's control.</v>
          </cell>
          <cell r="M14827" t="str">
            <v>{3}{R}{R}</v>
          </cell>
          <cell r="O14827">
            <v>5</v>
          </cell>
          <cell r="P14827" t="str">
            <v>R</v>
          </cell>
          <cell r="Q14827" t="str">
            <v>SH</v>
          </cell>
          <cell r="R14827">
            <v>93</v>
          </cell>
        </row>
        <row r="14828">
          <cell r="E14828" t="str">
            <v>Mogg Maniac</v>
          </cell>
          <cell r="F14828" t="str">
            <v>Stronghold</v>
          </cell>
          <cell r="G14828" t="str">
            <v>U</v>
          </cell>
          <cell r="H14828" t="str">
            <v>Creature — Goblin</v>
          </cell>
          <cell r="I14828">
            <v>1</v>
          </cell>
          <cell r="J14828">
            <v>1</v>
          </cell>
          <cell r="L14828" t="str">
            <v>Whenever Mogg Maniac is dealt damage, it deals that much damage to target opponent.</v>
          </cell>
          <cell r="M14828" t="str">
            <v>{1}{R}</v>
          </cell>
          <cell r="O14828">
            <v>2</v>
          </cell>
          <cell r="P14828" t="str">
            <v>R</v>
          </cell>
          <cell r="Q14828" t="str">
            <v>SH</v>
          </cell>
          <cell r="R14828">
            <v>94</v>
          </cell>
        </row>
        <row r="14829">
          <cell r="E14829" t="str">
            <v>Morgue Thrull</v>
          </cell>
          <cell r="F14829" t="str">
            <v>Stronghold</v>
          </cell>
          <cell r="G14829" t="str">
            <v>C</v>
          </cell>
          <cell r="H14829" t="str">
            <v>Creature — Thrull</v>
          </cell>
          <cell r="I14829">
            <v>2</v>
          </cell>
          <cell r="J14829">
            <v>2</v>
          </cell>
          <cell r="L14829" t="str">
            <v>Sacrifice Morgue Thrull: Put the top three cards of your library into your graveyard.</v>
          </cell>
          <cell r="M14829" t="str">
            <v>{2}{B}</v>
          </cell>
          <cell r="O14829">
            <v>3</v>
          </cell>
          <cell r="P14829" t="str">
            <v>B</v>
          </cell>
          <cell r="Q14829" t="str">
            <v>SH</v>
          </cell>
          <cell r="R14829">
            <v>15</v>
          </cell>
        </row>
        <row r="14830">
          <cell r="E14830" t="str">
            <v>Mortuary</v>
          </cell>
          <cell r="F14830" t="str">
            <v>Stronghold</v>
          </cell>
          <cell r="G14830" t="str">
            <v>R</v>
          </cell>
          <cell r="H14830" t="str">
            <v>Enchantment</v>
          </cell>
          <cell r="L14830" t="str">
            <v>Whenever a creature is put into your graveyard from the battlefield, put that card on top of your library.</v>
          </cell>
          <cell r="M14830" t="str">
            <v>{3}{B}</v>
          </cell>
          <cell r="O14830">
            <v>4</v>
          </cell>
          <cell r="P14830" t="str">
            <v>B</v>
          </cell>
          <cell r="Q14830" t="str">
            <v>SH</v>
          </cell>
          <cell r="R14830">
            <v>16</v>
          </cell>
        </row>
        <row r="14831">
          <cell r="A14831" t="str">
            <v>Promo</v>
          </cell>
          <cell r="E14831" t="str">
            <v>Mox Diamond</v>
          </cell>
          <cell r="F14831" t="str">
            <v>Stronghold</v>
          </cell>
          <cell r="G14831" t="str">
            <v>R</v>
          </cell>
          <cell r="H14831" t="str">
            <v>Artifact</v>
          </cell>
          <cell r="L14831" t="str">
            <v>If Mox Diamond would enter the battlefield, you may discard a land card instead. If you do, put Mox Diamond onto the battlefield. If you don't, put it into its owner's graveyard. {T}: Add one mana of any color to your mana pool.</v>
          </cell>
          <cell r="M14831" t="str">
            <v>{0}</v>
          </cell>
          <cell r="N14831" t="str">
            <v>{W}{U}{B}{R}{G}</v>
          </cell>
          <cell r="O14831">
            <v>0</v>
          </cell>
          <cell r="P14831" t="str">
            <v>A</v>
          </cell>
          <cell r="Q14831" t="str">
            <v>SH</v>
          </cell>
          <cell r="R14831">
            <v>132</v>
          </cell>
        </row>
        <row r="14832">
          <cell r="A14832" t="str">
            <v>YES</v>
          </cell>
          <cell r="E14832" t="str">
            <v>Mulch</v>
          </cell>
          <cell r="F14832" t="str">
            <v>Stronghold</v>
          </cell>
          <cell r="G14832" t="str">
            <v>C</v>
          </cell>
          <cell r="H14832" t="str">
            <v>Sorcery</v>
          </cell>
          <cell r="L14832" t="str">
            <v>Reveal the top four cards of your library. Put all land cards revealed this way into your hand and the rest into your graveyard.</v>
          </cell>
          <cell r="M14832" t="str">
            <v>{1}{G}</v>
          </cell>
          <cell r="O14832">
            <v>2</v>
          </cell>
          <cell r="P14832" t="str">
            <v>G</v>
          </cell>
          <cell r="Q14832" t="str">
            <v>SH</v>
          </cell>
          <cell r="R14832">
            <v>60</v>
          </cell>
        </row>
        <row r="14833">
          <cell r="E14833" t="str">
            <v>Nomads en-Kor</v>
          </cell>
          <cell r="F14833" t="str">
            <v>Stronghold</v>
          </cell>
          <cell r="G14833" t="str">
            <v>C</v>
          </cell>
          <cell r="H14833" t="str">
            <v>Creature — Kor Nomad Soldier</v>
          </cell>
          <cell r="I14833">
            <v>1</v>
          </cell>
          <cell r="J14833">
            <v>1</v>
          </cell>
          <cell r="L14833" t="str">
            <v>{0}: The next 1 damage that would be dealt to Nomads en-Kor this turn is dealt to target creature you control instead.</v>
          </cell>
          <cell r="M14833" t="str">
            <v>{W}</v>
          </cell>
          <cell r="O14833">
            <v>1</v>
          </cell>
          <cell r="P14833" t="str">
            <v>W</v>
          </cell>
          <cell r="Q14833" t="str">
            <v>SH</v>
          </cell>
          <cell r="R14833">
            <v>109</v>
          </cell>
        </row>
        <row r="14834">
          <cell r="A14834" t="str">
            <v>Duplicate</v>
          </cell>
          <cell r="E14834" t="str">
            <v>Overgrowth</v>
          </cell>
          <cell r="F14834" t="str">
            <v>Stronghold</v>
          </cell>
          <cell r="G14834" t="str">
            <v>C</v>
          </cell>
          <cell r="H14834" t="str">
            <v>Enchantment — Aura</v>
          </cell>
          <cell r="L14834" t="str">
            <v>Enchant land #_(Target a land as you cast this. This card enters the battlefield attached to that land.)_#?Whenever enchanted land is tapped for mana, its controller adds {G}{G} to his or her mana pool #_(in addition to the mana the land produces)_#.</v>
          </cell>
          <cell r="M14834" t="str">
            <v>{2}{G}</v>
          </cell>
          <cell r="O14834">
            <v>3</v>
          </cell>
          <cell r="P14834" t="str">
            <v>G</v>
          </cell>
          <cell r="Q14834" t="str">
            <v>SH</v>
          </cell>
          <cell r="R14834">
            <v>61</v>
          </cell>
        </row>
        <row r="14835">
          <cell r="E14835" t="str">
            <v>Portcullis</v>
          </cell>
          <cell r="F14835" t="str">
            <v>Stronghold</v>
          </cell>
          <cell r="G14835" t="str">
            <v>R</v>
          </cell>
          <cell r="H14835" t="str">
            <v>Artifact</v>
          </cell>
          <cell r="L14835" t="str">
            <v>Whenever a creature enters the battlefield, if there are two or more other creatures on the battlefield, exile that creature. Return that card to the battlefield under its owner's control when Portcullis leaves the battlefield.</v>
          </cell>
          <cell r="M14835" t="str">
            <v>{4}</v>
          </cell>
          <cell r="O14835">
            <v>4</v>
          </cell>
          <cell r="P14835" t="str">
            <v>A</v>
          </cell>
          <cell r="Q14835" t="str">
            <v>SH</v>
          </cell>
          <cell r="R14835">
            <v>133</v>
          </cell>
        </row>
        <row r="14836">
          <cell r="A14836" t="str">
            <v>YES</v>
          </cell>
          <cell r="E14836" t="str">
            <v>Primal Rage</v>
          </cell>
          <cell r="F14836" t="str">
            <v>Stronghold</v>
          </cell>
          <cell r="G14836" t="str">
            <v>U</v>
          </cell>
          <cell r="H14836" t="str">
            <v>Enchantment</v>
          </cell>
          <cell r="L14836" t="str">
            <v>Creatures you control have trample. #_(If a creature you control would assign enough damage to its blockers to destroy them, you may have it assign the rest of its damage to defending player or planeswalker.)_#</v>
          </cell>
          <cell r="M14836" t="str">
            <v>{1}{G}</v>
          </cell>
          <cell r="O14836">
            <v>2</v>
          </cell>
          <cell r="P14836" t="str">
            <v>G</v>
          </cell>
          <cell r="Q14836" t="str">
            <v>SH</v>
          </cell>
          <cell r="R14836">
            <v>62</v>
          </cell>
        </row>
        <row r="14837">
          <cell r="E14837" t="str">
            <v>Provoke</v>
          </cell>
          <cell r="F14837" t="str">
            <v>Stronghold</v>
          </cell>
          <cell r="G14837" t="str">
            <v>C</v>
          </cell>
          <cell r="H14837" t="str">
            <v>Instant</v>
          </cell>
          <cell r="L14837" t="str">
            <v>Untap target creature you don't control. That creature blocks this turn if able. ?Draw a card.</v>
          </cell>
          <cell r="M14837" t="str">
            <v>{1}{G}</v>
          </cell>
          <cell r="O14837">
            <v>2</v>
          </cell>
          <cell r="P14837" t="str">
            <v>G</v>
          </cell>
          <cell r="Q14837" t="str">
            <v>SH</v>
          </cell>
          <cell r="R14837">
            <v>63</v>
          </cell>
        </row>
        <row r="14838">
          <cell r="A14838" t="str">
            <v>YES</v>
          </cell>
          <cell r="E14838" t="str">
            <v>Pursuit of Knowledge</v>
          </cell>
          <cell r="F14838" t="str">
            <v>Stronghold</v>
          </cell>
          <cell r="G14838" t="str">
            <v>R</v>
          </cell>
          <cell r="H14838" t="str">
            <v>Enchantment</v>
          </cell>
          <cell r="L14838" t="str">
            <v>If you would draw a card, you may put a study counter on Pursuit of Knowledge instead. ?Remove three study counters from Pursuit of Knowledge, Sacrifice Pursuit of Knowledge: Draw seven cards.</v>
          </cell>
          <cell r="M14838" t="str">
            <v>{3}{W}</v>
          </cell>
          <cell r="O14838">
            <v>4</v>
          </cell>
          <cell r="P14838" t="str">
            <v>W</v>
          </cell>
          <cell r="Q14838" t="str">
            <v>SH</v>
          </cell>
          <cell r="R14838">
            <v>110</v>
          </cell>
        </row>
        <row r="14839">
          <cell r="E14839" t="str">
            <v>Rabid Rats</v>
          </cell>
          <cell r="F14839" t="str">
            <v>Stronghold</v>
          </cell>
          <cell r="G14839" t="str">
            <v>C</v>
          </cell>
          <cell r="H14839" t="str">
            <v>Creature — Rat</v>
          </cell>
          <cell r="I14839">
            <v>1</v>
          </cell>
          <cell r="J14839">
            <v>1</v>
          </cell>
          <cell r="L14839" t="str">
            <v>{T}: Target blocking creature gets -1/-1 until end of turn.</v>
          </cell>
          <cell r="M14839" t="str">
            <v>{1}{B}</v>
          </cell>
          <cell r="O14839">
            <v>2</v>
          </cell>
          <cell r="P14839" t="str">
            <v>B</v>
          </cell>
          <cell r="Q14839" t="str">
            <v>SH</v>
          </cell>
          <cell r="R14839">
            <v>17</v>
          </cell>
        </row>
        <row r="14840">
          <cell r="E14840" t="str">
            <v>Ransack</v>
          </cell>
          <cell r="F14840" t="str">
            <v>Stronghold</v>
          </cell>
          <cell r="G14840" t="str">
            <v>U</v>
          </cell>
          <cell r="H14840" t="str">
            <v>Sorcery</v>
          </cell>
          <cell r="L14840" t="str">
            <v>Look at the top five cards of target player's library. Put any number of them on the bottom of that library in any order and the rest on top of the library in any order.</v>
          </cell>
          <cell r="M14840" t="str">
            <v>{3}{U}</v>
          </cell>
          <cell r="O14840">
            <v>4</v>
          </cell>
          <cell r="P14840" t="str">
            <v>U</v>
          </cell>
          <cell r="Q14840" t="str">
            <v>SH</v>
          </cell>
          <cell r="R14840">
            <v>39</v>
          </cell>
        </row>
        <row r="14841">
          <cell r="E14841" t="str">
            <v>Rebound</v>
          </cell>
          <cell r="F14841" t="str">
            <v>Stronghold</v>
          </cell>
          <cell r="G14841" t="str">
            <v>U</v>
          </cell>
          <cell r="H14841" t="str">
            <v>Instant</v>
          </cell>
          <cell r="L14841" t="str">
            <v>Change the target of target spell that targets only a player. The new target must be a player.</v>
          </cell>
          <cell r="M14841" t="str">
            <v>{1}{U}</v>
          </cell>
          <cell r="O14841">
            <v>2</v>
          </cell>
          <cell r="P14841" t="str">
            <v>U</v>
          </cell>
          <cell r="Q14841" t="str">
            <v>SH</v>
          </cell>
          <cell r="R14841">
            <v>40</v>
          </cell>
        </row>
        <row r="14842">
          <cell r="E14842" t="str">
            <v>Reins of Power</v>
          </cell>
          <cell r="F14842" t="str">
            <v>Stronghold</v>
          </cell>
          <cell r="G14842" t="str">
            <v>R</v>
          </cell>
          <cell r="H14842" t="str">
            <v>Instant</v>
          </cell>
          <cell r="L14842" t="str">
            <v>Untap all creatures you control and all creatures target opponent controls. You and that opponent each gain control of all creatures the other controls until end of turn. Those creatures gain haste until end of turn.</v>
          </cell>
          <cell r="M14842" t="str">
            <v>{2}{U}{U}</v>
          </cell>
          <cell r="O14842">
            <v>4</v>
          </cell>
          <cell r="P14842" t="str">
            <v>U</v>
          </cell>
          <cell r="Q14842" t="str">
            <v>SH</v>
          </cell>
          <cell r="R14842">
            <v>41</v>
          </cell>
        </row>
        <row r="14843">
          <cell r="A14843" t="str">
            <v>Promo</v>
          </cell>
          <cell r="E14843" t="str">
            <v>Revenant</v>
          </cell>
          <cell r="F14843" t="str">
            <v>Stronghold</v>
          </cell>
          <cell r="G14843" t="str">
            <v>R</v>
          </cell>
          <cell r="H14843" t="str">
            <v>Creature — Spirit</v>
          </cell>
          <cell r="I14843" t="str">
            <v>*</v>
          </cell>
          <cell r="J14843" t="str">
            <v>*</v>
          </cell>
          <cell r="L14843" t="str">
            <v>Flying?Revenant's power and toughness are each equal to the number of creature cards in your graveyard.</v>
          </cell>
          <cell r="M14843" t="str">
            <v>{4}{B}</v>
          </cell>
          <cell r="O14843">
            <v>5</v>
          </cell>
          <cell r="P14843" t="str">
            <v>B</v>
          </cell>
          <cell r="Q14843" t="str">
            <v>SH</v>
          </cell>
          <cell r="R14843">
            <v>18</v>
          </cell>
        </row>
        <row r="14844">
          <cell r="E14844" t="str">
            <v>Rolling Stones</v>
          </cell>
          <cell r="F14844" t="str">
            <v>Stronghold</v>
          </cell>
          <cell r="G14844" t="str">
            <v>R</v>
          </cell>
          <cell r="H14844" t="str">
            <v>Enchantment</v>
          </cell>
          <cell r="L14844" t="str">
            <v>Wall creatures can attack as though they didn't have defender.</v>
          </cell>
          <cell r="M14844" t="str">
            <v>{1}{W}</v>
          </cell>
          <cell r="O14844">
            <v>2</v>
          </cell>
          <cell r="P14844" t="str">
            <v>W</v>
          </cell>
          <cell r="Q14844" t="str">
            <v>SH</v>
          </cell>
          <cell r="R14844">
            <v>111</v>
          </cell>
        </row>
        <row r="14845">
          <cell r="E14845" t="str">
            <v>Ruination</v>
          </cell>
          <cell r="F14845" t="str">
            <v>Stronghold</v>
          </cell>
          <cell r="G14845" t="str">
            <v>R</v>
          </cell>
          <cell r="H14845" t="str">
            <v>Sorcery</v>
          </cell>
          <cell r="L14845" t="str">
            <v>Destroy all nonbasic lands.</v>
          </cell>
          <cell r="M14845" t="str">
            <v>{3}{R}</v>
          </cell>
          <cell r="O14845">
            <v>4</v>
          </cell>
          <cell r="P14845" t="str">
            <v>R</v>
          </cell>
          <cell r="Q14845" t="str">
            <v>SH</v>
          </cell>
          <cell r="R14845">
            <v>95</v>
          </cell>
        </row>
        <row r="14846">
          <cell r="A14846" t="str">
            <v>YES</v>
          </cell>
          <cell r="E14846" t="str">
            <v>Sacred Ground</v>
          </cell>
          <cell r="F14846" t="str">
            <v>Stronghold</v>
          </cell>
          <cell r="G14846" t="str">
            <v>R</v>
          </cell>
          <cell r="H14846" t="str">
            <v>Enchantment</v>
          </cell>
          <cell r="L14846" t="str">
            <v>Whenever a spell or ability an opponent controls causes a land to be put into your graveyard from the battlefield, return that card to the battlefield.</v>
          </cell>
          <cell r="M14846" t="str">
            <v>{1}{W}</v>
          </cell>
          <cell r="O14846">
            <v>2</v>
          </cell>
          <cell r="P14846" t="str">
            <v>W</v>
          </cell>
          <cell r="Q14846" t="str">
            <v>SH</v>
          </cell>
          <cell r="R14846">
            <v>112</v>
          </cell>
        </row>
        <row r="14847">
          <cell r="A14847" t="str">
            <v>YES</v>
          </cell>
          <cell r="E14847" t="str">
            <v>Samite Blessing</v>
          </cell>
          <cell r="F14847" t="str">
            <v>Stronghold</v>
          </cell>
          <cell r="G14847" t="str">
            <v>C</v>
          </cell>
          <cell r="H14847" t="str">
            <v>Enchantment — Aura</v>
          </cell>
          <cell r="L14847" t="str">
            <v>Enchant creature?Enchanted creature has "{T}: The next time a source of your choice would deal damage to target creature this turn, prevent that damage."</v>
          </cell>
          <cell r="M14847" t="str">
            <v>{W}</v>
          </cell>
          <cell r="O14847">
            <v>1</v>
          </cell>
          <cell r="P14847" t="str">
            <v>W</v>
          </cell>
          <cell r="Q14847" t="str">
            <v>SH</v>
          </cell>
          <cell r="R14847">
            <v>113</v>
          </cell>
        </row>
        <row r="14848">
          <cell r="E14848" t="str">
            <v>Scapegoat</v>
          </cell>
          <cell r="F14848" t="str">
            <v>Stronghold</v>
          </cell>
          <cell r="G14848" t="str">
            <v>U</v>
          </cell>
          <cell r="H14848" t="str">
            <v>Instant</v>
          </cell>
          <cell r="L14848" t="str">
            <v>As an additional cost to cast Scapegoat, sacrifice a creature. Return any number of target creatures you control to their owner's hand.</v>
          </cell>
          <cell r="M14848" t="str">
            <v>{W}</v>
          </cell>
          <cell r="O14848">
            <v>1</v>
          </cell>
          <cell r="P14848" t="str">
            <v>W</v>
          </cell>
          <cell r="Q14848" t="str">
            <v>SH</v>
          </cell>
          <cell r="R14848">
            <v>114</v>
          </cell>
        </row>
        <row r="14849">
          <cell r="E14849" t="str">
            <v>Seething Anger</v>
          </cell>
          <cell r="F14849" t="str">
            <v>Stronghold</v>
          </cell>
          <cell r="G14849" t="str">
            <v>C</v>
          </cell>
          <cell r="H14849" t="str">
            <v>Sorcery</v>
          </cell>
          <cell r="L14849" t="str">
            <v>Buyback {3} #_(You may pay an additional {3} as you cast this spell. If you do, put this card into your hand as it resolves.)_#?Target creature gets +3/+0 until end of turn.</v>
          </cell>
          <cell r="M14849" t="str">
            <v>{R}</v>
          </cell>
          <cell r="O14849">
            <v>1</v>
          </cell>
          <cell r="P14849" t="str">
            <v>R</v>
          </cell>
          <cell r="Q14849" t="str">
            <v>SH</v>
          </cell>
          <cell r="R14849">
            <v>96</v>
          </cell>
        </row>
        <row r="14850">
          <cell r="E14850" t="str">
            <v>Serpent Warrior</v>
          </cell>
          <cell r="F14850" t="str">
            <v>Stronghold</v>
          </cell>
          <cell r="G14850" t="str">
            <v>C</v>
          </cell>
          <cell r="H14850" t="str">
            <v>Creature — Snake Warrior</v>
          </cell>
          <cell r="I14850">
            <v>3</v>
          </cell>
          <cell r="J14850">
            <v>3</v>
          </cell>
          <cell r="L14850" t="str">
            <v>When Serpent Warrior enters the battlefield, you lose 3 life.</v>
          </cell>
          <cell r="M14850" t="str">
            <v>{2}{B}</v>
          </cell>
          <cell r="O14850">
            <v>3</v>
          </cell>
          <cell r="P14850" t="str">
            <v>B</v>
          </cell>
          <cell r="Q14850" t="str">
            <v>SH</v>
          </cell>
          <cell r="R14850">
            <v>19</v>
          </cell>
        </row>
        <row r="14851">
          <cell r="E14851" t="str">
            <v>Shaman en-Kor</v>
          </cell>
          <cell r="F14851" t="str">
            <v>Stronghold</v>
          </cell>
          <cell r="G14851" t="str">
            <v>R</v>
          </cell>
          <cell r="H14851" t="str">
            <v>Creature — Kor Cleric Shaman</v>
          </cell>
          <cell r="I14851">
            <v>1</v>
          </cell>
          <cell r="J14851">
            <v>2</v>
          </cell>
          <cell r="L14851" t="str">
            <v>{0}: The next 1 damage that would be dealt to Shaman en-Kor this turn is dealt to target creature you control instead. {1}{W}: The next time a source of your choice would deal damage to target creature this turn, that damage is dealt to Shaman en-Kor instead.</v>
          </cell>
          <cell r="M14851" t="str">
            <v>{1}{W}</v>
          </cell>
          <cell r="O14851">
            <v>2</v>
          </cell>
          <cell r="P14851" t="str">
            <v>W</v>
          </cell>
          <cell r="Q14851" t="str">
            <v>SH</v>
          </cell>
          <cell r="R14851">
            <v>115</v>
          </cell>
        </row>
        <row r="14852">
          <cell r="A14852" t="str">
            <v>Promo</v>
          </cell>
          <cell r="E14852" t="str">
            <v>Shard Phoenix</v>
          </cell>
          <cell r="F14852" t="str">
            <v>Stronghold</v>
          </cell>
          <cell r="G14852" t="str">
            <v>R</v>
          </cell>
          <cell r="H14852" t="str">
            <v>Creature — Phoenix</v>
          </cell>
          <cell r="I14852">
            <v>2</v>
          </cell>
          <cell r="J14852">
            <v>2</v>
          </cell>
          <cell r="L14852" t="str">
            <v>Flying #_(This creature can't be blocked except by creatures with flying or reach.)_#?Sacrifice Shard Phoenix: Shard Phoenix deals 2 damage to each creature without flying. {R}{R}{R}: Return Shard Phoenix from your graveyard to your hand. Activate this ability only during your upkeep.</v>
          </cell>
          <cell r="M14852" t="str">
            <v>{4}{R}</v>
          </cell>
          <cell r="O14852">
            <v>5</v>
          </cell>
          <cell r="P14852" t="str">
            <v>R</v>
          </cell>
          <cell r="Q14852" t="str">
            <v>SH</v>
          </cell>
          <cell r="R14852">
            <v>97</v>
          </cell>
        </row>
        <row r="14853">
          <cell r="E14853" t="str">
            <v>Shifting Wall</v>
          </cell>
          <cell r="F14853" t="str">
            <v>Stronghold</v>
          </cell>
          <cell r="G14853" t="str">
            <v>U</v>
          </cell>
          <cell r="H14853" t="str">
            <v>Artifact Creature — Wall</v>
          </cell>
          <cell r="I14853">
            <v>0</v>
          </cell>
          <cell r="J14853">
            <v>0</v>
          </cell>
          <cell r="L14853" t="str">
            <v>Defender #_(This creature can't attack.)_#?Shifting Wall enters the battlefield with X +1/+1 counters on it.</v>
          </cell>
          <cell r="M14853" t="str">
            <v>{X}</v>
          </cell>
          <cell r="O14853">
            <v>0</v>
          </cell>
          <cell r="P14853" t="str">
            <v>A</v>
          </cell>
          <cell r="Q14853" t="str">
            <v>SH</v>
          </cell>
          <cell r="R14853">
            <v>134</v>
          </cell>
        </row>
        <row r="14854">
          <cell r="A14854" t="str">
            <v>Promo</v>
          </cell>
          <cell r="E14854" t="str">
            <v>Shock</v>
          </cell>
          <cell r="F14854" t="str">
            <v>Stronghold</v>
          </cell>
          <cell r="G14854" t="str">
            <v>C</v>
          </cell>
          <cell r="H14854" t="str">
            <v>Instant</v>
          </cell>
          <cell r="L14854" t="str">
            <v>Shock deals 2 damage to target creature or player.</v>
          </cell>
          <cell r="M14854" t="str">
            <v>{R}</v>
          </cell>
          <cell r="O14854">
            <v>1</v>
          </cell>
          <cell r="P14854" t="str">
            <v>R</v>
          </cell>
          <cell r="Q14854" t="str">
            <v>SH</v>
          </cell>
          <cell r="R14854">
            <v>98</v>
          </cell>
        </row>
        <row r="14855">
          <cell r="A14855" t="str">
            <v>Duplicate</v>
          </cell>
          <cell r="E14855" t="str">
            <v>Sift</v>
          </cell>
          <cell r="F14855" t="str">
            <v>Stronghold</v>
          </cell>
          <cell r="G14855" t="str">
            <v>C</v>
          </cell>
          <cell r="H14855" t="str">
            <v>Sorcery</v>
          </cell>
          <cell r="L14855" t="str">
            <v>Draw three cards, then discard a card.</v>
          </cell>
          <cell r="M14855" t="str">
            <v>{3}{U}</v>
          </cell>
          <cell r="O14855">
            <v>4</v>
          </cell>
          <cell r="P14855" t="str">
            <v>U</v>
          </cell>
          <cell r="Q14855" t="str">
            <v>SH</v>
          </cell>
          <cell r="R14855">
            <v>42</v>
          </cell>
        </row>
        <row r="14856">
          <cell r="E14856" t="str">
            <v>Silver Wyvern</v>
          </cell>
          <cell r="F14856" t="str">
            <v>Stronghold</v>
          </cell>
          <cell r="G14856" t="str">
            <v>R</v>
          </cell>
          <cell r="H14856" t="str">
            <v>Creature — Drake</v>
          </cell>
          <cell r="I14856">
            <v>4</v>
          </cell>
          <cell r="J14856">
            <v>3</v>
          </cell>
          <cell r="L14856" t="str">
            <v>Flying?{U}: Change the target of target spell or ability that targets only Silver Wyvern. The new target must be a creature.</v>
          </cell>
          <cell r="M14856" t="str">
            <v>{3}{U}{U}</v>
          </cell>
          <cell r="O14856">
            <v>5</v>
          </cell>
          <cell r="P14856" t="str">
            <v>U</v>
          </cell>
          <cell r="Q14856" t="str">
            <v>SH</v>
          </cell>
          <cell r="R14856">
            <v>43</v>
          </cell>
        </row>
        <row r="14857">
          <cell r="E14857" t="str">
            <v>Skeleton Scavengers</v>
          </cell>
          <cell r="F14857" t="str">
            <v>Stronghold</v>
          </cell>
          <cell r="G14857" t="str">
            <v>R</v>
          </cell>
          <cell r="H14857" t="str">
            <v>Creature — Skeleton</v>
          </cell>
          <cell r="I14857">
            <v>0</v>
          </cell>
          <cell r="J14857">
            <v>0</v>
          </cell>
          <cell r="L14857" t="str">
            <v>Skeleton Scavengers enters the battlefield with a +1/+1 counter on it. Pay {1} for each +1/+1 counter on Skeleton Scavengers: Regenerate Skeleton Scavengers. When it regenerates this way, put a +1/+1 counter on it.</v>
          </cell>
          <cell r="M14857" t="str">
            <v>{2}{B}</v>
          </cell>
          <cell r="O14857">
            <v>3</v>
          </cell>
          <cell r="P14857" t="str">
            <v>B</v>
          </cell>
          <cell r="Q14857" t="str">
            <v>SH</v>
          </cell>
          <cell r="R14857">
            <v>20</v>
          </cell>
        </row>
        <row r="14858">
          <cell r="A14858" t="str">
            <v>YES</v>
          </cell>
          <cell r="E14858" t="str">
            <v>Skyshroud Archer</v>
          </cell>
          <cell r="F14858" t="str">
            <v>Stronghold</v>
          </cell>
          <cell r="G14858" t="str">
            <v>C</v>
          </cell>
          <cell r="H14858" t="str">
            <v>Creature — Elf Archer</v>
          </cell>
          <cell r="I14858">
            <v>1</v>
          </cell>
          <cell r="J14858">
            <v>1</v>
          </cell>
          <cell r="L14858" t="str">
            <v>{T}: Target creature with flying gets -1/-1 until end of turn.</v>
          </cell>
          <cell r="M14858" t="str">
            <v>{G}</v>
          </cell>
          <cell r="O14858">
            <v>1</v>
          </cell>
          <cell r="P14858" t="str">
            <v>G</v>
          </cell>
          <cell r="Q14858" t="str">
            <v>SH</v>
          </cell>
          <cell r="R14858">
            <v>64</v>
          </cell>
        </row>
        <row r="14859">
          <cell r="E14859" t="str">
            <v>Skyshroud Falcon</v>
          </cell>
          <cell r="F14859" t="str">
            <v>Stronghold</v>
          </cell>
          <cell r="G14859" t="str">
            <v>C</v>
          </cell>
          <cell r="H14859" t="str">
            <v>Creature — Bird</v>
          </cell>
          <cell r="I14859">
            <v>1</v>
          </cell>
          <cell r="J14859">
            <v>1</v>
          </cell>
          <cell r="L14859" t="str">
            <v>Flying, vigilance</v>
          </cell>
          <cell r="M14859" t="str">
            <v>{1}{W}</v>
          </cell>
          <cell r="O14859">
            <v>2</v>
          </cell>
          <cell r="P14859" t="str">
            <v>W</v>
          </cell>
          <cell r="Q14859" t="str">
            <v>SH</v>
          </cell>
          <cell r="R14859">
            <v>116</v>
          </cell>
        </row>
        <row r="14860">
          <cell r="A14860" t="str">
            <v>YES</v>
          </cell>
          <cell r="E14860" t="str">
            <v>Skyshroud Troopers</v>
          </cell>
          <cell r="F14860" t="str">
            <v>Stronghold</v>
          </cell>
          <cell r="G14860" t="str">
            <v>C</v>
          </cell>
          <cell r="H14860" t="str">
            <v>Creature — Elf Druid Warrior</v>
          </cell>
          <cell r="I14860">
            <v>3</v>
          </cell>
          <cell r="J14860">
            <v>3</v>
          </cell>
          <cell r="L14860" t="str">
            <v>{T}: Add {G} to your mana pool.</v>
          </cell>
          <cell r="M14860" t="str">
            <v>{3}{G}</v>
          </cell>
          <cell r="N14860" t="str">
            <v>{G}</v>
          </cell>
          <cell r="O14860">
            <v>4</v>
          </cell>
          <cell r="P14860" t="str">
            <v>G</v>
          </cell>
          <cell r="Q14860" t="str">
            <v>SH</v>
          </cell>
          <cell r="R14860">
            <v>65</v>
          </cell>
        </row>
        <row r="14861">
          <cell r="E14861" t="str">
            <v>Sliver Queen</v>
          </cell>
          <cell r="F14861" t="str">
            <v>Stronghold</v>
          </cell>
          <cell r="G14861" t="str">
            <v>R</v>
          </cell>
          <cell r="H14861" t="str">
            <v>Legendary Creature — Sliver</v>
          </cell>
          <cell r="I14861">
            <v>7</v>
          </cell>
          <cell r="J14861">
            <v>7</v>
          </cell>
          <cell r="L14861" t="str">
            <v>{2}: Put a 1/1 colorless Sliver creature token onto the battlefield.</v>
          </cell>
          <cell r="M14861" t="str">
            <v>{W}{U}{B}{R}{G}</v>
          </cell>
          <cell r="O14861">
            <v>5</v>
          </cell>
          <cell r="P14861" t="str">
            <v>GWURB</v>
          </cell>
          <cell r="Q14861" t="str">
            <v>SH</v>
          </cell>
          <cell r="R14861">
            <v>141</v>
          </cell>
        </row>
        <row r="14862">
          <cell r="A14862" t="str">
            <v>Duplicate</v>
          </cell>
          <cell r="E14862" t="str">
            <v>Smite</v>
          </cell>
          <cell r="F14862" t="str">
            <v>Stronghold</v>
          </cell>
          <cell r="G14862" t="str">
            <v>C</v>
          </cell>
          <cell r="H14862" t="str">
            <v>Instant</v>
          </cell>
          <cell r="L14862" t="str">
            <v>Destroy target blocked creature.</v>
          </cell>
          <cell r="M14862" t="str">
            <v>{W}</v>
          </cell>
          <cell r="O14862">
            <v>1</v>
          </cell>
          <cell r="P14862" t="str">
            <v>W</v>
          </cell>
          <cell r="Q14862" t="str">
            <v>SH</v>
          </cell>
          <cell r="R14862">
            <v>117</v>
          </cell>
        </row>
        <row r="14863">
          <cell r="A14863" t="str">
            <v>YES</v>
          </cell>
          <cell r="E14863" t="str">
            <v>Soltari Champion</v>
          </cell>
          <cell r="F14863" t="str">
            <v>Stronghold</v>
          </cell>
          <cell r="G14863" t="str">
            <v>R</v>
          </cell>
          <cell r="H14863" t="str">
            <v>Creature — Soltari Soldier</v>
          </cell>
          <cell r="I14863">
            <v>2</v>
          </cell>
          <cell r="J14863">
            <v>2</v>
          </cell>
          <cell r="L14863" t="str">
            <v>Shadow #_(This creature can block or be blocked by only creatures with shadow.)_#?Whenever Soltari Champion attacks, all other creatures you control get +1/+1 until end of turn.</v>
          </cell>
          <cell r="M14863" t="str">
            <v>{2}{W}</v>
          </cell>
          <cell r="O14863">
            <v>3</v>
          </cell>
          <cell r="P14863" t="str">
            <v>W</v>
          </cell>
          <cell r="Q14863" t="str">
            <v>SH</v>
          </cell>
          <cell r="R14863">
            <v>118</v>
          </cell>
        </row>
        <row r="14864">
          <cell r="E14864" t="str">
            <v>Spike Breeder</v>
          </cell>
          <cell r="F14864" t="str">
            <v>Stronghold</v>
          </cell>
          <cell r="G14864" t="str">
            <v>R</v>
          </cell>
          <cell r="H14864" t="str">
            <v>Creature — Spike</v>
          </cell>
          <cell r="I14864">
            <v>0</v>
          </cell>
          <cell r="J14864">
            <v>0</v>
          </cell>
          <cell r="L14864" t="str">
            <v>Spike Breeder enters the battlefield with three +1/+1 counters on it. {2}, Remove a +1/+1 counter from Spike Breeder: Put a +1/+1 counter on target creature. {2}, Remove a +1/+1 counter from Spike Breeder: Put a 1/1 green Spike creature token onto the battlefield.</v>
          </cell>
          <cell r="M14864" t="str">
            <v>{3}{G}</v>
          </cell>
          <cell r="O14864">
            <v>4</v>
          </cell>
          <cell r="P14864" t="str">
            <v>G</v>
          </cell>
          <cell r="Q14864" t="str">
            <v>SH</v>
          </cell>
          <cell r="R14864">
            <v>66</v>
          </cell>
        </row>
        <row r="14865">
          <cell r="E14865" t="str">
            <v>Spike Colony</v>
          </cell>
          <cell r="F14865" t="str">
            <v>Stronghold</v>
          </cell>
          <cell r="G14865" t="str">
            <v>C</v>
          </cell>
          <cell r="H14865" t="str">
            <v>Creature — Spike</v>
          </cell>
          <cell r="I14865">
            <v>0</v>
          </cell>
          <cell r="J14865">
            <v>0</v>
          </cell>
          <cell r="L14865" t="str">
            <v>Spike Colony enters the battlefield with four +1/+1 counters on it. {2}, Remove a +1/+1 counter from Spike Colony: Put a +1/+1 counter on target creature.</v>
          </cell>
          <cell r="M14865" t="str">
            <v>{4}{G}</v>
          </cell>
          <cell r="O14865">
            <v>5</v>
          </cell>
          <cell r="P14865" t="str">
            <v>G</v>
          </cell>
          <cell r="Q14865" t="str">
            <v>SH</v>
          </cell>
          <cell r="R14865">
            <v>67</v>
          </cell>
        </row>
        <row r="14866">
          <cell r="A14866" t="str">
            <v>Promo</v>
          </cell>
          <cell r="E14866" t="str">
            <v>Spike Feeder</v>
          </cell>
          <cell r="F14866" t="str">
            <v>Stronghold</v>
          </cell>
          <cell r="G14866" t="str">
            <v>U</v>
          </cell>
          <cell r="H14866" t="str">
            <v>Creature — Spike</v>
          </cell>
          <cell r="I14866">
            <v>0</v>
          </cell>
          <cell r="J14866">
            <v>0</v>
          </cell>
          <cell r="L14866" t="str">
            <v>Spike Feeder enters the battlefield with two +1/+1 counters on it. {2}, Remove a +1/+1 counter from Spike Feeder: Put a +1/+1 counter on target creature. Remove a +1/+1 counter from Spike Feeder: You gain 2 life.</v>
          </cell>
          <cell r="M14866" t="str">
            <v>{1}{G}{G}</v>
          </cell>
          <cell r="O14866">
            <v>3</v>
          </cell>
          <cell r="P14866" t="str">
            <v>G</v>
          </cell>
          <cell r="Q14866" t="str">
            <v>SH</v>
          </cell>
          <cell r="R14866">
            <v>68</v>
          </cell>
        </row>
        <row r="14867">
          <cell r="E14867" t="str">
            <v>Spike Soldier</v>
          </cell>
          <cell r="F14867" t="str">
            <v>Stronghold</v>
          </cell>
          <cell r="G14867" t="str">
            <v>U</v>
          </cell>
          <cell r="H14867" t="str">
            <v>Creature — Spike Soldier</v>
          </cell>
          <cell r="I14867">
            <v>0</v>
          </cell>
          <cell r="J14867">
            <v>0</v>
          </cell>
          <cell r="L14867" t="str">
            <v>Spike Soldier enters the battlefield with three +1/+1 counters on it. {2}, Remove a +1/+1 counter from Spike Soldier: Put a +1/+1 counter on target creature. Remove a +1/+1 counter from Spike Soldier: Spike Soldier gets +2/+2 until end of turn.</v>
          </cell>
          <cell r="M14867" t="str">
            <v>{2}{G}{G}</v>
          </cell>
          <cell r="O14867">
            <v>4</v>
          </cell>
          <cell r="P14867" t="str">
            <v>G</v>
          </cell>
          <cell r="Q14867" t="str">
            <v>SH</v>
          </cell>
          <cell r="R14867">
            <v>69</v>
          </cell>
        </row>
        <row r="14868">
          <cell r="E14868" t="str">
            <v>Spike Worker</v>
          </cell>
          <cell r="F14868" t="str">
            <v>Stronghold</v>
          </cell>
          <cell r="G14868" t="str">
            <v>C</v>
          </cell>
          <cell r="H14868" t="str">
            <v>Creature — Spike</v>
          </cell>
          <cell r="I14868">
            <v>0</v>
          </cell>
          <cell r="J14868">
            <v>0</v>
          </cell>
          <cell r="L14868" t="str">
            <v>Spike Worker enters the battlefield with two +1/+1 counters on it. {2}, Remove a +1/+1 counter from Spike Worker: Put a +1/+1 counter on target creature.</v>
          </cell>
          <cell r="M14868" t="str">
            <v>{2}{G}</v>
          </cell>
          <cell r="O14868">
            <v>3</v>
          </cell>
          <cell r="P14868" t="str">
            <v>G</v>
          </cell>
          <cell r="Q14868" t="str">
            <v>SH</v>
          </cell>
          <cell r="R14868">
            <v>70</v>
          </cell>
        </row>
        <row r="14869">
          <cell r="E14869" t="str">
            <v>Spindrift Drake</v>
          </cell>
          <cell r="F14869" t="str">
            <v>Stronghold</v>
          </cell>
          <cell r="G14869" t="str">
            <v>C</v>
          </cell>
          <cell r="H14869" t="str">
            <v>Creature — Drake</v>
          </cell>
          <cell r="I14869">
            <v>2</v>
          </cell>
          <cell r="J14869">
            <v>1</v>
          </cell>
          <cell r="L14869" t="str">
            <v>Flying?At the beginning of your upkeep, sacrifice Spindrift Drake unless you pay {U}.</v>
          </cell>
          <cell r="M14869" t="str">
            <v>{U}</v>
          </cell>
          <cell r="O14869">
            <v>1</v>
          </cell>
          <cell r="P14869" t="str">
            <v>U</v>
          </cell>
          <cell r="Q14869" t="str">
            <v>SH</v>
          </cell>
          <cell r="R14869">
            <v>44</v>
          </cell>
        </row>
        <row r="14870">
          <cell r="E14870" t="str">
            <v>Spined Sliver</v>
          </cell>
          <cell r="F14870" t="str">
            <v>Stronghold</v>
          </cell>
          <cell r="G14870" t="str">
            <v>U</v>
          </cell>
          <cell r="H14870" t="str">
            <v>Creature — Sliver</v>
          </cell>
          <cell r="I14870">
            <v>2</v>
          </cell>
          <cell r="J14870">
            <v>2</v>
          </cell>
          <cell r="L14870" t="str">
            <v>Whenever a Sliver becomes blocked, that Sliver gets +1/+1 until end of turn for each creature blocking it.</v>
          </cell>
          <cell r="M14870" t="str">
            <v>{R}{G}</v>
          </cell>
          <cell r="O14870">
            <v>2</v>
          </cell>
          <cell r="P14870" t="str">
            <v>GR</v>
          </cell>
          <cell r="Q14870" t="str">
            <v>SH</v>
          </cell>
          <cell r="R14870">
            <v>142</v>
          </cell>
        </row>
        <row r="14871">
          <cell r="A14871" t="str">
            <v>Promo</v>
          </cell>
          <cell r="E14871" t="str">
            <v>Spined Wurm</v>
          </cell>
          <cell r="F14871" t="str">
            <v>Stronghold</v>
          </cell>
          <cell r="G14871" t="str">
            <v>C</v>
          </cell>
          <cell r="H14871" t="str">
            <v>Creature — Wurm</v>
          </cell>
          <cell r="I14871">
            <v>5</v>
          </cell>
          <cell r="J14871">
            <v>4</v>
          </cell>
          <cell r="L14871">
            <v>0</v>
          </cell>
          <cell r="M14871" t="str">
            <v>{4}{G}</v>
          </cell>
          <cell r="O14871">
            <v>5</v>
          </cell>
          <cell r="P14871" t="str">
            <v>G</v>
          </cell>
          <cell r="Q14871" t="str">
            <v>SH</v>
          </cell>
          <cell r="R14871">
            <v>71</v>
          </cell>
        </row>
        <row r="14872">
          <cell r="E14872" t="str">
            <v>Spirit en-Kor</v>
          </cell>
          <cell r="F14872" t="str">
            <v>Stronghold</v>
          </cell>
          <cell r="G14872" t="str">
            <v>C</v>
          </cell>
          <cell r="H14872" t="str">
            <v>Creature — Kor Spirit</v>
          </cell>
          <cell r="I14872">
            <v>2</v>
          </cell>
          <cell r="J14872">
            <v>2</v>
          </cell>
          <cell r="L14872" t="str">
            <v>Flying?{0}: The next 1 damage that would be dealt to Spirit en-Kor this turn is dealt to target creature you control instead.</v>
          </cell>
          <cell r="M14872" t="str">
            <v>{3}{W}</v>
          </cell>
          <cell r="O14872">
            <v>4</v>
          </cell>
          <cell r="P14872" t="str">
            <v>W</v>
          </cell>
          <cell r="Q14872" t="str">
            <v>SH</v>
          </cell>
          <cell r="R14872">
            <v>119</v>
          </cell>
        </row>
        <row r="14873">
          <cell r="E14873" t="str">
            <v>Spitting Hydra</v>
          </cell>
          <cell r="F14873" t="str">
            <v>Stronghold</v>
          </cell>
          <cell r="G14873" t="str">
            <v>R</v>
          </cell>
          <cell r="H14873" t="str">
            <v>Creature — Hydra</v>
          </cell>
          <cell r="I14873">
            <v>0</v>
          </cell>
          <cell r="J14873">
            <v>0</v>
          </cell>
          <cell r="L14873" t="str">
            <v>Spitting Hydra enters the battlefield with four +1/+1 counters on it. {1}{R}, Remove a +1/+1 counter from Spitting Hydra: Spitting Hydra deals 1 damage to target creature.</v>
          </cell>
          <cell r="M14873" t="str">
            <v>{3}{R}{R}</v>
          </cell>
          <cell r="O14873">
            <v>5</v>
          </cell>
          <cell r="P14873" t="str">
            <v>R</v>
          </cell>
          <cell r="Q14873" t="str">
            <v>SH</v>
          </cell>
          <cell r="R14873">
            <v>99</v>
          </cell>
        </row>
        <row r="14874">
          <cell r="E14874" t="str">
            <v>Stronghold Assassin</v>
          </cell>
          <cell r="F14874" t="str">
            <v>Stronghold</v>
          </cell>
          <cell r="G14874" t="str">
            <v>R</v>
          </cell>
          <cell r="H14874" t="str">
            <v>Creature — Zombie Assassin</v>
          </cell>
          <cell r="I14874">
            <v>2</v>
          </cell>
          <cell r="J14874">
            <v>1</v>
          </cell>
          <cell r="L14874" t="str">
            <v>{T}, Sacrifice a creature: Destroy target nonblack creature.</v>
          </cell>
          <cell r="M14874" t="str">
            <v>{1}{B}{B}</v>
          </cell>
          <cell r="O14874">
            <v>3</v>
          </cell>
          <cell r="P14874" t="str">
            <v>B</v>
          </cell>
          <cell r="Q14874" t="str">
            <v>SH</v>
          </cell>
          <cell r="R14874">
            <v>21</v>
          </cell>
        </row>
        <row r="14875">
          <cell r="E14875" t="str">
            <v>Stronghold Taskmaster</v>
          </cell>
          <cell r="F14875" t="str">
            <v>Stronghold</v>
          </cell>
          <cell r="G14875" t="str">
            <v>U</v>
          </cell>
          <cell r="H14875" t="str">
            <v>Creature — Giant Minion</v>
          </cell>
          <cell r="I14875">
            <v>4</v>
          </cell>
          <cell r="J14875">
            <v>3</v>
          </cell>
          <cell r="L14875" t="str">
            <v>Other black creatures get -1/-1.</v>
          </cell>
          <cell r="M14875" t="str">
            <v>{2}{B}{B}</v>
          </cell>
          <cell r="O14875">
            <v>4</v>
          </cell>
          <cell r="P14875" t="str">
            <v>B</v>
          </cell>
          <cell r="Q14875" t="str">
            <v>SH</v>
          </cell>
          <cell r="R14875">
            <v>22</v>
          </cell>
        </row>
        <row r="14876">
          <cell r="E14876" t="str">
            <v>Sword of the Chosen</v>
          </cell>
          <cell r="F14876" t="str">
            <v>Stronghold</v>
          </cell>
          <cell r="G14876" t="str">
            <v>R</v>
          </cell>
          <cell r="H14876" t="str">
            <v>Legendary Artifact</v>
          </cell>
          <cell r="L14876" t="str">
            <v>{T}: Target legendary creature gets +2/+2 until end of turn.</v>
          </cell>
          <cell r="M14876" t="str">
            <v>{2}</v>
          </cell>
          <cell r="O14876">
            <v>2</v>
          </cell>
          <cell r="P14876" t="str">
            <v>A</v>
          </cell>
          <cell r="Q14876" t="str">
            <v>SH</v>
          </cell>
          <cell r="R14876">
            <v>135</v>
          </cell>
        </row>
        <row r="14877">
          <cell r="A14877" t="str">
            <v>YES</v>
          </cell>
          <cell r="E14877" t="str">
            <v>Temper</v>
          </cell>
          <cell r="F14877" t="str">
            <v>Stronghold</v>
          </cell>
          <cell r="G14877" t="str">
            <v>U</v>
          </cell>
          <cell r="H14877" t="str">
            <v>Instant</v>
          </cell>
          <cell r="L14877" t="str">
            <v>Prevent the next X damage that would be dealt to target creature this turn. For each 1 damage prevented this way, put a +1/+1 counter on that creature.</v>
          </cell>
          <cell r="M14877" t="str">
            <v>{X}{1}{W}</v>
          </cell>
          <cell r="O14877">
            <v>2</v>
          </cell>
          <cell r="P14877" t="str">
            <v>W</v>
          </cell>
          <cell r="Q14877" t="str">
            <v>SH</v>
          </cell>
          <cell r="R14877">
            <v>120</v>
          </cell>
        </row>
        <row r="14878">
          <cell r="E14878" t="str">
            <v>Tempting Licid</v>
          </cell>
          <cell r="F14878" t="str">
            <v>Stronghold</v>
          </cell>
          <cell r="G14878" t="str">
            <v>U</v>
          </cell>
          <cell r="H14878" t="str">
            <v>Creature — Licid</v>
          </cell>
          <cell r="I14878">
            <v>2</v>
          </cell>
          <cell r="J14878">
            <v>2</v>
          </cell>
          <cell r="L14878" t="str">
            <v>{G}, {T}: Tempting Licid loses this ability and becomes an Aura enchantment with enchant creature. Attach it to target creature. You may pay {G} to end this effect. All creatures able to block enchanted creature do so.</v>
          </cell>
          <cell r="M14878" t="str">
            <v>{2}{G}</v>
          </cell>
          <cell r="O14878">
            <v>3</v>
          </cell>
          <cell r="P14878" t="str">
            <v>G</v>
          </cell>
          <cell r="Q14878" t="str">
            <v>SH</v>
          </cell>
          <cell r="R14878">
            <v>72</v>
          </cell>
        </row>
        <row r="14879">
          <cell r="E14879" t="str">
            <v>Thalakos Deceiver</v>
          </cell>
          <cell r="F14879" t="str">
            <v>Stronghold</v>
          </cell>
          <cell r="G14879" t="str">
            <v>R</v>
          </cell>
          <cell r="H14879" t="str">
            <v>Creature — Thalakos Wizard</v>
          </cell>
          <cell r="I14879">
            <v>1</v>
          </cell>
          <cell r="J14879">
            <v>1</v>
          </cell>
          <cell r="L14879" t="str">
            <v>Shadow #_(This creature can block or be blocked by only creatures with shadow.)_#?Whenever Thalakos Deceiver attacks and isn't blocked, you may sacrifice it. If you do, gain control of target creature. #_(This effect lasts indefinitely.)_#</v>
          </cell>
          <cell r="M14879" t="str">
            <v>{3}{U}</v>
          </cell>
          <cell r="O14879">
            <v>4</v>
          </cell>
          <cell r="P14879" t="str">
            <v>U</v>
          </cell>
          <cell r="Q14879" t="str">
            <v>SH</v>
          </cell>
          <cell r="R14879">
            <v>45</v>
          </cell>
        </row>
        <row r="14880">
          <cell r="E14880" t="str">
            <v>Tidal Surge</v>
          </cell>
          <cell r="F14880" t="str">
            <v>Stronghold</v>
          </cell>
          <cell r="G14880" t="str">
            <v>C</v>
          </cell>
          <cell r="H14880" t="str">
            <v>Sorcery</v>
          </cell>
          <cell r="L14880" t="str">
            <v>Tap up to three target creatures without flying.</v>
          </cell>
          <cell r="M14880" t="str">
            <v>{1}{U}</v>
          </cell>
          <cell r="O14880">
            <v>2</v>
          </cell>
          <cell r="P14880" t="str">
            <v>U</v>
          </cell>
          <cell r="Q14880" t="str">
            <v>SH</v>
          </cell>
          <cell r="R14880">
            <v>46</v>
          </cell>
        </row>
        <row r="14881">
          <cell r="E14881" t="str">
            <v>Tidal Warrior</v>
          </cell>
          <cell r="F14881" t="str">
            <v>Stronghold</v>
          </cell>
          <cell r="G14881" t="str">
            <v>C</v>
          </cell>
          <cell r="H14881" t="str">
            <v>Creature — Merfolk Warrior</v>
          </cell>
          <cell r="I14881">
            <v>1</v>
          </cell>
          <cell r="J14881">
            <v>1</v>
          </cell>
          <cell r="L14881" t="str">
            <v>{T}: Target land becomes an Island until end of turn.</v>
          </cell>
          <cell r="M14881" t="str">
            <v>{U}</v>
          </cell>
          <cell r="O14881">
            <v>1</v>
          </cell>
          <cell r="P14881" t="str">
            <v>U</v>
          </cell>
          <cell r="Q14881" t="str">
            <v>SH</v>
          </cell>
          <cell r="R14881">
            <v>47</v>
          </cell>
        </row>
        <row r="14882">
          <cell r="E14882" t="str">
            <v>Torment</v>
          </cell>
          <cell r="F14882" t="str">
            <v>Stronghold</v>
          </cell>
          <cell r="G14882" t="str">
            <v>C</v>
          </cell>
          <cell r="H14882" t="str">
            <v>Enchantment — Aura</v>
          </cell>
          <cell r="L14882" t="str">
            <v>Enchant creature?Enchanted creature gets -3/-0.</v>
          </cell>
          <cell r="M14882" t="str">
            <v>{1}{B}</v>
          </cell>
          <cell r="O14882">
            <v>2</v>
          </cell>
          <cell r="P14882" t="str">
            <v>B</v>
          </cell>
          <cell r="Q14882" t="str">
            <v>SH</v>
          </cell>
          <cell r="R14882">
            <v>23</v>
          </cell>
        </row>
        <row r="14883">
          <cell r="A14883" t="str">
            <v>YES</v>
          </cell>
          <cell r="E14883" t="str">
            <v>Tortured Existence</v>
          </cell>
          <cell r="F14883" t="str">
            <v>Stronghold</v>
          </cell>
          <cell r="G14883" t="str">
            <v>C</v>
          </cell>
          <cell r="H14883" t="str">
            <v>Enchantment</v>
          </cell>
          <cell r="L14883" t="str">
            <v>{B}, Discard a creature card: Return target creature card from your graveyard to your hand.</v>
          </cell>
          <cell r="M14883" t="str">
            <v>{B}</v>
          </cell>
          <cell r="O14883">
            <v>1</v>
          </cell>
          <cell r="P14883" t="str">
            <v>B</v>
          </cell>
          <cell r="Q14883" t="str">
            <v>SH</v>
          </cell>
          <cell r="R14883">
            <v>24</v>
          </cell>
        </row>
        <row r="14884">
          <cell r="E14884" t="str">
            <v>Venerable Monk</v>
          </cell>
          <cell r="F14884" t="str">
            <v>Stronghold</v>
          </cell>
          <cell r="G14884" t="str">
            <v>C</v>
          </cell>
          <cell r="H14884" t="str">
            <v>Creature — Human Monk Cleric</v>
          </cell>
          <cell r="I14884">
            <v>2</v>
          </cell>
          <cell r="J14884">
            <v>2</v>
          </cell>
          <cell r="L14884" t="str">
            <v>When Venerable Monk enters the battlefield, you gain 2 life.</v>
          </cell>
          <cell r="M14884" t="str">
            <v>{2}{W}</v>
          </cell>
          <cell r="O14884">
            <v>3</v>
          </cell>
          <cell r="P14884" t="str">
            <v>W</v>
          </cell>
          <cell r="Q14884" t="str">
            <v>SH</v>
          </cell>
          <cell r="R14884">
            <v>121</v>
          </cell>
        </row>
        <row r="14885">
          <cell r="A14885" t="str">
            <v>YES</v>
          </cell>
          <cell r="E14885" t="str">
            <v>Verdant Touch</v>
          </cell>
          <cell r="F14885" t="str">
            <v>Stronghold</v>
          </cell>
          <cell r="G14885" t="str">
            <v>R</v>
          </cell>
          <cell r="H14885" t="str">
            <v>Sorcery</v>
          </cell>
          <cell r="L14885" t="str">
            <v>Buyback {3} #_(You may pay an additional {3} as you cast this spell. If you do, put this card into your hand as it resolves.)_#?Target land becomes a 2/2 creature that's still a land. #_(This effect lasts indefinitely.)_#</v>
          </cell>
          <cell r="M14885" t="str">
            <v>{1}{G}</v>
          </cell>
          <cell r="O14885">
            <v>2</v>
          </cell>
          <cell r="P14885" t="str">
            <v>G</v>
          </cell>
          <cell r="Q14885" t="str">
            <v>SH</v>
          </cell>
          <cell r="R14885">
            <v>73</v>
          </cell>
        </row>
        <row r="14886">
          <cell r="E14886" t="str">
            <v>Victual Sliver</v>
          </cell>
          <cell r="F14886" t="str">
            <v>Stronghold</v>
          </cell>
          <cell r="G14886" t="str">
            <v>U</v>
          </cell>
          <cell r="H14886" t="str">
            <v>Creature — Sliver</v>
          </cell>
          <cell r="I14886">
            <v>2</v>
          </cell>
          <cell r="J14886">
            <v>2</v>
          </cell>
          <cell r="L14886" t="str">
            <v>All Slivers have "{2}, Sacrifice this permanent: You gain 4 life."</v>
          </cell>
          <cell r="M14886" t="str">
            <v>{G}{W}</v>
          </cell>
          <cell r="O14886">
            <v>2</v>
          </cell>
          <cell r="P14886" t="str">
            <v>GW</v>
          </cell>
          <cell r="Q14886" t="str">
            <v>SH</v>
          </cell>
          <cell r="R14886">
            <v>143</v>
          </cell>
        </row>
        <row r="14887">
          <cell r="E14887" t="str">
            <v>Volrath's Gardens</v>
          </cell>
          <cell r="F14887" t="str">
            <v>Stronghold</v>
          </cell>
          <cell r="G14887" t="str">
            <v>R</v>
          </cell>
          <cell r="H14887" t="str">
            <v>Enchantment</v>
          </cell>
          <cell r="L14887" t="str">
            <v>{2}, Tap an untapped creature you control: You gain 2 life. Activate this ability only any time you could cast a sorcery.</v>
          </cell>
          <cell r="M14887" t="str">
            <v>{1}{G}</v>
          </cell>
          <cell r="O14887">
            <v>2</v>
          </cell>
          <cell r="P14887" t="str">
            <v>G</v>
          </cell>
          <cell r="Q14887" t="str">
            <v>SH</v>
          </cell>
          <cell r="R14887">
            <v>74</v>
          </cell>
        </row>
        <row r="14888">
          <cell r="E14888" t="str">
            <v>Volrath's Laboratory</v>
          </cell>
          <cell r="F14888" t="str">
            <v>Stronghold</v>
          </cell>
          <cell r="G14888" t="str">
            <v>R</v>
          </cell>
          <cell r="H14888" t="str">
            <v>Artifact</v>
          </cell>
          <cell r="L14888" t="str">
            <v>As Volrath's Laboratory enters the battlefield, choose a color and a creature type. {5}, {T}: Put a 2/2 creature token of the chosen color and type onto the battlefield.</v>
          </cell>
          <cell r="M14888" t="str">
            <v>{5}</v>
          </cell>
          <cell r="O14888">
            <v>5</v>
          </cell>
          <cell r="P14888" t="str">
            <v>A</v>
          </cell>
          <cell r="Q14888" t="str">
            <v>SH</v>
          </cell>
          <cell r="R14888">
            <v>136</v>
          </cell>
        </row>
        <row r="14889">
          <cell r="E14889" t="str">
            <v>Volrath's Shapeshifter</v>
          </cell>
          <cell r="F14889" t="str">
            <v>Stronghold</v>
          </cell>
          <cell r="G14889" t="str">
            <v>R</v>
          </cell>
          <cell r="H14889" t="str">
            <v>Creature — Shapeshifter</v>
          </cell>
          <cell r="I14889">
            <v>0</v>
          </cell>
          <cell r="J14889">
            <v>1</v>
          </cell>
          <cell r="L14889" t="str">
            <v>As long as the top card of your graveyard is a creature card, Volrath's Shapeshifter has the full text of that card and has the text "{2}: Discard a card." #_(Volrath's Shapeshifter has that card's name, mana cost, color, types, abilities, power, and toughness.)_#?{2}: Discard a card.</v>
          </cell>
          <cell r="M14889" t="str">
            <v>{1}{U}{U}</v>
          </cell>
          <cell r="O14889">
            <v>3</v>
          </cell>
          <cell r="P14889" t="str">
            <v>U</v>
          </cell>
          <cell r="Q14889" t="str">
            <v>SH</v>
          </cell>
          <cell r="R14889">
            <v>48</v>
          </cell>
        </row>
        <row r="14890">
          <cell r="E14890" t="str">
            <v>Volrath's Stronghold</v>
          </cell>
          <cell r="F14890" t="str">
            <v>Stronghold</v>
          </cell>
          <cell r="G14890" t="str">
            <v>R</v>
          </cell>
          <cell r="H14890" t="str">
            <v>Legendary Land</v>
          </cell>
          <cell r="L14890" t="str">
            <v>{T}: Add {1} to your mana pool. {1}{B}, {T}: Put target creature card from your graveyard on top of your library.</v>
          </cell>
          <cell r="N14890" t="str">
            <v>{X}</v>
          </cell>
          <cell r="O14890">
            <v>0</v>
          </cell>
          <cell r="P14890" t="str">
            <v>L</v>
          </cell>
          <cell r="Q14890" t="str">
            <v>SH</v>
          </cell>
          <cell r="R14890">
            <v>137</v>
          </cell>
        </row>
        <row r="14891">
          <cell r="E14891" t="str">
            <v>Walking Dream</v>
          </cell>
          <cell r="F14891" t="str">
            <v>Stronghold</v>
          </cell>
          <cell r="G14891" t="str">
            <v>U</v>
          </cell>
          <cell r="H14891" t="str">
            <v>Creature — Illusion</v>
          </cell>
          <cell r="I14891">
            <v>3</v>
          </cell>
          <cell r="J14891">
            <v>3</v>
          </cell>
          <cell r="L14891" t="str">
            <v>Walking Dream is unblockable. ?Walking Dream doesn't untap during your untap step if an opponent controls two or more creatures.</v>
          </cell>
          <cell r="M14891" t="str">
            <v>{3}{U}</v>
          </cell>
          <cell r="O14891">
            <v>4</v>
          </cell>
          <cell r="P14891" t="str">
            <v>U</v>
          </cell>
          <cell r="Q14891" t="str">
            <v>SH</v>
          </cell>
          <cell r="R14891">
            <v>49</v>
          </cell>
        </row>
        <row r="14892">
          <cell r="A14892" t="str">
            <v>Promo</v>
          </cell>
          <cell r="E14892" t="str">
            <v>Wall of Blossoms</v>
          </cell>
          <cell r="F14892" t="str">
            <v>Stronghold</v>
          </cell>
          <cell r="G14892" t="str">
            <v>U</v>
          </cell>
          <cell r="H14892" t="str">
            <v>Creature — Plant Wall</v>
          </cell>
          <cell r="I14892">
            <v>0</v>
          </cell>
          <cell r="J14892">
            <v>4</v>
          </cell>
          <cell r="L14892" t="str">
            <v>Defender #_(This creature can't attack.)_#?When Wall of Blossoms enters the battlefield, draw a card.</v>
          </cell>
          <cell r="M14892" t="str">
            <v>{1}{G}</v>
          </cell>
          <cell r="O14892">
            <v>2</v>
          </cell>
          <cell r="P14892" t="str">
            <v>G</v>
          </cell>
          <cell r="Q14892" t="str">
            <v>SH</v>
          </cell>
          <cell r="R14892">
            <v>75</v>
          </cell>
        </row>
        <row r="14893">
          <cell r="A14893" t="str">
            <v>YES</v>
          </cell>
          <cell r="E14893" t="str">
            <v>Wall of Essence</v>
          </cell>
          <cell r="F14893" t="str">
            <v>Stronghold</v>
          </cell>
          <cell r="G14893" t="str">
            <v>U</v>
          </cell>
          <cell r="H14893" t="str">
            <v>Creature — Wall</v>
          </cell>
          <cell r="I14893">
            <v>0</v>
          </cell>
          <cell r="J14893">
            <v>4</v>
          </cell>
          <cell r="L14893" t="str">
            <v>Defender #_(This creature can't attack.)_#?Whenever Wall of Essence is dealt combat damage, you gain that much life.</v>
          </cell>
          <cell r="M14893" t="str">
            <v>{1}{W}</v>
          </cell>
          <cell r="O14893">
            <v>2</v>
          </cell>
          <cell r="P14893" t="str">
            <v>W</v>
          </cell>
          <cell r="Q14893" t="str">
            <v>SH</v>
          </cell>
          <cell r="R14893">
            <v>122</v>
          </cell>
        </row>
        <row r="14894">
          <cell r="E14894" t="str">
            <v>Wall of Razors</v>
          </cell>
          <cell r="F14894" t="str">
            <v>Stronghold</v>
          </cell>
          <cell r="G14894" t="str">
            <v>U</v>
          </cell>
          <cell r="H14894" t="str">
            <v>Creature — Wall</v>
          </cell>
          <cell r="I14894">
            <v>4</v>
          </cell>
          <cell r="J14894">
            <v>1</v>
          </cell>
          <cell r="L14894" t="str">
            <v>Defender #_(This creature can't attack.)_#?First strike</v>
          </cell>
          <cell r="M14894" t="str">
            <v>{1}{R}</v>
          </cell>
          <cell r="O14894">
            <v>2</v>
          </cell>
          <cell r="P14894" t="str">
            <v>R</v>
          </cell>
          <cell r="Q14894" t="str">
            <v>SH</v>
          </cell>
          <cell r="R14894">
            <v>100</v>
          </cell>
        </row>
        <row r="14895">
          <cell r="A14895" t="str">
            <v>YES</v>
          </cell>
          <cell r="E14895" t="str">
            <v>Wall of Souls</v>
          </cell>
          <cell r="F14895" t="str">
            <v>Stronghold</v>
          </cell>
          <cell r="G14895" t="str">
            <v>U</v>
          </cell>
          <cell r="H14895" t="str">
            <v>Creature — Wall</v>
          </cell>
          <cell r="I14895">
            <v>0</v>
          </cell>
          <cell r="J14895">
            <v>4</v>
          </cell>
          <cell r="L14895" t="str">
            <v>Defender #_(This creature can't attack.)_#?Whenever Wall of Souls is dealt combat damage, it deals that much damage to target opponent.</v>
          </cell>
          <cell r="M14895" t="str">
            <v>{1}{B}</v>
          </cell>
          <cell r="O14895">
            <v>2</v>
          </cell>
          <cell r="P14895" t="str">
            <v>B</v>
          </cell>
          <cell r="Q14895" t="str">
            <v>SH</v>
          </cell>
          <cell r="R14895">
            <v>25</v>
          </cell>
        </row>
        <row r="14896">
          <cell r="A14896" t="str">
            <v>YES</v>
          </cell>
          <cell r="E14896" t="str">
            <v>Wall of Tears</v>
          </cell>
          <cell r="F14896" t="str">
            <v>Stronghold</v>
          </cell>
          <cell r="G14896" t="str">
            <v>U</v>
          </cell>
          <cell r="H14896" t="str">
            <v>Creature — Wall</v>
          </cell>
          <cell r="I14896">
            <v>0</v>
          </cell>
          <cell r="J14896">
            <v>4</v>
          </cell>
          <cell r="L14896" t="str">
            <v>Defender #_(This creature can't attack.)_#?Whenever Wall of Tears blocks a creature, return that creature to its owner's hand at end of combat.</v>
          </cell>
          <cell r="M14896" t="str">
            <v>{1}{U}</v>
          </cell>
          <cell r="O14896">
            <v>2</v>
          </cell>
          <cell r="P14896" t="str">
            <v>U</v>
          </cell>
          <cell r="Q14896" t="str">
            <v>SH</v>
          </cell>
          <cell r="R14896">
            <v>50</v>
          </cell>
        </row>
        <row r="14897">
          <cell r="E14897" t="str">
            <v>Warrior Angel</v>
          </cell>
          <cell r="F14897" t="str">
            <v>Stronghold</v>
          </cell>
          <cell r="G14897" t="str">
            <v>R</v>
          </cell>
          <cell r="H14897" t="str">
            <v>Creature — Angel Warrior</v>
          </cell>
          <cell r="I14897">
            <v>3</v>
          </cell>
          <cell r="J14897">
            <v>4</v>
          </cell>
          <cell r="L14897" t="str">
            <v>Flying?Whenever Warrior Angel deals damage, you gain that much life.</v>
          </cell>
          <cell r="M14897" t="str">
            <v>{4}{W}{W}</v>
          </cell>
          <cell r="O14897">
            <v>6</v>
          </cell>
          <cell r="P14897" t="str">
            <v>W</v>
          </cell>
          <cell r="Q14897" t="str">
            <v>SH</v>
          </cell>
          <cell r="R14897">
            <v>123</v>
          </cell>
        </row>
        <row r="14898">
          <cell r="E14898" t="str">
            <v>Warrior en-Kor</v>
          </cell>
          <cell r="F14898" t="str">
            <v>Stronghold</v>
          </cell>
          <cell r="G14898" t="str">
            <v>U</v>
          </cell>
          <cell r="H14898" t="str">
            <v>Creature — Kor Warrior Knight</v>
          </cell>
          <cell r="I14898">
            <v>2</v>
          </cell>
          <cell r="J14898">
            <v>2</v>
          </cell>
          <cell r="L14898" t="str">
            <v>{0}: The next 1 damage that would be dealt to Warrior en-Kor this turn is dealt to target creature you control instead.</v>
          </cell>
          <cell r="M14898" t="str">
            <v>{W}{W}</v>
          </cell>
          <cell r="O14898">
            <v>2</v>
          </cell>
          <cell r="P14898" t="str">
            <v>W</v>
          </cell>
          <cell r="Q14898" t="str">
            <v>SH</v>
          </cell>
          <cell r="R14898">
            <v>124</v>
          </cell>
        </row>
        <row r="14899">
          <cell r="E14899" t="str">
            <v>Youthful Knight</v>
          </cell>
          <cell r="F14899" t="str">
            <v>Stronghold</v>
          </cell>
          <cell r="G14899" t="str">
            <v>C</v>
          </cell>
          <cell r="H14899" t="str">
            <v>Creature — Human Knight</v>
          </cell>
          <cell r="I14899">
            <v>2</v>
          </cell>
          <cell r="J14899">
            <v>1</v>
          </cell>
          <cell r="L14899" t="str">
            <v>First strike #_(This creature deals combat damage before creatures without first strike.)_#</v>
          </cell>
          <cell r="M14899" t="str">
            <v>{1}{W}</v>
          </cell>
          <cell r="O14899">
            <v>2</v>
          </cell>
          <cell r="P14899" t="str">
            <v>W</v>
          </cell>
          <cell r="Q14899" t="str">
            <v>SH</v>
          </cell>
          <cell r="R14899">
            <v>125</v>
          </cell>
        </row>
        <row r="14900">
          <cell r="A14900" t="str">
            <v>YES</v>
          </cell>
          <cell r="E14900" t="str">
            <v>Abandon Hope</v>
          </cell>
          <cell r="F14900" t="str">
            <v>Tempest</v>
          </cell>
          <cell r="G14900" t="str">
            <v>U</v>
          </cell>
          <cell r="H14900" t="str">
            <v>Sorcery</v>
          </cell>
          <cell r="L14900" t="str">
            <v>As an additional cost to cast Abandon Hope, discard X cards. Look at target opponent's hand and choose X cards from it. That player discards those cards.</v>
          </cell>
          <cell r="M14900" t="str">
            <v>{X}{1}{B}</v>
          </cell>
          <cell r="O14900">
            <v>2</v>
          </cell>
          <cell r="P14900" t="str">
            <v>B</v>
          </cell>
          <cell r="Q14900" t="str">
            <v>TE</v>
          </cell>
          <cell r="R14900">
            <v>1</v>
          </cell>
        </row>
        <row r="14901">
          <cell r="A14901" t="str">
            <v>YES</v>
          </cell>
          <cell r="E14901" t="str">
            <v>Advance Scout</v>
          </cell>
          <cell r="F14901" t="str">
            <v>Tempest</v>
          </cell>
          <cell r="G14901" t="str">
            <v>C</v>
          </cell>
          <cell r="H14901" t="str">
            <v>Creature — Human Soldier Scout</v>
          </cell>
          <cell r="I14901">
            <v>1</v>
          </cell>
          <cell r="J14901">
            <v>1</v>
          </cell>
          <cell r="L14901" t="str">
            <v>First strike?{W}: Target creature gains first strike until end of turn.</v>
          </cell>
          <cell r="M14901" t="str">
            <v>{1}{W}</v>
          </cell>
          <cell r="O14901">
            <v>2</v>
          </cell>
          <cell r="P14901" t="str">
            <v>W</v>
          </cell>
          <cell r="Q14901" t="str">
            <v>TE</v>
          </cell>
          <cell r="R14901">
            <v>213</v>
          </cell>
        </row>
        <row r="14902">
          <cell r="E14902" t="str">
            <v>Aftershock</v>
          </cell>
          <cell r="F14902" t="str">
            <v>Tempest</v>
          </cell>
          <cell r="G14902" t="str">
            <v>C</v>
          </cell>
          <cell r="H14902" t="str">
            <v>Sorcery</v>
          </cell>
          <cell r="L14902" t="str">
            <v>Destroy target artifact, creature, or land. Aftershock deals 3 damage to you.</v>
          </cell>
          <cell r="M14902" t="str">
            <v>{2}{R}{R}</v>
          </cell>
          <cell r="O14902">
            <v>4</v>
          </cell>
          <cell r="P14902" t="str">
            <v>R</v>
          </cell>
          <cell r="Q14902" t="str">
            <v>TE</v>
          </cell>
          <cell r="R14902">
            <v>160</v>
          </cell>
        </row>
        <row r="14903">
          <cell r="E14903" t="str">
            <v>Altar Of Dementia</v>
          </cell>
          <cell r="F14903" t="str">
            <v>Tempest</v>
          </cell>
          <cell r="G14903" t="str">
            <v>R</v>
          </cell>
          <cell r="H14903" t="str">
            <v>Artifact</v>
          </cell>
          <cell r="L14903" t="str">
            <v>Sacrifice a creature: Target player puts a number of cards equal to the sacrificed creature's power from the top of his or her library into his or her graveyard.</v>
          </cell>
          <cell r="M14903" t="str">
            <v>{2}</v>
          </cell>
          <cell r="O14903">
            <v>2</v>
          </cell>
          <cell r="P14903" t="str">
            <v>A</v>
          </cell>
          <cell r="Q14903" t="str">
            <v>TE</v>
          </cell>
          <cell r="R14903">
            <v>266</v>
          </cell>
        </row>
        <row r="14904">
          <cell r="E14904" t="str">
            <v>Aluren</v>
          </cell>
          <cell r="F14904" t="str">
            <v>Tempest</v>
          </cell>
          <cell r="G14904" t="str">
            <v>R</v>
          </cell>
          <cell r="H14904" t="str">
            <v>Enchantment</v>
          </cell>
          <cell r="L14904" t="str">
            <v>Any player may play creature cards with converted mana cost 3 or less without paying their mana cost and as though they had flash.</v>
          </cell>
          <cell r="M14904" t="str">
            <v>{2}{G}{G}</v>
          </cell>
          <cell r="O14904">
            <v>4</v>
          </cell>
          <cell r="P14904" t="str">
            <v>G</v>
          </cell>
          <cell r="Q14904" t="str">
            <v>TE</v>
          </cell>
          <cell r="R14904">
            <v>107</v>
          </cell>
        </row>
        <row r="14905">
          <cell r="E14905" t="str">
            <v>Ancient Runes</v>
          </cell>
          <cell r="F14905" t="str">
            <v>Tempest</v>
          </cell>
          <cell r="G14905" t="str">
            <v>U</v>
          </cell>
          <cell r="H14905" t="str">
            <v>Enchantment</v>
          </cell>
          <cell r="L14905" t="str">
            <v>At the beginning of each player's upkeep, Ancient Runes deals damage to that player equal to the number of artifacts he or she controls.</v>
          </cell>
          <cell r="M14905" t="str">
            <v>{2}{R}</v>
          </cell>
          <cell r="O14905">
            <v>3</v>
          </cell>
          <cell r="P14905" t="str">
            <v>R</v>
          </cell>
          <cell r="Q14905" t="str">
            <v>TE</v>
          </cell>
          <cell r="R14905">
            <v>161</v>
          </cell>
        </row>
        <row r="14906">
          <cell r="E14906" t="str">
            <v>Ancient Tomb</v>
          </cell>
          <cell r="F14906" t="str">
            <v>Tempest</v>
          </cell>
          <cell r="G14906" t="str">
            <v>U</v>
          </cell>
          <cell r="H14906" t="str">
            <v>Land</v>
          </cell>
          <cell r="L14906" t="str">
            <v>{T}: Add {2} to your mana pool. Ancient Tomb deals 2 damage to you.</v>
          </cell>
          <cell r="N14906" t="str">
            <v>{X}</v>
          </cell>
          <cell r="O14906">
            <v>0</v>
          </cell>
          <cell r="P14906" t="str">
            <v>L</v>
          </cell>
          <cell r="Q14906" t="str">
            <v>TE</v>
          </cell>
          <cell r="R14906">
            <v>305</v>
          </cell>
        </row>
        <row r="14907">
          <cell r="E14907" t="str">
            <v>Angelic Protector</v>
          </cell>
          <cell r="F14907" t="str">
            <v>Tempest</v>
          </cell>
          <cell r="G14907" t="str">
            <v>U</v>
          </cell>
          <cell r="H14907" t="str">
            <v>Creature — Angel</v>
          </cell>
          <cell r="I14907">
            <v>2</v>
          </cell>
          <cell r="J14907">
            <v>2</v>
          </cell>
          <cell r="L14907" t="str">
            <v>Flying?Whenever Angelic Protector becomes the target of a spell or ability, Angelic Protector gets +0/+3 until end of turn.</v>
          </cell>
          <cell r="M14907" t="str">
            <v>{3}{W}</v>
          </cell>
          <cell r="O14907">
            <v>4</v>
          </cell>
          <cell r="P14907" t="str">
            <v>W</v>
          </cell>
          <cell r="Q14907" t="str">
            <v>TE</v>
          </cell>
          <cell r="R14907">
            <v>214</v>
          </cell>
        </row>
        <row r="14908">
          <cell r="A14908" t="str">
            <v>YES</v>
          </cell>
          <cell r="E14908" t="str">
            <v>Anoint</v>
          </cell>
          <cell r="F14908" t="str">
            <v>Tempest</v>
          </cell>
          <cell r="G14908" t="str">
            <v>C</v>
          </cell>
          <cell r="H14908" t="str">
            <v>Instant</v>
          </cell>
          <cell r="L14908" t="str">
            <v>Buyback {3} #_(You may pay an additional {3} as you cast this spell. If you do, put this card into your hand as it resolves.)_#?Prevent the next 3 damage that would be dealt to target creature this turn.</v>
          </cell>
          <cell r="M14908" t="str">
            <v>{W}</v>
          </cell>
          <cell r="O14908">
            <v>1</v>
          </cell>
          <cell r="P14908" t="str">
            <v>W</v>
          </cell>
          <cell r="Q14908" t="str">
            <v>TE</v>
          </cell>
          <cell r="R14908">
            <v>215</v>
          </cell>
        </row>
        <row r="14909">
          <cell r="E14909" t="str">
            <v>Apes of Rath</v>
          </cell>
          <cell r="F14909" t="str">
            <v>Tempest</v>
          </cell>
          <cell r="G14909" t="str">
            <v>U</v>
          </cell>
          <cell r="H14909" t="str">
            <v>Creature — Ape</v>
          </cell>
          <cell r="I14909">
            <v>5</v>
          </cell>
          <cell r="J14909">
            <v>4</v>
          </cell>
          <cell r="L14909" t="str">
            <v>Whenever Apes of Rath attacks, it doesn't untap during its controller's next untap step.</v>
          </cell>
          <cell r="M14909" t="str">
            <v>{2}{G}{G}</v>
          </cell>
          <cell r="O14909">
            <v>4</v>
          </cell>
          <cell r="P14909" t="str">
            <v>G</v>
          </cell>
          <cell r="Q14909" t="str">
            <v>TE</v>
          </cell>
          <cell r="R14909">
            <v>108</v>
          </cell>
        </row>
        <row r="14910">
          <cell r="E14910" t="str">
            <v>Apocalypse</v>
          </cell>
          <cell r="F14910" t="str">
            <v>Tempest</v>
          </cell>
          <cell r="G14910" t="str">
            <v>R</v>
          </cell>
          <cell r="H14910" t="str">
            <v>Sorcery</v>
          </cell>
          <cell r="L14910" t="str">
            <v>Exile all permanents. You discard your hand.</v>
          </cell>
          <cell r="M14910" t="str">
            <v>{2}{R}{R}{R}</v>
          </cell>
          <cell r="O14910">
            <v>5</v>
          </cell>
          <cell r="P14910" t="str">
            <v>R</v>
          </cell>
          <cell r="Q14910" t="str">
            <v>TE</v>
          </cell>
          <cell r="R14910">
            <v>162</v>
          </cell>
        </row>
        <row r="14911">
          <cell r="E14911" t="str">
            <v>Armor Sliver</v>
          </cell>
          <cell r="F14911" t="str">
            <v>Tempest</v>
          </cell>
          <cell r="G14911" t="str">
            <v>U</v>
          </cell>
          <cell r="H14911" t="str">
            <v>Creature — Sliver</v>
          </cell>
          <cell r="I14911">
            <v>2</v>
          </cell>
          <cell r="J14911">
            <v>2</v>
          </cell>
          <cell r="L14911" t="str">
            <v>All Sliver creatures have "{2}: This creature gets +0/+1 until end of turn."</v>
          </cell>
          <cell r="M14911" t="str">
            <v>{2}{W}</v>
          </cell>
          <cell r="O14911">
            <v>3</v>
          </cell>
          <cell r="P14911" t="str">
            <v>W</v>
          </cell>
          <cell r="Q14911" t="str">
            <v>TE</v>
          </cell>
          <cell r="R14911">
            <v>216</v>
          </cell>
        </row>
        <row r="14912">
          <cell r="E14912" t="str">
            <v>Armored Pegasus</v>
          </cell>
          <cell r="F14912" t="str">
            <v>Tempest</v>
          </cell>
          <cell r="G14912" t="str">
            <v>C</v>
          </cell>
          <cell r="H14912" t="str">
            <v>Creature — Pegasus</v>
          </cell>
          <cell r="I14912">
            <v>1</v>
          </cell>
          <cell r="J14912">
            <v>2</v>
          </cell>
          <cell r="L14912" t="str">
            <v>Flying</v>
          </cell>
          <cell r="M14912" t="str">
            <v>{1}{W}</v>
          </cell>
          <cell r="O14912">
            <v>2</v>
          </cell>
          <cell r="P14912" t="str">
            <v>W</v>
          </cell>
          <cell r="Q14912" t="str">
            <v>TE</v>
          </cell>
          <cell r="R14912">
            <v>217</v>
          </cell>
        </row>
        <row r="14913">
          <cell r="E14913" t="str">
            <v>Auratog</v>
          </cell>
          <cell r="F14913" t="str">
            <v>Tempest</v>
          </cell>
          <cell r="G14913" t="str">
            <v>R</v>
          </cell>
          <cell r="H14913" t="str">
            <v>Creature — Atog</v>
          </cell>
          <cell r="I14913">
            <v>1</v>
          </cell>
          <cell r="J14913">
            <v>2</v>
          </cell>
          <cell r="L14913" t="str">
            <v>Sacrifice an enchantment: Auratog gets +2/+2 until end of turn.</v>
          </cell>
          <cell r="M14913" t="str">
            <v>{1}{W}</v>
          </cell>
          <cell r="O14913">
            <v>2</v>
          </cell>
          <cell r="P14913" t="str">
            <v>W</v>
          </cell>
          <cell r="Q14913" t="str">
            <v>TE</v>
          </cell>
          <cell r="R14913">
            <v>218</v>
          </cell>
        </row>
        <row r="14914">
          <cell r="E14914" t="str">
            <v>Avenging Angel</v>
          </cell>
          <cell r="F14914" t="str">
            <v>Tempest</v>
          </cell>
          <cell r="G14914" t="str">
            <v>R</v>
          </cell>
          <cell r="H14914" t="str">
            <v>Creature — Angel</v>
          </cell>
          <cell r="I14914">
            <v>3</v>
          </cell>
          <cell r="J14914">
            <v>3</v>
          </cell>
          <cell r="L14914" t="str">
            <v>Flying?When Avenging Angel dies, you may put it on top of its owner's library.</v>
          </cell>
          <cell r="M14914" t="str">
            <v>{3}{W}{W}</v>
          </cell>
          <cell r="O14914">
            <v>5</v>
          </cell>
          <cell r="P14914" t="str">
            <v>W</v>
          </cell>
          <cell r="Q14914" t="str">
            <v>TE</v>
          </cell>
          <cell r="R14914">
            <v>219</v>
          </cell>
        </row>
        <row r="14915">
          <cell r="E14915" t="str">
            <v>Barbed Sliver</v>
          </cell>
          <cell r="F14915" t="str">
            <v>Tempest</v>
          </cell>
          <cell r="G14915" t="str">
            <v>U</v>
          </cell>
          <cell r="H14915" t="str">
            <v>Creature — Sliver</v>
          </cell>
          <cell r="I14915">
            <v>2</v>
          </cell>
          <cell r="J14915">
            <v>2</v>
          </cell>
          <cell r="L14915" t="str">
            <v>All Sliver creatures have "{2}: This creature gets +1/+0 until end of turn."</v>
          </cell>
          <cell r="M14915" t="str">
            <v>{2}{R}</v>
          </cell>
          <cell r="O14915">
            <v>3</v>
          </cell>
          <cell r="P14915" t="str">
            <v>R</v>
          </cell>
          <cell r="Q14915" t="str">
            <v>TE</v>
          </cell>
          <cell r="R14915">
            <v>163</v>
          </cell>
        </row>
        <row r="14916">
          <cell r="E14916" t="str">
            <v>Bayou Dragonfly</v>
          </cell>
          <cell r="F14916" t="str">
            <v>Tempest</v>
          </cell>
          <cell r="G14916" t="str">
            <v>C</v>
          </cell>
          <cell r="H14916" t="str">
            <v>Creature — Insect</v>
          </cell>
          <cell r="I14916">
            <v>1</v>
          </cell>
          <cell r="J14916">
            <v>1</v>
          </cell>
          <cell r="L14916" t="str">
            <v>Flying, swampwalk</v>
          </cell>
          <cell r="M14916" t="str">
            <v>{1}{G}</v>
          </cell>
          <cell r="O14916">
            <v>2</v>
          </cell>
          <cell r="P14916" t="str">
            <v>G</v>
          </cell>
          <cell r="Q14916" t="str">
            <v>TE</v>
          </cell>
          <cell r="R14916">
            <v>109</v>
          </cell>
        </row>
        <row r="14917">
          <cell r="E14917" t="str">
            <v>Bellowing Fiend</v>
          </cell>
          <cell r="F14917" t="str">
            <v>Tempest</v>
          </cell>
          <cell r="G14917" t="str">
            <v>R</v>
          </cell>
          <cell r="H14917" t="str">
            <v>Creature — Spirit</v>
          </cell>
          <cell r="I14917">
            <v>3</v>
          </cell>
          <cell r="J14917">
            <v>3</v>
          </cell>
          <cell r="L14917" t="str">
            <v>Flying??Whenever Bellowing Fiend deals damage to a creature, Bellowing Fiend deals 3 damage to that creature's controller and 3 damage to you.</v>
          </cell>
          <cell r="M14917" t="str">
            <v>{4}{B}</v>
          </cell>
          <cell r="O14917">
            <v>5</v>
          </cell>
          <cell r="P14917" t="str">
            <v>B</v>
          </cell>
          <cell r="Q14917" t="str">
            <v>TE</v>
          </cell>
          <cell r="R14917">
            <v>2</v>
          </cell>
        </row>
        <row r="14918">
          <cell r="E14918" t="str">
            <v>Benthic Behemoth</v>
          </cell>
          <cell r="F14918" t="str">
            <v>Tempest</v>
          </cell>
          <cell r="G14918" t="str">
            <v>R</v>
          </cell>
          <cell r="H14918" t="str">
            <v>Creature — Serpent</v>
          </cell>
          <cell r="I14918">
            <v>7</v>
          </cell>
          <cell r="J14918">
            <v>6</v>
          </cell>
          <cell r="L14918" t="str">
            <v>Islandwalk</v>
          </cell>
          <cell r="M14918" t="str">
            <v>{5}{U}{U}{U}</v>
          </cell>
          <cell r="O14918">
            <v>8</v>
          </cell>
          <cell r="P14918" t="str">
            <v>U</v>
          </cell>
          <cell r="Q14918" t="str">
            <v>TE</v>
          </cell>
          <cell r="R14918">
            <v>54</v>
          </cell>
        </row>
        <row r="14919">
          <cell r="E14919" t="str">
            <v>Blood Frenzy</v>
          </cell>
          <cell r="F14919" t="str">
            <v>Tempest</v>
          </cell>
          <cell r="G14919" t="str">
            <v>C</v>
          </cell>
          <cell r="H14919" t="str">
            <v>Instant</v>
          </cell>
          <cell r="L14919" t="str">
            <v>Cast Blood Frenzy only before the combat damage step. Target attacking or blocking creature gets +4/+0 until end of turn. Destroy that creature at the beginning of the next end step.</v>
          </cell>
          <cell r="M14919" t="str">
            <v>{1}{R}</v>
          </cell>
          <cell r="O14919">
            <v>2</v>
          </cell>
          <cell r="P14919" t="str">
            <v>R</v>
          </cell>
          <cell r="Q14919" t="str">
            <v>TE</v>
          </cell>
          <cell r="R14919">
            <v>164</v>
          </cell>
        </row>
        <row r="14920">
          <cell r="E14920" t="str">
            <v>Blood Pet</v>
          </cell>
          <cell r="F14920" t="str">
            <v>Tempest</v>
          </cell>
          <cell r="G14920" t="str">
            <v>C</v>
          </cell>
          <cell r="H14920" t="str">
            <v>Creature — Thrull</v>
          </cell>
          <cell r="I14920">
            <v>1</v>
          </cell>
          <cell r="J14920">
            <v>1</v>
          </cell>
          <cell r="L14920" t="str">
            <v>Sacrifice Blood Pet: Add {B} to your mana pool.</v>
          </cell>
          <cell r="M14920" t="str">
            <v>{B}</v>
          </cell>
          <cell r="N14920" t="str">
            <v>{B}</v>
          </cell>
          <cell r="O14920">
            <v>1</v>
          </cell>
          <cell r="P14920" t="str">
            <v>B</v>
          </cell>
          <cell r="Q14920" t="str">
            <v>TE</v>
          </cell>
          <cell r="R14920">
            <v>3</v>
          </cell>
        </row>
        <row r="14921">
          <cell r="E14921" t="str">
            <v>Boil</v>
          </cell>
          <cell r="F14921" t="str">
            <v>Tempest</v>
          </cell>
          <cell r="G14921" t="str">
            <v>U</v>
          </cell>
          <cell r="H14921" t="str">
            <v>Instant</v>
          </cell>
          <cell r="L14921" t="str">
            <v>Destroy all Islands.</v>
          </cell>
          <cell r="M14921" t="str">
            <v>{3}{R}</v>
          </cell>
          <cell r="O14921">
            <v>4</v>
          </cell>
          <cell r="P14921" t="str">
            <v>R</v>
          </cell>
          <cell r="Q14921" t="str">
            <v>TE</v>
          </cell>
          <cell r="R14921">
            <v>165</v>
          </cell>
        </row>
        <row r="14922">
          <cell r="E14922" t="str">
            <v>Booby Trap</v>
          </cell>
          <cell r="F14922" t="str">
            <v>Tempest</v>
          </cell>
          <cell r="G14922" t="str">
            <v>R</v>
          </cell>
          <cell r="H14922" t="str">
            <v>Artifact</v>
          </cell>
          <cell r="L14922" t="str">
            <v>As Booby Trap enters the battlefield, name a card other than a basic land card and choose an opponent. The chosen player reveals each card he or she draws. When the chosen player draws the named card, sacrifice Booby Trap. If you do, Booby Trap deals 10 damage to that player.</v>
          </cell>
          <cell r="M14922" t="str">
            <v>{6}</v>
          </cell>
          <cell r="O14922">
            <v>6</v>
          </cell>
          <cell r="P14922" t="str">
            <v>A</v>
          </cell>
          <cell r="Q14922" t="str">
            <v>TE</v>
          </cell>
          <cell r="R14922">
            <v>267</v>
          </cell>
        </row>
        <row r="14923">
          <cell r="A14923" t="str">
            <v>Promo</v>
          </cell>
          <cell r="E14923" t="str">
            <v>Bottle Gnomes</v>
          </cell>
          <cell r="F14923" t="str">
            <v>Tempest</v>
          </cell>
          <cell r="G14923" t="str">
            <v>U</v>
          </cell>
          <cell r="H14923" t="str">
            <v>Artifact Creature — Gnome</v>
          </cell>
          <cell r="I14923">
            <v>1</v>
          </cell>
          <cell r="J14923">
            <v>3</v>
          </cell>
          <cell r="L14923" t="str">
            <v>Sacrifice Bottle Gnomes: You gain 3 life.</v>
          </cell>
          <cell r="M14923" t="str">
            <v>{3}</v>
          </cell>
          <cell r="O14923">
            <v>3</v>
          </cell>
          <cell r="P14923" t="str">
            <v>A</v>
          </cell>
          <cell r="Q14923" t="str">
            <v>TE</v>
          </cell>
          <cell r="R14923">
            <v>268</v>
          </cell>
        </row>
        <row r="14924">
          <cell r="E14924" t="str">
            <v>Bounty Hunter</v>
          </cell>
          <cell r="F14924" t="str">
            <v>Tempest</v>
          </cell>
          <cell r="G14924" t="str">
            <v>R</v>
          </cell>
          <cell r="H14924" t="str">
            <v>Creature — Human Archer Minion</v>
          </cell>
          <cell r="I14924">
            <v>2</v>
          </cell>
          <cell r="J14924">
            <v>2</v>
          </cell>
          <cell r="L14924" t="str">
            <v>{T}: Put a bounty counter on target nonblack creature. {T}: Destroy target creature with a bounty counter on it.</v>
          </cell>
          <cell r="M14924" t="str">
            <v>{2}{B}{B}</v>
          </cell>
          <cell r="O14924">
            <v>4</v>
          </cell>
          <cell r="P14924" t="str">
            <v>B</v>
          </cell>
          <cell r="Q14924" t="str">
            <v>TE</v>
          </cell>
          <cell r="R14924">
            <v>4</v>
          </cell>
        </row>
        <row r="14925">
          <cell r="E14925" t="str">
            <v>Broken Fall</v>
          </cell>
          <cell r="F14925" t="str">
            <v>Tempest</v>
          </cell>
          <cell r="G14925" t="str">
            <v>C</v>
          </cell>
          <cell r="H14925" t="str">
            <v>Enchantment</v>
          </cell>
          <cell r="L14925" t="str">
            <v>Return Broken Fall to its owner's hand: Regenerate target creature.</v>
          </cell>
          <cell r="M14925" t="str">
            <v>{2}{G}</v>
          </cell>
          <cell r="O14925">
            <v>3</v>
          </cell>
          <cell r="P14925" t="str">
            <v>G</v>
          </cell>
          <cell r="Q14925" t="str">
            <v>TE</v>
          </cell>
          <cell r="R14925">
            <v>110</v>
          </cell>
        </row>
        <row r="14926">
          <cell r="A14926" t="str">
            <v>YES</v>
          </cell>
          <cell r="E14926" t="str">
            <v>Caldera Lake</v>
          </cell>
          <cell r="F14926" t="str">
            <v>Tempest</v>
          </cell>
          <cell r="G14926" t="str">
            <v>R</v>
          </cell>
          <cell r="H14926" t="str">
            <v>Land</v>
          </cell>
          <cell r="L14926" t="str">
            <v>Caldera Lake enters the battlefield tapped. {T}: Add {1} to your mana pool. {T}: Add {U} or {R} to your mana pool. Caldera Lake deals 1 damage to you.</v>
          </cell>
          <cell r="N14926" t="str">
            <v>{U}{R}</v>
          </cell>
          <cell r="O14926">
            <v>0</v>
          </cell>
          <cell r="P14926" t="str">
            <v>L</v>
          </cell>
          <cell r="Q14926" t="str">
            <v>TE</v>
          </cell>
          <cell r="R14926">
            <v>306</v>
          </cell>
        </row>
        <row r="14927">
          <cell r="E14927" t="str">
            <v>Canopy Spider</v>
          </cell>
          <cell r="F14927" t="str">
            <v>Tempest</v>
          </cell>
          <cell r="G14927" t="str">
            <v>C</v>
          </cell>
          <cell r="H14927" t="str">
            <v>Creature — Spider</v>
          </cell>
          <cell r="I14927">
            <v>1</v>
          </cell>
          <cell r="J14927">
            <v>3</v>
          </cell>
          <cell r="L14927" t="str">
            <v>Reach #_(This creature can block creatures with flying.)_#</v>
          </cell>
          <cell r="M14927" t="str">
            <v>{1}{G}</v>
          </cell>
          <cell r="O14927">
            <v>2</v>
          </cell>
          <cell r="P14927" t="str">
            <v>G</v>
          </cell>
          <cell r="Q14927" t="str">
            <v>TE</v>
          </cell>
          <cell r="R14927">
            <v>111</v>
          </cell>
        </row>
        <row r="14928">
          <cell r="E14928" t="str">
            <v>Canyon Drake</v>
          </cell>
          <cell r="F14928" t="str">
            <v>Tempest</v>
          </cell>
          <cell r="G14928" t="str">
            <v>R</v>
          </cell>
          <cell r="H14928" t="str">
            <v>Creature — Drake</v>
          </cell>
          <cell r="I14928">
            <v>1</v>
          </cell>
          <cell r="J14928">
            <v>2</v>
          </cell>
          <cell r="L14928" t="str">
            <v>Flying?{1}, Discard a card at random: Canyon Drake gets +2/+0 until end of turn.</v>
          </cell>
          <cell r="M14928" t="str">
            <v>{2}{R}{R}</v>
          </cell>
          <cell r="O14928">
            <v>4</v>
          </cell>
          <cell r="P14928" t="str">
            <v>R</v>
          </cell>
          <cell r="Q14928" t="str">
            <v>TE</v>
          </cell>
          <cell r="R14928">
            <v>166</v>
          </cell>
        </row>
        <row r="14929">
          <cell r="E14929" t="str">
            <v>Canyon Wildcat</v>
          </cell>
          <cell r="F14929" t="str">
            <v>Tempest</v>
          </cell>
          <cell r="G14929" t="str">
            <v>C</v>
          </cell>
          <cell r="H14929" t="str">
            <v>Creature — Cat</v>
          </cell>
          <cell r="I14929">
            <v>2</v>
          </cell>
          <cell r="J14929">
            <v>1</v>
          </cell>
          <cell r="L14929" t="str">
            <v>Mountainwalk</v>
          </cell>
          <cell r="M14929" t="str">
            <v>{1}{R}</v>
          </cell>
          <cell r="O14929">
            <v>2</v>
          </cell>
          <cell r="P14929" t="str">
            <v>R</v>
          </cell>
          <cell r="Q14929" t="str">
            <v>TE</v>
          </cell>
          <cell r="R14929">
            <v>167</v>
          </cell>
        </row>
        <row r="14930">
          <cell r="A14930" t="str">
            <v>Promo</v>
          </cell>
          <cell r="E14930" t="str">
            <v>Capsize</v>
          </cell>
          <cell r="F14930" t="str">
            <v>Tempest</v>
          </cell>
          <cell r="G14930" t="str">
            <v>C</v>
          </cell>
          <cell r="H14930" t="str">
            <v>Instant</v>
          </cell>
          <cell r="L14930" t="str">
            <v>Buyback {3}. Return target permanent to its owner's hand.</v>
          </cell>
          <cell r="M14930" t="str">
            <v>{1}{U}{U}</v>
          </cell>
          <cell r="O14930">
            <v>3</v>
          </cell>
          <cell r="P14930" t="str">
            <v>U</v>
          </cell>
          <cell r="Q14930" t="str">
            <v>TE</v>
          </cell>
          <cell r="R14930">
            <v>55</v>
          </cell>
        </row>
        <row r="14931">
          <cell r="E14931" t="str">
            <v>Carrionette</v>
          </cell>
          <cell r="F14931" t="str">
            <v>Tempest</v>
          </cell>
          <cell r="G14931" t="str">
            <v>R</v>
          </cell>
          <cell r="H14931" t="str">
            <v>Creature — Skeleton</v>
          </cell>
          <cell r="I14931">
            <v>1</v>
          </cell>
          <cell r="J14931">
            <v>1</v>
          </cell>
          <cell r="L14931" t="str">
            <v>{2}{B}{B}: Exile Carrionette and target creature unless that creature's controller pays {2}. Activate this ability only if Carrionette is in your graveyard.</v>
          </cell>
          <cell r="M14931" t="str">
            <v>{1}{B}</v>
          </cell>
          <cell r="O14931">
            <v>2</v>
          </cell>
          <cell r="P14931" t="str">
            <v>B</v>
          </cell>
          <cell r="Q14931" t="str">
            <v>TE</v>
          </cell>
          <cell r="R14931">
            <v>5</v>
          </cell>
        </row>
        <row r="14932">
          <cell r="E14932" t="str">
            <v>Chaotic Goo</v>
          </cell>
          <cell r="F14932" t="str">
            <v>Tempest</v>
          </cell>
          <cell r="G14932" t="str">
            <v>R</v>
          </cell>
          <cell r="H14932" t="str">
            <v>Creature — Ooze</v>
          </cell>
          <cell r="I14932">
            <v>0</v>
          </cell>
          <cell r="J14932">
            <v>0</v>
          </cell>
          <cell r="L14932" t="str">
            <v>Chaotic Goo enters the battlefield with three +1/+1 counters on it. At the beginning of your upkeep, you may flip a coin. If you win the flip, put a +1/+1 counter on Chaotic Goo. If you lose the flip, remove a +1/+1 counter from Chaotic Goo.</v>
          </cell>
          <cell r="M14932" t="str">
            <v>{2}{R}{R}</v>
          </cell>
          <cell r="O14932">
            <v>4</v>
          </cell>
          <cell r="P14932" t="str">
            <v>R</v>
          </cell>
          <cell r="Q14932" t="str">
            <v>TE</v>
          </cell>
          <cell r="R14932">
            <v>168</v>
          </cell>
        </row>
        <row r="14933">
          <cell r="E14933" t="str">
            <v>Charging Rhino</v>
          </cell>
          <cell r="F14933" t="str">
            <v>Tempest</v>
          </cell>
          <cell r="G14933" t="str">
            <v>U</v>
          </cell>
          <cell r="H14933" t="str">
            <v>Creature — Rhino</v>
          </cell>
          <cell r="I14933">
            <v>4</v>
          </cell>
          <cell r="J14933">
            <v>4</v>
          </cell>
          <cell r="L14933" t="str">
            <v>Charging Rhino can't be blocked by more than one creature.</v>
          </cell>
          <cell r="M14933" t="str">
            <v>{3}{G}{G}</v>
          </cell>
          <cell r="O14933">
            <v>5</v>
          </cell>
          <cell r="P14933" t="str">
            <v>G</v>
          </cell>
          <cell r="Q14933" t="str">
            <v>TE</v>
          </cell>
          <cell r="R14933">
            <v>112</v>
          </cell>
        </row>
        <row r="14934">
          <cell r="A14934" t="str">
            <v>Promo</v>
          </cell>
          <cell r="E14934" t="str">
            <v>Chill</v>
          </cell>
          <cell r="F14934" t="str">
            <v>Tempest</v>
          </cell>
          <cell r="G14934" t="str">
            <v>U</v>
          </cell>
          <cell r="H14934" t="str">
            <v>Enchantment</v>
          </cell>
          <cell r="L14934" t="str">
            <v>Red spells cost {2} more to cast.</v>
          </cell>
          <cell r="M14934" t="str">
            <v>{1}{U}</v>
          </cell>
          <cell r="O14934">
            <v>2</v>
          </cell>
          <cell r="P14934" t="str">
            <v>U</v>
          </cell>
          <cell r="Q14934" t="str">
            <v>TE</v>
          </cell>
          <cell r="R14934">
            <v>56</v>
          </cell>
        </row>
        <row r="14935">
          <cell r="E14935" t="str">
            <v>Choke</v>
          </cell>
          <cell r="F14935" t="str">
            <v>Tempest</v>
          </cell>
          <cell r="G14935" t="str">
            <v>U</v>
          </cell>
          <cell r="H14935" t="str">
            <v>Enchantment</v>
          </cell>
          <cell r="L14935" t="str">
            <v>Islands don't untap during their controllers' untap steps.</v>
          </cell>
          <cell r="M14935" t="str">
            <v>{2}{G}</v>
          </cell>
          <cell r="O14935">
            <v>3</v>
          </cell>
          <cell r="P14935" t="str">
            <v>G</v>
          </cell>
          <cell r="Q14935" t="str">
            <v>TE</v>
          </cell>
          <cell r="R14935">
            <v>113</v>
          </cell>
        </row>
        <row r="14936">
          <cell r="A14936" t="str">
            <v>YES</v>
          </cell>
          <cell r="E14936" t="str">
            <v>Cinder Marsh</v>
          </cell>
          <cell r="F14936" t="str">
            <v>Tempest</v>
          </cell>
          <cell r="G14936" t="str">
            <v>U</v>
          </cell>
          <cell r="H14936" t="str">
            <v>Land</v>
          </cell>
          <cell r="L14936" t="str">
            <v>{T}: Add {1} to your mana pool. {T}: Add {B} or {R} to your mana pool. Cinder Marsh doesn't untap during your next untap step.</v>
          </cell>
          <cell r="N14936" t="str">
            <v>{B}{R}</v>
          </cell>
          <cell r="O14936">
            <v>0</v>
          </cell>
          <cell r="P14936" t="str">
            <v>L</v>
          </cell>
          <cell r="Q14936" t="str">
            <v>TE</v>
          </cell>
          <cell r="R14936">
            <v>307</v>
          </cell>
        </row>
        <row r="14937">
          <cell r="E14937" t="str">
            <v>Circle of Protection: Black</v>
          </cell>
          <cell r="F14937" t="str">
            <v>Tempest</v>
          </cell>
          <cell r="G14937" t="str">
            <v>C</v>
          </cell>
          <cell r="H14937" t="str">
            <v>Enchantment</v>
          </cell>
          <cell r="L14937" t="str">
            <v>{1}: The next time a black source of your choice would deal damage to you this turn, prevent that damage.</v>
          </cell>
          <cell r="M14937" t="str">
            <v>{1}{W}</v>
          </cell>
          <cell r="O14937">
            <v>2</v>
          </cell>
          <cell r="P14937" t="str">
            <v>W</v>
          </cell>
          <cell r="Q14937" t="str">
            <v>TE</v>
          </cell>
          <cell r="R14937">
            <v>220</v>
          </cell>
        </row>
        <row r="14938">
          <cell r="E14938" t="str">
            <v>Circle of Protection: Blue</v>
          </cell>
          <cell r="F14938" t="str">
            <v>Tempest</v>
          </cell>
          <cell r="G14938" t="str">
            <v>C</v>
          </cell>
          <cell r="H14938" t="str">
            <v>Enchantment</v>
          </cell>
          <cell r="L14938" t="str">
            <v>{1}: The next time a blue source of your choice would deal damage to you this turn, prevent that damage.</v>
          </cell>
          <cell r="M14938" t="str">
            <v>{1}{W}</v>
          </cell>
          <cell r="O14938">
            <v>2</v>
          </cell>
          <cell r="P14938" t="str">
            <v>W</v>
          </cell>
          <cell r="Q14938" t="str">
            <v>TE</v>
          </cell>
          <cell r="R14938">
            <v>221</v>
          </cell>
        </row>
        <row r="14939">
          <cell r="E14939" t="str">
            <v>Circle of Protection: Green</v>
          </cell>
          <cell r="F14939" t="str">
            <v>Tempest</v>
          </cell>
          <cell r="G14939" t="str">
            <v>C</v>
          </cell>
          <cell r="H14939" t="str">
            <v>Enchantment</v>
          </cell>
          <cell r="L14939" t="str">
            <v>{1}: The next time a green source of your choice would deal damage to you this turn, prevent that damage.</v>
          </cell>
          <cell r="M14939" t="str">
            <v>{1}{W}</v>
          </cell>
          <cell r="O14939">
            <v>2</v>
          </cell>
          <cell r="P14939" t="str">
            <v>W</v>
          </cell>
          <cell r="Q14939" t="str">
            <v>TE</v>
          </cell>
          <cell r="R14939">
            <v>222</v>
          </cell>
        </row>
        <row r="14940">
          <cell r="A14940" t="str">
            <v>Promo</v>
          </cell>
          <cell r="E14940" t="str">
            <v>Circle of Protection: Red</v>
          </cell>
          <cell r="F14940" t="str">
            <v>Tempest</v>
          </cell>
          <cell r="G14940" t="str">
            <v>C</v>
          </cell>
          <cell r="H14940" t="str">
            <v>Enchantment</v>
          </cell>
          <cell r="L14940" t="str">
            <v>{1}: The next time a red source of your choice would deal damage to you this turn, prevent that damage.</v>
          </cell>
          <cell r="M14940" t="str">
            <v>{1}{W}</v>
          </cell>
          <cell r="O14940">
            <v>2</v>
          </cell>
          <cell r="P14940" t="str">
            <v>W</v>
          </cell>
          <cell r="Q14940" t="str">
            <v>TE</v>
          </cell>
          <cell r="R14940">
            <v>223</v>
          </cell>
        </row>
        <row r="14941">
          <cell r="E14941" t="str">
            <v>Circle of Protection: Shadow</v>
          </cell>
          <cell r="F14941" t="str">
            <v>Tempest</v>
          </cell>
          <cell r="G14941" t="str">
            <v>C</v>
          </cell>
          <cell r="H14941" t="str">
            <v>Enchantment</v>
          </cell>
          <cell r="L14941" t="str">
            <v>{1}: The next time a creature of your choice with shadow would deal damage to you this turn, prevent that damage.</v>
          </cell>
          <cell r="M14941" t="str">
            <v>{1}{W}</v>
          </cell>
          <cell r="O14941">
            <v>2</v>
          </cell>
          <cell r="P14941" t="str">
            <v>W</v>
          </cell>
          <cell r="Q14941" t="str">
            <v>TE</v>
          </cell>
          <cell r="R14941">
            <v>224</v>
          </cell>
        </row>
        <row r="14942">
          <cell r="E14942" t="str">
            <v>Circle of Protection: White</v>
          </cell>
          <cell r="F14942" t="str">
            <v>Tempest</v>
          </cell>
          <cell r="G14942" t="str">
            <v>C</v>
          </cell>
          <cell r="H14942" t="str">
            <v>Enchantment</v>
          </cell>
          <cell r="L14942" t="str">
            <v>{1}: The next time a white source of your choice would deal damage to you this turn, prevent that damage.</v>
          </cell>
          <cell r="M14942" t="str">
            <v>{1}{W}</v>
          </cell>
          <cell r="O14942">
            <v>2</v>
          </cell>
          <cell r="P14942" t="str">
            <v>W</v>
          </cell>
          <cell r="Q14942" t="str">
            <v>TE</v>
          </cell>
          <cell r="R14942">
            <v>225</v>
          </cell>
        </row>
        <row r="14943">
          <cell r="E14943" t="str">
            <v>Clergy en-Vec</v>
          </cell>
          <cell r="F14943" t="str">
            <v>Tempest</v>
          </cell>
          <cell r="G14943" t="str">
            <v>C</v>
          </cell>
          <cell r="H14943" t="str">
            <v>Creature — Human Cleric</v>
          </cell>
          <cell r="I14943">
            <v>1</v>
          </cell>
          <cell r="J14943">
            <v>1</v>
          </cell>
          <cell r="L14943" t="str">
            <v>{T}: Prevent the next 1 damage that would be dealt to target creature or player this turn.</v>
          </cell>
          <cell r="M14943" t="str">
            <v>{1}{W}</v>
          </cell>
          <cell r="O14943">
            <v>2</v>
          </cell>
          <cell r="P14943" t="str">
            <v>W</v>
          </cell>
          <cell r="Q14943" t="str">
            <v>TE</v>
          </cell>
          <cell r="R14943">
            <v>226</v>
          </cell>
        </row>
        <row r="14944">
          <cell r="E14944" t="str">
            <v>Clot Sliver</v>
          </cell>
          <cell r="F14944" t="str">
            <v>Tempest</v>
          </cell>
          <cell r="G14944" t="str">
            <v>C</v>
          </cell>
          <cell r="H14944" t="str">
            <v>Creature — Sliver</v>
          </cell>
          <cell r="I14944">
            <v>1</v>
          </cell>
          <cell r="J14944">
            <v>1</v>
          </cell>
          <cell r="L14944" t="str">
            <v>All Slivers have "{2}: Regenerate this permanent."</v>
          </cell>
          <cell r="M14944" t="str">
            <v>{1}{B}</v>
          </cell>
          <cell r="O14944">
            <v>2</v>
          </cell>
          <cell r="P14944" t="str">
            <v>B</v>
          </cell>
          <cell r="Q14944" t="str">
            <v>TE</v>
          </cell>
          <cell r="R14944">
            <v>6</v>
          </cell>
        </row>
        <row r="14945">
          <cell r="E14945" t="str">
            <v>Cloudchaser Eagle</v>
          </cell>
          <cell r="F14945" t="str">
            <v>Tempest</v>
          </cell>
          <cell r="G14945" t="str">
            <v>C</v>
          </cell>
          <cell r="H14945" t="str">
            <v>Creature — Bird</v>
          </cell>
          <cell r="I14945">
            <v>2</v>
          </cell>
          <cell r="J14945">
            <v>2</v>
          </cell>
          <cell r="L14945" t="str">
            <v>Flying?When Cloudchaser Eagle enters the battlefield, destroy target enchantment.</v>
          </cell>
          <cell r="M14945" t="str">
            <v>{3}{W}</v>
          </cell>
          <cell r="O14945">
            <v>4</v>
          </cell>
          <cell r="P14945" t="str">
            <v>W</v>
          </cell>
          <cell r="Q14945" t="str">
            <v>TE</v>
          </cell>
          <cell r="R14945">
            <v>227</v>
          </cell>
        </row>
        <row r="14946">
          <cell r="A14946" t="str">
            <v>Duplicate</v>
          </cell>
          <cell r="E14946" t="str">
            <v>Coercion</v>
          </cell>
          <cell r="F14946" t="str">
            <v>Tempest</v>
          </cell>
          <cell r="G14946" t="str">
            <v>C</v>
          </cell>
          <cell r="H14946" t="str">
            <v>Sorcery</v>
          </cell>
          <cell r="L14946" t="str">
            <v>Target opponent reveals his or her hand. You choose a card from it. That player discards that card.</v>
          </cell>
          <cell r="M14946" t="str">
            <v>{2}{B}</v>
          </cell>
          <cell r="O14946">
            <v>3</v>
          </cell>
          <cell r="P14946" t="str">
            <v>B</v>
          </cell>
          <cell r="Q14946" t="str">
            <v>TE</v>
          </cell>
          <cell r="R14946">
            <v>7</v>
          </cell>
        </row>
        <row r="14947">
          <cell r="A14947" t="str">
            <v>YES</v>
          </cell>
          <cell r="E14947" t="str">
            <v>Coffin Queen</v>
          </cell>
          <cell r="F14947" t="str">
            <v>Tempest</v>
          </cell>
          <cell r="G14947" t="str">
            <v>R</v>
          </cell>
          <cell r="H14947" t="str">
            <v>Creature — Zombie Wizard</v>
          </cell>
          <cell r="I14947">
            <v>1</v>
          </cell>
          <cell r="J14947">
            <v>1</v>
          </cell>
          <cell r="L14947" t="str">
            <v>You may choose not to untap Coffin Queen during your untap step. {2}{B}, {T}: Put target creature card from a graveyard onto the battlefield under your control. When Coffin Queen becomes untapped or you lose control of Coffin Queen, exile that creature.</v>
          </cell>
          <cell r="M14947" t="str">
            <v>{2}{B}</v>
          </cell>
          <cell r="O14947">
            <v>3</v>
          </cell>
          <cell r="P14947" t="str">
            <v>B</v>
          </cell>
          <cell r="Q14947" t="str">
            <v>TE</v>
          </cell>
          <cell r="R14947">
            <v>8</v>
          </cell>
        </row>
        <row r="14948">
          <cell r="E14948" t="str">
            <v>Coiled Tinviper</v>
          </cell>
          <cell r="F14948" t="str">
            <v>Tempest</v>
          </cell>
          <cell r="G14948" t="str">
            <v>C</v>
          </cell>
          <cell r="H14948" t="str">
            <v>Artifact Creature — Snake</v>
          </cell>
          <cell r="I14948">
            <v>2</v>
          </cell>
          <cell r="J14948">
            <v>1</v>
          </cell>
          <cell r="L14948" t="str">
            <v>First strike</v>
          </cell>
          <cell r="M14948" t="str">
            <v>{3}</v>
          </cell>
          <cell r="O14948">
            <v>3</v>
          </cell>
          <cell r="P14948" t="str">
            <v>A</v>
          </cell>
          <cell r="Q14948" t="str">
            <v>TE</v>
          </cell>
          <cell r="R14948">
            <v>269</v>
          </cell>
        </row>
        <row r="14949">
          <cell r="E14949" t="str">
            <v>Cold Storage</v>
          </cell>
          <cell r="F14949" t="str">
            <v>Tempest</v>
          </cell>
          <cell r="G14949" t="str">
            <v>R</v>
          </cell>
          <cell r="H14949" t="str">
            <v>Artifact</v>
          </cell>
          <cell r="L14949" t="str">
            <v>{3}: Exile target creature you control. Sacrifice Cold Storage: Return each creature card exiled with Cold Storage to the battlefield under your control.</v>
          </cell>
          <cell r="M14949" t="str">
            <v>{4}</v>
          </cell>
          <cell r="O14949">
            <v>4</v>
          </cell>
          <cell r="P14949" t="str">
            <v>A</v>
          </cell>
          <cell r="Q14949" t="str">
            <v>TE</v>
          </cell>
          <cell r="R14949">
            <v>270</v>
          </cell>
        </row>
        <row r="14950">
          <cell r="E14950" t="str">
            <v>Commander Greven il-Vec</v>
          </cell>
          <cell r="F14950" t="str">
            <v>Tempest</v>
          </cell>
          <cell r="G14950" t="str">
            <v>R</v>
          </cell>
          <cell r="H14950" t="str">
            <v>Legendary Creature — Human Warrior</v>
          </cell>
          <cell r="I14950">
            <v>7</v>
          </cell>
          <cell r="J14950">
            <v>5</v>
          </cell>
          <cell r="L14950" t="str">
            <v>Fear #_(This creature can't be blocked except by artifact creatures and/or black creatures.)_#?When Commander Greven il-Vec enters the battlefield, sacrifice a creature.</v>
          </cell>
          <cell r="M14950" t="str">
            <v>{3}{B}{B}{B}</v>
          </cell>
          <cell r="O14950">
            <v>6</v>
          </cell>
          <cell r="P14950" t="str">
            <v>B</v>
          </cell>
          <cell r="Q14950" t="str">
            <v>TE</v>
          </cell>
          <cell r="R14950">
            <v>9</v>
          </cell>
        </row>
        <row r="14951">
          <cell r="A14951" t="str">
            <v>YES</v>
          </cell>
          <cell r="E14951" t="str">
            <v>Corpse Dance</v>
          </cell>
          <cell r="F14951" t="str">
            <v>Tempest</v>
          </cell>
          <cell r="G14951" t="str">
            <v>R</v>
          </cell>
          <cell r="H14951" t="str">
            <v>Instant</v>
          </cell>
          <cell r="L14951" t="str">
            <v>Buyback {2} #_(You may pay an additional {2} as you cast this spell. If you do, put this card into your hand as it resolves.)_#?Return the top creature card of your graveyard to the battlefield. That creature gains haste until end of turn. Exile it at the beginning of the next end step.</v>
          </cell>
          <cell r="M14951" t="str">
            <v>{2}{B}</v>
          </cell>
          <cell r="O14951">
            <v>3</v>
          </cell>
          <cell r="P14951" t="str">
            <v>B</v>
          </cell>
          <cell r="Q14951" t="str">
            <v>TE</v>
          </cell>
          <cell r="R14951">
            <v>10</v>
          </cell>
        </row>
        <row r="14952">
          <cell r="A14952" t="str">
            <v>Promo</v>
          </cell>
          <cell r="E14952" t="str">
            <v>Counterspell</v>
          </cell>
          <cell r="F14952" t="str">
            <v>Tempest</v>
          </cell>
          <cell r="G14952" t="str">
            <v>C</v>
          </cell>
          <cell r="H14952" t="str">
            <v>Instant</v>
          </cell>
          <cell r="L14952" t="str">
            <v>Counter target spell.</v>
          </cell>
          <cell r="M14952" t="str">
            <v>{U}{U}</v>
          </cell>
          <cell r="O14952">
            <v>2</v>
          </cell>
          <cell r="P14952" t="str">
            <v>U</v>
          </cell>
          <cell r="Q14952" t="str">
            <v>TE</v>
          </cell>
          <cell r="R14952">
            <v>57</v>
          </cell>
        </row>
        <row r="14953">
          <cell r="E14953" t="str">
            <v>Crazed Armodon</v>
          </cell>
          <cell r="F14953" t="str">
            <v>Tempest</v>
          </cell>
          <cell r="G14953" t="str">
            <v>R</v>
          </cell>
          <cell r="H14953" t="str">
            <v>Creature — Elephant</v>
          </cell>
          <cell r="I14953">
            <v>3</v>
          </cell>
          <cell r="J14953">
            <v>3</v>
          </cell>
          <cell r="L14953" t="str">
            <v>{G}: Crazed Armodon gets +3/+0 and gains trample until end of turn. Destroy Crazed Armodon at the beginning of the next end step. Activate this ability only once each turn.</v>
          </cell>
          <cell r="M14953" t="str">
            <v>{2}{G}{G}</v>
          </cell>
          <cell r="O14953">
            <v>4</v>
          </cell>
          <cell r="P14953" t="str">
            <v>G</v>
          </cell>
          <cell r="Q14953" t="str">
            <v>TE</v>
          </cell>
          <cell r="R14953">
            <v>114</v>
          </cell>
        </row>
        <row r="14954">
          <cell r="E14954" t="str">
            <v>Crown of Flames</v>
          </cell>
          <cell r="F14954" t="str">
            <v>Tempest</v>
          </cell>
          <cell r="G14954" t="str">
            <v>C</v>
          </cell>
          <cell r="H14954" t="str">
            <v>Enchantment — Aura</v>
          </cell>
          <cell r="L14954" t="str">
            <v>Enchant creature?{R}: Enchanted creature gets +1/+0 until end of turn. {R}: Return Crown of Flames to its owner's hand.</v>
          </cell>
          <cell r="M14954" t="str">
            <v>{R}</v>
          </cell>
          <cell r="O14954">
            <v>1</v>
          </cell>
          <cell r="P14954" t="str">
            <v>R</v>
          </cell>
          <cell r="Q14954" t="str">
            <v>TE</v>
          </cell>
          <cell r="R14954">
            <v>169</v>
          </cell>
        </row>
        <row r="14955">
          <cell r="E14955" t="str">
            <v>Cursed Scroll</v>
          </cell>
          <cell r="F14955" t="str">
            <v>Tempest</v>
          </cell>
          <cell r="G14955" t="str">
            <v>R</v>
          </cell>
          <cell r="H14955" t="str">
            <v>Artifact</v>
          </cell>
          <cell r="L14955" t="str">
            <v>{3}, {T}: Name a card. Reveal a card at random from your hand. If it's the named card, Cursed Scroll deals 2 damage to target creature or player.</v>
          </cell>
          <cell r="M14955" t="str">
            <v>{1}</v>
          </cell>
          <cell r="O14955">
            <v>1</v>
          </cell>
          <cell r="P14955" t="str">
            <v>A</v>
          </cell>
          <cell r="Q14955" t="str">
            <v>TE</v>
          </cell>
          <cell r="R14955">
            <v>271</v>
          </cell>
        </row>
        <row r="14956">
          <cell r="E14956" t="str">
            <v>Dark Banishing</v>
          </cell>
          <cell r="F14956" t="str">
            <v>Tempest</v>
          </cell>
          <cell r="G14956" t="str">
            <v>C</v>
          </cell>
          <cell r="H14956" t="str">
            <v>Instant</v>
          </cell>
          <cell r="L14956" t="str">
            <v>Destroy target nonblack creature. It can't be regenerated.</v>
          </cell>
          <cell r="M14956" t="str">
            <v>{2}{B}</v>
          </cell>
          <cell r="O14956">
            <v>3</v>
          </cell>
          <cell r="P14956" t="str">
            <v>B</v>
          </cell>
          <cell r="Q14956" t="str">
            <v>TE</v>
          </cell>
          <cell r="R14956">
            <v>11</v>
          </cell>
        </row>
        <row r="14957">
          <cell r="A14957" t="str">
            <v>Promo</v>
          </cell>
          <cell r="E14957" t="str">
            <v>Dark Ritual</v>
          </cell>
          <cell r="F14957" t="str">
            <v>Tempest</v>
          </cell>
          <cell r="G14957" t="str">
            <v>C</v>
          </cell>
          <cell r="H14957" t="str">
            <v>Instant</v>
          </cell>
          <cell r="L14957" t="str">
            <v>Add {B}{B}{B} to your mana pool.</v>
          </cell>
          <cell r="M14957" t="str">
            <v>{B}</v>
          </cell>
          <cell r="N14957" t="str">
            <v>{B}</v>
          </cell>
          <cell r="O14957">
            <v>1</v>
          </cell>
          <cell r="P14957" t="str">
            <v>B</v>
          </cell>
          <cell r="Q14957" t="str">
            <v>TE</v>
          </cell>
          <cell r="R14957">
            <v>12</v>
          </cell>
        </row>
        <row r="14958">
          <cell r="A14958" t="str">
            <v>YES</v>
          </cell>
          <cell r="E14958" t="str">
            <v>Darkling Stalker</v>
          </cell>
          <cell r="F14958" t="str">
            <v>Tempest</v>
          </cell>
          <cell r="G14958" t="str">
            <v>C</v>
          </cell>
          <cell r="H14958" t="str">
            <v>Creature — Shade Spirit</v>
          </cell>
          <cell r="I14958">
            <v>1</v>
          </cell>
          <cell r="J14958">
            <v>1</v>
          </cell>
          <cell r="L14958" t="str">
            <v>{B}: Regenerate Darkling Stalker. {B}: Darkling Stalker gets +1/+1 until end of turn.</v>
          </cell>
          <cell r="M14958" t="str">
            <v>{3}{B}</v>
          </cell>
          <cell r="O14958">
            <v>4</v>
          </cell>
          <cell r="P14958" t="str">
            <v>B</v>
          </cell>
          <cell r="Q14958" t="str">
            <v>TE</v>
          </cell>
          <cell r="R14958">
            <v>13</v>
          </cell>
        </row>
        <row r="14959">
          <cell r="E14959" t="str">
            <v>Dauthi Embrace</v>
          </cell>
          <cell r="F14959" t="str">
            <v>Tempest</v>
          </cell>
          <cell r="G14959" t="str">
            <v>U</v>
          </cell>
          <cell r="H14959" t="str">
            <v>Enchantment</v>
          </cell>
          <cell r="L14959" t="str">
            <v>{B}{B}: Target creature gains shadow until end of turn. #_(It can block or be blocked by only creatures with shadow.)_#</v>
          </cell>
          <cell r="M14959" t="str">
            <v>{2}{B}</v>
          </cell>
          <cell r="O14959">
            <v>3</v>
          </cell>
          <cell r="P14959" t="str">
            <v>B</v>
          </cell>
          <cell r="Q14959" t="str">
            <v>TE</v>
          </cell>
          <cell r="R14959">
            <v>14</v>
          </cell>
        </row>
        <row r="14960">
          <cell r="E14960" t="str">
            <v>Dauthi Ghoul</v>
          </cell>
          <cell r="F14960" t="str">
            <v>Tempest</v>
          </cell>
          <cell r="G14960" t="str">
            <v>U</v>
          </cell>
          <cell r="H14960" t="str">
            <v>Creature — Dauthi Zombie</v>
          </cell>
          <cell r="I14960">
            <v>1</v>
          </cell>
          <cell r="J14960">
            <v>1</v>
          </cell>
          <cell r="L14960" t="str">
            <v>Shadow #_(This creature can block or be blocked by only creatures with shadow.)_#?Whenever a creature with shadow dies, put a +1/+1 counter on Dauthi Ghoul.</v>
          </cell>
          <cell r="M14960" t="str">
            <v>{1}{B}</v>
          </cell>
          <cell r="O14960">
            <v>2</v>
          </cell>
          <cell r="P14960" t="str">
            <v>B</v>
          </cell>
          <cell r="Q14960" t="str">
            <v>TE</v>
          </cell>
          <cell r="R14960">
            <v>15</v>
          </cell>
        </row>
        <row r="14961">
          <cell r="E14961" t="str">
            <v>Dauthi Horror</v>
          </cell>
          <cell r="F14961" t="str">
            <v>Tempest</v>
          </cell>
          <cell r="G14961" t="str">
            <v>C</v>
          </cell>
          <cell r="H14961" t="str">
            <v>Creature — Dauthi Horror</v>
          </cell>
          <cell r="I14961">
            <v>2</v>
          </cell>
          <cell r="J14961">
            <v>1</v>
          </cell>
          <cell r="L14961" t="str">
            <v>Shadow #_(This creature can block or be blocked by only creatures with shadow.)_#?Dauthi Horror can't be blocked by white creatures.</v>
          </cell>
          <cell r="M14961" t="str">
            <v>{1}{B}</v>
          </cell>
          <cell r="O14961">
            <v>2</v>
          </cell>
          <cell r="P14961" t="str">
            <v>B</v>
          </cell>
          <cell r="Q14961" t="str">
            <v>TE</v>
          </cell>
          <cell r="R14961">
            <v>16</v>
          </cell>
        </row>
        <row r="14962">
          <cell r="E14962" t="str">
            <v>Dauthi Marauder</v>
          </cell>
          <cell r="F14962" t="str">
            <v>Tempest</v>
          </cell>
          <cell r="G14962" t="str">
            <v>C</v>
          </cell>
          <cell r="H14962" t="str">
            <v>Creature — Dauthi Minion</v>
          </cell>
          <cell r="I14962">
            <v>3</v>
          </cell>
          <cell r="J14962">
            <v>1</v>
          </cell>
          <cell r="L14962" t="str">
            <v>Shadow #_(This creature can block or be blocked by only creatures with shadow.)_#</v>
          </cell>
          <cell r="M14962" t="str">
            <v>{2}{B}</v>
          </cell>
          <cell r="O14962">
            <v>3</v>
          </cell>
          <cell r="P14962" t="str">
            <v>B</v>
          </cell>
          <cell r="Q14962" t="str">
            <v>TE</v>
          </cell>
          <cell r="R14962">
            <v>17</v>
          </cell>
        </row>
        <row r="14963">
          <cell r="E14963" t="str">
            <v>Dauthi Mercenary</v>
          </cell>
          <cell r="F14963" t="str">
            <v>Tempest</v>
          </cell>
          <cell r="G14963" t="str">
            <v>U</v>
          </cell>
          <cell r="H14963" t="str">
            <v>Creature — Dauthi Knight Mercenary</v>
          </cell>
          <cell r="I14963">
            <v>2</v>
          </cell>
          <cell r="J14963">
            <v>1</v>
          </cell>
          <cell r="L14963" t="str">
            <v>Shadow #_(This creature can block or be blocked by only creatures with shadow.)_#?{1}{B}: Dauthi Mercenary gets +1/+0 until end of turn.</v>
          </cell>
          <cell r="M14963" t="str">
            <v>{2}{B}</v>
          </cell>
          <cell r="O14963">
            <v>3</v>
          </cell>
          <cell r="P14963" t="str">
            <v>B</v>
          </cell>
          <cell r="Q14963" t="str">
            <v>TE</v>
          </cell>
          <cell r="R14963">
            <v>18</v>
          </cell>
        </row>
        <row r="14964">
          <cell r="E14964" t="str">
            <v>Dauthi Mindripper</v>
          </cell>
          <cell r="F14964" t="str">
            <v>Tempest</v>
          </cell>
          <cell r="G14964" t="str">
            <v>U</v>
          </cell>
          <cell r="H14964" t="str">
            <v>Creature — Dauthi Minion</v>
          </cell>
          <cell r="I14964">
            <v>2</v>
          </cell>
          <cell r="J14964">
            <v>1</v>
          </cell>
          <cell r="L14964" t="str">
            <v>Shadow #_(This creature can block or be blocked by only creatures with shadow.)_#?Whenever Dauthi Mindripper attacks and isn't blocked, you may sacrifice it. If you do, defending player discards three cards.</v>
          </cell>
          <cell r="M14964" t="str">
            <v>{3}{B}</v>
          </cell>
          <cell r="O14964">
            <v>4</v>
          </cell>
          <cell r="P14964" t="str">
            <v>B</v>
          </cell>
          <cell r="Q14964" t="str">
            <v>TE</v>
          </cell>
          <cell r="R14964">
            <v>19</v>
          </cell>
        </row>
        <row r="14965">
          <cell r="A14965" t="str">
            <v>Promo</v>
          </cell>
          <cell r="E14965" t="str">
            <v>Dauthi Slayer</v>
          </cell>
          <cell r="F14965" t="str">
            <v>Tempest</v>
          </cell>
          <cell r="G14965" t="str">
            <v>C</v>
          </cell>
          <cell r="H14965" t="str">
            <v>Creature — Dauthi Soldier</v>
          </cell>
          <cell r="I14965">
            <v>2</v>
          </cell>
          <cell r="J14965">
            <v>2</v>
          </cell>
          <cell r="L14965" t="str">
            <v>Shadow #_(This creature can block or be blocked by only creatures with shadow.)_#?Dauthi Slayer attacks each turn if able.</v>
          </cell>
          <cell r="M14965" t="str">
            <v>{B}{B}</v>
          </cell>
          <cell r="O14965">
            <v>2</v>
          </cell>
          <cell r="P14965" t="str">
            <v>B</v>
          </cell>
          <cell r="Q14965" t="str">
            <v>TE</v>
          </cell>
          <cell r="R14965">
            <v>20</v>
          </cell>
        </row>
        <row r="14966">
          <cell r="E14966" t="str">
            <v>Deadshot</v>
          </cell>
          <cell r="F14966" t="str">
            <v>Tempest</v>
          </cell>
          <cell r="G14966" t="str">
            <v>R</v>
          </cell>
          <cell r="H14966" t="str">
            <v>Sorcery</v>
          </cell>
          <cell r="L14966" t="str">
            <v>Tap target creature. It deals damage equal to its power to another target creature.</v>
          </cell>
          <cell r="M14966" t="str">
            <v>{3}{R}</v>
          </cell>
          <cell r="O14966">
            <v>4</v>
          </cell>
          <cell r="P14966" t="str">
            <v>R</v>
          </cell>
          <cell r="Q14966" t="str">
            <v>TE</v>
          </cell>
          <cell r="R14966">
            <v>170</v>
          </cell>
        </row>
        <row r="14967">
          <cell r="E14967" t="str">
            <v>Death Pits of Rath</v>
          </cell>
          <cell r="F14967" t="str">
            <v>Tempest</v>
          </cell>
          <cell r="G14967" t="str">
            <v>R</v>
          </cell>
          <cell r="H14967" t="str">
            <v>Enchantment</v>
          </cell>
          <cell r="L14967" t="str">
            <v>Whenever a creature is dealt damage, destroy it. It can't be regenerated.</v>
          </cell>
          <cell r="M14967" t="str">
            <v>{3}{B}{B}</v>
          </cell>
          <cell r="O14967">
            <v>5</v>
          </cell>
          <cell r="P14967" t="str">
            <v>B</v>
          </cell>
          <cell r="Q14967" t="str">
            <v>TE</v>
          </cell>
          <cell r="R14967">
            <v>21</v>
          </cell>
        </row>
        <row r="14968">
          <cell r="A14968" t="str">
            <v>Promo</v>
          </cell>
          <cell r="E14968" t="str">
            <v>Diabolic Edict</v>
          </cell>
          <cell r="F14968" t="str">
            <v>Tempest</v>
          </cell>
          <cell r="G14968" t="str">
            <v>C</v>
          </cell>
          <cell r="H14968" t="str">
            <v>Instant</v>
          </cell>
          <cell r="L14968" t="str">
            <v>Target player sacrifices a creature.</v>
          </cell>
          <cell r="M14968" t="str">
            <v>{1}{B}</v>
          </cell>
          <cell r="O14968">
            <v>2</v>
          </cell>
          <cell r="P14968" t="str">
            <v>B</v>
          </cell>
          <cell r="Q14968" t="str">
            <v>TE</v>
          </cell>
          <cell r="R14968">
            <v>22</v>
          </cell>
        </row>
        <row r="14969">
          <cell r="A14969" t="str">
            <v>Promo</v>
          </cell>
          <cell r="E14969" t="str">
            <v>Dirtcowl Wurm</v>
          </cell>
          <cell r="F14969" t="str">
            <v>Tempest</v>
          </cell>
          <cell r="G14969" t="str">
            <v>R</v>
          </cell>
          <cell r="H14969" t="str">
            <v>Creature — Wurm</v>
          </cell>
          <cell r="I14969">
            <v>3</v>
          </cell>
          <cell r="J14969">
            <v>4</v>
          </cell>
          <cell r="L14969" t="str">
            <v>Whenever an opponent plays a land, put a +1/+1 counter on Dirtcowl Wurm.</v>
          </cell>
          <cell r="M14969" t="str">
            <v>{4}{G}</v>
          </cell>
          <cell r="O14969">
            <v>5</v>
          </cell>
          <cell r="P14969" t="str">
            <v>G</v>
          </cell>
          <cell r="Q14969" t="str">
            <v>TE</v>
          </cell>
          <cell r="R14969">
            <v>115</v>
          </cell>
        </row>
        <row r="14970">
          <cell r="A14970" t="str">
            <v>Promo</v>
          </cell>
          <cell r="E14970" t="str">
            <v>Disenchant</v>
          </cell>
          <cell r="F14970" t="str">
            <v>Tempest</v>
          </cell>
          <cell r="G14970" t="str">
            <v>C</v>
          </cell>
          <cell r="H14970" t="str">
            <v>Instant</v>
          </cell>
          <cell r="L14970" t="str">
            <v>Destroy target artifact or enchantment.</v>
          </cell>
          <cell r="M14970" t="str">
            <v>{1}{W}</v>
          </cell>
          <cell r="O14970">
            <v>2</v>
          </cell>
          <cell r="P14970" t="str">
            <v>W</v>
          </cell>
          <cell r="Q14970" t="str">
            <v>TE</v>
          </cell>
          <cell r="R14970">
            <v>228</v>
          </cell>
        </row>
        <row r="14971">
          <cell r="A14971" t="str">
            <v>Promo</v>
          </cell>
          <cell r="E14971" t="str">
            <v>Dismiss</v>
          </cell>
          <cell r="F14971" t="str">
            <v>Tempest</v>
          </cell>
          <cell r="G14971" t="str">
            <v>U</v>
          </cell>
          <cell r="H14971" t="str">
            <v>Instant</v>
          </cell>
          <cell r="L14971" t="str">
            <v>Counter target spell. Draw a card.</v>
          </cell>
          <cell r="M14971" t="str">
            <v>{2}{U}{U}</v>
          </cell>
          <cell r="O14971">
            <v>4</v>
          </cell>
          <cell r="P14971" t="str">
            <v>U</v>
          </cell>
          <cell r="Q14971" t="str">
            <v>TE</v>
          </cell>
          <cell r="R14971">
            <v>58</v>
          </cell>
        </row>
        <row r="14972">
          <cell r="A14972" t="str">
            <v>YES</v>
          </cell>
          <cell r="E14972" t="str">
            <v>Disturbed Burial</v>
          </cell>
          <cell r="F14972" t="str">
            <v>Tempest</v>
          </cell>
          <cell r="G14972" t="str">
            <v>C</v>
          </cell>
          <cell r="H14972" t="str">
            <v>Sorcery</v>
          </cell>
          <cell r="L14972" t="str">
            <v>Buyback {3}. Return target creature card from your graveyard to your hand.</v>
          </cell>
          <cell r="M14972" t="str">
            <v>{1}{B}</v>
          </cell>
          <cell r="O14972">
            <v>2</v>
          </cell>
          <cell r="P14972" t="str">
            <v>B</v>
          </cell>
          <cell r="Q14972" t="str">
            <v>TE</v>
          </cell>
          <cell r="R14972">
            <v>23</v>
          </cell>
        </row>
        <row r="14973">
          <cell r="E14973" t="str">
            <v>Dracoplasm</v>
          </cell>
          <cell r="F14973" t="str">
            <v>Tempest</v>
          </cell>
          <cell r="G14973" t="str">
            <v>R</v>
          </cell>
          <cell r="H14973" t="str">
            <v>Creature — Shapeshifter</v>
          </cell>
          <cell r="I14973">
            <v>0</v>
          </cell>
          <cell r="J14973">
            <v>0</v>
          </cell>
          <cell r="L14973" t="str">
            <v>Flying?As Dracoplasm enters the battlefield, sacrifice any number of creatures. Dracoplasm's power becomes the total power of those creatures and its toughness becomes their total toughness. {R}: Dracoplasm gets +1/+0 until end of turn.</v>
          </cell>
          <cell r="M14973" t="str">
            <v>{U}{R}</v>
          </cell>
          <cell r="O14973">
            <v>2</v>
          </cell>
          <cell r="P14973" t="str">
            <v>UR</v>
          </cell>
          <cell r="Q14973" t="str">
            <v>TE</v>
          </cell>
          <cell r="R14973">
            <v>341</v>
          </cell>
        </row>
        <row r="14974">
          <cell r="E14974" t="str">
            <v>Dread of Night</v>
          </cell>
          <cell r="F14974" t="str">
            <v>Tempest</v>
          </cell>
          <cell r="G14974" t="str">
            <v>U</v>
          </cell>
          <cell r="H14974" t="str">
            <v>Enchantment</v>
          </cell>
          <cell r="L14974" t="str">
            <v>White creatures get -1/-1.</v>
          </cell>
          <cell r="M14974" t="str">
            <v>{B}</v>
          </cell>
          <cell r="O14974">
            <v>1</v>
          </cell>
          <cell r="P14974" t="str">
            <v>B</v>
          </cell>
          <cell r="Q14974" t="str">
            <v>TE</v>
          </cell>
          <cell r="R14974">
            <v>24</v>
          </cell>
        </row>
        <row r="14975">
          <cell r="E14975" t="str">
            <v>Dream Cache</v>
          </cell>
          <cell r="F14975" t="str">
            <v>Tempest</v>
          </cell>
          <cell r="G14975" t="str">
            <v>C</v>
          </cell>
          <cell r="H14975" t="str">
            <v>Sorcery</v>
          </cell>
          <cell r="L14975" t="str">
            <v>Draw three cards, then put two cards from your hand both on top of your library or both on the bottom of your library.</v>
          </cell>
          <cell r="M14975" t="str">
            <v>{2}{U}</v>
          </cell>
          <cell r="O14975">
            <v>3</v>
          </cell>
          <cell r="P14975" t="str">
            <v>U</v>
          </cell>
          <cell r="Q14975" t="str">
            <v>TE</v>
          </cell>
          <cell r="R14975">
            <v>59</v>
          </cell>
        </row>
        <row r="14976">
          <cell r="A14976" t="str">
            <v>YES</v>
          </cell>
          <cell r="E14976" t="str">
            <v>Dregs of Sorrow</v>
          </cell>
          <cell r="F14976" t="str">
            <v>Tempest</v>
          </cell>
          <cell r="G14976" t="str">
            <v>R</v>
          </cell>
          <cell r="H14976" t="str">
            <v>Sorcery</v>
          </cell>
          <cell r="L14976" t="str">
            <v>Destroy X target nonblack creatures. Draw X cards.</v>
          </cell>
          <cell r="M14976" t="str">
            <v>{X}{4}{B}</v>
          </cell>
          <cell r="O14976">
            <v>5</v>
          </cell>
          <cell r="P14976" t="str">
            <v>B</v>
          </cell>
          <cell r="Q14976" t="str">
            <v>TE</v>
          </cell>
          <cell r="R14976">
            <v>25</v>
          </cell>
        </row>
        <row r="14977">
          <cell r="E14977" t="str">
            <v>Duplicity</v>
          </cell>
          <cell r="F14977" t="str">
            <v>Tempest</v>
          </cell>
          <cell r="G14977" t="str">
            <v>R</v>
          </cell>
          <cell r="H14977" t="str">
            <v>Enchantment</v>
          </cell>
          <cell r="L14977" t="str">
            <v>When Duplicity enters the battlefield, exile the top five cards of your library face down. At the beginning of your upkeep, you may exile all cards from your hand face down. If you do, put all other cards you own exiled with Duplicity into your hand. At the beginning of your end step, discard a card. When you lose control of Duplicity, put all cards exiled with Duplicity into their owner's graveyard.</v>
          </cell>
          <cell r="M14977" t="str">
            <v>{3}{U}{U}</v>
          </cell>
          <cell r="O14977">
            <v>5</v>
          </cell>
          <cell r="P14977" t="str">
            <v>U</v>
          </cell>
          <cell r="Q14977" t="str">
            <v>TE</v>
          </cell>
          <cell r="R14977">
            <v>60</v>
          </cell>
        </row>
        <row r="14978">
          <cell r="A14978" t="str">
            <v>Wishlist (Normal)</v>
          </cell>
          <cell r="E14978" t="str">
            <v>Earthcraft</v>
          </cell>
          <cell r="F14978" t="str">
            <v>Tempest</v>
          </cell>
          <cell r="G14978" t="str">
            <v>R</v>
          </cell>
          <cell r="H14978" t="str">
            <v>Enchantment</v>
          </cell>
          <cell r="L14978" t="str">
            <v>Tap an untapped creature you control: Untap target basic land.</v>
          </cell>
          <cell r="M14978" t="str">
            <v>{1}{G}</v>
          </cell>
          <cell r="O14978">
            <v>2</v>
          </cell>
          <cell r="P14978" t="str">
            <v>G</v>
          </cell>
          <cell r="Q14978" t="str">
            <v>TE</v>
          </cell>
          <cell r="R14978">
            <v>116</v>
          </cell>
        </row>
        <row r="14979">
          <cell r="A14979" t="str">
            <v>YES</v>
          </cell>
          <cell r="E14979" t="str">
            <v>Echo Chamber</v>
          </cell>
          <cell r="F14979" t="str">
            <v>Tempest</v>
          </cell>
          <cell r="G14979" t="str">
            <v>R</v>
          </cell>
          <cell r="H14979" t="str">
            <v>Artifact</v>
          </cell>
          <cell r="L14979" t="str">
            <v>{4}, {T}: An opponent chooses target creature he or she controls. Put a token that's a copy of that creature onto the battlefield. That token gains haste until end of turn. Exile the token at the beginning of the next end step. Activate this ability only any time you could cast a sorcery.</v>
          </cell>
          <cell r="M14979" t="str">
            <v>{4}</v>
          </cell>
          <cell r="O14979">
            <v>4</v>
          </cell>
          <cell r="P14979" t="str">
            <v>A</v>
          </cell>
          <cell r="Q14979" t="str">
            <v>TE</v>
          </cell>
          <cell r="R14979">
            <v>272</v>
          </cell>
        </row>
        <row r="14980">
          <cell r="E14980" t="str">
            <v>Eladamri, Lord of Leaves</v>
          </cell>
          <cell r="F14980" t="str">
            <v>Tempest</v>
          </cell>
          <cell r="G14980" t="str">
            <v>R</v>
          </cell>
          <cell r="H14980" t="str">
            <v>Legendary Creature — Elf Warrior</v>
          </cell>
          <cell r="I14980">
            <v>2</v>
          </cell>
          <cell r="J14980">
            <v>2</v>
          </cell>
          <cell r="L14980" t="str">
            <v>Other Elf creatures have forestwalk. Other Elves have shroud.</v>
          </cell>
          <cell r="M14980" t="str">
            <v>{G}{G}</v>
          </cell>
          <cell r="O14980">
            <v>2</v>
          </cell>
          <cell r="P14980" t="str">
            <v>G</v>
          </cell>
          <cell r="Q14980" t="str">
            <v>TE</v>
          </cell>
          <cell r="R14980">
            <v>117</v>
          </cell>
        </row>
        <row r="14981">
          <cell r="E14981" t="str">
            <v>Eladamri's Vineyard</v>
          </cell>
          <cell r="F14981" t="str">
            <v>Tempest</v>
          </cell>
          <cell r="G14981" t="str">
            <v>R</v>
          </cell>
          <cell r="H14981" t="str">
            <v>Enchantment</v>
          </cell>
          <cell r="L14981" t="str">
            <v>At the beginning of each player's precombat main phase, add {G}{G} to that player's mana pool.</v>
          </cell>
          <cell r="M14981" t="str">
            <v>{G}</v>
          </cell>
          <cell r="N14981" t="str">
            <v>{G}</v>
          </cell>
          <cell r="O14981">
            <v>1</v>
          </cell>
          <cell r="P14981" t="str">
            <v>G</v>
          </cell>
          <cell r="Q14981" t="str">
            <v>TE</v>
          </cell>
          <cell r="R14981">
            <v>118</v>
          </cell>
        </row>
        <row r="14982">
          <cell r="E14982" t="str">
            <v>Elite Javelineer</v>
          </cell>
          <cell r="F14982" t="str">
            <v>Tempest</v>
          </cell>
          <cell r="G14982" t="str">
            <v>C</v>
          </cell>
          <cell r="H14982" t="str">
            <v>Creature — Human Soldier</v>
          </cell>
          <cell r="I14982">
            <v>2</v>
          </cell>
          <cell r="J14982">
            <v>2</v>
          </cell>
          <cell r="L14982" t="str">
            <v>Whenever Elite Javelineer blocks, it deals 1 damage to target attacking creature.</v>
          </cell>
          <cell r="M14982" t="str">
            <v>{2}{W}</v>
          </cell>
          <cell r="O14982">
            <v>3</v>
          </cell>
          <cell r="P14982" t="str">
            <v>W</v>
          </cell>
          <cell r="Q14982" t="str">
            <v>TE</v>
          </cell>
          <cell r="R14982">
            <v>229</v>
          </cell>
        </row>
        <row r="14983">
          <cell r="E14983" t="str">
            <v>Elven Warhounds</v>
          </cell>
          <cell r="F14983" t="str">
            <v>Tempest</v>
          </cell>
          <cell r="G14983" t="str">
            <v>R</v>
          </cell>
          <cell r="H14983" t="str">
            <v>Creature — Hound</v>
          </cell>
          <cell r="I14983">
            <v>2</v>
          </cell>
          <cell r="J14983">
            <v>2</v>
          </cell>
          <cell r="L14983" t="str">
            <v>Whenever Elven Warhounds becomes blocked by a creature, put that creature on top of its owner's library.</v>
          </cell>
          <cell r="M14983" t="str">
            <v>{3}{G}</v>
          </cell>
          <cell r="O14983">
            <v>4</v>
          </cell>
          <cell r="P14983" t="str">
            <v>G</v>
          </cell>
          <cell r="Q14983" t="str">
            <v>TE</v>
          </cell>
          <cell r="R14983">
            <v>119</v>
          </cell>
        </row>
        <row r="14984">
          <cell r="A14984" t="str">
            <v>YES</v>
          </cell>
          <cell r="E14984" t="str">
            <v>Elvish Fury</v>
          </cell>
          <cell r="F14984" t="str">
            <v>Tempest</v>
          </cell>
          <cell r="G14984" t="str">
            <v>C</v>
          </cell>
          <cell r="H14984" t="str">
            <v>Instant</v>
          </cell>
          <cell r="L14984" t="str">
            <v>Buyback {4} #_(You may pay an additional {4} as you cast this spell. If you do, put this card into your hand as it resolves.)_#?Target creature gets +2/+2 until end of turn.</v>
          </cell>
          <cell r="M14984" t="str">
            <v>{G}</v>
          </cell>
          <cell r="O14984">
            <v>1</v>
          </cell>
          <cell r="P14984" t="str">
            <v>G</v>
          </cell>
          <cell r="Q14984" t="str">
            <v>TE</v>
          </cell>
          <cell r="R14984">
            <v>120</v>
          </cell>
        </row>
        <row r="14985">
          <cell r="E14985" t="str">
            <v>Emerald Medallion</v>
          </cell>
          <cell r="F14985" t="str">
            <v>Tempest</v>
          </cell>
          <cell r="G14985" t="str">
            <v>R</v>
          </cell>
          <cell r="H14985" t="str">
            <v>Artifact</v>
          </cell>
          <cell r="L14985" t="str">
            <v>Green spells you cast cost {1} less to cast.</v>
          </cell>
          <cell r="M14985" t="str">
            <v>{2}</v>
          </cell>
          <cell r="O14985">
            <v>2</v>
          </cell>
          <cell r="P14985" t="str">
            <v>A</v>
          </cell>
          <cell r="Q14985" t="str">
            <v>TE</v>
          </cell>
          <cell r="R14985">
            <v>273</v>
          </cell>
        </row>
        <row r="14986">
          <cell r="E14986" t="str">
            <v>Emmessi Tome</v>
          </cell>
          <cell r="F14986" t="str">
            <v>Tempest</v>
          </cell>
          <cell r="G14986" t="str">
            <v>R</v>
          </cell>
          <cell r="H14986" t="str">
            <v>Artifact</v>
          </cell>
          <cell r="L14986" t="str">
            <v>{5}, {T}: Draw two cards, then discard a card.</v>
          </cell>
          <cell r="M14986" t="str">
            <v>{4}</v>
          </cell>
          <cell r="O14986">
            <v>4</v>
          </cell>
          <cell r="P14986" t="str">
            <v>A</v>
          </cell>
          <cell r="Q14986" t="str">
            <v>TE</v>
          </cell>
          <cell r="R14986">
            <v>274</v>
          </cell>
        </row>
        <row r="14987">
          <cell r="E14987" t="str">
            <v>Endless Scream</v>
          </cell>
          <cell r="F14987" t="str">
            <v>Tempest</v>
          </cell>
          <cell r="G14987" t="str">
            <v>C</v>
          </cell>
          <cell r="H14987" t="str">
            <v>Enchantment — Aura</v>
          </cell>
          <cell r="L14987" t="str">
            <v>Enchant creature?Endless Scream enters the battlefield with X scream counters on it. Enchanted creature gets +1/+0 for each scream counter on Endless Scream.</v>
          </cell>
          <cell r="M14987" t="str">
            <v>{X}{B}</v>
          </cell>
          <cell r="O14987">
            <v>1</v>
          </cell>
          <cell r="P14987" t="str">
            <v>B</v>
          </cell>
          <cell r="Q14987" t="str">
            <v>TE</v>
          </cell>
          <cell r="R14987">
            <v>26</v>
          </cell>
        </row>
        <row r="14988">
          <cell r="E14988" t="str">
            <v>Energizer</v>
          </cell>
          <cell r="F14988" t="str">
            <v>Tempest</v>
          </cell>
          <cell r="G14988" t="str">
            <v>R</v>
          </cell>
          <cell r="H14988" t="str">
            <v>Artifact Creature — Juggernaut</v>
          </cell>
          <cell r="I14988">
            <v>2</v>
          </cell>
          <cell r="J14988">
            <v>2</v>
          </cell>
          <cell r="L14988" t="str">
            <v>{2}, {T}: Put a +1/+1 counter on Energizer.</v>
          </cell>
          <cell r="M14988" t="str">
            <v>{4}</v>
          </cell>
          <cell r="O14988">
            <v>4</v>
          </cell>
          <cell r="P14988" t="str">
            <v>A</v>
          </cell>
          <cell r="Q14988" t="str">
            <v>TE</v>
          </cell>
          <cell r="R14988">
            <v>275</v>
          </cell>
        </row>
        <row r="14989">
          <cell r="E14989" t="str">
            <v>Enfeeblement</v>
          </cell>
          <cell r="F14989" t="str">
            <v>Tempest</v>
          </cell>
          <cell r="G14989" t="str">
            <v>C</v>
          </cell>
          <cell r="H14989" t="str">
            <v>Enchantment — Aura</v>
          </cell>
          <cell r="L14989" t="str">
            <v>Enchant creature #_(Target a creature as you cast this. This card enters the battlefield attached to that creature.)_#?Enchanted creature gets -2/-2.</v>
          </cell>
          <cell r="M14989" t="str">
            <v>{B}{B}</v>
          </cell>
          <cell r="O14989">
            <v>2</v>
          </cell>
          <cell r="P14989" t="str">
            <v>B</v>
          </cell>
          <cell r="Q14989" t="str">
            <v>TE</v>
          </cell>
          <cell r="R14989">
            <v>27</v>
          </cell>
        </row>
        <row r="14990">
          <cell r="E14990" t="str">
            <v>Enraging Licid</v>
          </cell>
          <cell r="F14990" t="str">
            <v>Tempest</v>
          </cell>
          <cell r="G14990" t="str">
            <v>U</v>
          </cell>
          <cell r="H14990" t="str">
            <v>Creature — Licid</v>
          </cell>
          <cell r="I14990">
            <v>1</v>
          </cell>
          <cell r="J14990">
            <v>1</v>
          </cell>
          <cell r="L14990" t="str">
            <v>{R}, {T}: Enraging Licid loses this ability and becomes an Aura enchantment with enchant creature. Attach it to target creature. You may pay {R} to end this effect. Enchanted creature has haste.</v>
          </cell>
          <cell r="M14990" t="str">
            <v>{1}{R}</v>
          </cell>
          <cell r="O14990">
            <v>2</v>
          </cell>
          <cell r="P14990" t="str">
            <v>R</v>
          </cell>
          <cell r="Q14990" t="str">
            <v>TE</v>
          </cell>
          <cell r="R14990">
            <v>171</v>
          </cell>
        </row>
        <row r="14991">
          <cell r="A14991" t="str">
            <v>YES</v>
          </cell>
          <cell r="E14991" t="str">
            <v>Ertai's Meddling</v>
          </cell>
          <cell r="F14991" t="str">
            <v>Tempest</v>
          </cell>
          <cell r="G14991" t="str">
            <v>R</v>
          </cell>
          <cell r="H14991" t="str">
            <v>Instant</v>
          </cell>
          <cell r="L14991" t="str">
            <v>X can't be 0. ?Target spell's controller exiles it with X delay counters on it. At the beginning of each of that player's upkeeps, if that card is exiled, remove a delay counter from it. If the card has no delay counters on it, he or she puts it onto the stack as a copy of the original spell.</v>
          </cell>
          <cell r="M14991" t="str">
            <v>{X}{U}</v>
          </cell>
          <cell r="O14991">
            <v>1</v>
          </cell>
          <cell r="P14991" t="str">
            <v>U</v>
          </cell>
          <cell r="Q14991" t="str">
            <v>TE</v>
          </cell>
          <cell r="R14991">
            <v>61</v>
          </cell>
        </row>
        <row r="14992">
          <cell r="E14992" t="str">
            <v>Escaped Shapeshifter</v>
          </cell>
          <cell r="F14992" t="str">
            <v>Tempest</v>
          </cell>
          <cell r="G14992" t="str">
            <v>R</v>
          </cell>
          <cell r="H14992" t="str">
            <v>Creature — Shapeshifter</v>
          </cell>
          <cell r="I14992">
            <v>3</v>
          </cell>
          <cell r="J14992">
            <v>4</v>
          </cell>
          <cell r="L14992" t="str">
            <v>As long as an opponent controls a creature with flying not named Escaped Shapeshifter, Escaped Shapeshifter has flying. The same is true for first strike, trample, and protection from any color.</v>
          </cell>
          <cell r="M14992" t="str">
            <v>{3}{U}{U}</v>
          </cell>
          <cell r="O14992">
            <v>5</v>
          </cell>
          <cell r="P14992" t="str">
            <v>U</v>
          </cell>
          <cell r="Q14992" t="str">
            <v>TE</v>
          </cell>
          <cell r="R14992">
            <v>62</v>
          </cell>
        </row>
        <row r="14993">
          <cell r="E14993" t="str">
            <v>Essence Bottle</v>
          </cell>
          <cell r="F14993" t="str">
            <v>Tempest</v>
          </cell>
          <cell r="G14993" t="str">
            <v>U</v>
          </cell>
          <cell r="H14993" t="str">
            <v>Artifact</v>
          </cell>
          <cell r="L14993" t="str">
            <v>{3}, {T}: Put an elixir counter on Essence Bottle. {T}, Remove all elixir counters from Essence Bottle: You gain 2 life for each elixir counter removed this way.</v>
          </cell>
          <cell r="M14993" t="str">
            <v>{2}</v>
          </cell>
          <cell r="O14993">
            <v>2</v>
          </cell>
          <cell r="P14993" t="str">
            <v>A</v>
          </cell>
          <cell r="Q14993" t="str">
            <v>TE</v>
          </cell>
          <cell r="R14993">
            <v>276</v>
          </cell>
        </row>
        <row r="14994">
          <cell r="E14994" t="str">
            <v>Evincar's Justice</v>
          </cell>
          <cell r="F14994" t="str">
            <v>Tempest</v>
          </cell>
          <cell r="G14994" t="str">
            <v>C</v>
          </cell>
          <cell r="H14994" t="str">
            <v>Sorcery</v>
          </cell>
          <cell r="L14994" t="str">
            <v>Buyback {3} #_(You may pay an additional {3} as you cast this spell. If you do, put this card into your hand as it resolves.)_#?Evincar's Justice deals 2 damage to each creature and each player.</v>
          </cell>
          <cell r="M14994" t="str">
            <v>{2}{B}{B}</v>
          </cell>
          <cell r="O14994">
            <v>4</v>
          </cell>
          <cell r="P14994" t="str">
            <v>B</v>
          </cell>
          <cell r="Q14994" t="str">
            <v>TE</v>
          </cell>
          <cell r="R14994">
            <v>28</v>
          </cell>
        </row>
        <row r="14995">
          <cell r="E14995" t="str">
            <v>Excavator</v>
          </cell>
          <cell r="F14995" t="str">
            <v>Tempest</v>
          </cell>
          <cell r="G14995" t="str">
            <v>U</v>
          </cell>
          <cell r="H14995" t="str">
            <v>Artifact</v>
          </cell>
          <cell r="L14995" t="str">
            <v>{T}, Sacrifice a basic land: Target creature gains landwalk of each of the land types of the sacrificed land until end of turn.</v>
          </cell>
          <cell r="M14995" t="str">
            <v>{2}</v>
          </cell>
          <cell r="O14995">
            <v>2</v>
          </cell>
          <cell r="P14995" t="str">
            <v>A</v>
          </cell>
          <cell r="Q14995" t="str">
            <v>TE</v>
          </cell>
          <cell r="R14995">
            <v>277</v>
          </cell>
        </row>
        <row r="14996">
          <cell r="A14996" t="str">
            <v>YES</v>
          </cell>
          <cell r="E14996" t="str">
            <v>Extinction</v>
          </cell>
          <cell r="F14996" t="str">
            <v>Tempest</v>
          </cell>
          <cell r="G14996" t="str">
            <v>R</v>
          </cell>
          <cell r="H14996" t="str">
            <v>Sorcery</v>
          </cell>
          <cell r="L14996" t="str">
            <v>Destroy all creatures of the creature type of your choice.</v>
          </cell>
          <cell r="M14996" t="str">
            <v>{4}{B}</v>
          </cell>
          <cell r="O14996">
            <v>5</v>
          </cell>
          <cell r="P14996" t="str">
            <v>B</v>
          </cell>
          <cell r="Q14996" t="str">
            <v>TE</v>
          </cell>
          <cell r="R14996">
            <v>29</v>
          </cell>
        </row>
        <row r="14997">
          <cell r="E14997" t="str">
            <v>Fevered Convulsions</v>
          </cell>
          <cell r="F14997" t="str">
            <v>Tempest</v>
          </cell>
          <cell r="G14997" t="str">
            <v>R</v>
          </cell>
          <cell r="H14997" t="str">
            <v>Enchantment</v>
          </cell>
          <cell r="L14997" t="str">
            <v>{2}{B}{B}: Put a -1/-1 counter on target creature.</v>
          </cell>
          <cell r="M14997" t="str">
            <v>{B}{B}</v>
          </cell>
          <cell r="O14997">
            <v>2</v>
          </cell>
          <cell r="P14997" t="str">
            <v>B</v>
          </cell>
          <cell r="Q14997" t="str">
            <v>TE</v>
          </cell>
          <cell r="R14997">
            <v>30</v>
          </cell>
        </row>
        <row r="14998">
          <cell r="A14998" t="str">
            <v>YES</v>
          </cell>
          <cell r="E14998" t="str">
            <v>Field of Souls</v>
          </cell>
          <cell r="F14998" t="str">
            <v>Tempest</v>
          </cell>
          <cell r="G14998" t="str">
            <v>R</v>
          </cell>
          <cell r="H14998" t="str">
            <v>Enchantment</v>
          </cell>
          <cell r="L14998" t="str">
            <v>Whenever a nontoken creature is put into your graveyard from the battlefield, put a 1/1 white Spirit creature token with flying onto the battlefield.</v>
          </cell>
          <cell r="M14998" t="str">
            <v>{2}{W}{W}</v>
          </cell>
          <cell r="O14998">
            <v>4</v>
          </cell>
          <cell r="P14998" t="str">
            <v>W</v>
          </cell>
          <cell r="Q14998" t="str">
            <v>TE</v>
          </cell>
          <cell r="R14998">
            <v>230</v>
          </cell>
        </row>
        <row r="14999">
          <cell r="E14999" t="str">
            <v>Fighting Drake</v>
          </cell>
          <cell r="F14999" t="str">
            <v>Tempest</v>
          </cell>
          <cell r="G14999" t="str">
            <v>U</v>
          </cell>
          <cell r="H14999" t="str">
            <v>Creature — Drake</v>
          </cell>
          <cell r="I14999">
            <v>2</v>
          </cell>
          <cell r="J14999">
            <v>4</v>
          </cell>
          <cell r="L14999" t="str">
            <v>Flying</v>
          </cell>
          <cell r="M14999" t="str">
            <v>{2}{U}{U}</v>
          </cell>
          <cell r="O14999">
            <v>4</v>
          </cell>
          <cell r="P14999" t="str">
            <v>U</v>
          </cell>
          <cell r="Q14999" t="str">
            <v>TE</v>
          </cell>
          <cell r="R14999">
            <v>63</v>
          </cell>
        </row>
        <row r="15000">
          <cell r="E15000" t="str">
            <v>Firefly</v>
          </cell>
          <cell r="F15000" t="str">
            <v>Tempest</v>
          </cell>
          <cell r="G15000" t="str">
            <v>U</v>
          </cell>
          <cell r="H15000" t="str">
            <v>Creature — Insect</v>
          </cell>
          <cell r="I15000">
            <v>1</v>
          </cell>
          <cell r="J15000">
            <v>1</v>
          </cell>
          <cell r="L15000" t="str">
            <v>Flying?{R}: Firefly gets +1/+0 until end of turn.</v>
          </cell>
          <cell r="M15000" t="str">
            <v>{3}{R}</v>
          </cell>
          <cell r="O15000">
            <v>4</v>
          </cell>
          <cell r="P15000" t="str">
            <v>R</v>
          </cell>
          <cell r="Q15000" t="str">
            <v>TE</v>
          </cell>
          <cell r="R15000">
            <v>172</v>
          </cell>
        </row>
        <row r="15001">
          <cell r="A15001" t="str">
            <v>Promo</v>
          </cell>
          <cell r="E15001" t="str">
            <v>Fireslinger</v>
          </cell>
          <cell r="F15001" t="str">
            <v>Tempest</v>
          </cell>
          <cell r="G15001" t="str">
            <v>C</v>
          </cell>
          <cell r="H15001" t="str">
            <v>Creature — Human Wizard</v>
          </cell>
          <cell r="I15001">
            <v>1</v>
          </cell>
          <cell r="J15001">
            <v>1</v>
          </cell>
          <cell r="L15001" t="str">
            <v>{T}: Fireslinger deals 1 damage to target creature or player and 1 damage to you.</v>
          </cell>
          <cell r="M15001" t="str">
            <v>{1}{R}</v>
          </cell>
          <cell r="O15001">
            <v>2</v>
          </cell>
          <cell r="P15001" t="str">
            <v>R</v>
          </cell>
          <cell r="Q15001" t="str">
            <v>TE</v>
          </cell>
          <cell r="R15001">
            <v>173</v>
          </cell>
        </row>
        <row r="15002">
          <cell r="E15002" t="str">
            <v>Flailing Drake</v>
          </cell>
          <cell r="F15002" t="str">
            <v>Tempest</v>
          </cell>
          <cell r="G15002" t="str">
            <v>U</v>
          </cell>
          <cell r="H15002" t="str">
            <v>Creature — Drake</v>
          </cell>
          <cell r="I15002">
            <v>2</v>
          </cell>
          <cell r="J15002">
            <v>3</v>
          </cell>
          <cell r="L15002" t="str">
            <v>Flying?Whenever Flailing Drake blocks or becomes blocked by a creature, that creature gets +1/+1 until end of turn.</v>
          </cell>
          <cell r="M15002" t="str">
            <v>{3}{G}</v>
          </cell>
          <cell r="O15002">
            <v>4</v>
          </cell>
          <cell r="P15002" t="str">
            <v>G</v>
          </cell>
          <cell r="Q15002" t="str">
            <v>TE</v>
          </cell>
          <cell r="R15002">
            <v>121</v>
          </cell>
        </row>
        <row r="15003">
          <cell r="A15003" t="str">
            <v>YES</v>
          </cell>
          <cell r="E15003" t="str">
            <v>Flickering Ward</v>
          </cell>
          <cell r="F15003" t="str">
            <v>Tempest</v>
          </cell>
          <cell r="G15003" t="str">
            <v>U</v>
          </cell>
          <cell r="H15003" t="str">
            <v>Enchantment — Aura</v>
          </cell>
          <cell r="L15003" t="str">
            <v>Enchant creature?As Flickering Ward enters the battlefield, choose a color. Enchanted creature has protection from the chosen color. This effect doesn't remove Flickering Ward. {W}: Return Flickering Ward to its owner's hand.</v>
          </cell>
          <cell r="M15003" t="str">
            <v>{W}</v>
          </cell>
          <cell r="O15003">
            <v>1</v>
          </cell>
          <cell r="P15003" t="str">
            <v>W</v>
          </cell>
          <cell r="Q15003" t="str">
            <v>TE</v>
          </cell>
          <cell r="R15003">
            <v>231</v>
          </cell>
        </row>
        <row r="15004">
          <cell r="E15004" t="str">
            <v>Flowstone Giant</v>
          </cell>
          <cell r="F15004" t="str">
            <v>Tempest</v>
          </cell>
          <cell r="G15004" t="str">
            <v>C</v>
          </cell>
          <cell r="H15004" t="str">
            <v>Creature — Giant</v>
          </cell>
          <cell r="I15004">
            <v>3</v>
          </cell>
          <cell r="J15004">
            <v>3</v>
          </cell>
          <cell r="L15004" t="str">
            <v>{R}: Flowstone Giant gets +2/-2 until end of turn.</v>
          </cell>
          <cell r="M15004" t="str">
            <v>{2}{R}{R}</v>
          </cell>
          <cell r="O15004">
            <v>4</v>
          </cell>
          <cell r="P15004" t="str">
            <v>R</v>
          </cell>
          <cell r="Q15004" t="str">
            <v>TE</v>
          </cell>
          <cell r="R15004">
            <v>174</v>
          </cell>
        </row>
        <row r="15005">
          <cell r="E15005" t="str">
            <v>Flowstone Salamander</v>
          </cell>
          <cell r="F15005" t="str">
            <v>Tempest</v>
          </cell>
          <cell r="G15005" t="str">
            <v>U</v>
          </cell>
          <cell r="H15005" t="str">
            <v>Creature — Salamander</v>
          </cell>
          <cell r="I15005">
            <v>3</v>
          </cell>
          <cell r="J15005">
            <v>4</v>
          </cell>
          <cell r="L15005" t="str">
            <v>{R}: Flowstone Salamander deals 1 damage to target creature blocking it.</v>
          </cell>
          <cell r="M15005" t="str">
            <v>{3}{R}{R}</v>
          </cell>
          <cell r="O15005">
            <v>5</v>
          </cell>
          <cell r="P15005" t="str">
            <v>R</v>
          </cell>
          <cell r="Q15005" t="str">
            <v>TE</v>
          </cell>
          <cell r="R15005">
            <v>175</v>
          </cell>
        </row>
        <row r="15006">
          <cell r="E15006" t="str">
            <v>Flowstone Sculpture</v>
          </cell>
          <cell r="F15006" t="str">
            <v>Tempest</v>
          </cell>
          <cell r="G15006" t="str">
            <v>R</v>
          </cell>
          <cell r="H15006" t="str">
            <v>Artifact Creature — Shapeshifter</v>
          </cell>
          <cell r="I15006">
            <v>4</v>
          </cell>
          <cell r="J15006">
            <v>4</v>
          </cell>
          <cell r="L15006" t="str">
            <v>{2}, Discard a card: Put a +1/+1 counter on Flowstone Sculpture or Flowstone Sculpture gains flying, first strike, or trample. #_(This effect lasts indefinitely.)_#</v>
          </cell>
          <cell r="M15006" t="str">
            <v>{6}</v>
          </cell>
          <cell r="O15006">
            <v>6</v>
          </cell>
          <cell r="P15006" t="str">
            <v>A</v>
          </cell>
          <cell r="Q15006" t="str">
            <v>TE</v>
          </cell>
          <cell r="R15006">
            <v>278</v>
          </cell>
        </row>
        <row r="15007">
          <cell r="E15007" t="str">
            <v>Flowstone Wyvern</v>
          </cell>
          <cell r="F15007" t="str">
            <v>Tempest</v>
          </cell>
          <cell r="G15007" t="str">
            <v>R</v>
          </cell>
          <cell r="H15007" t="str">
            <v>Creature — Drake</v>
          </cell>
          <cell r="I15007">
            <v>3</v>
          </cell>
          <cell r="J15007">
            <v>3</v>
          </cell>
          <cell r="L15007" t="str">
            <v>Flying?{R}: Flowstone Wyvern gets +2/-2 until end of turn.</v>
          </cell>
          <cell r="M15007" t="str">
            <v>{3}{R}{R}</v>
          </cell>
          <cell r="O15007">
            <v>5</v>
          </cell>
          <cell r="P15007" t="str">
            <v>R</v>
          </cell>
          <cell r="Q15007" t="str">
            <v>TE</v>
          </cell>
          <cell r="R15007">
            <v>176</v>
          </cell>
        </row>
        <row r="15008">
          <cell r="E15008" t="str">
            <v>Fool's Tome</v>
          </cell>
          <cell r="F15008" t="str">
            <v>Tempest</v>
          </cell>
          <cell r="G15008" t="str">
            <v>R</v>
          </cell>
          <cell r="H15008" t="str">
            <v>Artifact</v>
          </cell>
          <cell r="L15008" t="str">
            <v>{2}, {T}: Draw a card. Activate this ability only if you have no cards in hand.</v>
          </cell>
          <cell r="M15008" t="str">
            <v>{4}</v>
          </cell>
          <cell r="O15008">
            <v>4</v>
          </cell>
          <cell r="P15008" t="str">
            <v>A</v>
          </cell>
          <cell r="Q15008" t="str">
            <v>TE</v>
          </cell>
          <cell r="R15008">
            <v>279</v>
          </cell>
        </row>
        <row r="15009">
          <cell r="E15009" t="str">
            <v>Forest</v>
          </cell>
          <cell r="F15009" t="str">
            <v>Tempest</v>
          </cell>
          <cell r="G15009" t="str">
            <v>C</v>
          </cell>
          <cell r="H15009" t="str">
            <v>Basic Land — Forest</v>
          </cell>
          <cell r="L15009" t="str">
            <v>{G}</v>
          </cell>
          <cell r="N15009" t="str">
            <v>{G}</v>
          </cell>
          <cell r="O15009">
            <v>0</v>
          </cell>
          <cell r="P15009" t="str">
            <v>L</v>
          </cell>
          <cell r="Q15009" t="str">
            <v>TE</v>
          </cell>
          <cell r="R15009">
            <v>308</v>
          </cell>
        </row>
        <row r="15010">
          <cell r="E15010" t="str">
            <v>Frog Tongue</v>
          </cell>
          <cell r="F15010" t="str">
            <v>Tempest</v>
          </cell>
          <cell r="G15010" t="str">
            <v>C</v>
          </cell>
          <cell r="H15010" t="str">
            <v>Enchantment — Aura</v>
          </cell>
          <cell r="L15010" t="str">
            <v>Enchant creature?When Frog Tongue enters the battlefield, draw a card. Enchanted creature has reach. #_(It can block creatures with flying.)_#</v>
          </cell>
          <cell r="M15010" t="str">
            <v>{G}</v>
          </cell>
          <cell r="O15010">
            <v>1</v>
          </cell>
          <cell r="P15010" t="str">
            <v>G</v>
          </cell>
          <cell r="Q15010" t="str">
            <v>TE</v>
          </cell>
          <cell r="R15010">
            <v>122</v>
          </cell>
        </row>
        <row r="15011">
          <cell r="E15011" t="str">
            <v>Fugitive Druid</v>
          </cell>
          <cell r="F15011" t="str">
            <v>Tempest</v>
          </cell>
          <cell r="G15011" t="str">
            <v>R</v>
          </cell>
          <cell r="H15011" t="str">
            <v>Creature — Human Druid</v>
          </cell>
          <cell r="I15011">
            <v>3</v>
          </cell>
          <cell r="J15011">
            <v>2</v>
          </cell>
          <cell r="L15011" t="str">
            <v>Whenever Fugitive Druid becomes the target of an Aura spell, you draw a card.</v>
          </cell>
          <cell r="M15011" t="str">
            <v>{3}{G}</v>
          </cell>
          <cell r="O15011">
            <v>4</v>
          </cell>
          <cell r="P15011" t="str">
            <v>G</v>
          </cell>
          <cell r="Q15011" t="str">
            <v>TE</v>
          </cell>
          <cell r="R15011">
            <v>123</v>
          </cell>
        </row>
        <row r="15012">
          <cell r="E15012" t="str">
            <v>Furnace of Rath</v>
          </cell>
          <cell r="F15012" t="str">
            <v>Tempest</v>
          </cell>
          <cell r="G15012" t="str">
            <v>R</v>
          </cell>
          <cell r="H15012" t="str">
            <v>Enchantment</v>
          </cell>
          <cell r="L15012" t="str">
            <v>If a source would deal damage to a creature or player, it deals double that damage to that creature or player instead.</v>
          </cell>
          <cell r="M15012" t="str">
            <v>{1}{R}{R}{R}</v>
          </cell>
          <cell r="O15012">
            <v>4</v>
          </cell>
          <cell r="P15012" t="str">
            <v>R</v>
          </cell>
          <cell r="Q15012" t="str">
            <v>TE</v>
          </cell>
          <cell r="R15012">
            <v>177</v>
          </cell>
        </row>
        <row r="15013">
          <cell r="E15013" t="str">
            <v>Fylamarid</v>
          </cell>
          <cell r="F15013" t="str">
            <v>Tempest</v>
          </cell>
          <cell r="G15013" t="str">
            <v>U</v>
          </cell>
          <cell r="H15013" t="str">
            <v>Creature — Squid Beast</v>
          </cell>
          <cell r="I15013">
            <v>1</v>
          </cell>
          <cell r="J15013">
            <v>3</v>
          </cell>
          <cell r="L15013" t="str">
            <v>Flying?Fylamarid can't be blocked by blue creatures. {U}: Target creature becomes blue until end of turn.</v>
          </cell>
          <cell r="M15013" t="str">
            <v>{1}{U}{U}</v>
          </cell>
          <cell r="O15013">
            <v>3</v>
          </cell>
          <cell r="P15013" t="str">
            <v>U</v>
          </cell>
          <cell r="Q15013" t="str">
            <v>TE</v>
          </cell>
          <cell r="R15013">
            <v>64</v>
          </cell>
        </row>
        <row r="15014">
          <cell r="E15014" t="str">
            <v>Gallantry</v>
          </cell>
          <cell r="F15014" t="str">
            <v>Tempest</v>
          </cell>
          <cell r="G15014" t="str">
            <v>U</v>
          </cell>
          <cell r="H15014" t="str">
            <v>Instant</v>
          </cell>
          <cell r="L15014" t="str">
            <v>Target blocking creature gets +4/+4 until end of turn. ?Draw a card.</v>
          </cell>
          <cell r="M15014" t="str">
            <v>{1}{W}</v>
          </cell>
          <cell r="O15014">
            <v>2</v>
          </cell>
          <cell r="P15014" t="str">
            <v>W</v>
          </cell>
          <cell r="Q15014" t="str">
            <v>TE</v>
          </cell>
          <cell r="R15014">
            <v>232</v>
          </cell>
        </row>
        <row r="15015">
          <cell r="E15015" t="str">
            <v>Gaseous Form</v>
          </cell>
          <cell r="F15015" t="str">
            <v>Tempest</v>
          </cell>
          <cell r="G15015" t="str">
            <v>C</v>
          </cell>
          <cell r="H15015" t="str">
            <v>Enchantment — Aura</v>
          </cell>
          <cell r="L15015" t="str">
            <v>Enchant creature?Prevent all combat damage that would be dealt to and dealt by enchanted creature.</v>
          </cell>
          <cell r="M15015" t="str">
            <v>{2}{U}</v>
          </cell>
          <cell r="O15015">
            <v>3</v>
          </cell>
          <cell r="P15015" t="str">
            <v>U</v>
          </cell>
          <cell r="Q15015" t="str">
            <v>TE</v>
          </cell>
          <cell r="R15015">
            <v>65</v>
          </cell>
        </row>
        <row r="15016">
          <cell r="E15016" t="str">
            <v>Gerrard's Battle Cry</v>
          </cell>
          <cell r="F15016" t="str">
            <v>Tempest</v>
          </cell>
          <cell r="G15016" t="str">
            <v>R</v>
          </cell>
          <cell r="H15016" t="str">
            <v>Enchantment</v>
          </cell>
          <cell r="L15016" t="str">
            <v>{2}{W}: Creatures you control get +1/+1 until end of turn.</v>
          </cell>
          <cell r="M15016" t="str">
            <v>{W}</v>
          </cell>
          <cell r="O15016">
            <v>1</v>
          </cell>
          <cell r="P15016" t="str">
            <v>W</v>
          </cell>
          <cell r="Q15016" t="str">
            <v>TE</v>
          </cell>
          <cell r="R15016">
            <v>233</v>
          </cell>
        </row>
        <row r="15017">
          <cell r="A15017" t="str">
            <v>YES</v>
          </cell>
          <cell r="E15017" t="str">
            <v>Ghost Town</v>
          </cell>
          <cell r="F15017" t="str">
            <v>Tempest</v>
          </cell>
          <cell r="G15017" t="str">
            <v>U</v>
          </cell>
          <cell r="H15017" t="str">
            <v>Land</v>
          </cell>
          <cell r="L15017" t="str">
            <v>{T}: Add {1} to your mana pool. {0}: Return Ghost Town to its owner's hand. Activate this ability only if it's not your turn.</v>
          </cell>
          <cell r="N15017" t="str">
            <v>{X}</v>
          </cell>
          <cell r="O15017">
            <v>0</v>
          </cell>
          <cell r="P15017" t="str">
            <v>L</v>
          </cell>
          <cell r="Q15017" t="str">
            <v>TE</v>
          </cell>
          <cell r="R15017">
            <v>312</v>
          </cell>
        </row>
        <row r="15018">
          <cell r="E15018" t="str">
            <v>Giant Crab</v>
          </cell>
          <cell r="F15018" t="str">
            <v>Tempest</v>
          </cell>
          <cell r="G15018" t="str">
            <v>C</v>
          </cell>
          <cell r="H15018" t="str">
            <v>Creature — Crab</v>
          </cell>
          <cell r="I15018">
            <v>3</v>
          </cell>
          <cell r="J15018">
            <v>3</v>
          </cell>
          <cell r="L15018" t="str">
            <v>{U}: Giant Crab gains shroud until end of turn. #_(It can't be the target of spells or abilities.)_#</v>
          </cell>
          <cell r="M15018" t="str">
            <v>{4}{U}</v>
          </cell>
          <cell r="O15018">
            <v>5</v>
          </cell>
          <cell r="P15018" t="str">
            <v>U</v>
          </cell>
          <cell r="Q15018" t="str">
            <v>TE</v>
          </cell>
          <cell r="R15018">
            <v>66</v>
          </cell>
        </row>
        <row r="15019">
          <cell r="E15019" t="str">
            <v>Giant Strength</v>
          </cell>
          <cell r="F15019" t="str">
            <v>Tempest</v>
          </cell>
          <cell r="G15019" t="str">
            <v>C</v>
          </cell>
          <cell r="H15019" t="str">
            <v>Enchantment — Aura</v>
          </cell>
          <cell r="L15019" t="str">
            <v>Enchant creature?Enchanted creature gets +2/+2.</v>
          </cell>
          <cell r="M15019" t="str">
            <v>{R}{R}</v>
          </cell>
          <cell r="O15019">
            <v>2</v>
          </cell>
          <cell r="P15019" t="str">
            <v>R</v>
          </cell>
          <cell r="Q15019" t="str">
            <v>TE</v>
          </cell>
          <cell r="R15019">
            <v>178</v>
          </cell>
        </row>
        <row r="15020">
          <cell r="A15020" t="str">
            <v>Promo</v>
          </cell>
          <cell r="E15020" t="str">
            <v>Goblin Bombardment</v>
          </cell>
          <cell r="F15020" t="str">
            <v>Tempest</v>
          </cell>
          <cell r="G15020" t="str">
            <v>U</v>
          </cell>
          <cell r="H15020" t="str">
            <v>Enchantment</v>
          </cell>
          <cell r="L15020" t="str">
            <v>Sacrifice a creature: Goblin Bombardment deals 1 damage to target creature or player.</v>
          </cell>
          <cell r="M15020" t="str">
            <v>{1}{R}</v>
          </cell>
          <cell r="O15020">
            <v>2</v>
          </cell>
          <cell r="P15020" t="str">
            <v>R</v>
          </cell>
          <cell r="Q15020" t="str">
            <v>TE</v>
          </cell>
          <cell r="R15020">
            <v>179</v>
          </cell>
        </row>
        <row r="15021">
          <cell r="A15021" t="str">
            <v>Promo</v>
          </cell>
          <cell r="E15021" t="str">
            <v>Gravedigger</v>
          </cell>
          <cell r="F15021" t="str">
            <v>Tempest</v>
          </cell>
          <cell r="G15021" t="str">
            <v>C</v>
          </cell>
          <cell r="H15021" t="str">
            <v>Creature — Zombie</v>
          </cell>
          <cell r="I15021">
            <v>2</v>
          </cell>
          <cell r="J15021">
            <v>2</v>
          </cell>
          <cell r="L15021" t="str">
            <v>When Gravedigger enters the battlefield, you may return target creature card from your graveyard to your hand.</v>
          </cell>
          <cell r="M15021" t="str">
            <v>{3}{B}</v>
          </cell>
          <cell r="O15021">
            <v>4</v>
          </cell>
          <cell r="P15021" t="str">
            <v>B</v>
          </cell>
          <cell r="Q15021" t="str">
            <v>TE</v>
          </cell>
          <cell r="R15021">
            <v>31</v>
          </cell>
        </row>
        <row r="15022">
          <cell r="E15022" t="str">
            <v>Grindstone</v>
          </cell>
          <cell r="F15022" t="str">
            <v>Tempest</v>
          </cell>
          <cell r="G15022" t="str">
            <v>R</v>
          </cell>
          <cell r="H15022" t="str">
            <v>Artifact</v>
          </cell>
          <cell r="L15022" t="str">
            <v>{3}, {T}: Put the top two cards of target player's library into that player's graveyard. If both cards share a color, repeat this process.</v>
          </cell>
          <cell r="M15022" t="str">
            <v>{1}</v>
          </cell>
          <cell r="O15022">
            <v>1</v>
          </cell>
          <cell r="P15022" t="str">
            <v>A</v>
          </cell>
          <cell r="Q15022" t="str">
            <v>TE</v>
          </cell>
          <cell r="R15022">
            <v>280</v>
          </cell>
        </row>
        <row r="15023">
          <cell r="E15023" t="str">
            <v>Hand to Hand</v>
          </cell>
          <cell r="F15023" t="str">
            <v>Tempest</v>
          </cell>
          <cell r="G15023" t="str">
            <v>R</v>
          </cell>
          <cell r="H15023" t="str">
            <v>Enchantment</v>
          </cell>
          <cell r="L15023" t="str">
            <v>During combat, players can't cast instant spells or activate abilities that aren't mana abilities.</v>
          </cell>
          <cell r="M15023" t="str">
            <v>{2}{R}</v>
          </cell>
          <cell r="O15023">
            <v>3</v>
          </cell>
          <cell r="P15023" t="str">
            <v>R</v>
          </cell>
          <cell r="Q15023" t="str">
            <v>TE</v>
          </cell>
          <cell r="R15023">
            <v>180</v>
          </cell>
        </row>
        <row r="15024">
          <cell r="A15024" t="str">
            <v>YES</v>
          </cell>
          <cell r="E15024" t="str">
            <v>Hanna's Custody</v>
          </cell>
          <cell r="F15024" t="str">
            <v>Tempest</v>
          </cell>
          <cell r="G15024" t="str">
            <v>R</v>
          </cell>
          <cell r="H15024" t="str">
            <v>Enchantment</v>
          </cell>
          <cell r="L15024" t="str">
            <v>All artifacts have shroud. #_(They can't be the targets of spells or abilities.)_#</v>
          </cell>
          <cell r="M15024" t="str">
            <v>{2}{W}</v>
          </cell>
          <cell r="O15024">
            <v>3</v>
          </cell>
          <cell r="P15024" t="str">
            <v>W</v>
          </cell>
          <cell r="Q15024" t="str">
            <v>TE</v>
          </cell>
          <cell r="R15024">
            <v>234</v>
          </cell>
        </row>
        <row r="15025">
          <cell r="A15025" t="str">
            <v>Duplicate</v>
          </cell>
          <cell r="E15025" t="str">
            <v>Harrow</v>
          </cell>
          <cell r="F15025" t="str">
            <v>Tempest</v>
          </cell>
          <cell r="G15025" t="str">
            <v>U</v>
          </cell>
          <cell r="H15025" t="str">
            <v>Instant</v>
          </cell>
          <cell r="L15025" t="str">
            <v>As an additional cost to cast Harrow, sacrifice a land. Search your library for up to two basic land cards and put them onto the battlefield. Then shuffle your library.</v>
          </cell>
          <cell r="M15025" t="str">
            <v>{2}{G}</v>
          </cell>
          <cell r="O15025">
            <v>3</v>
          </cell>
          <cell r="P15025" t="str">
            <v>G</v>
          </cell>
          <cell r="Q15025" t="str">
            <v>TE</v>
          </cell>
          <cell r="R15025">
            <v>124</v>
          </cell>
        </row>
        <row r="15026">
          <cell r="E15026" t="str">
            <v>Havoc</v>
          </cell>
          <cell r="F15026" t="str">
            <v>Tempest</v>
          </cell>
          <cell r="G15026" t="str">
            <v>U</v>
          </cell>
          <cell r="H15026" t="str">
            <v>Enchantment</v>
          </cell>
          <cell r="L15026" t="str">
            <v>Whenever an opponent casts a white spell, he or she loses 2 life.</v>
          </cell>
          <cell r="M15026" t="str">
            <v>{1}{R}</v>
          </cell>
          <cell r="O15026">
            <v>2</v>
          </cell>
          <cell r="P15026" t="str">
            <v>R</v>
          </cell>
          <cell r="Q15026" t="str">
            <v>TE</v>
          </cell>
          <cell r="R15026">
            <v>181</v>
          </cell>
        </row>
        <row r="15027">
          <cell r="E15027" t="str">
            <v>Heart Sliver</v>
          </cell>
          <cell r="F15027" t="str">
            <v>Tempest</v>
          </cell>
          <cell r="G15027" t="str">
            <v>C</v>
          </cell>
          <cell r="H15027" t="str">
            <v>Creature — Sliver</v>
          </cell>
          <cell r="I15027">
            <v>1</v>
          </cell>
          <cell r="J15027">
            <v>1</v>
          </cell>
          <cell r="L15027" t="str">
            <v>All Sliver creatures have haste.</v>
          </cell>
          <cell r="M15027" t="str">
            <v>{1}{R}</v>
          </cell>
          <cell r="O15027">
            <v>2</v>
          </cell>
          <cell r="P15027" t="str">
            <v>R</v>
          </cell>
          <cell r="Q15027" t="str">
            <v>TE</v>
          </cell>
          <cell r="R15027">
            <v>182</v>
          </cell>
        </row>
        <row r="15028">
          <cell r="E15028" t="str">
            <v>Heartwood Dryad</v>
          </cell>
          <cell r="F15028" t="str">
            <v>Tempest</v>
          </cell>
          <cell r="G15028" t="str">
            <v>C</v>
          </cell>
          <cell r="H15028" t="str">
            <v>Creature — Dryad</v>
          </cell>
          <cell r="I15028">
            <v>2</v>
          </cell>
          <cell r="J15028">
            <v>1</v>
          </cell>
          <cell r="L15028" t="str">
            <v>Heartwood Dryad can block creatures with shadow as though Heartwood Dryad had shadow.</v>
          </cell>
          <cell r="M15028" t="str">
            <v>{1}{G}</v>
          </cell>
          <cell r="O15028">
            <v>2</v>
          </cell>
          <cell r="P15028" t="str">
            <v>G</v>
          </cell>
          <cell r="Q15028" t="str">
            <v>TE</v>
          </cell>
          <cell r="R15028">
            <v>125</v>
          </cell>
        </row>
        <row r="15029">
          <cell r="E15029" t="str">
            <v>Heartwood Giant</v>
          </cell>
          <cell r="F15029" t="str">
            <v>Tempest</v>
          </cell>
          <cell r="G15029" t="str">
            <v>R</v>
          </cell>
          <cell r="H15029" t="str">
            <v>Creature — Giant</v>
          </cell>
          <cell r="I15029">
            <v>4</v>
          </cell>
          <cell r="J15029">
            <v>4</v>
          </cell>
          <cell r="L15029" t="str">
            <v>{T}, Sacrifice a Forest: Heartwood Giant deals 2 damage to target player.</v>
          </cell>
          <cell r="M15029" t="str">
            <v>{3}{G}{G}</v>
          </cell>
          <cell r="O15029">
            <v>5</v>
          </cell>
          <cell r="P15029" t="str">
            <v>G</v>
          </cell>
          <cell r="Q15029" t="str">
            <v>TE</v>
          </cell>
          <cell r="R15029">
            <v>126</v>
          </cell>
        </row>
        <row r="15030">
          <cell r="E15030" t="str">
            <v>Heartwood Treefolk</v>
          </cell>
          <cell r="F15030" t="str">
            <v>Tempest</v>
          </cell>
          <cell r="G15030" t="str">
            <v>U</v>
          </cell>
          <cell r="H15030" t="str">
            <v>Creature — Treefolk</v>
          </cell>
          <cell r="I15030">
            <v>3</v>
          </cell>
          <cell r="J15030">
            <v>4</v>
          </cell>
          <cell r="L15030" t="str">
            <v>Forestwalk</v>
          </cell>
          <cell r="M15030" t="str">
            <v>{2}{G}{G}</v>
          </cell>
          <cell r="O15030">
            <v>4</v>
          </cell>
          <cell r="P15030" t="str">
            <v>G</v>
          </cell>
          <cell r="Q15030" t="str">
            <v>TE</v>
          </cell>
          <cell r="R15030">
            <v>127</v>
          </cell>
        </row>
        <row r="15031">
          <cell r="A15031" t="str">
            <v>YES</v>
          </cell>
          <cell r="E15031" t="str">
            <v>Helm of Possession</v>
          </cell>
          <cell r="F15031" t="str">
            <v>Tempest</v>
          </cell>
          <cell r="G15031" t="str">
            <v>R</v>
          </cell>
          <cell r="H15031" t="str">
            <v>Artifact</v>
          </cell>
          <cell r="L15031" t="str">
            <v>You may choose not to untap Helm of Possession during your untap step. {2}, {T}, Sacrifice a creature: Gain control of target creature for as long as you control Helm of Possession and Helm of Possession remains tapped.</v>
          </cell>
          <cell r="M15031" t="str">
            <v>{4}</v>
          </cell>
          <cell r="O15031">
            <v>4</v>
          </cell>
          <cell r="P15031" t="str">
            <v>A</v>
          </cell>
          <cell r="Q15031" t="str">
            <v>TE</v>
          </cell>
          <cell r="R15031">
            <v>281</v>
          </cell>
        </row>
        <row r="15032">
          <cell r="E15032" t="str">
            <v>Hero's Resolve</v>
          </cell>
          <cell r="F15032" t="str">
            <v>Tempest</v>
          </cell>
          <cell r="G15032" t="str">
            <v>C</v>
          </cell>
          <cell r="H15032" t="str">
            <v>Enchantment — Aura</v>
          </cell>
          <cell r="L15032" t="str">
            <v>Enchant creature?Enchanted creature gets +1/+5.</v>
          </cell>
          <cell r="M15032" t="str">
            <v>{1}{W}</v>
          </cell>
          <cell r="O15032">
            <v>2</v>
          </cell>
          <cell r="P15032" t="str">
            <v>W</v>
          </cell>
          <cell r="Q15032" t="str">
            <v>TE</v>
          </cell>
          <cell r="R15032">
            <v>235</v>
          </cell>
        </row>
        <row r="15033">
          <cell r="E15033" t="str">
            <v>Horned Sliver</v>
          </cell>
          <cell r="F15033" t="str">
            <v>Tempest</v>
          </cell>
          <cell r="G15033" t="str">
            <v>U</v>
          </cell>
          <cell r="H15033" t="str">
            <v>Creature — Sliver</v>
          </cell>
          <cell r="I15033">
            <v>2</v>
          </cell>
          <cell r="J15033">
            <v>2</v>
          </cell>
          <cell r="L15033" t="str">
            <v>All Sliver creatures have trample.</v>
          </cell>
          <cell r="M15033" t="str">
            <v>{2}{G}</v>
          </cell>
          <cell r="O15033">
            <v>3</v>
          </cell>
          <cell r="P15033" t="str">
            <v>G</v>
          </cell>
          <cell r="Q15033" t="str">
            <v>TE</v>
          </cell>
          <cell r="R15033">
            <v>128</v>
          </cell>
        </row>
        <row r="15034">
          <cell r="E15034" t="str">
            <v>Horned Turtle</v>
          </cell>
          <cell r="F15034" t="str">
            <v>Tempest</v>
          </cell>
          <cell r="G15034" t="str">
            <v>C</v>
          </cell>
          <cell r="H15034" t="str">
            <v>Creature — Turtle</v>
          </cell>
          <cell r="I15034">
            <v>1</v>
          </cell>
          <cell r="J15034">
            <v>4</v>
          </cell>
          <cell r="L15034">
            <v>0</v>
          </cell>
          <cell r="M15034" t="str">
            <v>{2}{U}</v>
          </cell>
          <cell r="O15034">
            <v>3</v>
          </cell>
          <cell r="P15034" t="str">
            <v>U</v>
          </cell>
          <cell r="Q15034" t="str">
            <v>TE</v>
          </cell>
          <cell r="R15034">
            <v>67</v>
          </cell>
        </row>
        <row r="15035">
          <cell r="E15035" t="str">
            <v>Humility</v>
          </cell>
          <cell r="F15035" t="str">
            <v>Tempest</v>
          </cell>
          <cell r="G15035" t="str">
            <v>R</v>
          </cell>
          <cell r="H15035" t="str">
            <v>Enchantment</v>
          </cell>
          <cell r="L15035" t="str">
            <v>All creatures lose all abilities and are 1/1.</v>
          </cell>
          <cell r="M15035" t="str">
            <v>{2}{W}{W}</v>
          </cell>
          <cell r="O15035">
            <v>4</v>
          </cell>
          <cell r="P15035" t="str">
            <v>W</v>
          </cell>
          <cell r="Q15035" t="str">
            <v>TE</v>
          </cell>
          <cell r="R15035">
            <v>236</v>
          </cell>
        </row>
        <row r="15036">
          <cell r="E15036" t="str">
            <v>Imps' Taunt</v>
          </cell>
          <cell r="F15036" t="str">
            <v>Tempest</v>
          </cell>
          <cell r="G15036" t="str">
            <v>U</v>
          </cell>
          <cell r="H15036" t="str">
            <v>Instant</v>
          </cell>
          <cell r="L15036" t="str">
            <v>Buyback {3} #_(You may pay an additional {3} as you cast this spell. If you do, put this card into your hand as it resolves.)_#?Target creature attacks this turn if able.</v>
          </cell>
          <cell r="M15036" t="str">
            <v>{1}{B}</v>
          </cell>
          <cell r="O15036">
            <v>2</v>
          </cell>
          <cell r="P15036" t="str">
            <v>B</v>
          </cell>
          <cell r="Q15036" t="str">
            <v>TE</v>
          </cell>
          <cell r="R15036">
            <v>32</v>
          </cell>
        </row>
        <row r="15037">
          <cell r="E15037" t="str">
            <v>Insight</v>
          </cell>
          <cell r="F15037" t="str">
            <v>Tempest</v>
          </cell>
          <cell r="G15037" t="str">
            <v>U</v>
          </cell>
          <cell r="H15037" t="str">
            <v>Enchantment</v>
          </cell>
          <cell r="L15037" t="str">
            <v>Whenever an opponent casts a green spell, you draw a card.</v>
          </cell>
          <cell r="M15037" t="str">
            <v>{2}{U}</v>
          </cell>
          <cell r="O15037">
            <v>3</v>
          </cell>
          <cell r="P15037" t="str">
            <v>U</v>
          </cell>
          <cell r="Q15037" t="str">
            <v>TE</v>
          </cell>
          <cell r="R15037">
            <v>68</v>
          </cell>
        </row>
        <row r="15038">
          <cell r="A15038" t="str">
            <v>YES</v>
          </cell>
          <cell r="E15038" t="str">
            <v>Interdict</v>
          </cell>
          <cell r="F15038" t="str">
            <v>Tempest</v>
          </cell>
          <cell r="G15038" t="str">
            <v>U</v>
          </cell>
          <cell r="H15038" t="str">
            <v>Instant</v>
          </cell>
          <cell r="L15038" t="str">
            <v>Counter target activated ability from an artifact, creature, enchantment, or land. That permanent's activated abilities can't be activated this turn. #_(Mana abilities can't be targeted.)_#?Draw a card.</v>
          </cell>
          <cell r="M15038" t="str">
            <v>{1}{U}</v>
          </cell>
          <cell r="O15038">
            <v>2</v>
          </cell>
          <cell r="P15038" t="str">
            <v>U</v>
          </cell>
          <cell r="Q15038" t="str">
            <v>TE</v>
          </cell>
          <cell r="R15038">
            <v>69</v>
          </cell>
        </row>
        <row r="15039">
          <cell r="A15039" t="str">
            <v>Promo</v>
          </cell>
          <cell r="E15039" t="str">
            <v>Intuition</v>
          </cell>
          <cell r="F15039" t="str">
            <v>Tempest</v>
          </cell>
          <cell r="G15039" t="str">
            <v>R</v>
          </cell>
          <cell r="H15039" t="str">
            <v>Instant</v>
          </cell>
          <cell r="L15039" t="str">
            <v>Search your library for any three cards and reveal them. Target opponent chooses one. Put that card into your hand and the rest into your graveyard. Then shuffle your library.</v>
          </cell>
          <cell r="M15039" t="str">
            <v>{2}{U}</v>
          </cell>
          <cell r="O15039">
            <v>3</v>
          </cell>
          <cell r="P15039" t="str">
            <v>U</v>
          </cell>
          <cell r="Q15039" t="str">
            <v>TE</v>
          </cell>
          <cell r="R15039">
            <v>70</v>
          </cell>
        </row>
        <row r="15040">
          <cell r="A15040" t="str">
            <v>YES</v>
          </cell>
          <cell r="E15040" t="str">
            <v>Invulnerability</v>
          </cell>
          <cell r="F15040" t="str">
            <v>Tempest</v>
          </cell>
          <cell r="G15040" t="str">
            <v>U</v>
          </cell>
          <cell r="H15040" t="str">
            <v>Instant</v>
          </cell>
          <cell r="L15040" t="str">
            <v>Buyback {3} #_(You may pay an additional {3} as you cast this spell. If you do, put this card into your hand as it resolves.)_#?The next time a source of your choice would deal damage to you this turn, prevent that damage.</v>
          </cell>
          <cell r="M15040" t="str">
            <v>{1}{W}</v>
          </cell>
          <cell r="O15040">
            <v>2</v>
          </cell>
          <cell r="P15040" t="str">
            <v>W</v>
          </cell>
          <cell r="Q15040" t="str">
            <v>TE</v>
          </cell>
          <cell r="R15040">
            <v>237</v>
          </cell>
        </row>
        <row r="15041">
          <cell r="E15041" t="str">
            <v>Island</v>
          </cell>
          <cell r="F15041" t="str">
            <v>Tempest</v>
          </cell>
          <cell r="G15041" t="str">
            <v>C</v>
          </cell>
          <cell r="H15041" t="str">
            <v>Basic Land — Island</v>
          </cell>
          <cell r="L15041" t="str">
            <v>{U}</v>
          </cell>
          <cell r="N15041" t="str">
            <v>{U}</v>
          </cell>
          <cell r="O15041">
            <v>0</v>
          </cell>
          <cell r="P15041" t="str">
            <v>L</v>
          </cell>
          <cell r="Q15041" t="str">
            <v>TE</v>
          </cell>
          <cell r="R15041">
            <v>314</v>
          </cell>
        </row>
        <row r="15042">
          <cell r="A15042" t="str">
            <v>Promo</v>
          </cell>
          <cell r="E15042" t="str">
            <v>Jackal Pup</v>
          </cell>
          <cell r="F15042" t="str">
            <v>Tempest</v>
          </cell>
          <cell r="G15042" t="str">
            <v>U</v>
          </cell>
          <cell r="H15042" t="str">
            <v>Creature — Hound</v>
          </cell>
          <cell r="I15042">
            <v>2</v>
          </cell>
          <cell r="J15042">
            <v>1</v>
          </cell>
          <cell r="L15042" t="str">
            <v>Whenever Jackal Pup is dealt damage, it deals that much damage to you.</v>
          </cell>
          <cell r="M15042" t="str">
            <v>{R}</v>
          </cell>
          <cell r="O15042">
            <v>1</v>
          </cell>
          <cell r="P15042" t="str">
            <v>R</v>
          </cell>
          <cell r="Q15042" t="str">
            <v>TE</v>
          </cell>
          <cell r="R15042">
            <v>183</v>
          </cell>
        </row>
        <row r="15043">
          <cell r="E15043" t="str">
            <v>Jet Medallion</v>
          </cell>
          <cell r="F15043" t="str">
            <v>Tempest</v>
          </cell>
          <cell r="G15043" t="str">
            <v>R</v>
          </cell>
          <cell r="H15043" t="str">
            <v>Artifact</v>
          </cell>
          <cell r="L15043" t="str">
            <v>Black spells you cast cost {1} less to cast.</v>
          </cell>
          <cell r="M15043" t="str">
            <v>{2}</v>
          </cell>
          <cell r="O15043">
            <v>2</v>
          </cell>
          <cell r="P15043" t="str">
            <v>A</v>
          </cell>
          <cell r="Q15043" t="str">
            <v>TE</v>
          </cell>
          <cell r="R15043">
            <v>282</v>
          </cell>
        </row>
        <row r="15044">
          <cell r="E15044" t="str">
            <v>Jinxed Idol</v>
          </cell>
          <cell r="F15044" t="str">
            <v>Tempest</v>
          </cell>
          <cell r="G15044" t="str">
            <v>R</v>
          </cell>
          <cell r="H15044" t="str">
            <v>Artifact</v>
          </cell>
          <cell r="L15044" t="str">
            <v>At the beginning of your upkeep, Jinxed Idol deals 2 damage to you. Sacrifice a creature: Target opponent gains control of Jinxed Idol.</v>
          </cell>
          <cell r="M15044" t="str">
            <v>{2}</v>
          </cell>
          <cell r="O15044">
            <v>2</v>
          </cell>
          <cell r="P15044" t="str">
            <v>A</v>
          </cell>
          <cell r="Q15044" t="str">
            <v>TE</v>
          </cell>
          <cell r="R15044">
            <v>283</v>
          </cell>
        </row>
        <row r="15045">
          <cell r="E15045" t="str">
            <v>Kezzerdrix</v>
          </cell>
          <cell r="F15045" t="str">
            <v>Tempest</v>
          </cell>
          <cell r="G15045" t="str">
            <v>R</v>
          </cell>
          <cell r="H15045" t="str">
            <v>Creature — Rabbit Beast</v>
          </cell>
          <cell r="I15045">
            <v>4</v>
          </cell>
          <cell r="J15045">
            <v>4</v>
          </cell>
          <cell r="L15045" t="str">
            <v>First strike?At the beginning of your upkeep, if your opponents control no creatures, Kezzerdrix deals 4 damage to you.</v>
          </cell>
          <cell r="M15045" t="str">
            <v>{2}{B}{B}</v>
          </cell>
          <cell r="O15045">
            <v>4</v>
          </cell>
          <cell r="P15045" t="str">
            <v>B</v>
          </cell>
          <cell r="Q15045" t="str">
            <v>TE</v>
          </cell>
          <cell r="R15045">
            <v>33</v>
          </cell>
        </row>
        <row r="15046">
          <cell r="E15046" t="str">
            <v>Kindle</v>
          </cell>
          <cell r="F15046" t="str">
            <v>Tempest</v>
          </cell>
          <cell r="G15046" t="str">
            <v>C</v>
          </cell>
          <cell r="H15046" t="str">
            <v>Instant</v>
          </cell>
          <cell r="L15046" t="str">
            <v>Kindle deals X damage to target creature or player, where X is 2 plus the number of cards named Kindle in all graveyards.</v>
          </cell>
          <cell r="M15046" t="str">
            <v>{1}{R}</v>
          </cell>
          <cell r="O15046">
            <v>2</v>
          </cell>
          <cell r="P15046" t="str">
            <v>R</v>
          </cell>
          <cell r="Q15046" t="str">
            <v>TE</v>
          </cell>
          <cell r="R15046">
            <v>184</v>
          </cell>
        </row>
        <row r="15047">
          <cell r="A15047" t="str">
            <v>YES</v>
          </cell>
          <cell r="E15047" t="str">
            <v>Knight of Dawn</v>
          </cell>
          <cell r="F15047" t="str">
            <v>Tempest</v>
          </cell>
          <cell r="G15047" t="str">
            <v>U</v>
          </cell>
          <cell r="H15047" t="str">
            <v>Creature — Human Knight</v>
          </cell>
          <cell r="I15047">
            <v>2</v>
          </cell>
          <cell r="J15047">
            <v>2</v>
          </cell>
          <cell r="L15047" t="str">
            <v>First strike?{W}{W}: Knight of Dawn gains protection from the color of your choice until end of turn.</v>
          </cell>
          <cell r="M15047" t="str">
            <v>{1}{W}{W}</v>
          </cell>
          <cell r="O15047">
            <v>3</v>
          </cell>
          <cell r="P15047" t="str">
            <v>W</v>
          </cell>
          <cell r="Q15047" t="str">
            <v>TE</v>
          </cell>
          <cell r="R15047">
            <v>238</v>
          </cell>
        </row>
        <row r="15048">
          <cell r="A15048" t="str">
            <v>Duplicate</v>
          </cell>
          <cell r="E15048" t="str">
            <v>Knight of Dusk</v>
          </cell>
          <cell r="F15048" t="str">
            <v>Tempest</v>
          </cell>
          <cell r="G15048" t="str">
            <v>U</v>
          </cell>
          <cell r="H15048" t="str">
            <v>Creature — Human Knight</v>
          </cell>
          <cell r="I15048">
            <v>2</v>
          </cell>
          <cell r="J15048">
            <v>2</v>
          </cell>
          <cell r="L15048" t="str">
            <v>{B}{B}: Destroy target creature blocking Knight of Dusk.</v>
          </cell>
          <cell r="M15048" t="str">
            <v>{1}{B}{B}</v>
          </cell>
          <cell r="O15048">
            <v>3</v>
          </cell>
          <cell r="P15048" t="str">
            <v>B</v>
          </cell>
          <cell r="Q15048" t="str">
            <v>TE</v>
          </cell>
          <cell r="R15048">
            <v>34</v>
          </cell>
        </row>
        <row r="15049">
          <cell r="A15049" t="str">
            <v>YES</v>
          </cell>
          <cell r="E15049" t="str">
            <v>Krakilin</v>
          </cell>
          <cell r="F15049" t="str">
            <v>Tempest</v>
          </cell>
          <cell r="G15049" t="str">
            <v>U</v>
          </cell>
          <cell r="H15049" t="str">
            <v>Creature — Beast</v>
          </cell>
          <cell r="I15049">
            <v>0</v>
          </cell>
          <cell r="J15049">
            <v>0</v>
          </cell>
          <cell r="L15049" t="str">
            <v>Krakilin enters the battlefield with X +1/+1 counters on it. {1}{G}: Regenerate Krakilin.</v>
          </cell>
          <cell r="M15049" t="str">
            <v>{X}{G}{G}</v>
          </cell>
          <cell r="O15049">
            <v>2</v>
          </cell>
          <cell r="P15049" t="str">
            <v>G</v>
          </cell>
          <cell r="Q15049" t="str">
            <v>TE</v>
          </cell>
          <cell r="R15049">
            <v>129</v>
          </cell>
        </row>
        <row r="15050">
          <cell r="E15050" t="str">
            <v>Leeching Licid</v>
          </cell>
          <cell r="F15050" t="str">
            <v>Tempest</v>
          </cell>
          <cell r="G15050" t="str">
            <v>U</v>
          </cell>
          <cell r="H15050" t="str">
            <v>Creature — Licid</v>
          </cell>
          <cell r="I15050">
            <v>1</v>
          </cell>
          <cell r="J15050">
            <v>1</v>
          </cell>
          <cell r="L15050" t="str">
            <v>{B}, {T}: Leeching Licid loses this ability and becomes an Aura enchantment with enchant creature. Attach it to target creature. You may pay {B} to end this effect. At the beginning of the upkeep of enchanted creature's controller, Leeching Licid deals 1 damage to that player.</v>
          </cell>
          <cell r="M15050" t="str">
            <v>{1}{B}</v>
          </cell>
          <cell r="O15050">
            <v>2</v>
          </cell>
          <cell r="P15050" t="str">
            <v>B</v>
          </cell>
          <cell r="Q15050" t="str">
            <v>TE</v>
          </cell>
          <cell r="R15050">
            <v>35</v>
          </cell>
        </row>
        <row r="15051">
          <cell r="A15051" t="str">
            <v>YES</v>
          </cell>
          <cell r="E15051" t="str">
            <v>Legacy's Allure</v>
          </cell>
          <cell r="F15051" t="str">
            <v>Tempest</v>
          </cell>
          <cell r="G15051" t="str">
            <v>U</v>
          </cell>
          <cell r="H15051" t="str">
            <v>Enchantment</v>
          </cell>
          <cell r="L15051" t="str">
            <v>At the beginning of your upkeep, you may put a treasure counter on Legacy's Allure. Sacrifice Legacy's Allure: Gain control of target creature with power less than or equal to the number of treasure counters on Legacy's Allure. #_(This effect lasts indefinitely.)_#</v>
          </cell>
          <cell r="M15051" t="str">
            <v>{U}{U}</v>
          </cell>
          <cell r="O15051">
            <v>2</v>
          </cell>
          <cell r="P15051" t="str">
            <v>U</v>
          </cell>
          <cell r="Q15051" t="str">
            <v>TE</v>
          </cell>
          <cell r="R15051">
            <v>71</v>
          </cell>
        </row>
        <row r="15052">
          <cell r="E15052" t="str">
            <v>Legerdemain</v>
          </cell>
          <cell r="F15052" t="str">
            <v>Tempest</v>
          </cell>
          <cell r="G15052" t="str">
            <v>U</v>
          </cell>
          <cell r="H15052" t="str">
            <v>Sorcery</v>
          </cell>
          <cell r="L15052" t="str">
            <v>Exchange control of target artifact or creature and another target permanent that shares one of those types with it. #_(This effect lasts indefinitely.)_#</v>
          </cell>
          <cell r="M15052" t="str">
            <v>{2}{U}{U}</v>
          </cell>
          <cell r="O15052">
            <v>4</v>
          </cell>
          <cell r="P15052" t="str">
            <v>U</v>
          </cell>
          <cell r="Q15052" t="str">
            <v>TE</v>
          </cell>
          <cell r="R15052">
            <v>72</v>
          </cell>
        </row>
        <row r="15053">
          <cell r="E15053" t="str">
            <v>Light of Day</v>
          </cell>
          <cell r="F15053" t="str">
            <v>Tempest</v>
          </cell>
          <cell r="G15053" t="str">
            <v>U</v>
          </cell>
          <cell r="H15053" t="str">
            <v>Enchantment</v>
          </cell>
          <cell r="L15053" t="str">
            <v>Black creatures can't attack or block.</v>
          </cell>
          <cell r="M15053" t="str">
            <v>{3}{W}</v>
          </cell>
          <cell r="O15053">
            <v>4</v>
          </cell>
          <cell r="P15053" t="str">
            <v>W</v>
          </cell>
          <cell r="Q15053" t="str">
            <v>TE</v>
          </cell>
          <cell r="R15053">
            <v>239</v>
          </cell>
        </row>
        <row r="15054">
          <cell r="E15054" t="str">
            <v>Lightning Blast</v>
          </cell>
          <cell r="F15054" t="str">
            <v>Tempest</v>
          </cell>
          <cell r="G15054" t="str">
            <v>C</v>
          </cell>
          <cell r="H15054" t="str">
            <v>Instant</v>
          </cell>
          <cell r="L15054" t="str">
            <v>Lightning Blast deals 4 damage to target creature or player.</v>
          </cell>
          <cell r="M15054" t="str">
            <v>{3}{R}</v>
          </cell>
          <cell r="O15054">
            <v>4</v>
          </cell>
          <cell r="P15054" t="str">
            <v>R</v>
          </cell>
          <cell r="Q15054" t="str">
            <v>TE</v>
          </cell>
          <cell r="R15054">
            <v>185</v>
          </cell>
        </row>
        <row r="15055">
          <cell r="E15055" t="str">
            <v>Lightning Elemental</v>
          </cell>
          <cell r="F15055" t="str">
            <v>Tempest</v>
          </cell>
          <cell r="G15055" t="str">
            <v>C</v>
          </cell>
          <cell r="H15055" t="str">
            <v>Creature — Elemental</v>
          </cell>
          <cell r="I15055">
            <v>4</v>
          </cell>
          <cell r="J15055">
            <v>1</v>
          </cell>
          <cell r="L15055" t="str">
            <v>Haste #_(This creature can attack and {T} as soon as it comes under your control.)_#</v>
          </cell>
          <cell r="M15055" t="str">
            <v>{3}{R}</v>
          </cell>
          <cell r="O15055">
            <v>4</v>
          </cell>
          <cell r="P15055" t="str">
            <v>R</v>
          </cell>
          <cell r="Q15055" t="str">
            <v>TE</v>
          </cell>
          <cell r="R15055">
            <v>186</v>
          </cell>
        </row>
        <row r="15056">
          <cell r="A15056" t="str">
            <v>Promo</v>
          </cell>
          <cell r="E15056" t="str">
            <v>Living Death</v>
          </cell>
          <cell r="F15056" t="str">
            <v>Tempest</v>
          </cell>
          <cell r="G15056" t="str">
            <v>R</v>
          </cell>
          <cell r="H15056" t="str">
            <v>Sorcery</v>
          </cell>
          <cell r="L15056" t="str">
            <v>Each player exiles all creature cards from his or her graveyard, then sacrifices all creatures he or she controls, then puts all cards he or she exiled this way onto the battlefield.</v>
          </cell>
          <cell r="M15056" t="str">
            <v>{3}{B}{B}</v>
          </cell>
          <cell r="O15056">
            <v>5</v>
          </cell>
          <cell r="P15056" t="str">
            <v>B</v>
          </cell>
          <cell r="Q15056" t="str">
            <v>TE</v>
          </cell>
          <cell r="R15056">
            <v>36</v>
          </cell>
        </row>
        <row r="15057">
          <cell r="A15057" t="str">
            <v>Promo</v>
          </cell>
          <cell r="E15057" t="str">
            <v>Lobotomy</v>
          </cell>
          <cell r="F15057" t="str">
            <v>Tempest</v>
          </cell>
          <cell r="G15057" t="str">
            <v>U</v>
          </cell>
          <cell r="H15057" t="str">
            <v>Sorcery</v>
          </cell>
          <cell r="L15057" t="str">
            <v>Target player reveals his or her hand, then you choose a card other than a basic land card from it. Search that player's graveyard, hand, and library for all cards with the same name as the chosen card and exile them. Then that player shuffles his or her library.</v>
          </cell>
          <cell r="M15057" t="str">
            <v>{2}{U}{B}</v>
          </cell>
          <cell r="O15057">
            <v>4</v>
          </cell>
          <cell r="P15057" t="str">
            <v>UB</v>
          </cell>
          <cell r="Q15057" t="str">
            <v>TE</v>
          </cell>
          <cell r="R15057">
            <v>342</v>
          </cell>
        </row>
        <row r="15058">
          <cell r="A15058" t="str">
            <v>Promo</v>
          </cell>
          <cell r="E15058" t="str">
            <v>Lotus Petal</v>
          </cell>
          <cell r="F15058" t="str">
            <v>Tempest</v>
          </cell>
          <cell r="G15058" t="str">
            <v>C</v>
          </cell>
          <cell r="H15058" t="str">
            <v>Artifact</v>
          </cell>
          <cell r="L15058" t="str">
            <v>{T}, Sacrifice Lotus Petal: Add one mana of any color to your mana pool.</v>
          </cell>
          <cell r="M15058" t="str">
            <v>{0}</v>
          </cell>
          <cell r="N15058" t="str">
            <v>{W}{U}{B}{R}{G}</v>
          </cell>
          <cell r="O15058">
            <v>0</v>
          </cell>
          <cell r="P15058" t="str">
            <v>A</v>
          </cell>
          <cell r="Q15058" t="str">
            <v>TE</v>
          </cell>
          <cell r="R15058">
            <v>284</v>
          </cell>
        </row>
        <row r="15059">
          <cell r="E15059" t="str">
            <v>Lowland Giant</v>
          </cell>
          <cell r="F15059" t="str">
            <v>Tempest</v>
          </cell>
          <cell r="G15059" t="str">
            <v>C</v>
          </cell>
          <cell r="H15059" t="str">
            <v>Creature — Giant</v>
          </cell>
          <cell r="I15059">
            <v>4</v>
          </cell>
          <cell r="J15059">
            <v>3</v>
          </cell>
          <cell r="L15059">
            <v>0</v>
          </cell>
          <cell r="M15059" t="str">
            <v>{2}{R}{R}</v>
          </cell>
          <cell r="O15059">
            <v>4</v>
          </cell>
          <cell r="P15059" t="str">
            <v>R</v>
          </cell>
          <cell r="Q15059" t="str">
            <v>TE</v>
          </cell>
          <cell r="R15059">
            <v>187</v>
          </cell>
        </row>
        <row r="15060">
          <cell r="E15060" t="str">
            <v>Maddening Imp</v>
          </cell>
          <cell r="F15060" t="str">
            <v>Tempest</v>
          </cell>
          <cell r="G15060" t="str">
            <v>R</v>
          </cell>
          <cell r="H15060" t="str">
            <v>Creature — Imp</v>
          </cell>
          <cell r="I15060">
            <v>1</v>
          </cell>
          <cell r="J15060">
            <v>1</v>
          </cell>
          <cell r="L15060" t="str">
            <v>Flying ?{T}: Non-Wall creatures the active player controls attack this turn if able. At the beginning of the next end step, destroy each of those creatures that didn't attack this turn. Activate this ability only during an opponent's turn and only before combat.</v>
          </cell>
          <cell r="M15060" t="str">
            <v>{2}{B}</v>
          </cell>
          <cell r="O15060">
            <v>3</v>
          </cell>
          <cell r="P15060" t="str">
            <v>B</v>
          </cell>
          <cell r="Q15060" t="str">
            <v>TE</v>
          </cell>
          <cell r="R15060">
            <v>37</v>
          </cell>
        </row>
        <row r="15061">
          <cell r="E15061" t="str">
            <v>Magmasaur</v>
          </cell>
          <cell r="F15061" t="str">
            <v>Tempest</v>
          </cell>
          <cell r="G15061" t="str">
            <v>R</v>
          </cell>
          <cell r="H15061" t="str">
            <v>Creature — Elemental Lizard</v>
          </cell>
          <cell r="I15061">
            <v>0</v>
          </cell>
          <cell r="J15061">
            <v>0</v>
          </cell>
          <cell r="L15061" t="str">
            <v>Magmasaur enters the battlefield with five +1/+1 counters on it. At the beginning of your upkeep, you may remove a +1/+1 counter from Magmasaur. If you don't, sacrifice Magmasaur and it deals damage equal to the number of +1/+1 counters on it to each creature without flying and each player.</v>
          </cell>
          <cell r="M15061" t="str">
            <v>{3}{R}{R}</v>
          </cell>
          <cell r="O15061">
            <v>5</v>
          </cell>
          <cell r="P15061" t="str">
            <v>R</v>
          </cell>
          <cell r="Q15061" t="str">
            <v>TE</v>
          </cell>
          <cell r="R15061">
            <v>188</v>
          </cell>
        </row>
        <row r="15062">
          <cell r="E15062" t="str">
            <v>Magnetic Web</v>
          </cell>
          <cell r="F15062" t="str">
            <v>Tempest</v>
          </cell>
          <cell r="G15062" t="str">
            <v>R</v>
          </cell>
          <cell r="H15062" t="str">
            <v>Artifact</v>
          </cell>
          <cell r="L15062" t="str">
            <v>If a creature with a magnet counter on it attacks, all creatures with magnet counters on them attack if able. Whenever a creature with a magnet counter on it attacks, all creatures with magnet counters on them block that creature this turn if able. {1}, {T}: Put a magnet counter on target creature.</v>
          </cell>
          <cell r="M15062" t="str">
            <v>{2}</v>
          </cell>
          <cell r="O15062">
            <v>2</v>
          </cell>
          <cell r="P15062" t="str">
            <v>A</v>
          </cell>
          <cell r="Q15062" t="str">
            <v>TE</v>
          </cell>
          <cell r="R15062">
            <v>285</v>
          </cell>
        </row>
        <row r="15063">
          <cell r="E15063" t="str">
            <v>Mana Severance</v>
          </cell>
          <cell r="F15063" t="str">
            <v>Tempest</v>
          </cell>
          <cell r="G15063" t="str">
            <v>R</v>
          </cell>
          <cell r="H15063" t="str">
            <v>Sorcery</v>
          </cell>
          <cell r="L15063" t="str">
            <v>Search your library for any number of land cards and exile them. Then shuffle your library.</v>
          </cell>
          <cell r="M15063" t="str">
            <v>{1}{U}</v>
          </cell>
          <cell r="O15063">
            <v>2</v>
          </cell>
          <cell r="P15063" t="str">
            <v>U</v>
          </cell>
          <cell r="Q15063" t="str">
            <v>TE</v>
          </cell>
          <cell r="R15063">
            <v>73</v>
          </cell>
        </row>
        <row r="15064">
          <cell r="A15064" t="str">
            <v>YES</v>
          </cell>
          <cell r="E15064" t="str">
            <v>Manakin</v>
          </cell>
          <cell r="F15064" t="str">
            <v>Tempest</v>
          </cell>
          <cell r="G15064" t="str">
            <v>C</v>
          </cell>
          <cell r="H15064" t="str">
            <v>Artifact Creature — Construct</v>
          </cell>
          <cell r="I15064">
            <v>1</v>
          </cell>
          <cell r="J15064">
            <v>1</v>
          </cell>
          <cell r="L15064" t="str">
            <v>{T}: Add {1} to your mana pool.</v>
          </cell>
          <cell r="M15064" t="str">
            <v>{2}</v>
          </cell>
          <cell r="N15064" t="str">
            <v>{X}</v>
          </cell>
          <cell r="O15064">
            <v>2</v>
          </cell>
          <cell r="P15064" t="str">
            <v>A</v>
          </cell>
          <cell r="Q15064" t="str">
            <v>TE</v>
          </cell>
          <cell r="R15064">
            <v>286</v>
          </cell>
        </row>
        <row r="15065">
          <cell r="E15065" t="str">
            <v>Manta Riders</v>
          </cell>
          <cell r="F15065" t="str">
            <v>Tempest</v>
          </cell>
          <cell r="G15065" t="str">
            <v>C</v>
          </cell>
          <cell r="H15065" t="str">
            <v>Creature — Merfolk</v>
          </cell>
          <cell r="I15065">
            <v>1</v>
          </cell>
          <cell r="J15065">
            <v>1</v>
          </cell>
          <cell r="L15065" t="str">
            <v>{U}: Manta Riders gains flying until end of turn.</v>
          </cell>
          <cell r="M15065" t="str">
            <v>{U}</v>
          </cell>
          <cell r="O15065">
            <v>1</v>
          </cell>
          <cell r="P15065" t="str">
            <v>U</v>
          </cell>
          <cell r="Q15065" t="str">
            <v>TE</v>
          </cell>
          <cell r="R15065">
            <v>74</v>
          </cell>
        </row>
        <row r="15066">
          <cell r="E15066" t="str">
            <v>Marble Titan</v>
          </cell>
          <cell r="F15066" t="str">
            <v>Tempest</v>
          </cell>
          <cell r="G15066" t="str">
            <v>R</v>
          </cell>
          <cell r="H15066" t="str">
            <v>Creature — Giant</v>
          </cell>
          <cell r="I15066">
            <v>3</v>
          </cell>
          <cell r="J15066">
            <v>3</v>
          </cell>
          <cell r="L15066" t="str">
            <v>Creatures with power 3 or greater don't untap during their controllers' untap steps.</v>
          </cell>
          <cell r="M15066" t="str">
            <v>{3}{W}</v>
          </cell>
          <cell r="O15066">
            <v>4</v>
          </cell>
          <cell r="P15066" t="str">
            <v>W</v>
          </cell>
          <cell r="Q15066" t="str">
            <v>TE</v>
          </cell>
          <cell r="R15066">
            <v>240</v>
          </cell>
        </row>
        <row r="15067">
          <cell r="E15067" t="str">
            <v>Marsh Lurker</v>
          </cell>
          <cell r="F15067" t="str">
            <v>Tempest</v>
          </cell>
          <cell r="G15067" t="str">
            <v>C</v>
          </cell>
          <cell r="H15067" t="str">
            <v>Creature — Beast</v>
          </cell>
          <cell r="I15067">
            <v>3</v>
          </cell>
          <cell r="J15067">
            <v>2</v>
          </cell>
          <cell r="L15067" t="str">
            <v>Sacrifice a Swamp: Marsh Lurker gains fear until end of turn. #_(It can't be blocked except by artifact creatures and/or black creatures.)_#</v>
          </cell>
          <cell r="M15067" t="str">
            <v>{3}{B}</v>
          </cell>
          <cell r="O15067">
            <v>4</v>
          </cell>
          <cell r="P15067" t="str">
            <v>B</v>
          </cell>
          <cell r="Q15067" t="str">
            <v>TE</v>
          </cell>
          <cell r="R15067">
            <v>38</v>
          </cell>
        </row>
        <row r="15068">
          <cell r="E15068" t="str">
            <v>Master Decoy</v>
          </cell>
          <cell r="F15068" t="str">
            <v>Tempest</v>
          </cell>
          <cell r="G15068" t="str">
            <v>C</v>
          </cell>
          <cell r="H15068" t="str">
            <v>Creature — Human Soldier</v>
          </cell>
          <cell r="I15068">
            <v>1</v>
          </cell>
          <cell r="J15068">
            <v>2</v>
          </cell>
          <cell r="L15068" t="str">
            <v>{W}, {T}: Tap target creature.</v>
          </cell>
          <cell r="M15068" t="str">
            <v>{1}{W}</v>
          </cell>
          <cell r="O15068">
            <v>2</v>
          </cell>
          <cell r="P15068" t="str">
            <v>W</v>
          </cell>
          <cell r="Q15068" t="str">
            <v>TE</v>
          </cell>
          <cell r="R15068">
            <v>241</v>
          </cell>
        </row>
        <row r="15069">
          <cell r="E15069" t="str">
            <v>Mawcor</v>
          </cell>
          <cell r="F15069" t="str">
            <v>Tempest</v>
          </cell>
          <cell r="G15069" t="str">
            <v>R</v>
          </cell>
          <cell r="H15069" t="str">
            <v>Creature — Beast</v>
          </cell>
          <cell r="I15069">
            <v>3</v>
          </cell>
          <cell r="J15069">
            <v>3</v>
          </cell>
          <cell r="L15069" t="str">
            <v>Flying??{T}: Mawcor deals 1 damage to target creature or player.</v>
          </cell>
          <cell r="M15069" t="str">
            <v>{3}{U}{U}</v>
          </cell>
          <cell r="O15069">
            <v>5</v>
          </cell>
          <cell r="P15069" t="str">
            <v>U</v>
          </cell>
          <cell r="Q15069" t="str">
            <v>TE</v>
          </cell>
          <cell r="R15069">
            <v>75</v>
          </cell>
        </row>
        <row r="15070">
          <cell r="A15070" t="str">
            <v>YES</v>
          </cell>
          <cell r="E15070" t="str">
            <v>Maze of Shadows</v>
          </cell>
          <cell r="F15070" t="str">
            <v>Tempest</v>
          </cell>
          <cell r="G15070" t="str">
            <v>U</v>
          </cell>
          <cell r="H15070" t="str">
            <v>Land</v>
          </cell>
          <cell r="L15070" t="str">
            <v>{T}: Add {1} to your mana pool. ?{T}: Untap target attacking creature with shadow. Prevent all combat damage that would be dealt to and dealt by that creature this turn.</v>
          </cell>
          <cell r="N15070" t="str">
            <v>{X}</v>
          </cell>
          <cell r="O15070">
            <v>0</v>
          </cell>
          <cell r="P15070" t="str">
            <v>L</v>
          </cell>
          <cell r="Q15070" t="str">
            <v>TE</v>
          </cell>
          <cell r="R15070">
            <v>317</v>
          </cell>
        </row>
        <row r="15071">
          <cell r="E15071" t="str">
            <v>Meditate</v>
          </cell>
          <cell r="F15071" t="str">
            <v>Tempest</v>
          </cell>
          <cell r="G15071" t="str">
            <v>R</v>
          </cell>
          <cell r="H15071" t="str">
            <v>Instant</v>
          </cell>
          <cell r="L15071" t="str">
            <v>Draw four cards. You skip your next turn.</v>
          </cell>
          <cell r="M15071" t="str">
            <v>{2}{U}</v>
          </cell>
          <cell r="O15071">
            <v>3</v>
          </cell>
          <cell r="P15071" t="str">
            <v>U</v>
          </cell>
          <cell r="Q15071" t="str">
            <v>TE</v>
          </cell>
          <cell r="R15071">
            <v>76</v>
          </cell>
        </row>
        <row r="15072">
          <cell r="E15072" t="str">
            <v>Metallic Sliver</v>
          </cell>
          <cell r="F15072" t="str">
            <v>Tempest</v>
          </cell>
          <cell r="G15072" t="str">
            <v>C</v>
          </cell>
          <cell r="H15072" t="str">
            <v>Artifact Creature — Sliver</v>
          </cell>
          <cell r="I15072">
            <v>1</v>
          </cell>
          <cell r="J15072">
            <v>1</v>
          </cell>
          <cell r="L15072">
            <v>0</v>
          </cell>
          <cell r="M15072" t="str">
            <v>{1}</v>
          </cell>
          <cell r="O15072">
            <v>1</v>
          </cell>
          <cell r="P15072" t="str">
            <v>A</v>
          </cell>
          <cell r="Q15072" t="str">
            <v>TE</v>
          </cell>
          <cell r="R15072">
            <v>287</v>
          </cell>
        </row>
        <row r="15073">
          <cell r="E15073" t="str">
            <v>Mindwhip Sliver</v>
          </cell>
          <cell r="F15073" t="str">
            <v>Tempest</v>
          </cell>
          <cell r="G15073" t="str">
            <v>U</v>
          </cell>
          <cell r="H15073" t="str">
            <v>Creature — Sliver</v>
          </cell>
          <cell r="I15073">
            <v>2</v>
          </cell>
          <cell r="J15073">
            <v>2</v>
          </cell>
          <cell r="L15073" t="str">
            <v>All Slivers have "{2}, Sacrifice this permanent: Target player discards a card at random. Activate this ability only any time you could cast a sorcery."</v>
          </cell>
          <cell r="M15073" t="str">
            <v>{2}{B}</v>
          </cell>
          <cell r="O15073">
            <v>3</v>
          </cell>
          <cell r="P15073" t="str">
            <v>B</v>
          </cell>
          <cell r="Q15073" t="str">
            <v>TE</v>
          </cell>
          <cell r="R15073">
            <v>39</v>
          </cell>
        </row>
        <row r="15074">
          <cell r="E15074" t="str">
            <v>Minion of the Wastes</v>
          </cell>
          <cell r="F15074" t="str">
            <v>Tempest</v>
          </cell>
          <cell r="G15074" t="str">
            <v>R</v>
          </cell>
          <cell r="H15074" t="str">
            <v>Creature — Minion</v>
          </cell>
          <cell r="I15074" t="str">
            <v>*</v>
          </cell>
          <cell r="J15074" t="str">
            <v>*</v>
          </cell>
          <cell r="L15074" t="str">
            <v>Trample?As Minion of the Wastes enters the battlefield, pay any amount of life. Minion of the Wastes's power and toughness are each equal to the life paid as it entered the battlefield.</v>
          </cell>
          <cell r="M15074" t="str">
            <v>{3}{B}{B}{B}</v>
          </cell>
          <cell r="O15074">
            <v>6</v>
          </cell>
          <cell r="P15074" t="str">
            <v>B</v>
          </cell>
          <cell r="Q15074" t="str">
            <v>TE</v>
          </cell>
          <cell r="R15074">
            <v>40</v>
          </cell>
        </row>
        <row r="15075">
          <cell r="E15075" t="str">
            <v>Mirri's Guile</v>
          </cell>
          <cell r="F15075" t="str">
            <v>Tempest</v>
          </cell>
          <cell r="G15075" t="str">
            <v>R</v>
          </cell>
          <cell r="H15075" t="str">
            <v>Enchantment</v>
          </cell>
          <cell r="L15075" t="str">
            <v>At the beginning of your upkeep, you may look at the top three cards of your library, then put them back in any order.</v>
          </cell>
          <cell r="M15075" t="str">
            <v>{G}</v>
          </cell>
          <cell r="O15075">
            <v>1</v>
          </cell>
          <cell r="P15075" t="str">
            <v>G</v>
          </cell>
          <cell r="Q15075" t="str">
            <v>TE</v>
          </cell>
          <cell r="R15075">
            <v>130</v>
          </cell>
        </row>
        <row r="15076">
          <cell r="E15076" t="str">
            <v>Mnemonic Sliver</v>
          </cell>
          <cell r="F15076" t="str">
            <v>Tempest</v>
          </cell>
          <cell r="G15076" t="str">
            <v>U</v>
          </cell>
          <cell r="H15076" t="str">
            <v>Creature — Sliver</v>
          </cell>
          <cell r="I15076">
            <v>2</v>
          </cell>
          <cell r="J15076">
            <v>2</v>
          </cell>
          <cell r="L15076" t="str">
            <v>All Slivers have "{2}, Sacrifice this permanent: Draw a card."</v>
          </cell>
          <cell r="M15076" t="str">
            <v>{2}{U}</v>
          </cell>
          <cell r="O15076">
            <v>3</v>
          </cell>
          <cell r="P15076" t="str">
            <v>U</v>
          </cell>
          <cell r="Q15076" t="str">
            <v>TE</v>
          </cell>
          <cell r="R15076">
            <v>77</v>
          </cell>
        </row>
        <row r="15077">
          <cell r="E15077" t="str">
            <v>Mogg Cannon</v>
          </cell>
          <cell r="F15077" t="str">
            <v>Tempest</v>
          </cell>
          <cell r="G15077" t="str">
            <v>U</v>
          </cell>
          <cell r="H15077" t="str">
            <v>Artifact</v>
          </cell>
          <cell r="L15077" t="str">
            <v>{T}: Target creature you control gets +1/+0 and gains flying until end of turn. Destroy that creature at the beginning of the next end step.</v>
          </cell>
          <cell r="M15077" t="str">
            <v>{2}</v>
          </cell>
          <cell r="O15077">
            <v>2</v>
          </cell>
          <cell r="P15077" t="str">
            <v>A</v>
          </cell>
          <cell r="Q15077" t="str">
            <v>TE</v>
          </cell>
          <cell r="R15077">
            <v>288</v>
          </cell>
        </row>
        <row r="15078">
          <cell r="E15078" t="str">
            <v>Mogg Conscripts</v>
          </cell>
          <cell r="F15078" t="str">
            <v>Tempest</v>
          </cell>
          <cell r="G15078" t="str">
            <v>C</v>
          </cell>
          <cell r="H15078" t="str">
            <v>Creature — Goblin</v>
          </cell>
          <cell r="I15078">
            <v>2</v>
          </cell>
          <cell r="J15078">
            <v>2</v>
          </cell>
          <cell r="L15078" t="str">
            <v>Mogg Conscripts can't attack unless you've cast a creature spell this turn.</v>
          </cell>
          <cell r="M15078" t="str">
            <v>{R}</v>
          </cell>
          <cell r="O15078">
            <v>1</v>
          </cell>
          <cell r="P15078" t="str">
            <v>R</v>
          </cell>
          <cell r="Q15078" t="str">
            <v>TE</v>
          </cell>
          <cell r="R15078">
            <v>189</v>
          </cell>
        </row>
        <row r="15079">
          <cell r="A15079" t="str">
            <v>Promo</v>
          </cell>
          <cell r="E15079" t="str">
            <v>Mogg Fanatic</v>
          </cell>
          <cell r="F15079" t="str">
            <v>Tempest</v>
          </cell>
          <cell r="G15079" t="str">
            <v>C</v>
          </cell>
          <cell r="H15079" t="str">
            <v>Creature — Goblin</v>
          </cell>
          <cell r="I15079">
            <v>1</v>
          </cell>
          <cell r="J15079">
            <v>1</v>
          </cell>
          <cell r="L15079" t="str">
            <v>Sacrifice Mogg Fanatic: Mogg Fanatic deals 1 damage to target creature or player.</v>
          </cell>
          <cell r="M15079" t="str">
            <v>{R}</v>
          </cell>
          <cell r="O15079">
            <v>1</v>
          </cell>
          <cell r="P15079" t="str">
            <v>R</v>
          </cell>
          <cell r="Q15079" t="str">
            <v>TE</v>
          </cell>
          <cell r="R15079">
            <v>190</v>
          </cell>
        </row>
        <row r="15080">
          <cell r="A15080" t="str">
            <v>YES</v>
          </cell>
          <cell r="E15080" t="str">
            <v>Mogg Hollows</v>
          </cell>
          <cell r="F15080" t="str">
            <v>Tempest</v>
          </cell>
          <cell r="G15080" t="str">
            <v>U</v>
          </cell>
          <cell r="H15080" t="str">
            <v>Land</v>
          </cell>
          <cell r="L15080" t="str">
            <v>{T}: Add {1} to your mana pool. {T}: Add {R} or {G} to your mana pool. Mogg Hollows doesn't untap during your next untap step.</v>
          </cell>
          <cell r="N15080" t="str">
            <v>{R}{G}</v>
          </cell>
          <cell r="O15080">
            <v>0</v>
          </cell>
          <cell r="P15080" t="str">
            <v>L</v>
          </cell>
          <cell r="Q15080" t="str">
            <v>TE</v>
          </cell>
          <cell r="R15080">
            <v>318</v>
          </cell>
        </row>
        <row r="15081">
          <cell r="E15081" t="str">
            <v>Mogg Raider</v>
          </cell>
          <cell r="F15081" t="str">
            <v>Tempest</v>
          </cell>
          <cell r="G15081" t="str">
            <v>C</v>
          </cell>
          <cell r="H15081" t="str">
            <v>Creature — Goblin</v>
          </cell>
          <cell r="I15081">
            <v>1</v>
          </cell>
          <cell r="J15081">
            <v>1</v>
          </cell>
          <cell r="L15081" t="str">
            <v>Sacrifice a Goblin: Target creature gets +1/+1 until end of turn.</v>
          </cell>
          <cell r="M15081" t="str">
            <v>{R}</v>
          </cell>
          <cell r="O15081">
            <v>1</v>
          </cell>
          <cell r="P15081" t="str">
            <v>R</v>
          </cell>
          <cell r="Q15081" t="str">
            <v>TE</v>
          </cell>
          <cell r="R15081">
            <v>191</v>
          </cell>
        </row>
        <row r="15082">
          <cell r="E15082" t="str">
            <v>Mogg Squad</v>
          </cell>
          <cell r="F15082" t="str">
            <v>Tempest</v>
          </cell>
          <cell r="G15082" t="str">
            <v>U</v>
          </cell>
          <cell r="H15082" t="str">
            <v>Creature — Goblin</v>
          </cell>
          <cell r="I15082">
            <v>3</v>
          </cell>
          <cell r="J15082">
            <v>3</v>
          </cell>
          <cell r="L15082" t="str">
            <v>Mogg Squad gets -1/-1 for each other creature on the battlefield.</v>
          </cell>
          <cell r="M15082" t="str">
            <v>{1}{R}</v>
          </cell>
          <cell r="O15082">
            <v>2</v>
          </cell>
          <cell r="P15082" t="str">
            <v>R</v>
          </cell>
          <cell r="Q15082" t="str">
            <v>TE</v>
          </cell>
          <cell r="R15082">
            <v>192</v>
          </cell>
        </row>
        <row r="15083">
          <cell r="E15083" t="str">
            <v>Mongrel Pack</v>
          </cell>
          <cell r="F15083" t="str">
            <v>Tempest</v>
          </cell>
          <cell r="G15083" t="str">
            <v>R</v>
          </cell>
          <cell r="H15083" t="str">
            <v>Creature — Hound</v>
          </cell>
          <cell r="I15083">
            <v>4</v>
          </cell>
          <cell r="J15083">
            <v>1</v>
          </cell>
          <cell r="L15083" t="str">
            <v>When Mongrel Pack dies during combat, put four 1/1 green Hound creature tokens onto the battlefield.</v>
          </cell>
          <cell r="M15083" t="str">
            <v>{3}{G}</v>
          </cell>
          <cell r="O15083">
            <v>4</v>
          </cell>
          <cell r="P15083" t="str">
            <v>G</v>
          </cell>
          <cell r="Q15083" t="str">
            <v>TE</v>
          </cell>
          <cell r="R15083">
            <v>131</v>
          </cell>
        </row>
        <row r="15084">
          <cell r="E15084" t="str">
            <v>Mountain</v>
          </cell>
          <cell r="F15084" t="str">
            <v>Tempest</v>
          </cell>
          <cell r="G15084" t="str">
            <v>C</v>
          </cell>
          <cell r="H15084" t="str">
            <v>Basic Land — Mountain</v>
          </cell>
          <cell r="L15084" t="str">
            <v>{R}</v>
          </cell>
          <cell r="N15084" t="str">
            <v>{R}</v>
          </cell>
          <cell r="O15084">
            <v>0</v>
          </cell>
          <cell r="P15084" t="str">
            <v>L</v>
          </cell>
          <cell r="Q15084" t="str">
            <v>TE</v>
          </cell>
          <cell r="R15084">
            <v>321</v>
          </cell>
        </row>
        <row r="15085">
          <cell r="E15085" t="str">
            <v>Mounted Archers</v>
          </cell>
          <cell r="F15085" t="str">
            <v>Tempest</v>
          </cell>
          <cell r="G15085" t="str">
            <v>C</v>
          </cell>
          <cell r="H15085" t="str">
            <v>Creature — Human Soldier Archer</v>
          </cell>
          <cell r="I15085">
            <v>2</v>
          </cell>
          <cell r="J15085">
            <v>3</v>
          </cell>
          <cell r="L15085" t="str">
            <v>Reach #_(This creature can block creatures with flying.)_#?{W}: Mounted Archers can block an additional creature this turn.</v>
          </cell>
          <cell r="M15085" t="str">
            <v>{3}{W}</v>
          </cell>
          <cell r="O15085">
            <v>4</v>
          </cell>
          <cell r="P15085" t="str">
            <v>W</v>
          </cell>
          <cell r="Q15085" t="str">
            <v>TE</v>
          </cell>
          <cell r="R15085">
            <v>242</v>
          </cell>
        </row>
        <row r="15086">
          <cell r="A15086" t="str">
            <v>Promo</v>
          </cell>
          <cell r="E15086" t="str">
            <v>Muscle Sliver</v>
          </cell>
          <cell r="F15086" t="str">
            <v>Tempest</v>
          </cell>
          <cell r="G15086" t="str">
            <v>C</v>
          </cell>
          <cell r="H15086" t="str">
            <v>Creature — Sliver</v>
          </cell>
          <cell r="I15086">
            <v>1</v>
          </cell>
          <cell r="J15086">
            <v>1</v>
          </cell>
          <cell r="L15086" t="str">
            <v>All Sliver creatures get +1/+1.</v>
          </cell>
          <cell r="M15086" t="str">
            <v>{1}{G}</v>
          </cell>
          <cell r="O15086">
            <v>2</v>
          </cell>
          <cell r="P15086" t="str">
            <v>G</v>
          </cell>
          <cell r="Q15086" t="str">
            <v>TE</v>
          </cell>
          <cell r="R15086">
            <v>132</v>
          </cell>
        </row>
        <row r="15087">
          <cell r="E15087" t="str">
            <v>Natural Spring</v>
          </cell>
          <cell r="F15087" t="str">
            <v>Tempest</v>
          </cell>
          <cell r="G15087" t="str">
            <v>C</v>
          </cell>
          <cell r="H15087" t="str">
            <v>Sorcery</v>
          </cell>
          <cell r="L15087" t="str">
            <v>Target player gains 8 life.</v>
          </cell>
          <cell r="M15087" t="str">
            <v>{3}{G}{G}</v>
          </cell>
          <cell r="O15087">
            <v>5</v>
          </cell>
          <cell r="P15087" t="str">
            <v>G</v>
          </cell>
          <cell r="Q15087" t="str">
            <v>TE</v>
          </cell>
          <cell r="R15087">
            <v>133</v>
          </cell>
        </row>
        <row r="15088">
          <cell r="A15088" t="str">
            <v>YES</v>
          </cell>
          <cell r="E15088" t="str">
            <v>Nature's Revolt</v>
          </cell>
          <cell r="F15088" t="str">
            <v>Tempest</v>
          </cell>
          <cell r="G15088" t="str">
            <v>R</v>
          </cell>
          <cell r="H15088" t="str">
            <v>Enchantment</v>
          </cell>
          <cell r="L15088" t="str">
            <v>All lands are 2/2 creatures that are still lands.</v>
          </cell>
          <cell r="M15088" t="str">
            <v>{3}{G}{G}</v>
          </cell>
          <cell r="O15088">
            <v>5</v>
          </cell>
          <cell r="P15088" t="str">
            <v>G</v>
          </cell>
          <cell r="Q15088" t="str">
            <v>TE</v>
          </cell>
          <cell r="R15088">
            <v>134</v>
          </cell>
        </row>
        <row r="15089">
          <cell r="E15089" t="str">
            <v>Needle Storm</v>
          </cell>
          <cell r="F15089" t="str">
            <v>Tempest</v>
          </cell>
          <cell r="G15089" t="str">
            <v>U</v>
          </cell>
          <cell r="H15089" t="str">
            <v>Sorcery</v>
          </cell>
          <cell r="L15089" t="str">
            <v>Needle Storm deals 4 damage to each creature with flying.</v>
          </cell>
          <cell r="M15089" t="str">
            <v>{2}{G}</v>
          </cell>
          <cell r="O15089">
            <v>3</v>
          </cell>
          <cell r="P15089" t="str">
            <v>G</v>
          </cell>
          <cell r="Q15089" t="str">
            <v>TE</v>
          </cell>
          <cell r="R15089">
            <v>135</v>
          </cell>
        </row>
        <row r="15090">
          <cell r="E15090" t="str">
            <v>No Quarter</v>
          </cell>
          <cell r="F15090" t="str">
            <v>Tempest</v>
          </cell>
          <cell r="G15090" t="str">
            <v>R</v>
          </cell>
          <cell r="H15090" t="str">
            <v>Enchantment</v>
          </cell>
          <cell r="L15090" t="str">
            <v>Whenever a creature becomes blocked by a creature with lesser power, destroy the blocking creature. ?Whenever a creature blocks a creature with lesser power, destroy the attacking creature.</v>
          </cell>
          <cell r="M15090" t="str">
            <v>{3}{R}</v>
          </cell>
          <cell r="O15090">
            <v>4</v>
          </cell>
          <cell r="P15090" t="str">
            <v>R</v>
          </cell>
          <cell r="Q15090" t="str">
            <v>TE</v>
          </cell>
          <cell r="R15090">
            <v>193</v>
          </cell>
        </row>
        <row r="15091">
          <cell r="A15091" t="str">
            <v>YES</v>
          </cell>
          <cell r="E15091" t="str">
            <v>Nurturing Licid</v>
          </cell>
          <cell r="F15091" t="str">
            <v>Tempest</v>
          </cell>
          <cell r="G15091" t="str">
            <v>U</v>
          </cell>
          <cell r="H15091" t="str">
            <v>Creature — Licid</v>
          </cell>
          <cell r="I15091">
            <v>1</v>
          </cell>
          <cell r="J15091">
            <v>1</v>
          </cell>
          <cell r="L15091" t="str">
            <v>{G}, {T}: Nurturing Licid loses this ability and becomes an Aura enchantment with enchant creature. Attach it to target creature. You may pay {G} to end this effect. {G}: Regenerate enchanted creature.</v>
          </cell>
          <cell r="M15091" t="str">
            <v>{1}{G}</v>
          </cell>
          <cell r="O15091">
            <v>2</v>
          </cell>
          <cell r="P15091" t="str">
            <v>G</v>
          </cell>
          <cell r="Q15091" t="str">
            <v>TE</v>
          </cell>
          <cell r="R15091">
            <v>136</v>
          </cell>
        </row>
        <row r="15092">
          <cell r="E15092" t="str">
            <v>Opportunist</v>
          </cell>
          <cell r="F15092" t="str">
            <v>Tempest</v>
          </cell>
          <cell r="G15092" t="str">
            <v>U</v>
          </cell>
          <cell r="H15092" t="str">
            <v>Creature — Human Soldier</v>
          </cell>
          <cell r="I15092">
            <v>2</v>
          </cell>
          <cell r="J15092">
            <v>2</v>
          </cell>
          <cell r="L15092" t="str">
            <v>{T}: Opportunist deals 1 damage to target creature that was dealt damage this turn.</v>
          </cell>
          <cell r="M15092" t="str">
            <v>{2}{R}</v>
          </cell>
          <cell r="O15092">
            <v>3</v>
          </cell>
          <cell r="P15092" t="str">
            <v>R</v>
          </cell>
          <cell r="Q15092" t="str">
            <v>TE</v>
          </cell>
          <cell r="R15092">
            <v>194</v>
          </cell>
        </row>
        <row r="15093">
          <cell r="E15093" t="str">
            <v>Oracle en-Vec</v>
          </cell>
          <cell r="F15093" t="str">
            <v>Tempest</v>
          </cell>
          <cell r="G15093" t="str">
            <v>R</v>
          </cell>
          <cell r="H15093" t="str">
            <v>Creature — Human Wizard</v>
          </cell>
          <cell r="I15093">
            <v>1</v>
          </cell>
          <cell r="J15093">
            <v>1</v>
          </cell>
          <cell r="L15093" t="str">
            <v>{T}: Target opponent chooses any number of creatures he or she controls. During that player's next turn, the chosen creatures attack if able, and other creatures can't attack. At the beginning of that turn's end step, destroy each of the chosen creatures that didn't attack. Activate this ability only during your turn.</v>
          </cell>
          <cell r="M15093" t="str">
            <v>{1}{W}</v>
          </cell>
          <cell r="O15093">
            <v>2</v>
          </cell>
          <cell r="P15093" t="str">
            <v>W</v>
          </cell>
          <cell r="Q15093" t="str">
            <v>TE</v>
          </cell>
          <cell r="R15093">
            <v>243</v>
          </cell>
        </row>
        <row r="15094">
          <cell r="A15094" t="str">
            <v>YES</v>
          </cell>
          <cell r="E15094" t="str">
            <v>Orim, Samite Healer</v>
          </cell>
          <cell r="F15094" t="str">
            <v>Tempest</v>
          </cell>
          <cell r="G15094" t="str">
            <v>R</v>
          </cell>
          <cell r="H15094" t="str">
            <v>Legendary Creature — Human Cleric</v>
          </cell>
          <cell r="I15094">
            <v>1</v>
          </cell>
          <cell r="J15094">
            <v>3</v>
          </cell>
          <cell r="L15094" t="str">
            <v>{T}: Prevent the next 3 damage that would be dealt to target creature or player this turn.</v>
          </cell>
          <cell r="M15094" t="str">
            <v>{1}{W}{W}</v>
          </cell>
          <cell r="O15094">
            <v>3</v>
          </cell>
          <cell r="P15094" t="str">
            <v>W</v>
          </cell>
          <cell r="Q15094" t="str">
            <v>TE</v>
          </cell>
          <cell r="R15094">
            <v>244</v>
          </cell>
        </row>
        <row r="15095">
          <cell r="A15095" t="str">
            <v>YES</v>
          </cell>
          <cell r="E15095" t="str">
            <v>Orim's Prayer</v>
          </cell>
          <cell r="F15095" t="str">
            <v>Tempest</v>
          </cell>
          <cell r="G15095" t="str">
            <v>U</v>
          </cell>
          <cell r="H15095" t="str">
            <v>Enchantment</v>
          </cell>
          <cell r="L15095" t="str">
            <v>Whenever one or more creatures attack you, you gain 1 life for each attacking creature.</v>
          </cell>
          <cell r="M15095" t="str">
            <v>{1}{W}{W}</v>
          </cell>
          <cell r="O15095">
            <v>3</v>
          </cell>
          <cell r="P15095" t="str">
            <v>W</v>
          </cell>
          <cell r="Q15095" t="str">
            <v>TE</v>
          </cell>
          <cell r="R15095">
            <v>245</v>
          </cell>
        </row>
        <row r="15096">
          <cell r="A15096" t="str">
            <v>Duplicate</v>
          </cell>
          <cell r="E15096" t="str">
            <v>Overrun</v>
          </cell>
          <cell r="F15096" t="str">
            <v>Tempest</v>
          </cell>
          <cell r="G15096" t="str">
            <v>U</v>
          </cell>
          <cell r="H15096" t="str">
            <v>Sorcery</v>
          </cell>
          <cell r="L15096" t="str">
            <v>Creatures you control get +3/+3 and gain trample until end of turn.</v>
          </cell>
          <cell r="M15096" t="str">
            <v>{2}{G}{G}{G}</v>
          </cell>
          <cell r="O15096">
            <v>5</v>
          </cell>
          <cell r="P15096" t="str">
            <v>G</v>
          </cell>
          <cell r="Q15096" t="str">
            <v>TE</v>
          </cell>
          <cell r="R15096">
            <v>137</v>
          </cell>
        </row>
        <row r="15097">
          <cell r="A15097" t="str">
            <v>Duplicate</v>
          </cell>
          <cell r="E15097" t="str">
            <v>Pacifism</v>
          </cell>
          <cell r="F15097" t="str">
            <v>Tempest</v>
          </cell>
          <cell r="G15097" t="str">
            <v>C</v>
          </cell>
          <cell r="H15097" t="str">
            <v>Enchantment — Aura</v>
          </cell>
          <cell r="L15097" t="str">
            <v>Enchant creature?Enchanted creature can't attack or block.</v>
          </cell>
          <cell r="M15097" t="str">
            <v>{1}{W}</v>
          </cell>
          <cell r="O15097">
            <v>2</v>
          </cell>
          <cell r="P15097" t="str">
            <v>W</v>
          </cell>
          <cell r="Q15097" t="str">
            <v>TE</v>
          </cell>
          <cell r="R15097">
            <v>246</v>
          </cell>
        </row>
        <row r="15098">
          <cell r="E15098" t="str">
            <v>Pallimud</v>
          </cell>
          <cell r="F15098" t="str">
            <v>Tempest</v>
          </cell>
          <cell r="G15098" t="str">
            <v>R</v>
          </cell>
          <cell r="H15098" t="str">
            <v>Creature — Beast</v>
          </cell>
          <cell r="I15098" t="str">
            <v>*</v>
          </cell>
          <cell r="J15098">
            <v>3</v>
          </cell>
          <cell r="L15098" t="str">
            <v>As Pallimud enters the battlefield, choose an opponent. Pallimud's power is equal to the number of tapped lands the chosen player controls.</v>
          </cell>
          <cell r="M15098" t="str">
            <v>{2}{R}</v>
          </cell>
          <cell r="O15098">
            <v>3</v>
          </cell>
          <cell r="P15098" t="str">
            <v>R</v>
          </cell>
          <cell r="Q15098" t="str">
            <v>TE</v>
          </cell>
          <cell r="R15098">
            <v>195</v>
          </cell>
        </row>
        <row r="15099">
          <cell r="E15099" t="str">
            <v>Patchwork Gnomes</v>
          </cell>
          <cell r="F15099" t="str">
            <v>Tempest</v>
          </cell>
          <cell r="G15099" t="str">
            <v>U</v>
          </cell>
          <cell r="H15099" t="str">
            <v>Artifact Creature — Gnome</v>
          </cell>
          <cell r="I15099">
            <v>2</v>
          </cell>
          <cell r="J15099">
            <v>1</v>
          </cell>
          <cell r="L15099" t="str">
            <v>Discard a card: Regenerate Patchwork Gnomes.</v>
          </cell>
          <cell r="M15099" t="str">
            <v>{3}</v>
          </cell>
          <cell r="O15099">
            <v>3</v>
          </cell>
          <cell r="P15099" t="str">
            <v>A</v>
          </cell>
          <cell r="Q15099" t="str">
            <v>TE</v>
          </cell>
          <cell r="R15099">
            <v>289</v>
          </cell>
        </row>
        <row r="15100">
          <cell r="E15100" t="str">
            <v>Pearl Medallion</v>
          </cell>
          <cell r="F15100" t="str">
            <v>Tempest</v>
          </cell>
          <cell r="G15100" t="str">
            <v>R</v>
          </cell>
          <cell r="H15100" t="str">
            <v>Artifact</v>
          </cell>
          <cell r="L15100" t="str">
            <v>White spells you cast cost {1} less to cast.</v>
          </cell>
          <cell r="M15100" t="str">
            <v>{2}</v>
          </cell>
          <cell r="O15100">
            <v>2</v>
          </cell>
          <cell r="P15100" t="str">
            <v>A</v>
          </cell>
          <cell r="Q15100" t="str">
            <v>TE</v>
          </cell>
          <cell r="R15100">
            <v>290</v>
          </cell>
        </row>
        <row r="15101">
          <cell r="E15101" t="str">
            <v>Pegasus Refuge</v>
          </cell>
          <cell r="F15101" t="str">
            <v>Tempest</v>
          </cell>
          <cell r="G15101" t="str">
            <v>R</v>
          </cell>
          <cell r="H15101" t="str">
            <v>Enchantment</v>
          </cell>
          <cell r="L15101" t="str">
            <v>{2}, Discard a card: Put a 1/1 white Pegasus creature token with flying onto the battlefield.</v>
          </cell>
          <cell r="M15101" t="str">
            <v>{3}{W}</v>
          </cell>
          <cell r="O15101">
            <v>4</v>
          </cell>
          <cell r="P15101" t="str">
            <v>W</v>
          </cell>
          <cell r="Q15101" t="str">
            <v>TE</v>
          </cell>
          <cell r="R15101">
            <v>247</v>
          </cell>
        </row>
        <row r="15102">
          <cell r="E15102" t="str">
            <v>Perish</v>
          </cell>
          <cell r="F15102" t="str">
            <v>Tempest</v>
          </cell>
          <cell r="G15102" t="str">
            <v>U</v>
          </cell>
          <cell r="H15102" t="str">
            <v>Sorcery</v>
          </cell>
          <cell r="L15102" t="str">
            <v>Destroy all green creatures. They can't be regenerated.</v>
          </cell>
          <cell r="M15102" t="str">
            <v>{2}{B}</v>
          </cell>
          <cell r="O15102">
            <v>3</v>
          </cell>
          <cell r="P15102" t="str">
            <v>B</v>
          </cell>
          <cell r="Q15102" t="str">
            <v>TE</v>
          </cell>
          <cell r="R15102">
            <v>41</v>
          </cell>
        </row>
        <row r="15103">
          <cell r="E15103" t="str">
            <v>Phyrexian Grimoire</v>
          </cell>
          <cell r="F15103" t="str">
            <v>Tempest</v>
          </cell>
          <cell r="G15103" t="str">
            <v>R</v>
          </cell>
          <cell r="H15103" t="str">
            <v>Artifact</v>
          </cell>
          <cell r="L15103" t="str">
            <v>{4}, {T}: Target opponent chooses one of the top two cards of your graveyard. Exile that card and put the other one into your hand.</v>
          </cell>
          <cell r="M15103" t="str">
            <v>{3}</v>
          </cell>
          <cell r="O15103">
            <v>3</v>
          </cell>
          <cell r="P15103" t="str">
            <v>A</v>
          </cell>
          <cell r="Q15103" t="str">
            <v>TE</v>
          </cell>
          <cell r="R15103">
            <v>291</v>
          </cell>
        </row>
        <row r="15104">
          <cell r="E15104" t="str">
            <v>Phyrexian Hulk</v>
          </cell>
          <cell r="F15104" t="str">
            <v>Tempest</v>
          </cell>
          <cell r="G15104" t="str">
            <v>U</v>
          </cell>
          <cell r="H15104" t="str">
            <v>Artifact Creature — Golem</v>
          </cell>
          <cell r="I15104">
            <v>5</v>
          </cell>
          <cell r="J15104">
            <v>4</v>
          </cell>
          <cell r="L15104">
            <v>0</v>
          </cell>
          <cell r="M15104" t="str">
            <v>{6}</v>
          </cell>
          <cell r="O15104">
            <v>6</v>
          </cell>
          <cell r="P15104" t="str">
            <v>A</v>
          </cell>
          <cell r="Q15104" t="str">
            <v>TE</v>
          </cell>
          <cell r="R15104">
            <v>292</v>
          </cell>
        </row>
        <row r="15105">
          <cell r="A15105" t="str">
            <v>YES</v>
          </cell>
          <cell r="E15105" t="str">
            <v>Phyrexian Splicer</v>
          </cell>
          <cell r="F15105" t="str">
            <v>Tempest</v>
          </cell>
          <cell r="G15105" t="str">
            <v>U</v>
          </cell>
          <cell r="H15105" t="str">
            <v>Artifact</v>
          </cell>
          <cell r="L15105" t="str">
            <v>{2}, {T}: Choose one — flying; first strike; shadow; or trample. Target creature with that ability loses it until end of turn and another target creature gains it until end of turn.</v>
          </cell>
          <cell r="M15105" t="str">
            <v>{2}</v>
          </cell>
          <cell r="O15105">
            <v>2</v>
          </cell>
          <cell r="P15105" t="str">
            <v>A</v>
          </cell>
          <cell r="Q15105" t="str">
            <v>TE</v>
          </cell>
          <cell r="R15105">
            <v>293</v>
          </cell>
        </row>
        <row r="15106">
          <cell r="E15106" t="str">
            <v>Pincher Beetles</v>
          </cell>
          <cell r="F15106" t="str">
            <v>Tempest</v>
          </cell>
          <cell r="G15106" t="str">
            <v>C</v>
          </cell>
          <cell r="H15106" t="str">
            <v>Creature — Insect</v>
          </cell>
          <cell r="I15106">
            <v>3</v>
          </cell>
          <cell r="J15106">
            <v>1</v>
          </cell>
          <cell r="L15106" t="str">
            <v>Shroud #_(This creature can't be the target of spells or abilities.)_#</v>
          </cell>
          <cell r="M15106" t="str">
            <v>{2}{G}</v>
          </cell>
          <cell r="O15106">
            <v>3</v>
          </cell>
          <cell r="P15106" t="str">
            <v>G</v>
          </cell>
          <cell r="Q15106" t="str">
            <v>TE</v>
          </cell>
          <cell r="R15106">
            <v>138</v>
          </cell>
        </row>
        <row r="15107">
          <cell r="A15107" t="str">
            <v>YES</v>
          </cell>
          <cell r="E15107" t="str">
            <v>Pine Barrens</v>
          </cell>
          <cell r="F15107" t="str">
            <v>Tempest</v>
          </cell>
          <cell r="G15107" t="str">
            <v>R</v>
          </cell>
          <cell r="H15107" t="str">
            <v>Land</v>
          </cell>
          <cell r="L15107" t="str">
            <v>Pine Barrens enters the battlefield tapped. {T}: Add {1} to your mana pool. {T}: Add {B} or {G} to your mana pool. Pine Barrens deals 1 damage to you.</v>
          </cell>
          <cell r="N15107" t="str">
            <v>{B}{G}</v>
          </cell>
          <cell r="O15107">
            <v>0</v>
          </cell>
          <cell r="P15107" t="str">
            <v>L</v>
          </cell>
          <cell r="Q15107" t="str">
            <v>TE</v>
          </cell>
          <cell r="R15107">
            <v>323</v>
          </cell>
        </row>
        <row r="15108">
          <cell r="E15108" t="str">
            <v>Pit Imp</v>
          </cell>
          <cell r="F15108" t="str">
            <v>Tempest</v>
          </cell>
          <cell r="G15108" t="str">
            <v>C</v>
          </cell>
          <cell r="H15108" t="str">
            <v>Creature — Imp</v>
          </cell>
          <cell r="I15108">
            <v>0</v>
          </cell>
          <cell r="J15108">
            <v>1</v>
          </cell>
          <cell r="L15108" t="str">
            <v>Flying?{B}: Pit Imp gets +1/+0 until end of turn. Activate this ability no more than twice each turn.</v>
          </cell>
          <cell r="M15108" t="str">
            <v>{B}</v>
          </cell>
          <cell r="O15108">
            <v>1</v>
          </cell>
          <cell r="P15108" t="str">
            <v>B</v>
          </cell>
          <cell r="Q15108" t="str">
            <v>TE</v>
          </cell>
          <cell r="R15108">
            <v>42</v>
          </cell>
        </row>
        <row r="15109">
          <cell r="E15109" t="str">
            <v>Plains</v>
          </cell>
          <cell r="F15109" t="str">
            <v>Tempest</v>
          </cell>
          <cell r="G15109" t="str">
            <v>C</v>
          </cell>
          <cell r="H15109" t="str">
            <v>Basic Land — Plains</v>
          </cell>
          <cell r="L15109" t="str">
            <v>{W}</v>
          </cell>
          <cell r="N15109" t="str">
            <v>{W}</v>
          </cell>
          <cell r="O15109">
            <v>0</v>
          </cell>
          <cell r="P15109" t="str">
            <v>L</v>
          </cell>
          <cell r="Q15109" t="str">
            <v>TE</v>
          </cell>
          <cell r="R15109">
            <v>324</v>
          </cell>
        </row>
        <row r="15110">
          <cell r="E15110" t="str">
            <v>Power Sink</v>
          </cell>
          <cell r="F15110" t="str">
            <v>Tempest</v>
          </cell>
          <cell r="G15110" t="str">
            <v>C</v>
          </cell>
          <cell r="H15110" t="str">
            <v>Instant</v>
          </cell>
          <cell r="L15110" t="str">
            <v>Counter target spell unless its controller pays {X}. If he or she doesn't, that player taps all lands with mana abilities he or she controls and empties his or her mana pool.</v>
          </cell>
          <cell r="M15110" t="str">
            <v>{X}{U}</v>
          </cell>
          <cell r="O15110">
            <v>1</v>
          </cell>
          <cell r="P15110" t="str">
            <v>U</v>
          </cell>
          <cell r="Q15110" t="str">
            <v>TE</v>
          </cell>
          <cell r="R15110">
            <v>78</v>
          </cell>
        </row>
        <row r="15111">
          <cell r="E15111" t="str">
            <v>Precognition</v>
          </cell>
          <cell r="F15111" t="str">
            <v>Tempest</v>
          </cell>
          <cell r="G15111" t="str">
            <v>R</v>
          </cell>
          <cell r="H15111" t="str">
            <v>Enchantment</v>
          </cell>
          <cell r="L15111" t="str">
            <v>At the beginning of your upkeep, you may look at the top card of target opponent's library. If you do, you may put that card on the bottom of that player's library.</v>
          </cell>
          <cell r="M15111" t="str">
            <v>{4}{U}</v>
          </cell>
          <cell r="O15111">
            <v>5</v>
          </cell>
          <cell r="P15111" t="str">
            <v>U</v>
          </cell>
          <cell r="Q15111" t="str">
            <v>TE</v>
          </cell>
          <cell r="R15111">
            <v>79</v>
          </cell>
        </row>
        <row r="15112">
          <cell r="A15112" t="str">
            <v>YES</v>
          </cell>
          <cell r="E15112" t="str">
            <v>Propaganda</v>
          </cell>
          <cell r="F15112" t="str">
            <v>Tempest</v>
          </cell>
          <cell r="G15112" t="str">
            <v>U</v>
          </cell>
          <cell r="H15112" t="str">
            <v>Enchantment</v>
          </cell>
          <cell r="L15112" t="str">
            <v>Creatures can't attack you unless their controller pays {2} for each creature he or she controls that's attacking you.</v>
          </cell>
          <cell r="M15112" t="str">
            <v>{2}{U}</v>
          </cell>
          <cell r="O15112">
            <v>3</v>
          </cell>
          <cell r="P15112" t="str">
            <v>U</v>
          </cell>
          <cell r="Q15112" t="str">
            <v>TE</v>
          </cell>
          <cell r="R15112">
            <v>80</v>
          </cell>
        </row>
        <row r="15113">
          <cell r="A15113" t="str">
            <v>YES</v>
          </cell>
          <cell r="E15113" t="str">
            <v>Puppet Strings</v>
          </cell>
          <cell r="F15113" t="str">
            <v>Tempest</v>
          </cell>
          <cell r="G15113" t="str">
            <v>U</v>
          </cell>
          <cell r="H15113" t="str">
            <v>Artifact</v>
          </cell>
          <cell r="L15113" t="str">
            <v>{2}, {T}: You may tap or untap target creature.</v>
          </cell>
          <cell r="M15113" t="str">
            <v>{3}</v>
          </cell>
          <cell r="O15113">
            <v>3</v>
          </cell>
          <cell r="P15113" t="str">
            <v>A</v>
          </cell>
          <cell r="Q15113" t="str">
            <v>TE</v>
          </cell>
          <cell r="R15113">
            <v>294</v>
          </cell>
        </row>
        <row r="15114">
          <cell r="E15114" t="str">
            <v>Quickening Licid</v>
          </cell>
          <cell r="F15114" t="str">
            <v>Tempest</v>
          </cell>
          <cell r="G15114" t="str">
            <v>U</v>
          </cell>
          <cell r="H15114" t="str">
            <v>Creature — Licid</v>
          </cell>
          <cell r="I15114">
            <v>1</v>
          </cell>
          <cell r="J15114">
            <v>1</v>
          </cell>
          <cell r="L15114" t="str">
            <v>{1}{W}, {T}: Quickening Licid loses this ability and becomes an Aura enchantment with enchant creature. Attach it to target creature. You may pay {W} to end this effect. Enchanted creature has first strike.</v>
          </cell>
          <cell r="M15114" t="str">
            <v>{1}{W}</v>
          </cell>
          <cell r="O15114">
            <v>2</v>
          </cell>
          <cell r="P15114" t="str">
            <v>W</v>
          </cell>
          <cell r="Q15114" t="str">
            <v>TE</v>
          </cell>
          <cell r="R15114">
            <v>248</v>
          </cell>
        </row>
        <row r="15115">
          <cell r="E15115" t="str">
            <v>Rain of Tears</v>
          </cell>
          <cell r="F15115" t="str">
            <v>Tempest</v>
          </cell>
          <cell r="G15115" t="str">
            <v>U</v>
          </cell>
          <cell r="H15115" t="str">
            <v>Sorcery</v>
          </cell>
          <cell r="L15115" t="str">
            <v>Destroy target land.</v>
          </cell>
          <cell r="M15115" t="str">
            <v>{1}{B}{B}</v>
          </cell>
          <cell r="O15115">
            <v>3</v>
          </cell>
          <cell r="P15115" t="str">
            <v>B</v>
          </cell>
          <cell r="Q15115" t="str">
            <v>TE</v>
          </cell>
          <cell r="R15115">
            <v>43</v>
          </cell>
        </row>
        <row r="15116">
          <cell r="A15116" t="str">
            <v>Duplicate</v>
          </cell>
          <cell r="E15116" t="str">
            <v>Rampant Growth</v>
          </cell>
          <cell r="F15116" t="str">
            <v>Tempest</v>
          </cell>
          <cell r="G15116" t="str">
            <v>C</v>
          </cell>
          <cell r="H15116" t="str">
            <v>Sorcery</v>
          </cell>
          <cell r="L15116" t="str">
            <v>Search your library for a basic land card and put that card onto the battlefield tapped. Then shuffle your library.</v>
          </cell>
          <cell r="M15116" t="str">
            <v>{1}{G}</v>
          </cell>
          <cell r="O15116">
            <v>2</v>
          </cell>
          <cell r="P15116" t="str">
            <v>G</v>
          </cell>
          <cell r="Q15116" t="str">
            <v>TE</v>
          </cell>
          <cell r="R15116">
            <v>139</v>
          </cell>
        </row>
        <row r="15117">
          <cell r="E15117" t="str">
            <v>Ranger en-Vec</v>
          </cell>
          <cell r="F15117" t="str">
            <v>Tempest</v>
          </cell>
          <cell r="G15117" t="str">
            <v>U</v>
          </cell>
          <cell r="H15117" t="str">
            <v>Creature — Human Soldier Archer</v>
          </cell>
          <cell r="I15117">
            <v>2</v>
          </cell>
          <cell r="J15117">
            <v>2</v>
          </cell>
          <cell r="L15117" t="str">
            <v>First strike?{G}: Regenerate Ranger en-Vec.</v>
          </cell>
          <cell r="M15117" t="str">
            <v>{1}{G}{W}</v>
          </cell>
          <cell r="O15117">
            <v>3</v>
          </cell>
          <cell r="P15117" t="str">
            <v>GW</v>
          </cell>
          <cell r="Q15117" t="str">
            <v>TE</v>
          </cell>
          <cell r="R15117">
            <v>343</v>
          </cell>
        </row>
        <row r="15118">
          <cell r="E15118" t="str">
            <v>Rathi Dragon</v>
          </cell>
          <cell r="F15118" t="str">
            <v>Tempest</v>
          </cell>
          <cell r="G15118" t="str">
            <v>R</v>
          </cell>
          <cell r="H15118" t="str">
            <v>Creature — Dragon</v>
          </cell>
          <cell r="I15118">
            <v>5</v>
          </cell>
          <cell r="J15118">
            <v>5</v>
          </cell>
          <cell r="L15118" t="str">
            <v>Flying #_(This creature can't be blocked except by creatures with flying or reach.)_#?When Rathi Dragon enters the battlefield, sacrifice it unless you sacrifice two Mountains.</v>
          </cell>
          <cell r="M15118" t="str">
            <v>{2}{R}{R}</v>
          </cell>
          <cell r="O15118">
            <v>4</v>
          </cell>
          <cell r="P15118" t="str">
            <v>R</v>
          </cell>
          <cell r="Q15118" t="str">
            <v>TE</v>
          </cell>
          <cell r="R15118">
            <v>196</v>
          </cell>
        </row>
        <row r="15119">
          <cell r="A15119" t="str">
            <v>YES</v>
          </cell>
          <cell r="E15119" t="str">
            <v>Rats of Rath</v>
          </cell>
          <cell r="F15119" t="str">
            <v>Tempest</v>
          </cell>
          <cell r="G15119" t="str">
            <v>C</v>
          </cell>
          <cell r="H15119" t="str">
            <v>Creature — Rat</v>
          </cell>
          <cell r="I15119">
            <v>2</v>
          </cell>
          <cell r="J15119">
            <v>1</v>
          </cell>
          <cell r="L15119" t="str">
            <v>{B}: Destroy target artifact, creature, or land you control.</v>
          </cell>
          <cell r="M15119" t="str">
            <v>{1}{B}</v>
          </cell>
          <cell r="O15119">
            <v>2</v>
          </cell>
          <cell r="P15119" t="str">
            <v>B</v>
          </cell>
          <cell r="Q15119" t="str">
            <v>TE</v>
          </cell>
          <cell r="R15119">
            <v>44</v>
          </cell>
        </row>
        <row r="15120">
          <cell r="E15120" t="str">
            <v>Reality Anchor</v>
          </cell>
          <cell r="F15120" t="str">
            <v>Tempest</v>
          </cell>
          <cell r="G15120" t="str">
            <v>C</v>
          </cell>
          <cell r="H15120" t="str">
            <v>Instant</v>
          </cell>
          <cell r="L15120" t="str">
            <v>Target creature loses shadow until end of turn. ?Draw a card.</v>
          </cell>
          <cell r="M15120" t="str">
            <v>{1}{G}</v>
          </cell>
          <cell r="O15120">
            <v>2</v>
          </cell>
          <cell r="P15120" t="str">
            <v>G</v>
          </cell>
          <cell r="Q15120" t="str">
            <v>TE</v>
          </cell>
          <cell r="R15120">
            <v>140</v>
          </cell>
        </row>
        <row r="15121">
          <cell r="A15121" t="str">
            <v>Promo</v>
          </cell>
          <cell r="E15121" t="str">
            <v>Reanimate</v>
          </cell>
          <cell r="F15121" t="str">
            <v>Tempest</v>
          </cell>
          <cell r="G15121" t="str">
            <v>U</v>
          </cell>
          <cell r="H15121" t="str">
            <v>Sorcery</v>
          </cell>
          <cell r="L15121" t="str">
            <v>Put target creature card from a graveyard onto the battlefield under your control. You lose life equal to its converted mana cost.</v>
          </cell>
          <cell r="M15121" t="str">
            <v>{B}</v>
          </cell>
          <cell r="O15121">
            <v>1</v>
          </cell>
          <cell r="P15121" t="str">
            <v>B</v>
          </cell>
          <cell r="Q15121" t="str">
            <v>TE</v>
          </cell>
          <cell r="R15121">
            <v>45</v>
          </cell>
        </row>
        <row r="15122">
          <cell r="E15122" t="str">
            <v>Reap</v>
          </cell>
          <cell r="F15122" t="str">
            <v>Tempest</v>
          </cell>
          <cell r="G15122" t="str">
            <v>U</v>
          </cell>
          <cell r="H15122" t="str">
            <v>Instant</v>
          </cell>
          <cell r="L15122" t="str">
            <v>Return up to X target cards from your graveyard to your hand, where X is the number of black permanents target opponent controls as you cast Reap.</v>
          </cell>
          <cell r="M15122" t="str">
            <v>{1}{G}</v>
          </cell>
          <cell r="O15122">
            <v>2</v>
          </cell>
          <cell r="P15122" t="str">
            <v>G</v>
          </cell>
          <cell r="Q15122" t="str">
            <v>TE</v>
          </cell>
          <cell r="R15122">
            <v>141</v>
          </cell>
        </row>
        <row r="15123">
          <cell r="E15123" t="str">
            <v>Reckless Spite</v>
          </cell>
          <cell r="F15123" t="str">
            <v>Tempest</v>
          </cell>
          <cell r="G15123" t="str">
            <v>U</v>
          </cell>
          <cell r="H15123" t="str">
            <v>Instant</v>
          </cell>
          <cell r="L15123" t="str">
            <v>Destroy two target nonblack creatures. You lose 5 life.</v>
          </cell>
          <cell r="M15123" t="str">
            <v>{1}{B}{B}</v>
          </cell>
          <cell r="O15123">
            <v>3</v>
          </cell>
          <cell r="P15123" t="str">
            <v>B</v>
          </cell>
          <cell r="Q15123" t="str">
            <v>TE</v>
          </cell>
          <cell r="R15123">
            <v>46</v>
          </cell>
        </row>
        <row r="15124">
          <cell r="A15124" t="str">
            <v>YES</v>
          </cell>
          <cell r="E15124" t="str">
            <v>Recycle</v>
          </cell>
          <cell r="F15124" t="str">
            <v>Tempest</v>
          </cell>
          <cell r="G15124" t="str">
            <v>R</v>
          </cell>
          <cell r="H15124" t="str">
            <v>Enchantment</v>
          </cell>
          <cell r="L15124" t="str">
            <v>Skip your draw step. Whenever you play a card, draw a card. Your maximum hand size is two.</v>
          </cell>
          <cell r="M15124" t="str">
            <v>{4}{G}{G}</v>
          </cell>
          <cell r="O15124">
            <v>6</v>
          </cell>
          <cell r="P15124" t="str">
            <v>G</v>
          </cell>
          <cell r="Q15124" t="str">
            <v>TE</v>
          </cell>
          <cell r="R15124">
            <v>142</v>
          </cell>
        </row>
        <row r="15125">
          <cell r="E15125" t="str">
            <v>Reflecting Pool</v>
          </cell>
          <cell r="F15125" t="str">
            <v>Tempest</v>
          </cell>
          <cell r="G15125" t="str">
            <v>R</v>
          </cell>
          <cell r="H15125" t="str">
            <v>Land</v>
          </cell>
          <cell r="L15125" t="str">
            <v>{T}: Add to your mana pool one mana of any type that a land you control could produce.</v>
          </cell>
          <cell r="N15125" t="str">
            <v>{W}{U}{B}{R}{G}</v>
          </cell>
          <cell r="O15125">
            <v>0</v>
          </cell>
          <cell r="P15125" t="str">
            <v>L</v>
          </cell>
          <cell r="Q15125" t="str">
            <v>TE</v>
          </cell>
          <cell r="R15125">
            <v>328</v>
          </cell>
        </row>
        <row r="15126">
          <cell r="E15126" t="str">
            <v>Renegade Warlord</v>
          </cell>
          <cell r="F15126" t="str">
            <v>Tempest</v>
          </cell>
          <cell r="G15126" t="str">
            <v>U</v>
          </cell>
          <cell r="H15126" t="str">
            <v>Creature — Human Warrior</v>
          </cell>
          <cell r="I15126">
            <v>3</v>
          </cell>
          <cell r="J15126">
            <v>3</v>
          </cell>
          <cell r="L15126" t="str">
            <v>First strike?Whenever Renegade Warlord attacks, each other attacking creature gets +1/+0 until end of turn.</v>
          </cell>
          <cell r="M15126" t="str">
            <v>{4}{R}</v>
          </cell>
          <cell r="O15126">
            <v>5</v>
          </cell>
          <cell r="P15126" t="str">
            <v>R</v>
          </cell>
          <cell r="Q15126" t="str">
            <v>TE</v>
          </cell>
          <cell r="R15126">
            <v>197</v>
          </cell>
        </row>
        <row r="15127">
          <cell r="E15127" t="str">
            <v>Repentance</v>
          </cell>
          <cell r="F15127" t="str">
            <v>Tempest</v>
          </cell>
          <cell r="G15127" t="str">
            <v>U</v>
          </cell>
          <cell r="H15127" t="str">
            <v>Sorcery</v>
          </cell>
          <cell r="L15127" t="str">
            <v>Target creature deals damage to itself equal to its power.</v>
          </cell>
          <cell r="M15127" t="str">
            <v>{2}{W}</v>
          </cell>
          <cell r="O15127">
            <v>3</v>
          </cell>
          <cell r="P15127" t="str">
            <v>W</v>
          </cell>
          <cell r="Q15127" t="str">
            <v>TE</v>
          </cell>
          <cell r="R15127">
            <v>249</v>
          </cell>
        </row>
        <row r="15128">
          <cell r="A15128" t="str">
            <v>YES</v>
          </cell>
          <cell r="E15128" t="str">
            <v>Respite</v>
          </cell>
          <cell r="F15128" t="str">
            <v>Tempest</v>
          </cell>
          <cell r="G15128" t="str">
            <v>C</v>
          </cell>
          <cell r="H15128" t="str">
            <v>Instant</v>
          </cell>
          <cell r="L15128" t="str">
            <v>Prevent all combat damage that would be dealt this turn. You gain 1 life for each attacking creature.</v>
          </cell>
          <cell r="M15128" t="str">
            <v>{1}{G}</v>
          </cell>
          <cell r="O15128">
            <v>2</v>
          </cell>
          <cell r="P15128" t="str">
            <v>G</v>
          </cell>
          <cell r="Q15128" t="str">
            <v>TE</v>
          </cell>
          <cell r="R15128">
            <v>143</v>
          </cell>
        </row>
        <row r="15129">
          <cell r="E15129" t="str">
            <v>Rolling Thunder</v>
          </cell>
          <cell r="F15129" t="str">
            <v>Tempest</v>
          </cell>
          <cell r="G15129" t="str">
            <v>C</v>
          </cell>
          <cell r="H15129" t="str">
            <v>Sorcery</v>
          </cell>
          <cell r="L15129" t="str">
            <v>Rolling Thunder deals X damage divided as you choose among any number of target creatures and/or players.</v>
          </cell>
          <cell r="M15129" t="str">
            <v>{X}{R}{R}</v>
          </cell>
          <cell r="O15129">
            <v>2</v>
          </cell>
          <cell r="P15129" t="str">
            <v>R</v>
          </cell>
          <cell r="Q15129" t="str">
            <v>TE</v>
          </cell>
          <cell r="R15129">
            <v>198</v>
          </cell>
        </row>
        <row r="15130">
          <cell r="A15130" t="str">
            <v>YES</v>
          </cell>
          <cell r="E15130" t="str">
            <v>Root Maze</v>
          </cell>
          <cell r="F15130" t="str">
            <v>Tempest</v>
          </cell>
          <cell r="G15130" t="str">
            <v>R</v>
          </cell>
          <cell r="H15130" t="str">
            <v>Enchantment</v>
          </cell>
          <cell r="L15130" t="str">
            <v>Artifacts and lands enter the battlefield tapped.</v>
          </cell>
          <cell r="M15130" t="str">
            <v>{G}</v>
          </cell>
          <cell r="O15130">
            <v>1</v>
          </cell>
          <cell r="P15130" t="str">
            <v>G</v>
          </cell>
          <cell r="Q15130" t="str">
            <v>TE</v>
          </cell>
          <cell r="R15130">
            <v>144</v>
          </cell>
        </row>
        <row r="15131">
          <cell r="E15131" t="str">
            <v>Rootbreaker Wurm</v>
          </cell>
          <cell r="F15131" t="str">
            <v>Tempest</v>
          </cell>
          <cell r="G15131" t="str">
            <v>C</v>
          </cell>
          <cell r="H15131" t="str">
            <v>Creature — Wurm</v>
          </cell>
          <cell r="I15131">
            <v>6</v>
          </cell>
          <cell r="J15131">
            <v>6</v>
          </cell>
          <cell r="L15131" t="str">
            <v>Trample #_(If this creature would assign enough damage to its blockers to destroy them, you may have it assign the rest of its damage to defending player or planeswalker.)_#</v>
          </cell>
          <cell r="M15131" t="str">
            <v>{5}{G}{G}</v>
          </cell>
          <cell r="O15131">
            <v>7</v>
          </cell>
          <cell r="P15131" t="str">
            <v>G</v>
          </cell>
          <cell r="Q15131" t="str">
            <v>TE</v>
          </cell>
          <cell r="R15131">
            <v>145</v>
          </cell>
        </row>
        <row r="15132">
          <cell r="E15132" t="str">
            <v>Rootwalla</v>
          </cell>
          <cell r="F15132" t="str">
            <v>Tempest</v>
          </cell>
          <cell r="G15132" t="str">
            <v>C</v>
          </cell>
          <cell r="H15132" t="str">
            <v>Creature — Lizard</v>
          </cell>
          <cell r="I15132">
            <v>2</v>
          </cell>
          <cell r="J15132">
            <v>2</v>
          </cell>
          <cell r="L15132" t="str">
            <v>{1}{G}: Rootwalla gets +2/+2 until end of turn. Activate this ability only once each turn.</v>
          </cell>
          <cell r="M15132" t="str">
            <v>{2}{G}</v>
          </cell>
          <cell r="O15132">
            <v>3</v>
          </cell>
          <cell r="P15132" t="str">
            <v>G</v>
          </cell>
          <cell r="Q15132" t="str">
            <v>TE</v>
          </cell>
          <cell r="R15132">
            <v>146</v>
          </cell>
        </row>
        <row r="15133">
          <cell r="A15133" t="str">
            <v>YES</v>
          </cell>
          <cell r="E15133" t="str">
            <v>Rootwater Depths</v>
          </cell>
          <cell r="F15133" t="str">
            <v>Tempest</v>
          </cell>
          <cell r="G15133" t="str">
            <v>U</v>
          </cell>
          <cell r="H15133" t="str">
            <v>Land</v>
          </cell>
          <cell r="L15133" t="str">
            <v>{T}: Add {1} to your mana pool. {T}: Add {U} or {B} to your mana pool. Rootwater Depths doesn't untap during your next untap step.</v>
          </cell>
          <cell r="N15133" t="str">
            <v>{U}{B}</v>
          </cell>
          <cell r="O15133">
            <v>0</v>
          </cell>
          <cell r="P15133" t="str">
            <v>L</v>
          </cell>
          <cell r="Q15133" t="str">
            <v>TE</v>
          </cell>
          <cell r="R15133">
            <v>329</v>
          </cell>
        </row>
        <row r="15134">
          <cell r="A15134" t="str">
            <v>YES</v>
          </cell>
          <cell r="E15134" t="str">
            <v>Rootwater Diver</v>
          </cell>
          <cell r="F15134" t="str">
            <v>Tempest</v>
          </cell>
          <cell r="G15134" t="str">
            <v>U</v>
          </cell>
          <cell r="H15134" t="str">
            <v>Creature — Merfolk</v>
          </cell>
          <cell r="I15134">
            <v>1</v>
          </cell>
          <cell r="J15134">
            <v>1</v>
          </cell>
          <cell r="L15134" t="str">
            <v>{T}, Sacrifice Rootwater Diver: Return target artifact card from your graveyard to your hand.</v>
          </cell>
          <cell r="M15134" t="str">
            <v>{U}</v>
          </cell>
          <cell r="O15134">
            <v>1</v>
          </cell>
          <cell r="P15134" t="str">
            <v>U</v>
          </cell>
          <cell r="Q15134" t="str">
            <v>TE</v>
          </cell>
          <cell r="R15134">
            <v>81</v>
          </cell>
        </row>
        <row r="15135">
          <cell r="E15135" t="str">
            <v>Rootwater Hunter</v>
          </cell>
          <cell r="F15135" t="str">
            <v>Tempest</v>
          </cell>
          <cell r="G15135" t="str">
            <v>C</v>
          </cell>
          <cell r="H15135" t="str">
            <v>Creature — Merfolk</v>
          </cell>
          <cell r="I15135">
            <v>1</v>
          </cell>
          <cell r="J15135">
            <v>1</v>
          </cell>
          <cell r="L15135" t="str">
            <v>{T}: Rootwater Hunter deals 1 damage to target creature or player.</v>
          </cell>
          <cell r="M15135" t="str">
            <v>{2}{U}</v>
          </cell>
          <cell r="O15135">
            <v>3</v>
          </cell>
          <cell r="P15135" t="str">
            <v>U</v>
          </cell>
          <cell r="Q15135" t="str">
            <v>TE</v>
          </cell>
          <cell r="R15135">
            <v>82</v>
          </cell>
        </row>
        <row r="15136">
          <cell r="E15136" t="str">
            <v>Rootwater Matriarch</v>
          </cell>
          <cell r="F15136" t="str">
            <v>Tempest</v>
          </cell>
          <cell r="G15136" t="str">
            <v>R</v>
          </cell>
          <cell r="H15136" t="str">
            <v>Creature — Merfolk</v>
          </cell>
          <cell r="I15136">
            <v>2</v>
          </cell>
          <cell r="J15136">
            <v>3</v>
          </cell>
          <cell r="L15136" t="str">
            <v>{T}: Gain control of target creature for as long as that creature is enchanted.</v>
          </cell>
          <cell r="M15136" t="str">
            <v>{2}{U}{U}</v>
          </cell>
          <cell r="O15136">
            <v>4</v>
          </cell>
          <cell r="P15136" t="str">
            <v>U</v>
          </cell>
          <cell r="Q15136" t="str">
            <v>TE</v>
          </cell>
          <cell r="R15136">
            <v>83</v>
          </cell>
        </row>
        <row r="15137">
          <cell r="A15137" t="str">
            <v>YES</v>
          </cell>
          <cell r="E15137" t="str">
            <v>Rootwater Shaman</v>
          </cell>
          <cell r="F15137" t="str">
            <v>Tempest</v>
          </cell>
          <cell r="G15137" t="str">
            <v>R</v>
          </cell>
          <cell r="H15137" t="str">
            <v>Creature — Merfolk Shaman</v>
          </cell>
          <cell r="I15137">
            <v>2</v>
          </cell>
          <cell r="J15137">
            <v>2</v>
          </cell>
          <cell r="L15137" t="str">
            <v>You may cast Aura cards with enchant creature as though they had flash.</v>
          </cell>
          <cell r="M15137" t="str">
            <v>{2}{U}</v>
          </cell>
          <cell r="O15137">
            <v>3</v>
          </cell>
          <cell r="P15137" t="str">
            <v>U</v>
          </cell>
          <cell r="Q15137" t="str">
            <v>TE</v>
          </cell>
          <cell r="R15137">
            <v>84</v>
          </cell>
        </row>
        <row r="15138">
          <cell r="E15138" t="str">
            <v>Ruby Medallion</v>
          </cell>
          <cell r="F15138" t="str">
            <v>Tempest</v>
          </cell>
          <cell r="G15138" t="str">
            <v>R</v>
          </cell>
          <cell r="H15138" t="str">
            <v>Artifact</v>
          </cell>
          <cell r="L15138" t="str">
            <v>Red spells you cast cost {1} less to cast.</v>
          </cell>
          <cell r="M15138" t="str">
            <v>{2}</v>
          </cell>
          <cell r="O15138">
            <v>2</v>
          </cell>
          <cell r="P15138" t="str">
            <v>A</v>
          </cell>
          <cell r="Q15138" t="str">
            <v>TE</v>
          </cell>
          <cell r="R15138">
            <v>295</v>
          </cell>
        </row>
        <row r="15139">
          <cell r="A15139" t="str">
            <v>YES</v>
          </cell>
          <cell r="E15139" t="str">
            <v>Sacred Guide</v>
          </cell>
          <cell r="F15139" t="str">
            <v>Tempest</v>
          </cell>
          <cell r="G15139" t="str">
            <v>R</v>
          </cell>
          <cell r="H15139" t="str">
            <v>Creature — Human Cleric</v>
          </cell>
          <cell r="I15139">
            <v>1</v>
          </cell>
          <cell r="J15139">
            <v>1</v>
          </cell>
          <cell r="L15139" t="str">
            <v>{1}{W}, Sacrifice Sacred Guide: Reveal cards from the top of your library until you reveal a white card. Put that card into your hand and exile all other cards revealed this way.</v>
          </cell>
          <cell r="M15139" t="str">
            <v>{W}</v>
          </cell>
          <cell r="O15139">
            <v>1</v>
          </cell>
          <cell r="P15139" t="str">
            <v>W</v>
          </cell>
          <cell r="Q15139" t="str">
            <v>TE</v>
          </cell>
          <cell r="R15139">
            <v>250</v>
          </cell>
        </row>
        <row r="15140">
          <cell r="E15140" t="str">
            <v>Sadistic Glee</v>
          </cell>
          <cell r="F15140" t="str">
            <v>Tempest</v>
          </cell>
          <cell r="G15140" t="str">
            <v>C</v>
          </cell>
          <cell r="H15140" t="str">
            <v>Enchantment — Aura</v>
          </cell>
          <cell r="L15140" t="str">
            <v>Enchant creature?Whenever a creature dies, put a +1/+1 counter on enchanted creature.</v>
          </cell>
          <cell r="M15140" t="str">
            <v>{B}</v>
          </cell>
          <cell r="O15140">
            <v>1</v>
          </cell>
          <cell r="P15140" t="str">
            <v>B</v>
          </cell>
          <cell r="Q15140" t="str">
            <v>TE</v>
          </cell>
          <cell r="R15140">
            <v>47</v>
          </cell>
        </row>
        <row r="15141">
          <cell r="A15141" t="str">
            <v>YES</v>
          </cell>
          <cell r="E15141" t="str">
            <v>Safeguard</v>
          </cell>
          <cell r="F15141" t="str">
            <v>Tempest</v>
          </cell>
          <cell r="G15141" t="str">
            <v>R</v>
          </cell>
          <cell r="H15141" t="str">
            <v>Enchantment</v>
          </cell>
          <cell r="L15141" t="str">
            <v>{2}{W}: Prevent all combat damage that would be dealt by target creature this turn.</v>
          </cell>
          <cell r="M15141" t="str">
            <v>{3}{W}{W}</v>
          </cell>
          <cell r="O15141">
            <v>5</v>
          </cell>
          <cell r="P15141" t="str">
            <v>W</v>
          </cell>
          <cell r="Q15141" t="str">
            <v>TE</v>
          </cell>
          <cell r="R15141">
            <v>251</v>
          </cell>
        </row>
        <row r="15142">
          <cell r="A15142" t="str">
            <v>YES</v>
          </cell>
          <cell r="E15142" t="str">
            <v>Salt Flats</v>
          </cell>
          <cell r="F15142" t="str">
            <v>Tempest</v>
          </cell>
          <cell r="G15142" t="str">
            <v>R</v>
          </cell>
          <cell r="H15142" t="str">
            <v>Land</v>
          </cell>
          <cell r="L15142" t="str">
            <v>Salt Flats enters the battlefield tapped. {T}: Add {1} to your mana pool. {T}: Add {W} or {B} to your mana pool. Salt Flats deals 1 damage to you.</v>
          </cell>
          <cell r="N15142" t="str">
            <v>{W}{B}</v>
          </cell>
          <cell r="O15142">
            <v>0</v>
          </cell>
          <cell r="P15142" t="str">
            <v>L</v>
          </cell>
          <cell r="Q15142" t="str">
            <v>TE</v>
          </cell>
          <cell r="R15142">
            <v>330</v>
          </cell>
        </row>
        <row r="15143">
          <cell r="E15143" t="str">
            <v>Sandstone Warrior</v>
          </cell>
          <cell r="F15143" t="str">
            <v>Tempest</v>
          </cell>
          <cell r="G15143" t="str">
            <v>C</v>
          </cell>
          <cell r="H15143" t="str">
            <v>Creature — Human Soldier Warrior</v>
          </cell>
          <cell r="I15143">
            <v>1</v>
          </cell>
          <cell r="J15143">
            <v>3</v>
          </cell>
          <cell r="L15143" t="str">
            <v>First strike #_(This creature deals combat damage before creatures without first strike.)_#?{R}: Sandstone Warrior gets +1/+0 until end of turn.</v>
          </cell>
          <cell r="M15143" t="str">
            <v>{2}{R}{R}</v>
          </cell>
          <cell r="O15143">
            <v>4</v>
          </cell>
          <cell r="P15143" t="str">
            <v>R</v>
          </cell>
          <cell r="Q15143" t="str">
            <v>TE</v>
          </cell>
          <cell r="R15143">
            <v>199</v>
          </cell>
        </row>
        <row r="15144">
          <cell r="E15144" t="str">
            <v>Sapphire Medallion</v>
          </cell>
          <cell r="F15144" t="str">
            <v>Tempest</v>
          </cell>
          <cell r="G15144" t="str">
            <v>R</v>
          </cell>
          <cell r="H15144" t="str">
            <v>Artifact</v>
          </cell>
          <cell r="L15144" t="str">
            <v>Blue spells you cast cost {1} less to cast.</v>
          </cell>
          <cell r="M15144" t="str">
            <v>{2}</v>
          </cell>
          <cell r="O15144">
            <v>2</v>
          </cell>
          <cell r="P15144" t="str">
            <v>A</v>
          </cell>
          <cell r="Q15144" t="str">
            <v>TE</v>
          </cell>
          <cell r="R15144">
            <v>296</v>
          </cell>
        </row>
        <row r="15145">
          <cell r="E15145" t="str">
            <v>Sarcomancy</v>
          </cell>
          <cell r="F15145" t="str">
            <v>Tempest</v>
          </cell>
          <cell r="G15145" t="str">
            <v>R</v>
          </cell>
          <cell r="H15145" t="str">
            <v>Enchantment</v>
          </cell>
          <cell r="L15145" t="str">
            <v>When Sarcomancy enters the battlefield, put a 2/2 black Zombie creature token onto the battlefield. At the beginning of your upkeep, if there are no Zombies on the battlefield, Sarcomancy deals 1 damage to you.</v>
          </cell>
          <cell r="M15145" t="str">
            <v>{B}</v>
          </cell>
          <cell r="O15145">
            <v>1</v>
          </cell>
          <cell r="P15145" t="str">
            <v>B</v>
          </cell>
          <cell r="Q15145" t="str">
            <v>TE</v>
          </cell>
          <cell r="R15145">
            <v>48</v>
          </cell>
        </row>
        <row r="15146">
          <cell r="A15146" t="str">
            <v>YES</v>
          </cell>
          <cell r="E15146" t="str">
            <v>Scabland</v>
          </cell>
          <cell r="F15146" t="str">
            <v>Tempest</v>
          </cell>
          <cell r="G15146" t="str">
            <v>R</v>
          </cell>
          <cell r="H15146" t="str">
            <v>Land</v>
          </cell>
          <cell r="L15146" t="str">
            <v>Scabland enters the battlefield tapped. {T}: Add {1} to your mana pool. {T}: Add {R} or {W} to your mana pool. Scabland deals 1 damage to you.</v>
          </cell>
          <cell r="N15146" t="str">
            <v>{R}{W}</v>
          </cell>
          <cell r="O15146">
            <v>0</v>
          </cell>
          <cell r="P15146" t="str">
            <v>L</v>
          </cell>
          <cell r="Q15146" t="str">
            <v>TE</v>
          </cell>
          <cell r="R15146">
            <v>331</v>
          </cell>
        </row>
        <row r="15147">
          <cell r="E15147" t="str">
            <v>Scalding Tongs</v>
          </cell>
          <cell r="F15147" t="str">
            <v>Tempest</v>
          </cell>
          <cell r="G15147" t="str">
            <v>R</v>
          </cell>
          <cell r="H15147" t="str">
            <v>Artifact</v>
          </cell>
          <cell r="L15147" t="str">
            <v>At the beginning of your upkeep, if you have three or fewer cards in hand, Scalding Tongs deals 1 damage to target opponent.</v>
          </cell>
          <cell r="M15147" t="str">
            <v>{2}</v>
          </cell>
          <cell r="O15147">
            <v>2</v>
          </cell>
          <cell r="P15147" t="str">
            <v>A</v>
          </cell>
          <cell r="Q15147" t="str">
            <v>TE</v>
          </cell>
          <cell r="R15147">
            <v>297</v>
          </cell>
        </row>
        <row r="15148">
          <cell r="E15148" t="str">
            <v>Scorched Earth</v>
          </cell>
          <cell r="F15148" t="str">
            <v>Tempest</v>
          </cell>
          <cell r="G15148" t="str">
            <v>R</v>
          </cell>
          <cell r="H15148" t="str">
            <v>Sorcery</v>
          </cell>
          <cell r="L15148" t="str">
            <v>As an additional cost to cast Scorched Earth, discard X land cards. Destroy X target lands.</v>
          </cell>
          <cell r="M15148" t="str">
            <v>{X}{R}</v>
          </cell>
          <cell r="O15148">
            <v>1</v>
          </cell>
          <cell r="P15148" t="str">
            <v>R</v>
          </cell>
          <cell r="Q15148" t="str">
            <v>TE</v>
          </cell>
          <cell r="R15148">
            <v>200</v>
          </cell>
        </row>
        <row r="15149">
          <cell r="A15149" t="str">
            <v>Promo</v>
          </cell>
          <cell r="E15149" t="str">
            <v>Scragnoth</v>
          </cell>
          <cell r="F15149" t="str">
            <v>Tempest</v>
          </cell>
          <cell r="G15149" t="str">
            <v>U</v>
          </cell>
          <cell r="H15149" t="str">
            <v>Creature — Beast</v>
          </cell>
          <cell r="I15149">
            <v>3</v>
          </cell>
          <cell r="J15149">
            <v>4</v>
          </cell>
          <cell r="L15149" t="str">
            <v>Scragnoth can't be countered. Protection from blue</v>
          </cell>
          <cell r="M15149" t="str">
            <v>{4}{G}</v>
          </cell>
          <cell r="O15149">
            <v>5</v>
          </cell>
          <cell r="P15149" t="str">
            <v>G</v>
          </cell>
          <cell r="Q15149" t="str">
            <v>TE</v>
          </cell>
          <cell r="R15149">
            <v>147</v>
          </cell>
        </row>
        <row r="15150">
          <cell r="E15150" t="str">
            <v>Screeching Harpy</v>
          </cell>
          <cell r="F15150" t="str">
            <v>Tempest</v>
          </cell>
          <cell r="G15150" t="str">
            <v>U</v>
          </cell>
          <cell r="H15150" t="str">
            <v>Creature — Harpy Beast</v>
          </cell>
          <cell r="I15150">
            <v>2</v>
          </cell>
          <cell r="J15150">
            <v>2</v>
          </cell>
          <cell r="L15150" t="str">
            <v>Flying?{1}{B}: Regenerate Screeching Harpy.</v>
          </cell>
          <cell r="M15150" t="str">
            <v>{2}{B}{B}</v>
          </cell>
          <cell r="O15150">
            <v>4</v>
          </cell>
          <cell r="P15150" t="str">
            <v>B</v>
          </cell>
          <cell r="Q15150" t="str">
            <v>TE</v>
          </cell>
          <cell r="R15150">
            <v>49</v>
          </cell>
        </row>
        <row r="15151">
          <cell r="E15151" t="str">
            <v>Scroll Rack</v>
          </cell>
          <cell r="F15151" t="str">
            <v>Tempest</v>
          </cell>
          <cell r="G15151" t="str">
            <v>R</v>
          </cell>
          <cell r="H15151" t="str">
            <v>Artifact</v>
          </cell>
          <cell r="L15151" t="str">
            <v>{1}, {T}: Exile any number of cards from your hand face down. Put that many cards from the top of your library into your hand. Then look at the exiled cards and put them on top of your library in any order.</v>
          </cell>
          <cell r="M15151" t="str">
            <v>{2}</v>
          </cell>
          <cell r="O15151">
            <v>2</v>
          </cell>
          <cell r="P15151" t="str">
            <v>A</v>
          </cell>
          <cell r="Q15151" t="str">
            <v>TE</v>
          </cell>
          <cell r="R15151">
            <v>298</v>
          </cell>
        </row>
        <row r="15152">
          <cell r="E15152" t="str">
            <v>Sea Monster</v>
          </cell>
          <cell r="F15152" t="str">
            <v>Tempest</v>
          </cell>
          <cell r="G15152" t="str">
            <v>C</v>
          </cell>
          <cell r="H15152" t="str">
            <v>Creature — Serpent</v>
          </cell>
          <cell r="I15152">
            <v>6</v>
          </cell>
          <cell r="J15152">
            <v>6</v>
          </cell>
          <cell r="L15152" t="str">
            <v>Sea Monster can't attack unless defending player controls an Island.</v>
          </cell>
          <cell r="M15152" t="str">
            <v>{4}{U}{U}</v>
          </cell>
          <cell r="O15152">
            <v>6</v>
          </cell>
          <cell r="P15152" t="str">
            <v>U</v>
          </cell>
          <cell r="Q15152" t="str">
            <v>TE</v>
          </cell>
          <cell r="R15152">
            <v>85</v>
          </cell>
        </row>
        <row r="15153">
          <cell r="E15153" t="str">
            <v>Searing Touch</v>
          </cell>
          <cell r="F15153" t="str">
            <v>Tempest</v>
          </cell>
          <cell r="G15153" t="str">
            <v>U</v>
          </cell>
          <cell r="H15153" t="str">
            <v>Instant</v>
          </cell>
          <cell r="L15153" t="str">
            <v>Buyback {4} #_(You may pay an additional {4} as you cast this spell. If you do, put this card into your hand as it resolves.)_#?Searing Touch deals 1 damage to target creature or player.</v>
          </cell>
          <cell r="M15153" t="str">
            <v>{R}</v>
          </cell>
          <cell r="O15153">
            <v>1</v>
          </cell>
          <cell r="P15153" t="str">
            <v>R</v>
          </cell>
          <cell r="Q15153" t="str">
            <v>TE</v>
          </cell>
          <cell r="R15153">
            <v>201</v>
          </cell>
        </row>
        <row r="15154">
          <cell r="A15154" t="str">
            <v>YES</v>
          </cell>
          <cell r="E15154" t="str">
            <v>Seeker of Skybreak</v>
          </cell>
          <cell r="F15154" t="str">
            <v>Tempest</v>
          </cell>
          <cell r="G15154" t="str">
            <v>C</v>
          </cell>
          <cell r="H15154" t="str">
            <v>Creature — Elf</v>
          </cell>
          <cell r="I15154">
            <v>2</v>
          </cell>
          <cell r="J15154">
            <v>1</v>
          </cell>
          <cell r="L15154" t="str">
            <v>{T}: Untap target creature.</v>
          </cell>
          <cell r="M15154" t="str">
            <v>{1}{G}</v>
          </cell>
          <cell r="O15154">
            <v>2</v>
          </cell>
          <cell r="P15154" t="str">
            <v>G</v>
          </cell>
          <cell r="Q15154" t="str">
            <v>TE</v>
          </cell>
          <cell r="R15154">
            <v>148</v>
          </cell>
        </row>
        <row r="15155">
          <cell r="E15155" t="str">
            <v>Segmented Wurm</v>
          </cell>
          <cell r="F15155" t="str">
            <v>Tempest</v>
          </cell>
          <cell r="G15155" t="str">
            <v>U</v>
          </cell>
          <cell r="H15155" t="str">
            <v>Creature — Wurm</v>
          </cell>
          <cell r="I15155">
            <v>5</v>
          </cell>
          <cell r="J15155">
            <v>5</v>
          </cell>
          <cell r="L15155" t="str">
            <v>Whenever Segmented Wurm becomes the target of a spell or ability, put a -1/-1 counter on it.</v>
          </cell>
          <cell r="M15155" t="str">
            <v>{3}{R}{G}</v>
          </cell>
          <cell r="O15155">
            <v>5</v>
          </cell>
          <cell r="P15155" t="str">
            <v>GR</v>
          </cell>
          <cell r="Q15155" t="str">
            <v>TE</v>
          </cell>
          <cell r="R15155">
            <v>344</v>
          </cell>
        </row>
        <row r="15156">
          <cell r="E15156" t="str">
            <v>Selenia, Dark Angel</v>
          </cell>
          <cell r="F15156" t="str">
            <v>Tempest</v>
          </cell>
          <cell r="G15156" t="str">
            <v>R</v>
          </cell>
          <cell r="H15156" t="str">
            <v>Legendary Creature — Angel</v>
          </cell>
          <cell r="I15156">
            <v>3</v>
          </cell>
          <cell r="J15156">
            <v>3</v>
          </cell>
          <cell r="L15156" t="str">
            <v>Flying?Pay 2 life: Return Selenia, Dark Angel to its owner's hand.</v>
          </cell>
          <cell r="M15156" t="str">
            <v>{3}{W}{B}</v>
          </cell>
          <cell r="O15156">
            <v>5</v>
          </cell>
          <cell r="P15156" t="str">
            <v>WB</v>
          </cell>
          <cell r="Q15156" t="str">
            <v>TE</v>
          </cell>
          <cell r="R15156">
            <v>345</v>
          </cell>
        </row>
        <row r="15157">
          <cell r="A15157" t="str">
            <v>YES</v>
          </cell>
          <cell r="E15157" t="str">
            <v>Serene Offering</v>
          </cell>
          <cell r="F15157" t="str">
            <v>Tempest</v>
          </cell>
          <cell r="G15157" t="str">
            <v>U</v>
          </cell>
          <cell r="H15157" t="str">
            <v>Instant</v>
          </cell>
          <cell r="L15157" t="str">
            <v>Destroy target enchantment. You gain life equal to its converted mana cost.</v>
          </cell>
          <cell r="M15157" t="str">
            <v>{1}{W}</v>
          </cell>
          <cell r="O15157">
            <v>2</v>
          </cell>
          <cell r="P15157" t="str">
            <v>W</v>
          </cell>
          <cell r="Q15157" t="str">
            <v>TE</v>
          </cell>
          <cell r="R15157">
            <v>252</v>
          </cell>
        </row>
        <row r="15158">
          <cell r="E15158" t="str">
            <v>Servant of Volrath</v>
          </cell>
          <cell r="F15158" t="str">
            <v>Tempest</v>
          </cell>
          <cell r="G15158" t="str">
            <v>C</v>
          </cell>
          <cell r="H15158" t="str">
            <v>Creature — Minion</v>
          </cell>
          <cell r="I15158">
            <v>3</v>
          </cell>
          <cell r="J15158">
            <v>3</v>
          </cell>
          <cell r="L15158" t="str">
            <v>When Servant of Volrath leaves the battlefield, sacrifice a creature.</v>
          </cell>
          <cell r="M15158" t="str">
            <v>{2}{B}</v>
          </cell>
          <cell r="O15158">
            <v>3</v>
          </cell>
          <cell r="P15158" t="str">
            <v>B</v>
          </cell>
          <cell r="Q15158" t="str">
            <v>TE</v>
          </cell>
          <cell r="R15158">
            <v>50</v>
          </cell>
        </row>
        <row r="15159">
          <cell r="E15159" t="str">
            <v>Shadow Rift</v>
          </cell>
          <cell r="F15159" t="str">
            <v>Tempest</v>
          </cell>
          <cell r="G15159" t="str">
            <v>C</v>
          </cell>
          <cell r="H15159" t="str">
            <v>Instant</v>
          </cell>
          <cell r="L15159" t="str">
            <v>Target creature gains shadow until end of turn. #_(It can block or be blocked by only creatures with shadow.)_#?Draw a card.</v>
          </cell>
          <cell r="M15159" t="str">
            <v>{U}</v>
          </cell>
          <cell r="O15159">
            <v>1</v>
          </cell>
          <cell r="P15159" t="str">
            <v>U</v>
          </cell>
          <cell r="Q15159" t="str">
            <v>TE</v>
          </cell>
          <cell r="R15159">
            <v>86</v>
          </cell>
        </row>
        <row r="15160">
          <cell r="E15160" t="str">
            <v>Shadowstorm</v>
          </cell>
          <cell r="F15160" t="str">
            <v>Tempest</v>
          </cell>
          <cell r="G15160" t="str">
            <v>U</v>
          </cell>
          <cell r="H15160" t="str">
            <v>Sorcery</v>
          </cell>
          <cell r="L15160" t="str">
            <v>Shadowstorm deals 2 damage to each creature with shadow.</v>
          </cell>
          <cell r="M15160" t="str">
            <v>{R}</v>
          </cell>
          <cell r="O15160">
            <v>1</v>
          </cell>
          <cell r="P15160" t="str">
            <v>R</v>
          </cell>
          <cell r="Q15160" t="str">
            <v>TE</v>
          </cell>
          <cell r="R15160">
            <v>202</v>
          </cell>
        </row>
        <row r="15161">
          <cell r="E15161" t="str">
            <v>Shatter</v>
          </cell>
          <cell r="F15161" t="str">
            <v>Tempest</v>
          </cell>
          <cell r="G15161" t="str">
            <v>C</v>
          </cell>
          <cell r="H15161" t="str">
            <v>Instant</v>
          </cell>
          <cell r="L15161" t="str">
            <v>Destroy target artifact.</v>
          </cell>
          <cell r="M15161" t="str">
            <v>{1}{R}</v>
          </cell>
          <cell r="O15161">
            <v>2</v>
          </cell>
          <cell r="P15161" t="str">
            <v>R</v>
          </cell>
          <cell r="Q15161" t="str">
            <v>TE</v>
          </cell>
          <cell r="R15161">
            <v>203</v>
          </cell>
        </row>
        <row r="15162">
          <cell r="E15162" t="str">
            <v>Shimmering Wings</v>
          </cell>
          <cell r="F15162" t="str">
            <v>Tempest</v>
          </cell>
          <cell r="G15162" t="str">
            <v>C</v>
          </cell>
          <cell r="H15162" t="str">
            <v>Enchantment — Aura</v>
          </cell>
          <cell r="L15162" t="str">
            <v>Enchant creature #_(Target a creature as you cast this. This card enters the battlefield attached to that creature.)_#?Enchanted creature has flying. #_(It can't be blocked except by creatures with flying or reach.)_#?{U}: Return Shimmering Wings to its owner's hand.</v>
          </cell>
          <cell r="M15162" t="str">
            <v>{U}</v>
          </cell>
          <cell r="O15162">
            <v>1</v>
          </cell>
          <cell r="P15162" t="str">
            <v>U</v>
          </cell>
          <cell r="Q15162" t="str">
            <v>TE</v>
          </cell>
          <cell r="R15162">
            <v>87</v>
          </cell>
        </row>
        <row r="15163">
          <cell r="E15163" t="str">
            <v>Shocker</v>
          </cell>
          <cell r="F15163" t="str">
            <v>Tempest</v>
          </cell>
          <cell r="G15163" t="str">
            <v>R</v>
          </cell>
          <cell r="H15163" t="str">
            <v>Creature — Insect</v>
          </cell>
          <cell r="I15163">
            <v>1</v>
          </cell>
          <cell r="J15163">
            <v>1</v>
          </cell>
          <cell r="L15163" t="str">
            <v>Whenever Shocker deals damage to a player, that player discards all the cards in his or her hand, then draws that many cards.</v>
          </cell>
          <cell r="M15163" t="str">
            <v>{1}{R}</v>
          </cell>
          <cell r="O15163">
            <v>2</v>
          </cell>
          <cell r="P15163" t="str">
            <v>R</v>
          </cell>
          <cell r="Q15163" t="str">
            <v>TE</v>
          </cell>
          <cell r="R15163">
            <v>204</v>
          </cell>
        </row>
        <row r="15164">
          <cell r="E15164" t="str">
            <v>Sky Spirit</v>
          </cell>
          <cell r="F15164" t="str">
            <v>Tempest</v>
          </cell>
          <cell r="G15164" t="str">
            <v>U</v>
          </cell>
          <cell r="H15164" t="str">
            <v>Creature — Spirit</v>
          </cell>
          <cell r="I15164">
            <v>2</v>
          </cell>
          <cell r="J15164">
            <v>2</v>
          </cell>
          <cell r="L15164" t="str">
            <v>Flying, first strike</v>
          </cell>
          <cell r="M15164" t="str">
            <v>{1}{W}{U}</v>
          </cell>
          <cell r="O15164">
            <v>3</v>
          </cell>
          <cell r="P15164" t="str">
            <v>WU</v>
          </cell>
          <cell r="Q15164" t="str">
            <v>TE</v>
          </cell>
          <cell r="R15164">
            <v>346</v>
          </cell>
        </row>
        <row r="15165">
          <cell r="E15165" t="str">
            <v>Skyshroud Condor</v>
          </cell>
          <cell r="F15165" t="str">
            <v>Tempest</v>
          </cell>
          <cell r="G15165" t="str">
            <v>U</v>
          </cell>
          <cell r="H15165" t="str">
            <v>Creature — Bird</v>
          </cell>
          <cell r="I15165">
            <v>2</v>
          </cell>
          <cell r="J15165">
            <v>2</v>
          </cell>
          <cell r="L15165" t="str">
            <v>Flying?Cast Skyshroud Condor only if you've cast another spell this turn.</v>
          </cell>
          <cell r="M15165" t="str">
            <v>{1}{U}</v>
          </cell>
          <cell r="O15165">
            <v>2</v>
          </cell>
          <cell r="P15165" t="str">
            <v>U</v>
          </cell>
          <cell r="Q15165" t="str">
            <v>TE</v>
          </cell>
          <cell r="R15165">
            <v>88</v>
          </cell>
        </row>
        <row r="15166">
          <cell r="E15166" t="str">
            <v>Skyshroud Elf</v>
          </cell>
          <cell r="F15166" t="str">
            <v>Tempest</v>
          </cell>
          <cell r="G15166" t="str">
            <v>C</v>
          </cell>
          <cell r="H15166" t="str">
            <v>Creature — Elf Druid</v>
          </cell>
          <cell r="I15166">
            <v>1</v>
          </cell>
          <cell r="J15166">
            <v>1</v>
          </cell>
          <cell r="L15166" t="str">
            <v>{T}: Add {G} to your mana pool. {1}: Add {R} or {W} to your mana pool.</v>
          </cell>
          <cell r="M15166" t="str">
            <v>{1}{G}</v>
          </cell>
          <cell r="N15166" t="str">
            <v>{R}{G}{W}</v>
          </cell>
          <cell r="O15166">
            <v>2</v>
          </cell>
          <cell r="P15166" t="str">
            <v>G</v>
          </cell>
          <cell r="Q15166" t="str">
            <v>TE</v>
          </cell>
          <cell r="R15166">
            <v>149</v>
          </cell>
        </row>
        <row r="15167">
          <cell r="A15167" t="str">
            <v>YES</v>
          </cell>
          <cell r="E15167" t="str">
            <v>Skyshroud Forest</v>
          </cell>
          <cell r="F15167" t="str">
            <v>Tempest</v>
          </cell>
          <cell r="G15167" t="str">
            <v>R</v>
          </cell>
          <cell r="H15167" t="str">
            <v>Land</v>
          </cell>
          <cell r="L15167" t="str">
            <v>Skyshroud Forest enters the battlefield tapped. {T}: Add {1} to your mana pool. {T}: Add {G} or {U} to your mana pool. Skyshroud Forest deals 1 damage to you.</v>
          </cell>
          <cell r="N15167" t="str">
            <v>{G}{U}</v>
          </cell>
          <cell r="O15167">
            <v>0</v>
          </cell>
          <cell r="P15167" t="str">
            <v>L</v>
          </cell>
          <cell r="Q15167" t="str">
            <v>TE</v>
          </cell>
          <cell r="R15167">
            <v>332</v>
          </cell>
        </row>
        <row r="15168">
          <cell r="A15168" t="str">
            <v>Duplicate</v>
          </cell>
          <cell r="E15168" t="str">
            <v>Skyshroud Ranger</v>
          </cell>
          <cell r="F15168" t="str">
            <v>Tempest</v>
          </cell>
          <cell r="G15168" t="str">
            <v>C</v>
          </cell>
          <cell r="H15168" t="str">
            <v>Creature — Elf</v>
          </cell>
          <cell r="I15168">
            <v>1</v>
          </cell>
          <cell r="J15168">
            <v>1</v>
          </cell>
          <cell r="L15168" t="str">
            <v>{T}: You may put a land card from your hand onto the battlefield. Activate this ability only any time you could cast a sorcery.</v>
          </cell>
          <cell r="M15168" t="str">
            <v>{G}</v>
          </cell>
          <cell r="O15168">
            <v>1</v>
          </cell>
          <cell r="P15168" t="str">
            <v>G</v>
          </cell>
          <cell r="Q15168" t="str">
            <v>TE</v>
          </cell>
          <cell r="R15168">
            <v>150</v>
          </cell>
        </row>
        <row r="15169">
          <cell r="E15169" t="str">
            <v>Skyshroud Troll</v>
          </cell>
          <cell r="F15169" t="str">
            <v>Tempest</v>
          </cell>
          <cell r="G15169" t="str">
            <v>C</v>
          </cell>
          <cell r="H15169" t="str">
            <v>Creature — Troll Giant</v>
          </cell>
          <cell r="I15169">
            <v>3</v>
          </cell>
          <cell r="J15169">
            <v>3</v>
          </cell>
          <cell r="L15169" t="str">
            <v>{1}{G}: Regenerate Skyshroud Troll.</v>
          </cell>
          <cell r="M15169" t="str">
            <v>{2}{G}{G}</v>
          </cell>
          <cell r="O15169">
            <v>4</v>
          </cell>
          <cell r="P15169" t="str">
            <v>G</v>
          </cell>
          <cell r="Q15169" t="str">
            <v>TE</v>
          </cell>
          <cell r="R15169">
            <v>151</v>
          </cell>
        </row>
        <row r="15170">
          <cell r="E15170" t="str">
            <v>Skyshroud Vampire</v>
          </cell>
          <cell r="F15170" t="str">
            <v>Tempest</v>
          </cell>
          <cell r="G15170" t="str">
            <v>U</v>
          </cell>
          <cell r="H15170" t="str">
            <v>Creature — Vampire</v>
          </cell>
          <cell r="I15170">
            <v>3</v>
          </cell>
          <cell r="J15170">
            <v>3</v>
          </cell>
          <cell r="L15170" t="str">
            <v>Flying?Discard a creature card: Skyshroud Vampire gets +2/+2 until end of turn.</v>
          </cell>
          <cell r="M15170" t="str">
            <v>{3}{B}{B}</v>
          </cell>
          <cell r="O15170">
            <v>5</v>
          </cell>
          <cell r="P15170" t="str">
            <v>B</v>
          </cell>
          <cell r="Q15170" t="str">
            <v>TE</v>
          </cell>
          <cell r="R15170">
            <v>51</v>
          </cell>
        </row>
        <row r="15171">
          <cell r="E15171" t="str">
            <v>Soltari Crusader</v>
          </cell>
          <cell r="F15171" t="str">
            <v>Tempest</v>
          </cell>
          <cell r="G15171" t="str">
            <v>U</v>
          </cell>
          <cell r="H15171" t="str">
            <v>Creature — Soltari Knight</v>
          </cell>
          <cell r="I15171">
            <v>2</v>
          </cell>
          <cell r="J15171">
            <v>1</v>
          </cell>
          <cell r="L15171" t="str">
            <v>Shadow #_(This creature can block or be blocked by only creatures with shadow.)_#?{1}{W}: Soltari Crusader gets +1/+0 until end of turn.</v>
          </cell>
          <cell r="M15171" t="str">
            <v>{2}{W}</v>
          </cell>
          <cell r="O15171">
            <v>3</v>
          </cell>
          <cell r="P15171" t="str">
            <v>W</v>
          </cell>
          <cell r="Q15171" t="str">
            <v>TE</v>
          </cell>
          <cell r="R15171">
            <v>253</v>
          </cell>
        </row>
        <row r="15172">
          <cell r="E15172" t="str">
            <v>Soltari Emissary</v>
          </cell>
          <cell r="F15172" t="str">
            <v>Tempest</v>
          </cell>
          <cell r="G15172" t="str">
            <v>R</v>
          </cell>
          <cell r="H15172" t="str">
            <v>Creature — Soltari Soldier</v>
          </cell>
          <cell r="I15172">
            <v>2</v>
          </cell>
          <cell r="J15172">
            <v>1</v>
          </cell>
          <cell r="L15172" t="str">
            <v>{W}: Soltari Emissary gains shadow until end of turn. #_(This creature can block or be blocked by only creatures with shadow.)_#</v>
          </cell>
          <cell r="M15172" t="str">
            <v>{1}{W}</v>
          </cell>
          <cell r="O15172">
            <v>2</v>
          </cell>
          <cell r="P15172" t="str">
            <v>W</v>
          </cell>
          <cell r="Q15172" t="str">
            <v>TE</v>
          </cell>
          <cell r="R15172">
            <v>254</v>
          </cell>
        </row>
        <row r="15173">
          <cell r="E15173" t="str">
            <v>Soltari Foot Soldier</v>
          </cell>
          <cell r="F15173" t="str">
            <v>Tempest</v>
          </cell>
          <cell r="G15173" t="str">
            <v>C</v>
          </cell>
          <cell r="H15173" t="str">
            <v>Creature — Soltari Soldier</v>
          </cell>
          <cell r="I15173">
            <v>1</v>
          </cell>
          <cell r="J15173">
            <v>1</v>
          </cell>
          <cell r="L15173" t="str">
            <v>Shadow #_(This creature can block or be blocked by only creatures with shadow.)_#</v>
          </cell>
          <cell r="M15173" t="str">
            <v>{W}</v>
          </cell>
          <cell r="O15173">
            <v>1</v>
          </cell>
          <cell r="P15173" t="str">
            <v>W</v>
          </cell>
          <cell r="Q15173" t="str">
            <v>TE</v>
          </cell>
          <cell r="R15173">
            <v>255</v>
          </cell>
        </row>
        <row r="15174">
          <cell r="E15174" t="str">
            <v>Soltari Guerrillas</v>
          </cell>
          <cell r="F15174" t="str">
            <v>Tempest</v>
          </cell>
          <cell r="G15174" t="str">
            <v>R</v>
          </cell>
          <cell r="H15174" t="str">
            <v>Creature — Soltari Soldier</v>
          </cell>
          <cell r="I15174">
            <v>3</v>
          </cell>
          <cell r="J15174">
            <v>2</v>
          </cell>
          <cell r="L15174" t="str">
            <v>Shadow #_(This creature can block or be blocked by only creatures with shadow.)_#?{0}: The next time Soltari Guerrillas would deal combat damage to an opponent this turn, it deals that damage to target creature instead.</v>
          </cell>
          <cell r="M15174" t="str">
            <v>{2}{W}{R}</v>
          </cell>
          <cell r="O15174">
            <v>4</v>
          </cell>
          <cell r="P15174" t="str">
            <v>WR</v>
          </cell>
          <cell r="Q15174" t="str">
            <v>TE</v>
          </cell>
          <cell r="R15174">
            <v>347</v>
          </cell>
        </row>
        <row r="15175">
          <cell r="E15175" t="str">
            <v>Soltari Lancer</v>
          </cell>
          <cell r="F15175" t="str">
            <v>Tempest</v>
          </cell>
          <cell r="G15175" t="str">
            <v>C</v>
          </cell>
          <cell r="H15175" t="str">
            <v>Creature — Soltari Knight</v>
          </cell>
          <cell r="I15175">
            <v>2</v>
          </cell>
          <cell r="J15175">
            <v>2</v>
          </cell>
          <cell r="L15175" t="str">
            <v>Shadow #_(This creature can block or be blocked by only creatures with shadow.)_#?Soltari Lancer has first strike as long as it's attacking.</v>
          </cell>
          <cell r="M15175" t="str">
            <v>{2}{W}</v>
          </cell>
          <cell r="O15175">
            <v>3</v>
          </cell>
          <cell r="P15175" t="str">
            <v>W</v>
          </cell>
          <cell r="Q15175" t="str">
            <v>TE</v>
          </cell>
          <cell r="R15175">
            <v>256</v>
          </cell>
        </row>
        <row r="15176">
          <cell r="E15176" t="str">
            <v>Soltari Monk</v>
          </cell>
          <cell r="F15176" t="str">
            <v>Tempest</v>
          </cell>
          <cell r="G15176" t="str">
            <v>U</v>
          </cell>
          <cell r="H15176" t="str">
            <v>Creature — Soltari Monk Cleric</v>
          </cell>
          <cell r="I15176">
            <v>2</v>
          </cell>
          <cell r="J15176">
            <v>1</v>
          </cell>
          <cell r="L15176" t="str">
            <v>Protection from black?Shadow #_(This creature can block or be blocked by only creatures with shadow.)_#</v>
          </cell>
          <cell r="M15176" t="str">
            <v>{W}{W}</v>
          </cell>
          <cell r="O15176">
            <v>2</v>
          </cell>
          <cell r="P15176" t="str">
            <v>W</v>
          </cell>
          <cell r="Q15176" t="str">
            <v>TE</v>
          </cell>
          <cell r="R15176">
            <v>257</v>
          </cell>
        </row>
        <row r="15177">
          <cell r="A15177" t="str">
            <v>Promo</v>
          </cell>
          <cell r="E15177" t="str">
            <v>Soltari Priest</v>
          </cell>
          <cell r="F15177" t="str">
            <v>Tempest</v>
          </cell>
          <cell r="G15177" t="str">
            <v>U</v>
          </cell>
          <cell r="H15177" t="str">
            <v>Creature — Soltari Cleric</v>
          </cell>
          <cell r="I15177">
            <v>2</v>
          </cell>
          <cell r="J15177">
            <v>1</v>
          </cell>
          <cell r="L15177" t="str">
            <v>Protection from red?Shadow #_(This creature can block or be blocked by only creatures with shadow.)_#</v>
          </cell>
          <cell r="M15177" t="str">
            <v>{W}{W}</v>
          </cell>
          <cell r="O15177">
            <v>2</v>
          </cell>
          <cell r="P15177" t="str">
            <v>W</v>
          </cell>
          <cell r="Q15177" t="str">
            <v>TE</v>
          </cell>
          <cell r="R15177">
            <v>258</v>
          </cell>
        </row>
        <row r="15178">
          <cell r="E15178" t="str">
            <v>Soltari Trooper</v>
          </cell>
          <cell r="F15178" t="str">
            <v>Tempest</v>
          </cell>
          <cell r="G15178" t="str">
            <v>C</v>
          </cell>
          <cell r="H15178" t="str">
            <v>Creature — Soltari Soldier</v>
          </cell>
          <cell r="I15178">
            <v>1</v>
          </cell>
          <cell r="J15178">
            <v>1</v>
          </cell>
          <cell r="L15178" t="str">
            <v>Shadow #_(This creature can block or be blocked by only creatures with shadow.)_#?Whenever Soltari Trooper attacks, it gets +1/+1 until end of turn.</v>
          </cell>
          <cell r="M15178" t="str">
            <v>{1}{W}</v>
          </cell>
          <cell r="O15178">
            <v>2</v>
          </cell>
          <cell r="P15178" t="str">
            <v>W</v>
          </cell>
          <cell r="Q15178" t="str">
            <v>TE</v>
          </cell>
          <cell r="R15178">
            <v>259</v>
          </cell>
        </row>
        <row r="15179">
          <cell r="E15179" t="str">
            <v>Souldrinker</v>
          </cell>
          <cell r="F15179" t="str">
            <v>Tempest</v>
          </cell>
          <cell r="G15179" t="str">
            <v>U</v>
          </cell>
          <cell r="H15179" t="str">
            <v>Creature — Spirit</v>
          </cell>
          <cell r="I15179">
            <v>2</v>
          </cell>
          <cell r="J15179">
            <v>2</v>
          </cell>
          <cell r="L15179" t="str">
            <v>Pay 3 life: Put a +1/+1 counter on Souldrinker.</v>
          </cell>
          <cell r="M15179" t="str">
            <v>{3}{B}</v>
          </cell>
          <cell r="O15179">
            <v>4</v>
          </cell>
          <cell r="P15179" t="str">
            <v>B</v>
          </cell>
          <cell r="Q15179" t="str">
            <v>TE</v>
          </cell>
          <cell r="R15179">
            <v>52</v>
          </cell>
        </row>
        <row r="15180">
          <cell r="E15180" t="str">
            <v>Spell Blast</v>
          </cell>
          <cell r="F15180" t="str">
            <v>Tempest</v>
          </cell>
          <cell r="G15180" t="str">
            <v>C</v>
          </cell>
          <cell r="H15180" t="str">
            <v>Instant</v>
          </cell>
          <cell r="L15180" t="str">
            <v>Counter target spell with converted mana cost X.</v>
          </cell>
          <cell r="M15180" t="str">
            <v>{X}{U}</v>
          </cell>
          <cell r="O15180">
            <v>1</v>
          </cell>
          <cell r="P15180" t="str">
            <v>U</v>
          </cell>
          <cell r="Q15180" t="str">
            <v>TE</v>
          </cell>
          <cell r="R15180">
            <v>89</v>
          </cell>
        </row>
        <row r="15181">
          <cell r="E15181" t="str">
            <v>Spike Drone</v>
          </cell>
          <cell r="F15181" t="str">
            <v>Tempest</v>
          </cell>
          <cell r="G15181" t="str">
            <v>C</v>
          </cell>
          <cell r="H15181" t="str">
            <v>Creature — Spike Drone</v>
          </cell>
          <cell r="I15181">
            <v>0</v>
          </cell>
          <cell r="J15181">
            <v>0</v>
          </cell>
          <cell r="L15181" t="str">
            <v>Spike Drone enters the battlefield with a +1/+1 counter on it. {2}, Remove a +1/+1 counter from Spike Drone: Put a +1/+1 counter on target creature.</v>
          </cell>
          <cell r="M15181" t="str">
            <v>{G}</v>
          </cell>
          <cell r="O15181">
            <v>1</v>
          </cell>
          <cell r="P15181" t="str">
            <v>G</v>
          </cell>
          <cell r="Q15181" t="str">
            <v>TE</v>
          </cell>
          <cell r="R15181">
            <v>152</v>
          </cell>
        </row>
        <row r="15182">
          <cell r="E15182" t="str">
            <v>Spinal Graft</v>
          </cell>
          <cell r="F15182" t="str">
            <v>Tempest</v>
          </cell>
          <cell r="G15182" t="str">
            <v>C</v>
          </cell>
          <cell r="H15182" t="str">
            <v>Enchantment — Aura</v>
          </cell>
          <cell r="L15182" t="str">
            <v>Enchant creature?Enchanted creature gets +3/+3. When enchanted creature becomes the target of a spell or ability, destroy that creature. It can't be regenerated.</v>
          </cell>
          <cell r="M15182" t="str">
            <v>{1}{B}</v>
          </cell>
          <cell r="O15182">
            <v>2</v>
          </cell>
          <cell r="P15182" t="str">
            <v>B</v>
          </cell>
          <cell r="Q15182" t="str">
            <v>TE</v>
          </cell>
          <cell r="R15182">
            <v>53</v>
          </cell>
        </row>
        <row r="15183">
          <cell r="E15183" t="str">
            <v>Spirit Mirror</v>
          </cell>
          <cell r="F15183" t="str">
            <v>Tempest</v>
          </cell>
          <cell r="G15183" t="str">
            <v>R</v>
          </cell>
          <cell r="H15183" t="str">
            <v>Enchantment</v>
          </cell>
          <cell r="L15183" t="str">
            <v>At the beginning of your upkeep, if there are no Reflection tokens on the battlefield, put a 2/2 white Reflection creature token onto the battlefield. {0}: Destroy target Reflection.</v>
          </cell>
          <cell r="M15183" t="str">
            <v>{2}{W}{W}</v>
          </cell>
          <cell r="O15183">
            <v>4</v>
          </cell>
          <cell r="P15183" t="str">
            <v>W</v>
          </cell>
          <cell r="Q15183" t="str">
            <v>TE</v>
          </cell>
          <cell r="R15183">
            <v>260</v>
          </cell>
        </row>
        <row r="15184">
          <cell r="E15184" t="str">
            <v>Spontaneous Combustion</v>
          </cell>
          <cell r="F15184" t="str">
            <v>Tempest</v>
          </cell>
          <cell r="G15184" t="str">
            <v>U</v>
          </cell>
          <cell r="H15184" t="str">
            <v>Instant</v>
          </cell>
          <cell r="L15184" t="str">
            <v>As an additional cost to cast Spontaneous Combustion, sacrifice a creature. Spontaneous Combustion deals 3 damage to each creature.</v>
          </cell>
          <cell r="M15184" t="str">
            <v>{1}{B}{R}</v>
          </cell>
          <cell r="O15184">
            <v>3</v>
          </cell>
          <cell r="P15184" t="str">
            <v>RB</v>
          </cell>
          <cell r="Q15184" t="str">
            <v>TE</v>
          </cell>
          <cell r="R15184">
            <v>348</v>
          </cell>
        </row>
        <row r="15185">
          <cell r="E15185" t="str">
            <v>Squee's Toy</v>
          </cell>
          <cell r="F15185" t="str">
            <v>Tempest</v>
          </cell>
          <cell r="G15185" t="str">
            <v>C</v>
          </cell>
          <cell r="H15185" t="str">
            <v>Artifact</v>
          </cell>
          <cell r="L15185" t="str">
            <v>{T}: Prevent the next 1 damage that would be dealt to target creature this turn.</v>
          </cell>
          <cell r="M15185" t="str">
            <v>{1}</v>
          </cell>
          <cell r="O15185">
            <v>1</v>
          </cell>
          <cell r="P15185" t="str">
            <v>A</v>
          </cell>
          <cell r="Q15185" t="str">
            <v>TE</v>
          </cell>
          <cell r="R15185">
            <v>299</v>
          </cell>
        </row>
        <row r="15186">
          <cell r="A15186" t="str">
            <v>YES</v>
          </cell>
          <cell r="E15186" t="str">
            <v>Stalking Stones</v>
          </cell>
          <cell r="F15186" t="str">
            <v>Tempest</v>
          </cell>
          <cell r="G15186" t="str">
            <v>U</v>
          </cell>
          <cell r="H15186" t="str">
            <v>Land</v>
          </cell>
          <cell r="L15186" t="str">
            <v>{T}: Add {1} to your mana pool. {6}: Stalking Stones becomes a 3/3 Elemental artifact creature that's still a land. #_(This effect lasts indefinitely.)_#</v>
          </cell>
          <cell r="N15186" t="str">
            <v>{X}</v>
          </cell>
          <cell r="O15186">
            <v>0</v>
          </cell>
          <cell r="P15186" t="str">
            <v>L</v>
          </cell>
          <cell r="Q15186" t="str">
            <v>TE</v>
          </cell>
          <cell r="R15186">
            <v>333</v>
          </cell>
        </row>
        <row r="15187">
          <cell r="E15187" t="str">
            <v>Starke of Rath</v>
          </cell>
          <cell r="F15187" t="str">
            <v>Tempest</v>
          </cell>
          <cell r="G15187" t="str">
            <v>R</v>
          </cell>
          <cell r="H15187" t="str">
            <v>Legendary Creature — Human Rogue</v>
          </cell>
          <cell r="I15187">
            <v>2</v>
          </cell>
          <cell r="J15187">
            <v>2</v>
          </cell>
          <cell r="L15187" t="str">
            <v>{T}: Destroy target artifact or creature. That permanent's controller gains control of Starke of Rath. #_(This effect lasts indefinitely.)_#</v>
          </cell>
          <cell r="M15187" t="str">
            <v>{1}{R}{R}</v>
          </cell>
          <cell r="O15187">
            <v>3</v>
          </cell>
          <cell r="P15187" t="str">
            <v>R</v>
          </cell>
          <cell r="Q15187" t="str">
            <v>TE</v>
          </cell>
          <cell r="R15187">
            <v>205</v>
          </cell>
        </row>
        <row r="15188">
          <cell r="A15188" t="str">
            <v>YES</v>
          </cell>
          <cell r="E15188" t="str">
            <v>Static Orb</v>
          </cell>
          <cell r="F15188" t="str">
            <v>Tempest</v>
          </cell>
          <cell r="G15188" t="str">
            <v>R</v>
          </cell>
          <cell r="H15188" t="str">
            <v>Artifact</v>
          </cell>
          <cell r="L15188" t="str">
            <v>As long as Static Orb is untapped, players can't untap more than two permanents during their untap steps.</v>
          </cell>
          <cell r="M15188" t="str">
            <v>{3}</v>
          </cell>
          <cell r="O15188">
            <v>3</v>
          </cell>
          <cell r="P15188" t="str">
            <v>A</v>
          </cell>
          <cell r="Q15188" t="str">
            <v>TE</v>
          </cell>
          <cell r="R15188">
            <v>300</v>
          </cell>
        </row>
        <row r="15189">
          <cell r="A15189" t="str">
            <v>Promo</v>
          </cell>
          <cell r="E15189" t="str">
            <v>Staunch Defenders</v>
          </cell>
          <cell r="F15189" t="str">
            <v>Tempest</v>
          </cell>
          <cell r="G15189" t="str">
            <v>U</v>
          </cell>
          <cell r="H15189" t="str">
            <v>Creature — Human Soldier</v>
          </cell>
          <cell r="I15189">
            <v>3</v>
          </cell>
          <cell r="J15189">
            <v>4</v>
          </cell>
          <cell r="L15189" t="str">
            <v>When Staunch Defenders enters the battlefield, you gain 4 life.</v>
          </cell>
          <cell r="M15189" t="str">
            <v>{3}{W}{W}</v>
          </cell>
          <cell r="O15189">
            <v>5</v>
          </cell>
          <cell r="P15189" t="str">
            <v>W</v>
          </cell>
          <cell r="Q15189" t="str">
            <v>TE</v>
          </cell>
          <cell r="R15189">
            <v>261</v>
          </cell>
        </row>
        <row r="15190">
          <cell r="E15190" t="str">
            <v>Steal Enchantment</v>
          </cell>
          <cell r="F15190" t="str">
            <v>Tempest</v>
          </cell>
          <cell r="G15190" t="str">
            <v>U</v>
          </cell>
          <cell r="H15190" t="str">
            <v>Enchantment — Aura</v>
          </cell>
          <cell r="L15190" t="str">
            <v>Enchant enchantment?You control enchanted enchantment.</v>
          </cell>
          <cell r="M15190" t="str">
            <v>{U}{U}</v>
          </cell>
          <cell r="O15190">
            <v>2</v>
          </cell>
          <cell r="P15190" t="str">
            <v>U</v>
          </cell>
          <cell r="Q15190" t="str">
            <v>TE</v>
          </cell>
          <cell r="R15190">
            <v>90</v>
          </cell>
        </row>
        <row r="15191">
          <cell r="E15191" t="str">
            <v>Stinging Licid</v>
          </cell>
          <cell r="F15191" t="str">
            <v>Tempest</v>
          </cell>
          <cell r="G15191" t="str">
            <v>U</v>
          </cell>
          <cell r="H15191" t="str">
            <v>Creature — Licid</v>
          </cell>
          <cell r="I15191">
            <v>1</v>
          </cell>
          <cell r="J15191">
            <v>1</v>
          </cell>
          <cell r="L15191" t="str">
            <v>{1}{U}, {T}: Stinging Licid loses this ability and becomes an Aura enchantment with enchant creature. Attach it to target creature. You may pay {U} to end this effect. Whenever enchanted creature becomes tapped, Stinging Licid deals 2 damage to that creature's controller.</v>
          </cell>
          <cell r="M15191" t="str">
            <v>{1}{U}</v>
          </cell>
          <cell r="O15191">
            <v>2</v>
          </cell>
          <cell r="P15191" t="str">
            <v>U</v>
          </cell>
          <cell r="Q15191" t="str">
            <v>TE</v>
          </cell>
          <cell r="R15191">
            <v>91</v>
          </cell>
        </row>
        <row r="15192">
          <cell r="A15192" t="str">
            <v>Promo</v>
          </cell>
          <cell r="E15192" t="str">
            <v>Stone Rain</v>
          </cell>
          <cell r="F15192" t="str">
            <v>Tempest</v>
          </cell>
          <cell r="G15192" t="str">
            <v>C</v>
          </cell>
          <cell r="H15192" t="str">
            <v>Sorcery</v>
          </cell>
          <cell r="L15192" t="str">
            <v>Destroy target land.</v>
          </cell>
          <cell r="M15192" t="str">
            <v>{2}{R}</v>
          </cell>
          <cell r="O15192">
            <v>3</v>
          </cell>
          <cell r="P15192" t="str">
            <v>R</v>
          </cell>
          <cell r="Q15192" t="str">
            <v>TE</v>
          </cell>
          <cell r="R15192">
            <v>206</v>
          </cell>
        </row>
        <row r="15193">
          <cell r="E15193" t="str">
            <v>Storm Front</v>
          </cell>
          <cell r="F15193" t="str">
            <v>Tempest</v>
          </cell>
          <cell r="G15193" t="str">
            <v>U</v>
          </cell>
          <cell r="H15193" t="str">
            <v>Enchantment</v>
          </cell>
          <cell r="L15193" t="str">
            <v>{G}{G}: Tap target creature with flying.</v>
          </cell>
          <cell r="M15193" t="str">
            <v>{G}</v>
          </cell>
          <cell r="O15193">
            <v>1</v>
          </cell>
          <cell r="P15193" t="str">
            <v>G</v>
          </cell>
          <cell r="Q15193" t="str">
            <v>TE</v>
          </cell>
          <cell r="R15193">
            <v>153</v>
          </cell>
        </row>
        <row r="15194">
          <cell r="E15194" t="str">
            <v>Stun</v>
          </cell>
          <cell r="F15194" t="str">
            <v>Tempest</v>
          </cell>
          <cell r="G15194" t="str">
            <v>C</v>
          </cell>
          <cell r="H15194" t="str">
            <v>Instant</v>
          </cell>
          <cell r="L15194" t="str">
            <v>Target creature can't block this turn. Draw a card.</v>
          </cell>
          <cell r="M15194" t="str">
            <v>{1}{R}</v>
          </cell>
          <cell r="O15194">
            <v>2</v>
          </cell>
          <cell r="P15194" t="str">
            <v>R</v>
          </cell>
          <cell r="Q15194" t="str">
            <v>TE</v>
          </cell>
          <cell r="R15194">
            <v>207</v>
          </cell>
        </row>
        <row r="15195">
          <cell r="E15195" t="str">
            <v>Sudden Impact</v>
          </cell>
          <cell r="F15195" t="str">
            <v>Tempest</v>
          </cell>
          <cell r="G15195" t="str">
            <v>U</v>
          </cell>
          <cell r="H15195" t="str">
            <v>Instant</v>
          </cell>
          <cell r="L15195" t="str">
            <v>Sudden Impact deals damage to target player equal to the number of cards in that player's hand.</v>
          </cell>
          <cell r="M15195" t="str">
            <v>{3}{R}</v>
          </cell>
          <cell r="O15195">
            <v>4</v>
          </cell>
          <cell r="P15195" t="str">
            <v>R</v>
          </cell>
          <cell r="Q15195" t="str">
            <v>TE</v>
          </cell>
          <cell r="R15195">
            <v>208</v>
          </cell>
        </row>
        <row r="15196">
          <cell r="E15196" t="str">
            <v>Swamp</v>
          </cell>
          <cell r="F15196" t="str">
            <v>Tempest</v>
          </cell>
          <cell r="G15196" t="str">
            <v>C</v>
          </cell>
          <cell r="H15196" t="str">
            <v>Basic Land — Swamp</v>
          </cell>
          <cell r="L15196" t="str">
            <v>{B}</v>
          </cell>
          <cell r="N15196" t="str">
            <v>{B}</v>
          </cell>
          <cell r="O15196">
            <v>0</v>
          </cell>
          <cell r="P15196" t="str">
            <v>L</v>
          </cell>
          <cell r="Q15196" t="str">
            <v>TE</v>
          </cell>
          <cell r="R15196">
            <v>337</v>
          </cell>
        </row>
        <row r="15197">
          <cell r="E15197" t="str">
            <v>Tahngarth's Rage</v>
          </cell>
          <cell r="F15197" t="str">
            <v>Tempest</v>
          </cell>
          <cell r="G15197" t="str">
            <v>U</v>
          </cell>
          <cell r="H15197" t="str">
            <v>Enchantment — Aura</v>
          </cell>
          <cell r="L15197" t="str">
            <v>Enchant creature?Enchanted creature gets +3/+0 as long as it's attacking. Otherwise, it gets -2/-1.</v>
          </cell>
          <cell r="M15197" t="str">
            <v>{R}</v>
          </cell>
          <cell r="O15197">
            <v>1</v>
          </cell>
          <cell r="P15197" t="str">
            <v>R</v>
          </cell>
          <cell r="Q15197" t="str">
            <v>TE</v>
          </cell>
          <cell r="R15197">
            <v>209</v>
          </cell>
        </row>
        <row r="15198">
          <cell r="E15198" t="str">
            <v>Talon Sliver</v>
          </cell>
          <cell r="F15198" t="str">
            <v>Tempest</v>
          </cell>
          <cell r="G15198" t="str">
            <v>C</v>
          </cell>
          <cell r="H15198" t="str">
            <v>Creature — Sliver</v>
          </cell>
          <cell r="I15198">
            <v>1</v>
          </cell>
          <cell r="J15198">
            <v>1</v>
          </cell>
          <cell r="L15198" t="str">
            <v>All Sliver creatures have first strike.</v>
          </cell>
          <cell r="M15198" t="str">
            <v>{1}{W}</v>
          </cell>
          <cell r="O15198">
            <v>2</v>
          </cell>
          <cell r="P15198" t="str">
            <v>W</v>
          </cell>
          <cell r="Q15198" t="str">
            <v>TE</v>
          </cell>
          <cell r="R15198">
            <v>262</v>
          </cell>
        </row>
        <row r="15199">
          <cell r="E15199" t="str">
            <v>Telethopter</v>
          </cell>
          <cell r="F15199" t="str">
            <v>Tempest</v>
          </cell>
          <cell r="G15199" t="str">
            <v>U</v>
          </cell>
          <cell r="H15199" t="str">
            <v>Artifact Creature — Thopter</v>
          </cell>
          <cell r="I15199">
            <v>3</v>
          </cell>
          <cell r="J15199">
            <v>1</v>
          </cell>
          <cell r="L15199" t="str">
            <v>Tap an untapped creature you control: Telethopter gains flying until end of turn.</v>
          </cell>
          <cell r="M15199" t="str">
            <v>{4}</v>
          </cell>
          <cell r="O15199">
            <v>4</v>
          </cell>
          <cell r="P15199" t="str">
            <v>A</v>
          </cell>
          <cell r="Q15199" t="str">
            <v>TE</v>
          </cell>
          <cell r="R15199">
            <v>301</v>
          </cell>
        </row>
        <row r="15200">
          <cell r="E15200" t="str">
            <v>Thalakos Dreamsower</v>
          </cell>
          <cell r="F15200" t="str">
            <v>Tempest</v>
          </cell>
          <cell r="G15200" t="str">
            <v>U</v>
          </cell>
          <cell r="H15200" t="str">
            <v>Creature — Thalakos Wizard</v>
          </cell>
          <cell r="I15200">
            <v>1</v>
          </cell>
          <cell r="J15200">
            <v>1</v>
          </cell>
          <cell r="L15200" t="str">
            <v>Shadow #_(This creature can block or be blocked by only creatures with shadow.)_#?You may choose not to untap Thalakos Dreamsower during your untap step. Whenever Thalakos Dreamsower deals damage to an opponent, tap target creature. That creature doesn't untap during its controller's untap step for as long as Thalakos Dreamsower remains tapped.</v>
          </cell>
          <cell r="M15200" t="str">
            <v>{2}{U}</v>
          </cell>
          <cell r="O15200">
            <v>3</v>
          </cell>
          <cell r="P15200" t="str">
            <v>U</v>
          </cell>
          <cell r="Q15200" t="str">
            <v>TE</v>
          </cell>
          <cell r="R15200">
            <v>92</v>
          </cell>
        </row>
        <row r="15201">
          <cell r="A15201" t="str">
            <v>YES</v>
          </cell>
          <cell r="E15201" t="str">
            <v>Thalakos Lowlands</v>
          </cell>
          <cell r="F15201" t="str">
            <v>Tempest</v>
          </cell>
          <cell r="G15201" t="str">
            <v>U</v>
          </cell>
          <cell r="H15201" t="str">
            <v>Land</v>
          </cell>
          <cell r="L15201" t="str">
            <v>{T}: Add {1} to your mana pool. {T}: Add {W} or {U} to your mana pool. Thalakos Lowlands doesn't untap during your next untap step.</v>
          </cell>
          <cell r="N15201" t="str">
            <v>{W}{U}</v>
          </cell>
          <cell r="O15201">
            <v>0</v>
          </cell>
          <cell r="P15201" t="str">
            <v>L</v>
          </cell>
          <cell r="Q15201" t="str">
            <v>TE</v>
          </cell>
          <cell r="R15201">
            <v>338</v>
          </cell>
        </row>
        <row r="15202">
          <cell r="E15202" t="str">
            <v>Thalakos Mistfolk</v>
          </cell>
          <cell r="F15202" t="str">
            <v>Tempest</v>
          </cell>
          <cell r="G15202" t="str">
            <v>C</v>
          </cell>
          <cell r="H15202" t="str">
            <v>Creature — Thalakos Illusion</v>
          </cell>
          <cell r="I15202">
            <v>2</v>
          </cell>
          <cell r="J15202">
            <v>1</v>
          </cell>
          <cell r="L15202" t="str">
            <v>Shadow #_(This creature can block or be blocked by only creatures with shadow.)_#?{U}: Put Thalakos Mistfolk on top of its owner's library.</v>
          </cell>
          <cell r="M15202" t="str">
            <v>{2}{U}</v>
          </cell>
          <cell r="O15202">
            <v>3</v>
          </cell>
          <cell r="P15202" t="str">
            <v>U</v>
          </cell>
          <cell r="Q15202" t="str">
            <v>TE</v>
          </cell>
          <cell r="R15202">
            <v>93</v>
          </cell>
        </row>
        <row r="15203">
          <cell r="E15203" t="str">
            <v>Thalakos Seer</v>
          </cell>
          <cell r="F15203" t="str">
            <v>Tempest</v>
          </cell>
          <cell r="G15203" t="str">
            <v>C</v>
          </cell>
          <cell r="H15203" t="str">
            <v>Creature — Thalakos Wizard</v>
          </cell>
          <cell r="I15203">
            <v>1</v>
          </cell>
          <cell r="J15203">
            <v>1</v>
          </cell>
          <cell r="L15203" t="str">
            <v>Shadow #_(This creature can block or be blocked by only creatures with shadow.)_#?When Thalakos Seer leaves the battlefield, draw a card.</v>
          </cell>
          <cell r="M15203" t="str">
            <v>{U}{U}</v>
          </cell>
          <cell r="O15203">
            <v>2</v>
          </cell>
          <cell r="P15203" t="str">
            <v>U</v>
          </cell>
          <cell r="Q15203" t="str">
            <v>TE</v>
          </cell>
          <cell r="R15203">
            <v>94</v>
          </cell>
        </row>
        <row r="15204">
          <cell r="E15204" t="str">
            <v>Thalakos Sentry</v>
          </cell>
          <cell r="F15204" t="str">
            <v>Tempest</v>
          </cell>
          <cell r="G15204" t="str">
            <v>C</v>
          </cell>
          <cell r="H15204" t="str">
            <v>Creature — Thalakos Soldier</v>
          </cell>
          <cell r="I15204">
            <v>1</v>
          </cell>
          <cell r="J15204">
            <v>2</v>
          </cell>
          <cell r="L15204" t="str">
            <v>Shadow #_(This creature can block or be blocked by only creatures with shadow)_#</v>
          </cell>
          <cell r="M15204" t="str">
            <v>{1}{U}</v>
          </cell>
          <cell r="O15204">
            <v>2</v>
          </cell>
          <cell r="P15204" t="str">
            <v>U</v>
          </cell>
          <cell r="Q15204" t="str">
            <v>TE</v>
          </cell>
          <cell r="R15204">
            <v>95</v>
          </cell>
        </row>
        <row r="15205">
          <cell r="E15205" t="str">
            <v>Thumbscrews</v>
          </cell>
          <cell r="F15205" t="str">
            <v>Tempest</v>
          </cell>
          <cell r="G15205" t="str">
            <v>R</v>
          </cell>
          <cell r="H15205" t="str">
            <v>Artifact</v>
          </cell>
          <cell r="L15205" t="str">
            <v>At the beginning of your upkeep, if you have five or more cards in hand, Thumbscrews deals 1 damage to target opponent.</v>
          </cell>
          <cell r="M15205" t="str">
            <v>{2}</v>
          </cell>
          <cell r="O15205">
            <v>2</v>
          </cell>
          <cell r="P15205" t="str">
            <v>A</v>
          </cell>
          <cell r="Q15205" t="str">
            <v>TE</v>
          </cell>
          <cell r="R15205">
            <v>302</v>
          </cell>
        </row>
        <row r="15206">
          <cell r="E15206" t="str">
            <v>Time Ebb</v>
          </cell>
          <cell r="F15206" t="str">
            <v>Tempest</v>
          </cell>
          <cell r="G15206" t="str">
            <v>C</v>
          </cell>
          <cell r="H15206" t="str">
            <v>Sorcery</v>
          </cell>
          <cell r="L15206" t="str">
            <v>Put target creature on top of its owner's library.</v>
          </cell>
          <cell r="M15206" t="str">
            <v>{2}{U}</v>
          </cell>
          <cell r="O15206">
            <v>3</v>
          </cell>
          <cell r="P15206" t="str">
            <v>U</v>
          </cell>
          <cell r="Q15206" t="str">
            <v>TE</v>
          </cell>
          <cell r="R15206">
            <v>96</v>
          </cell>
        </row>
        <row r="15207">
          <cell r="A15207" t="str">
            <v>Promo</v>
          </cell>
          <cell r="E15207" t="str">
            <v>Time Warp</v>
          </cell>
          <cell r="F15207" t="str">
            <v>Tempest</v>
          </cell>
          <cell r="G15207" t="str">
            <v>R</v>
          </cell>
          <cell r="H15207" t="str">
            <v>Sorcery</v>
          </cell>
          <cell r="L15207" t="str">
            <v>Target player takes an extra turn after this one.</v>
          </cell>
          <cell r="M15207" t="str">
            <v>{3}{U}{U}</v>
          </cell>
          <cell r="O15207">
            <v>5</v>
          </cell>
          <cell r="P15207" t="str">
            <v>U</v>
          </cell>
          <cell r="Q15207" t="str">
            <v>TE</v>
          </cell>
          <cell r="R15207">
            <v>97</v>
          </cell>
        </row>
        <row r="15208">
          <cell r="E15208" t="str">
            <v>Tooth and Claw</v>
          </cell>
          <cell r="F15208" t="str">
            <v>Tempest</v>
          </cell>
          <cell r="G15208" t="str">
            <v>R</v>
          </cell>
          <cell r="H15208" t="str">
            <v>Enchantment</v>
          </cell>
          <cell r="L15208" t="str">
            <v>Sacrifice two creatures: Put a 3/1 red Beast creature token named Carnivore onto the battlefield.</v>
          </cell>
          <cell r="M15208" t="str">
            <v>{3}{R}</v>
          </cell>
          <cell r="O15208">
            <v>4</v>
          </cell>
          <cell r="P15208" t="str">
            <v>R</v>
          </cell>
          <cell r="Q15208" t="str">
            <v>TE</v>
          </cell>
          <cell r="R15208">
            <v>210</v>
          </cell>
        </row>
        <row r="15209">
          <cell r="E15209" t="str">
            <v>Torture Chamber</v>
          </cell>
          <cell r="F15209" t="str">
            <v>Tempest</v>
          </cell>
          <cell r="G15209" t="str">
            <v>R</v>
          </cell>
          <cell r="H15209" t="str">
            <v>Artifact</v>
          </cell>
          <cell r="L15209" t="str">
            <v>At the beginning of your upkeep, put a pain counter on Torture Chamber. At the beginning of your end step, Torture Chamber deals damage to you equal to the number of pain counters on it. {1}, {T}, Remove all pain counters from Torture Chamber: Torture Chamber deals damage to target creature equal to the number of pain counters removed this way.</v>
          </cell>
          <cell r="M15209" t="str">
            <v>{3}</v>
          </cell>
          <cell r="O15209">
            <v>3</v>
          </cell>
          <cell r="P15209" t="str">
            <v>A</v>
          </cell>
          <cell r="Q15209" t="str">
            <v>TE</v>
          </cell>
          <cell r="R15209">
            <v>303</v>
          </cell>
        </row>
        <row r="15210">
          <cell r="A15210" t="str">
            <v>Promo</v>
          </cell>
          <cell r="E15210" t="str">
            <v>Tradewind Rider</v>
          </cell>
          <cell r="F15210" t="str">
            <v>Tempest</v>
          </cell>
          <cell r="G15210" t="str">
            <v>R</v>
          </cell>
          <cell r="H15210" t="str">
            <v>Creature — Spirit</v>
          </cell>
          <cell r="I15210">
            <v>1</v>
          </cell>
          <cell r="J15210">
            <v>4</v>
          </cell>
          <cell r="L15210" t="str">
            <v>Flying?{T}, Tap two untapped creatures you control: Return target permanent to its owner's hand.</v>
          </cell>
          <cell r="M15210" t="str">
            <v>{3}{U}</v>
          </cell>
          <cell r="O15210">
            <v>4</v>
          </cell>
          <cell r="P15210" t="str">
            <v>U</v>
          </cell>
          <cell r="Q15210" t="str">
            <v>TE</v>
          </cell>
          <cell r="R15210">
            <v>98</v>
          </cell>
        </row>
        <row r="15211">
          <cell r="E15211" t="str">
            <v>Trained Armodon</v>
          </cell>
          <cell r="F15211" t="str">
            <v>Tempest</v>
          </cell>
          <cell r="G15211" t="str">
            <v>C</v>
          </cell>
          <cell r="H15211" t="str">
            <v>Creature — Elephant</v>
          </cell>
          <cell r="I15211">
            <v>3</v>
          </cell>
          <cell r="J15211">
            <v>3</v>
          </cell>
          <cell r="L15211">
            <v>0</v>
          </cell>
          <cell r="M15211" t="str">
            <v>{1}{G}{G}</v>
          </cell>
          <cell r="O15211">
            <v>3</v>
          </cell>
          <cell r="P15211" t="str">
            <v>G</v>
          </cell>
          <cell r="Q15211" t="str">
            <v>TE</v>
          </cell>
          <cell r="R15211">
            <v>154</v>
          </cell>
        </row>
        <row r="15212">
          <cell r="E15212" t="str">
            <v>Tranquility</v>
          </cell>
          <cell r="F15212" t="str">
            <v>Tempest</v>
          </cell>
          <cell r="G15212" t="str">
            <v>C</v>
          </cell>
          <cell r="H15212" t="str">
            <v>Sorcery</v>
          </cell>
          <cell r="L15212" t="str">
            <v>Destroy all enchantments.</v>
          </cell>
          <cell r="M15212" t="str">
            <v>{2}{G}</v>
          </cell>
          <cell r="O15212">
            <v>3</v>
          </cell>
          <cell r="P15212" t="str">
            <v>G</v>
          </cell>
          <cell r="Q15212" t="str">
            <v>TE</v>
          </cell>
          <cell r="R15212">
            <v>155</v>
          </cell>
        </row>
        <row r="15213">
          <cell r="E15213" t="str">
            <v>Trumpeting Armodon</v>
          </cell>
          <cell r="F15213" t="str">
            <v>Tempest</v>
          </cell>
          <cell r="G15213" t="str">
            <v>U</v>
          </cell>
          <cell r="H15213" t="str">
            <v>Creature — Elephant</v>
          </cell>
          <cell r="I15213">
            <v>3</v>
          </cell>
          <cell r="J15213">
            <v>3</v>
          </cell>
          <cell r="L15213" t="str">
            <v>{1}{G}: Target creature blocks Trumpeting Armodon this turn if able.</v>
          </cell>
          <cell r="M15213" t="str">
            <v>{3}{G}</v>
          </cell>
          <cell r="O15213">
            <v>4</v>
          </cell>
          <cell r="P15213" t="str">
            <v>G</v>
          </cell>
          <cell r="Q15213" t="str">
            <v>TE</v>
          </cell>
          <cell r="R15213">
            <v>156</v>
          </cell>
        </row>
        <row r="15214">
          <cell r="A15214" t="str">
            <v>Duplicate</v>
          </cell>
          <cell r="E15214" t="str">
            <v>Twitch</v>
          </cell>
          <cell r="F15214" t="str">
            <v>Tempest</v>
          </cell>
          <cell r="G15214" t="str">
            <v>C</v>
          </cell>
          <cell r="H15214" t="str">
            <v>Instant</v>
          </cell>
          <cell r="L15214" t="str">
            <v>You may tap or untap target artifact, creature, or land. Draw a card.</v>
          </cell>
          <cell r="M15214" t="str">
            <v>{2}{U}</v>
          </cell>
          <cell r="O15214">
            <v>3</v>
          </cell>
          <cell r="P15214" t="str">
            <v>U</v>
          </cell>
          <cell r="Q15214" t="str">
            <v>TE</v>
          </cell>
          <cell r="R15214">
            <v>99</v>
          </cell>
        </row>
        <row r="15215">
          <cell r="A15215" t="str">
            <v>YES</v>
          </cell>
          <cell r="E15215" t="str">
            <v>Unstable Shapeshifter</v>
          </cell>
          <cell r="F15215" t="str">
            <v>Tempest</v>
          </cell>
          <cell r="G15215" t="str">
            <v>R</v>
          </cell>
          <cell r="H15215" t="str">
            <v>Creature — Shapeshifter</v>
          </cell>
          <cell r="I15215">
            <v>0</v>
          </cell>
          <cell r="J15215">
            <v>1</v>
          </cell>
          <cell r="L15215" t="str">
            <v>Whenever another creature enters the battlefield, Unstable Shapeshifter becomes a copy of that creature and gains this ability.</v>
          </cell>
          <cell r="M15215" t="str">
            <v>{3}{U}</v>
          </cell>
          <cell r="O15215">
            <v>4</v>
          </cell>
          <cell r="P15215" t="str">
            <v>U</v>
          </cell>
          <cell r="Q15215" t="str">
            <v>TE</v>
          </cell>
          <cell r="R15215">
            <v>100</v>
          </cell>
        </row>
        <row r="15216">
          <cell r="A15216" t="str">
            <v>YES</v>
          </cell>
          <cell r="E15216" t="str">
            <v>Vec Townships</v>
          </cell>
          <cell r="F15216" t="str">
            <v>Tempest</v>
          </cell>
          <cell r="G15216" t="str">
            <v>U</v>
          </cell>
          <cell r="H15216" t="str">
            <v>Land</v>
          </cell>
          <cell r="L15216" t="str">
            <v>{T}: Add {1} to your mana pool. {T}: Add {G} or {W} to your mana pool. Vec Townships doesn't untap during your next untap step.</v>
          </cell>
          <cell r="N15216" t="str">
            <v>{G}{W}</v>
          </cell>
          <cell r="O15216">
            <v>0</v>
          </cell>
          <cell r="P15216" t="str">
            <v>L</v>
          </cell>
          <cell r="Q15216" t="str">
            <v>TE</v>
          </cell>
          <cell r="R15216">
            <v>339</v>
          </cell>
        </row>
        <row r="15217">
          <cell r="A15217" t="str">
            <v>Promo</v>
          </cell>
          <cell r="E15217" t="str">
            <v>Verdant Force</v>
          </cell>
          <cell r="F15217" t="str">
            <v>Tempest</v>
          </cell>
          <cell r="G15217" t="str">
            <v>R</v>
          </cell>
          <cell r="H15217" t="str">
            <v>Creature — Elemental</v>
          </cell>
          <cell r="I15217">
            <v>7</v>
          </cell>
          <cell r="J15217">
            <v>7</v>
          </cell>
          <cell r="L15217" t="str">
            <v>At the beginning of each upkeep, put a 1/1 green Saproling creature token onto the battlefield.</v>
          </cell>
          <cell r="M15217" t="str">
            <v>{5}{G}{G}{G}</v>
          </cell>
          <cell r="O15217">
            <v>8</v>
          </cell>
          <cell r="P15217" t="str">
            <v>G</v>
          </cell>
          <cell r="Q15217" t="str">
            <v>TE</v>
          </cell>
          <cell r="R15217">
            <v>157</v>
          </cell>
        </row>
        <row r="15218">
          <cell r="E15218" t="str">
            <v>Verdigris</v>
          </cell>
          <cell r="F15218" t="str">
            <v>Tempest</v>
          </cell>
          <cell r="G15218" t="str">
            <v>U</v>
          </cell>
          <cell r="H15218" t="str">
            <v>Instant</v>
          </cell>
          <cell r="L15218" t="str">
            <v>Destroy target artifact.</v>
          </cell>
          <cell r="M15218" t="str">
            <v>{2}{G}</v>
          </cell>
          <cell r="O15218">
            <v>3</v>
          </cell>
          <cell r="P15218" t="str">
            <v>G</v>
          </cell>
          <cell r="Q15218" t="str">
            <v>TE</v>
          </cell>
          <cell r="R15218">
            <v>158</v>
          </cell>
        </row>
        <row r="15219">
          <cell r="A15219" t="str">
            <v>Duplicate</v>
          </cell>
          <cell r="E15219" t="str">
            <v>Vhati il-Dal</v>
          </cell>
          <cell r="F15219" t="str">
            <v>Tempest</v>
          </cell>
          <cell r="G15219" t="str">
            <v>R</v>
          </cell>
          <cell r="H15219" t="str">
            <v>Legendary Creature — Human Warrior</v>
          </cell>
          <cell r="I15219">
            <v>3</v>
          </cell>
          <cell r="J15219">
            <v>3</v>
          </cell>
          <cell r="L15219" t="str">
            <v>{T}: Target creature's power or toughness becomes 1 until end of turn.</v>
          </cell>
          <cell r="M15219" t="str">
            <v>{2}{B}{G}</v>
          </cell>
          <cell r="O15219">
            <v>4</v>
          </cell>
          <cell r="P15219" t="str">
            <v>GB</v>
          </cell>
          <cell r="Q15219" t="str">
            <v>TE</v>
          </cell>
          <cell r="R15219">
            <v>349</v>
          </cell>
        </row>
        <row r="15220">
          <cell r="A15220" t="str">
            <v>YES</v>
          </cell>
          <cell r="E15220" t="str">
            <v>Volrath's Curse</v>
          </cell>
          <cell r="F15220" t="str">
            <v>Tempest</v>
          </cell>
          <cell r="G15220" t="str">
            <v>C</v>
          </cell>
          <cell r="H15220" t="str">
            <v>Enchantment — Aura</v>
          </cell>
          <cell r="L15220" t="str">
            <v>Enchant creature?Enchanted creature can't attack or block, and its activated abilities can't be activated. That creature's controller may sacrifice a permanent for that player to ignore this effect until end of turn. {1}{U}: Return Volrath's Curse to its owner's hand.</v>
          </cell>
          <cell r="M15220" t="str">
            <v>{1}{U}</v>
          </cell>
          <cell r="O15220">
            <v>2</v>
          </cell>
          <cell r="P15220" t="str">
            <v>U</v>
          </cell>
          <cell r="Q15220" t="str">
            <v>TE</v>
          </cell>
          <cell r="R15220">
            <v>101</v>
          </cell>
        </row>
        <row r="15221">
          <cell r="E15221" t="str">
            <v>Wall of Diffusion</v>
          </cell>
          <cell r="F15221" t="str">
            <v>Tempest</v>
          </cell>
          <cell r="G15221" t="str">
            <v>C</v>
          </cell>
          <cell r="H15221" t="str">
            <v>Creature — Wall</v>
          </cell>
          <cell r="I15221">
            <v>0</v>
          </cell>
          <cell r="J15221">
            <v>5</v>
          </cell>
          <cell r="L15221" t="str">
            <v>Defender #_(This creature can't attack.)_#?Wall of Diffusion can block creatures with shadow as though Wall of Diffusion had shadow.</v>
          </cell>
          <cell r="M15221" t="str">
            <v>{1}{R}</v>
          </cell>
          <cell r="O15221">
            <v>2</v>
          </cell>
          <cell r="P15221" t="str">
            <v>R</v>
          </cell>
          <cell r="Q15221" t="str">
            <v>TE</v>
          </cell>
          <cell r="R15221">
            <v>211</v>
          </cell>
        </row>
        <row r="15222">
          <cell r="E15222" t="str">
            <v>Warmth</v>
          </cell>
          <cell r="F15222" t="str">
            <v>Tempest</v>
          </cell>
          <cell r="G15222" t="str">
            <v>U</v>
          </cell>
          <cell r="H15222" t="str">
            <v>Enchantment</v>
          </cell>
          <cell r="L15222" t="str">
            <v>Whenever an opponent casts a red spell, you gain 2 life.</v>
          </cell>
          <cell r="M15222" t="str">
            <v>{1}{W}</v>
          </cell>
          <cell r="O15222">
            <v>2</v>
          </cell>
          <cell r="P15222" t="str">
            <v>W</v>
          </cell>
          <cell r="Q15222" t="str">
            <v>TE</v>
          </cell>
          <cell r="R15222">
            <v>263</v>
          </cell>
        </row>
        <row r="15223">
          <cell r="E15223" t="str">
            <v>Wasteland</v>
          </cell>
          <cell r="F15223" t="str">
            <v>Tempest</v>
          </cell>
          <cell r="G15223" t="str">
            <v>U</v>
          </cell>
          <cell r="H15223" t="str">
            <v>Land</v>
          </cell>
          <cell r="L15223" t="str">
            <v>{T}: Add {1} to your mana pool. {T}, Sacrifice Wasteland: Destroy target nonbasic land.</v>
          </cell>
          <cell r="N15223" t="str">
            <v>{X}</v>
          </cell>
          <cell r="O15223">
            <v>0</v>
          </cell>
          <cell r="P15223" t="str">
            <v>L</v>
          </cell>
          <cell r="Q15223" t="str">
            <v>TE</v>
          </cell>
          <cell r="R15223">
            <v>340</v>
          </cell>
        </row>
        <row r="15224">
          <cell r="E15224" t="str">
            <v>Watchdog</v>
          </cell>
          <cell r="F15224" t="str">
            <v>Tempest</v>
          </cell>
          <cell r="G15224" t="str">
            <v>U</v>
          </cell>
          <cell r="H15224" t="str">
            <v>Artifact Creature — Hound</v>
          </cell>
          <cell r="I15224">
            <v>1</v>
          </cell>
          <cell r="J15224">
            <v>2</v>
          </cell>
          <cell r="L15224" t="str">
            <v>Watchdog blocks each turn if able. As long as Watchdog is untapped, all creatures attacking you get -1/-0.</v>
          </cell>
          <cell r="M15224" t="str">
            <v>{3}</v>
          </cell>
          <cell r="O15224">
            <v>3</v>
          </cell>
          <cell r="P15224" t="str">
            <v>A</v>
          </cell>
          <cell r="Q15224" t="str">
            <v>TE</v>
          </cell>
          <cell r="R15224">
            <v>304</v>
          </cell>
        </row>
        <row r="15225">
          <cell r="E15225" t="str">
            <v>Whim of Volrath</v>
          </cell>
          <cell r="F15225" t="str">
            <v>Tempest</v>
          </cell>
          <cell r="G15225" t="str">
            <v>R</v>
          </cell>
          <cell r="H15225" t="str">
            <v>Instant</v>
          </cell>
          <cell r="L15225" t="str">
            <v>Buyback {2}. Change the text of target permanent by replacing all instances of one color word or basic land type with another until end of turn. #_(For example, you may change "nonred creature" to "nongreen creature" or "plainswalk" to "swampwalk.")_#</v>
          </cell>
          <cell r="M15225" t="str">
            <v>{U}</v>
          </cell>
          <cell r="O15225">
            <v>1</v>
          </cell>
          <cell r="P15225" t="str">
            <v>U</v>
          </cell>
          <cell r="Q15225" t="str">
            <v>TE</v>
          </cell>
          <cell r="R15225">
            <v>102</v>
          </cell>
        </row>
        <row r="15226">
          <cell r="E15226" t="str">
            <v>Whispers of the Muse</v>
          </cell>
          <cell r="F15226" t="str">
            <v>Tempest</v>
          </cell>
          <cell r="G15226" t="str">
            <v>U</v>
          </cell>
          <cell r="H15226" t="str">
            <v>Instant</v>
          </cell>
          <cell r="L15226" t="str">
            <v>Buyback {5}. Draw a card.</v>
          </cell>
          <cell r="M15226" t="str">
            <v>{U}</v>
          </cell>
          <cell r="O15226">
            <v>1</v>
          </cell>
          <cell r="P15226" t="str">
            <v>U</v>
          </cell>
          <cell r="Q15226" t="str">
            <v>TE</v>
          </cell>
          <cell r="R15226">
            <v>103</v>
          </cell>
        </row>
        <row r="15227">
          <cell r="E15227" t="str">
            <v>Wild Wurm</v>
          </cell>
          <cell r="F15227" t="str">
            <v>Tempest</v>
          </cell>
          <cell r="G15227" t="str">
            <v>U</v>
          </cell>
          <cell r="H15227" t="str">
            <v>Creature — Wurm</v>
          </cell>
          <cell r="I15227">
            <v>5</v>
          </cell>
          <cell r="J15227">
            <v>4</v>
          </cell>
          <cell r="L15227" t="str">
            <v>When Wild Wurm enters the battlefield, flip a coin. If you lose the flip, return Wild Wurm to its owner's hand.</v>
          </cell>
          <cell r="M15227" t="str">
            <v>{3}{R}</v>
          </cell>
          <cell r="O15227">
            <v>4</v>
          </cell>
          <cell r="P15227" t="str">
            <v>R</v>
          </cell>
          <cell r="Q15227" t="str">
            <v>TE</v>
          </cell>
          <cell r="R15227">
            <v>212</v>
          </cell>
        </row>
        <row r="15228">
          <cell r="E15228" t="str">
            <v>Wind Dancer</v>
          </cell>
          <cell r="F15228" t="str">
            <v>Tempest</v>
          </cell>
          <cell r="G15228" t="str">
            <v>U</v>
          </cell>
          <cell r="H15228" t="str">
            <v>Creature — Faerie</v>
          </cell>
          <cell r="I15228">
            <v>1</v>
          </cell>
          <cell r="J15228">
            <v>1</v>
          </cell>
          <cell r="L15228" t="str">
            <v>Flying??{T}: Target creature gains flying until end of turn.</v>
          </cell>
          <cell r="M15228" t="str">
            <v>{1}{U}</v>
          </cell>
          <cell r="O15228">
            <v>2</v>
          </cell>
          <cell r="P15228" t="str">
            <v>U</v>
          </cell>
          <cell r="Q15228" t="str">
            <v>TE</v>
          </cell>
          <cell r="R15228">
            <v>104</v>
          </cell>
        </row>
        <row r="15229">
          <cell r="E15229" t="str">
            <v>Wind Drake</v>
          </cell>
          <cell r="F15229" t="str">
            <v>Tempest</v>
          </cell>
          <cell r="G15229" t="str">
            <v>C</v>
          </cell>
          <cell r="H15229" t="str">
            <v>Creature — Drake</v>
          </cell>
          <cell r="I15229">
            <v>2</v>
          </cell>
          <cell r="J15229">
            <v>2</v>
          </cell>
          <cell r="L15229" t="str">
            <v>Flying</v>
          </cell>
          <cell r="M15229" t="str">
            <v>{2}{U}</v>
          </cell>
          <cell r="O15229">
            <v>3</v>
          </cell>
          <cell r="P15229" t="str">
            <v>U</v>
          </cell>
          <cell r="Q15229" t="str">
            <v>TE</v>
          </cell>
          <cell r="R15229">
            <v>105</v>
          </cell>
        </row>
        <row r="15230">
          <cell r="A15230" t="str">
            <v>YES</v>
          </cell>
          <cell r="E15230" t="str">
            <v>Winds of Rath</v>
          </cell>
          <cell r="F15230" t="str">
            <v>Tempest</v>
          </cell>
          <cell r="G15230" t="str">
            <v>R</v>
          </cell>
          <cell r="H15230" t="str">
            <v>Sorcery</v>
          </cell>
          <cell r="L15230" t="str">
            <v>Destroy all creatures that aren't enchanted. They can't be regenerated.</v>
          </cell>
          <cell r="M15230" t="str">
            <v>{3}{W}{W}</v>
          </cell>
          <cell r="O15230">
            <v>5</v>
          </cell>
          <cell r="P15230" t="str">
            <v>W</v>
          </cell>
          <cell r="Q15230" t="str">
            <v>TE</v>
          </cell>
          <cell r="R15230">
            <v>264</v>
          </cell>
        </row>
        <row r="15231">
          <cell r="E15231" t="str">
            <v>Winged Sliver</v>
          </cell>
          <cell r="F15231" t="str">
            <v>Tempest</v>
          </cell>
          <cell r="G15231" t="str">
            <v>C</v>
          </cell>
          <cell r="H15231" t="str">
            <v>Creature — Sliver</v>
          </cell>
          <cell r="I15231">
            <v>1</v>
          </cell>
          <cell r="J15231">
            <v>1</v>
          </cell>
          <cell r="L15231" t="str">
            <v>All Sliver creatures have flying.</v>
          </cell>
          <cell r="M15231" t="str">
            <v>{1}{U}</v>
          </cell>
          <cell r="O15231">
            <v>2</v>
          </cell>
          <cell r="P15231" t="str">
            <v>U</v>
          </cell>
          <cell r="Q15231" t="str">
            <v>TE</v>
          </cell>
          <cell r="R15231">
            <v>106</v>
          </cell>
        </row>
        <row r="15232">
          <cell r="E15232" t="str">
            <v>Winter's Grasp</v>
          </cell>
          <cell r="F15232" t="str">
            <v>Tempest</v>
          </cell>
          <cell r="G15232" t="str">
            <v>U</v>
          </cell>
          <cell r="H15232" t="str">
            <v>Sorcery</v>
          </cell>
          <cell r="L15232" t="str">
            <v>Destroy target land.</v>
          </cell>
          <cell r="M15232" t="str">
            <v>{1}{G}{G}</v>
          </cell>
          <cell r="O15232">
            <v>3</v>
          </cell>
          <cell r="P15232" t="str">
            <v>G</v>
          </cell>
          <cell r="Q15232" t="str">
            <v>TE</v>
          </cell>
          <cell r="R15232">
            <v>159</v>
          </cell>
        </row>
        <row r="15233">
          <cell r="E15233" t="str">
            <v>Wood Sage</v>
          </cell>
          <cell r="F15233" t="str">
            <v>Tempest</v>
          </cell>
          <cell r="G15233" t="str">
            <v>R</v>
          </cell>
          <cell r="H15233" t="str">
            <v>Creature — Human Druid</v>
          </cell>
          <cell r="I15233">
            <v>1</v>
          </cell>
          <cell r="J15233">
            <v>1</v>
          </cell>
          <cell r="L15233" t="str">
            <v>{T}: Name a creature card. Reveal the top four cards of your library and put all of them with that name into your hand. Put the rest into your graveyard.</v>
          </cell>
          <cell r="M15233" t="str">
            <v>{G}{U}</v>
          </cell>
          <cell r="O15233">
            <v>2</v>
          </cell>
          <cell r="P15233" t="str">
            <v>GU</v>
          </cell>
          <cell r="Q15233" t="str">
            <v>TE</v>
          </cell>
          <cell r="R15233">
            <v>350</v>
          </cell>
        </row>
        <row r="15234">
          <cell r="A15234" t="str">
            <v>YES</v>
          </cell>
          <cell r="E15234" t="str">
            <v>Worthy Cause</v>
          </cell>
          <cell r="F15234" t="str">
            <v>Tempest</v>
          </cell>
          <cell r="G15234" t="str">
            <v>U</v>
          </cell>
          <cell r="H15234" t="str">
            <v>Instant</v>
          </cell>
          <cell r="L15234" t="str">
            <v>Buyback {2}. As an additional cost to cast Worthy Cause, sacrifice a creature. You gain life equal to the sacrificed creature's toughness.</v>
          </cell>
          <cell r="M15234" t="str">
            <v>{W}</v>
          </cell>
          <cell r="O15234">
            <v>1</v>
          </cell>
          <cell r="P15234" t="str">
            <v>W</v>
          </cell>
          <cell r="Q15234" t="str">
            <v>TE</v>
          </cell>
          <cell r="R15234">
            <v>265</v>
          </cell>
        </row>
        <row r="15235">
          <cell r="E15235" t="str">
            <v>Forest</v>
          </cell>
          <cell r="F15235" t="str">
            <v>Tempest</v>
          </cell>
          <cell r="G15235" t="str">
            <v>C</v>
          </cell>
          <cell r="H15235" t="str">
            <v>Basic Land — Forest</v>
          </cell>
          <cell r="L15235" t="str">
            <v>{G}</v>
          </cell>
          <cell r="N15235" t="str">
            <v>{G}</v>
          </cell>
          <cell r="O15235">
            <v>0</v>
          </cell>
          <cell r="P15235" t="str">
            <v>L</v>
          </cell>
          <cell r="Q15235" t="str">
            <v>TE</v>
          </cell>
          <cell r="R15235">
            <v>309</v>
          </cell>
        </row>
        <row r="15236">
          <cell r="E15236" t="str">
            <v>Forest</v>
          </cell>
          <cell r="F15236" t="str">
            <v>Tempest</v>
          </cell>
          <cell r="G15236" t="str">
            <v>C</v>
          </cell>
          <cell r="H15236" t="str">
            <v>Basic Land — Forest</v>
          </cell>
          <cell r="L15236" t="str">
            <v>{G}</v>
          </cell>
          <cell r="N15236" t="str">
            <v>{G}</v>
          </cell>
          <cell r="O15236">
            <v>0</v>
          </cell>
          <cell r="P15236" t="str">
            <v>L</v>
          </cell>
          <cell r="Q15236" t="str">
            <v>TE</v>
          </cell>
          <cell r="R15236">
            <v>310</v>
          </cell>
        </row>
        <row r="15237">
          <cell r="E15237" t="str">
            <v>Forest</v>
          </cell>
          <cell r="F15237" t="str">
            <v>Tempest</v>
          </cell>
          <cell r="G15237" t="str">
            <v>C</v>
          </cell>
          <cell r="H15237" t="str">
            <v>Basic Land — Forest</v>
          </cell>
          <cell r="L15237" t="str">
            <v>{G}</v>
          </cell>
          <cell r="N15237" t="str">
            <v>{G}</v>
          </cell>
          <cell r="O15237">
            <v>0</v>
          </cell>
          <cell r="P15237" t="str">
            <v>L</v>
          </cell>
          <cell r="Q15237" t="str">
            <v>TE</v>
          </cell>
          <cell r="R15237">
            <v>311</v>
          </cell>
        </row>
        <row r="15238">
          <cell r="E15238" t="str">
            <v>Island</v>
          </cell>
          <cell r="F15238" t="str">
            <v>Tempest</v>
          </cell>
          <cell r="G15238" t="str">
            <v>C</v>
          </cell>
          <cell r="H15238" t="str">
            <v>Basic Land — Island</v>
          </cell>
          <cell r="L15238" t="str">
            <v>{U}</v>
          </cell>
          <cell r="N15238" t="str">
            <v>{U}</v>
          </cell>
          <cell r="O15238">
            <v>0</v>
          </cell>
          <cell r="P15238" t="str">
            <v>L</v>
          </cell>
          <cell r="Q15238" t="str">
            <v>TE</v>
          </cell>
          <cell r="R15238">
            <v>313</v>
          </cell>
        </row>
        <row r="15239">
          <cell r="E15239" t="str">
            <v>Island</v>
          </cell>
          <cell r="F15239" t="str">
            <v>Tempest</v>
          </cell>
          <cell r="G15239" t="str">
            <v>C</v>
          </cell>
          <cell r="H15239" t="str">
            <v>Basic Land — Island</v>
          </cell>
          <cell r="L15239" t="str">
            <v>{U}</v>
          </cell>
          <cell r="N15239" t="str">
            <v>{U}</v>
          </cell>
          <cell r="O15239">
            <v>0</v>
          </cell>
          <cell r="P15239" t="str">
            <v>L</v>
          </cell>
          <cell r="Q15239" t="str">
            <v>TE</v>
          </cell>
          <cell r="R15239">
            <v>315</v>
          </cell>
        </row>
        <row r="15240">
          <cell r="E15240" t="str">
            <v>Island</v>
          </cell>
          <cell r="F15240" t="str">
            <v>Tempest</v>
          </cell>
          <cell r="G15240" t="str">
            <v>C</v>
          </cell>
          <cell r="H15240" t="str">
            <v>Basic Land — Island</v>
          </cell>
          <cell r="L15240" t="str">
            <v>{U}</v>
          </cell>
          <cell r="N15240" t="str">
            <v>{U}</v>
          </cell>
          <cell r="O15240">
            <v>0</v>
          </cell>
          <cell r="P15240" t="str">
            <v>L</v>
          </cell>
          <cell r="Q15240" t="str">
            <v>TE</v>
          </cell>
          <cell r="R15240">
            <v>316</v>
          </cell>
        </row>
        <row r="15241">
          <cell r="E15241" t="str">
            <v>Mountain</v>
          </cell>
          <cell r="F15241" t="str">
            <v>Tempest</v>
          </cell>
          <cell r="G15241" t="str">
            <v>C</v>
          </cell>
          <cell r="H15241" t="str">
            <v>Basic Land — Mountain</v>
          </cell>
          <cell r="L15241" t="str">
            <v>{R}</v>
          </cell>
          <cell r="N15241" t="str">
            <v>{R}</v>
          </cell>
          <cell r="O15241">
            <v>0</v>
          </cell>
          <cell r="P15241" t="str">
            <v>L</v>
          </cell>
          <cell r="Q15241" t="str">
            <v>TE</v>
          </cell>
          <cell r="R15241">
            <v>319</v>
          </cell>
        </row>
        <row r="15242">
          <cell r="E15242" t="str">
            <v>Mountain</v>
          </cell>
          <cell r="F15242" t="str">
            <v>Tempest</v>
          </cell>
          <cell r="G15242" t="str">
            <v>C</v>
          </cell>
          <cell r="H15242" t="str">
            <v>Basic Land — Mountain</v>
          </cell>
          <cell r="L15242" t="str">
            <v>{R}</v>
          </cell>
          <cell r="N15242" t="str">
            <v>{R}</v>
          </cell>
          <cell r="O15242">
            <v>0</v>
          </cell>
          <cell r="P15242" t="str">
            <v>L</v>
          </cell>
          <cell r="Q15242" t="str">
            <v>TE</v>
          </cell>
          <cell r="R15242">
            <v>320</v>
          </cell>
        </row>
        <row r="15243">
          <cell r="E15243" t="str">
            <v>Mountain</v>
          </cell>
          <cell r="F15243" t="str">
            <v>Tempest</v>
          </cell>
          <cell r="G15243" t="str">
            <v>C</v>
          </cell>
          <cell r="H15243" t="str">
            <v>Basic Land — Mountain</v>
          </cell>
          <cell r="L15243" t="str">
            <v>{R}</v>
          </cell>
          <cell r="N15243" t="str">
            <v>{R}</v>
          </cell>
          <cell r="O15243">
            <v>0</v>
          </cell>
          <cell r="P15243" t="str">
            <v>L</v>
          </cell>
          <cell r="Q15243" t="str">
            <v>TE</v>
          </cell>
          <cell r="R15243">
            <v>322</v>
          </cell>
        </row>
        <row r="15244">
          <cell r="E15244" t="str">
            <v>Plains</v>
          </cell>
          <cell r="F15244" t="str">
            <v>Tempest</v>
          </cell>
          <cell r="G15244" t="str">
            <v>C</v>
          </cell>
          <cell r="H15244" t="str">
            <v>Basic Land — Plains</v>
          </cell>
          <cell r="L15244" t="str">
            <v>{W}</v>
          </cell>
          <cell r="N15244" t="str">
            <v>{W}</v>
          </cell>
          <cell r="O15244">
            <v>0</v>
          </cell>
          <cell r="P15244" t="str">
            <v>L</v>
          </cell>
          <cell r="Q15244" t="str">
            <v>TE</v>
          </cell>
          <cell r="R15244">
            <v>325</v>
          </cell>
        </row>
        <row r="15245">
          <cell r="E15245" t="str">
            <v>Plains</v>
          </cell>
          <cell r="F15245" t="str">
            <v>Tempest</v>
          </cell>
          <cell r="G15245" t="str">
            <v>C</v>
          </cell>
          <cell r="H15245" t="str">
            <v>Basic Land — Plains</v>
          </cell>
          <cell r="L15245" t="str">
            <v>{W}</v>
          </cell>
          <cell r="N15245" t="str">
            <v>{W}</v>
          </cell>
          <cell r="O15245">
            <v>0</v>
          </cell>
          <cell r="P15245" t="str">
            <v>L</v>
          </cell>
          <cell r="Q15245" t="str">
            <v>TE</v>
          </cell>
          <cell r="R15245">
            <v>326</v>
          </cell>
        </row>
        <row r="15246">
          <cell r="E15246" t="str">
            <v>Plains</v>
          </cell>
          <cell r="F15246" t="str">
            <v>Tempest</v>
          </cell>
          <cell r="G15246" t="str">
            <v>C</v>
          </cell>
          <cell r="H15246" t="str">
            <v>Basic Land — Plains</v>
          </cell>
          <cell r="L15246" t="str">
            <v>{W}</v>
          </cell>
          <cell r="N15246" t="str">
            <v>{W}</v>
          </cell>
          <cell r="O15246">
            <v>0</v>
          </cell>
          <cell r="P15246" t="str">
            <v>L</v>
          </cell>
          <cell r="Q15246" t="str">
            <v>TE</v>
          </cell>
          <cell r="R15246">
            <v>327</v>
          </cell>
        </row>
        <row r="15247">
          <cell r="E15247" t="str">
            <v>Swamp</v>
          </cell>
          <cell r="F15247" t="str">
            <v>Tempest</v>
          </cell>
          <cell r="G15247" t="str">
            <v>C</v>
          </cell>
          <cell r="H15247" t="str">
            <v>Basic Land — Swamp</v>
          </cell>
          <cell r="L15247" t="str">
            <v>{B}</v>
          </cell>
          <cell r="N15247" t="str">
            <v>{B}</v>
          </cell>
          <cell r="O15247">
            <v>0</v>
          </cell>
          <cell r="P15247" t="str">
            <v>L</v>
          </cell>
          <cell r="Q15247" t="str">
            <v>TE</v>
          </cell>
          <cell r="R15247">
            <v>334</v>
          </cell>
        </row>
        <row r="15248">
          <cell r="E15248" t="str">
            <v>Swamp</v>
          </cell>
          <cell r="F15248" t="str">
            <v>Tempest</v>
          </cell>
          <cell r="G15248" t="str">
            <v>C</v>
          </cell>
          <cell r="H15248" t="str">
            <v>Basic Land — Swamp</v>
          </cell>
          <cell r="L15248" t="str">
            <v>{B}</v>
          </cell>
          <cell r="N15248" t="str">
            <v>{B}</v>
          </cell>
          <cell r="O15248">
            <v>0</v>
          </cell>
          <cell r="P15248" t="str">
            <v>L</v>
          </cell>
          <cell r="Q15248" t="str">
            <v>TE</v>
          </cell>
          <cell r="R15248">
            <v>335</v>
          </cell>
        </row>
        <row r="15249">
          <cell r="E15249" t="str">
            <v>Swamp</v>
          </cell>
          <cell r="F15249" t="str">
            <v>Tempest</v>
          </cell>
          <cell r="G15249" t="str">
            <v>C</v>
          </cell>
          <cell r="H15249" t="str">
            <v>Basic Land — Swamp</v>
          </cell>
          <cell r="L15249" t="str">
            <v>{B}</v>
          </cell>
          <cell r="N15249" t="str">
            <v>{B}</v>
          </cell>
          <cell r="O15249">
            <v>0</v>
          </cell>
          <cell r="P15249" t="str">
            <v>L</v>
          </cell>
          <cell r="Q15249" t="str">
            <v>TE</v>
          </cell>
          <cell r="R15249">
            <v>336</v>
          </cell>
        </row>
        <row r="15250">
          <cell r="E15250" t="str">
            <v>Abundance</v>
          </cell>
          <cell r="F15250" t="str">
            <v>Tenth Edition</v>
          </cell>
          <cell r="G15250" t="str">
            <v>R</v>
          </cell>
          <cell r="H15250" t="str">
            <v>Enchantment</v>
          </cell>
          <cell r="L15250" t="str">
            <v>If you would draw a card, you may instead choose land or nonland and reveal cards from the top of your library until you reveal a card of the chosen kind. Put that card into your hand and put all other cards revealed this way on the bottom of your library in any order.</v>
          </cell>
          <cell r="M15250" t="str">
            <v>{2}{G}{G}</v>
          </cell>
          <cell r="O15250">
            <v>4</v>
          </cell>
          <cell r="P15250" t="str">
            <v>G</v>
          </cell>
          <cell r="Q15250" t="str">
            <v>10E</v>
          </cell>
          <cell r="R15250">
            <v>249</v>
          </cell>
        </row>
        <row r="15251">
          <cell r="A15251" t="str">
            <v>YES (Foil)</v>
          </cell>
          <cell r="E15251" t="str">
            <v>Academy Researchers</v>
          </cell>
          <cell r="F15251" t="str">
            <v>Tenth Edition</v>
          </cell>
          <cell r="G15251" t="str">
            <v>U</v>
          </cell>
          <cell r="H15251" t="str">
            <v>Creature — Human Wizard</v>
          </cell>
          <cell r="I15251">
            <v>2</v>
          </cell>
          <cell r="J15251">
            <v>2</v>
          </cell>
          <cell r="L15251" t="str">
            <v>When Academy Researchers enters the battlefield, you may put an Aura card from your hand onto the battlefield attached to Academy Researchers.</v>
          </cell>
          <cell r="M15251" t="str">
            <v>{1}{U}{U}</v>
          </cell>
          <cell r="O15251">
            <v>3</v>
          </cell>
          <cell r="P15251" t="str">
            <v>U</v>
          </cell>
          <cell r="Q15251" t="str">
            <v>10E</v>
          </cell>
          <cell r="R15251">
            <v>63</v>
          </cell>
        </row>
        <row r="15252">
          <cell r="E15252" t="str">
            <v>Adarkar Wastes</v>
          </cell>
          <cell r="F15252" t="str">
            <v>Tenth Edition</v>
          </cell>
          <cell r="G15252" t="str">
            <v>R</v>
          </cell>
          <cell r="H15252" t="str">
            <v>Land</v>
          </cell>
          <cell r="L15252" t="str">
            <v>{T}: Add {1} to your mana pool. {T}: Add {W} or {U} to your mana pool. Adarkar Wastes deals 1 damage to you.</v>
          </cell>
          <cell r="N15252" t="str">
            <v>{W}{U}</v>
          </cell>
          <cell r="O15252">
            <v>0</v>
          </cell>
          <cell r="P15252" t="str">
            <v>L</v>
          </cell>
          <cell r="Q15252" t="str">
            <v>10E</v>
          </cell>
          <cell r="R15252">
            <v>347</v>
          </cell>
        </row>
        <row r="15253">
          <cell r="E15253" t="str">
            <v>Afflict</v>
          </cell>
          <cell r="F15253" t="str">
            <v>Tenth Edition</v>
          </cell>
          <cell r="G15253" t="str">
            <v>C</v>
          </cell>
          <cell r="H15253" t="str">
            <v>Instant</v>
          </cell>
          <cell r="L15253" t="str">
            <v>Target creature gets -1/-1 until end of turn. Draw a card.</v>
          </cell>
          <cell r="M15253" t="str">
            <v>{2}{B}</v>
          </cell>
          <cell r="O15253">
            <v>3</v>
          </cell>
          <cell r="P15253" t="str">
            <v>B</v>
          </cell>
          <cell r="Q15253" t="str">
            <v>10E</v>
          </cell>
          <cell r="R15253">
            <v>125</v>
          </cell>
        </row>
        <row r="15254">
          <cell r="E15254" t="str">
            <v>Aggressive Urge</v>
          </cell>
          <cell r="F15254" t="str">
            <v>Tenth Edition</v>
          </cell>
          <cell r="G15254" t="str">
            <v>C</v>
          </cell>
          <cell r="H15254" t="str">
            <v>Instant</v>
          </cell>
          <cell r="L15254" t="str">
            <v>Target creature gets +1/+1 until end of turn. Draw a card.</v>
          </cell>
          <cell r="M15254" t="str">
            <v>{1}{G}</v>
          </cell>
          <cell r="O15254">
            <v>2</v>
          </cell>
          <cell r="P15254" t="str">
            <v>G</v>
          </cell>
          <cell r="Q15254" t="str">
            <v>10E</v>
          </cell>
          <cell r="R15254">
            <v>250</v>
          </cell>
        </row>
        <row r="15255">
          <cell r="E15255" t="str">
            <v>Agonizing Memories</v>
          </cell>
          <cell r="F15255" t="str">
            <v>Tenth Edition</v>
          </cell>
          <cell r="G15255" t="str">
            <v>U</v>
          </cell>
          <cell r="H15255" t="str">
            <v>Sorcery</v>
          </cell>
          <cell r="L15255" t="str">
            <v>Look at target player's hand and choose two cards from it. Put them on top of that player's library in any order.</v>
          </cell>
          <cell r="M15255" t="str">
            <v>{2}{B}{B}</v>
          </cell>
          <cell r="O15255">
            <v>4</v>
          </cell>
          <cell r="P15255" t="str">
            <v>B</v>
          </cell>
          <cell r="Q15255" t="str">
            <v>10E</v>
          </cell>
          <cell r="R15255">
            <v>126</v>
          </cell>
        </row>
        <row r="15256">
          <cell r="E15256" t="str">
            <v>Air Elemental</v>
          </cell>
          <cell r="F15256" t="str">
            <v>Tenth Edition</v>
          </cell>
          <cell r="G15256" t="str">
            <v>U</v>
          </cell>
          <cell r="H15256" t="str">
            <v>Creature — Elemental</v>
          </cell>
          <cell r="I15256">
            <v>4</v>
          </cell>
          <cell r="J15256">
            <v>4</v>
          </cell>
          <cell r="L15256" t="str">
            <v>Flying</v>
          </cell>
          <cell r="M15256" t="str">
            <v>{3}{U}{U}</v>
          </cell>
          <cell r="O15256">
            <v>5</v>
          </cell>
          <cell r="P15256" t="str">
            <v>U</v>
          </cell>
          <cell r="Q15256" t="str">
            <v>10E</v>
          </cell>
          <cell r="R15256">
            <v>64</v>
          </cell>
        </row>
        <row r="15257">
          <cell r="E15257" t="str">
            <v>Ambassador Laquatus</v>
          </cell>
          <cell r="F15257" t="str">
            <v>Tenth Edition</v>
          </cell>
          <cell r="G15257" t="str">
            <v>R</v>
          </cell>
          <cell r="H15257" t="str">
            <v>Legendary Creature — Merfolk Wizard</v>
          </cell>
          <cell r="I15257">
            <v>1</v>
          </cell>
          <cell r="J15257">
            <v>3</v>
          </cell>
          <cell r="L15257" t="str">
            <v>{3}: Target player puts the top three cards of his or her library into his or her graveyard.</v>
          </cell>
          <cell r="M15257" t="str">
            <v>{1}{U}{U}</v>
          </cell>
          <cell r="O15257">
            <v>3</v>
          </cell>
          <cell r="P15257" t="str">
            <v>U</v>
          </cell>
          <cell r="Q15257" t="str">
            <v>10E</v>
          </cell>
          <cell r="R15257">
            <v>65</v>
          </cell>
        </row>
        <row r="15258">
          <cell r="E15258" t="str">
            <v>Anaba Bodyguard</v>
          </cell>
          <cell r="F15258" t="str">
            <v>Tenth Edition</v>
          </cell>
          <cell r="G15258" t="str">
            <v>C</v>
          </cell>
          <cell r="H15258" t="str">
            <v>Creature — Minotaur</v>
          </cell>
          <cell r="I15258">
            <v>2</v>
          </cell>
          <cell r="J15258">
            <v>3</v>
          </cell>
          <cell r="L15258" t="str">
            <v>First strike #_(This creature deals combat damage before creatures without first strike.)_#</v>
          </cell>
          <cell r="M15258" t="str">
            <v>{3}{R}</v>
          </cell>
          <cell r="O15258">
            <v>4</v>
          </cell>
          <cell r="P15258" t="str">
            <v>R</v>
          </cell>
          <cell r="Q15258" t="str">
            <v>10E</v>
          </cell>
          <cell r="R15258">
            <v>187</v>
          </cell>
        </row>
        <row r="15259">
          <cell r="E15259" t="str">
            <v>Ancestor's Chosen</v>
          </cell>
          <cell r="F15259" t="str">
            <v>Tenth Edition</v>
          </cell>
          <cell r="G15259" t="str">
            <v>U</v>
          </cell>
          <cell r="H15259" t="str">
            <v>Creature — Human Cleric</v>
          </cell>
          <cell r="I15259">
            <v>4</v>
          </cell>
          <cell r="J15259">
            <v>4</v>
          </cell>
          <cell r="L15259" t="str">
            <v>First strike #_(This creature deals combat damage before creatures without first strike.)_#?When Ancestor's Chosen enters the battlefield, you gain 1 life for each card in your graveyard.</v>
          </cell>
          <cell r="M15259" t="str">
            <v>{5}{W}{W}</v>
          </cell>
          <cell r="O15259">
            <v>7</v>
          </cell>
          <cell r="P15259" t="str">
            <v>W</v>
          </cell>
          <cell r="Q15259" t="str">
            <v>10E</v>
          </cell>
          <cell r="R15259">
            <v>1</v>
          </cell>
        </row>
        <row r="15260">
          <cell r="E15260" t="str">
            <v>Angel of Mercy</v>
          </cell>
          <cell r="F15260" t="str">
            <v>Tenth Edition</v>
          </cell>
          <cell r="G15260" t="str">
            <v>U</v>
          </cell>
          <cell r="H15260" t="str">
            <v>Creature — Angel</v>
          </cell>
          <cell r="I15260">
            <v>3</v>
          </cell>
          <cell r="J15260">
            <v>3</v>
          </cell>
          <cell r="L15260" t="str">
            <v>Flying?When Angel of Mercy enters the battlefield, you gain 3 life.</v>
          </cell>
          <cell r="M15260" t="str">
            <v>{4}{W}</v>
          </cell>
          <cell r="O15260">
            <v>5</v>
          </cell>
          <cell r="P15260" t="str">
            <v>W</v>
          </cell>
          <cell r="Q15260" t="str">
            <v>10E</v>
          </cell>
          <cell r="R15260">
            <v>2</v>
          </cell>
        </row>
        <row r="15261">
          <cell r="E15261" t="str">
            <v>Angelic Blessing</v>
          </cell>
          <cell r="F15261" t="str">
            <v>Tenth Edition</v>
          </cell>
          <cell r="G15261" t="str">
            <v>C</v>
          </cell>
          <cell r="H15261" t="str">
            <v>Sorcery</v>
          </cell>
          <cell r="L15261" t="str">
            <v>Target creature gets +3/+3 and gains flying until end of turn. #_(It can't be blocked except by creatures with flying or reach.)_#</v>
          </cell>
          <cell r="M15261" t="str">
            <v>{2}{W}</v>
          </cell>
          <cell r="O15261">
            <v>3</v>
          </cell>
          <cell r="P15261" t="str">
            <v>W</v>
          </cell>
          <cell r="Q15261" t="str">
            <v>10E</v>
          </cell>
          <cell r="R15261">
            <v>3</v>
          </cell>
        </row>
        <row r="15262">
          <cell r="E15262" t="str">
            <v>Angelic Chorus</v>
          </cell>
          <cell r="F15262" t="str">
            <v>Tenth Edition</v>
          </cell>
          <cell r="G15262" t="str">
            <v>R</v>
          </cell>
          <cell r="H15262" t="str">
            <v>Enchantment</v>
          </cell>
          <cell r="L15262" t="str">
            <v>Whenever a creature enters the battlefield under your control, you gain life equal to its toughness.</v>
          </cell>
          <cell r="M15262" t="str">
            <v>{3}{W}{W}</v>
          </cell>
          <cell r="O15262">
            <v>5</v>
          </cell>
          <cell r="P15262" t="str">
            <v>W</v>
          </cell>
          <cell r="Q15262" t="str">
            <v>10E</v>
          </cell>
          <cell r="R15262">
            <v>4</v>
          </cell>
        </row>
        <row r="15263">
          <cell r="A15263" t="str">
            <v>Duplicate</v>
          </cell>
          <cell r="E15263" t="str">
            <v>Angelic Wall</v>
          </cell>
          <cell r="F15263" t="str">
            <v>Tenth Edition</v>
          </cell>
          <cell r="G15263" t="str">
            <v>C</v>
          </cell>
          <cell r="H15263" t="str">
            <v>Creature — Wall</v>
          </cell>
          <cell r="I15263">
            <v>0</v>
          </cell>
          <cell r="J15263">
            <v>4</v>
          </cell>
          <cell r="L15263" t="str">
            <v>Defender, flying #_(This creature can't attack, and it can block creatures with flying.)_#</v>
          </cell>
          <cell r="M15263" t="str">
            <v>{1}{W}</v>
          </cell>
          <cell r="O15263">
            <v>2</v>
          </cell>
          <cell r="P15263" t="str">
            <v>W</v>
          </cell>
          <cell r="Q15263" t="str">
            <v>10E</v>
          </cell>
          <cell r="R15263">
            <v>5</v>
          </cell>
        </row>
        <row r="15264">
          <cell r="E15264" t="str">
            <v>Angel's Feather</v>
          </cell>
          <cell r="F15264" t="str">
            <v>Tenth Edition</v>
          </cell>
          <cell r="G15264" t="str">
            <v>U</v>
          </cell>
          <cell r="H15264" t="str">
            <v>Artifact</v>
          </cell>
          <cell r="L15264" t="str">
            <v>Whenever a player casts a white spell, you may gain 1 life.</v>
          </cell>
          <cell r="M15264" t="str">
            <v>{2}</v>
          </cell>
          <cell r="O15264">
            <v>2</v>
          </cell>
          <cell r="P15264" t="str">
            <v>A</v>
          </cell>
          <cell r="Q15264" t="str">
            <v>10E</v>
          </cell>
          <cell r="R15264">
            <v>311</v>
          </cell>
        </row>
        <row r="15265">
          <cell r="E15265" t="str">
            <v>Arcane Teachings</v>
          </cell>
          <cell r="F15265" t="str">
            <v>Tenth Edition</v>
          </cell>
          <cell r="G15265" t="str">
            <v>U</v>
          </cell>
          <cell r="H15265" t="str">
            <v>Enchantment — Aura</v>
          </cell>
          <cell r="L15265" t="str">
            <v>Enchant creature #_(Target a creature as you cast this. This card enters the battlefield attached to that creature.)_#?Enchanted creature gets +2/+2 and has "{T}: This creature deals 1 damage to target creature or player."</v>
          </cell>
          <cell r="M15265" t="str">
            <v>{2}{R}</v>
          </cell>
          <cell r="O15265">
            <v>3</v>
          </cell>
          <cell r="P15265" t="str">
            <v>R</v>
          </cell>
          <cell r="Q15265" t="str">
            <v>10E</v>
          </cell>
          <cell r="R15265">
            <v>188</v>
          </cell>
        </row>
        <row r="15266">
          <cell r="E15266" t="str">
            <v>Arcanis the Omnipotent</v>
          </cell>
          <cell r="F15266" t="str">
            <v>Tenth Edition</v>
          </cell>
          <cell r="G15266" t="str">
            <v>R</v>
          </cell>
          <cell r="H15266" t="str">
            <v>Legendary Creature — Wizard</v>
          </cell>
          <cell r="I15266">
            <v>3</v>
          </cell>
          <cell r="J15266">
            <v>4</v>
          </cell>
          <cell r="L15266" t="str">
            <v>{T}: Draw three cards. {2}{U}{U}: Return Arcanis the Omnipotent to its owner's hand.</v>
          </cell>
          <cell r="M15266" t="str">
            <v>{3}{U}{U}{U}</v>
          </cell>
          <cell r="O15266">
            <v>6</v>
          </cell>
          <cell r="P15266" t="str">
            <v>U</v>
          </cell>
          <cell r="Q15266" t="str">
            <v>10E</v>
          </cell>
          <cell r="R15266">
            <v>66</v>
          </cell>
        </row>
        <row r="15267">
          <cell r="E15267" t="str">
            <v>Ascendant Evincar</v>
          </cell>
          <cell r="F15267" t="str">
            <v>Tenth Edition</v>
          </cell>
          <cell r="G15267" t="str">
            <v>R</v>
          </cell>
          <cell r="H15267" t="str">
            <v>Legendary Creature — Vampire</v>
          </cell>
          <cell r="I15267">
            <v>3</v>
          </cell>
          <cell r="J15267">
            <v>3</v>
          </cell>
          <cell r="L15267" t="str">
            <v>Flying #_(This creature can't be blocked except by creatures with flying or reach.)_#?Other black creatures get +1/+1. ?Nonblack creatures get -1/-1.</v>
          </cell>
          <cell r="M15267" t="str">
            <v>{4}{B}{B}</v>
          </cell>
          <cell r="O15267">
            <v>6</v>
          </cell>
          <cell r="P15267" t="str">
            <v>B</v>
          </cell>
          <cell r="Q15267" t="str">
            <v>10E</v>
          </cell>
          <cell r="R15267">
            <v>127</v>
          </cell>
        </row>
        <row r="15268">
          <cell r="E15268" t="str">
            <v>Assassinate</v>
          </cell>
          <cell r="F15268" t="str">
            <v>Tenth Edition</v>
          </cell>
          <cell r="G15268" t="str">
            <v>C</v>
          </cell>
          <cell r="H15268" t="str">
            <v>Sorcery</v>
          </cell>
          <cell r="L15268" t="str">
            <v>Destroy target tapped creature.</v>
          </cell>
          <cell r="M15268" t="str">
            <v>{2}{B}</v>
          </cell>
          <cell r="O15268">
            <v>3</v>
          </cell>
          <cell r="P15268" t="str">
            <v>B</v>
          </cell>
          <cell r="Q15268" t="str">
            <v>10E</v>
          </cell>
          <cell r="R15268">
            <v>128</v>
          </cell>
        </row>
        <row r="15269">
          <cell r="E15269" t="str">
            <v>Aura Graft</v>
          </cell>
          <cell r="F15269" t="str">
            <v>Tenth Edition</v>
          </cell>
          <cell r="G15269" t="str">
            <v>U</v>
          </cell>
          <cell r="H15269" t="str">
            <v>Instant</v>
          </cell>
          <cell r="L15269" t="str">
            <v>Gain control of target Aura that's attached to a permanent. Attach it to another permanent it can enchant.</v>
          </cell>
          <cell r="M15269" t="str">
            <v>{1}{U}</v>
          </cell>
          <cell r="O15269">
            <v>2</v>
          </cell>
          <cell r="P15269" t="str">
            <v>U</v>
          </cell>
          <cell r="Q15269" t="str">
            <v>10E</v>
          </cell>
          <cell r="R15269">
            <v>67</v>
          </cell>
        </row>
        <row r="15270">
          <cell r="A15270" t="str">
            <v>Promo</v>
          </cell>
          <cell r="E15270" t="str">
            <v>Aura of Silence</v>
          </cell>
          <cell r="F15270" t="str">
            <v>Tenth Edition</v>
          </cell>
          <cell r="G15270" t="str">
            <v>U</v>
          </cell>
          <cell r="H15270" t="str">
            <v>Enchantment</v>
          </cell>
          <cell r="L15270" t="str">
            <v>Artifact and enchantment spells your opponents cast cost {2} more to cast. Sacrifice Aura of Silence: Destroy target artifact or enchantment.</v>
          </cell>
          <cell r="M15270" t="str">
            <v>{1}{W}{W}</v>
          </cell>
          <cell r="O15270">
            <v>3</v>
          </cell>
          <cell r="P15270" t="str">
            <v>W</v>
          </cell>
          <cell r="Q15270" t="str">
            <v>10E</v>
          </cell>
          <cell r="R15270">
            <v>6</v>
          </cell>
        </row>
        <row r="15271">
          <cell r="E15271" t="str">
            <v>Avatar of Might</v>
          </cell>
          <cell r="F15271" t="str">
            <v>Tenth Edition</v>
          </cell>
          <cell r="G15271" t="str">
            <v>R</v>
          </cell>
          <cell r="H15271" t="str">
            <v>Creature — Avatar</v>
          </cell>
          <cell r="I15271">
            <v>8</v>
          </cell>
          <cell r="J15271">
            <v>8</v>
          </cell>
          <cell r="L15271" t="str">
            <v>If an opponent controls at least four more creatures than you, Avatar of Might costs {6} less to cast. Trample #_(If this creature would assign enough damage to its blockers to destroy them, you may have it assign the rest of its damage to defending player or planeswalker.)_#</v>
          </cell>
          <cell r="M15271" t="str">
            <v>{6}{G}{G}</v>
          </cell>
          <cell r="O15271">
            <v>8</v>
          </cell>
          <cell r="P15271" t="str">
            <v>G</v>
          </cell>
          <cell r="Q15271" t="str">
            <v>10E</v>
          </cell>
          <cell r="R15271">
            <v>251</v>
          </cell>
        </row>
        <row r="15272">
          <cell r="E15272" t="str">
            <v>Aven Cloudchaser</v>
          </cell>
          <cell r="F15272" t="str">
            <v>Tenth Edition</v>
          </cell>
          <cell r="G15272" t="str">
            <v>C</v>
          </cell>
          <cell r="H15272" t="str">
            <v>Creature — Bird Soldier</v>
          </cell>
          <cell r="I15272">
            <v>2</v>
          </cell>
          <cell r="J15272">
            <v>2</v>
          </cell>
          <cell r="L15272" t="str">
            <v>Flying #_(This creature can't be blocked except by creatures with flying or reach.)_# ?When Aven Cloudchaser enters the battlefield, destroy target enchantment.</v>
          </cell>
          <cell r="M15272" t="str">
            <v>{3}{W}</v>
          </cell>
          <cell r="O15272">
            <v>4</v>
          </cell>
          <cell r="P15272" t="str">
            <v>W</v>
          </cell>
          <cell r="Q15272" t="str">
            <v>10E</v>
          </cell>
          <cell r="R15272">
            <v>7</v>
          </cell>
        </row>
        <row r="15273">
          <cell r="E15273" t="str">
            <v>Aven Fisher</v>
          </cell>
          <cell r="F15273" t="str">
            <v>Tenth Edition</v>
          </cell>
          <cell r="G15273" t="str">
            <v>C</v>
          </cell>
          <cell r="H15273" t="str">
            <v>Creature — Bird Soldier</v>
          </cell>
          <cell r="I15273">
            <v>2</v>
          </cell>
          <cell r="J15273">
            <v>2</v>
          </cell>
          <cell r="L15273" t="str">
            <v>Flying #_(This creature can't be blocked except by creatures with flying or reach.)_# ?When Aven Fisher dies, you may draw a card.</v>
          </cell>
          <cell r="M15273" t="str">
            <v>{3}{U}</v>
          </cell>
          <cell r="O15273">
            <v>4</v>
          </cell>
          <cell r="P15273" t="str">
            <v>U</v>
          </cell>
          <cell r="Q15273" t="str">
            <v>10E</v>
          </cell>
          <cell r="R15273">
            <v>68</v>
          </cell>
        </row>
        <row r="15274">
          <cell r="A15274" t="str">
            <v>Duplicate</v>
          </cell>
          <cell r="E15274" t="str">
            <v>Aven Windreader</v>
          </cell>
          <cell r="F15274" t="str">
            <v>Tenth Edition</v>
          </cell>
          <cell r="G15274" t="str">
            <v>C</v>
          </cell>
          <cell r="H15274" t="str">
            <v>Creature — Bird Soldier Wizard</v>
          </cell>
          <cell r="I15274">
            <v>3</v>
          </cell>
          <cell r="J15274">
            <v>3</v>
          </cell>
          <cell r="L15274" t="str">
            <v>Flying #_(This creature can't be blocked except by creatures with flying or reach.)_#?{1}{U}: Target player reveals the top card of his or her library.</v>
          </cell>
          <cell r="M15274" t="str">
            <v>{3}{U}{U}</v>
          </cell>
          <cell r="O15274">
            <v>5</v>
          </cell>
          <cell r="P15274" t="str">
            <v>U</v>
          </cell>
          <cell r="Q15274" t="str">
            <v>10E</v>
          </cell>
          <cell r="R15274">
            <v>69</v>
          </cell>
        </row>
        <row r="15275">
          <cell r="A15275" t="str">
            <v>Duplicate</v>
          </cell>
          <cell r="E15275" t="str">
            <v>Ballista Squad</v>
          </cell>
          <cell r="F15275" t="str">
            <v>Tenth Edition</v>
          </cell>
          <cell r="G15275" t="str">
            <v>U</v>
          </cell>
          <cell r="H15275" t="str">
            <v>Creature — Human Rebel</v>
          </cell>
          <cell r="I15275">
            <v>2</v>
          </cell>
          <cell r="J15275">
            <v>2</v>
          </cell>
          <cell r="L15275" t="str">
            <v>{X}{W}, {T}: Ballista Squad deals X damage to target attacking or blocking creature.</v>
          </cell>
          <cell r="M15275" t="str">
            <v>{3}{W}</v>
          </cell>
          <cell r="O15275">
            <v>4</v>
          </cell>
          <cell r="P15275" t="str">
            <v>W</v>
          </cell>
          <cell r="Q15275" t="str">
            <v>10E</v>
          </cell>
          <cell r="R15275">
            <v>8</v>
          </cell>
        </row>
        <row r="15276">
          <cell r="E15276" t="str">
            <v>Bandage</v>
          </cell>
          <cell r="F15276" t="str">
            <v>Tenth Edition</v>
          </cell>
          <cell r="G15276" t="str">
            <v>C</v>
          </cell>
          <cell r="H15276" t="str">
            <v>Instant</v>
          </cell>
          <cell r="L15276" t="str">
            <v>Prevent the next 1 damage that would be dealt to target creature or player this turn. Draw a card.</v>
          </cell>
          <cell r="M15276" t="str">
            <v>{W}</v>
          </cell>
          <cell r="O15276">
            <v>1</v>
          </cell>
          <cell r="P15276" t="str">
            <v>W</v>
          </cell>
          <cell r="Q15276" t="str">
            <v>10E</v>
          </cell>
          <cell r="R15276">
            <v>9</v>
          </cell>
        </row>
        <row r="15277">
          <cell r="A15277" t="str">
            <v>YES</v>
          </cell>
          <cell r="E15277" t="str">
            <v>Battlefield Forge</v>
          </cell>
          <cell r="F15277" t="str">
            <v>Tenth Edition</v>
          </cell>
          <cell r="G15277" t="str">
            <v>R</v>
          </cell>
          <cell r="H15277" t="str">
            <v>Land</v>
          </cell>
          <cell r="L15277" t="str">
            <v>{T}: Add {1} to your mana pool. {T}: Add {R} or {W} to your mana pool. Battlefield Forge deals 1 damage to you.</v>
          </cell>
          <cell r="N15277" t="str">
            <v>{R}{W}</v>
          </cell>
          <cell r="O15277">
            <v>0</v>
          </cell>
          <cell r="P15277" t="str">
            <v>L</v>
          </cell>
          <cell r="Q15277" t="str">
            <v>10E</v>
          </cell>
          <cell r="R15277">
            <v>348</v>
          </cell>
        </row>
        <row r="15278">
          <cell r="E15278" t="str">
            <v>Beacon of Destruction</v>
          </cell>
          <cell r="F15278" t="str">
            <v>Tenth Edition</v>
          </cell>
          <cell r="G15278" t="str">
            <v>R</v>
          </cell>
          <cell r="H15278" t="str">
            <v>Instant</v>
          </cell>
          <cell r="L15278" t="str">
            <v>Beacon of Destruction deals 5 damage to target creature or player. Shuffle Beacon of Destruction into its owner's library.</v>
          </cell>
          <cell r="M15278" t="str">
            <v>{3}{R}{R}</v>
          </cell>
          <cell r="O15278">
            <v>5</v>
          </cell>
          <cell r="P15278" t="str">
            <v>R</v>
          </cell>
          <cell r="Q15278" t="str">
            <v>10E</v>
          </cell>
          <cell r="R15278">
            <v>189</v>
          </cell>
        </row>
        <row r="15279">
          <cell r="E15279" t="str">
            <v>Beacon of Immortality</v>
          </cell>
          <cell r="F15279" t="str">
            <v>Tenth Edition</v>
          </cell>
          <cell r="G15279" t="str">
            <v>R</v>
          </cell>
          <cell r="H15279" t="str">
            <v>Instant</v>
          </cell>
          <cell r="L15279" t="str">
            <v>Double target player's life total. Shuffle Beacon of Immortality into its owner's library.</v>
          </cell>
          <cell r="M15279" t="str">
            <v>{5}{W}</v>
          </cell>
          <cell r="O15279">
            <v>6</v>
          </cell>
          <cell r="P15279" t="str">
            <v>W</v>
          </cell>
          <cell r="Q15279" t="str">
            <v>10E</v>
          </cell>
          <cell r="R15279">
            <v>10</v>
          </cell>
        </row>
        <row r="15280">
          <cell r="A15280" t="str">
            <v>Duplicate</v>
          </cell>
          <cell r="E15280" t="str">
            <v>Beacon of Unrest</v>
          </cell>
          <cell r="F15280" t="str">
            <v>Tenth Edition</v>
          </cell>
          <cell r="G15280" t="str">
            <v>R</v>
          </cell>
          <cell r="H15280" t="str">
            <v>Sorcery</v>
          </cell>
          <cell r="L15280" t="str">
            <v>Put target artifact or creature card from a graveyard onto the battlefield under your control. Shuffle Beacon of Unrest into its owner's library.</v>
          </cell>
          <cell r="M15280" t="str">
            <v>{3}{B}{B}</v>
          </cell>
          <cell r="O15280">
            <v>5</v>
          </cell>
          <cell r="P15280" t="str">
            <v>B</v>
          </cell>
          <cell r="Q15280" t="str">
            <v>10E</v>
          </cell>
          <cell r="R15280">
            <v>129</v>
          </cell>
        </row>
        <row r="15281">
          <cell r="A15281" t="str">
            <v>YES</v>
          </cell>
          <cell r="E15281" t="str">
            <v>Benalish Knight</v>
          </cell>
          <cell r="F15281" t="str">
            <v>Tenth Edition</v>
          </cell>
          <cell r="G15281" t="str">
            <v>C</v>
          </cell>
          <cell r="H15281" t="str">
            <v>Creature — Human Knight</v>
          </cell>
          <cell r="I15281">
            <v>2</v>
          </cell>
          <cell r="J15281">
            <v>2</v>
          </cell>
          <cell r="L15281" t="str">
            <v>Flash #_(You may cast this spell any time you could cast an instant.)_#?First strike #_(This creature deals combat damage before creatures without first strike.)_#</v>
          </cell>
          <cell r="M15281" t="str">
            <v>{2}{W}</v>
          </cell>
          <cell r="O15281">
            <v>3</v>
          </cell>
          <cell r="P15281" t="str">
            <v>W</v>
          </cell>
          <cell r="Q15281" t="str">
            <v>10E</v>
          </cell>
          <cell r="R15281">
            <v>11</v>
          </cell>
        </row>
        <row r="15282">
          <cell r="A15282" t="str">
            <v>Promo</v>
          </cell>
          <cell r="E15282" t="str">
            <v>Birds of Paradise</v>
          </cell>
          <cell r="F15282" t="str">
            <v>Tenth Edition</v>
          </cell>
          <cell r="G15282" t="str">
            <v>R</v>
          </cell>
          <cell r="H15282" t="str">
            <v>Creature — Bird</v>
          </cell>
          <cell r="I15282">
            <v>0</v>
          </cell>
          <cell r="J15282">
            <v>1</v>
          </cell>
          <cell r="L15282" t="str">
            <v>Flying?{T}: Add one mana of any color to your mana pool.</v>
          </cell>
          <cell r="M15282" t="str">
            <v>{G}</v>
          </cell>
          <cell r="N15282" t="str">
            <v>{W}{U}{B}{R}{G}</v>
          </cell>
          <cell r="O15282">
            <v>1</v>
          </cell>
          <cell r="P15282" t="str">
            <v>G</v>
          </cell>
          <cell r="Q15282" t="str">
            <v>10E</v>
          </cell>
          <cell r="R15282">
            <v>252</v>
          </cell>
        </row>
        <row r="15283">
          <cell r="E15283" t="str">
            <v>Blanchwood Armor</v>
          </cell>
          <cell r="F15283" t="str">
            <v>Tenth Edition</v>
          </cell>
          <cell r="G15283" t="str">
            <v>U</v>
          </cell>
          <cell r="H15283" t="str">
            <v>Enchantment — Aura</v>
          </cell>
          <cell r="L15283" t="str">
            <v>Enchant creature #_(Target a creature as you cast this. This card enters the battlefield attached to that creature.)_#?Enchanted creature gets +1/+1 for each Forest you control.</v>
          </cell>
          <cell r="M15283" t="str">
            <v>{2}{G}</v>
          </cell>
          <cell r="O15283">
            <v>3</v>
          </cell>
          <cell r="P15283" t="str">
            <v>G</v>
          </cell>
          <cell r="Q15283" t="str">
            <v>10E</v>
          </cell>
          <cell r="R15283">
            <v>253</v>
          </cell>
        </row>
        <row r="15284">
          <cell r="E15284" t="str">
            <v>Blaze</v>
          </cell>
          <cell r="F15284" t="str">
            <v>Tenth Edition</v>
          </cell>
          <cell r="G15284" t="str">
            <v>U</v>
          </cell>
          <cell r="H15284" t="str">
            <v>Sorcery</v>
          </cell>
          <cell r="L15284" t="str">
            <v>Blaze deals X damage to target creature or player.</v>
          </cell>
          <cell r="M15284" t="str">
            <v>{X}{R}</v>
          </cell>
          <cell r="O15284">
            <v>1</v>
          </cell>
          <cell r="P15284" t="str">
            <v>R</v>
          </cell>
          <cell r="Q15284" t="str">
            <v>10E</v>
          </cell>
          <cell r="R15284">
            <v>190</v>
          </cell>
        </row>
        <row r="15285">
          <cell r="E15285" t="str">
            <v>Bloodfire Colossus</v>
          </cell>
          <cell r="F15285" t="str">
            <v>Tenth Edition</v>
          </cell>
          <cell r="G15285" t="str">
            <v>R</v>
          </cell>
          <cell r="H15285" t="str">
            <v>Creature — Giant</v>
          </cell>
          <cell r="I15285">
            <v>6</v>
          </cell>
          <cell r="J15285">
            <v>6</v>
          </cell>
          <cell r="L15285" t="str">
            <v>{R}, Sacrifice Bloodfire Colossus: Bloodfire Colossus deals 6 damage to each creature and each player.</v>
          </cell>
          <cell r="M15285" t="str">
            <v>{6}{R}{R}</v>
          </cell>
          <cell r="O15285">
            <v>8</v>
          </cell>
          <cell r="P15285" t="str">
            <v>R</v>
          </cell>
          <cell r="Q15285" t="str">
            <v>10E</v>
          </cell>
          <cell r="R15285">
            <v>191</v>
          </cell>
        </row>
        <row r="15286">
          <cell r="E15286" t="str">
            <v>Bloodrock Cyclops</v>
          </cell>
          <cell r="F15286" t="str">
            <v>Tenth Edition</v>
          </cell>
          <cell r="G15286" t="str">
            <v>C</v>
          </cell>
          <cell r="H15286" t="str">
            <v>Creature — Cyclops</v>
          </cell>
          <cell r="I15286">
            <v>3</v>
          </cell>
          <cell r="J15286">
            <v>3</v>
          </cell>
          <cell r="L15286" t="str">
            <v>Bloodrock Cyclops attacks each turn if able.</v>
          </cell>
          <cell r="M15286" t="str">
            <v>{2}{R}</v>
          </cell>
          <cell r="O15286">
            <v>3</v>
          </cell>
          <cell r="P15286" t="str">
            <v>R</v>
          </cell>
          <cell r="Q15286" t="str">
            <v>10E</v>
          </cell>
          <cell r="R15286">
            <v>192</v>
          </cell>
        </row>
        <row r="15287">
          <cell r="E15287" t="str">
            <v>Bog Wraith</v>
          </cell>
          <cell r="F15287" t="str">
            <v>Tenth Edition</v>
          </cell>
          <cell r="G15287" t="str">
            <v>U</v>
          </cell>
          <cell r="H15287" t="str">
            <v>Creature — Wraith</v>
          </cell>
          <cell r="I15287">
            <v>3</v>
          </cell>
          <cell r="J15287">
            <v>3</v>
          </cell>
          <cell r="L15287" t="str">
            <v>Swampwalk #_(This creature is unblockable as long as defending player controls a Swamp.)_#</v>
          </cell>
          <cell r="M15287" t="str">
            <v>{3}{B}</v>
          </cell>
          <cell r="O15287">
            <v>4</v>
          </cell>
          <cell r="P15287" t="str">
            <v>B</v>
          </cell>
          <cell r="Q15287" t="str">
            <v>10E</v>
          </cell>
          <cell r="R15287">
            <v>130</v>
          </cell>
        </row>
        <row r="15288">
          <cell r="E15288" t="str">
            <v>Bogardan Firefiend</v>
          </cell>
          <cell r="F15288" t="str">
            <v>Tenth Edition</v>
          </cell>
          <cell r="G15288" t="str">
            <v>C</v>
          </cell>
          <cell r="H15288" t="str">
            <v>Creature — Elemental Spirit</v>
          </cell>
          <cell r="I15288">
            <v>2</v>
          </cell>
          <cell r="J15288">
            <v>1</v>
          </cell>
          <cell r="L15288" t="str">
            <v>When Bogardan Firefiend dies, it deals 2 damage to target creature.</v>
          </cell>
          <cell r="M15288" t="str">
            <v>{2}{R}</v>
          </cell>
          <cell r="O15288">
            <v>3</v>
          </cell>
          <cell r="P15288" t="str">
            <v>R</v>
          </cell>
          <cell r="Q15288" t="str">
            <v>10E</v>
          </cell>
          <cell r="R15288">
            <v>193</v>
          </cell>
        </row>
        <row r="15289">
          <cell r="A15289" t="str">
            <v>Promo</v>
          </cell>
          <cell r="E15289" t="str">
            <v>Boomerang</v>
          </cell>
          <cell r="F15289" t="str">
            <v>Tenth Edition</v>
          </cell>
          <cell r="G15289" t="str">
            <v>C</v>
          </cell>
          <cell r="H15289" t="str">
            <v>Instant</v>
          </cell>
          <cell r="L15289" t="str">
            <v>Return target permanent to its owner's hand.</v>
          </cell>
          <cell r="M15289" t="str">
            <v>{U}{U}</v>
          </cell>
          <cell r="O15289">
            <v>2</v>
          </cell>
          <cell r="P15289" t="str">
            <v>U</v>
          </cell>
          <cell r="Q15289" t="str">
            <v>10E</v>
          </cell>
          <cell r="R15289">
            <v>70</v>
          </cell>
        </row>
        <row r="15290">
          <cell r="A15290" t="str">
            <v>Promo</v>
          </cell>
          <cell r="E15290" t="str">
            <v>Bottle Gnomes</v>
          </cell>
          <cell r="F15290" t="str">
            <v>Tenth Edition</v>
          </cell>
          <cell r="G15290" t="str">
            <v>U</v>
          </cell>
          <cell r="H15290" t="str">
            <v>Artifact Creature — Gnome</v>
          </cell>
          <cell r="I15290">
            <v>1</v>
          </cell>
          <cell r="J15290">
            <v>3</v>
          </cell>
          <cell r="L15290" t="str">
            <v>Sacrifice Bottle Gnomes: You gain 3 life.</v>
          </cell>
          <cell r="M15290" t="str">
            <v>{3}</v>
          </cell>
          <cell r="O15290">
            <v>3</v>
          </cell>
          <cell r="P15290" t="str">
            <v>A</v>
          </cell>
          <cell r="Q15290" t="str">
            <v>10E</v>
          </cell>
          <cell r="R15290">
            <v>312</v>
          </cell>
        </row>
        <row r="15291">
          <cell r="E15291" t="str">
            <v>Brushland</v>
          </cell>
          <cell r="F15291" t="str">
            <v>Tenth Edition</v>
          </cell>
          <cell r="G15291" t="str">
            <v>R</v>
          </cell>
          <cell r="H15291" t="str">
            <v>Land</v>
          </cell>
          <cell r="L15291" t="str">
            <v>{T}: Add {1} to your mana pool. {T}: Add {G} or {W} to your mana pool. Brushland deals 1 damage to you.</v>
          </cell>
          <cell r="N15291" t="str">
            <v>{G}{W}</v>
          </cell>
          <cell r="O15291">
            <v>0</v>
          </cell>
          <cell r="P15291" t="str">
            <v>L</v>
          </cell>
          <cell r="Q15291" t="str">
            <v>10E</v>
          </cell>
          <cell r="R15291">
            <v>349</v>
          </cell>
        </row>
        <row r="15292">
          <cell r="A15292" t="str">
            <v>Duplicate</v>
          </cell>
          <cell r="E15292" t="str">
            <v>Cancel</v>
          </cell>
          <cell r="F15292" t="str">
            <v>Tenth Edition</v>
          </cell>
          <cell r="G15292" t="str">
            <v>C</v>
          </cell>
          <cell r="H15292" t="str">
            <v>Instant</v>
          </cell>
          <cell r="L15292" t="str">
            <v>Counter target spell.</v>
          </cell>
          <cell r="M15292" t="str">
            <v>{1}{U}{U}</v>
          </cell>
          <cell r="O15292">
            <v>3</v>
          </cell>
          <cell r="P15292" t="str">
            <v>U</v>
          </cell>
          <cell r="Q15292" t="str">
            <v>10E</v>
          </cell>
          <cell r="R15292">
            <v>71</v>
          </cell>
        </row>
        <row r="15293">
          <cell r="E15293" t="str">
            <v>Canopy Spider</v>
          </cell>
          <cell r="F15293" t="str">
            <v>Tenth Edition</v>
          </cell>
          <cell r="G15293" t="str">
            <v>C</v>
          </cell>
          <cell r="H15293" t="str">
            <v>Creature — Spider</v>
          </cell>
          <cell r="I15293">
            <v>1</v>
          </cell>
          <cell r="J15293">
            <v>3</v>
          </cell>
          <cell r="L15293" t="str">
            <v>Reach #_(This creature can block creatures with flying.)_#</v>
          </cell>
          <cell r="M15293" t="str">
            <v>{1}{G}</v>
          </cell>
          <cell r="O15293">
            <v>2</v>
          </cell>
          <cell r="P15293" t="str">
            <v>G</v>
          </cell>
          <cell r="Q15293" t="str">
            <v>10E</v>
          </cell>
          <cell r="R15293">
            <v>254</v>
          </cell>
        </row>
        <row r="15294">
          <cell r="E15294" t="str">
            <v>Caves of Koilos</v>
          </cell>
          <cell r="F15294" t="str">
            <v>Tenth Edition</v>
          </cell>
          <cell r="G15294" t="str">
            <v>R</v>
          </cell>
          <cell r="H15294" t="str">
            <v>Land</v>
          </cell>
          <cell r="L15294" t="str">
            <v>{T}: Add {1} to your mana pool. {T}: Add {W} or {B} to your mana pool. Caves of Koilos deals 1 damage to you.</v>
          </cell>
          <cell r="N15294" t="str">
            <v>{W}{B}</v>
          </cell>
          <cell r="O15294">
            <v>0</v>
          </cell>
          <cell r="P15294" t="str">
            <v>L</v>
          </cell>
          <cell r="Q15294" t="str">
            <v>10E</v>
          </cell>
          <cell r="R15294">
            <v>350</v>
          </cell>
        </row>
        <row r="15295">
          <cell r="E15295" t="str">
            <v>Cephalid Constable</v>
          </cell>
          <cell r="F15295" t="str">
            <v>Tenth Edition</v>
          </cell>
          <cell r="G15295" t="str">
            <v>R</v>
          </cell>
          <cell r="H15295" t="str">
            <v>Creature — Cephalid Wizard</v>
          </cell>
          <cell r="I15295">
            <v>1</v>
          </cell>
          <cell r="J15295">
            <v>1</v>
          </cell>
          <cell r="L15295" t="str">
            <v>Whenever Cephalid Constable deals combat damage to a player, return up to that many target permanents that player controls to their owners' hands.</v>
          </cell>
          <cell r="M15295" t="str">
            <v>{1}{U}{U}</v>
          </cell>
          <cell r="O15295">
            <v>3</v>
          </cell>
          <cell r="P15295" t="str">
            <v>U</v>
          </cell>
          <cell r="Q15295" t="str">
            <v>10E</v>
          </cell>
          <cell r="R15295">
            <v>72</v>
          </cell>
        </row>
        <row r="15296">
          <cell r="E15296" t="str">
            <v>Chimeric Staff</v>
          </cell>
          <cell r="F15296" t="str">
            <v>Tenth Edition</v>
          </cell>
          <cell r="G15296" t="str">
            <v>R</v>
          </cell>
          <cell r="H15296" t="str">
            <v>Artifact</v>
          </cell>
          <cell r="L15296" t="str">
            <v>{X}: Chimeric Staff becomes an X/X Construct artifact creature until end of turn.</v>
          </cell>
          <cell r="M15296" t="str">
            <v>{4}</v>
          </cell>
          <cell r="O15296">
            <v>4</v>
          </cell>
          <cell r="P15296" t="str">
            <v>A</v>
          </cell>
          <cell r="Q15296" t="str">
            <v>10E</v>
          </cell>
          <cell r="R15296">
            <v>313</v>
          </cell>
        </row>
        <row r="15297">
          <cell r="E15297" t="str">
            <v>Cho-Manno, Revolutionary</v>
          </cell>
          <cell r="F15297" t="str">
            <v>Tenth Edition</v>
          </cell>
          <cell r="G15297" t="str">
            <v>R</v>
          </cell>
          <cell r="H15297" t="str">
            <v>Legendary Creature — Human Rebel</v>
          </cell>
          <cell r="I15297">
            <v>2</v>
          </cell>
          <cell r="J15297">
            <v>2</v>
          </cell>
          <cell r="L15297" t="str">
            <v>Prevent all damage that would be dealt to Cho-Manno, Revolutionary.</v>
          </cell>
          <cell r="M15297" t="str">
            <v>{2}{W}{W}</v>
          </cell>
          <cell r="O15297">
            <v>4</v>
          </cell>
          <cell r="P15297" t="str">
            <v>W</v>
          </cell>
          <cell r="Q15297" t="str">
            <v>10E</v>
          </cell>
          <cell r="R15297">
            <v>12</v>
          </cell>
        </row>
        <row r="15298">
          <cell r="A15298" t="str">
            <v>Duplicate</v>
          </cell>
          <cell r="E15298" t="str">
            <v>Chromatic Star</v>
          </cell>
          <cell r="F15298" t="str">
            <v>Tenth Edition</v>
          </cell>
          <cell r="G15298" t="str">
            <v>U</v>
          </cell>
          <cell r="H15298" t="str">
            <v>Artifact</v>
          </cell>
          <cell r="L15298" t="str">
            <v>{1}, {T}, Sacrifice Chromatic Star: Add one mana of any color to your mana pool. When Chromatic Star is put into a graveyard from the battlefield, draw a card.</v>
          </cell>
          <cell r="M15298" t="str">
            <v>{1}</v>
          </cell>
          <cell r="N15298" t="str">
            <v>{W}{U}{B}{R}{G}</v>
          </cell>
          <cell r="O15298">
            <v>1</v>
          </cell>
          <cell r="P15298" t="str">
            <v>A</v>
          </cell>
          <cell r="Q15298" t="str">
            <v>10E</v>
          </cell>
          <cell r="R15298">
            <v>314</v>
          </cell>
        </row>
        <row r="15299">
          <cell r="A15299" t="str">
            <v>YES (Foil)</v>
          </cell>
          <cell r="E15299" t="str">
            <v>Citanul Flute</v>
          </cell>
          <cell r="F15299" t="str">
            <v>Tenth Edition</v>
          </cell>
          <cell r="G15299" t="str">
            <v>R</v>
          </cell>
          <cell r="H15299" t="str">
            <v>Artifact</v>
          </cell>
          <cell r="L15299" t="str">
            <v>{X}, {T}: Search your library for a creature card with converted mana cost X or less, reveal it, and put it into your hand. Then shuffle your library.</v>
          </cell>
          <cell r="M15299" t="str">
            <v>{5}</v>
          </cell>
          <cell r="O15299">
            <v>5</v>
          </cell>
          <cell r="P15299" t="str">
            <v>A</v>
          </cell>
          <cell r="Q15299" t="str">
            <v>10E</v>
          </cell>
          <cell r="R15299">
            <v>315</v>
          </cell>
        </row>
        <row r="15300">
          <cell r="A15300" t="str">
            <v>YES (Foil)</v>
          </cell>
          <cell r="E15300" t="str">
            <v>Civic Wayfinder</v>
          </cell>
          <cell r="F15300" t="str">
            <v>Tenth Edition</v>
          </cell>
          <cell r="G15300" t="str">
            <v>C</v>
          </cell>
          <cell r="H15300" t="str">
            <v>Creature — Elf Warrior Druid</v>
          </cell>
          <cell r="I15300">
            <v>2</v>
          </cell>
          <cell r="J15300">
            <v>2</v>
          </cell>
          <cell r="L15300" t="str">
            <v>When Civic Wayfinder enters the battlefield, you may search your library for a basic land card, reveal it, and put it into your hand. If you do, shuffle your library.</v>
          </cell>
          <cell r="M15300" t="str">
            <v>{2}{G}</v>
          </cell>
          <cell r="O15300">
            <v>3</v>
          </cell>
          <cell r="P15300" t="str">
            <v>G</v>
          </cell>
          <cell r="Q15300" t="str">
            <v>10E</v>
          </cell>
          <cell r="R15300">
            <v>255</v>
          </cell>
        </row>
        <row r="15301">
          <cell r="A15301" t="str">
            <v>Duplicate</v>
          </cell>
          <cell r="E15301" t="str">
            <v>Clone</v>
          </cell>
          <cell r="F15301" t="str">
            <v>Tenth Edition</v>
          </cell>
          <cell r="G15301" t="str">
            <v>R</v>
          </cell>
          <cell r="H15301" t="str">
            <v>Creature — Shapeshifter</v>
          </cell>
          <cell r="I15301">
            <v>0</v>
          </cell>
          <cell r="J15301">
            <v>0</v>
          </cell>
          <cell r="L15301" t="str">
            <v>You may have Clone enter the battlefield as a copy of any creature on the battlefield.</v>
          </cell>
          <cell r="M15301" t="str">
            <v>{3}{U}</v>
          </cell>
          <cell r="O15301">
            <v>4</v>
          </cell>
          <cell r="P15301" t="str">
            <v>U</v>
          </cell>
          <cell r="Q15301" t="str">
            <v>10E</v>
          </cell>
          <cell r="R15301">
            <v>73</v>
          </cell>
        </row>
        <row r="15302">
          <cell r="E15302" t="str">
            <v>Cloud Elemental</v>
          </cell>
          <cell r="F15302" t="str">
            <v>Tenth Edition</v>
          </cell>
          <cell r="G15302" t="str">
            <v>C</v>
          </cell>
          <cell r="H15302" t="str">
            <v>Creature — Elemental</v>
          </cell>
          <cell r="I15302">
            <v>2</v>
          </cell>
          <cell r="J15302">
            <v>3</v>
          </cell>
          <cell r="L15302" t="str">
            <v>Flying?Cloud Elemental can block only creatures with flying.</v>
          </cell>
          <cell r="M15302" t="str">
            <v>{2}{U}</v>
          </cell>
          <cell r="O15302">
            <v>3</v>
          </cell>
          <cell r="P15302" t="str">
            <v>U</v>
          </cell>
          <cell r="Q15302" t="str">
            <v>10E</v>
          </cell>
          <cell r="R15302">
            <v>74</v>
          </cell>
        </row>
        <row r="15303">
          <cell r="E15303" t="str">
            <v>Cloud Sprite</v>
          </cell>
          <cell r="F15303" t="str">
            <v>Tenth Edition</v>
          </cell>
          <cell r="G15303" t="str">
            <v>C</v>
          </cell>
          <cell r="H15303" t="str">
            <v>Creature — Faerie</v>
          </cell>
          <cell r="I15303">
            <v>1</v>
          </cell>
          <cell r="J15303">
            <v>1</v>
          </cell>
          <cell r="L15303" t="str">
            <v>Flying #_(This creature can't be blocked except by creatures with flying or reach.)_#?Cloud Sprite can block only creatures with flying.</v>
          </cell>
          <cell r="M15303" t="str">
            <v>{U}</v>
          </cell>
          <cell r="O15303">
            <v>1</v>
          </cell>
          <cell r="P15303" t="str">
            <v>U</v>
          </cell>
          <cell r="Q15303" t="str">
            <v>10E</v>
          </cell>
          <cell r="R15303">
            <v>75</v>
          </cell>
        </row>
        <row r="15304">
          <cell r="A15304" t="str">
            <v>Duplicate</v>
          </cell>
          <cell r="E15304" t="str">
            <v>Coat of Arms</v>
          </cell>
          <cell r="F15304" t="str">
            <v>Tenth Edition</v>
          </cell>
          <cell r="G15304" t="str">
            <v>R</v>
          </cell>
          <cell r="H15304" t="str">
            <v>Artifact</v>
          </cell>
          <cell r="L15304" t="str">
            <v>Each creature gets +1/+1 for each other creature on the battlefield that shares at least one creature type with it. #_(For example, if two Goblin Warriors and a Goblin Shaman are on the battlefield, each gets +2/+2.)_#</v>
          </cell>
          <cell r="M15304" t="str">
            <v>{5}</v>
          </cell>
          <cell r="O15304">
            <v>5</v>
          </cell>
          <cell r="P15304" t="str">
            <v>A</v>
          </cell>
          <cell r="Q15304" t="str">
            <v>10E</v>
          </cell>
          <cell r="R15304">
            <v>316</v>
          </cell>
        </row>
        <row r="15305">
          <cell r="E15305" t="str">
            <v>Colossus of Sardia</v>
          </cell>
          <cell r="F15305" t="str">
            <v>Tenth Edition</v>
          </cell>
          <cell r="G15305" t="str">
            <v>R</v>
          </cell>
          <cell r="H15305" t="str">
            <v>Artifact Creature — Golem</v>
          </cell>
          <cell r="I15305">
            <v>9</v>
          </cell>
          <cell r="J15305">
            <v>9</v>
          </cell>
          <cell r="L15305" t="str">
            <v>Trample #_(If this creature would assign enough damage to its blockers to destroy them, you may have it assign the rest of its damage to defending player or planeswalker.)_#?Colossus of Sardia doesn't untap during your untap step. {9}: Untap Colossus of Sardia. Activate this ability only during your upkeep.</v>
          </cell>
          <cell r="M15305" t="str">
            <v>{9}</v>
          </cell>
          <cell r="O15305">
            <v>9</v>
          </cell>
          <cell r="P15305" t="str">
            <v>A</v>
          </cell>
          <cell r="Q15305" t="str">
            <v>10E</v>
          </cell>
          <cell r="R15305">
            <v>317</v>
          </cell>
        </row>
        <row r="15306">
          <cell r="E15306" t="str">
            <v>Commune with Nature</v>
          </cell>
          <cell r="F15306" t="str">
            <v>Tenth Edition</v>
          </cell>
          <cell r="G15306" t="str">
            <v>C</v>
          </cell>
          <cell r="H15306" t="str">
            <v>Sorcery</v>
          </cell>
          <cell r="L15306" t="str">
            <v>Look at the top five cards of your library. You may reveal a creature card from among them and put it into your hand. Put the rest on the bottom of your library in any order.</v>
          </cell>
          <cell r="M15306" t="str">
            <v>{G}</v>
          </cell>
          <cell r="O15306">
            <v>1</v>
          </cell>
          <cell r="P15306" t="str">
            <v>G</v>
          </cell>
          <cell r="Q15306" t="str">
            <v>10E</v>
          </cell>
          <cell r="R15306">
            <v>256</v>
          </cell>
        </row>
        <row r="15307">
          <cell r="E15307" t="str">
            <v>Composite Golem</v>
          </cell>
          <cell r="F15307" t="str">
            <v>Tenth Edition</v>
          </cell>
          <cell r="G15307" t="str">
            <v>U</v>
          </cell>
          <cell r="H15307" t="str">
            <v>Artifact Creature — Golem</v>
          </cell>
          <cell r="I15307">
            <v>4</v>
          </cell>
          <cell r="J15307">
            <v>4</v>
          </cell>
          <cell r="L15307" t="str">
            <v>Sacrifice Composite Golem: Add {W}{U}{B}{R}{G} to your mana pool.</v>
          </cell>
          <cell r="M15307" t="str">
            <v>{6}</v>
          </cell>
          <cell r="N15307" t="str">
            <v>{W}{U}{B}{R}{G}</v>
          </cell>
          <cell r="O15307">
            <v>6</v>
          </cell>
          <cell r="P15307" t="str">
            <v>A</v>
          </cell>
          <cell r="Q15307" t="str">
            <v>10E</v>
          </cell>
          <cell r="R15307">
            <v>318</v>
          </cell>
        </row>
        <row r="15308">
          <cell r="A15308" t="str">
            <v>Duplicate</v>
          </cell>
          <cell r="E15308" t="str">
            <v>Condemn</v>
          </cell>
          <cell r="F15308" t="str">
            <v>Tenth Edition</v>
          </cell>
          <cell r="G15308" t="str">
            <v>U</v>
          </cell>
          <cell r="H15308" t="str">
            <v>Instant</v>
          </cell>
          <cell r="L15308" t="str">
            <v>Put target attacking creature on the bottom of its owner's library. Its controller gains life equal to its toughness.</v>
          </cell>
          <cell r="M15308" t="str">
            <v>{W}</v>
          </cell>
          <cell r="O15308">
            <v>1</v>
          </cell>
          <cell r="P15308" t="str">
            <v>W</v>
          </cell>
          <cell r="Q15308" t="str">
            <v>10E</v>
          </cell>
          <cell r="R15308">
            <v>13</v>
          </cell>
        </row>
        <row r="15309">
          <cell r="E15309" t="str">
            <v>Cone of Flame</v>
          </cell>
          <cell r="F15309" t="str">
            <v>Tenth Edition</v>
          </cell>
          <cell r="G15309" t="str">
            <v>U</v>
          </cell>
          <cell r="H15309" t="str">
            <v>Sorcery</v>
          </cell>
          <cell r="L15309" t="str">
            <v>Cone of Flame deals 1 damage to target creature or player, 2 damage to another target creature or player, and 3 damage to a third target creature or player.</v>
          </cell>
          <cell r="M15309" t="str">
            <v>{3}{R}{R}</v>
          </cell>
          <cell r="O15309">
            <v>5</v>
          </cell>
          <cell r="P15309" t="str">
            <v>R</v>
          </cell>
          <cell r="Q15309" t="str">
            <v>10E</v>
          </cell>
          <cell r="R15309">
            <v>194</v>
          </cell>
        </row>
        <row r="15310">
          <cell r="A15310" t="str">
            <v>Promo</v>
          </cell>
          <cell r="E15310" t="str">
            <v>Consume Spirit</v>
          </cell>
          <cell r="F15310" t="str">
            <v>Tenth Edition</v>
          </cell>
          <cell r="G15310" t="str">
            <v>U</v>
          </cell>
          <cell r="H15310" t="str">
            <v>Sorcery</v>
          </cell>
          <cell r="L15310" t="str">
            <v>Spend only black mana on X. Consume Spirit deals X damage to target creature or player and you gain X life.</v>
          </cell>
          <cell r="M15310" t="str">
            <v>{X}{1}{B}</v>
          </cell>
          <cell r="O15310">
            <v>2</v>
          </cell>
          <cell r="P15310" t="str">
            <v>B</v>
          </cell>
          <cell r="Q15310" t="str">
            <v>10E</v>
          </cell>
          <cell r="R15310">
            <v>131</v>
          </cell>
        </row>
        <row r="15311">
          <cell r="E15311" t="str">
            <v>Contaminated Bond</v>
          </cell>
          <cell r="F15311" t="str">
            <v>Tenth Edition</v>
          </cell>
          <cell r="G15311" t="str">
            <v>C</v>
          </cell>
          <cell r="H15311" t="str">
            <v>Enchantment — Aura</v>
          </cell>
          <cell r="L15311" t="str">
            <v>Enchant creature #_(Target a creature as you cast this. This card enters the battlefield attached to that creature.)_#?Whenever enchanted creature attacks or blocks, its controller loses 3 life.</v>
          </cell>
          <cell r="M15311" t="str">
            <v>{1}{B}</v>
          </cell>
          <cell r="O15311">
            <v>2</v>
          </cell>
          <cell r="P15311" t="str">
            <v>B</v>
          </cell>
          <cell r="Q15311" t="str">
            <v>10E</v>
          </cell>
          <cell r="R15311">
            <v>132</v>
          </cell>
        </row>
        <row r="15312">
          <cell r="E15312" t="str">
            <v>Counsel of the Soratami</v>
          </cell>
          <cell r="F15312" t="str">
            <v>Tenth Edition</v>
          </cell>
          <cell r="G15312" t="str">
            <v>C</v>
          </cell>
          <cell r="H15312" t="str">
            <v>Sorcery</v>
          </cell>
          <cell r="L15312" t="str">
            <v>Draw two cards.</v>
          </cell>
          <cell r="M15312" t="str">
            <v>{2}{U}</v>
          </cell>
          <cell r="O15312">
            <v>3</v>
          </cell>
          <cell r="P15312" t="str">
            <v>U</v>
          </cell>
          <cell r="Q15312" t="str">
            <v>10E</v>
          </cell>
          <cell r="R15312">
            <v>76</v>
          </cell>
        </row>
        <row r="15313">
          <cell r="E15313" t="str">
            <v>Crafty Pathmage</v>
          </cell>
          <cell r="F15313" t="str">
            <v>Tenth Edition</v>
          </cell>
          <cell r="G15313" t="str">
            <v>C</v>
          </cell>
          <cell r="H15313" t="str">
            <v>Creature — Human Wizard</v>
          </cell>
          <cell r="I15313">
            <v>1</v>
          </cell>
          <cell r="J15313">
            <v>1</v>
          </cell>
          <cell r="L15313" t="str">
            <v>{T}: Target creature with power 2 or less is unblockable this turn.</v>
          </cell>
          <cell r="M15313" t="str">
            <v>{2}{U}</v>
          </cell>
          <cell r="O15313">
            <v>3</v>
          </cell>
          <cell r="P15313" t="str">
            <v>U</v>
          </cell>
          <cell r="Q15313" t="str">
            <v>10E</v>
          </cell>
          <cell r="R15313">
            <v>77</v>
          </cell>
        </row>
        <row r="15314">
          <cell r="E15314" t="str">
            <v>Craw Wurm</v>
          </cell>
          <cell r="F15314" t="str">
            <v>Tenth Edition</v>
          </cell>
          <cell r="G15314" t="str">
            <v>C</v>
          </cell>
          <cell r="H15314" t="str">
            <v>Creature — Wurm</v>
          </cell>
          <cell r="I15314">
            <v>6</v>
          </cell>
          <cell r="J15314">
            <v>4</v>
          </cell>
          <cell r="L15314">
            <v>0</v>
          </cell>
          <cell r="M15314" t="str">
            <v>{4}{G}{G}</v>
          </cell>
          <cell r="O15314">
            <v>6</v>
          </cell>
          <cell r="P15314" t="str">
            <v>G</v>
          </cell>
          <cell r="Q15314" t="str">
            <v>10E</v>
          </cell>
          <cell r="R15314">
            <v>257</v>
          </cell>
        </row>
        <row r="15315">
          <cell r="A15315" t="str">
            <v>Promo</v>
          </cell>
          <cell r="E15315" t="str">
            <v>Creeping Mold</v>
          </cell>
          <cell r="F15315" t="str">
            <v>Tenth Edition</v>
          </cell>
          <cell r="G15315" t="str">
            <v>U</v>
          </cell>
          <cell r="H15315" t="str">
            <v>Sorcery</v>
          </cell>
          <cell r="L15315" t="str">
            <v>Destroy target artifact, enchantment, or land.</v>
          </cell>
          <cell r="M15315" t="str">
            <v>{2}{G}{G}</v>
          </cell>
          <cell r="O15315">
            <v>4</v>
          </cell>
          <cell r="P15315" t="str">
            <v>G</v>
          </cell>
          <cell r="Q15315" t="str">
            <v>10E</v>
          </cell>
          <cell r="R15315">
            <v>258</v>
          </cell>
        </row>
        <row r="15316">
          <cell r="E15316" t="str">
            <v>Crucible of Worlds</v>
          </cell>
          <cell r="F15316" t="str">
            <v>Tenth Edition</v>
          </cell>
          <cell r="G15316" t="str">
            <v>R</v>
          </cell>
          <cell r="H15316" t="str">
            <v>Artifact</v>
          </cell>
          <cell r="L15316" t="str">
            <v>You may play land cards from your graveyard.</v>
          </cell>
          <cell r="M15316" t="str">
            <v>{3}</v>
          </cell>
          <cell r="O15316">
            <v>3</v>
          </cell>
          <cell r="P15316" t="str">
            <v>A</v>
          </cell>
          <cell r="Q15316" t="str">
            <v>10E</v>
          </cell>
          <cell r="R15316">
            <v>319</v>
          </cell>
        </row>
        <row r="15317">
          <cell r="E15317" t="str">
            <v>Cruel Edict</v>
          </cell>
          <cell r="F15317" t="str">
            <v>Tenth Edition</v>
          </cell>
          <cell r="G15317" t="str">
            <v>U</v>
          </cell>
          <cell r="H15317" t="str">
            <v>Sorcery</v>
          </cell>
          <cell r="L15317" t="str">
            <v>Target opponent sacrifices a creature.</v>
          </cell>
          <cell r="M15317" t="str">
            <v>{1}{B}</v>
          </cell>
          <cell r="O15317">
            <v>2</v>
          </cell>
          <cell r="P15317" t="str">
            <v>B</v>
          </cell>
          <cell r="Q15317" t="str">
            <v>10E</v>
          </cell>
          <cell r="R15317">
            <v>133</v>
          </cell>
        </row>
        <row r="15318">
          <cell r="E15318" t="str">
            <v>Cryoclasm</v>
          </cell>
          <cell r="F15318" t="str">
            <v>Tenth Edition</v>
          </cell>
          <cell r="G15318" t="str">
            <v>U</v>
          </cell>
          <cell r="H15318" t="str">
            <v>Sorcery</v>
          </cell>
          <cell r="L15318" t="str">
            <v>Destroy target Plains or Island. Cryoclasm deals 3 damage to that land's controller.</v>
          </cell>
          <cell r="M15318" t="str">
            <v>{2}{R}</v>
          </cell>
          <cell r="O15318">
            <v>3</v>
          </cell>
          <cell r="P15318" t="str">
            <v>R</v>
          </cell>
          <cell r="Q15318" t="str">
            <v>10E</v>
          </cell>
          <cell r="R15318">
            <v>195</v>
          </cell>
        </row>
        <row r="15319">
          <cell r="E15319" t="str">
            <v>Deathmark</v>
          </cell>
          <cell r="F15319" t="str">
            <v>Tenth Edition</v>
          </cell>
          <cell r="G15319" t="str">
            <v>U</v>
          </cell>
          <cell r="H15319" t="str">
            <v>Sorcery</v>
          </cell>
          <cell r="L15319" t="str">
            <v>Destroy target green or white creature.</v>
          </cell>
          <cell r="M15319" t="str">
            <v>{B}</v>
          </cell>
          <cell r="O15319">
            <v>1</v>
          </cell>
          <cell r="P15319" t="str">
            <v>B</v>
          </cell>
          <cell r="Q15319" t="str">
            <v>10E</v>
          </cell>
          <cell r="R15319">
            <v>134</v>
          </cell>
        </row>
        <row r="15320">
          <cell r="E15320" t="str">
            <v>Dehydration</v>
          </cell>
          <cell r="F15320" t="str">
            <v>Tenth Edition</v>
          </cell>
          <cell r="G15320" t="str">
            <v>C</v>
          </cell>
          <cell r="H15320" t="str">
            <v>Enchantment — Aura</v>
          </cell>
          <cell r="L15320" t="str">
            <v>Enchant creature #_(Target a creature as you cast this. This card enters the battlefield attached to that creature.)_#?Enchanted creature doesn't untap during its controller's untap step.</v>
          </cell>
          <cell r="M15320" t="str">
            <v>{3}{U}</v>
          </cell>
          <cell r="O15320">
            <v>4</v>
          </cell>
          <cell r="P15320" t="str">
            <v>U</v>
          </cell>
          <cell r="Q15320" t="str">
            <v>10E</v>
          </cell>
          <cell r="R15320">
            <v>78</v>
          </cell>
        </row>
        <row r="15321">
          <cell r="E15321" t="str">
            <v>Deluge</v>
          </cell>
          <cell r="F15321" t="str">
            <v>Tenth Edition</v>
          </cell>
          <cell r="G15321" t="str">
            <v>U</v>
          </cell>
          <cell r="H15321" t="str">
            <v>Instant</v>
          </cell>
          <cell r="L15321" t="str">
            <v>Tap all creatures without flying.</v>
          </cell>
          <cell r="M15321" t="str">
            <v>{2}{U}</v>
          </cell>
          <cell r="O15321">
            <v>3</v>
          </cell>
          <cell r="P15321" t="str">
            <v>U</v>
          </cell>
          <cell r="Q15321" t="str">
            <v>10E</v>
          </cell>
          <cell r="R15321">
            <v>79</v>
          </cell>
        </row>
        <row r="15322">
          <cell r="E15322" t="str">
            <v>Demolish</v>
          </cell>
          <cell r="F15322" t="str">
            <v>Tenth Edition</v>
          </cell>
          <cell r="G15322" t="str">
            <v>C</v>
          </cell>
          <cell r="H15322" t="str">
            <v>Sorcery</v>
          </cell>
          <cell r="L15322" t="str">
            <v>Destroy target artifact or land.</v>
          </cell>
          <cell r="M15322" t="str">
            <v>{3}{R}</v>
          </cell>
          <cell r="O15322">
            <v>4</v>
          </cell>
          <cell r="P15322" t="str">
            <v>R</v>
          </cell>
          <cell r="Q15322" t="str">
            <v>10E</v>
          </cell>
          <cell r="R15322">
            <v>196</v>
          </cell>
        </row>
        <row r="15323">
          <cell r="E15323" t="str">
            <v>Demon's Horn</v>
          </cell>
          <cell r="F15323" t="str">
            <v>Tenth Edition</v>
          </cell>
          <cell r="G15323" t="str">
            <v>U</v>
          </cell>
          <cell r="H15323" t="str">
            <v>Artifact</v>
          </cell>
          <cell r="L15323" t="str">
            <v>Whenever a player casts a black spell, you may gain 1 life.</v>
          </cell>
          <cell r="M15323" t="str">
            <v>{2}</v>
          </cell>
          <cell r="O15323">
            <v>2</v>
          </cell>
          <cell r="P15323" t="str">
            <v>A</v>
          </cell>
          <cell r="Q15323" t="str">
            <v>10E</v>
          </cell>
          <cell r="R15323">
            <v>320</v>
          </cell>
        </row>
        <row r="15324">
          <cell r="E15324" t="str">
            <v>Demystify</v>
          </cell>
          <cell r="F15324" t="str">
            <v>Tenth Edition</v>
          </cell>
          <cell r="G15324" t="str">
            <v>C</v>
          </cell>
          <cell r="H15324" t="str">
            <v>Instant</v>
          </cell>
          <cell r="L15324" t="str">
            <v>Destroy target enchantment.</v>
          </cell>
          <cell r="M15324" t="str">
            <v>{W}</v>
          </cell>
          <cell r="O15324">
            <v>1</v>
          </cell>
          <cell r="P15324" t="str">
            <v>W</v>
          </cell>
          <cell r="Q15324" t="str">
            <v>10E</v>
          </cell>
          <cell r="R15324">
            <v>14</v>
          </cell>
        </row>
        <row r="15325">
          <cell r="E15325" t="str">
            <v>Denizen of the Deep</v>
          </cell>
          <cell r="F15325" t="str">
            <v>Tenth Edition</v>
          </cell>
          <cell r="G15325" t="str">
            <v>R</v>
          </cell>
          <cell r="H15325" t="str">
            <v>Creature — Serpent</v>
          </cell>
          <cell r="I15325">
            <v>11</v>
          </cell>
          <cell r="J15325">
            <v>11</v>
          </cell>
          <cell r="L15325" t="str">
            <v>When Denizen of the Deep enters the battlefield, return each other creature you control to its owner's hand.</v>
          </cell>
          <cell r="M15325" t="str">
            <v>{6}{U}{U}</v>
          </cell>
          <cell r="O15325">
            <v>8</v>
          </cell>
          <cell r="P15325" t="str">
            <v>U</v>
          </cell>
          <cell r="Q15325" t="str">
            <v>10E</v>
          </cell>
          <cell r="R15325">
            <v>80</v>
          </cell>
        </row>
        <row r="15326">
          <cell r="A15326" t="str">
            <v>Duplicate</v>
          </cell>
          <cell r="E15326" t="str">
            <v>Diabolic Tutor</v>
          </cell>
          <cell r="F15326" t="str">
            <v>Tenth Edition</v>
          </cell>
          <cell r="G15326" t="str">
            <v>U</v>
          </cell>
          <cell r="H15326" t="str">
            <v>Sorcery</v>
          </cell>
          <cell r="L15326" t="str">
            <v>Search your library for a card and put that card into your hand. Then shuffle your library.</v>
          </cell>
          <cell r="M15326" t="str">
            <v>{2}{B}{B}</v>
          </cell>
          <cell r="O15326">
            <v>4</v>
          </cell>
          <cell r="P15326" t="str">
            <v>B</v>
          </cell>
          <cell r="Q15326" t="str">
            <v>10E</v>
          </cell>
          <cell r="R15326">
            <v>135</v>
          </cell>
        </row>
        <row r="15327">
          <cell r="A15327" t="str">
            <v>Duplicate</v>
          </cell>
          <cell r="E15327" t="str">
            <v>Discombobulate</v>
          </cell>
          <cell r="F15327" t="str">
            <v>Tenth Edition</v>
          </cell>
          <cell r="G15327" t="str">
            <v>U</v>
          </cell>
          <cell r="H15327" t="str">
            <v>Instant</v>
          </cell>
          <cell r="L15327" t="str">
            <v>Counter target spell. Look at the top four cards of your library, then put them back in any order.</v>
          </cell>
          <cell r="M15327" t="str">
            <v>{2}{U}{U}</v>
          </cell>
          <cell r="O15327">
            <v>4</v>
          </cell>
          <cell r="P15327" t="str">
            <v>U</v>
          </cell>
          <cell r="Q15327" t="str">
            <v>10E</v>
          </cell>
          <cell r="R15327">
            <v>81</v>
          </cell>
        </row>
        <row r="15328">
          <cell r="A15328" t="str">
            <v>Duplicate</v>
          </cell>
          <cell r="E15328" t="str">
            <v>Distress</v>
          </cell>
          <cell r="F15328" t="str">
            <v>Tenth Edition</v>
          </cell>
          <cell r="G15328" t="str">
            <v>C</v>
          </cell>
          <cell r="H15328" t="str">
            <v>Sorcery</v>
          </cell>
          <cell r="L15328" t="str">
            <v>Target player reveals his or her hand. You choose a nonland card from it. That player discards that card.</v>
          </cell>
          <cell r="M15328" t="str">
            <v>{B}{B}</v>
          </cell>
          <cell r="O15328">
            <v>2</v>
          </cell>
          <cell r="P15328" t="str">
            <v>B</v>
          </cell>
          <cell r="Q15328" t="str">
            <v>10E</v>
          </cell>
          <cell r="R15328">
            <v>136</v>
          </cell>
        </row>
        <row r="15329">
          <cell r="A15329" t="str">
            <v>YES (Foil)</v>
          </cell>
          <cell r="E15329" t="str">
            <v>Doomed Necromancer</v>
          </cell>
          <cell r="F15329" t="str">
            <v>Tenth Edition</v>
          </cell>
          <cell r="G15329" t="str">
            <v>R</v>
          </cell>
          <cell r="H15329" t="str">
            <v>Creature — Human Cleric Mercenary</v>
          </cell>
          <cell r="I15329">
            <v>2</v>
          </cell>
          <cell r="J15329">
            <v>2</v>
          </cell>
          <cell r="L15329" t="str">
            <v>{B}, {T}, Sacrifice Doomed Necromancer: Return target creature card from your graveyard to the battlefield.</v>
          </cell>
          <cell r="M15329" t="str">
            <v>{2}{B}</v>
          </cell>
          <cell r="O15329">
            <v>3</v>
          </cell>
          <cell r="P15329" t="str">
            <v>B</v>
          </cell>
          <cell r="Q15329" t="str">
            <v>10E</v>
          </cell>
          <cell r="R15329">
            <v>137</v>
          </cell>
        </row>
        <row r="15330">
          <cell r="A15330" t="str">
            <v>Duplicate</v>
          </cell>
          <cell r="E15330" t="str">
            <v>Doubling Cube</v>
          </cell>
          <cell r="F15330" t="str">
            <v>Tenth Edition</v>
          </cell>
          <cell r="G15330" t="str">
            <v>R</v>
          </cell>
          <cell r="H15330" t="str">
            <v>Artifact</v>
          </cell>
          <cell r="L15330" t="str">
            <v>{3}, {T}: Double the amount of each type of mana in your mana pool.</v>
          </cell>
          <cell r="M15330" t="str">
            <v>{2}</v>
          </cell>
          <cell r="N15330" t="str">
            <v>{W}{U}{B}{R}{G}</v>
          </cell>
          <cell r="O15330">
            <v>2</v>
          </cell>
          <cell r="P15330" t="str">
            <v>A</v>
          </cell>
          <cell r="Q15330" t="str">
            <v>10E</v>
          </cell>
          <cell r="R15330">
            <v>321</v>
          </cell>
        </row>
        <row r="15331">
          <cell r="E15331" t="str">
            <v>Dragon Roost</v>
          </cell>
          <cell r="F15331" t="str">
            <v>Tenth Edition</v>
          </cell>
          <cell r="G15331" t="str">
            <v>R</v>
          </cell>
          <cell r="H15331" t="str">
            <v>Enchantment</v>
          </cell>
          <cell r="L15331" t="str">
            <v>{5}{R}{R}: Put a 5/5 red Dragon creature token with flying onto the battlefield. #_(It can't be blocked except by creatures with flying or reach.)_#</v>
          </cell>
          <cell r="M15331" t="str">
            <v>{4}{R}{R}</v>
          </cell>
          <cell r="O15331">
            <v>6</v>
          </cell>
          <cell r="P15331" t="str">
            <v>R</v>
          </cell>
          <cell r="Q15331" t="str">
            <v>10E</v>
          </cell>
          <cell r="R15331">
            <v>197</v>
          </cell>
        </row>
        <row r="15332">
          <cell r="E15332" t="str">
            <v>Dragon's Claw</v>
          </cell>
          <cell r="F15332" t="str">
            <v>Tenth Edition</v>
          </cell>
          <cell r="G15332" t="str">
            <v>U</v>
          </cell>
          <cell r="H15332" t="str">
            <v>Artifact</v>
          </cell>
          <cell r="L15332" t="str">
            <v>Whenever a player casts a red spell, you may gain 1 life.</v>
          </cell>
          <cell r="M15332" t="str">
            <v>{2}</v>
          </cell>
          <cell r="O15332">
            <v>2</v>
          </cell>
          <cell r="P15332" t="str">
            <v>A</v>
          </cell>
          <cell r="Q15332" t="str">
            <v>10E</v>
          </cell>
          <cell r="R15332">
            <v>322</v>
          </cell>
        </row>
        <row r="15333">
          <cell r="E15333" t="str">
            <v>Dreamborn Muse</v>
          </cell>
          <cell r="F15333" t="str">
            <v>Tenth Edition</v>
          </cell>
          <cell r="G15333" t="str">
            <v>R</v>
          </cell>
          <cell r="H15333" t="str">
            <v>Creature — Spirit</v>
          </cell>
          <cell r="I15333">
            <v>2</v>
          </cell>
          <cell r="J15333">
            <v>2</v>
          </cell>
          <cell r="L15333" t="str">
            <v>At the beginning of each player's upkeep, that player puts the top X cards of his or her library into his or her graveyard, where X is the number of cards in his or her hand.</v>
          </cell>
          <cell r="M15333" t="str">
            <v>{2}{U}{U}</v>
          </cell>
          <cell r="O15333">
            <v>4</v>
          </cell>
          <cell r="P15333" t="str">
            <v>U</v>
          </cell>
          <cell r="Q15333" t="str">
            <v>10E</v>
          </cell>
          <cell r="R15333">
            <v>82</v>
          </cell>
        </row>
        <row r="15334">
          <cell r="E15334" t="str">
            <v>Dross Crocodile</v>
          </cell>
          <cell r="F15334" t="str">
            <v>Tenth Edition</v>
          </cell>
          <cell r="G15334" t="str">
            <v>C</v>
          </cell>
          <cell r="H15334" t="str">
            <v>Creature — Zombie Crocodile</v>
          </cell>
          <cell r="I15334">
            <v>5</v>
          </cell>
          <cell r="J15334">
            <v>1</v>
          </cell>
          <cell r="L15334">
            <v>0</v>
          </cell>
          <cell r="M15334" t="str">
            <v>{3}{B}</v>
          </cell>
          <cell r="O15334">
            <v>4</v>
          </cell>
          <cell r="P15334" t="str">
            <v>B</v>
          </cell>
          <cell r="Q15334" t="str">
            <v>10E</v>
          </cell>
          <cell r="R15334">
            <v>138</v>
          </cell>
        </row>
        <row r="15335">
          <cell r="E15335" t="str">
            <v>Drudge Skeletons</v>
          </cell>
          <cell r="F15335" t="str">
            <v>Tenth Edition</v>
          </cell>
          <cell r="G15335" t="str">
            <v>U</v>
          </cell>
          <cell r="H15335" t="str">
            <v>Creature — Skeleton</v>
          </cell>
          <cell r="I15335">
            <v>1</v>
          </cell>
          <cell r="J15335">
            <v>1</v>
          </cell>
          <cell r="L15335" t="str">
            <v>{B}: Regenerate Drudge Skeletons. #_(The next time this creature would be destroyed this turn, it isn't. Instead tap it, remove all damage from it, and remove it from combat.)_#</v>
          </cell>
          <cell r="M15335" t="str">
            <v>{1}{B}</v>
          </cell>
          <cell r="O15335">
            <v>2</v>
          </cell>
          <cell r="P15335" t="str">
            <v>B</v>
          </cell>
          <cell r="Q15335" t="str">
            <v>10E</v>
          </cell>
          <cell r="R15335">
            <v>139</v>
          </cell>
        </row>
        <row r="15336">
          <cell r="E15336" t="str">
            <v>Duct Crawler</v>
          </cell>
          <cell r="F15336" t="str">
            <v>Tenth Edition</v>
          </cell>
          <cell r="G15336" t="str">
            <v>C</v>
          </cell>
          <cell r="H15336" t="str">
            <v>Creature — Insect</v>
          </cell>
          <cell r="I15336">
            <v>1</v>
          </cell>
          <cell r="J15336">
            <v>1</v>
          </cell>
          <cell r="L15336" t="str">
            <v>{1}{R}: Target creature can't block Duct Crawler this turn.</v>
          </cell>
          <cell r="M15336" t="str">
            <v>{R}</v>
          </cell>
          <cell r="O15336">
            <v>1</v>
          </cell>
          <cell r="P15336" t="str">
            <v>R</v>
          </cell>
          <cell r="Q15336" t="str">
            <v>10E</v>
          </cell>
          <cell r="R15336">
            <v>198</v>
          </cell>
        </row>
        <row r="15337">
          <cell r="E15337" t="str">
            <v>Dusk Imp</v>
          </cell>
          <cell r="F15337" t="str">
            <v>Tenth Edition</v>
          </cell>
          <cell r="G15337" t="str">
            <v>C</v>
          </cell>
          <cell r="H15337" t="str">
            <v>Creature — Imp</v>
          </cell>
          <cell r="I15337">
            <v>2</v>
          </cell>
          <cell r="J15337">
            <v>1</v>
          </cell>
          <cell r="L15337" t="str">
            <v>Flying</v>
          </cell>
          <cell r="M15337" t="str">
            <v>{2}{B}</v>
          </cell>
          <cell r="O15337">
            <v>3</v>
          </cell>
          <cell r="P15337" t="str">
            <v>B</v>
          </cell>
          <cell r="Q15337" t="str">
            <v>10E</v>
          </cell>
          <cell r="R15337">
            <v>140</v>
          </cell>
        </row>
        <row r="15338">
          <cell r="E15338" t="str">
            <v>Earth Elemental</v>
          </cell>
          <cell r="F15338" t="str">
            <v>Tenth Edition</v>
          </cell>
          <cell r="G15338" t="str">
            <v>U</v>
          </cell>
          <cell r="H15338" t="str">
            <v>Creature — Elemental</v>
          </cell>
          <cell r="I15338">
            <v>4</v>
          </cell>
          <cell r="J15338">
            <v>5</v>
          </cell>
          <cell r="L15338">
            <v>0</v>
          </cell>
          <cell r="M15338" t="str">
            <v>{3}{R}{R}</v>
          </cell>
          <cell r="O15338">
            <v>5</v>
          </cell>
          <cell r="P15338" t="str">
            <v>R</v>
          </cell>
          <cell r="Q15338" t="str">
            <v>10E</v>
          </cell>
          <cell r="R15338">
            <v>199</v>
          </cell>
        </row>
        <row r="15339">
          <cell r="E15339" t="str">
            <v>Elven Riders</v>
          </cell>
          <cell r="F15339" t="str">
            <v>Tenth Edition</v>
          </cell>
          <cell r="G15339" t="str">
            <v>U</v>
          </cell>
          <cell r="H15339" t="str">
            <v>Creature — Elf</v>
          </cell>
          <cell r="I15339">
            <v>3</v>
          </cell>
          <cell r="J15339">
            <v>3</v>
          </cell>
          <cell r="L15339" t="str">
            <v>Elven Riders can't be blocked except by Walls and/or creatures with flying.</v>
          </cell>
          <cell r="M15339" t="str">
            <v>{3}{G}{G}</v>
          </cell>
          <cell r="O15339">
            <v>5</v>
          </cell>
          <cell r="P15339" t="str">
            <v>G</v>
          </cell>
          <cell r="Q15339" t="str">
            <v>10E</v>
          </cell>
          <cell r="R15339">
            <v>259</v>
          </cell>
        </row>
        <row r="15340">
          <cell r="E15340" t="str">
            <v>Elvish Berserker</v>
          </cell>
          <cell r="F15340" t="str">
            <v>Tenth Edition</v>
          </cell>
          <cell r="G15340" t="str">
            <v>C</v>
          </cell>
          <cell r="H15340" t="str">
            <v>Creature — Elf Berserker</v>
          </cell>
          <cell r="I15340">
            <v>1</v>
          </cell>
          <cell r="J15340">
            <v>1</v>
          </cell>
          <cell r="L15340" t="str">
            <v>Whenever Elvish Berserker becomes blocked, it gets +1/+1 until end of turn for each creature blocking it.</v>
          </cell>
          <cell r="M15340" t="str">
            <v>{G}</v>
          </cell>
          <cell r="O15340">
            <v>1</v>
          </cell>
          <cell r="P15340" t="str">
            <v>G</v>
          </cell>
          <cell r="Q15340" t="str">
            <v>10E</v>
          </cell>
          <cell r="R15340">
            <v>260</v>
          </cell>
        </row>
        <row r="15341">
          <cell r="A15341" t="str">
            <v>Promo</v>
          </cell>
          <cell r="E15341" t="str">
            <v>Elvish Champion</v>
          </cell>
          <cell r="F15341" t="str">
            <v>Tenth Edition</v>
          </cell>
          <cell r="G15341" t="str">
            <v>R</v>
          </cell>
          <cell r="H15341" t="str">
            <v>Creature — Elf</v>
          </cell>
          <cell r="I15341">
            <v>2</v>
          </cell>
          <cell r="J15341">
            <v>2</v>
          </cell>
          <cell r="L15341" t="str">
            <v>Other Elf creatures get +1/+1 and have forestwalk.</v>
          </cell>
          <cell r="M15341" t="str">
            <v>{1}{G}{G}</v>
          </cell>
          <cell r="O15341">
            <v>3</v>
          </cell>
          <cell r="P15341" t="str">
            <v>G</v>
          </cell>
          <cell r="Q15341" t="str">
            <v>10E</v>
          </cell>
          <cell r="R15341">
            <v>261</v>
          </cell>
        </row>
        <row r="15342">
          <cell r="A15342" t="str">
            <v>Duplicate</v>
          </cell>
          <cell r="E15342" t="str">
            <v>Elvish Piper</v>
          </cell>
          <cell r="F15342" t="str">
            <v>Tenth Edition</v>
          </cell>
          <cell r="G15342" t="str">
            <v>R</v>
          </cell>
          <cell r="H15342" t="str">
            <v>Creature — Elf Shaman</v>
          </cell>
          <cell r="I15342">
            <v>1</v>
          </cell>
          <cell r="J15342">
            <v>1</v>
          </cell>
          <cell r="L15342" t="str">
            <v>{G}, {T}: You may put a creature card from your hand onto the battlefield.</v>
          </cell>
          <cell r="M15342" t="str">
            <v>{3}{G}</v>
          </cell>
          <cell r="O15342">
            <v>4</v>
          </cell>
          <cell r="P15342" t="str">
            <v>G</v>
          </cell>
          <cell r="Q15342" t="str">
            <v>10E</v>
          </cell>
          <cell r="R15342">
            <v>262</v>
          </cell>
        </row>
        <row r="15343">
          <cell r="E15343" t="str">
            <v>Enormous Baloth</v>
          </cell>
          <cell r="F15343" t="str">
            <v>Tenth Edition</v>
          </cell>
          <cell r="G15343" t="str">
            <v>U</v>
          </cell>
          <cell r="H15343" t="str">
            <v>Creature — Beast</v>
          </cell>
          <cell r="I15343">
            <v>7</v>
          </cell>
          <cell r="J15343">
            <v>7</v>
          </cell>
          <cell r="L15343">
            <v>0</v>
          </cell>
          <cell r="M15343" t="str">
            <v>{6}{G}</v>
          </cell>
          <cell r="O15343">
            <v>7</v>
          </cell>
          <cell r="P15343" t="str">
            <v>G</v>
          </cell>
          <cell r="Q15343" t="str">
            <v>10E</v>
          </cell>
          <cell r="R15343">
            <v>263</v>
          </cell>
        </row>
        <row r="15344">
          <cell r="A15344" t="str">
            <v>YES (Foil)</v>
          </cell>
          <cell r="E15344" t="str">
            <v>Essence Drain</v>
          </cell>
          <cell r="F15344" t="str">
            <v>Tenth Edition</v>
          </cell>
          <cell r="G15344" t="str">
            <v>C</v>
          </cell>
          <cell r="H15344" t="str">
            <v>Sorcery</v>
          </cell>
          <cell r="L15344" t="str">
            <v>Essence Drain deals 3 damage to target creature or player and you gain 3 life.</v>
          </cell>
          <cell r="M15344" t="str">
            <v>{4}{B}</v>
          </cell>
          <cell r="O15344">
            <v>5</v>
          </cell>
          <cell r="P15344" t="str">
            <v>B</v>
          </cell>
          <cell r="Q15344" t="str">
            <v>10E</v>
          </cell>
          <cell r="R15344">
            <v>141</v>
          </cell>
        </row>
        <row r="15345">
          <cell r="A15345" t="str">
            <v>Duplicate</v>
          </cell>
          <cell r="E15345" t="str">
            <v>Evacuation</v>
          </cell>
          <cell r="F15345" t="str">
            <v>Tenth Edition</v>
          </cell>
          <cell r="G15345" t="str">
            <v>R</v>
          </cell>
          <cell r="H15345" t="str">
            <v>Instant</v>
          </cell>
          <cell r="L15345" t="str">
            <v>Return all creatures to their owners' hands.</v>
          </cell>
          <cell r="M15345" t="str">
            <v>{3}{U}{U}</v>
          </cell>
          <cell r="O15345">
            <v>5</v>
          </cell>
          <cell r="P15345" t="str">
            <v>U</v>
          </cell>
          <cell r="Q15345" t="str">
            <v>10E</v>
          </cell>
          <cell r="R15345">
            <v>83</v>
          </cell>
        </row>
        <row r="15346">
          <cell r="A15346" t="str">
            <v>YES (Foil)</v>
          </cell>
          <cell r="E15346" t="str">
            <v>Faerie Conclave</v>
          </cell>
          <cell r="F15346" t="str">
            <v>Tenth Edition</v>
          </cell>
          <cell r="G15346" t="str">
            <v>U</v>
          </cell>
          <cell r="H15346" t="str">
            <v>Land</v>
          </cell>
          <cell r="L15346" t="str">
            <v>Faerie Conclave enters the battlefield tapped. {T}: Add {U} to your mana pool. {1}{U}: Faerie Conclave becomes a 2/1 blue Faerie creature with flying until end of turn. It's still a land. #_(It can't be blocked except by creatures with flying or reach.)_#</v>
          </cell>
          <cell r="N15346" t="str">
            <v>{U}</v>
          </cell>
          <cell r="O15346">
            <v>0</v>
          </cell>
          <cell r="P15346" t="str">
            <v>L</v>
          </cell>
          <cell r="Q15346" t="str">
            <v>10E</v>
          </cell>
          <cell r="R15346">
            <v>351</v>
          </cell>
        </row>
        <row r="15347">
          <cell r="E15347" t="str">
            <v>Fear</v>
          </cell>
          <cell r="F15347" t="str">
            <v>Tenth Edition</v>
          </cell>
          <cell r="G15347" t="str">
            <v>C</v>
          </cell>
          <cell r="H15347" t="str">
            <v>Enchantment — Aura</v>
          </cell>
          <cell r="L15347" t="str">
            <v>Enchant creature #_(Target a creature as you cast this. This card enters the battlefield attached to that creature.)_#?Enchanted creature has fear. #_(It can't be blocked except by artifact creatures and/or black creatures.)_#</v>
          </cell>
          <cell r="M15347" t="str">
            <v>{B}{B}</v>
          </cell>
          <cell r="O15347">
            <v>2</v>
          </cell>
          <cell r="P15347" t="str">
            <v>B</v>
          </cell>
          <cell r="Q15347" t="str">
            <v>10E</v>
          </cell>
          <cell r="R15347">
            <v>142</v>
          </cell>
        </row>
        <row r="15348">
          <cell r="E15348" t="str">
            <v>Femeref Archers</v>
          </cell>
          <cell r="F15348" t="str">
            <v>Tenth Edition</v>
          </cell>
          <cell r="G15348" t="str">
            <v>U</v>
          </cell>
          <cell r="H15348" t="str">
            <v>Creature — Human Archer</v>
          </cell>
          <cell r="I15348">
            <v>2</v>
          </cell>
          <cell r="J15348">
            <v>2</v>
          </cell>
          <cell r="L15348" t="str">
            <v>{T}: Femeref Archers deals 4 damage to target attacking creature with flying.</v>
          </cell>
          <cell r="M15348" t="str">
            <v>{2}{G}</v>
          </cell>
          <cell r="O15348">
            <v>3</v>
          </cell>
          <cell r="P15348" t="str">
            <v>G</v>
          </cell>
          <cell r="Q15348" t="str">
            <v>10E</v>
          </cell>
          <cell r="R15348">
            <v>264</v>
          </cell>
        </row>
        <row r="15349">
          <cell r="E15349" t="str">
            <v>Festering Goblin</v>
          </cell>
          <cell r="F15349" t="str">
            <v>Tenth Edition</v>
          </cell>
          <cell r="G15349" t="str">
            <v>C</v>
          </cell>
          <cell r="H15349" t="str">
            <v>Creature — Zombie Goblin</v>
          </cell>
          <cell r="I15349">
            <v>1</v>
          </cell>
          <cell r="J15349">
            <v>1</v>
          </cell>
          <cell r="L15349" t="str">
            <v>When Festering Goblin dies, target creature gets -1/-1 until end of turn.</v>
          </cell>
          <cell r="M15349" t="str">
            <v>{B}</v>
          </cell>
          <cell r="O15349">
            <v>1</v>
          </cell>
          <cell r="P15349" t="str">
            <v>B</v>
          </cell>
          <cell r="Q15349" t="str">
            <v>10E</v>
          </cell>
          <cell r="R15349">
            <v>143</v>
          </cell>
        </row>
        <row r="15350">
          <cell r="A15350" t="str">
            <v>Duplicate</v>
          </cell>
          <cell r="E15350" t="str">
            <v>Field Marshal</v>
          </cell>
          <cell r="F15350" t="str">
            <v>Tenth Edition</v>
          </cell>
          <cell r="G15350" t="str">
            <v>R</v>
          </cell>
          <cell r="H15350" t="str">
            <v>Creature — Human Soldier</v>
          </cell>
          <cell r="I15350">
            <v>2</v>
          </cell>
          <cell r="J15350">
            <v>2</v>
          </cell>
          <cell r="L15350" t="str">
            <v>Other Soldier creatures get +1/+1 and have first strike. #_(They deal combat damage before creatures without first strike.)_#</v>
          </cell>
          <cell r="M15350" t="str">
            <v>{1}{W}{W}</v>
          </cell>
          <cell r="O15350">
            <v>3</v>
          </cell>
          <cell r="P15350" t="str">
            <v>W</v>
          </cell>
          <cell r="Q15350" t="str">
            <v>10E</v>
          </cell>
          <cell r="R15350">
            <v>15</v>
          </cell>
        </row>
        <row r="15351">
          <cell r="E15351" t="str">
            <v>Firebreathing</v>
          </cell>
          <cell r="F15351" t="str">
            <v>Tenth Edition</v>
          </cell>
          <cell r="G15351" t="str">
            <v>C</v>
          </cell>
          <cell r="H15351" t="str">
            <v>Enchantment — Aura</v>
          </cell>
          <cell r="L15351" t="str">
            <v>Enchant creature?{R}: Enchanted creature gets +1/+0 until end of turn.</v>
          </cell>
          <cell r="M15351" t="str">
            <v>{R}</v>
          </cell>
          <cell r="O15351">
            <v>1</v>
          </cell>
          <cell r="P15351" t="str">
            <v>R</v>
          </cell>
          <cell r="Q15351" t="str">
            <v>10E</v>
          </cell>
          <cell r="R15351">
            <v>200</v>
          </cell>
        </row>
        <row r="15352">
          <cell r="E15352" t="str">
            <v>Fists of the Anvil</v>
          </cell>
          <cell r="F15352" t="str">
            <v>Tenth Edition</v>
          </cell>
          <cell r="G15352" t="str">
            <v>C</v>
          </cell>
          <cell r="H15352" t="str">
            <v>Instant</v>
          </cell>
          <cell r="L15352" t="str">
            <v>Target creature gets +4/+0 until end of turn.</v>
          </cell>
          <cell r="M15352" t="str">
            <v>{1}{R}</v>
          </cell>
          <cell r="O15352">
            <v>2</v>
          </cell>
          <cell r="P15352" t="str">
            <v>R</v>
          </cell>
          <cell r="Q15352" t="str">
            <v>10E</v>
          </cell>
          <cell r="R15352">
            <v>201</v>
          </cell>
        </row>
        <row r="15353">
          <cell r="E15353" t="str">
            <v>Flamewave Invoker</v>
          </cell>
          <cell r="F15353" t="str">
            <v>Tenth Edition</v>
          </cell>
          <cell r="G15353" t="str">
            <v>U</v>
          </cell>
          <cell r="H15353" t="str">
            <v>Creature — Goblin Mutant</v>
          </cell>
          <cell r="I15353">
            <v>2</v>
          </cell>
          <cell r="J15353">
            <v>2</v>
          </cell>
          <cell r="L15353" t="str">
            <v>{7}{R}: Flamewave Invoker deals 5 damage to target player.</v>
          </cell>
          <cell r="M15353" t="str">
            <v>{2}{R}</v>
          </cell>
          <cell r="O15353">
            <v>3</v>
          </cell>
          <cell r="P15353" t="str">
            <v>R</v>
          </cell>
          <cell r="Q15353" t="str">
            <v>10E</v>
          </cell>
          <cell r="R15353">
            <v>202</v>
          </cell>
        </row>
        <row r="15354">
          <cell r="E15354" t="str">
            <v>Flashfreeze</v>
          </cell>
          <cell r="F15354" t="str">
            <v>Tenth Edition</v>
          </cell>
          <cell r="G15354" t="str">
            <v>U</v>
          </cell>
          <cell r="H15354" t="str">
            <v>Instant</v>
          </cell>
          <cell r="L15354" t="str">
            <v>Counter target red or green spell.</v>
          </cell>
          <cell r="M15354" t="str">
            <v>{1}{U}</v>
          </cell>
          <cell r="O15354">
            <v>2</v>
          </cell>
          <cell r="P15354" t="str">
            <v>U</v>
          </cell>
          <cell r="Q15354" t="str">
            <v>10E</v>
          </cell>
          <cell r="R15354">
            <v>84</v>
          </cell>
        </row>
        <row r="15355">
          <cell r="E15355" t="str">
            <v>Flowstone Slide</v>
          </cell>
          <cell r="F15355" t="str">
            <v>Tenth Edition</v>
          </cell>
          <cell r="G15355" t="str">
            <v>R</v>
          </cell>
          <cell r="H15355" t="str">
            <v>Sorcery</v>
          </cell>
          <cell r="L15355" t="str">
            <v>All creatures get +X/-X until end of turn.</v>
          </cell>
          <cell r="M15355" t="str">
            <v>{X}{2}{R}{R}</v>
          </cell>
          <cell r="O15355">
            <v>4</v>
          </cell>
          <cell r="P15355" t="str">
            <v>R</v>
          </cell>
          <cell r="Q15355" t="str">
            <v>10E</v>
          </cell>
          <cell r="R15355">
            <v>203</v>
          </cell>
        </row>
        <row r="15356">
          <cell r="E15356" t="str">
            <v>Fog Elemental</v>
          </cell>
          <cell r="F15356" t="str">
            <v>Tenth Edition</v>
          </cell>
          <cell r="G15356" t="str">
            <v>U</v>
          </cell>
          <cell r="H15356" t="str">
            <v>Creature — Elemental</v>
          </cell>
          <cell r="I15356">
            <v>4</v>
          </cell>
          <cell r="J15356">
            <v>4</v>
          </cell>
          <cell r="L15356" t="str">
            <v>Flying #_(This creature can't be blocked except by creatures with flying or reach.)_#?When Fog Elemental attacks or blocks, sacrifice it at end of combat.</v>
          </cell>
          <cell r="M15356" t="str">
            <v>{2}{U}</v>
          </cell>
          <cell r="O15356">
            <v>3</v>
          </cell>
          <cell r="P15356" t="str">
            <v>U</v>
          </cell>
          <cell r="Q15356" t="str">
            <v>10E</v>
          </cell>
          <cell r="R15356">
            <v>85</v>
          </cell>
        </row>
        <row r="15357">
          <cell r="A15357" t="str">
            <v>YES (Foil)</v>
          </cell>
          <cell r="E15357" t="str">
            <v>Forbidding Watchtower</v>
          </cell>
          <cell r="F15357" t="str">
            <v>Tenth Edition</v>
          </cell>
          <cell r="G15357" t="str">
            <v>U</v>
          </cell>
          <cell r="H15357" t="str">
            <v>Land</v>
          </cell>
          <cell r="L15357" t="str">
            <v>Forbidding Watchtower enters the battlefield tapped. {T}: Add {W} to your mana pool. {1}{W}: Forbidding Watchtower becomes a 1/5 white Soldier creature until end of turn. It's still a land.</v>
          </cell>
          <cell r="N15357" t="str">
            <v>{W}</v>
          </cell>
          <cell r="O15357">
            <v>0</v>
          </cell>
          <cell r="P15357" t="str">
            <v>L</v>
          </cell>
          <cell r="Q15357" t="str">
            <v>10E</v>
          </cell>
          <cell r="R15357">
            <v>352</v>
          </cell>
        </row>
        <row r="15358">
          <cell r="E15358" t="str">
            <v>Forest</v>
          </cell>
          <cell r="F15358" t="str">
            <v>Tenth Edition</v>
          </cell>
          <cell r="G15358" t="str">
            <v>C</v>
          </cell>
          <cell r="H15358" t="str">
            <v>Basic Land — Forest</v>
          </cell>
          <cell r="L15358" t="str">
            <v>{G}</v>
          </cell>
          <cell r="N15358" t="str">
            <v>{G}</v>
          </cell>
          <cell r="O15358">
            <v>0</v>
          </cell>
          <cell r="P15358" t="str">
            <v>L</v>
          </cell>
          <cell r="Q15358" t="str">
            <v>10E</v>
          </cell>
          <cell r="R15358">
            <v>381</v>
          </cell>
        </row>
        <row r="15359">
          <cell r="E15359" t="str">
            <v>Fountain of Youth</v>
          </cell>
          <cell r="F15359" t="str">
            <v>Tenth Edition</v>
          </cell>
          <cell r="G15359" t="str">
            <v>U</v>
          </cell>
          <cell r="H15359" t="str">
            <v>Artifact</v>
          </cell>
          <cell r="L15359" t="str">
            <v>{2}, {T}: You gain 1 life.</v>
          </cell>
          <cell r="M15359" t="str">
            <v>{0}</v>
          </cell>
          <cell r="O15359">
            <v>0</v>
          </cell>
          <cell r="P15359" t="str">
            <v>A</v>
          </cell>
          <cell r="Q15359" t="str">
            <v>10E</v>
          </cell>
          <cell r="R15359">
            <v>323</v>
          </cell>
        </row>
        <row r="15360">
          <cell r="E15360" t="str">
            <v>Fugitive Wizard</v>
          </cell>
          <cell r="F15360" t="str">
            <v>Tenth Edition</v>
          </cell>
          <cell r="G15360" t="str">
            <v>C</v>
          </cell>
          <cell r="H15360" t="str">
            <v>Creature — Human Wizard</v>
          </cell>
          <cell r="I15360">
            <v>1</v>
          </cell>
          <cell r="J15360">
            <v>1</v>
          </cell>
          <cell r="L15360">
            <v>0</v>
          </cell>
          <cell r="M15360" t="str">
            <v>{U}</v>
          </cell>
          <cell r="O15360">
            <v>1</v>
          </cell>
          <cell r="P15360" t="str">
            <v>U</v>
          </cell>
          <cell r="Q15360" t="str">
            <v>10E</v>
          </cell>
          <cell r="R15360">
            <v>86</v>
          </cell>
        </row>
        <row r="15361">
          <cell r="E15361" t="str">
            <v>Furnace of Rath</v>
          </cell>
          <cell r="F15361" t="str">
            <v>Tenth Edition</v>
          </cell>
          <cell r="G15361" t="str">
            <v>R</v>
          </cell>
          <cell r="H15361" t="str">
            <v>Enchantment</v>
          </cell>
          <cell r="L15361" t="str">
            <v>If a source would deal damage to a creature or player, it deals double that damage to that creature or player instead.</v>
          </cell>
          <cell r="M15361" t="str">
            <v>{1}{R}{R}{R}</v>
          </cell>
          <cell r="O15361">
            <v>4</v>
          </cell>
          <cell r="P15361" t="str">
            <v>R</v>
          </cell>
          <cell r="Q15361" t="str">
            <v>10E</v>
          </cell>
          <cell r="R15361">
            <v>204</v>
          </cell>
        </row>
        <row r="15362">
          <cell r="E15362" t="str">
            <v>Furnace Whelp</v>
          </cell>
          <cell r="F15362" t="str">
            <v>Tenth Edition</v>
          </cell>
          <cell r="G15362" t="str">
            <v>U</v>
          </cell>
          <cell r="H15362" t="str">
            <v>Creature — Dragon</v>
          </cell>
          <cell r="I15362">
            <v>2</v>
          </cell>
          <cell r="J15362">
            <v>2</v>
          </cell>
          <cell r="L15362" t="str">
            <v>Flying?{R}: Furnace Whelp gets +1/+0 until end of turn.</v>
          </cell>
          <cell r="M15362" t="str">
            <v>{2}{R}{R}</v>
          </cell>
          <cell r="O15362">
            <v>4</v>
          </cell>
          <cell r="P15362" t="str">
            <v>R</v>
          </cell>
          <cell r="Q15362" t="str">
            <v>10E</v>
          </cell>
          <cell r="R15362">
            <v>205</v>
          </cell>
        </row>
        <row r="15363">
          <cell r="A15363" t="str">
            <v>YES</v>
          </cell>
          <cell r="E15363" t="str">
            <v>Gaea's Herald</v>
          </cell>
          <cell r="F15363" t="str">
            <v>Tenth Edition</v>
          </cell>
          <cell r="G15363" t="str">
            <v>R</v>
          </cell>
          <cell r="H15363" t="str">
            <v>Creature — Elf</v>
          </cell>
          <cell r="I15363">
            <v>1</v>
          </cell>
          <cell r="J15363">
            <v>1</v>
          </cell>
          <cell r="L15363" t="str">
            <v>Creature spells can't be countered.</v>
          </cell>
          <cell r="M15363" t="str">
            <v>{1}{G}</v>
          </cell>
          <cell r="O15363">
            <v>2</v>
          </cell>
          <cell r="P15363" t="str">
            <v>G</v>
          </cell>
          <cell r="Q15363" t="str">
            <v>10E</v>
          </cell>
          <cell r="R15363">
            <v>265</v>
          </cell>
        </row>
        <row r="15364">
          <cell r="A15364" t="str">
            <v>YES (Foil)</v>
          </cell>
          <cell r="E15364" t="str">
            <v>Ghitu Encampment</v>
          </cell>
          <cell r="F15364" t="str">
            <v>Tenth Edition</v>
          </cell>
          <cell r="G15364" t="str">
            <v>U</v>
          </cell>
          <cell r="H15364" t="str">
            <v>Land</v>
          </cell>
          <cell r="L15364" t="str">
            <v>Ghitu Encampment enters the battlefield tapped. {T}: Add {R} to your mana pool. {1}{R}: Ghitu Encampment becomes a 2/1 red Warrior creature with first strike until end of turn. It's still a land. #_(It deals combat damage before creatures without first strike.)_#</v>
          </cell>
          <cell r="N15364" t="str">
            <v>{R}</v>
          </cell>
          <cell r="O15364">
            <v>0</v>
          </cell>
          <cell r="P15364" t="str">
            <v>L</v>
          </cell>
          <cell r="Q15364" t="str">
            <v>10E</v>
          </cell>
          <cell r="R15364">
            <v>353</v>
          </cell>
        </row>
        <row r="15365">
          <cell r="E15365" t="str">
            <v>Ghost Warden</v>
          </cell>
          <cell r="F15365" t="str">
            <v>Tenth Edition</v>
          </cell>
          <cell r="G15365" t="str">
            <v>C</v>
          </cell>
          <cell r="H15365" t="str">
            <v>Creature — Spirit</v>
          </cell>
          <cell r="I15365">
            <v>1</v>
          </cell>
          <cell r="J15365">
            <v>1</v>
          </cell>
          <cell r="L15365" t="str">
            <v>{T}: Target creature gets +1/+1 until end of turn.</v>
          </cell>
          <cell r="M15365" t="str">
            <v>{1}{W}</v>
          </cell>
          <cell r="O15365">
            <v>2</v>
          </cell>
          <cell r="P15365" t="str">
            <v>W</v>
          </cell>
          <cell r="Q15365" t="str">
            <v>10E</v>
          </cell>
          <cell r="R15365">
            <v>16</v>
          </cell>
        </row>
        <row r="15366">
          <cell r="A15366" t="str">
            <v>Promo</v>
          </cell>
          <cell r="E15366" t="str">
            <v>Giant Growth</v>
          </cell>
          <cell r="F15366" t="str">
            <v>Tenth Edition</v>
          </cell>
          <cell r="G15366" t="str">
            <v>C</v>
          </cell>
          <cell r="H15366" t="str">
            <v>Instant</v>
          </cell>
          <cell r="L15366" t="str">
            <v>Target creature gets +3/+3 until end of turn.</v>
          </cell>
          <cell r="M15366" t="str">
            <v>{G}</v>
          </cell>
          <cell r="O15366">
            <v>1</v>
          </cell>
          <cell r="P15366" t="str">
            <v>G</v>
          </cell>
          <cell r="Q15366" t="str">
            <v>10E</v>
          </cell>
          <cell r="R15366">
            <v>266</v>
          </cell>
        </row>
        <row r="15367">
          <cell r="E15367" t="str">
            <v>Giant Spider</v>
          </cell>
          <cell r="F15367" t="str">
            <v>Tenth Edition</v>
          </cell>
          <cell r="G15367" t="str">
            <v>C</v>
          </cell>
          <cell r="H15367" t="str">
            <v>Creature — Spider</v>
          </cell>
          <cell r="I15367">
            <v>2</v>
          </cell>
          <cell r="J15367">
            <v>4</v>
          </cell>
          <cell r="L15367" t="str">
            <v>Reach #_(This creature can block creatures with flying.)_#</v>
          </cell>
          <cell r="M15367" t="str">
            <v>{3}{G}</v>
          </cell>
          <cell r="O15367">
            <v>4</v>
          </cell>
          <cell r="P15367" t="str">
            <v>G</v>
          </cell>
          <cell r="Q15367" t="str">
            <v>10E</v>
          </cell>
          <cell r="R15367">
            <v>267</v>
          </cell>
        </row>
        <row r="15368">
          <cell r="A15368" t="str">
            <v>Promo</v>
          </cell>
          <cell r="E15368" t="str">
            <v>Glorious Anthem</v>
          </cell>
          <cell r="F15368" t="str">
            <v>Tenth Edition</v>
          </cell>
          <cell r="G15368" t="str">
            <v>R</v>
          </cell>
          <cell r="H15368" t="str">
            <v>Enchantment</v>
          </cell>
          <cell r="L15368" t="str">
            <v>Creatures you control get +1/+1.</v>
          </cell>
          <cell r="M15368" t="str">
            <v>{1}{W}{W}</v>
          </cell>
          <cell r="O15368">
            <v>3</v>
          </cell>
          <cell r="P15368" t="str">
            <v>W</v>
          </cell>
          <cell r="Q15368" t="str">
            <v>10E</v>
          </cell>
          <cell r="R15368">
            <v>17</v>
          </cell>
        </row>
        <row r="15369">
          <cell r="E15369" t="str">
            <v>Goblin Elite Infantry</v>
          </cell>
          <cell r="F15369" t="str">
            <v>Tenth Edition</v>
          </cell>
          <cell r="G15369" t="str">
            <v>C</v>
          </cell>
          <cell r="H15369" t="str">
            <v>Creature — Goblin Warrior</v>
          </cell>
          <cell r="I15369">
            <v>2</v>
          </cell>
          <cell r="J15369">
            <v>2</v>
          </cell>
          <cell r="L15369" t="str">
            <v>Whenever Goblin Elite Infantry blocks or becomes blocked, it gets -1/-1 until end of turn.</v>
          </cell>
          <cell r="M15369" t="str">
            <v>{1}{R}</v>
          </cell>
          <cell r="O15369">
            <v>2</v>
          </cell>
          <cell r="P15369" t="str">
            <v>R</v>
          </cell>
          <cell r="Q15369" t="str">
            <v>10E</v>
          </cell>
          <cell r="R15369">
            <v>206</v>
          </cell>
        </row>
        <row r="15370">
          <cell r="E15370" t="str">
            <v>Goblin King</v>
          </cell>
          <cell r="F15370" t="str">
            <v>Tenth Edition</v>
          </cell>
          <cell r="G15370" t="str">
            <v>R</v>
          </cell>
          <cell r="H15370" t="str">
            <v>Creature — Goblin</v>
          </cell>
          <cell r="I15370">
            <v>2</v>
          </cell>
          <cell r="J15370">
            <v>2</v>
          </cell>
          <cell r="L15370" t="str">
            <v>Other Goblin creatures get +1/+1 and have mountainwalk. #_(They're unblockable as long as defending player controls a Mountain.)_#</v>
          </cell>
          <cell r="M15370" t="str">
            <v>{1}{R}{R}</v>
          </cell>
          <cell r="O15370">
            <v>3</v>
          </cell>
          <cell r="P15370" t="str">
            <v>R</v>
          </cell>
          <cell r="Q15370" t="str">
            <v>10E</v>
          </cell>
          <cell r="R15370">
            <v>207</v>
          </cell>
        </row>
        <row r="15371">
          <cell r="E15371" t="str">
            <v>Goblin Lore</v>
          </cell>
          <cell r="F15371" t="str">
            <v>Tenth Edition</v>
          </cell>
          <cell r="G15371" t="str">
            <v>U</v>
          </cell>
          <cell r="H15371" t="str">
            <v>Sorcery</v>
          </cell>
          <cell r="L15371" t="str">
            <v>Draw four cards, then discard three cards at random.</v>
          </cell>
          <cell r="M15371" t="str">
            <v>{1}{R}</v>
          </cell>
          <cell r="O15371">
            <v>2</v>
          </cell>
          <cell r="P15371" t="str">
            <v>R</v>
          </cell>
          <cell r="Q15371" t="str">
            <v>10E</v>
          </cell>
          <cell r="R15371">
            <v>208</v>
          </cell>
        </row>
        <row r="15372">
          <cell r="E15372" t="str">
            <v>Goblin Piker</v>
          </cell>
          <cell r="F15372" t="str">
            <v>Tenth Edition</v>
          </cell>
          <cell r="G15372" t="str">
            <v>C</v>
          </cell>
          <cell r="H15372" t="str">
            <v>Creature — Goblin Warrior</v>
          </cell>
          <cell r="I15372">
            <v>2</v>
          </cell>
          <cell r="J15372">
            <v>1</v>
          </cell>
          <cell r="L15372">
            <v>0</v>
          </cell>
          <cell r="M15372" t="str">
            <v>{1}{R}</v>
          </cell>
          <cell r="O15372">
            <v>2</v>
          </cell>
          <cell r="P15372" t="str">
            <v>R</v>
          </cell>
          <cell r="Q15372" t="str">
            <v>10E</v>
          </cell>
          <cell r="R15372">
            <v>209</v>
          </cell>
        </row>
        <row r="15373">
          <cell r="E15373" t="str">
            <v>Goblin Sky Raider</v>
          </cell>
          <cell r="F15373" t="str">
            <v>Tenth Edition</v>
          </cell>
          <cell r="G15373" t="str">
            <v>C</v>
          </cell>
          <cell r="H15373" t="str">
            <v>Creature — Goblin Warrior</v>
          </cell>
          <cell r="I15373">
            <v>1</v>
          </cell>
          <cell r="J15373">
            <v>2</v>
          </cell>
          <cell r="L15373" t="str">
            <v>Flying #_(This creature can't be blocked except by creatures with flying or reach.)_#</v>
          </cell>
          <cell r="M15373" t="str">
            <v>{2}{R}</v>
          </cell>
          <cell r="O15373">
            <v>3</v>
          </cell>
          <cell r="P15373" t="str">
            <v>R</v>
          </cell>
          <cell r="Q15373" t="str">
            <v>10E</v>
          </cell>
          <cell r="R15373">
            <v>210</v>
          </cell>
        </row>
        <row r="15374">
          <cell r="E15374" t="str">
            <v>Grave Pact</v>
          </cell>
          <cell r="F15374" t="str">
            <v>Tenth Edition</v>
          </cell>
          <cell r="G15374" t="str">
            <v>R</v>
          </cell>
          <cell r="H15374" t="str">
            <v>Enchantment</v>
          </cell>
          <cell r="L15374" t="str">
            <v>Whenever a creature you control dies, each other player sacrifices a creature.</v>
          </cell>
          <cell r="M15374" t="str">
            <v>{1}{B}{B}{B}</v>
          </cell>
          <cell r="O15374">
            <v>4</v>
          </cell>
          <cell r="P15374" t="str">
            <v>B</v>
          </cell>
          <cell r="Q15374" t="str">
            <v>10E</v>
          </cell>
          <cell r="R15374">
            <v>144</v>
          </cell>
        </row>
        <row r="15375">
          <cell r="E15375" t="str">
            <v>Graveborn Muse</v>
          </cell>
          <cell r="F15375" t="str">
            <v>Tenth Edition</v>
          </cell>
          <cell r="G15375" t="str">
            <v>R</v>
          </cell>
          <cell r="H15375" t="str">
            <v>Creature — Zombie Spirit</v>
          </cell>
          <cell r="I15375">
            <v>3</v>
          </cell>
          <cell r="J15375">
            <v>3</v>
          </cell>
          <cell r="L15375" t="str">
            <v>At the beginning of your upkeep, you draw X cards and you lose X life, where X is the number of Zombies you control.</v>
          </cell>
          <cell r="M15375" t="str">
            <v>{2}{B}{B}</v>
          </cell>
          <cell r="O15375">
            <v>4</v>
          </cell>
          <cell r="P15375" t="str">
            <v>B</v>
          </cell>
          <cell r="Q15375" t="str">
            <v>10E</v>
          </cell>
          <cell r="R15375">
            <v>145</v>
          </cell>
        </row>
        <row r="15376">
          <cell r="A15376" t="str">
            <v>Promo</v>
          </cell>
          <cell r="E15376" t="str">
            <v>Gravedigger</v>
          </cell>
          <cell r="F15376" t="str">
            <v>Tenth Edition</v>
          </cell>
          <cell r="G15376" t="str">
            <v>C</v>
          </cell>
          <cell r="H15376" t="str">
            <v>Creature — Zombie</v>
          </cell>
          <cell r="I15376">
            <v>2</v>
          </cell>
          <cell r="J15376">
            <v>2</v>
          </cell>
          <cell r="L15376" t="str">
            <v>When Gravedigger enters the battlefield, you may return target creature card from your graveyard to your hand.</v>
          </cell>
          <cell r="M15376" t="str">
            <v>{3}{B}</v>
          </cell>
          <cell r="O15376">
            <v>4</v>
          </cell>
          <cell r="P15376" t="str">
            <v>B</v>
          </cell>
          <cell r="Q15376" t="str">
            <v>10E</v>
          </cell>
          <cell r="R15376">
            <v>146</v>
          </cell>
        </row>
        <row r="15377">
          <cell r="E15377" t="str">
            <v>Grizzly Bears</v>
          </cell>
          <cell r="F15377" t="str">
            <v>Tenth Edition</v>
          </cell>
          <cell r="G15377" t="str">
            <v>C</v>
          </cell>
          <cell r="H15377" t="str">
            <v>Creature — Bear</v>
          </cell>
          <cell r="I15377">
            <v>2</v>
          </cell>
          <cell r="J15377">
            <v>2</v>
          </cell>
          <cell r="L15377">
            <v>0</v>
          </cell>
          <cell r="M15377" t="str">
            <v>{1}{G}</v>
          </cell>
          <cell r="O15377">
            <v>2</v>
          </cell>
          <cell r="P15377" t="str">
            <v>G</v>
          </cell>
          <cell r="Q15377" t="str">
            <v>10E</v>
          </cell>
          <cell r="R15377">
            <v>268</v>
          </cell>
        </row>
        <row r="15378">
          <cell r="E15378" t="str">
            <v>Guerrilla Tactics</v>
          </cell>
          <cell r="F15378" t="str">
            <v>Tenth Edition</v>
          </cell>
          <cell r="G15378" t="str">
            <v>U</v>
          </cell>
          <cell r="H15378" t="str">
            <v>Instant</v>
          </cell>
          <cell r="L15378" t="str">
            <v>Guerrilla Tactics deals 2 damage to target creature or player. When a spell or ability an opponent controls causes you to discard Guerrilla Tactics, Guerrilla Tactics deals 4 damage to target creature or player.</v>
          </cell>
          <cell r="M15378" t="str">
            <v>{1}{R}</v>
          </cell>
          <cell r="O15378">
            <v>2</v>
          </cell>
          <cell r="P15378" t="str">
            <v>R</v>
          </cell>
          <cell r="Q15378" t="str">
            <v>10E</v>
          </cell>
          <cell r="R15378">
            <v>211</v>
          </cell>
        </row>
        <row r="15379">
          <cell r="A15379" t="str">
            <v>Duplicate</v>
          </cell>
          <cell r="E15379" t="str">
            <v>Hail of Arrows</v>
          </cell>
          <cell r="F15379" t="str">
            <v>Tenth Edition</v>
          </cell>
          <cell r="G15379" t="str">
            <v>U</v>
          </cell>
          <cell r="H15379" t="str">
            <v>Instant</v>
          </cell>
          <cell r="L15379" t="str">
            <v>Hail of Arrows deals X damage divided as you choose among any number of target attacking creatures.</v>
          </cell>
          <cell r="M15379" t="str">
            <v>{X}{W}</v>
          </cell>
          <cell r="O15379">
            <v>1</v>
          </cell>
          <cell r="P15379" t="str">
            <v>W</v>
          </cell>
          <cell r="Q15379" t="str">
            <v>10E</v>
          </cell>
          <cell r="R15379">
            <v>18</v>
          </cell>
        </row>
        <row r="15380">
          <cell r="E15380" t="str">
            <v>Hate Weaver</v>
          </cell>
          <cell r="F15380" t="str">
            <v>Tenth Edition</v>
          </cell>
          <cell r="G15380" t="str">
            <v>U</v>
          </cell>
          <cell r="H15380" t="str">
            <v>Creature — Zombie Wizard</v>
          </cell>
          <cell r="I15380">
            <v>2</v>
          </cell>
          <cell r="J15380">
            <v>1</v>
          </cell>
          <cell r="L15380" t="str">
            <v>{2}: Target blue or red creature gets +1/+0 until end of turn.</v>
          </cell>
          <cell r="M15380" t="str">
            <v>{1}{B}</v>
          </cell>
          <cell r="O15380">
            <v>2</v>
          </cell>
          <cell r="P15380" t="str">
            <v>B</v>
          </cell>
          <cell r="Q15380" t="str">
            <v>10E</v>
          </cell>
          <cell r="R15380">
            <v>147</v>
          </cell>
        </row>
        <row r="15381">
          <cell r="E15381" t="str">
            <v>Head Games</v>
          </cell>
          <cell r="F15381" t="str">
            <v>Tenth Edition</v>
          </cell>
          <cell r="G15381" t="str">
            <v>R</v>
          </cell>
          <cell r="H15381" t="str">
            <v>Sorcery</v>
          </cell>
          <cell r="L15381" t="str">
            <v>Target opponent puts the cards from his or her hand on top of his or her library. Search that player's library for that many cards. The player puts those cards into his or her hand, then shuffles his or her library.</v>
          </cell>
          <cell r="M15381" t="str">
            <v>{3}{B}{B}</v>
          </cell>
          <cell r="O15381">
            <v>5</v>
          </cell>
          <cell r="P15381" t="str">
            <v>B</v>
          </cell>
          <cell r="Q15381" t="str">
            <v>10E</v>
          </cell>
          <cell r="R15381">
            <v>148</v>
          </cell>
        </row>
        <row r="15382">
          <cell r="E15382" t="str">
            <v>Heart of Light</v>
          </cell>
          <cell r="F15382" t="str">
            <v>Tenth Edition</v>
          </cell>
          <cell r="G15382" t="str">
            <v>C</v>
          </cell>
          <cell r="H15382" t="str">
            <v>Enchantment — Aura</v>
          </cell>
          <cell r="L15382" t="str">
            <v>Enchant creature #_(Target a creature as you cast this. This card enters the battlefield attached to that creature.)_#?Prevent all damage that would be dealt to and dealt by enchanted creature.</v>
          </cell>
          <cell r="M15382" t="str">
            <v>{2}{W}</v>
          </cell>
          <cell r="O15382">
            <v>3</v>
          </cell>
          <cell r="P15382" t="str">
            <v>W</v>
          </cell>
          <cell r="Q15382" t="str">
            <v>10E</v>
          </cell>
          <cell r="R15382">
            <v>19</v>
          </cell>
        </row>
        <row r="15383">
          <cell r="A15383" t="str">
            <v>Promo</v>
          </cell>
          <cell r="E15383" t="str">
            <v>Hidden Horror</v>
          </cell>
          <cell r="F15383" t="str">
            <v>Tenth Edition</v>
          </cell>
          <cell r="G15383" t="str">
            <v>U</v>
          </cell>
          <cell r="H15383" t="str">
            <v>Creature — Horror</v>
          </cell>
          <cell r="I15383">
            <v>4</v>
          </cell>
          <cell r="J15383">
            <v>4</v>
          </cell>
          <cell r="L15383" t="str">
            <v>When Hidden Horror enters the battlefield, sacrifice it unless you discard a creature card.</v>
          </cell>
          <cell r="M15383" t="str">
            <v>{1}{B}{B}</v>
          </cell>
          <cell r="O15383">
            <v>3</v>
          </cell>
          <cell r="P15383" t="str">
            <v>B</v>
          </cell>
          <cell r="Q15383" t="str">
            <v>10E</v>
          </cell>
          <cell r="R15383">
            <v>149</v>
          </cell>
        </row>
        <row r="15384">
          <cell r="A15384" t="str">
            <v>Duplicate</v>
          </cell>
          <cell r="E15384" t="str">
            <v>High Ground</v>
          </cell>
          <cell r="F15384" t="str">
            <v>Tenth Edition</v>
          </cell>
          <cell r="G15384" t="str">
            <v>U</v>
          </cell>
          <cell r="H15384" t="str">
            <v>Enchantment</v>
          </cell>
          <cell r="L15384" t="str">
            <v>Each creature you control can block an additional creature.</v>
          </cell>
          <cell r="M15384" t="str">
            <v>{W}</v>
          </cell>
          <cell r="O15384">
            <v>1</v>
          </cell>
          <cell r="P15384" t="str">
            <v>W</v>
          </cell>
          <cell r="Q15384" t="str">
            <v>10E</v>
          </cell>
          <cell r="R15384">
            <v>20</v>
          </cell>
        </row>
        <row r="15385">
          <cell r="A15385" t="str">
            <v>YES</v>
          </cell>
          <cell r="E15385" t="str">
            <v>Highway Robber</v>
          </cell>
          <cell r="F15385" t="str">
            <v>Tenth Edition</v>
          </cell>
          <cell r="G15385" t="str">
            <v>C</v>
          </cell>
          <cell r="H15385" t="str">
            <v>Creature — Human Rogue Mercenary</v>
          </cell>
          <cell r="I15385">
            <v>2</v>
          </cell>
          <cell r="J15385">
            <v>2</v>
          </cell>
          <cell r="L15385" t="str">
            <v>When Highway Robber enters the battlefield, target opponent loses 2 life and you gain 2 life.</v>
          </cell>
          <cell r="M15385" t="str">
            <v>{2}{B}{B}</v>
          </cell>
          <cell r="O15385">
            <v>4</v>
          </cell>
          <cell r="P15385" t="str">
            <v>B</v>
          </cell>
          <cell r="Q15385" t="str">
            <v>10E</v>
          </cell>
          <cell r="R15385">
            <v>150</v>
          </cell>
        </row>
        <row r="15386">
          <cell r="E15386" t="str">
            <v>Hill Giant</v>
          </cell>
          <cell r="F15386" t="str">
            <v>Tenth Edition</v>
          </cell>
          <cell r="G15386" t="str">
            <v>C</v>
          </cell>
          <cell r="H15386" t="str">
            <v>Creature — Giant</v>
          </cell>
          <cell r="I15386">
            <v>3</v>
          </cell>
          <cell r="J15386">
            <v>3</v>
          </cell>
          <cell r="L15386">
            <v>0</v>
          </cell>
          <cell r="M15386" t="str">
            <v>{3}{R}</v>
          </cell>
          <cell r="O15386">
            <v>4</v>
          </cell>
          <cell r="P15386" t="str">
            <v>R</v>
          </cell>
          <cell r="Q15386" t="str">
            <v>10E</v>
          </cell>
          <cell r="R15386">
            <v>212</v>
          </cell>
        </row>
        <row r="15387">
          <cell r="A15387" t="str">
            <v>Duplicate</v>
          </cell>
          <cell r="E15387" t="str">
            <v>Holy Day</v>
          </cell>
          <cell r="F15387" t="str">
            <v>Tenth Edition</v>
          </cell>
          <cell r="G15387" t="str">
            <v>C</v>
          </cell>
          <cell r="H15387" t="str">
            <v>Instant</v>
          </cell>
          <cell r="L15387" t="str">
            <v>Prevent all combat damage that would be dealt this turn.</v>
          </cell>
          <cell r="M15387" t="str">
            <v>{W}</v>
          </cell>
          <cell r="O15387">
            <v>1</v>
          </cell>
          <cell r="P15387" t="str">
            <v>W</v>
          </cell>
          <cell r="Q15387" t="str">
            <v>10E</v>
          </cell>
          <cell r="R15387">
            <v>21</v>
          </cell>
        </row>
        <row r="15388">
          <cell r="E15388" t="str">
            <v>Holy Strength</v>
          </cell>
          <cell r="F15388" t="str">
            <v>Tenth Edition</v>
          </cell>
          <cell r="G15388" t="str">
            <v>C</v>
          </cell>
          <cell r="H15388" t="str">
            <v>Enchantment — Aura</v>
          </cell>
          <cell r="L15388" t="str">
            <v>Enchant creature?Enchanted creature gets +1/+2.</v>
          </cell>
          <cell r="M15388" t="str">
            <v>{W}</v>
          </cell>
          <cell r="O15388">
            <v>1</v>
          </cell>
          <cell r="P15388" t="str">
            <v>W</v>
          </cell>
          <cell r="Q15388" t="str">
            <v>10E</v>
          </cell>
          <cell r="R15388">
            <v>22</v>
          </cell>
        </row>
        <row r="15389">
          <cell r="E15389" t="str">
            <v>Honor Guard</v>
          </cell>
          <cell r="F15389" t="str">
            <v>Tenth Edition</v>
          </cell>
          <cell r="G15389" t="str">
            <v>C</v>
          </cell>
          <cell r="H15389" t="str">
            <v>Creature — Human Soldier</v>
          </cell>
          <cell r="I15389">
            <v>1</v>
          </cell>
          <cell r="J15389">
            <v>1</v>
          </cell>
          <cell r="L15389" t="str">
            <v>{W}: Honor Guard gets +0/+1 until end of turn.</v>
          </cell>
          <cell r="M15389" t="str">
            <v>{W}</v>
          </cell>
          <cell r="O15389">
            <v>1</v>
          </cell>
          <cell r="P15389" t="str">
            <v>W</v>
          </cell>
          <cell r="Q15389" t="str">
            <v>10E</v>
          </cell>
          <cell r="R15389">
            <v>23</v>
          </cell>
        </row>
        <row r="15390">
          <cell r="E15390" t="str">
            <v>Horseshoe Crab</v>
          </cell>
          <cell r="F15390" t="str">
            <v>Tenth Edition</v>
          </cell>
          <cell r="G15390" t="str">
            <v>C</v>
          </cell>
          <cell r="H15390" t="str">
            <v>Creature — Crab</v>
          </cell>
          <cell r="I15390">
            <v>1</v>
          </cell>
          <cell r="J15390">
            <v>3</v>
          </cell>
          <cell r="L15390" t="str">
            <v>{U}: Untap Horseshoe Crab.</v>
          </cell>
          <cell r="M15390" t="str">
            <v>{2}{U}</v>
          </cell>
          <cell r="O15390">
            <v>3</v>
          </cell>
          <cell r="P15390" t="str">
            <v>U</v>
          </cell>
          <cell r="Q15390" t="str">
            <v>10E</v>
          </cell>
          <cell r="R15390">
            <v>87</v>
          </cell>
        </row>
        <row r="15391">
          <cell r="E15391" t="str">
            <v>Howling Mine</v>
          </cell>
          <cell r="F15391" t="str">
            <v>Tenth Edition</v>
          </cell>
          <cell r="G15391" t="str">
            <v>R</v>
          </cell>
          <cell r="H15391" t="str">
            <v>Artifact</v>
          </cell>
          <cell r="L15391" t="str">
            <v>At the beginning of each player's draw step, if Howling Mine is untapped, that player draws an additional card.</v>
          </cell>
          <cell r="M15391" t="str">
            <v>{2}</v>
          </cell>
          <cell r="O15391">
            <v>2</v>
          </cell>
          <cell r="P15391" t="str">
            <v>A</v>
          </cell>
          <cell r="Q15391" t="str">
            <v>10E</v>
          </cell>
          <cell r="R15391">
            <v>325</v>
          </cell>
        </row>
        <row r="15392">
          <cell r="E15392" t="str">
            <v>Hunted Wumpus</v>
          </cell>
          <cell r="F15392" t="str">
            <v>Tenth Edition</v>
          </cell>
          <cell r="G15392" t="str">
            <v>U</v>
          </cell>
          <cell r="H15392" t="str">
            <v>Creature — Beast</v>
          </cell>
          <cell r="I15392">
            <v>6</v>
          </cell>
          <cell r="J15392">
            <v>6</v>
          </cell>
          <cell r="L15392" t="str">
            <v>When Hunted Wumpus enters the battlefield, each other player may put a creature card from his or her hand onto the battlefield.</v>
          </cell>
          <cell r="M15392" t="str">
            <v>{3}{G}</v>
          </cell>
          <cell r="O15392">
            <v>4</v>
          </cell>
          <cell r="P15392" t="str">
            <v>G</v>
          </cell>
          <cell r="Q15392" t="str">
            <v>10E</v>
          </cell>
          <cell r="R15392">
            <v>269</v>
          </cell>
        </row>
        <row r="15393">
          <cell r="E15393" t="str">
            <v>Hurkyl's Recall</v>
          </cell>
          <cell r="F15393" t="str">
            <v>Tenth Edition</v>
          </cell>
          <cell r="G15393" t="str">
            <v>R</v>
          </cell>
          <cell r="H15393" t="str">
            <v>Instant</v>
          </cell>
          <cell r="L15393" t="str">
            <v>Return all artifacts target player owns to his or her hand.</v>
          </cell>
          <cell r="M15393" t="str">
            <v>{1}{U}</v>
          </cell>
          <cell r="O15393">
            <v>2</v>
          </cell>
          <cell r="P15393" t="str">
            <v>U</v>
          </cell>
          <cell r="Q15393" t="str">
            <v>10E</v>
          </cell>
          <cell r="R15393">
            <v>88</v>
          </cell>
        </row>
        <row r="15394">
          <cell r="A15394" t="str">
            <v>YES (Foil)</v>
          </cell>
          <cell r="E15394" t="str">
            <v>Hurricane</v>
          </cell>
          <cell r="F15394" t="str">
            <v>Tenth Edition</v>
          </cell>
          <cell r="G15394" t="str">
            <v>R</v>
          </cell>
          <cell r="H15394" t="str">
            <v>Sorcery</v>
          </cell>
          <cell r="L15394" t="str">
            <v>Hurricane deals X damage to each creature with flying and each player.</v>
          </cell>
          <cell r="M15394" t="str">
            <v>{X}{G}</v>
          </cell>
          <cell r="O15394">
            <v>1</v>
          </cell>
          <cell r="P15394" t="str">
            <v>G</v>
          </cell>
          <cell r="Q15394" t="str">
            <v>10E</v>
          </cell>
          <cell r="R15394">
            <v>270</v>
          </cell>
        </row>
        <row r="15395">
          <cell r="A15395" t="str">
            <v>Promo</v>
          </cell>
          <cell r="E15395" t="str">
            <v>Hypnotic Specter</v>
          </cell>
          <cell r="F15395" t="str">
            <v>Tenth Edition</v>
          </cell>
          <cell r="G15395" t="str">
            <v>R</v>
          </cell>
          <cell r="H15395" t="str">
            <v>Creature — Specter</v>
          </cell>
          <cell r="I15395">
            <v>2</v>
          </cell>
          <cell r="J15395">
            <v>2</v>
          </cell>
          <cell r="L15395" t="str">
            <v>Flying. Whenever Hypnotic Specter deals damage to an opponent, that player discards a card at random.</v>
          </cell>
          <cell r="M15395" t="str">
            <v>{1}{B}{B}</v>
          </cell>
          <cell r="O15395">
            <v>3</v>
          </cell>
          <cell r="P15395" t="str">
            <v>B</v>
          </cell>
          <cell r="Q15395" t="str">
            <v>10E</v>
          </cell>
          <cell r="R15395">
            <v>151</v>
          </cell>
        </row>
        <row r="15396">
          <cell r="E15396" t="str">
            <v>Icatian Priest</v>
          </cell>
          <cell r="F15396" t="str">
            <v>Tenth Edition</v>
          </cell>
          <cell r="G15396" t="str">
            <v>U</v>
          </cell>
          <cell r="H15396" t="str">
            <v>Creature — Human Cleric</v>
          </cell>
          <cell r="I15396">
            <v>1</v>
          </cell>
          <cell r="J15396">
            <v>1</v>
          </cell>
          <cell r="L15396" t="str">
            <v>{1}{W}{W}: Target creature gets +1/+1 until end of turn.</v>
          </cell>
          <cell r="M15396" t="str">
            <v>{W}</v>
          </cell>
          <cell r="O15396">
            <v>1</v>
          </cell>
          <cell r="P15396" t="str">
            <v>W</v>
          </cell>
          <cell r="Q15396" t="str">
            <v>10E</v>
          </cell>
          <cell r="R15396">
            <v>24</v>
          </cell>
        </row>
        <row r="15397">
          <cell r="A15397" t="str">
            <v>Promo</v>
          </cell>
          <cell r="E15397" t="str">
            <v>Icy Manipulator</v>
          </cell>
          <cell r="F15397" t="str">
            <v>Tenth Edition</v>
          </cell>
          <cell r="G15397" t="str">
            <v>U</v>
          </cell>
          <cell r="H15397" t="str">
            <v>Artifact</v>
          </cell>
          <cell r="L15397" t="str">
            <v>{1}, {T}: Tap target artifact, creature, or land.</v>
          </cell>
          <cell r="M15397" t="str">
            <v>{4}</v>
          </cell>
          <cell r="O15397">
            <v>4</v>
          </cell>
          <cell r="P15397" t="str">
            <v>A</v>
          </cell>
          <cell r="Q15397" t="str">
            <v>10E</v>
          </cell>
          <cell r="R15397">
            <v>326</v>
          </cell>
        </row>
        <row r="15398">
          <cell r="E15398" t="str">
            <v>Incinerate</v>
          </cell>
          <cell r="F15398" t="str">
            <v>Tenth Edition</v>
          </cell>
          <cell r="G15398" t="str">
            <v>C</v>
          </cell>
          <cell r="H15398" t="str">
            <v>Instant</v>
          </cell>
          <cell r="L15398" t="str">
            <v>Incinerate deals 3 damage to target creature or player. A creature dealt damage this way can't be regenerated this turn.</v>
          </cell>
          <cell r="M15398" t="str">
            <v>{1}{R}</v>
          </cell>
          <cell r="O15398">
            <v>2</v>
          </cell>
          <cell r="P15398" t="str">
            <v>R</v>
          </cell>
          <cell r="Q15398" t="str">
            <v>10E</v>
          </cell>
          <cell r="R15398">
            <v>213</v>
          </cell>
        </row>
        <row r="15399">
          <cell r="E15399" t="str">
            <v>Island</v>
          </cell>
          <cell r="F15399" t="str">
            <v>Tenth Edition</v>
          </cell>
          <cell r="G15399" t="str">
            <v>C</v>
          </cell>
          <cell r="H15399" t="str">
            <v>Basic Land — Island</v>
          </cell>
          <cell r="L15399" t="str">
            <v>{U}</v>
          </cell>
          <cell r="N15399" t="str">
            <v>{U}</v>
          </cell>
          <cell r="O15399">
            <v>0</v>
          </cell>
          <cell r="P15399" t="str">
            <v>L</v>
          </cell>
          <cell r="Q15399" t="str">
            <v>10E</v>
          </cell>
          <cell r="R15399">
            <v>369</v>
          </cell>
        </row>
        <row r="15400">
          <cell r="E15400" t="str">
            <v>Jayemdae Tome</v>
          </cell>
          <cell r="F15400" t="str">
            <v>Tenth Edition</v>
          </cell>
          <cell r="G15400" t="str">
            <v>R</v>
          </cell>
          <cell r="H15400" t="str">
            <v>Artifact</v>
          </cell>
          <cell r="L15400" t="str">
            <v>{4}, {T}: Draw a card.</v>
          </cell>
          <cell r="M15400" t="str">
            <v>{4}</v>
          </cell>
          <cell r="O15400">
            <v>4</v>
          </cell>
          <cell r="P15400" t="str">
            <v>A</v>
          </cell>
          <cell r="Q15400" t="str">
            <v>10E</v>
          </cell>
          <cell r="R15400">
            <v>327</v>
          </cell>
        </row>
        <row r="15401">
          <cell r="E15401" t="str">
            <v>Joiner Adept</v>
          </cell>
          <cell r="F15401" t="str">
            <v>Tenth Edition</v>
          </cell>
          <cell r="G15401" t="str">
            <v>R</v>
          </cell>
          <cell r="H15401" t="str">
            <v>Creature — Elf Druid</v>
          </cell>
          <cell r="I15401">
            <v>2</v>
          </cell>
          <cell r="J15401">
            <v>1</v>
          </cell>
          <cell r="L15401" t="str">
            <v>Lands you control have "{T}: Add one mana of any color to your mana pool."</v>
          </cell>
          <cell r="M15401" t="str">
            <v>{1}{G}</v>
          </cell>
          <cell r="N15401" t="str">
            <v>{W}{U}{B}{R}{G}</v>
          </cell>
          <cell r="O15401">
            <v>2</v>
          </cell>
          <cell r="P15401" t="str">
            <v>G</v>
          </cell>
          <cell r="Q15401" t="str">
            <v>10E</v>
          </cell>
          <cell r="R15401">
            <v>271</v>
          </cell>
        </row>
        <row r="15402">
          <cell r="A15402" t="str">
            <v>Promo</v>
          </cell>
          <cell r="E15402" t="str">
            <v>Juggernaut</v>
          </cell>
          <cell r="F15402" t="str">
            <v>Tenth Edition</v>
          </cell>
          <cell r="G15402" t="str">
            <v>U</v>
          </cell>
          <cell r="H15402" t="str">
            <v>Artifact Creature — Juggernaut</v>
          </cell>
          <cell r="I15402">
            <v>5</v>
          </cell>
          <cell r="J15402">
            <v>3</v>
          </cell>
          <cell r="L15402" t="str">
            <v>Juggernaut attacks each turn if able. Juggernaut can't be blocked by Walls.</v>
          </cell>
          <cell r="M15402" t="str">
            <v>{4}</v>
          </cell>
          <cell r="O15402">
            <v>4</v>
          </cell>
          <cell r="P15402" t="str">
            <v>A</v>
          </cell>
          <cell r="Q15402" t="str">
            <v>10E</v>
          </cell>
          <cell r="R15402">
            <v>328</v>
          </cell>
        </row>
        <row r="15403">
          <cell r="A15403" t="str">
            <v>Promo</v>
          </cell>
          <cell r="E15403" t="str">
            <v>Kamahl, Pit Fighter</v>
          </cell>
          <cell r="F15403" t="str">
            <v>Tenth Edition</v>
          </cell>
          <cell r="G15403" t="str">
            <v>R</v>
          </cell>
          <cell r="H15403" t="str">
            <v>Legendary Creature — Human Barbarian</v>
          </cell>
          <cell r="I15403">
            <v>6</v>
          </cell>
          <cell r="J15403">
            <v>1</v>
          </cell>
          <cell r="L15403" t="str">
            <v>Haste #_(This creature can attack and {T} as soon as it comes under your control.)_#?{T}: Kamahl, Pit Fighter deals 3 damage to target creature or player.</v>
          </cell>
          <cell r="M15403" t="str">
            <v>{4}{R}{R}</v>
          </cell>
          <cell r="O15403">
            <v>6</v>
          </cell>
          <cell r="P15403" t="str">
            <v>R</v>
          </cell>
          <cell r="Q15403" t="str">
            <v>10E</v>
          </cell>
          <cell r="R15403">
            <v>214</v>
          </cell>
        </row>
        <row r="15404">
          <cell r="E15404" t="str">
            <v>Karplusan Forest</v>
          </cell>
          <cell r="F15404" t="str">
            <v>Tenth Edition</v>
          </cell>
          <cell r="G15404" t="str">
            <v>R</v>
          </cell>
          <cell r="H15404" t="str">
            <v>Land</v>
          </cell>
          <cell r="L15404" t="str">
            <v>{T}: Add {1} to your mana pool. {T}: Add {R} or {G} to your mana pool. Karplusan Forest deals 1 damage to you.</v>
          </cell>
          <cell r="N15404" t="str">
            <v>{R}{G}</v>
          </cell>
          <cell r="O15404">
            <v>0</v>
          </cell>
          <cell r="P15404" t="str">
            <v>L</v>
          </cell>
          <cell r="Q15404" t="str">
            <v>10E</v>
          </cell>
          <cell r="R15404">
            <v>354</v>
          </cell>
        </row>
        <row r="15405">
          <cell r="E15405" t="str">
            <v>Karplusan Strider</v>
          </cell>
          <cell r="F15405" t="str">
            <v>Tenth Edition</v>
          </cell>
          <cell r="G15405" t="str">
            <v>U</v>
          </cell>
          <cell r="H15405" t="str">
            <v>Creature — Yeti</v>
          </cell>
          <cell r="I15405">
            <v>3</v>
          </cell>
          <cell r="J15405">
            <v>4</v>
          </cell>
          <cell r="L15405" t="str">
            <v>Karplusan Strider can't be the target of blue or black spells.</v>
          </cell>
          <cell r="M15405" t="str">
            <v>{3}{G}</v>
          </cell>
          <cell r="O15405">
            <v>4</v>
          </cell>
          <cell r="P15405" t="str">
            <v>G</v>
          </cell>
          <cell r="Q15405" t="str">
            <v>10E</v>
          </cell>
          <cell r="R15405">
            <v>272</v>
          </cell>
        </row>
        <row r="15406">
          <cell r="E15406" t="str">
            <v>Kavu Climber</v>
          </cell>
          <cell r="F15406" t="str">
            <v>Tenth Edition</v>
          </cell>
          <cell r="G15406" t="str">
            <v>C</v>
          </cell>
          <cell r="H15406" t="str">
            <v>Creature — Kavu</v>
          </cell>
          <cell r="I15406">
            <v>3</v>
          </cell>
          <cell r="J15406">
            <v>3</v>
          </cell>
          <cell r="L15406" t="str">
            <v>When Kavu Climber enters the battlefield, draw a card.</v>
          </cell>
          <cell r="M15406" t="str">
            <v>{3}{G}{G}</v>
          </cell>
          <cell r="O15406">
            <v>5</v>
          </cell>
          <cell r="P15406" t="str">
            <v>G</v>
          </cell>
          <cell r="Q15406" t="str">
            <v>10E</v>
          </cell>
          <cell r="R15406">
            <v>273</v>
          </cell>
        </row>
        <row r="15407">
          <cell r="E15407" t="str">
            <v>Kjeldoran Royal Guard</v>
          </cell>
          <cell r="F15407" t="str">
            <v>Tenth Edition</v>
          </cell>
          <cell r="G15407" t="str">
            <v>R</v>
          </cell>
          <cell r="H15407" t="str">
            <v>Creature — Human Soldier</v>
          </cell>
          <cell r="I15407">
            <v>2</v>
          </cell>
          <cell r="J15407">
            <v>5</v>
          </cell>
          <cell r="L15407" t="str">
            <v>{T}: All combat damage that would be dealt to you by unblocked creatures this turn is dealt to Kjeldoran Royal Guard instead.</v>
          </cell>
          <cell r="M15407" t="str">
            <v>{3}{W}{W}</v>
          </cell>
          <cell r="O15407">
            <v>5</v>
          </cell>
          <cell r="P15407" t="str">
            <v>W</v>
          </cell>
          <cell r="Q15407" t="str">
            <v>10E</v>
          </cell>
          <cell r="R15407">
            <v>25</v>
          </cell>
        </row>
        <row r="15408">
          <cell r="A15408" t="str">
            <v>YES (Foil)</v>
          </cell>
          <cell r="E15408" t="str">
            <v>Knight of Dusk</v>
          </cell>
          <cell r="F15408" t="str">
            <v>Tenth Edition</v>
          </cell>
          <cell r="G15408" t="str">
            <v>U</v>
          </cell>
          <cell r="H15408" t="str">
            <v>Creature — Human Knight</v>
          </cell>
          <cell r="I15408">
            <v>2</v>
          </cell>
          <cell r="J15408">
            <v>2</v>
          </cell>
          <cell r="L15408" t="str">
            <v>{B}{B}: Destroy target creature blocking Knight of Dusk.</v>
          </cell>
          <cell r="M15408" t="str">
            <v>{1}{B}{B}</v>
          </cell>
          <cell r="O15408">
            <v>3</v>
          </cell>
          <cell r="P15408" t="str">
            <v>B</v>
          </cell>
          <cell r="Q15408" t="str">
            <v>10E</v>
          </cell>
          <cell r="R15408">
            <v>152</v>
          </cell>
        </row>
        <row r="15409">
          <cell r="E15409" t="str">
            <v>Kraken's Eye</v>
          </cell>
          <cell r="F15409" t="str">
            <v>Tenth Edition</v>
          </cell>
          <cell r="G15409" t="str">
            <v>U</v>
          </cell>
          <cell r="H15409" t="str">
            <v>Artifact</v>
          </cell>
          <cell r="L15409" t="str">
            <v>Whenever a player casts a blue spell, you may gain 1 life.</v>
          </cell>
          <cell r="M15409" t="str">
            <v>{2}</v>
          </cell>
          <cell r="O15409">
            <v>2</v>
          </cell>
          <cell r="P15409" t="str">
            <v>A</v>
          </cell>
          <cell r="Q15409" t="str">
            <v>10E</v>
          </cell>
          <cell r="R15409">
            <v>329</v>
          </cell>
        </row>
        <row r="15410">
          <cell r="A15410" t="str">
            <v>Promo</v>
          </cell>
          <cell r="E15410" t="str">
            <v>Lava Axe</v>
          </cell>
          <cell r="F15410" t="str">
            <v>Tenth Edition</v>
          </cell>
          <cell r="G15410" t="str">
            <v>C</v>
          </cell>
          <cell r="H15410" t="str">
            <v>Sorcery</v>
          </cell>
          <cell r="L15410" t="str">
            <v>Lava Axe deals 5 damage to target player.</v>
          </cell>
          <cell r="M15410" t="str">
            <v>{4}{R}</v>
          </cell>
          <cell r="O15410">
            <v>5</v>
          </cell>
          <cell r="P15410" t="str">
            <v>R</v>
          </cell>
          <cell r="Q15410" t="str">
            <v>10E</v>
          </cell>
          <cell r="R15410">
            <v>215</v>
          </cell>
        </row>
        <row r="15411">
          <cell r="E15411" t="str">
            <v>Lavaborn Muse</v>
          </cell>
          <cell r="F15411" t="str">
            <v>Tenth Edition</v>
          </cell>
          <cell r="G15411" t="str">
            <v>R</v>
          </cell>
          <cell r="H15411" t="str">
            <v>Creature — Spirit</v>
          </cell>
          <cell r="I15411">
            <v>3</v>
          </cell>
          <cell r="J15411">
            <v>3</v>
          </cell>
          <cell r="L15411" t="str">
            <v>At the beginning of each opponent's upkeep, if that player has two or fewer cards in hand, Lavaborn Muse deals 3 damage to him or her.</v>
          </cell>
          <cell r="M15411" t="str">
            <v>{3}{R}</v>
          </cell>
          <cell r="O15411">
            <v>4</v>
          </cell>
          <cell r="P15411" t="str">
            <v>R</v>
          </cell>
          <cell r="Q15411" t="str">
            <v>10E</v>
          </cell>
          <cell r="R15411">
            <v>216</v>
          </cell>
        </row>
        <row r="15412">
          <cell r="E15412" t="str">
            <v>Legacy Weapon</v>
          </cell>
          <cell r="F15412" t="str">
            <v>Tenth Edition</v>
          </cell>
          <cell r="G15412" t="str">
            <v>R</v>
          </cell>
          <cell r="H15412" t="str">
            <v>Legendary Artifact</v>
          </cell>
          <cell r="L15412" t="str">
            <v>{W}{U}{B}{R}{G}: Exile target permanent. If Legacy Weapon would be put into a graveyard from anywhere, reveal Legacy Weapon and shuffle it into its owner's library instead.</v>
          </cell>
          <cell r="M15412" t="str">
            <v>{7}</v>
          </cell>
          <cell r="O15412">
            <v>7</v>
          </cell>
          <cell r="P15412" t="str">
            <v>A</v>
          </cell>
          <cell r="Q15412" t="str">
            <v>10E</v>
          </cell>
          <cell r="R15412">
            <v>330</v>
          </cell>
        </row>
        <row r="15413">
          <cell r="E15413" t="str">
            <v>Leonin Scimitar</v>
          </cell>
          <cell r="F15413" t="str">
            <v>Tenth Edition</v>
          </cell>
          <cell r="G15413" t="str">
            <v>U</v>
          </cell>
          <cell r="H15413" t="str">
            <v>Artifact — Equipment</v>
          </cell>
          <cell r="L15413" t="str">
            <v>Equipped creature gets +1/+1. Equip {1} #_({1}: Attach to target creature you control. Equip only as a sorcery.)_#</v>
          </cell>
          <cell r="M15413" t="str">
            <v>{1}</v>
          </cell>
          <cell r="O15413">
            <v>1</v>
          </cell>
          <cell r="P15413" t="str">
            <v>A</v>
          </cell>
          <cell r="Q15413" t="str">
            <v>10E</v>
          </cell>
          <cell r="R15413">
            <v>331</v>
          </cell>
        </row>
        <row r="15414">
          <cell r="E15414" t="str">
            <v>Lightning Elemental</v>
          </cell>
          <cell r="F15414" t="str">
            <v>Tenth Edition</v>
          </cell>
          <cell r="G15414" t="str">
            <v>C</v>
          </cell>
          <cell r="H15414" t="str">
            <v>Creature — Elemental</v>
          </cell>
          <cell r="I15414">
            <v>4</v>
          </cell>
          <cell r="J15414">
            <v>1</v>
          </cell>
          <cell r="L15414" t="str">
            <v>Haste #_(This creature can attack and {T} as soon as it comes under your control.)_#</v>
          </cell>
          <cell r="M15414" t="str">
            <v>{3}{R}</v>
          </cell>
          <cell r="O15414">
            <v>4</v>
          </cell>
          <cell r="P15414" t="str">
            <v>R</v>
          </cell>
          <cell r="Q15414" t="str">
            <v>10E</v>
          </cell>
          <cell r="R15414">
            <v>217</v>
          </cell>
        </row>
        <row r="15415">
          <cell r="A15415" t="str">
            <v>Promo</v>
          </cell>
          <cell r="E15415" t="str">
            <v>Llanowar Elves</v>
          </cell>
          <cell r="F15415" t="str">
            <v>Tenth Edition</v>
          </cell>
          <cell r="G15415" t="str">
            <v>C</v>
          </cell>
          <cell r="H15415" t="str">
            <v>Creature — Elf Druid</v>
          </cell>
          <cell r="I15415">
            <v>1</v>
          </cell>
          <cell r="J15415">
            <v>1</v>
          </cell>
          <cell r="L15415" t="str">
            <v>{T}: Add {G} to your mana pool.</v>
          </cell>
          <cell r="M15415" t="str">
            <v>{G}</v>
          </cell>
          <cell r="N15415" t="str">
            <v>{G}</v>
          </cell>
          <cell r="O15415">
            <v>1</v>
          </cell>
          <cell r="P15415" t="str">
            <v>G</v>
          </cell>
          <cell r="Q15415" t="str">
            <v>10E</v>
          </cell>
          <cell r="R15415">
            <v>274</v>
          </cell>
        </row>
        <row r="15416">
          <cell r="E15416" t="str">
            <v>Llanowar Sentinel</v>
          </cell>
          <cell r="F15416" t="str">
            <v>Tenth Edition</v>
          </cell>
          <cell r="G15416" t="str">
            <v>C</v>
          </cell>
          <cell r="H15416" t="str">
            <v>Creature — Elf</v>
          </cell>
          <cell r="I15416">
            <v>2</v>
          </cell>
          <cell r="J15416">
            <v>3</v>
          </cell>
          <cell r="L15416" t="str">
            <v>When Llanowar Sentinel enters the battlefield, you may pay {1}{G}. If you do, search your library for a card named Llanowar Sentinel and put that card onto the battlefield. Then shuffle your library.</v>
          </cell>
          <cell r="M15416" t="str">
            <v>{2}{G}</v>
          </cell>
          <cell r="O15416">
            <v>3</v>
          </cell>
          <cell r="P15416" t="str">
            <v>G</v>
          </cell>
          <cell r="Q15416" t="str">
            <v>10E</v>
          </cell>
          <cell r="R15416">
            <v>275</v>
          </cell>
        </row>
        <row r="15417">
          <cell r="E15417" t="str">
            <v>Llanowar Wastes</v>
          </cell>
          <cell r="F15417" t="str">
            <v>Tenth Edition</v>
          </cell>
          <cell r="G15417" t="str">
            <v>R</v>
          </cell>
          <cell r="H15417" t="str">
            <v>Land</v>
          </cell>
          <cell r="L15417" t="str">
            <v>{T}: Add {1} to your mana pool. {T}: Add {B} or {G} to your mana pool. Llanowar Wastes deals 1 damage to you.</v>
          </cell>
          <cell r="N15417" t="str">
            <v>{B}{G}</v>
          </cell>
          <cell r="O15417">
            <v>0</v>
          </cell>
          <cell r="P15417" t="str">
            <v>L</v>
          </cell>
          <cell r="Q15417" t="str">
            <v>10E</v>
          </cell>
          <cell r="R15417">
            <v>355</v>
          </cell>
        </row>
        <row r="15418">
          <cell r="A15418" t="str">
            <v>Duplicate</v>
          </cell>
          <cell r="E15418" t="str">
            <v>Looming Shade</v>
          </cell>
          <cell r="F15418" t="str">
            <v>Tenth Edition</v>
          </cell>
          <cell r="G15418" t="str">
            <v>C</v>
          </cell>
          <cell r="H15418" t="str">
            <v>Creature — Shade</v>
          </cell>
          <cell r="I15418">
            <v>1</v>
          </cell>
          <cell r="J15418">
            <v>1</v>
          </cell>
          <cell r="L15418" t="str">
            <v>{B}: Looming Shade gets +1/+1 until end of turn.</v>
          </cell>
          <cell r="M15418" t="str">
            <v>{2}{B}</v>
          </cell>
          <cell r="O15418">
            <v>3</v>
          </cell>
          <cell r="P15418" t="str">
            <v>B</v>
          </cell>
          <cell r="Q15418" t="str">
            <v>10E</v>
          </cell>
          <cell r="R15418">
            <v>153</v>
          </cell>
        </row>
        <row r="15419">
          <cell r="A15419" t="str">
            <v>Promo</v>
          </cell>
          <cell r="E15419" t="str">
            <v>Lord of the Pit</v>
          </cell>
          <cell r="F15419" t="str">
            <v>Tenth Edition</v>
          </cell>
          <cell r="G15419" t="str">
            <v>R</v>
          </cell>
          <cell r="H15419" t="str">
            <v>Creature — Demon</v>
          </cell>
          <cell r="I15419">
            <v>7</v>
          </cell>
          <cell r="J15419">
            <v>7</v>
          </cell>
          <cell r="L15419" t="str">
            <v>Flying, trample. At the beginning of your upkeep, sacrifice a creature other than Lord of the Pit. If you can't, Lord of the Pit deals 7 damage to you.</v>
          </cell>
          <cell r="M15419" t="str">
            <v>{4}{B}{B}{B}</v>
          </cell>
          <cell r="O15419">
            <v>7</v>
          </cell>
          <cell r="P15419" t="str">
            <v>B</v>
          </cell>
          <cell r="Q15419" t="str">
            <v>10E</v>
          </cell>
          <cell r="R15419">
            <v>154</v>
          </cell>
        </row>
        <row r="15420">
          <cell r="E15420" t="str">
            <v>Lord of the Undead</v>
          </cell>
          <cell r="F15420" t="str">
            <v>Tenth Edition</v>
          </cell>
          <cell r="G15420" t="str">
            <v>R</v>
          </cell>
          <cell r="H15420" t="str">
            <v>Creature — Zombie</v>
          </cell>
          <cell r="I15420">
            <v>2</v>
          </cell>
          <cell r="J15420">
            <v>2</v>
          </cell>
          <cell r="L15420" t="str">
            <v>Other Zombie creatures get +1/+1. {1}{B}, {T}: Return target Zombie card from your graveyard to your hand.</v>
          </cell>
          <cell r="M15420" t="str">
            <v>{1}{B}{B}</v>
          </cell>
          <cell r="O15420">
            <v>3</v>
          </cell>
          <cell r="P15420" t="str">
            <v>B</v>
          </cell>
          <cell r="Q15420" t="str">
            <v>10E</v>
          </cell>
          <cell r="R15420">
            <v>155</v>
          </cell>
        </row>
        <row r="15421">
          <cell r="A15421" t="str">
            <v>Duplicate</v>
          </cell>
          <cell r="E15421" t="str">
            <v>Loxodon Mystic</v>
          </cell>
          <cell r="F15421" t="str">
            <v>Tenth Edition</v>
          </cell>
          <cell r="G15421" t="str">
            <v>C</v>
          </cell>
          <cell r="H15421" t="str">
            <v>Creature — Elephant Cleric</v>
          </cell>
          <cell r="I15421">
            <v>3</v>
          </cell>
          <cell r="J15421">
            <v>3</v>
          </cell>
          <cell r="L15421" t="str">
            <v>{W}, {T}: Tap target creature.</v>
          </cell>
          <cell r="M15421" t="str">
            <v>{3}{W}{W}</v>
          </cell>
          <cell r="O15421">
            <v>5</v>
          </cell>
          <cell r="P15421" t="str">
            <v>W</v>
          </cell>
          <cell r="Q15421" t="str">
            <v>10E</v>
          </cell>
          <cell r="R15421">
            <v>26</v>
          </cell>
        </row>
        <row r="15422">
          <cell r="E15422" t="str">
            <v>Loxodon Warhammer</v>
          </cell>
          <cell r="F15422" t="str">
            <v>Tenth Edition</v>
          </cell>
          <cell r="G15422" t="str">
            <v>R</v>
          </cell>
          <cell r="H15422" t="str">
            <v>Artifact — Equipment</v>
          </cell>
          <cell r="L15422" t="str">
            <v>Equipped creature gets +3/+0 and has trample and lifelink. Equip {3}.</v>
          </cell>
          <cell r="M15422" t="str">
            <v>{3}</v>
          </cell>
          <cell r="O15422">
            <v>3</v>
          </cell>
          <cell r="P15422" t="str">
            <v>A</v>
          </cell>
          <cell r="Q15422" t="str">
            <v>10E</v>
          </cell>
          <cell r="R15422">
            <v>332</v>
          </cell>
        </row>
        <row r="15423">
          <cell r="A15423" t="str">
            <v>YES</v>
          </cell>
          <cell r="E15423" t="str">
            <v>Loyal Sentry</v>
          </cell>
          <cell r="F15423" t="str">
            <v>Tenth Edition</v>
          </cell>
          <cell r="G15423" t="str">
            <v>R</v>
          </cell>
          <cell r="H15423" t="str">
            <v>Creature — Human Soldier</v>
          </cell>
          <cell r="I15423">
            <v>1</v>
          </cell>
          <cell r="J15423">
            <v>1</v>
          </cell>
          <cell r="L15423" t="str">
            <v>When Loyal Sentry blocks a creature, destroy that creature and Loyal Sentry.</v>
          </cell>
          <cell r="M15423" t="str">
            <v>{W}</v>
          </cell>
          <cell r="O15423">
            <v>1</v>
          </cell>
          <cell r="P15423" t="str">
            <v>W</v>
          </cell>
          <cell r="Q15423" t="str">
            <v>10E</v>
          </cell>
          <cell r="R15423">
            <v>27</v>
          </cell>
        </row>
        <row r="15424">
          <cell r="E15424" t="str">
            <v>Lumengrid Warden</v>
          </cell>
          <cell r="F15424" t="str">
            <v>Tenth Edition</v>
          </cell>
          <cell r="G15424" t="str">
            <v>C</v>
          </cell>
          <cell r="H15424" t="str">
            <v>Creature — Human Wizard</v>
          </cell>
          <cell r="I15424">
            <v>1</v>
          </cell>
          <cell r="J15424">
            <v>3</v>
          </cell>
          <cell r="L15424">
            <v>0</v>
          </cell>
          <cell r="M15424" t="str">
            <v>{1}{U}</v>
          </cell>
          <cell r="O15424">
            <v>2</v>
          </cell>
          <cell r="P15424" t="str">
            <v>U</v>
          </cell>
          <cell r="Q15424" t="str">
            <v>10E</v>
          </cell>
          <cell r="R15424">
            <v>89</v>
          </cell>
        </row>
        <row r="15425">
          <cell r="E15425" t="str">
            <v>Luminesce</v>
          </cell>
          <cell r="F15425" t="str">
            <v>Tenth Edition</v>
          </cell>
          <cell r="G15425" t="str">
            <v>U</v>
          </cell>
          <cell r="H15425" t="str">
            <v>Instant</v>
          </cell>
          <cell r="L15425" t="str">
            <v>Prevent all damage that black sources and red sources would deal this turn.</v>
          </cell>
          <cell r="M15425" t="str">
            <v>{W}</v>
          </cell>
          <cell r="O15425">
            <v>1</v>
          </cell>
          <cell r="P15425" t="str">
            <v>W</v>
          </cell>
          <cell r="Q15425" t="str">
            <v>10E</v>
          </cell>
          <cell r="R15425">
            <v>28</v>
          </cell>
        </row>
        <row r="15426">
          <cell r="E15426" t="str">
            <v>Lure</v>
          </cell>
          <cell r="F15426" t="str">
            <v>Tenth Edition</v>
          </cell>
          <cell r="G15426" t="str">
            <v>U</v>
          </cell>
          <cell r="H15426" t="str">
            <v>Enchantment — Aura</v>
          </cell>
          <cell r="L15426" t="str">
            <v>Enchant creature?All creatures able to block enchanted creature do so.</v>
          </cell>
          <cell r="M15426" t="str">
            <v>{1}{G}{G}</v>
          </cell>
          <cell r="O15426">
            <v>3</v>
          </cell>
          <cell r="P15426" t="str">
            <v>G</v>
          </cell>
          <cell r="Q15426" t="str">
            <v>10E</v>
          </cell>
          <cell r="R15426">
            <v>276</v>
          </cell>
        </row>
        <row r="15427">
          <cell r="E15427" t="str">
            <v>Mahamoti Djinn</v>
          </cell>
          <cell r="F15427" t="str">
            <v>Tenth Edition</v>
          </cell>
          <cell r="G15427" t="str">
            <v>R</v>
          </cell>
          <cell r="H15427" t="str">
            <v>Creature — Djinn</v>
          </cell>
          <cell r="I15427">
            <v>5</v>
          </cell>
          <cell r="J15427">
            <v>6</v>
          </cell>
          <cell r="L15427" t="str">
            <v>Flying #_(This creature can't be blocked except by creatures with flying or reach.)_#</v>
          </cell>
          <cell r="M15427" t="str">
            <v>{4}{U}{U}</v>
          </cell>
          <cell r="O15427">
            <v>6</v>
          </cell>
          <cell r="P15427" t="str">
            <v>U</v>
          </cell>
          <cell r="Q15427" t="str">
            <v>10E</v>
          </cell>
          <cell r="R15427">
            <v>90</v>
          </cell>
        </row>
        <row r="15428">
          <cell r="E15428" t="str">
            <v>Manabarbs</v>
          </cell>
          <cell r="F15428" t="str">
            <v>Tenth Edition</v>
          </cell>
          <cell r="G15428" t="str">
            <v>R</v>
          </cell>
          <cell r="H15428" t="str">
            <v>Enchantment</v>
          </cell>
          <cell r="L15428" t="str">
            <v>Whenever a player taps a land for mana, Manabarbs deals 1 damage to that player.</v>
          </cell>
          <cell r="M15428" t="str">
            <v>{3}{R}</v>
          </cell>
          <cell r="O15428">
            <v>4</v>
          </cell>
          <cell r="P15428" t="str">
            <v>R</v>
          </cell>
          <cell r="Q15428" t="str">
            <v>10E</v>
          </cell>
          <cell r="R15428">
            <v>218</v>
          </cell>
        </row>
        <row r="15429">
          <cell r="E15429" t="str">
            <v>Mantis Engine</v>
          </cell>
          <cell r="F15429" t="str">
            <v>Tenth Edition</v>
          </cell>
          <cell r="G15429" t="str">
            <v>U</v>
          </cell>
          <cell r="H15429" t="str">
            <v>Artifact Creature — Insect</v>
          </cell>
          <cell r="I15429">
            <v>3</v>
          </cell>
          <cell r="J15429">
            <v>3</v>
          </cell>
          <cell r="L15429" t="str">
            <v>{2}: Mantis Engine gains flying until end of turn. #_(It can't be blocked except by creatures with flying or reach.)_#?{2}: Mantis Engine gains first strike until end of turn. #_(It deals combat damage before creatures without first strike.)_#</v>
          </cell>
          <cell r="M15429" t="str">
            <v>{5}</v>
          </cell>
          <cell r="O15429">
            <v>5</v>
          </cell>
          <cell r="P15429" t="str">
            <v>A</v>
          </cell>
          <cell r="Q15429" t="str">
            <v>10E</v>
          </cell>
          <cell r="R15429">
            <v>333</v>
          </cell>
        </row>
        <row r="15430">
          <cell r="A15430" t="str">
            <v>Duplicate</v>
          </cell>
          <cell r="E15430" t="str">
            <v>March of the Machines</v>
          </cell>
          <cell r="F15430" t="str">
            <v>Tenth Edition</v>
          </cell>
          <cell r="G15430" t="str">
            <v>R</v>
          </cell>
          <cell r="H15430" t="str">
            <v>Enchantment</v>
          </cell>
          <cell r="L15430" t="str">
            <v>Each noncreature artifact is an artifact creature with power and toughness each equal to its converted mana cost. #_(Equipment that's a creature can't equip a creature.)_#</v>
          </cell>
          <cell r="M15430" t="str">
            <v>{3}{U}</v>
          </cell>
          <cell r="O15430">
            <v>4</v>
          </cell>
          <cell r="P15430" t="str">
            <v>U</v>
          </cell>
          <cell r="Q15430" t="str">
            <v>10E</v>
          </cell>
          <cell r="R15430">
            <v>91</v>
          </cell>
        </row>
        <row r="15431">
          <cell r="E15431" t="str">
            <v>Mass of Ghouls</v>
          </cell>
          <cell r="F15431" t="str">
            <v>Tenth Edition</v>
          </cell>
          <cell r="G15431" t="str">
            <v>C</v>
          </cell>
          <cell r="H15431" t="str">
            <v>Creature — Zombie Warrior</v>
          </cell>
          <cell r="I15431">
            <v>5</v>
          </cell>
          <cell r="J15431">
            <v>3</v>
          </cell>
          <cell r="L15431">
            <v>0</v>
          </cell>
          <cell r="M15431" t="str">
            <v>{3}{B}{B}</v>
          </cell>
          <cell r="O15431">
            <v>5</v>
          </cell>
          <cell r="P15431" t="str">
            <v>B</v>
          </cell>
          <cell r="Q15431" t="str">
            <v>10E</v>
          </cell>
          <cell r="R15431">
            <v>156</v>
          </cell>
        </row>
        <row r="15432">
          <cell r="A15432" t="str">
            <v>YES</v>
          </cell>
          <cell r="E15432" t="str">
            <v>Megrim</v>
          </cell>
          <cell r="F15432" t="str">
            <v>Tenth Edition</v>
          </cell>
          <cell r="G15432" t="str">
            <v>U</v>
          </cell>
          <cell r="H15432" t="str">
            <v>Enchantment</v>
          </cell>
          <cell r="L15432" t="str">
            <v>Whenever an opponent discards a card, Megrim deals 2 damage to that player.</v>
          </cell>
          <cell r="M15432" t="str">
            <v>{2}{B}</v>
          </cell>
          <cell r="O15432">
            <v>3</v>
          </cell>
          <cell r="P15432" t="str">
            <v>B</v>
          </cell>
          <cell r="Q15432" t="str">
            <v>10E</v>
          </cell>
          <cell r="R15432">
            <v>157</v>
          </cell>
        </row>
        <row r="15433">
          <cell r="A15433" t="str">
            <v>YES (Foil)</v>
          </cell>
          <cell r="E15433" t="str">
            <v>Merfolk Looter</v>
          </cell>
          <cell r="F15433" t="str">
            <v>Tenth Edition</v>
          </cell>
          <cell r="G15433" t="str">
            <v>C</v>
          </cell>
          <cell r="H15433" t="str">
            <v>Creature — Merfolk Rogue</v>
          </cell>
          <cell r="I15433">
            <v>1</v>
          </cell>
          <cell r="J15433">
            <v>1</v>
          </cell>
          <cell r="L15433" t="str">
            <v>{T}: Draw a card, then discard a card.</v>
          </cell>
          <cell r="M15433" t="str">
            <v>{1}{U}</v>
          </cell>
          <cell r="O15433">
            <v>2</v>
          </cell>
          <cell r="P15433" t="str">
            <v>U</v>
          </cell>
          <cell r="Q15433" t="str">
            <v>10E</v>
          </cell>
          <cell r="R15433">
            <v>92</v>
          </cell>
        </row>
        <row r="15434">
          <cell r="A15434" t="str">
            <v>YES</v>
          </cell>
          <cell r="E15434" t="str">
            <v>Midnight Ritual</v>
          </cell>
          <cell r="F15434" t="str">
            <v>Tenth Edition</v>
          </cell>
          <cell r="G15434" t="str">
            <v>R</v>
          </cell>
          <cell r="H15434" t="str">
            <v>Sorcery</v>
          </cell>
          <cell r="L15434" t="str">
            <v>Exile X target creature cards from your graveyard. For each creature card exiled this way, put a 2/2 black Zombie creature token onto the battlefield.</v>
          </cell>
          <cell r="M15434" t="str">
            <v>{X}{2}{B}</v>
          </cell>
          <cell r="O15434">
            <v>3</v>
          </cell>
          <cell r="P15434" t="str">
            <v>B</v>
          </cell>
          <cell r="Q15434" t="str">
            <v>10E</v>
          </cell>
          <cell r="R15434">
            <v>158</v>
          </cell>
        </row>
        <row r="15435">
          <cell r="E15435" t="str">
            <v>Might of Oaks</v>
          </cell>
          <cell r="F15435" t="str">
            <v>Tenth Edition</v>
          </cell>
          <cell r="G15435" t="str">
            <v>R</v>
          </cell>
          <cell r="H15435" t="str">
            <v>Instant</v>
          </cell>
          <cell r="L15435" t="str">
            <v>Target creature gets +7/+7 until end of turn.</v>
          </cell>
          <cell r="M15435" t="str">
            <v>{3}{G}</v>
          </cell>
          <cell r="O15435">
            <v>4</v>
          </cell>
          <cell r="P15435" t="str">
            <v>G</v>
          </cell>
          <cell r="Q15435" t="str">
            <v>10E</v>
          </cell>
          <cell r="R15435">
            <v>277</v>
          </cell>
        </row>
        <row r="15436">
          <cell r="E15436" t="str">
            <v>Might Weaver</v>
          </cell>
          <cell r="F15436" t="str">
            <v>Tenth Edition</v>
          </cell>
          <cell r="G15436" t="str">
            <v>U</v>
          </cell>
          <cell r="H15436" t="str">
            <v>Creature — Human Wizard</v>
          </cell>
          <cell r="I15436">
            <v>2</v>
          </cell>
          <cell r="J15436">
            <v>1</v>
          </cell>
          <cell r="L15436" t="str">
            <v>{2}: Target red or white creature gains trample until end of turn. #_(If the creature would assign enough damage to its blockers to destroy them, you may have it assign the rest of its damage to defending player or planeswalker.)_#</v>
          </cell>
          <cell r="M15436" t="str">
            <v>{1}{G}</v>
          </cell>
          <cell r="O15436">
            <v>2</v>
          </cell>
          <cell r="P15436" t="str">
            <v>G</v>
          </cell>
          <cell r="Q15436" t="str">
            <v>10E</v>
          </cell>
          <cell r="R15436">
            <v>278</v>
          </cell>
        </row>
        <row r="15437">
          <cell r="E15437" t="str">
            <v>Millstone</v>
          </cell>
          <cell r="F15437" t="str">
            <v>Tenth Edition</v>
          </cell>
          <cell r="G15437" t="str">
            <v>R</v>
          </cell>
          <cell r="H15437" t="str">
            <v>Artifact</v>
          </cell>
          <cell r="L15437" t="str">
            <v>{2}, {T}: Target player puts the top two cards of his or her library into his or her graveyard.</v>
          </cell>
          <cell r="M15437" t="str">
            <v>{2}</v>
          </cell>
          <cell r="O15437">
            <v>2</v>
          </cell>
          <cell r="P15437" t="str">
            <v>A</v>
          </cell>
          <cell r="Q15437" t="str">
            <v>10E</v>
          </cell>
          <cell r="R15437">
            <v>334</v>
          </cell>
        </row>
        <row r="15438">
          <cell r="E15438" t="str">
            <v>Mind Bend</v>
          </cell>
          <cell r="F15438" t="str">
            <v>Tenth Edition</v>
          </cell>
          <cell r="G15438" t="str">
            <v>R</v>
          </cell>
          <cell r="H15438" t="str">
            <v>Instant</v>
          </cell>
          <cell r="L15438" t="str">
            <v>Change the text of target permanent by replacing all instances of one color word with another or one basic land type with another. #_(For example, you may change "nonblack creature" to "nongreen creature" or "forestwalk" to "islandwalk." This effect lasts indefinitely.)_#</v>
          </cell>
          <cell r="M15438" t="str">
            <v>{U}</v>
          </cell>
          <cell r="O15438">
            <v>1</v>
          </cell>
          <cell r="P15438" t="str">
            <v>U</v>
          </cell>
          <cell r="Q15438" t="str">
            <v>10E</v>
          </cell>
          <cell r="R15438">
            <v>93</v>
          </cell>
        </row>
        <row r="15439">
          <cell r="A15439" t="str">
            <v>YES (Foil)</v>
          </cell>
          <cell r="E15439" t="str">
            <v>Mind Rot</v>
          </cell>
          <cell r="F15439" t="str">
            <v>Tenth Edition</v>
          </cell>
          <cell r="G15439" t="str">
            <v>C</v>
          </cell>
          <cell r="H15439" t="str">
            <v>Sorcery</v>
          </cell>
          <cell r="L15439" t="str">
            <v>Target player discards two cards.</v>
          </cell>
          <cell r="M15439" t="str">
            <v>{2}{B}</v>
          </cell>
          <cell r="O15439">
            <v>3</v>
          </cell>
          <cell r="P15439" t="str">
            <v>B</v>
          </cell>
          <cell r="Q15439" t="str">
            <v>10E</v>
          </cell>
          <cell r="R15439">
            <v>159</v>
          </cell>
        </row>
        <row r="15440">
          <cell r="A15440" t="str">
            <v>Promo</v>
          </cell>
          <cell r="E15440" t="str">
            <v>Mind Stone</v>
          </cell>
          <cell r="F15440" t="str">
            <v>Tenth Edition</v>
          </cell>
          <cell r="G15440" t="str">
            <v>U</v>
          </cell>
          <cell r="H15440" t="str">
            <v>Artifact</v>
          </cell>
          <cell r="L15440" t="str">
            <v>{T}: Add {1} to your mana pool. {1}, {T}, Sacrifice Mind Stone: Draw a card.</v>
          </cell>
          <cell r="M15440" t="str">
            <v>{2}</v>
          </cell>
          <cell r="N15440" t="str">
            <v>{X}</v>
          </cell>
          <cell r="O15440">
            <v>2</v>
          </cell>
          <cell r="P15440" t="str">
            <v>A</v>
          </cell>
          <cell r="Q15440" t="str">
            <v>10E</v>
          </cell>
          <cell r="R15440">
            <v>335</v>
          </cell>
        </row>
        <row r="15441">
          <cell r="E15441" t="str">
            <v>Mirri, Cat Warrior</v>
          </cell>
          <cell r="F15441" t="str">
            <v>Tenth Edition</v>
          </cell>
          <cell r="G15441" t="str">
            <v>R</v>
          </cell>
          <cell r="H15441" t="str">
            <v>Legendary Creature — Cat Warrior</v>
          </cell>
          <cell r="I15441">
            <v>2</v>
          </cell>
          <cell r="J15441">
            <v>3</v>
          </cell>
          <cell r="L15441" t="str">
            <v>First strike, forestwalk, vigilance #_(This creature deals combat damage before creatures without first strike, it's unblockable as long as defending player controls a Forest, and attacking doesn't cause this creature to tap.)_#</v>
          </cell>
          <cell r="M15441" t="str">
            <v>{1}{G}{G}</v>
          </cell>
          <cell r="O15441">
            <v>3</v>
          </cell>
          <cell r="P15441" t="str">
            <v>G</v>
          </cell>
          <cell r="Q15441" t="str">
            <v>10E</v>
          </cell>
          <cell r="R15441">
            <v>279</v>
          </cell>
        </row>
        <row r="15442">
          <cell r="E15442" t="str">
            <v>Mobilization</v>
          </cell>
          <cell r="F15442" t="str">
            <v>Tenth Edition</v>
          </cell>
          <cell r="G15442" t="str">
            <v>R</v>
          </cell>
          <cell r="H15442" t="str">
            <v>Enchantment</v>
          </cell>
          <cell r="L15442" t="str">
            <v>Soldier creatures have vigilance. #_(Attacking doesn't cause them to tap.)_#?{2}{W}: Put a 1/1 white Soldier creature token onto the battlefield.</v>
          </cell>
          <cell r="M15442" t="str">
            <v>{2}{W}</v>
          </cell>
          <cell r="O15442">
            <v>3</v>
          </cell>
          <cell r="P15442" t="str">
            <v>W</v>
          </cell>
          <cell r="Q15442" t="str">
            <v>10E</v>
          </cell>
          <cell r="R15442">
            <v>29</v>
          </cell>
        </row>
        <row r="15443">
          <cell r="A15443" t="str">
            <v>Promo</v>
          </cell>
          <cell r="E15443" t="str">
            <v>Mogg Fanatic</v>
          </cell>
          <cell r="F15443" t="str">
            <v>Tenth Edition</v>
          </cell>
          <cell r="G15443" t="str">
            <v>U</v>
          </cell>
          <cell r="H15443" t="str">
            <v>Creature — Goblin</v>
          </cell>
          <cell r="I15443">
            <v>1</v>
          </cell>
          <cell r="J15443">
            <v>1</v>
          </cell>
          <cell r="L15443" t="str">
            <v>Sacrifice Mogg Fanatic: Mogg Fanatic deals 1 damage to target creature or player.</v>
          </cell>
          <cell r="M15443" t="str">
            <v>{R}</v>
          </cell>
          <cell r="O15443">
            <v>1</v>
          </cell>
          <cell r="P15443" t="str">
            <v>R</v>
          </cell>
          <cell r="Q15443" t="str">
            <v>10E</v>
          </cell>
          <cell r="R15443">
            <v>219</v>
          </cell>
        </row>
        <row r="15444">
          <cell r="E15444" t="str">
            <v>Molimo, Maro-Sorcerer</v>
          </cell>
          <cell r="F15444" t="str">
            <v>Tenth Edition</v>
          </cell>
          <cell r="G15444" t="str">
            <v>R</v>
          </cell>
          <cell r="H15444" t="str">
            <v>Legendary Creature — Elemental</v>
          </cell>
          <cell r="I15444" t="str">
            <v>*</v>
          </cell>
          <cell r="J15444" t="str">
            <v>*</v>
          </cell>
          <cell r="L15444" t="str">
            <v>Trample #_(If this creature would assign enough damage to its blockers to destroy them, you may have it assign the rest of its damage to defending player or planeswalker.)_#?Molimo, Maro-Sorcerer's power and toughness are each equal to the number of lands you control.</v>
          </cell>
          <cell r="M15444" t="str">
            <v>{4}{G}{G}{G}</v>
          </cell>
          <cell r="O15444">
            <v>7</v>
          </cell>
          <cell r="P15444" t="str">
            <v>G</v>
          </cell>
          <cell r="Q15444" t="str">
            <v>10E</v>
          </cell>
          <cell r="R15444">
            <v>280</v>
          </cell>
        </row>
        <row r="15445">
          <cell r="A15445" t="str">
            <v>YES</v>
          </cell>
          <cell r="E15445" t="str">
            <v>Mortal Combat</v>
          </cell>
          <cell r="F15445" t="str">
            <v>Tenth Edition</v>
          </cell>
          <cell r="G15445" t="str">
            <v>R</v>
          </cell>
          <cell r="H15445" t="str">
            <v>Enchantment</v>
          </cell>
          <cell r="L15445" t="str">
            <v>At the beginning of your upkeep, if twenty or more creature cards are in your graveyard, you win the game.</v>
          </cell>
          <cell r="M15445" t="str">
            <v>{2}{B}{B}</v>
          </cell>
          <cell r="O15445">
            <v>4</v>
          </cell>
          <cell r="P15445" t="str">
            <v>B</v>
          </cell>
          <cell r="Q15445" t="str">
            <v>10E</v>
          </cell>
          <cell r="R15445">
            <v>160</v>
          </cell>
        </row>
        <row r="15446">
          <cell r="A15446" t="str">
            <v>YES</v>
          </cell>
          <cell r="E15446" t="str">
            <v>Mortivore</v>
          </cell>
          <cell r="F15446" t="str">
            <v>Tenth Edition</v>
          </cell>
          <cell r="G15446" t="str">
            <v>R</v>
          </cell>
          <cell r="H15446" t="str">
            <v>Creature — Lhurgoyf</v>
          </cell>
          <cell r="I15446" t="str">
            <v>*</v>
          </cell>
          <cell r="J15446" t="str">
            <v>*</v>
          </cell>
          <cell r="L15446" t="str">
            <v>Mortivore's power and toughness are each equal to the number of creature cards in all graveyards. {B}: Regenerate Mortivore.</v>
          </cell>
          <cell r="M15446" t="str">
            <v>{2}{B}{B}</v>
          </cell>
          <cell r="O15446">
            <v>4</v>
          </cell>
          <cell r="P15446" t="str">
            <v>B</v>
          </cell>
          <cell r="Q15446" t="str">
            <v>10E</v>
          </cell>
          <cell r="R15446">
            <v>161</v>
          </cell>
        </row>
        <row r="15447">
          <cell r="E15447" t="str">
            <v>Mountain</v>
          </cell>
          <cell r="F15447" t="str">
            <v>Tenth Edition</v>
          </cell>
          <cell r="G15447" t="str">
            <v>C</v>
          </cell>
          <cell r="H15447" t="str">
            <v>Basic Land — Mountain</v>
          </cell>
          <cell r="L15447" t="str">
            <v>{R}</v>
          </cell>
          <cell r="N15447" t="str">
            <v>{R}</v>
          </cell>
          <cell r="O15447">
            <v>0</v>
          </cell>
          <cell r="P15447" t="str">
            <v>L</v>
          </cell>
          <cell r="Q15447" t="str">
            <v>10E</v>
          </cell>
          <cell r="R15447">
            <v>377</v>
          </cell>
        </row>
        <row r="15448">
          <cell r="A15448" t="str">
            <v>YES</v>
          </cell>
          <cell r="E15448" t="str">
            <v>Nantuko Husk</v>
          </cell>
          <cell r="F15448" t="str">
            <v>Tenth Edition</v>
          </cell>
          <cell r="G15448" t="str">
            <v>U</v>
          </cell>
          <cell r="H15448" t="str">
            <v>Creature — Zombie Insect</v>
          </cell>
          <cell r="I15448">
            <v>2</v>
          </cell>
          <cell r="J15448">
            <v>2</v>
          </cell>
          <cell r="L15448" t="str">
            <v>Sacrifice a creature: Nantuko Husk gets +2/+2 until end of turn.</v>
          </cell>
          <cell r="M15448" t="str">
            <v>{2}{B}</v>
          </cell>
          <cell r="O15448">
            <v>3</v>
          </cell>
          <cell r="P15448" t="str">
            <v>B</v>
          </cell>
          <cell r="Q15448" t="str">
            <v>10E</v>
          </cell>
          <cell r="R15448">
            <v>162</v>
          </cell>
        </row>
        <row r="15449">
          <cell r="E15449" t="str">
            <v>Natural Spring</v>
          </cell>
          <cell r="F15449" t="str">
            <v>Tenth Edition</v>
          </cell>
          <cell r="G15449" t="str">
            <v>C</v>
          </cell>
          <cell r="H15449" t="str">
            <v>Sorcery</v>
          </cell>
          <cell r="L15449" t="str">
            <v>Target player gains 8 life.</v>
          </cell>
          <cell r="M15449" t="str">
            <v>{3}{G}{G}</v>
          </cell>
          <cell r="O15449">
            <v>5</v>
          </cell>
          <cell r="P15449" t="str">
            <v>G</v>
          </cell>
          <cell r="Q15449" t="str">
            <v>10E</v>
          </cell>
          <cell r="R15449">
            <v>281</v>
          </cell>
        </row>
        <row r="15450">
          <cell r="A15450" t="str">
            <v>Duplicate</v>
          </cell>
          <cell r="E15450" t="str">
            <v>Naturalize</v>
          </cell>
          <cell r="F15450" t="str">
            <v>Tenth Edition</v>
          </cell>
          <cell r="G15450" t="str">
            <v>C</v>
          </cell>
          <cell r="H15450" t="str">
            <v>Instant</v>
          </cell>
          <cell r="L15450" t="str">
            <v>Destroy target artifact or enchantment.</v>
          </cell>
          <cell r="M15450" t="str">
            <v>{1}{G}</v>
          </cell>
          <cell r="O15450">
            <v>2</v>
          </cell>
          <cell r="P15450" t="str">
            <v>G</v>
          </cell>
          <cell r="Q15450" t="str">
            <v>10E</v>
          </cell>
          <cell r="R15450">
            <v>282</v>
          </cell>
        </row>
        <row r="15451">
          <cell r="A15451" t="str">
            <v>Wishlist (Low)</v>
          </cell>
          <cell r="E15451" t="str">
            <v>Nekrataal</v>
          </cell>
          <cell r="F15451" t="str">
            <v>Tenth Edition</v>
          </cell>
          <cell r="G15451" t="str">
            <v>U</v>
          </cell>
          <cell r="H15451" t="str">
            <v>Creature — Human Assassin</v>
          </cell>
          <cell r="I15451">
            <v>2</v>
          </cell>
          <cell r="J15451">
            <v>1</v>
          </cell>
          <cell r="L15451" t="str">
            <v>First strike. When Nekrataal enters the battlefield, destroy target nonartifact, nonblack creature. That creature can't be regenerated.</v>
          </cell>
          <cell r="M15451" t="str">
            <v>{2}{B}{B}</v>
          </cell>
          <cell r="O15451">
            <v>4</v>
          </cell>
          <cell r="P15451" t="str">
            <v>B</v>
          </cell>
          <cell r="Q15451" t="str">
            <v>10E</v>
          </cell>
          <cell r="R15451">
            <v>163</v>
          </cell>
        </row>
        <row r="15452">
          <cell r="E15452" t="str">
            <v>Nightmare</v>
          </cell>
          <cell r="F15452" t="str">
            <v>Tenth Edition</v>
          </cell>
          <cell r="G15452" t="str">
            <v>R</v>
          </cell>
          <cell r="H15452" t="str">
            <v>Creature — Nightmare Horse</v>
          </cell>
          <cell r="I15452" t="str">
            <v>*</v>
          </cell>
          <cell r="J15452" t="str">
            <v>*</v>
          </cell>
          <cell r="L15452" t="str">
            <v>Flying?Nightmare's power and toughness are each equal to the number of Swamps you control.</v>
          </cell>
          <cell r="M15452" t="str">
            <v>{5}{B}</v>
          </cell>
          <cell r="O15452">
            <v>6</v>
          </cell>
          <cell r="P15452" t="str">
            <v>B</v>
          </cell>
          <cell r="Q15452" t="str">
            <v>10E</v>
          </cell>
          <cell r="R15452">
            <v>164</v>
          </cell>
        </row>
        <row r="15453">
          <cell r="E15453" t="str">
            <v>No Rest for the Wicked</v>
          </cell>
          <cell r="F15453" t="str">
            <v>Tenth Edition</v>
          </cell>
          <cell r="G15453" t="str">
            <v>U</v>
          </cell>
          <cell r="H15453" t="str">
            <v>Enchantment</v>
          </cell>
          <cell r="L15453" t="str">
            <v>Sacrifice No Rest for the Wicked: Return to your hand all creature cards in your graveyard that were put there from the battlefield this turn.</v>
          </cell>
          <cell r="M15453" t="str">
            <v>{1}{B}</v>
          </cell>
          <cell r="O15453">
            <v>2</v>
          </cell>
          <cell r="P15453" t="str">
            <v>B</v>
          </cell>
          <cell r="Q15453" t="str">
            <v>10E</v>
          </cell>
          <cell r="R15453">
            <v>165</v>
          </cell>
        </row>
        <row r="15454">
          <cell r="A15454" t="str">
            <v>YES (Foil)</v>
          </cell>
          <cell r="E15454" t="str">
            <v>Nomad Mythmaker</v>
          </cell>
          <cell r="F15454" t="str">
            <v>Tenth Edition</v>
          </cell>
          <cell r="G15454" t="str">
            <v>R</v>
          </cell>
          <cell r="H15454" t="str">
            <v>Creature — Human Nomad Cleric</v>
          </cell>
          <cell r="I15454">
            <v>2</v>
          </cell>
          <cell r="J15454">
            <v>2</v>
          </cell>
          <cell r="L15454" t="str">
            <v>{W}, {T}: Put target Aura card from a graveyard onto the battlefield under your control attached to a creature you control.</v>
          </cell>
          <cell r="M15454" t="str">
            <v>{2}{W}</v>
          </cell>
          <cell r="O15454">
            <v>3</v>
          </cell>
          <cell r="P15454" t="str">
            <v>W</v>
          </cell>
          <cell r="Q15454" t="str">
            <v>10E</v>
          </cell>
          <cell r="R15454">
            <v>30</v>
          </cell>
        </row>
        <row r="15455">
          <cell r="E15455" t="str">
            <v>Orcish Artillery</v>
          </cell>
          <cell r="F15455" t="str">
            <v>Tenth Edition</v>
          </cell>
          <cell r="G15455" t="str">
            <v>U</v>
          </cell>
          <cell r="H15455" t="str">
            <v>Creature — Orc Warrior</v>
          </cell>
          <cell r="I15455">
            <v>1</v>
          </cell>
          <cell r="J15455">
            <v>3</v>
          </cell>
          <cell r="L15455" t="str">
            <v>{T}: Orcish Artillery deals 2 damage to target creature or player and 3 damage to you.</v>
          </cell>
          <cell r="M15455" t="str">
            <v>{1}{R}{R}</v>
          </cell>
          <cell r="O15455">
            <v>3</v>
          </cell>
          <cell r="P15455" t="str">
            <v>R</v>
          </cell>
          <cell r="Q15455" t="str">
            <v>10E</v>
          </cell>
          <cell r="R15455">
            <v>220</v>
          </cell>
        </row>
        <row r="15456">
          <cell r="A15456" t="str">
            <v>Duplicate</v>
          </cell>
          <cell r="E15456" t="str">
            <v>Ornithopter</v>
          </cell>
          <cell r="F15456" t="str">
            <v>Tenth Edition</v>
          </cell>
          <cell r="G15456" t="str">
            <v>U</v>
          </cell>
          <cell r="H15456" t="str">
            <v>Artifact Creature — Thopter</v>
          </cell>
          <cell r="I15456">
            <v>0</v>
          </cell>
          <cell r="J15456">
            <v>2</v>
          </cell>
          <cell r="L15456" t="str">
            <v>Flying</v>
          </cell>
          <cell r="M15456" t="str">
            <v>{0}</v>
          </cell>
          <cell r="O15456">
            <v>0</v>
          </cell>
          <cell r="P15456" t="str">
            <v>A</v>
          </cell>
          <cell r="Q15456" t="str">
            <v>10E</v>
          </cell>
          <cell r="R15456">
            <v>336</v>
          </cell>
        </row>
        <row r="15457">
          <cell r="A15457" t="str">
            <v>YES (Foil)</v>
          </cell>
          <cell r="E15457" t="str">
            <v>Overgrowth</v>
          </cell>
          <cell r="F15457" t="str">
            <v>Tenth Edition</v>
          </cell>
          <cell r="G15457" t="str">
            <v>C</v>
          </cell>
          <cell r="H15457" t="str">
            <v>Enchantment — Aura</v>
          </cell>
          <cell r="L15457" t="str">
            <v>Enchant land #_(Target a land as you cast this. This card enters the battlefield attached to that land.)_#?Whenever enchanted land is tapped for mana, its controller adds {G}{G} to his or her mana pool #_(in addition to the mana the land produces)_#.</v>
          </cell>
          <cell r="M15457" t="str">
            <v>{2}{G}</v>
          </cell>
          <cell r="O15457">
            <v>3</v>
          </cell>
          <cell r="P15457" t="str">
            <v>G</v>
          </cell>
          <cell r="Q15457" t="str">
            <v>10E</v>
          </cell>
          <cell r="R15457">
            <v>283</v>
          </cell>
        </row>
        <row r="15458">
          <cell r="A15458" t="str">
            <v>Duplicate</v>
          </cell>
          <cell r="E15458" t="str">
            <v>Overrun</v>
          </cell>
          <cell r="F15458" t="str">
            <v>Tenth Edition</v>
          </cell>
          <cell r="G15458" t="str">
            <v>U</v>
          </cell>
          <cell r="H15458" t="str">
            <v>Sorcery</v>
          </cell>
          <cell r="L15458" t="str">
            <v>Creatures you control get +3/+3 and gain trample until end of turn.</v>
          </cell>
          <cell r="M15458" t="str">
            <v>{2}{G}{G}{G}</v>
          </cell>
          <cell r="O15458">
            <v>5</v>
          </cell>
          <cell r="P15458" t="str">
            <v>G</v>
          </cell>
          <cell r="Q15458" t="str">
            <v>10E</v>
          </cell>
          <cell r="R15458">
            <v>284</v>
          </cell>
        </row>
        <row r="15459">
          <cell r="A15459" t="str">
            <v>Duplicate</v>
          </cell>
          <cell r="E15459" t="str">
            <v>Pacifism</v>
          </cell>
          <cell r="F15459" t="str">
            <v>Tenth Edition</v>
          </cell>
          <cell r="G15459" t="str">
            <v>C</v>
          </cell>
          <cell r="H15459" t="str">
            <v>Enchantment — Aura</v>
          </cell>
          <cell r="L15459" t="str">
            <v>Enchant creature?Enchanted creature can't attack or block.</v>
          </cell>
          <cell r="M15459" t="str">
            <v>{1}{W}</v>
          </cell>
          <cell r="O15459">
            <v>2</v>
          </cell>
          <cell r="P15459" t="str">
            <v>W</v>
          </cell>
          <cell r="Q15459" t="str">
            <v>10E</v>
          </cell>
          <cell r="R15459">
            <v>31</v>
          </cell>
        </row>
        <row r="15460">
          <cell r="E15460" t="str">
            <v>Paladin en-Vec</v>
          </cell>
          <cell r="F15460" t="str">
            <v>Tenth Edition</v>
          </cell>
          <cell r="G15460" t="str">
            <v>R</v>
          </cell>
          <cell r="H15460" t="str">
            <v>Creature — Human Knight</v>
          </cell>
          <cell r="I15460">
            <v>2</v>
          </cell>
          <cell r="J15460">
            <v>2</v>
          </cell>
          <cell r="L15460" t="str">
            <v>First strike, protection from black and from red #_(This creature deals combat damage before creatures without first strike. It can't be blocked, targeted, dealt damage, or enchanted by anything black or red.)_#</v>
          </cell>
          <cell r="M15460" t="str">
            <v>{1}{W}{W}</v>
          </cell>
          <cell r="O15460">
            <v>3</v>
          </cell>
          <cell r="P15460" t="str">
            <v>W</v>
          </cell>
          <cell r="Q15460" t="str">
            <v>10E</v>
          </cell>
          <cell r="R15460">
            <v>32</v>
          </cell>
        </row>
        <row r="15461">
          <cell r="A15461" t="str">
            <v>Duplicate</v>
          </cell>
          <cell r="E15461" t="str">
            <v>Pariah</v>
          </cell>
          <cell r="F15461" t="str">
            <v>Tenth Edition</v>
          </cell>
          <cell r="G15461" t="str">
            <v>R</v>
          </cell>
          <cell r="H15461" t="str">
            <v>Enchantment — Aura</v>
          </cell>
          <cell r="L15461" t="str">
            <v>Enchant creature #_(Target a creature as you cast this. This card enters the battlefield attached to that creature.)_#?All damage that would be dealt to you is dealt to enchanted creature instead.</v>
          </cell>
          <cell r="M15461" t="str">
            <v>{2}{W}</v>
          </cell>
          <cell r="O15461">
            <v>3</v>
          </cell>
          <cell r="P15461" t="str">
            <v>W</v>
          </cell>
          <cell r="Q15461" t="str">
            <v>10E</v>
          </cell>
          <cell r="R15461">
            <v>33</v>
          </cell>
        </row>
        <row r="15462">
          <cell r="A15462" t="str">
            <v>Duplicate</v>
          </cell>
          <cell r="E15462" t="str">
            <v>Peek</v>
          </cell>
          <cell r="F15462" t="str">
            <v>Tenth Edition</v>
          </cell>
          <cell r="G15462" t="str">
            <v>C</v>
          </cell>
          <cell r="H15462" t="str">
            <v>Instant</v>
          </cell>
          <cell r="L15462" t="str">
            <v>Look at target player's hand. Draw a card.</v>
          </cell>
          <cell r="M15462" t="str">
            <v>{U}</v>
          </cell>
          <cell r="O15462">
            <v>1</v>
          </cell>
          <cell r="P15462" t="str">
            <v>U</v>
          </cell>
          <cell r="Q15462" t="str">
            <v>10E</v>
          </cell>
          <cell r="R15462">
            <v>94</v>
          </cell>
        </row>
        <row r="15463">
          <cell r="A15463" t="str">
            <v>YES</v>
          </cell>
          <cell r="E15463" t="str">
            <v>Persuasion</v>
          </cell>
          <cell r="F15463" t="str">
            <v>Tenth Edition</v>
          </cell>
          <cell r="G15463" t="str">
            <v>U</v>
          </cell>
          <cell r="H15463" t="str">
            <v>Enchantment — Aura</v>
          </cell>
          <cell r="L15463" t="str">
            <v>Enchant creature #_(Target a creature as you cast this. This card enters the battlefield attached to that creature.)_#?You control enchanted creature.</v>
          </cell>
          <cell r="M15463" t="str">
            <v>{3}{U}{U}</v>
          </cell>
          <cell r="O15463">
            <v>5</v>
          </cell>
          <cell r="P15463" t="str">
            <v>U</v>
          </cell>
          <cell r="Q15463" t="str">
            <v>10E</v>
          </cell>
          <cell r="R15463">
            <v>95</v>
          </cell>
        </row>
        <row r="15464">
          <cell r="E15464" t="str">
            <v>Phage the Untouchable</v>
          </cell>
          <cell r="F15464" t="str">
            <v>Tenth Edition</v>
          </cell>
          <cell r="G15464" t="str">
            <v>R</v>
          </cell>
          <cell r="H15464" t="str">
            <v>Legendary Creature — Zombie Minion</v>
          </cell>
          <cell r="I15464">
            <v>4</v>
          </cell>
          <cell r="J15464">
            <v>4</v>
          </cell>
          <cell r="L15464" t="str">
            <v>When Phage the Untouchable enters the battlefield, if you didn't cast it from your hand, you lose the game. Whenever Phage deals combat damage to a creature, destroy that creature. It can't be regenerated. Whenever Phage deals combat damage to a player, that player loses the game.</v>
          </cell>
          <cell r="M15464" t="str">
            <v>{3}{B}{B}{B}{B}</v>
          </cell>
          <cell r="O15464">
            <v>7</v>
          </cell>
          <cell r="P15464" t="str">
            <v>B</v>
          </cell>
          <cell r="Q15464" t="str">
            <v>10E</v>
          </cell>
          <cell r="R15464">
            <v>166</v>
          </cell>
        </row>
        <row r="15465">
          <cell r="A15465" t="str">
            <v>Duplicate</v>
          </cell>
          <cell r="E15465" t="str">
            <v>Phantom Warrior</v>
          </cell>
          <cell r="F15465" t="str">
            <v>Tenth Edition</v>
          </cell>
          <cell r="G15465" t="str">
            <v>U</v>
          </cell>
          <cell r="H15465" t="str">
            <v>Creature — Illusion Warrior</v>
          </cell>
          <cell r="I15465">
            <v>2</v>
          </cell>
          <cell r="J15465">
            <v>2</v>
          </cell>
          <cell r="L15465" t="str">
            <v>Phantom Warrior is unblockable.</v>
          </cell>
          <cell r="M15465" t="str">
            <v>{1}{U}{U}</v>
          </cell>
          <cell r="O15465">
            <v>3</v>
          </cell>
          <cell r="P15465" t="str">
            <v>U</v>
          </cell>
          <cell r="Q15465" t="str">
            <v>10E</v>
          </cell>
          <cell r="R15465">
            <v>96</v>
          </cell>
        </row>
        <row r="15466">
          <cell r="A15466" t="str">
            <v>Promo</v>
          </cell>
          <cell r="E15466" t="str">
            <v>Phyrexian Rager</v>
          </cell>
          <cell r="F15466" t="str">
            <v>Tenth Edition</v>
          </cell>
          <cell r="G15466" t="str">
            <v>C</v>
          </cell>
          <cell r="H15466" t="str">
            <v>Creature — Horror</v>
          </cell>
          <cell r="I15466">
            <v>2</v>
          </cell>
          <cell r="J15466">
            <v>2</v>
          </cell>
          <cell r="L15466" t="str">
            <v>When Phyrexian Rager enters the battlefield, you draw a card and you lose 1 life.</v>
          </cell>
          <cell r="M15466" t="str">
            <v>{2}{B}</v>
          </cell>
          <cell r="O15466">
            <v>3</v>
          </cell>
          <cell r="P15466" t="str">
            <v>B</v>
          </cell>
          <cell r="Q15466" t="str">
            <v>10E</v>
          </cell>
          <cell r="R15466">
            <v>167</v>
          </cell>
        </row>
        <row r="15467">
          <cell r="E15467" t="str">
            <v>Phyrexian Vault</v>
          </cell>
          <cell r="F15467" t="str">
            <v>Tenth Edition</v>
          </cell>
          <cell r="G15467" t="str">
            <v>U</v>
          </cell>
          <cell r="H15467" t="str">
            <v>Artifact</v>
          </cell>
          <cell r="L15467" t="str">
            <v>{2}, {T}, Sacrifice a creature: Draw a card.</v>
          </cell>
          <cell r="M15467" t="str">
            <v>{3}</v>
          </cell>
          <cell r="O15467">
            <v>3</v>
          </cell>
          <cell r="P15467" t="str">
            <v>A</v>
          </cell>
          <cell r="Q15467" t="str">
            <v>10E</v>
          </cell>
          <cell r="R15467">
            <v>337</v>
          </cell>
        </row>
        <row r="15468">
          <cell r="E15468" t="str">
            <v>Pincher Beetles</v>
          </cell>
          <cell r="F15468" t="str">
            <v>Tenth Edition</v>
          </cell>
          <cell r="G15468" t="str">
            <v>C</v>
          </cell>
          <cell r="H15468" t="str">
            <v>Creature — Insect</v>
          </cell>
          <cell r="I15468">
            <v>3</v>
          </cell>
          <cell r="J15468">
            <v>1</v>
          </cell>
          <cell r="L15468" t="str">
            <v>Shroud #_(This creature can't be the target of spells or abilities.)_#</v>
          </cell>
          <cell r="M15468" t="str">
            <v>{2}{G}</v>
          </cell>
          <cell r="O15468">
            <v>3</v>
          </cell>
          <cell r="P15468" t="str">
            <v>G</v>
          </cell>
          <cell r="Q15468" t="str">
            <v>10E</v>
          </cell>
          <cell r="R15468">
            <v>285</v>
          </cell>
        </row>
        <row r="15469">
          <cell r="E15469" t="str">
            <v>Pithing Needle</v>
          </cell>
          <cell r="F15469" t="str">
            <v>Tenth Edition</v>
          </cell>
          <cell r="G15469" t="str">
            <v>R</v>
          </cell>
          <cell r="H15469" t="str">
            <v>Artifact</v>
          </cell>
          <cell r="L15469" t="str">
            <v>As Pithing Needle enters the battlefield, name a card. Activated abilities of sources with the chosen name can't be activated unless they're mana abilities.</v>
          </cell>
          <cell r="M15469" t="str">
            <v>{1}</v>
          </cell>
          <cell r="O15469">
            <v>1</v>
          </cell>
          <cell r="P15469" t="str">
            <v>A</v>
          </cell>
          <cell r="Q15469" t="str">
            <v>10E</v>
          </cell>
          <cell r="R15469">
            <v>338</v>
          </cell>
        </row>
        <row r="15470">
          <cell r="E15470" t="str">
            <v>Plagiarize</v>
          </cell>
          <cell r="F15470" t="str">
            <v>Tenth Edition</v>
          </cell>
          <cell r="G15470" t="str">
            <v>R</v>
          </cell>
          <cell r="H15470" t="str">
            <v>Instant</v>
          </cell>
          <cell r="L15470" t="str">
            <v>Until end of turn, if target player would draw a card, instead that player skips that draw and you draw a card.</v>
          </cell>
          <cell r="M15470" t="str">
            <v>{3}{U}</v>
          </cell>
          <cell r="O15470">
            <v>4</v>
          </cell>
          <cell r="P15470" t="str">
            <v>U</v>
          </cell>
          <cell r="Q15470" t="str">
            <v>10E</v>
          </cell>
          <cell r="R15470">
            <v>97</v>
          </cell>
        </row>
        <row r="15471">
          <cell r="E15471" t="str">
            <v>Plague Beetle</v>
          </cell>
          <cell r="F15471" t="str">
            <v>Tenth Edition</v>
          </cell>
          <cell r="G15471" t="str">
            <v>C</v>
          </cell>
          <cell r="H15471" t="str">
            <v>Creature — Insect</v>
          </cell>
          <cell r="I15471">
            <v>1</v>
          </cell>
          <cell r="J15471">
            <v>1</v>
          </cell>
          <cell r="L15471" t="str">
            <v>Swampwalk #_(This creature is unblockable as long as defending player controls a Swamp.)_#</v>
          </cell>
          <cell r="M15471" t="str">
            <v>{B}</v>
          </cell>
          <cell r="O15471">
            <v>1</v>
          </cell>
          <cell r="P15471" t="str">
            <v>B</v>
          </cell>
          <cell r="Q15471" t="str">
            <v>10E</v>
          </cell>
          <cell r="R15471">
            <v>168</v>
          </cell>
        </row>
        <row r="15472">
          <cell r="E15472" t="str">
            <v>Plague Wind</v>
          </cell>
          <cell r="F15472" t="str">
            <v>Tenth Edition</v>
          </cell>
          <cell r="G15472" t="str">
            <v>R</v>
          </cell>
          <cell r="H15472" t="str">
            <v>Sorcery</v>
          </cell>
          <cell r="L15472" t="str">
            <v>Destroy all creatures you don't control. They can't be regenerated.</v>
          </cell>
          <cell r="M15472" t="str">
            <v>{7}{B}{B}</v>
          </cell>
          <cell r="O15472">
            <v>9</v>
          </cell>
          <cell r="P15472" t="str">
            <v>B</v>
          </cell>
          <cell r="Q15472" t="str">
            <v>10E</v>
          </cell>
          <cell r="R15472">
            <v>169</v>
          </cell>
        </row>
        <row r="15473">
          <cell r="E15473" t="str">
            <v>Plains</v>
          </cell>
          <cell r="F15473" t="str">
            <v>Tenth Edition</v>
          </cell>
          <cell r="G15473" t="str">
            <v>C</v>
          </cell>
          <cell r="H15473" t="str">
            <v>Basic Land — Plains</v>
          </cell>
          <cell r="L15473" t="str">
            <v>{W}</v>
          </cell>
          <cell r="N15473" t="str">
            <v>{W}</v>
          </cell>
          <cell r="O15473">
            <v>0</v>
          </cell>
          <cell r="P15473" t="str">
            <v>L</v>
          </cell>
          <cell r="Q15473" t="str">
            <v>10E</v>
          </cell>
          <cell r="R15473">
            <v>365</v>
          </cell>
        </row>
        <row r="15474">
          <cell r="A15474" t="str">
            <v>Duplicate</v>
          </cell>
          <cell r="E15474" t="str">
            <v>Platinum Angel</v>
          </cell>
          <cell r="F15474" t="str">
            <v>Tenth Edition</v>
          </cell>
          <cell r="G15474" t="str">
            <v>R</v>
          </cell>
          <cell r="H15474" t="str">
            <v>Artifact Creature — Angel</v>
          </cell>
          <cell r="I15474">
            <v>4</v>
          </cell>
          <cell r="J15474">
            <v>4</v>
          </cell>
          <cell r="L15474" t="str">
            <v>Flying. You can't lose the game and your opponents can't win the game.</v>
          </cell>
          <cell r="M15474" t="str">
            <v>{7}</v>
          </cell>
          <cell r="O15474">
            <v>7</v>
          </cell>
          <cell r="P15474" t="str">
            <v>A</v>
          </cell>
          <cell r="Q15474" t="str">
            <v>10E</v>
          </cell>
          <cell r="R15474">
            <v>339</v>
          </cell>
        </row>
        <row r="15475">
          <cell r="A15475" t="str">
            <v>Duplicate</v>
          </cell>
          <cell r="E15475" t="str">
            <v>Primal Rage</v>
          </cell>
          <cell r="F15475" t="str">
            <v>Tenth Edition</v>
          </cell>
          <cell r="G15475" t="str">
            <v>U</v>
          </cell>
          <cell r="H15475" t="str">
            <v>Enchantment</v>
          </cell>
          <cell r="L15475" t="str">
            <v>Creatures you control have trample. #_(If a creature you control would assign enough damage to its blockers to destroy them, you may have it assign the rest of its damage to defending player or planeswalker.)_#</v>
          </cell>
          <cell r="M15475" t="str">
            <v>{1}{G}</v>
          </cell>
          <cell r="O15475">
            <v>2</v>
          </cell>
          <cell r="P15475" t="str">
            <v>G</v>
          </cell>
          <cell r="Q15475" t="str">
            <v>10E</v>
          </cell>
          <cell r="R15475">
            <v>286</v>
          </cell>
        </row>
        <row r="15476">
          <cell r="E15476" t="str">
            <v>Prodigal Pyromancer</v>
          </cell>
          <cell r="F15476" t="str">
            <v>Tenth Edition</v>
          </cell>
          <cell r="G15476" t="str">
            <v>C</v>
          </cell>
          <cell r="H15476" t="str">
            <v>Creature — Human Wizard</v>
          </cell>
          <cell r="I15476">
            <v>1</v>
          </cell>
          <cell r="J15476">
            <v>1</v>
          </cell>
          <cell r="L15476" t="str">
            <v>{T}: Prodigal Pyromancer deals 1 damage to target creature or player.</v>
          </cell>
          <cell r="M15476" t="str">
            <v>{2}{R}</v>
          </cell>
          <cell r="O15476">
            <v>3</v>
          </cell>
          <cell r="P15476" t="str">
            <v>R</v>
          </cell>
          <cell r="Q15476" t="str">
            <v>10E</v>
          </cell>
          <cell r="R15476">
            <v>221</v>
          </cell>
        </row>
        <row r="15477">
          <cell r="A15477" t="str">
            <v>Duplicate</v>
          </cell>
          <cell r="E15477" t="str">
            <v>Puppeteer</v>
          </cell>
          <cell r="F15477" t="str">
            <v>Tenth Edition</v>
          </cell>
          <cell r="G15477" t="str">
            <v>U</v>
          </cell>
          <cell r="H15477" t="str">
            <v>Creature — Human Wizard</v>
          </cell>
          <cell r="I15477">
            <v>1</v>
          </cell>
          <cell r="J15477">
            <v>2</v>
          </cell>
          <cell r="L15477" t="str">
            <v>{U}, {T}: You may tap or untap target creature.</v>
          </cell>
          <cell r="M15477" t="str">
            <v>{2}{U}</v>
          </cell>
          <cell r="O15477">
            <v>3</v>
          </cell>
          <cell r="P15477" t="str">
            <v>U</v>
          </cell>
          <cell r="Q15477" t="str">
            <v>10E</v>
          </cell>
          <cell r="R15477">
            <v>98</v>
          </cell>
        </row>
        <row r="15478">
          <cell r="E15478" t="str">
            <v>Pyroclasm</v>
          </cell>
          <cell r="F15478" t="str">
            <v>Tenth Edition</v>
          </cell>
          <cell r="G15478" t="str">
            <v>U</v>
          </cell>
          <cell r="H15478" t="str">
            <v>Sorcery</v>
          </cell>
          <cell r="L15478" t="str">
            <v>Pyroclasm deals 2 damage to each creature.</v>
          </cell>
          <cell r="M15478" t="str">
            <v>{1}{R}</v>
          </cell>
          <cell r="O15478">
            <v>2</v>
          </cell>
          <cell r="P15478" t="str">
            <v>R</v>
          </cell>
          <cell r="Q15478" t="str">
            <v>10E</v>
          </cell>
          <cell r="R15478">
            <v>222</v>
          </cell>
        </row>
        <row r="15479">
          <cell r="A15479" t="str">
            <v>YES (Foil)</v>
          </cell>
          <cell r="E15479" t="str">
            <v>Quicksand</v>
          </cell>
          <cell r="F15479" t="str">
            <v>Tenth Edition</v>
          </cell>
          <cell r="G15479" t="str">
            <v>U</v>
          </cell>
          <cell r="H15479" t="str">
            <v>Land</v>
          </cell>
          <cell r="L15479" t="str">
            <v>{T}: Add {1} to your mana pool. {T}, Sacrifice Quicksand: Target attacking creature without flying gets -1/-2 until end of turn.</v>
          </cell>
          <cell r="N15479" t="str">
            <v>{X}</v>
          </cell>
          <cell r="O15479">
            <v>0</v>
          </cell>
          <cell r="P15479" t="str">
            <v>L</v>
          </cell>
          <cell r="Q15479" t="str">
            <v>10E</v>
          </cell>
          <cell r="R15479">
            <v>356</v>
          </cell>
        </row>
        <row r="15480">
          <cell r="E15480" t="str">
            <v>Quirion Dryad</v>
          </cell>
          <cell r="F15480" t="str">
            <v>Tenth Edition</v>
          </cell>
          <cell r="G15480" t="str">
            <v>R</v>
          </cell>
          <cell r="H15480" t="str">
            <v>Creature — Dryad</v>
          </cell>
          <cell r="I15480">
            <v>1</v>
          </cell>
          <cell r="J15480">
            <v>1</v>
          </cell>
          <cell r="L15480" t="str">
            <v>Whenever you cast a white, blue, black, or red spell, put a +1/+1 counter on Quirion Dryad.</v>
          </cell>
          <cell r="M15480" t="str">
            <v>{1}{G}</v>
          </cell>
          <cell r="O15480">
            <v>2</v>
          </cell>
          <cell r="P15480" t="str">
            <v>G</v>
          </cell>
          <cell r="Q15480" t="str">
            <v>10E</v>
          </cell>
          <cell r="R15480">
            <v>287</v>
          </cell>
        </row>
        <row r="15481">
          <cell r="E15481" t="str">
            <v>Rage Weaver</v>
          </cell>
          <cell r="F15481" t="str">
            <v>Tenth Edition</v>
          </cell>
          <cell r="G15481" t="str">
            <v>U</v>
          </cell>
          <cell r="H15481" t="str">
            <v>Creature — Human Wizard</v>
          </cell>
          <cell r="I15481">
            <v>2</v>
          </cell>
          <cell r="J15481">
            <v>1</v>
          </cell>
          <cell r="L15481" t="str">
            <v>{2}: Target black or green creature gains haste until end of turn. #_(It can attack and {T} this turn.)_#</v>
          </cell>
          <cell r="M15481" t="str">
            <v>{1}{R}</v>
          </cell>
          <cell r="O15481">
            <v>2</v>
          </cell>
          <cell r="P15481" t="str">
            <v>R</v>
          </cell>
          <cell r="Q15481" t="str">
            <v>10E</v>
          </cell>
          <cell r="R15481">
            <v>223</v>
          </cell>
        </row>
        <row r="15482">
          <cell r="E15482" t="str">
            <v>Raging Goblin</v>
          </cell>
          <cell r="F15482" t="str">
            <v>Tenth Edition</v>
          </cell>
          <cell r="G15482" t="str">
            <v>C</v>
          </cell>
          <cell r="H15482" t="str">
            <v>Creature — Goblin Berserker</v>
          </cell>
          <cell r="I15482">
            <v>1</v>
          </cell>
          <cell r="J15482">
            <v>1</v>
          </cell>
          <cell r="L15482" t="str">
            <v>Haste #_(This creature can attack and {T} as soon as it comes under your control.)_#</v>
          </cell>
          <cell r="M15482" t="str">
            <v>{R}</v>
          </cell>
          <cell r="O15482">
            <v>1</v>
          </cell>
          <cell r="P15482" t="str">
            <v>R</v>
          </cell>
          <cell r="Q15482" t="str">
            <v>10E</v>
          </cell>
          <cell r="R15482">
            <v>224</v>
          </cell>
        </row>
        <row r="15483">
          <cell r="A15483" t="str">
            <v>Wishlist (Low)</v>
          </cell>
          <cell r="E15483" t="str">
            <v>Rain of Tears</v>
          </cell>
          <cell r="F15483" t="str">
            <v>Tenth Edition</v>
          </cell>
          <cell r="G15483" t="str">
            <v>U</v>
          </cell>
          <cell r="H15483" t="str">
            <v>Sorcery</v>
          </cell>
          <cell r="L15483" t="str">
            <v>Destroy target land.</v>
          </cell>
          <cell r="M15483" t="str">
            <v>{1}{B}{B}</v>
          </cell>
          <cell r="O15483">
            <v>3</v>
          </cell>
          <cell r="P15483" t="str">
            <v>B</v>
          </cell>
          <cell r="Q15483" t="str">
            <v>10E</v>
          </cell>
          <cell r="R15483">
            <v>170</v>
          </cell>
        </row>
        <row r="15484">
          <cell r="A15484" t="str">
            <v>Duplicate</v>
          </cell>
          <cell r="E15484" t="str">
            <v>Rampant Growth</v>
          </cell>
          <cell r="F15484" t="str">
            <v>Tenth Edition</v>
          </cell>
          <cell r="G15484" t="str">
            <v>C</v>
          </cell>
          <cell r="H15484" t="str">
            <v>Sorcery</v>
          </cell>
          <cell r="L15484" t="str">
            <v>Search your library for a basic land card and put that card onto the battlefield tapped. Then shuffle your library.</v>
          </cell>
          <cell r="M15484" t="str">
            <v>{1}{G}</v>
          </cell>
          <cell r="O15484">
            <v>2</v>
          </cell>
          <cell r="P15484" t="str">
            <v>G</v>
          </cell>
          <cell r="Q15484" t="str">
            <v>10E</v>
          </cell>
          <cell r="R15484">
            <v>288</v>
          </cell>
        </row>
        <row r="15485">
          <cell r="E15485" t="str">
            <v>Ravenous Rats</v>
          </cell>
          <cell r="F15485" t="str">
            <v>Tenth Edition</v>
          </cell>
          <cell r="G15485" t="str">
            <v>C</v>
          </cell>
          <cell r="H15485" t="str">
            <v>Creature — Rat</v>
          </cell>
          <cell r="I15485">
            <v>1</v>
          </cell>
          <cell r="J15485">
            <v>1</v>
          </cell>
          <cell r="L15485" t="str">
            <v>When Ravenous Rats enters the battlefield, target opponent discards a card.</v>
          </cell>
          <cell r="M15485" t="str">
            <v>{1}{B}</v>
          </cell>
          <cell r="O15485">
            <v>2</v>
          </cell>
          <cell r="P15485" t="str">
            <v>B</v>
          </cell>
          <cell r="Q15485" t="str">
            <v>10E</v>
          </cell>
          <cell r="R15485">
            <v>171</v>
          </cell>
        </row>
        <row r="15486">
          <cell r="A15486" t="str">
            <v>YES</v>
          </cell>
          <cell r="E15486" t="str">
            <v>Razormane Masticore</v>
          </cell>
          <cell r="F15486" t="str">
            <v>Tenth Edition</v>
          </cell>
          <cell r="G15486" t="str">
            <v>R</v>
          </cell>
          <cell r="H15486" t="str">
            <v>Artifact Creature — Masticore</v>
          </cell>
          <cell r="I15486">
            <v>5</v>
          </cell>
          <cell r="J15486">
            <v>5</v>
          </cell>
          <cell r="L15486" t="str">
            <v>First strike. At the beginning of your upkeep, sacrifice Razormane Masticore unless you discard a card. At the beginning of your draw step, you may have Razormane Masticore deal 3 damage to target creature.</v>
          </cell>
          <cell r="M15486" t="str">
            <v>{5}</v>
          </cell>
          <cell r="O15486">
            <v>5</v>
          </cell>
          <cell r="P15486" t="str">
            <v>A</v>
          </cell>
          <cell r="Q15486" t="str">
            <v>10E</v>
          </cell>
          <cell r="R15486">
            <v>340</v>
          </cell>
        </row>
        <row r="15487">
          <cell r="E15487" t="str">
            <v>Recollect</v>
          </cell>
          <cell r="F15487" t="str">
            <v>Tenth Edition</v>
          </cell>
          <cell r="G15487" t="str">
            <v>U</v>
          </cell>
          <cell r="H15487" t="str">
            <v>Sorcery</v>
          </cell>
          <cell r="L15487" t="str">
            <v>Return target card from your graveyard to your hand.</v>
          </cell>
          <cell r="M15487" t="str">
            <v>{2}{G}</v>
          </cell>
          <cell r="O15487">
            <v>3</v>
          </cell>
          <cell r="P15487" t="str">
            <v>G</v>
          </cell>
          <cell r="Q15487" t="str">
            <v>10E</v>
          </cell>
          <cell r="R15487">
            <v>289</v>
          </cell>
        </row>
        <row r="15488">
          <cell r="A15488" t="str">
            <v>Duplicate</v>
          </cell>
          <cell r="E15488" t="str">
            <v>Recover</v>
          </cell>
          <cell r="F15488" t="str">
            <v>Tenth Edition</v>
          </cell>
          <cell r="G15488" t="str">
            <v>C</v>
          </cell>
          <cell r="H15488" t="str">
            <v>Sorcery</v>
          </cell>
          <cell r="L15488" t="str">
            <v>Return target creature card from your graveyard to your hand. Draw a card.</v>
          </cell>
          <cell r="M15488" t="str">
            <v>{2}{B}</v>
          </cell>
          <cell r="O15488">
            <v>3</v>
          </cell>
          <cell r="P15488" t="str">
            <v>B</v>
          </cell>
          <cell r="Q15488" t="str">
            <v>10E</v>
          </cell>
          <cell r="R15488">
            <v>172</v>
          </cell>
        </row>
        <row r="15489">
          <cell r="E15489" t="str">
            <v>Regeneration</v>
          </cell>
          <cell r="F15489" t="str">
            <v>Tenth Edition</v>
          </cell>
          <cell r="G15489" t="str">
            <v>U</v>
          </cell>
          <cell r="H15489" t="str">
            <v>Enchantment — Aura</v>
          </cell>
          <cell r="L15489" t="str">
            <v>Enchant creature #_(Target a creature as you cast this. This card enters the battlefield attached to that creature.)_#?{G}: Regenerate enchanted creature. #_(The next time that creature would be destroyed this turn, it isn't. Instead tap it, remove all damage from it, and remove it from combat.)_#</v>
          </cell>
          <cell r="M15489" t="str">
            <v>{1}{G}</v>
          </cell>
          <cell r="O15489">
            <v>2</v>
          </cell>
          <cell r="P15489" t="str">
            <v>G</v>
          </cell>
          <cell r="Q15489" t="str">
            <v>10E</v>
          </cell>
          <cell r="R15489">
            <v>290</v>
          </cell>
        </row>
        <row r="15490">
          <cell r="E15490" t="str">
            <v>Relentless Assault</v>
          </cell>
          <cell r="F15490" t="str">
            <v>Tenth Edition</v>
          </cell>
          <cell r="G15490" t="str">
            <v>R</v>
          </cell>
          <cell r="H15490" t="str">
            <v>Sorcery</v>
          </cell>
          <cell r="L15490" t="str">
            <v>Untap all creatures that attacked this turn. After this main phase, there is an additional combat phase followed by an additional main phase.</v>
          </cell>
          <cell r="M15490" t="str">
            <v>{2}{R}{R}</v>
          </cell>
          <cell r="O15490">
            <v>4</v>
          </cell>
          <cell r="P15490" t="str">
            <v>R</v>
          </cell>
          <cell r="Q15490" t="str">
            <v>10E</v>
          </cell>
          <cell r="R15490">
            <v>225</v>
          </cell>
        </row>
        <row r="15491">
          <cell r="E15491" t="str">
            <v>Relentless Rats</v>
          </cell>
          <cell r="F15491" t="str">
            <v>Tenth Edition</v>
          </cell>
          <cell r="G15491" t="str">
            <v>U</v>
          </cell>
          <cell r="H15491" t="str">
            <v>Creature — Rat</v>
          </cell>
          <cell r="I15491">
            <v>2</v>
          </cell>
          <cell r="J15491">
            <v>2</v>
          </cell>
          <cell r="L15491" t="str">
            <v>Relentless Rats gets +1/+1 for each other creature on the battlefield named Relentless Rats. A deck can have any number of cards named Relentless Rats.</v>
          </cell>
          <cell r="M15491" t="str">
            <v>{1}{B}{B}</v>
          </cell>
          <cell r="O15491">
            <v>3</v>
          </cell>
          <cell r="P15491" t="str">
            <v>B</v>
          </cell>
          <cell r="Q15491" t="str">
            <v>10E</v>
          </cell>
          <cell r="R15491">
            <v>173</v>
          </cell>
        </row>
        <row r="15492">
          <cell r="E15492" t="str">
            <v>Reminisce</v>
          </cell>
          <cell r="F15492" t="str">
            <v>Tenth Edition</v>
          </cell>
          <cell r="G15492" t="str">
            <v>U</v>
          </cell>
          <cell r="H15492" t="str">
            <v>Sorcery</v>
          </cell>
          <cell r="L15492" t="str">
            <v>Target player shuffles his or her graveyard into his or her library.</v>
          </cell>
          <cell r="M15492" t="str">
            <v>{2}{U}</v>
          </cell>
          <cell r="O15492">
            <v>3</v>
          </cell>
          <cell r="P15492" t="str">
            <v>U</v>
          </cell>
          <cell r="Q15492" t="str">
            <v>10E</v>
          </cell>
          <cell r="R15492">
            <v>99</v>
          </cell>
        </row>
        <row r="15493">
          <cell r="E15493" t="str">
            <v>Remove Soul</v>
          </cell>
          <cell r="F15493" t="str">
            <v>Tenth Edition</v>
          </cell>
          <cell r="G15493" t="str">
            <v>C</v>
          </cell>
          <cell r="H15493" t="str">
            <v>Instant</v>
          </cell>
          <cell r="L15493" t="str">
            <v>Counter target creature spell.</v>
          </cell>
          <cell r="M15493" t="str">
            <v>{1}{U}</v>
          </cell>
          <cell r="O15493">
            <v>2</v>
          </cell>
          <cell r="P15493" t="str">
            <v>U</v>
          </cell>
          <cell r="Q15493" t="str">
            <v>10E</v>
          </cell>
          <cell r="R15493">
            <v>100</v>
          </cell>
        </row>
        <row r="15494">
          <cell r="E15494" t="str">
            <v>Reviving Dose</v>
          </cell>
          <cell r="F15494" t="str">
            <v>Tenth Edition</v>
          </cell>
          <cell r="G15494" t="str">
            <v>C</v>
          </cell>
          <cell r="H15494" t="str">
            <v>Instant</v>
          </cell>
          <cell r="L15494" t="str">
            <v>You gain 3 life. Draw a card.</v>
          </cell>
          <cell r="M15494" t="str">
            <v>{2}{W}</v>
          </cell>
          <cell r="O15494">
            <v>3</v>
          </cell>
          <cell r="P15494" t="str">
            <v>W</v>
          </cell>
          <cell r="Q15494" t="str">
            <v>10E</v>
          </cell>
          <cell r="R15494">
            <v>34</v>
          </cell>
        </row>
        <row r="15495">
          <cell r="A15495" t="str">
            <v>Promo</v>
          </cell>
          <cell r="E15495" t="str">
            <v>Reya Dawnbringer</v>
          </cell>
          <cell r="F15495" t="str">
            <v>Tenth Edition</v>
          </cell>
          <cell r="G15495" t="str">
            <v>R</v>
          </cell>
          <cell r="H15495" t="str">
            <v>Legendary Creature — Angel</v>
          </cell>
          <cell r="I15495">
            <v>4</v>
          </cell>
          <cell r="J15495">
            <v>6</v>
          </cell>
          <cell r="L15495" t="str">
            <v>Flying?At the beginning of your upkeep, you may return target creature card from your graveyard to the battlefield.</v>
          </cell>
          <cell r="M15495" t="str">
            <v>{6}{W}{W}{W}</v>
          </cell>
          <cell r="O15495">
            <v>9</v>
          </cell>
          <cell r="P15495" t="str">
            <v>W</v>
          </cell>
          <cell r="Q15495" t="str">
            <v>10E</v>
          </cell>
          <cell r="R15495">
            <v>35</v>
          </cell>
        </row>
        <row r="15496">
          <cell r="A15496" t="str">
            <v>YES (Foil)</v>
          </cell>
          <cell r="E15496" t="str">
            <v>Rhox</v>
          </cell>
          <cell r="F15496" t="str">
            <v>Tenth Edition</v>
          </cell>
          <cell r="G15496" t="str">
            <v>R</v>
          </cell>
          <cell r="H15496" t="str">
            <v>Creature — Rhino Beast</v>
          </cell>
          <cell r="I15496">
            <v>5</v>
          </cell>
          <cell r="J15496">
            <v>5</v>
          </cell>
          <cell r="L15496" t="str">
            <v>You may have Rhox assign its combat damage as though it weren't blocked. {2}{G}: Regenerate Rhox.</v>
          </cell>
          <cell r="M15496" t="str">
            <v>{4}{G}{G}</v>
          </cell>
          <cell r="O15496">
            <v>6</v>
          </cell>
          <cell r="P15496" t="str">
            <v>G</v>
          </cell>
          <cell r="Q15496" t="str">
            <v>10E</v>
          </cell>
          <cell r="R15496">
            <v>291</v>
          </cell>
        </row>
        <row r="15497">
          <cell r="A15497" t="str">
            <v>Duplicate</v>
          </cell>
          <cell r="E15497" t="str">
            <v>Righteousness</v>
          </cell>
          <cell r="F15497" t="str">
            <v>Tenth Edition</v>
          </cell>
          <cell r="G15497" t="str">
            <v>R</v>
          </cell>
          <cell r="H15497" t="str">
            <v>Instant</v>
          </cell>
          <cell r="L15497" t="str">
            <v>Target blocking creature gets +7/+7 until end of turn.</v>
          </cell>
          <cell r="M15497" t="str">
            <v>{W}</v>
          </cell>
          <cell r="O15497">
            <v>1</v>
          </cell>
          <cell r="P15497" t="str">
            <v>W</v>
          </cell>
          <cell r="Q15497" t="str">
            <v>10E</v>
          </cell>
          <cell r="R15497">
            <v>36</v>
          </cell>
        </row>
        <row r="15498">
          <cell r="E15498" t="str">
            <v>Robe of Mirrors</v>
          </cell>
          <cell r="F15498" t="str">
            <v>Tenth Edition</v>
          </cell>
          <cell r="G15498" t="str">
            <v>C</v>
          </cell>
          <cell r="H15498" t="str">
            <v>Enchantment — Aura</v>
          </cell>
          <cell r="L15498" t="str">
            <v>Enchant creature #_(Target a creature as you cast this. This card enters the battlefield attached to that creature.)_#?Enchanted creature has shroud. #_(It can't be the target of spells or abilities.)_#</v>
          </cell>
          <cell r="M15498" t="str">
            <v>{U}</v>
          </cell>
          <cell r="O15498">
            <v>1</v>
          </cell>
          <cell r="P15498" t="str">
            <v>U</v>
          </cell>
          <cell r="Q15498" t="str">
            <v>10E</v>
          </cell>
          <cell r="R15498">
            <v>101</v>
          </cell>
        </row>
        <row r="15499">
          <cell r="E15499" t="str">
            <v>Rock Badger</v>
          </cell>
          <cell r="F15499" t="str">
            <v>Tenth Edition</v>
          </cell>
          <cell r="G15499" t="str">
            <v>C</v>
          </cell>
          <cell r="H15499" t="str">
            <v>Creature — Badger Beast</v>
          </cell>
          <cell r="I15499">
            <v>3</v>
          </cell>
          <cell r="J15499">
            <v>3</v>
          </cell>
          <cell r="L15499" t="str">
            <v>Mountainwalk #_(This creature is unblockable as long as defending player controls a Mountain.)_#</v>
          </cell>
          <cell r="M15499" t="str">
            <v>{4}{R}</v>
          </cell>
          <cell r="O15499">
            <v>5</v>
          </cell>
          <cell r="P15499" t="str">
            <v>R</v>
          </cell>
          <cell r="Q15499" t="str">
            <v>10E</v>
          </cell>
          <cell r="R15499">
            <v>226</v>
          </cell>
        </row>
        <row r="15500">
          <cell r="E15500" t="str">
            <v>Rod of Ruin</v>
          </cell>
          <cell r="F15500" t="str">
            <v>Tenth Edition</v>
          </cell>
          <cell r="G15500" t="str">
            <v>U</v>
          </cell>
          <cell r="H15500" t="str">
            <v>Artifact</v>
          </cell>
          <cell r="L15500" t="str">
            <v>{3}, {T}: Rod of Ruin deals 1 damage to target creature or player.</v>
          </cell>
          <cell r="M15500" t="str">
            <v>{4}</v>
          </cell>
          <cell r="O15500">
            <v>4</v>
          </cell>
          <cell r="P15500" t="str">
            <v>A</v>
          </cell>
          <cell r="Q15500" t="str">
            <v>10E</v>
          </cell>
          <cell r="R15500">
            <v>341</v>
          </cell>
        </row>
        <row r="15501">
          <cell r="A15501" t="str">
            <v>Duplicate</v>
          </cell>
          <cell r="E15501" t="str">
            <v>Root Maze</v>
          </cell>
          <cell r="F15501" t="str">
            <v>Tenth Edition</v>
          </cell>
          <cell r="G15501" t="str">
            <v>R</v>
          </cell>
          <cell r="H15501" t="str">
            <v>Enchantment</v>
          </cell>
          <cell r="L15501" t="str">
            <v>Artifacts and lands enter the battlefield tapped.</v>
          </cell>
          <cell r="M15501" t="str">
            <v>{G}</v>
          </cell>
          <cell r="O15501">
            <v>1</v>
          </cell>
          <cell r="P15501" t="str">
            <v>G</v>
          </cell>
          <cell r="Q15501" t="str">
            <v>10E</v>
          </cell>
          <cell r="R15501">
            <v>292</v>
          </cell>
        </row>
        <row r="15502">
          <cell r="E15502" t="str">
            <v>Rootwalla</v>
          </cell>
          <cell r="F15502" t="str">
            <v>Tenth Edition</v>
          </cell>
          <cell r="G15502" t="str">
            <v>C</v>
          </cell>
          <cell r="H15502" t="str">
            <v>Creature — Lizard</v>
          </cell>
          <cell r="I15502">
            <v>2</v>
          </cell>
          <cell r="J15502">
            <v>2</v>
          </cell>
          <cell r="L15502" t="str">
            <v>{1}{G}: Rootwalla gets +2/+2 until end of turn. Activate this ability only once each turn.</v>
          </cell>
          <cell r="M15502" t="str">
            <v>{2}{G}</v>
          </cell>
          <cell r="O15502">
            <v>3</v>
          </cell>
          <cell r="P15502" t="str">
            <v>G</v>
          </cell>
          <cell r="Q15502" t="str">
            <v>10E</v>
          </cell>
          <cell r="R15502">
            <v>293</v>
          </cell>
        </row>
        <row r="15503">
          <cell r="E15503" t="str">
            <v>Rootwater Commando</v>
          </cell>
          <cell r="F15503" t="str">
            <v>Tenth Edition</v>
          </cell>
          <cell r="G15503" t="str">
            <v>C</v>
          </cell>
          <cell r="H15503" t="str">
            <v>Creature — Merfolk</v>
          </cell>
          <cell r="I15503">
            <v>2</v>
          </cell>
          <cell r="J15503">
            <v>2</v>
          </cell>
          <cell r="L15503" t="str">
            <v>Islandwalk #_(This creature is unblockable as long as defending player controls an Island.)_#</v>
          </cell>
          <cell r="M15503" t="str">
            <v>{2}{U}</v>
          </cell>
          <cell r="O15503">
            <v>3</v>
          </cell>
          <cell r="P15503" t="str">
            <v>U</v>
          </cell>
          <cell r="Q15503" t="str">
            <v>10E</v>
          </cell>
          <cell r="R15503">
            <v>102</v>
          </cell>
        </row>
        <row r="15504">
          <cell r="E15504" t="str">
            <v>Rootwater Matriarch</v>
          </cell>
          <cell r="F15504" t="str">
            <v>Tenth Edition</v>
          </cell>
          <cell r="G15504" t="str">
            <v>R</v>
          </cell>
          <cell r="H15504" t="str">
            <v>Creature — Merfolk</v>
          </cell>
          <cell r="I15504">
            <v>2</v>
          </cell>
          <cell r="J15504">
            <v>3</v>
          </cell>
          <cell r="L15504" t="str">
            <v>{T}: Gain control of target creature for as long as that creature is enchanted.</v>
          </cell>
          <cell r="M15504" t="str">
            <v>{2}{U}{U}</v>
          </cell>
          <cell r="O15504">
            <v>4</v>
          </cell>
          <cell r="P15504" t="str">
            <v>U</v>
          </cell>
          <cell r="Q15504" t="str">
            <v>10E</v>
          </cell>
          <cell r="R15504">
            <v>103</v>
          </cell>
        </row>
        <row r="15505">
          <cell r="A15505" t="str">
            <v>Promo</v>
          </cell>
          <cell r="E15505" t="str">
            <v>Royal Assassin</v>
          </cell>
          <cell r="F15505" t="str">
            <v>Tenth Edition</v>
          </cell>
          <cell r="G15505" t="str">
            <v>R</v>
          </cell>
          <cell r="H15505" t="str">
            <v>Creature — Human Assassin</v>
          </cell>
          <cell r="I15505">
            <v>1</v>
          </cell>
          <cell r="J15505">
            <v>1</v>
          </cell>
          <cell r="L15505" t="str">
            <v>{T}: Destroy target tapped creature.</v>
          </cell>
          <cell r="M15505" t="str">
            <v>{1}{B}{B}</v>
          </cell>
          <cell r="O15505">
            <v>3</v>
          </cell>
          <cell r="P15505" t="str">
            <v>B</v>
          </cell>
          <cell r="Q15505" t="str">
            <v>10E</v>
          </cell>
          <cell r="R15505">
            <v>174</v>
          </cell>
        </row>
        <row r="15506">
          <cell r="E15506" t="str">
            <v>Rule of Law</v>
          </cell>
          <cell r="F15506" t="str">
            <v>Tenth Edition</v>
          </cell>
          <cell r="G15506" t="str">
            <v>U</v>
          </cell>
          <cell r="H15506" t="str">
            <v>Enchantment</v>
          </cell>
          <cell r="L15506" t="str">
            <v>Each player can't cast more than one spell each turn.</v>
          </cell>
          <cell r="M15506" t="str">
            <v>{2}{W}</v>
          </cell>
          <cell r="O15506">
            <v>3</v>
          </cell>
          <cell r="P15506" t="str">
            <v>W</v>
          </cell>
          <cell r="Q15506" t="str">
            <v>10E</v>
          </cell>
          <cell r="R15506">
            <v>37</v>
          </cell>
        </row>
        <row r="15507">
          <cell r="E15507" t="str">
            <v>Rushwood Dryad</v>
          </cell>
          <cell r="F15507" t="str">
            <v>Tenth Edition</v>
          </cell>
          <cell r="G15507" t="str">
            <v>C</v>
          </cell>
          <cell r="H15507" t="str">
            <v>Creature — Dryad</v>
          </cell>
          <cell r="I15507">
            <v>2</v>
          </cell>
          <cell r="J15507">
            <v>1</v>
          </cell>
          <cell r="L15507" t="str">
            <v>Forestwalk #_(This creature is unblockable as long as defending player controls a Forest.)_#</v>
          </cell>
          <cell r="M15507" t="str">
            <v>{1}{G}</v>
          </cell>
          <cell r="O15507">
            <v>2</v>
          </cell>
          <cell r="P15507" t="str">
            <v>G</v>
          </cell>
          <cell r="Q15507" t="str">
            <v>10E</v>
          </cell>
          <cell r="R15507">
            <v>294</v>
          </cell>
        </row>
        <row r="15508">
          <cell r="A15508" t="str">
            <v>Duplicate</v>
          </cell>
          <cell r="E15508" t="str">
            <v>Sage Owl</v>
          </cell>
          <cell r="F15508" t="str">
            <v>Tenth Edition</v>
          </cell>
          <cell r="G15508" t="str">
            <v>C</v>
          </cell>
          <cell r="H15508" t="str">
            <v>Creature — Bird</v>
          </cell>
          <cell r="I15508">
            <v>1</v>
          </cell>
          <cell r="J15508">
            <v>1</v>
          </cell>
          <cell r="L15508" t="str">
            <v>Flying?When Sage Owl enters the battlefield, look at the top four cards of your library, then put them back in any order.</v>
          </cell>
          <cell r="M15508" t="str">
            <v>{1}{U}</v>
          </cell>
          <cell r="O15508">
            <v>2</v>
          </cell>
          <cell r="P15508" t="str">
            <v>U</v>
          </cell>
          <cell r="Q15508" t="str">
            <v>10E</v>
          </cell>
          <cell r="R15508">
            <v>104</v>
          </cell>
        </row>
        <row r="15509">
          <cell r="E15509" t="str">
            <v>Samite Healer</v>
          </cell>
          <cell r="F15509" t="str">
            <v>Tenth Edition</v>
          </cell>
          <cell r="G15509" t="str">
            <v>C</v>
          </cell>
          <cell r="H15509" t="str">
            <v>Creature — Human Cleric</v>
          </cell>
          <cell r="I15509">
            <v>1</v>
          </cell>
          <cell r="J15509">
            <v>1</v>
          </cell>
          <cell r="L15509" t="str">
            <v>{T}: Prevent the next 1 damage that would be dealt to target creature or player this turn.</v>
          </cell>
          <cell r="M15509" t="str">
            <v>{1}{W}</v>
          </cell>
          <cell r="O15509">
            <v>2</v>
          </cell>
          <cell r="P15509" t="str">
            <v>W</v>
          </cell>
          <cell r="Q15509" t="str">
            <v>10E</v>
          </cell>
          <cell r="R15509">
            <v>38</v>
          </cell>
        </row>
        <row r="15510">
          <cell r="E15510" t="str">
            <v>Scalpelexis</v>
          </cell>
          <cell r="F15510" t="str">
            <v>Tenth Edition</v>
          </cell>
          <cell r="G15510" t="str">
            <v>R</v>
          </cell>
          <cell r="H15510" t="str">
            <v>Creature — Beast</v>
          </cell>
          <cell r="I15510">
            <v>1</v>
          </cell>
          <cell r="J15510">
            <v>5</v>
          </cell>
          <cell r="L15510" t="str">
            <v>Flying #_(This creature can't be blocked except by creatures with flying or reach.)_#?Whenever Scalpelexis deals combat damage to a player, that player exiles the top four cards of his or her library. If two or more of those cards have the same name, repeat this process.</v>
          </cell>
          <cell r="M15510" t="str">
            <v>{4}{U}</v>
          </cell>
          <cell r="O15510">
            <v>5</v>
          </cell>
          <cell r="P15510" t="str">
            <v>U</v>
          </cell>
          <cell r="Q15510" t="str">
            <v>10E</v>
          </cell>
          <cell r="R15510">
            <v>105</v>
          </cell>
        </row>
        <row r="15511">
          <cell r="E15511" t="str">
            <v>Scathe Zombies</v>
          </cell>
          <cell r="F15511" t="str">
            <v>Tenth Edition</v>
          </cell>
          <cell r="G15511" t="str">
            <v>C</v>
          </cell>
          <cell r="H15511" t="str">
            <v>Creature — Zombie</v>
          </cell>
          <cell r="I15511">
            <v>2</v>
          </cell>
          <cell r="J15511">
            <v>2</v>
          </cell>
          <cell r="L15511">
            <v>0</v>
          </cell>
          <cell r="M15511" t="str">
            <v>{2}{B}</v>
          </cell>
          <cell r="O15511">
            <v>3</v>
          </cell>
          <cell r="P15511" t="str">
            <v>B</v>
          </cell>
          <cell r="Q15511" t="str">
            <v>10E</v>
          </cell>
          <cell r="R15511">
            <v>175</v>
          </cell>
        </row>
        <row r="15512">
          <cell r="A15512" t="str">
            <v>Duplicate</v>
          </cell>
          <cell r="E15512" t="str">
            <v>Scion of the Wild</v>
          </cell>
          <cell r="F15512" t="str">
            <v>Tenth Edition</v>
          </cell>
          <cell r="G15512" t="str">
            <v>R</v>
          </cell>
          <cell r="H15512" t="str">
            <v>Creature — Avatar</v>
          </cell>
          <cell r="I15512" t="str">
            <v>*</v>
          </cell>
          <cell r="J15512" t="str">
            <v>*</v>
          </cell>
          <cell r="L15512" t="str">
            <v>Scion of the Wild's power and toughness are each equal to the number of creatures you control.</v>
          </cell>
          <cell r="M15512" t="str">
            <v>{1}{G}{G}</v>
          </cell>
          <cell r="O15512">
            <v>3</v>
          </cell>
          <cell r="P15512" t="str">
            <v>G</v>
          </cell>
          <cell r="Q15512" t="str">
            <v>10E</v>
          </cell>
          <cell r="R15512">
            <v>295</v>
          </cell>
        </row>
        <row r="15513">
          <cell r="E15513" t="str">
            <v>Scoria Wurm</v>
          </cell>
          <cell r="F15513" t="str">
            <v>Tenth Edition</v>
          </cell>
          <cell r="G15513" t="str">
            <v>R</v>
          </cell>
          <cell r="H15513" t="str">
            <v>Creature — Wurm</v>
          </cell>
          <cell r="I15513">
            <v>7</v>
          </cell>
          <cell r="J15513">
            <v>7</v>
          </cell>
          <cell r="L15513" t="str">
            <v>At the beginning of your upkeep, flip a coin. If you lose the flip, return Scoria Wurm to its owner's hand.</v>
          </cell>
          <cell r="M15513" t="str">
            <v>{4}{R}</v>
          </cell>
          <cell r="O15513">
            <v>5</v>
          </cell>
          <cell r="P15513" t="str">
            <v>R</v>
          </cell>
          <cell r="Q15513" t="str">
            <v>10E</v>
          </cell>
          <cell r="R15513">
            <v>227</v>
          </cell>
        </row>
        <row r="15514">
          <cell r="A15514" t="str">
            <v>Duplicate</v>
          </cell>
          <cell r="E15514" t="str">
            <v>Sculpting Steel</v>
          </cell>
          <cell r="F15514" t="str">
            <v>Tenth Edition</v>
          </cell>
          <cell r="G15514" t="str">
            <v>R</v>
          </cell>
          <cell r="H15514" t="str">
            <v>Artifact</v>
          </cell>
          <cell r="L15514" t="str">
            <v>You may have Sculpting Steel enter the battlefield as a copy of any artifact on the battlefield.</v>
          </cell>
          <cell r="M15514" t="str">
            <v>{3}</v>
          </cell>
          <cell r="O15514">
            <v>3</v>
          </cell>
          <cell r="P15514" t="str">
            <v>A</v>
          </cell>
          <cell r="Q15514" t="str">
            <v>10E</v>
          </cell>
          <cell r="R15514">
            <v>342</v>
          </cell>
        </row>
        <row r="15515">
          <cell r="E15515" t="str">
            <v>Sea Monster</v>
          </cell>
          <cell r="F15515" t="str">
            <v>Tenth Edition</v>
          </cell>
          <cell r="G15515" t="str">
            <v>C</v>
          </cell>
          <cell r="H15515" t="str">
            <v>Creature — Serpent</v>
          </cell>
          <cell r="I15515">
            <v>6</v>
          </cell>
          <cell r="J15515">
            <v>6</v>
          </cell>
          <cell r="L15515" t="str">
            <v>Sea Monster can't attack unless defending player controls an Island.</v>
          </cell>
          <cell r="M15515" t="str">
            <v>{4}{U}{U}</v>
          </cell>
          <cell r="O15515">
            <v>6</v>
          </cell>
          <cell r="P15515" t="str">
            <v>U</v>
          </cell>
          <cell r="Q15515" t="str">
            <v>10E</v>
          </cell>
          <cell r="R15515">
            <v>106</v>
          </cell>
        </row>
        <row r="15516">
          <cell r="A15516" t="str">
            <v>Duplicate</v>
          </cell>
          <cell r="E15516" t="str">
            <v>Seedborn Muse</v>
          </cell>
          <cell r="F15516" t="str">
            <v>Tenth Edition</v>
          </cell>
          <cell r="G15516" t="str">
            <v>R</v>
          </cell>
          <cell r="H15516" t="str">
            <v>Creature — Spirit</v>
          </cell>
          <cell r="I15516">
            <v>2</v>
          </cell>
          <cell r="J15516">
            <v>4</v>
          </cell>
          <cell r="L15516" t="str">
            <v>Untap all permanents you control during each other player's untap step.</v>
          </cell>
          <cell r="M15516" t="str">
            <v>{3}{G}{G}</v>
          </cell>
          <cell r="O15516">
            <v>5</v>
          </cell>
          <cell r="P15516" t="str">
            <v>G</v>
          </cell>
          <cell r="Q15516" t="str">
            <v>10E</v>
          </cell>
          <cell r="R15516">
            <v>296</v>
          </cell>
        </row>
        <row r="15517">
          <cell r="E15517" t="str">
            <v>Seismic Assault</v>
          </cell>
          <cell r="F15517" t="str">
            <v>Tenth Edition</v>
          </cell>
          <cell r="G15517" t="str">
            <v>R</v>
          </cell>
          <cell r="H15517" t="str">
            <v>Enchantment</v>
          </cell>
          <cell r="L15517" t="str">
            <v>Discard a land card: Seismic Assault deals 2 damage to target creature or player.</v>
          </cell>
          <cell r="M15517" t="str">
            <v>{R}{R}{R}</v>
          </cell>
          <cell r="O15517">
            <v>3</v>
          </cell>
          <cell r="P15517" t="str">
            <v>R</v>
          </cell>
          <cell r="Q15517" t="str">
            <v>10E</v>
          </cell>
          <cell r="R15517">
            <v>228</v>
          </cell>
        </row>
        <row r="15518">
          <cell r="E15518" t="str">
            <v>Sengir Vampire</v>
          </cell>
          <cell r="F15518" t="str">
            <v>Tenth Edition</v>
          </cell>
          <cell r="G15518" t="str">
            <v>R</v>
          </cell>
          <cell r="H15518" t="str">
            <v>Creature — Vampire</v>
          </cell>
          <cell r="I15518">
            <v>4</v>
          </cell>
          <cell r="J15518">
            <v>4</v>
          </cell>
          <cell r="L15518" t="str">
            <v>Flying?Whenever a creature dealt damage by Sengir Vampire this turn dies, put a +1/+1 counter on Sengir Vampire.</v>
          </cell>
          <cell r="M15518" t="str">
            <v>{3}{B}{B}</v>
          </cell>
          <cell r="O15518">
            <v>5</v>
          </cell>
          <cell r="P15518" t="str">
            <v>B</v>
          </cell>
          <cell r="Q15518" t="str">
            <v>10E</v>
          </cell>
          <cell r="R15518">
            <v>176</v>
          </cell>
        </row>
        <row r="15519">
          <cell r="A15519" t="str">
            <v>Promo</v>
          </cell>
          <cell r="E15519" t="str">
            <v>Serra Angel</v>
          </cell>
          <cell r="F15519" t="str">
            <v>Tenth Edition</v>
          </cell>
          <cell r="G15519" t="str">
            <v>R</v>
          </cell>
          <cell r="H15519" t="str">
            <v>Creature — Angel</v>
          </cell>
          <cell r="I15519">
            <v>4</v>
          </cell>
          <cell r="J15519">
            <v>4</v>
          </cell>
          <cell r="L15519" t="str">
            <v>Flying?Vigilance #_(Attacking doesn't cause this creature to tap.)_#</v>
          </cell>
          <cell r="M15519" t="str">
            <v>{3}{W}{W}</v>
          </cell>
          <cell r="O15519">
            <v>5</v>
          </cell>
          <cell r="P15519" t="str">
            <v>W</v>
          </cell>
          <cell r="Q15519" t="str">
            <v>10E</v>
          </cell>
          <cell r="R15519">
            <v>39</v>
          </cell>
        </row>
        <row r="15520">
          <cell r="A15520" t="str">
            <v>Duplicate</v>
          </cell>
          <cell r="E15520" t="str">
            <v>Serra's Embrace</v>
          </cell>
          <cell r="F15520" t="str">
            <v>Tenth Edition</v>
          </cell>
          <cell r="G15520" t="str">
            <v>U</v>
          </cell>
          <cell r="H15520" t="str">
            <v>Enchantment — Aura</v>
          </cell>
          <cell r="L15520" t="str">
            <v>Enchant creature?Enchanted creature gets +2/+2 and has flying and vigilance.</v>
          </cell>
          <cell r="M15520" t="str">
            <v>{2}{W}{W}</v>
          </cell>
          <cell r="O15520">
            <v>4</v>
          </cell>
          <cell r="P15520" t="str">
            <v>W</v>
          </cell>
          <cell r="Q15520" t="str">
            <v>10E</v>
          </cell>
          <cell r="R15520">
            <v>40</v>
          </cell>
        </row>
        <row r="15521">
          <cell r="E15521" t="str">
            <v>Severed Legion</v>
          </cell>
          <cell r="F15521" t="str">
            <v>Tenth Edition</v>
          </cell>
          <cell r="G15521" t="str">
            <v>C</v>
          </cell>
          <cell r="H15521" t="str">
            <v>Creature — Zombie</v>
          </cell>
          <cell r="I15521">
            <v>2</v>
          </cell>
          <cell r="J15521">
            <v>2</v>
          </cell>
          <cell r="L15521" t="str">
            <v>Fear #_(This creature can't be blocked except by artifact creatures and/or black creatures.)_#</v>
          </cell>
          <cell r="M15521" t="str">
            <v>{1}{B}{B}</v>
          </cell>
          <cell r="O15521">
            <v>3</v>
          </cell>
          <cell r="P15521" t="str">
            <v>B</v>
          </cell>
          <cell r="Q15521" t="str">
            <v>10E</v>
          </cell>
          <cell r="R15521">
            <v>177</v>
          </cell>
        </row>
        <row r="15522">
          <cell r="E15522" t="str">
            <v>Shatterstorm</v>
          </cell>
          <cell r="F15522" t="str">
            <v>Tenth Edition</v>
          </cell>
          <cell r="G15522" t="str">
            <v>U</v>
          </cell>
          <cell r="H15522" t="str">
            <v>Sorcery</v>
          </cell>
          <cell r="L15522" t="str">
            <v>Destroy all artifacts. They can't be regenerated.</v>
          </cell>
          <cell r="M15522" t="str">
            <v>{2}{R}{R}</v>
          </cell>
          <cell r="O15522">
            <v>4</v>
          </cell>
          <cell r="P15522" t="str">
            <v>R</v>
          </cell>
          <cell r="Q15522" t="str">
            <v>10E</v>
          </cell>
          <cell r="R15522">
            <v>229</v>
          </cell>
        </row>
        <row r="15523">
          <cell r="E15523" t="str">
            <v>Shimmering Wings</v>
          </cell>
          <cell r="F15523" t="str">
            <v>Tenth Edition</v>
          </cell>
          <cell r="G15523" t="str">
            <v>C</v>
          </cell>
          <cell r="H15523" t="str">
            <v>Enchantment — Aura</v>
          </cell>
          <cell r="L15523" t="str">
            <v>Enchant creature #_(Target a creature as you cast this. This card enters the battlefield attached to that creature.)_#?Enchanted creature has flying. #_(It can't be blocked except by creatures with flying or reach.)_#?{U}: Return Shimmering Wings to its owner's hand.</v>
          </cell>
          <cell r="M15523" t="str">
            <v>{U}</v>
          </cell>
          <cell r="O15523">
            <v>1</v>
          </cell>
          <cell r="P15523" t="str">
            <v>U</v>
          </cell>
          <cell r="Q15523" t="str">
            <v>10E</v>
          </cell>
          <cell r="R15523">
            <v>107</v>
          </cell>
        </row>
        <row r="15524">
          <cell r="A15524" t="str">
            <v>Promo</v>
          </cell>
          <cell r="E15524" t="str">
            <v>Shivan Dragon</v>
          </cell>
          <cell r="F15524" t="str">
            <v>Tenth Edition</v>
          </cell>
          <cell r="G15524" t="str">
            <v>R</v>
          </cell>
          <cell r="H15524" t="str">
            <v>Creature — Dragon</v>
          </cell>
          <cell r="I15524">
            <v>5</v>
          </cell>
          <cell r="J15524">
            <v>5</v>
          </cell>
          <cell r="L15524" t="str">
            <v>Flying?{R}: Shivan Dragon gets +1/+0 until end of turn.</v>
          </cell>
          <cell r="M15524" t="str">
            <v>{4}{R}{R}</v>
          </cell>
          <cell r="O15524">
            <v>6</v>
          </cell>
          <cell r="P15524" t="str">
            <v>R</v>
          </cell>
          <cell r="Q15524" t="str">
            <v>10E</v>
          </cell>
          <cell r="R15524">
            <v>230</v>
          </cell>
        </row>
        <row r="15525">
          <cell r="E15525" t="str">
            <v>Shivan Hellkite</v>
          </cell>
          <cell r="F15525" t="str">
            <v>Tenth Edition</v>
          </cell>
          <cell r="G15525" t="str">
            <v>R</v>
          </cell>
          <cell r="H15525" t="str">
            <v>Creature — Dragon</v>
          </cell>
          <cell r="I15525">
            <v>5</v>
          </cell>
          <cell r="J15525">
            <v>5</v>
          </cell>
          <cell r="L15525" t="str">
            <v>Flying #_(This creature can't be blocked except by creatures with flying or reach.)_#?{1}{R}: Shivan Hellkite deals 1 damage to target creature or player.</v>
          </cell>
          <cell r="M15525" t="str">
            <v>{5}{R}{R}</v>
          </cell>
          <cell r="O15525">
            <v>7</v>
          </cell>
          <cell r="P15525" t="str">
            <v>R</v>
          </cell>
          <cell r="Q15525" t="str">
            <v>10E</v>
          </cell>
          <cell r="R15525">
            <v>231</v>
          </cell>
        </row>
        <row r="15526">
          <cell r="E15526" t="str">
            <v>Shivan Reef</v>
          </cell>
          <cell r="F15526" t="str">
            <v>Tenth Edition</v>
          </cell>
          <cell r="G15526" t="str">
            <v>R</v>
          </cell>
          <cell r="H15526" t="str">
            <v>Land</v>
          </cell>
          <cell r="L15526" t="str">
            <v>{T}: Add {1} to your mana pool. {T}: Add {U} or {R} to your mana pool. Shivan Reef deals 1 damage to you.</v>
          </cell>
          <cell r="N15526" t="str">
            <v>{U}{R}</v>
          </cell>
          <cell r="O15526">
            <v>0</v>
          </cell>
          <cell r="P15526" t="str">
            <v>L</v>
          </cell>
          <cell r="Q15526" t="str">
            <v>10E</v>
          </cell>
          <cell r="R15526">
            <v>357</v>
          </cell>
        </row>
        <row r="15527">
          <cell r="A15527" t="str">
            <v>Promo</v>
          </cell>
          <cell r="E15527" t="str">
            <v>Shock</v>
          </cell>
          <cell r="F15527" t="str">
            <v>Tenth Edition</v>
          </cell>
          <cell r="G15527" t="str">
            <v>C</v>
          </cell>
          <cell r="H15527" t="str">
            <v>Instant</v>
          </cell>
          <cell r="L15527" t="str">
            <v>Shock deals 2 damage to target creature or player.</v>
          </cell>
          <cell r="M15527" t="str">
            <v>{R}</v>
          </cell>
          <cell r="O15527">
            <v>1</v>
          </cell>
          <cell r="P15527" t="str">
            <v>R</v>
          </cell>
          <cell r="Q15527" t="str">
            <v>10E</v>
          </cell>
          <cell r="R15527">
            <v>232</v>
          </cell>
        </row>
        <row r="15528">
          <cell r="E15528" t="str">
            <v>Shunt</v>
          </cell>
          <cell r="F15528" t="str">
            <v>Tenth Edition</v>
          </cell>
          <cell r="G15528" t="str">
            <v>R</v>
          </cell>
          <cell r="H15528" t="str">
            <v>Instant</v>
          </cell>
          <cell r="L15528" t="str">
            <v>Change the target of target spell with a single target.</v>
          </cell>
          <cell r="M15528" t="str">
            <v>{1}{R}{R}</v>
          </cell>
          <cell r="O15528">
            <v>3</v>
          </cell>
          <cell r="P15528" t="str">
            <v>R</v>
          </cell>
          <cell r="Q15528" t="str">
            <v>10E</v>
          </cell>
          <cell r="R15528">
            <v>233</v>
          </cell>
        </row>
        <row r="15529">
          <cell r="A15529" t="str">
            <v>Promo</v>
          </cell>
          <cell r="E15529" t="str">
            <v>Siege-Gang Commander</v>
          </cell>
          <cell r="F15529" t="str">
            <v>Tenth Edition</v>
          </cell>
          <cell r="G15529" t="str">
            <v>R</v>
          </cell>
          <cell r="H15529" t="str">
            <v>Creature — Goblin</v>
          </cell>
          <cell r="I15529">
            <v>2</v>
          </cell>
          <cell r="J15529">
            <v>2</v>
          </cell>
          <cell r="L15529" t="str">
            <v>When Siege-Gang Commander enters the battlefield, put three 1/1 red Goblin creature tokens onto the battlefield. {1}{R}, Sacrifice a Goblin: Siege-Gang Commander deals 2 damage to target creature or player.</v>
          </cell>
          <cell r="M15529" t="str">
            <v>{3}{R}{R}</v>
          </cell>
          <cell r="O15529">
            <v>5</v>
          </cell>
          <cell r="P15529" t="str">
            <v>R</v>
          </cell>
          <cell r="Q15529" t="str">
            <v>10E</v>
          </cell>
          <cell r="R15529">
            <v>234</v>
          </cell>
        </row>
        <row r="15530">
          <cell r="A15530" t="str">
            <v>YES</v>
          </cell>
          <cell r="E15530" t="str">
            <v>Sift</v>
          </cell>
          <cell r="F15530" t="str">
            <v>Tenth Edition</v>
          </cell>
          <cell r="G15530" t="str">
            <v>C</v>
          </cell>
          <cell r="H15530" t="str">
            <v>Sorcery</v>
          </cell>
          <cell r="L15530" t="str">
            <v>Draw three cards, then discard a card.</v>
          </cell>
          <cell r="M15530" t="str">
            <v>{3}{U}</v>
          </cell>
          <cell r="O15530">
            <v>4</v>
          </cell>
          <cell r="P15530" t="str">
            <v>U</v>
          </cell>
          <cell r="Q15530" t="str">
            <v>10E</v>
          </cell>
          <cell r="R15530">
            <v>108</v>
          </cell>
        </row>
        <row r="15531">
          <cell r="E15531" t="str">
            <v>Sky Weaver</v>
          </cell>
          <cell r="F15531" t="str">
            <v>Tenth Edition</v>
          </cell>
          <cell r="G15531" t="str">
            <v>U</v>
          </cell>
          <cell r="H15531" t="str">
            <v>Creature — Metathran Wizard</v>
          </cell>
          <cell r="I15531">
            <v>2</v>
          </cell>
          <cell r="J15531">
            <v>1</v>
          </cell>
          <cell r="L15531" t="str">
            <v>{2}: Target white or black creature gains flying until end of turn. #_(It can't be blocked except by creatures with flying or reach.)_#</v>
          </cell>
          <cell r="M15531" t="str">
            <v>{1}{U}</v>
          </cell>
          <cell r="O15531">
            <v>2</v>
          </cell>
          <cell r="P15531" t="str">
            <v>U</v>
          </cell>
          <cell r="Q15531" t="str">
            <v>10E</v>
          </cell>
          <cell r="R15531">
            <v>109</v>
          </cell>
        </row>
        <row r="15532">
          <cell r="E15532" t="str">
            <v>Skyhunter Patrol</v>
          </cell>
          <cell r="F15532" t="str">
            <v>Tenth Edition</v>
          </cell>
          <cell r="G15532" t="str">
            <v>C</v>
          </cell>
          <cell r="H15532" t="str">
            <v>Creature — Cat Knight</v>
          </cell>
          <cell r="I15532">
            <v>2</v>
          </cell>
          <cell r="J15532">
            <v>3</v>
          </cell>
          <cell r="L15532" t="str">
            <v>Flying, first strike #_(This creature can't be blocked except by creatures with flying or reach, and it deals combat damage before creatures without first strike.)_#</v>
          </cell>
          <cell r="M15532" t="str">
            <v>{2}{W}{W}</v>
          </cell>
          <cell r="O15532">
            <v>4</v>
          </cell>
          <cell r="P15532" t="str">
            <v>W</v>
          </cell>
          <cell r="Q15532" t="str">
            <v>10E</v>
          </cell>
          <cell r="R15532">
            <v>41</v>
          </cell>
        </row>
        <row r="15533">
          <cell r="E15533" t="str">
            <v>Skyhunter Prowler</v>
          </cell>
          <cell r="F15533" t="str">
            <v>Tenth Edition</v>
          </cell>
          <cell r="G15533" t="str">
            <v>C</v>
          </cell>
          <cell r="H15533" t="str">
            <v>Creature — Cat Knight</v>
          </cell>
          <cell r="I15533">
            <v>1</v>
          </cell>
          <cell r="J15533">
            <v>3</v>
          </cell>
          <cell r="L15533" t="str">
            <v>Flying, vigilance #_(This creature can't be blocked except by creatures with flying or reach, and attacking doesn't cause this creature to tap.)_#</v>
          </cell>
          <cell r="M15533" t="str">
            <v>{2}{W}</v>
          </cell>
          <cell r="O15533">
            <v>3</v>
          </cell>
          <cell r="P15533" t="str">
            <v>W</v>
          </cell>
          <cell r="Q15533" t="str">
            <v>10E</v>
          </cell>
          <cell r="R15533">
            <v>42</v>
          </cell>
        </row>
        <row r="15534">
          <cell r="E15534" t="str">
            <v>Skyhunter Skirmisher</v>
          </cell>
          <cell r="F15534" t="str">
            <v>Tenth Edition</v>
          </cell>
          <cell r="G15534" t="str">
            <v>U</v>
          </cell>
          <cell r="H15534" t="str">
            <v>Creature — Cat Knight</v>
          </cell>
          <cell r="I15534">
            <v>1</v>
          </cell>
          <cell r="J15534">
            <v>1</v>
          </cell>
          <cell r="L15534" t="str">
            <v>Flying, double strike #_(This creature can't be blocked except by creatures with flying or reach, and it deals both first-strike and regular combat damage.)_#</v>
          </cell>
          <cell r="M15534" t="str">
            <v>{1}{W}{W}</v>
          </cell>
          <cell r="O15534">
            <v>3</v>
          </cell>
          <cell r="P15534" t="str">
            <v>W</v>
          </cell>
          <cell r="Q15534" t="str">
            <v>10E</v>
          </cell>
          <cell r="R15534">
            <v>43</v>
          </cell>
        </row>
        <row r="15535">
          <cell r="A15535" t="str">
            <v>YES (Foil)</v>
          </cell>
          <cell r="E15535" t="str">
            <v>Skyshroud Ranger</v>
          </cell>
          <cell r="F15535" t="str">
            <v>Tenth Edition</v>
          </cell>
          <cell r="G15535" t="str">
            <v>C</v>
          </cell>
          <cell r="H15535" t="str">
            <v>Creature — Elf</v>
          </cell>
          <cell r="I15535">
            <v>1</v>
          </cell>
          <cell r="J15535">
            <v>1</v>
          </cell>
          <cell r="L15535" t="str">
            <v>{T}: You may put a land card from your hand onto the battlefield. Activate this ability only any time you could cast a sorcery.</v>
          </cell>
          <cell r="M15535" t="str">
            <v>{G}</v>
          </cell>
          <cell r="O15535">
            <v>1</v>
          </cell>
          <cell r="P15535" t="str">
            <v>G</v>
          </cell>
          <cell r="Q15535" t="str">
            <v>10E</v>
          </cell>
          <cell r="R15535">
            <v>297</v>
          </cell>
        </row>
        <row r="15536">
          <cell r="E15536" t="str">
            <v>Sleeper Agent</v>
          </cell>
          <cell r="F15536" t="str">
            <v>Tenth Edition</v>
          </cell>
          <cell r="G15536" t="str">
            <v>R</v>
          </cell>
          <cell r="H15536" t="str">
            <v>Creature — Minion</v>
          </cell>
          <cell r="I15536">
            <v>3</v>
          </cell>
          <cell r="J15536">
            <v>3</v>
          </cell>
          <cell r="L15536" t="str">
            <v>When Sleeper Agent enters the battlefield, target opponent gains control of it. ?At the beginning of your upkeep, Sleeper Agent deals 2 damage to you.</v>
          </cell>
          <cell r="M15536" t="str">
            <v>{B}</v>
          </cell>
          <cell r="O15536">
            <v>1</v>
          </cell>
          <cell r="P15536" t="str">
            <v>B</v>
          </cell>
          <cell r="Q15536" t="str">
            <v>10E</v>
          </cell>
          <cell r="R15536">
            <v>178</v>
          </cell>
        </row>
        <row r="15537">
          <cell r="E15537" t="str">
            <v>Smash</v>
          </cell>
          <cell r="F15537" t="str">
            <v>Tenth Edition</v>
          </cell>
          <cell r="G15537" t="str">
            <v>C</v>
          </cell>
          <cell r="H15537" t="str">
            <v>Instant</v>
          </cell>
          <cell r="L15537" t="str">
            <v>Destroy target artifact. Draw a card.</v>
          </cell>
          <cell r="M15537" t="str">
            <v>{2}{R}</v>
          </cell>
          <cell r="O15537">
            <v>3</v>
          </cell>
          <cell r="P15537" t="str">
            <v>R</v>
          </cell>
          <cell r="Q15537" t="str">
            <v>10E</v>
          </cell>
          <cell r="R15537">
            <v>235</v>
          </cell>
        </row>
        <row r="15538">
          <cell r="E15538" t="str">
            <v>Snapping Drake</v>
          </cell>
          <cell r="F15538" t="str">
            <v>Tenth Edition</v>
          </cell>
          <cell r="G15538" t="str">
            <v>C</v>
          </cell>
          <cell r="H15538" t="str">
            <v>Creature — Drake</v>
          </cell>
          <cell r="I15538">
            <v>3</v>
          </cell>
          <cell r="J15538">
            <v>2</v>
          </cell>
          <cell r="L15538" t="str">
            <v>Flying</v>
          </cell>
          <cell r="M15538" t="str">
            <v>{3}{U}</v>
          </cell>
          <cell r="O15538">
            <v>4</v>
          </cell>
          <cell r="P15538" t="str">
            <v>U</v>
          </cell>
          <cell r="Q15538" t="str">
            <v>10E</v>
          </cell>
          <cell r="R15538">
            <v>110</v>
          </cell>
        </row>
        <row r="15539">
          <cell r="A15539" t="str">
            <v>Duplicate</v>
          </cell>
          <cell r="E15539" t="str">
            <v>Soul Feast</v>
          </cell>
          <cell r="F15539" t="str">
            <v>Tenth Edition</v>
          </cell>
          <cell r="G15539" t="str">
            <v>U</v>
          </cell>
          <cell r="H15539" t="str">
            <v>Sorcery</v>
          </cell>
          <cell r="L15539" t="str">
            <v>Target player loses 4 life and you gain 4 life.</v>
          </cell>
          <cell r="M15539" t="str">
            <v>{3}{B}{B}</v>
          </cell>
          <cell r="O15539">
            <v>5</v>
          </cell>
          <cell r="P15539" t="str">
            <v>B</v>
          </cell>
          <cell r="Q15539" t="str">
            <v>10E</v>
          </cell>
          <cell r="R15539">
            <v>179</v>
          </cell>
        </row>
        <row r="15540">
          <cell r="A15540" t="str">
            <v>Duplicate</v>
          </cell>
          <cell r="E15540" t="str">
            <v>Soul Warden</v>
          </cell>
          <cell r="F15540" t="str">
            <v>Tenth Edition</v>
          </cell>
          <cell r="G15540" t="str">
            <v>U</v>
          </cell>
          <cell r="H15540" t="str">
            <v>Creature — Human Cleric</v>
          </cell>
          <cell r="I15540">
            <v>1</v>
          </cell>
          <cell r="J15540">
            <v>1</v>
          </cell>
          <cell r="L15540" t="str">
            <v>Whenever another creature enters the battlefield, you gain 1 life.</v>
          </cell>
          <cell r="M15540" t="str">
            <v>{W}</v>
          </cell>
          <cell r="O15540">
            <v>1</v>
          </cell>
          <cell r="P15540" t="str">
            <v>W</v>
          </cell>
          <cell r="Q15540" t="str">
            <v>10E</v>
          </cell>
          <cell r="R15540">
            <v>44</v>
          </cell>
        </row>
        <row r="15541">
          <cell r="E15541" t="str">
            <v>Soulblast</v>
          </cell>
          <cell r="F15541" t="str">
            <v>Tenth Edition</v>
          </cell>
          <cell r="G15541" t="str">
            <v>R</v>
          </cell>
          <cell r="H15541" t="str">
            <v>Instant</v>
          </cell>
          <cell r="L15541" t="str">
            <v>As an additional cost to cast Soulblast, sacrifice all creatures you control. ?Soulblast deals damage to target creature or player equal to the total power of the sacrificed creatures.</v>
          </cell>
          <cell r="M15541" t="str">
            <v>{3}{R}{R}{R}</v>
          </cell>
          <cell r="O15541">
            <v>6</v>
          </cell>
          <cell r="P15541" t="str">
            <v>R</v>
          </cell>
          <cell r="Q15541" t="str">
            <v>10E</v>
          </cell>
          <cell r="R15541">
            <v>236</v>
          </cell>
        </row>
        <row r="15542">
          <cell r="E15542" t="str">
            <v>Spark Elemental</v>
          </cell>
          <cell r="F15542" t="str">
            <v>Tenth Edition</v>
          </cell>
          <cell r="G15542" t="str">
            <v>U</v>
          </cell>
          <cell r="H15542" t="str">
            <v>Creature — Elemental</v>
          </cell>
          <cell r="I15542">
            <v>3</v>
          </cell>
          <cell r="J15542">
            <v>1</v>
          </cell>
          <cell r="L15542" t="str">
            <v>Trample, haste #_(If this creature would assign enough damage to its blockers to destroy them, you may have it assign the rest of its damage to defending player or planeswalker. This creature can attack and {T} as soon as it comes under your control.)_#?At the beginning of the end step, sacrifice Spark Elemental.</v>
          </cell>
          <cell r="M15542" t="str">
            <v>{R}</v>
          </cell>
          <cell r="O15542">
            <v>1</v>
          </cell>
          <cell r="P15542" t="str">
            <v>R</v>
          </cell>
          <cell r="Q15542" t="str">
            <v>10E</v>
          </cell>
          <cell r="R15542">
            <v>237</v>
          </cell>
        </row>
        <row r="15543">
          <cell r="A15543" t="str">
            <v>YES (Foil)</v>
          </cell>
          <cell r="E15543" t="str">
            <v>Spawning Pool</v>
          </cell>
          <cell r="F15543" t="str">
            <v>Tenth Edition</v>
          </cell>
          <cell r="G15543" t="str">
            <v>U</v>
          </cell>
          <cell r="H15543" t="str">
            <v>Land</v>
          </cell>
          <cell r="L15543" t="str">
            <v>Spawning Pool enters the battlefield tapped. {T}: Add {B} to your mana pool. {1}{B}: Spawning Pool becomes a 1/1 black Skeleton creature with "{B}: Regenerate this creature" until end of turn. It's still a land. #_(If it regenerates, the next time it would be destroyed this turn, it isn't. Instead tap it, remove all damage from it, and remove it from combat.)_#</v>
          </cell>
          <cell r="N15543" t="str">
            <v>{B}</v>
          </cell>
          <cell r="O15543">
            <v>0</v>
          </cell>
          <cell r="P15543" t="str">
            <v>L</v>
          </cell>
          <cell r="Q15543" t="str">
            <v>10E</v>
          </cell>
          <cell r="R15543">
            <v>358</v>
          </cell>
        </row>
        <row r="15544">
          <cell r="A15544" t="str">
            <v>YES</v>
          </cell>
          <cell r="E15544" t="str">
            <v>Spellbook</v>
          </cell>
          <cell r="F15544" t="str">
            <v>Tenth Edition</v>
          </cell>
          <cell r="G15544" t="str">
            <v>U</v>
          </cell>
          <cell r="H15544" t="str">
            <v>Artifact</v>
          </cell>
          <cell r="L15544" t="str">
            <v>You have no maximum hand size.</v>
          </cell>
          <cell r="M15544" t="str">
            <v>{0}</v>
          </cell>
          <cell r="O15544">
            <v>0</v>
          </cell>
          <cell r="P15544" t="str">
            <v>A</v>
          </cell>
          <cell r="Q15544" t="str">
            <v>10E</v>
          </cell>
          <cell r="R15544">
            <v>343</v>
          </cell>
        </row>
        <row r="15545">
          <cell r="A15545" t="str">
            <v>Duplicate</v>
          </cell>
          <cell r="E15545" t="str">
            <v>Spiketail Hatchling</v>
          </cell>
          <cell r="F15545" t="str">
            <v>Tenth Edition</v>
          </cell>
          <cell r="G15545" t="str">
            <v>U</v>
          </cell>
          <cell r="H15545" t="str">
            <v>Creature — Drake</v>
          </cell>
          <cell r="I15545">
            <v>1</v>
          </cell>
          <cell r="J15545">
            <v>1</v>
          </cell>
          <cell r="L15545" t="str">
            <v>Flying #_(This creature can't be blocked except by creatures with flying or reach.)_#?Sacrifice Spiketail Hatchling: Counter target spell unless its controller pays {1}.</v>
          </cell>
          <cell r="M15545" t="str">
            <v>{1}{U}</v>
          </cell>
          <cell r="O15545">
            <v>2</v>
          </cell>
          <cell r="P15545" t="str">
            <v>U</v>
          </cell>
          <cell r="Q15545" t="str">
            <v>10E</v>
          </cell>
          <cell r="R15545">
            <v>111</v>
          </cell>
        </row>
        <row r="15546">
          <cell r="A15546" t="str">
            <v>Promo</v>
          </cell>
          <cell r="E15546" t="str">
            <v>Spined Wurm</v>
          </cell>
          <cell r="F15546" t="str">
            <v>Tenth Edition</v>
          </cell>
          <cell r="G15546" t="str">
            <v>C</v>
          </cell>
          <cell r="H15546" t="str">
            <v>Creature — Wurm</v>
          </cell>
          <cell r="I15546">
            <v>5</v>
          </cell>
          <cell r="J15546">
            <v>4</v>
          </cell>
          <cell r="L15546">
            <v>0</v>
          </cell>
          <cell r="M15546" t="str">
            <v>{4}{G}</v>
          </cell>
          <cell r="O15546">
            <v>5</v>
          </cell>
          <cell r="P15546" t="str">
            <v>G</v>
          </cell>
          <cell r="Q15546" t="str">
            <v>10E</v>
          </cell>
          <cell r="R15546">
            <v>298</v>
          </cell>
        </row>
        <row r="15547">
          <cell r="E15547" t="str">
            <v>Spineless Thug</v>
          </cell>
          <cell r="F15547" t="str">
            <v>Tenth Edition</v>
          </cell>
          <cell r="G15547" t="str">
            <v>C</v>
          </cell>
          <cell r="H15547" t="str">
            <v>Creature — Zombie Mercenary</v>
          </cell>
          <cell r="I15547">
            <v>2</v>
          </cell>
          <cell r="J15547">
            <v>2</v>
          </cell>
          <cell r="L15547" t="str">
            <v>Spineless Thug can't block.</v>
          </cell>
          <cell r="M15547" t="str">
            <v>{1}{B}</v>
          </cell>
          <cell r="O15547">
            <v>2</v>
          </cell>
          <cell r="P15547" t="str">
            <v>B</v>
          </cell>
          <cell r="Q15547" t="str">
            <v>10E</v>
          </cell>
          <cell r="R15547">
            <v>180</v>
          </cell>
        </row>
        <row r="15548">
          <cell r="E15548" t="str">
            <v>Spirit Link</v>
          </cell>
          <cell r="F15548" t="str">
            <v>Tenth Edition</v>
          </cell>
          <cell r="G15548" t="str">
            <v>U</v>
          </cell>
          <cell r="H15548" t="str">
            <v>Enchantment — Aura</v>
          </cell>
          <cell r="L15548" t="str">
            <v>Enchant creature #_(Target a creature as you cast this. This card enters the battlefield attached to that creature.)_#?Whenever enchanted creature deals damage, you gain that much life.</v>
          </cell>
          <cell r="M15548" t="str">
            <v>{W}</v>
          </cell>
          <cell r="O15548">
            <v>1</v>
          </cell>
          <cell r="P15548" t="str">
            <v>W</v>
          </cell>
          <cell r="Q15548" t="str">
            <v>10E</v>
          </cell>
          <cell r="R15548">
            <v>45</v>
          </cell>
        </row>
        <row r="15549">
          <cell r="E15549" t="str">
            <v>Spirit Weaver</v>
          </cell>
          <cell r="F15549" t="str">
            <v>Tenth Edition</v>
          </cell>
          <cell r="G15549" t="str">
            <v>U</v>
          </cell>
          <cell r="H15549" t="str">
            <v>Creature — Human Wizard</v>
          </cell>
          <cell r="I15549">
            <v>2</v>
          </cell>
          <cell r="J15549">
            <v>1</v>
          </cell>
          <cell r="L15549" t="str">
            <v>{2}: Target green or blue creature gets +0/+1 until end of turn.</v>
          </cell>
          <cell r="M15549" t="str">
            <v>{1}{W}</v>
          </cell>
          <cell r="O15549">
            <v>2</v>
          </cell>
          <cell r="P15549" t="str">
            <v>W</v>
          </cell>
          <cell r="Q15549" t="str">
            <v>10E</v>
          </cell>
          <cell r="R15549">
            <v>46</v>
          </cell>
        </row>
        <row r="15550">
          <cell r="E15550" t="str">
            <v>Spitting Earth</v>
          </cell>
          <cell r="F15550" t="str">
            <v>Tenth Edition</v>
          </cell>
          <cell r="G15550" t="str">
            <v>C</v>
          </cell>
          <cell r="H15550" t="str">
            <v>Sorcery</v>
          </cell>
          <cell r="L15550" t="str">
            <v>Spitting Earth deals damage to target creature equal to the number of Mountains you control.</v>
          </cell>
          <cell r="M15550" t="str">
            <v>{1}{R}</v>
          </cell>
          <cell r="O15550">
            <v>2</v>
          </cell>
          <cell r="P15550" t="str">
            <v>R</v>
          </cell>
          <cell r="Q15550" t="str">
            <v>10E</v>
          </cell>
          <cell r="R15550">
            <v>238</v>
          </cell>
        </row>
        <row r="15551">
          <cell r="E15551" t="str">
            <v>Squee, Goblin Nabob</v>
          </cell>
          <cell r="F15551" t="str">
            <v>Tenth Edition</v>
          </cell>
          <cell r="G15551" t="str">
            <v>R</v>
          </cell>
          <cell r="H15551" t="str">
            <v>Legendary Creature — Goblin</v>
          </cell>
          <cell r="I15551">
            <v>1</v>
          </cell>
          <cell r="J15551">
            <v>1</v>
          </cell>
          <cell r="L15551" t="str">
            <v>At the beginning of your upkeep, you may return Squee, Goblin Nabob from your graveyard to your hand.</v>
          </cell>
          <cell r="M15551" t="str">
            <v>{2}{R}</v>
          </cell>
          <cell r="O15551">
            <v>3</v>
          </cell>
          <cell r="P15551" t="str">
            <v>R</v>
          </cell>
          <cell r="Q15551" t="str">
            <v>10E</v>
          </cell>
          <cell r="R15551">
            <v>239</v>
          </cell>
        </row>
        <row r="15552">
          <cell r="E15552" t="str">
            <v>Stalking Tiger</v>
          </cell>
          <cell r="F15552" t="str">
            <v>Tenth Edition</v>
          </cell>
          <cell r="G15552" t="str">
            <v>C</v>
          </cell>
          <cell r="H15552" t="str">
            <v>Creature — Cat</v>
          </cell>
          <cell r="I15552">
            <v>3</v>
          </cell>
          <cell r="J15552">
            <v>3</v>
          </cell>
          <cell r="L15552" t="str">
            <v>Stalking Tiger can't be blocked by more than one creature.</v>
          </cell>
          <cell r="M15552" t="str">
            <v>{3}{G}</v>
          </cell>
          <cell r="O15552">
            <v>4</v>
          </cell>
          <cell r="P15552" t="str">
            <v>G</v>
          </cell>
          <cell r="Q15552" t="str">
            <v>10E</v>
          </cell>
          <cell r="R15552">
            <v>299</v>
          </cell>
        </row>
        <row r="15553">
          <cell r="A15553" t="str">
            <v>Duplicate</v>
          </cell>
          <cell r="E15553" t="str">
            <v>Stampeding Wildebeests</v>
          </cell>
          <cell r="F15553" t="str">
            <v>Tenth Edition</v>
          </cell>
          <cell r="G15553" t="str">
            <v>U</v>
          </cell>
          <cell r="H15553" t="str">
            <v>Creature — Antelope Beast</v>
          </cell>
          <cell r="I15553">
            <v>5</v>
          </cell>
          <cell r="J15553">
            <v>4</v>
          </cell>
          <cell r="L15553" t="str">
            <v>Trample #_(If this creature would assign enough damage to its blockers to destroy them, you may have it assign the rest of its damage to defending player or planeswalker.)_#?At the beginning of your upkeep, return a green creature you control to its owner's hand.</v>
          </cell>
          <cell r="M15553" t="str">
            <v>{2}{G}{G}</v>
          </cell>
          <cell r="O15553">
            <v>4</v>
          </cell>
          <cell r="P15553" t="str">
            <v>G</v>
          </cell>
          <cell r="Q15553" t="str">
            <v>10E</v>
          </cell>
          <cell r="R15553">
            <v>300</v>
          </cell>
        </row>
        <row r="15554">
          <cell r="A15554" t="str">
            <v>Duplicate</v>
          </cell>
          <cell r="E15554" t="str">
            <v>Starlight Invoker</v>
          </cell>
          <cell r="F15554" t="str">
            <v>Tenth Edition</v>
          </cell>
          <cell r="G15554" t="str">
            <v>U</v>
          </cell>
          <cell r="H15554" t="str">
            <v>Creature — Human Cleric Mutant</v>
          </cell>
          <cell r="I15554">
            <v>1</v>
          </cell>
          <cell r="J15554">
            <v>3</v>
          </cell>
          <cell r="L15554" t="str">
            <v>{7}{W}: You gain 5 life.</v>
          </cell>
          <cell r="M15554" t="str">
            <v>{1}{W}</v>
          </cell>
          <cell r="O15554">
            <v>2</v>
          </cell>
          <cell r="P15554" t="str">
            <v>W</v>
          </cell>
          <cell r="Q15554" t="str">
            <v>10E</v>
          </cell>
          <cell r="R15554">
            <v>47</v>
          </cell>
        </row>
        <row r="15555">
          <cell r="E15555" t="str">
            <v>Steadfast Guard</v>
          </cell>
          <cell r="F15555" t="str">
            <v>Tenth Edition</v>
          </cell>
          <cell r="G15555" t="str">
            <v>C</v>
          </cell>
          <cell r="H15555" t="str">
            <v>Creature — Human Rebel</v>
          </cell>
          <cell r="I15555">
            <v>2</v>
          </cell>
          <cell r="J15555">
            <v>2</v>
          </cell>
          <cell r="L15555" t="str">
            <v>Vigilance #_(Attacking doesn't cause this creature to tap.)_#</v>
          </cell>
          <cell r="M15555" t="str">
            <v>{W}{W}</v>
          </cell>
          <cell r="O15555">
            <v>2</v>
          </cell>
          <cell r="P15555" t="str">
            <v>W</v>
          </cell>
          <cell r="Q15555" t="str">
            <v>10E</v>
          </cell>
          <cell r="R15555">
            <v>48</v>
          </cell>
        </row>
        <row r="15556">
          <cell r="E15556" t="str">
            <v>Steel Golem</v>
          </cell>
          <cell r="F15556" t="str">
            <v>Tenth Edition</v>
          </cell>
          <cell r="G15556" t="str">
            <v>U</v>
          </cell>
          <cell r="H15556" t="str">
            <v>Artifact Creature — Golem</v>
          </cell>
          <cell r="I15556">
            <v>3</v>
          </cell>
          <cell r="J15556">
            <v>4</v>
          </cell>
          <cell r="L15556" t="str">
            <v>You can't cast creature spells.</v>
          </cell>
          <cell r="M15556" t="str">
            <v>{3}</v>
          </cell>
          <cell r="O15556">
            <v>3</v>
          </cell>
          <cell r="P15556" t="str">
            <v>A</v>
          </cell>
          <cell r="Q15556" t="str">
            <v>10E</v>
          </cell>
          <cell r="R15556">
            <v>344</v>
          </cell>
        </row>
        <row r="15557">
          <cell r="A15557" t="str">
            <v>Duplicate</v>
          </cell>
          <cell r="E15557" t="str">
            <v>Story Circle</v>
          </cell>
          <cell r="F15557" t="str">
            <v>Tenth Edition</v>
          </cell>
          <cell r="G15557" t="str">
            <v>R</v>
          </cell>
          <cell r="H15557" t="str">
            <v>Enchantment</v>
          </cell>
          <cell r="L15557" t="str">
            <v>As Story Circle enters the battlefield, choose a color. {W}: The next time a source of your choice of the chosen color would deal damage to you this turn, prevent that damage.</v>
          </cell>
          <cell r="M15557" t="str">
            <v>{1}{W}{W}</v>
          </cell>
          <cell r="O15557">
            <v>3</v>
          </cell>
          <cell r="P15557" t="str">
            <v>W</v>
          </cell>
          <cell r="Q15557" t="str">
            <v>10E</v>
          </cell>
          <cell r="R15557">
            <v>49</v>
          </cell>
        </row>
        <row r="15558">
          <cell r="E15558" t="str">
            <v>Stronghold Discipline</v>
          </cell>
          <cell r="F15558" t="str">
            <v>Tenth Edition</v>
          </cell>
          <cell r="G15558" t="str">
            <v>U</v>
          </cell>
          <cell r="H15558" t="str">
            <v>Sorcery</v>
          </cell>
          <cell r="L15558" t="str">
            <v>Each player loses 1 life for each creature he or she controls.</v>
          </cell>
          <cell r="M15558" t="str">
            <v>{2}{B}{B}</v>
          </cell>
          <cell r="O15558">
            <v>4</v>
          </cell>
          <cell r="P15558" t="str">
            <v>B</v>
          </cell>
          <cell r="Q15558" t="str">
            <v>10E</v>
          </cell>
          <cell r="R15558">
            <v>181</v>
          </cell>
        </row>
        <row r="15559">
          <cell r="E15559" t="str">
            <v>Stun</v>
          </cell>
          <cell r="F15559" t="str">
            <v>Tenth Edition</v>
          </cell>
          <cell r="G15559" t="str">
            <v>C</v>
          </cell>
          <cell r="H15559" t="str">
            <v>Instant</v>
          </cell>
          <cell r="L15559" t="str">
            <v>Target creature can't block this turn. Draw a card.</v>
          </cell>
          <cell r="M15559" t="str">
            <v>{1}{R}</v>
          </cell>
          <cell r="O15559">
            <v>2</v>
          </cell>
          <cell r="P15559" t="str">
            <v>R</v>
          </cell>
          <cell r="Q15559" t="str">
            <v>10E</v>
          </cell>
          <cell r="R15559">
            <v>240</v>
          </cell>
        </row>
        <row r="15560">
          <cell r="E15560" t="str">
            <v>Sudden Impact</v>
          </cell>
          <cell r="F15560" t="str">
            <v>Tenth Edition</v>
          </cell>
          <cell r="G15560" t="str">
            <v>U</v>
          </cell>
          <cell r="H15560" t="str">
            <v>Instant</v>
          </cell>
          <cell r="L15560" t="str">
            <v>Sudden Impact deals damage to target player equal to the number of cards in that player's hand.</v>
          </cell>
          <cell r="M15560" t="str">
            <v>{3}{R}</v>
          </cell>
          <cell r="O15560">
            <v>4</v>
          </cell>
          <cell r="P15560" t="str">
            <v>R</v>
          </cell>
          <cell r="Q15560" t="str">
            <v>10E</v>
          </cell>
          <cell r="R15560">
            <v>241</v>
          </cell>
        </row>
        <row r="15561">
          <cell r="A15561" t="str">
            <v>YES</v>
          </cell>
          <cell r="E15561" t="str">
            <v>Sulfurous Springs</v>
          </cell>
          <cell r="F15561" t="str">
            <v>Tenth Edition</v>
          </cell>
          <cell r="G15561" t="str">
            <v>R</v>
          </cell>
          <cell r="H15561" t="str">
            <v>Land</v>
          </cell>
          <cell r="L15561" t="str">
            <v>{T}: Add {1} to your mana pool. {T}: Add {B} or {R} to your mana pool. Sulfurous Springs deals 1 damage to you.</v>
          </cell>
          <cell r="N15561" t="str">
            <v>{B}{R}</v>
          </cell>
          <cell r="O15561">
            <v>0</v>
          </cell>
          <cell r="P15561" t="str">
            <v>L</v>
          </cell>
          <cell r="Q15561" t="str">
            <v>10E</v>
          </cell>
          <cell r="R15561">
            <v>359</v>
          </cell>
        </row>
        <row r="15562">
          <cell r="E15562" t="str">
            <v>Sunken Hope</v>
          </cell>
          <cell r="F15562" t="str">
            <v>Tenth Edition</v>
          </cell>
          <cell r="G15562" t="str">
            <v>R</v>
          </cell>
          <cell r="H15562" t="str">
            <v>Enchantment</v>
          </cell>
          <cell r="L15562" t="str">
            <v>At the beginning of each player's upkeep, that player returns a creature he or she controls to its owner's hand.</v>
          </cell>
          <cell r="M15562" t="str">
            <v>{3}{U}{U}</v>
          </cell>
          <cell r="O15562">
            <v>5</v>
          </cell>
          <cell r="P15562" t="str">
            <v>U</v>
          </cell>
          <cell r="Q15562" t="str">
            <v>10E</v>
          </cell>
          <cell r="R15562">
            <v>112</v>
          </cell>
        </row>
        <row r="15563">
          <cell r="E15563" t="str">
            <v>Suntail Hawk</v>
          </cell>
          <cell r="F15563" t="str">
            <v>Tenth Edition</v>
          </cell>
          <cell r="G15563" t="str">
            <v>C</v>
          </cell>
          <cell r="H15563" t="str">
            <v>Creature — Bird</v>
          </cell>
          <cell r="I15563">
            <v>1</v>
          </cell>
          <cell r="J15563">
            <v>1</v>
          </cell>
          <cell r="L15563" t="str">
            <v>Flying #_(This creature can't be blocked except by creatures with flying or reach.)_#</v>
          </cell>
          <cell r="M15563" t="str">
            <v>{W}</v>
          </cell>
          <cell r="O15563">
            <v>1</v>
          </cell>
          <cell r="P15563" t="str">
            <v>W</v>
          </cell>
          <cell r="Q15563" t="str">
            <v>10E</v>
          </cell>
          <cell r="R15563">
            <v>50</v>
          </cell>
        </row>
        <row r="15564">
          <cell r="E15564" t="str">
            <v>Swamp</v>
          </cell>
          <cell r="F15564" t="str">
            <v>Tenth Edition</v>
          </cell>
          <cell r="G15564" t="str">
            <v>C</v>
          </cell>
          <cell r="H15564" t="str">
            <v>Basic Land — Swamp</v>
          </cell>
          <cell r="L15564" t="str">
            <v>{B}</v>
          </cell>
          <cell r="N15564" t="str">
            <v>{B}</v>
          </cell>
          <cell r="O15564">
            <v>0</v>
          </cell>
          <cell r="P15564" t="str">
            <v>L</v>
          </cell>
          <cell r="Q15564" t="str">
            <v>10E</v>
          </cell>
          <cell r="R15564">
            <v>373</v>
          </cell>
        </row>
        <row r="15565">
          <cell r="E15565" t="str">
            <v>Sylvan Basilisk</v>
          </cell>
          <cell r="F15565" t="str">
            <v>Tenth Edition</v>
          </cell>
          <cell r="G15565" t="str">
            <v>U</v>
          </cell>
          <cell r="H15565" t="str">
            <v>Creature — Basilisk</v>
          </cell>
          <cell r="I15565">
            <v>2</v>
          </cell>
          <cell r="J15565">
            <v>4</v>
          </cell>
          <cell r="L15565" t="str">
            <v>Whenever Sylvan Basilisk becomes blocked by a creature, destroy that creature.</v>
          </cell>
          <cell r="M15565" t="str">
            <v>{3}{G}{G}</v>
          </cell>
          <cell r="O15565">
            <v>5</v>
          </cell>
          <cell r="P15565" t="str">
            <v>G</v>
          </cell>
          <cell r="Q15565" t="str">
            <v>10E</v>
          </cell>
          <cell r="R15565">
            <v>301</v>
          </cell>
        </row>
        <row r="15566">
          <cell r="A15566" t="str">
            <v>Duplicate</v>
          </cell>
          <cell r="E15566" t="str">
            <v>Sylvan Scrying</v>
          </cell>
          <cell r="F15566" t="str">
            <v>Tenth Edition</v>
          </cell>
          <cell r="G15566" t="str">
            <v>U</v>
          </cell>
          <cell r="H15566" t="str">
            <v>Sorcery</v>
          </cell>
          <cell r="L15566" t="str">
            <v>Search your library for a land card, reveal it, and put it into your hand. Then shuffle your library.</v>
          </cell>
          <cell r="M15566" t="str">
            <v>{1}{G}</v>
          </cell>
          <cell r="O15566">
            <v>2</v>
          </cell>
          <cell r="P15566" t="str">
            <v>G</v>
          </cell>
          <cell r="Q15566" t="str">
            <v>10E</v>
          </cell>
          <cell r="R15566">
            <v>302</v>
          </cell>
        </row>
        <row r="15567">
          <cell r="E15567" t="str">
            <v>Tangle Spider</v>
          </cell>
          <cell r="F15567" t="str">
            <v>Tenth Edition</v>
          </cell>
          <cell r="G15567" t="str">
            <v>U</v>
          </cell>
          <cell r="H15567" t="str">
            <v>Creature — Spider</v>
          </cell>
          <cell r="I15567">
            <v>3</v>
          </cell>
          <cell r="J15567">
            <v>4</v>
          </cell>
          <cell r="L15567" t="str">
            <v>Flash #_(You may cast this spell any time you could cast an instant.)_#?Reach #_(This creature can block creatures with flying.)_#</v>
          </cell>
          <cell r="M15567" t="str">
            <v>{4}{G}{G}</v>
          </cell>
          <cell r="O15567">
            <v>6</v>
          </cell>
          <cell r="P15567" t="str">
            <v>G</v>
          </cell>
          <cell r="Q15567" t="str">
            <v>10E</v>
          </cell>
          <cell r="R15567">
            <v>303</v>
          </cell>
        </row>
        <row r="15568">
          <cell r="A15568" t="str">
            <v>Duplicate</v>
          </cell>
          <cell r="E15568" t="str">
            <v>Telepathy</v>
          </cell>
          <cell r="F15568" t="str">
            <v>Tenth Edition</v>
          </cell>
          <cell r="G15568" t="str">
            <v>U</v>
          </cell>
          <cell r="H15568" t="str">
            <v>Enchantment</v>
          </cell>
          <cell r="L15568" t="str">
            <v>Your opponents play with their hands revealed.</v>
          </cell>
          <cell r="M15568" t="str">
            <v>{U}</v>
          </cell>
          <cell r="O15568">
            <v>1</v>
          </cell>
          <cell r="P15568" t="str">
            <v>U</v>
          </cell>
          <cell r="Q15568" t="str">
            <v>10E</v>
          </cell>
          <cell r="R15568">
            <v>113</v>
          </cell>
        </row>
        <row r="15569">
          <cell r="A15569" t="str">
            <v>Duplicate</v>
          </cell>
          <cell r="E15569" t="str">
            <v>Telling Time</v>
          </cell>
          <cell r="F15569" t="str">
            <v>Tenth Edition</v>
          </cell>
          <cell r="G15569" t="str">
            <v>U</v>
          </cell>
          <cell r="H15569" t="str">
            <v>Instant</v>
          </cell>
          <cell r="L15569" t="str">
            <v>Look at the top three cards of your library. Put one of those cards into your hand, one on top of your library, and one on the bottom of your library.</v>
          </cell>
          <cell r="M15569" t="str">
            <v>{1}{U}</v>
          </cell>
          <cell r="O15569">
            <v>2</v>
          </cell>
          <cell r="P15569" t="str">
            <v>U</v>
          </cell>
          <cell r="Q15569" t="str">
            <v>10E</v>
          </cell>
          <cell r="R15569">
            <v>114</v>
          </cell>
        </row>
        <row r="15570">
          <cell r="A15570" t="str">
            <v>Duplicate</v>
          </cell>
          <cell r="E15570" t="str">
            <v>Tempest of Light</v>
          </cell>
          <cell r="F15570" t="str">
            <v>Tenth Edition</v>
          </cell>
          <cell r="G15570" t="str">
            <v>U</v>
          </cell>
          <cell r="H15570" t="str">
            <v>Instant</v>
          </cell>
          <cell r="L15570" t="str">
            <v>Destroy all enchantments.</v>
          </cell>
          <cell r="M15570" t="str">
            <v>{2}{W}</v>
          </cell>
          <cell r="O15570">
            <v>3</v>
          </cell>
          <cell r="P15570" t="str">
            <v>W</v>
          </cell>
          <cell r="Q15570" t="str">
            <v>10E</v>
          </cell>
          <cell r="R15570">
            <v>51</v>
          </cell>
        </row>
        <row r="15571">
          <cell r="A15571" t="str">
            <v>YES</v>
          </cell>
          <cell r="E15571" t="str">
            <v>Terramorphic Expanse</v>
          </cell>
          <cell r="F15571" t="str">
            <v>Tenth Edition</v>
          </cell>
          <cell r="G15571" t="str">
            <v>C</v>
          </cell>
          <cell r="H15571" t="str">
            <v>Land</v>
          </cell>
          <cell r="L15571" t="str">
            <v>{T}, Sacrifice Terramorphic Expanse: Search your library for a basic land card and put it onto the battlefield tapped. Then shuffle your library.</v>
          </cell>
          <cell r="O15571">
            <v>0</v>
          </cell>
          <cell r="P15571" t="str">
            <v>L</v>
          </cell>
          <cell r="Q15571" t="str">
            <v>10E</v>
          </cell>
          <cell r="R15571">
            <v>360</v>
          </cell>
        </row>
        <row r="15572">
          <cell r="A15572" t="str">
            <v>Promo</v>
          </cell>
          <cell r="E15572" t="str">
            <v>Terror</v>
          </cell>
          <cell r="F15572" t="str">
            <v>Tenth Edition</v>
          </cell>
          <cell r="G15572" t="str">
            <v>C</v>
          </cell>
          <cell r="H15572" t="str">
            <v>Instant</v>
          </cell>
          <cell r="L15572" t="str">
            <v>Destroy target nonartifact, nonblack creature. It can't be regenerated.</v>
          </cell>
          <cell r="M15572" t="str">
            <v>{1}{B}</v>
          </cell>
          <cell r="O15572">
            <v>2</v>
          </cell>
          <cell r="P15572" t="str">
            <v>B</v>
          </cell>
          <cell r="Q15572" t="str">
            <v>10E</v>
          </cell>
          <cell r="R15572">
            <v>182</v>
          </cell>
        </row>
        <row r="15573">
          <cell r="E15573" t="str">
            <v>The Hive</v>
          </cell>
          <cell r="F15573" t="str">
            <v>Tenth Edition</v>
          </cell>
          <cell r="G15573" t="str">
            <v>R</v>
          </cell>
          <cell r="H15573" t="str">
            <v>Artifact</v>
          </cell>
          <cell r="L15573" t="str">
            <v>{5}, {T}: Put a 1/1 colorless Insect artifact creature token with flying named Wasp onto the battlefield. #_(It can't be blocked except by creatures with flying or reach.)_#</v>
          </cell>
          <cell r="M15573" t="str">
            <v>{5}</v>
          </cell>
          <cell r="O15573">
            <v>5</v>
          </cell>
          <cell r="P15573" t="str">
            <v>A</v>
          </cell>
          <cell r="Q15573" t="str">
            <v>10E</v>
          </cell>
          <cell r="R15573">
            <v>324</v>
          </cell>
        </row>
        <row r="15574">
          <cell r="A15574" t="str">
            <v>Duplicate</v>
          </cell>
          <cell r="E15574" t="str">
            <v>Thieving Magpie</v>
          </cell>
          <cell r="F15574" t="str">
            <v>Tenth Edition</v>
          </cell>
          <cell r="G15574" t="str">
            <v>U</v>
          </cell>
          <cell r="H15574" t="str">
            <v>Creature — Bird</v>
          </cell>
          <cell r="I15574">
            <v>1</v>
          </cell>
          <cell r="J15574">
            <v>3</v>
          </cell>
          <cell r="L15574" t="str">
            <v>Flying #_(This creature can't be blocked except by creatures with flying or reach.)_# ?Whenever Thieving Magpie deals damage to an opponent, draw a card.</v>
          </cell>
          <cell r="M15574" t="str">
            <v>{2}{U}{U}</v>
          </cell>
          <cell r="O15574">
            <v>4</v>
          </cell>
          <cell r="P15574" t="str">
            <v>U</v>
          </cell>
          <cell r="Q15574" t="str">
            <v>10E</v>
          </cell>
          <cell r="R15574">
            <v>115</v>
          </cell>
        </row>
        <row r="15575">
          <cell r="E15575" t="str">
            <v>Threaten</v>
          </cell>
          <cell r="F15575" t="str">
            <v>Tenth Edition</v>
          </cell>
          <cell r="G15575" t="str">
            <v>U</v>
          </cell>
          <cell r="H15575" t="str">
            <v>Sorcery</v>
          </cell>
          <cell r="L15575" t="str">
            <v>Untap target creature and gain control of it until end of turn. That creature gains haste until end of turn. #_(It can attack and {T} this turn.)_#</v>
          </cell>
          <cell r="M15575" t="str">
            <v>{2}{R}</v>
          </cell>
          <cell r="O15575">
            <v>3</v>
          </cell>
          <cell r="P15575" t="str">
            <v>R</v>
          </cell>
          <cell r="Q15575" t="str">
            <v>10E</v>
          </cell>
          <cell r="R15575">
            <v>242</v>
          </cell>
        </row>
        <row r="15576">
          <cell r="E15576" t="str">
            <v>Thrull Surgeon</v>
          </cell>
          <cell r="F15576" t="str">
            <v>Tenth Edition</v>
          </cell>
          <cell r="G15576" t="str">
            <v>U</v>
          </cell>
          <cell r="H15576" t="str">
            <v>Creature — Thrull</v>
          </cell>
          <cell r="I15576">
            <v>1</v>
          </cell>
          <cell r="J15576">
            <v>1</v>
          </cell>
          <cell r="L15576" t="str">
            <v>{1}{B}, Sacrifice Thrull Surgeon: Look at target player's hand and choose a card from it. That player discards that card. Activate this ability only any time you could cast a sorcery.</v>
          </cell>
          <cell r="M15576" t="str">
            <v>{1}{B}</v>
          </cell>
          <cell r="O15576">
            <v>2</v>
          </cell>
          <cell r="P15576" t="str">
            <v>B</v>
          </cell>
          <cell r="Q15576" t="str">
            <v>10E</v>
          </cell>
          <cell r="R15576">
            <v>183</v>
          </cell>
        </row>
        <row r="15577">
          <cell r="E15577" t="str">
            <v>Thundering Giant</v>
          </cell>
          <cell r="F15577" t="str">
            <v>Tenth Edition</v>
          </cell>
          <cell r="G15577" t="str">
            <v>U</v>
          </cell>
          <cell r="H15577" t="str">
            <v>Creature — Giant</v>
          </cell>
          <cell r="I15577">
            <v>4</v>
          </cell>
          <cell r="J15577">
            <v>3</v>
          </cell>
          <cell r="L15577" t="str">
            <v>Haste #_(This creature can attack and {T} as soon as it comes under your control.)_#</v>
          </cell>
          <cell r="M15577" t="str">
            <v>{3}{R}{R}</v>
          </cell>
          <cell r="O15577">
            <v>5</v>
          </cell>
          <cell r="P15577" t="str">
            <v>R</v>
          </cell>
          <cell r="Q15577" t="str">
            <v>10E</v>
          </cell>
          <cell r="R15577">
            <v>243</v>
          </cell>
        </row>
        <row r="15578">
          <cell r="A15578" t="str">
            <v>YES</v>
          </cell>
          <cell r="E15578" t="str">
            <v>Tidings</v>
          </cell>
          <cell r="F15578" t="str">
            <v>Tenth Edition</v>
          </cell>
          <cell r="G15578" t="str">
            <v>U</v>
          </cell>
          <cell r="H15578" t="str">
            <v>Sorcery</v>
          </cell>
          <cell r="L15578" t="str">
            <v>Draw four cards.</v>
          </cell>
          <cell r="M15578" t="str">
            <v>{3}{U}{U}</v>
          </cell>
          <cell r="O15578">
            <v>5</v>
          </cell>
          <cell r="P15578" t="str">
            <v>U</v>
          </cell>
          <cell r="Q15578" t="str">
            <v>10E</v>
          </cell>
          <cell r="R15578">
            <v>116</v>
          </cell>
        </row>
        <row r="15579">
          <cell r="A15579" t="str">
            <v>Duplicate</v>
          </cell>
          <cell r="E15579" t="str">
            <v>Time Stop</v>
          </cell>
          <cell r="F15579" t="str">
            <v>Tenth Edition</v>
          </cell>
          <cell r="G15579" t="str">
            <v>R</v>
          </cell>
          <cell r="H15579" t="str">
            <v>Instant</v>
          </cell>
          <cell r="L15579" t="str">
            <v>End the turn. #_(Exile all spells and abilities on the stack, including this card. The player whose turn it is discards down to his or her maximum hand size. Damage wears off, and "this turn" and "until end of turn" effects end.)_#</v>
          </cell>
          <cell r="M15579" t="str">
            <v>{4}{U}{U}</v>
          </cell>
          <cell r="O15579">
            <v>6</v>
          </cell>
          <cell r="P15579" t="str">
            <v>U</v>
          </cell>
          <cell r="Q15579" t="str">
            <v>10E</v>
          </cell>
          <cell r="R15579">
            <v>117</v>
          </cell>
        </row>
        <row r="15580">
          <cell r="A15580" t="str">
            <v>Duplicate</v>
          </cell>
          <cell r="E15580" t="str">
            <v>Time Stretch</v>
          </cell>
          <cell r="F15580" t="str">
            <v>Tenth Edition</v>
          </cell>
          <cell r="G15580" t="str">
            <v>R</v>
          </cell>
          <cell r="H15580" t="str">
            <v>Sorcery</v>
          </cell>
          <cell r="L15580" t="str">
            <v>Target player takes two extra turns after this one.</v>
          </cell>
          <cell r="M15580" t="str">
            <v>{8}{U}{U}</v>
          </cell>
          <cell r="O15580">
            <v>10</v>
          </cell>
          <cell r="P15580" t="str">
            <v>U</v>
          </cell>
          <cell r="Q15580" t="str">
            <v>10E</v>
          </cell>
          <cell r="R15580">
            <v>118</v>
          </cell>
        </row>
        <row r="15581">
          <cell r="E15581" t="str">
            <v>Traumatize</v>
          </cell>
          <cell r="F15581" t="str">
            <v>Tenth Edition</v>
          </cell>
          <cell r="G15581" t="str">
            <v>R</v>
          </cell>
          <cell r="H15581" t="str">
            <v>Sorcery</v>
          </cell>
          <cell r="L15581" t="str">
            <v>Target player puts the top half of his or her library, rounded down, into his or her graveyard.</v>
          </cell>
          <cell r="M15581" t="str">
            <v>{3}{U}{U}</v>
          </cell>
          <cell r="O15581">
            <v>5</v>
          </cell>
          <cell r="P15581" t="str">
            <v>U</v>
          </cell>
          <cell r="Q15581" t="str">
            <v>10E</v>
          </cell>
          <cell r="R15581">
            <v>119</v>
          </cell>
        </row>
        <row r="15582">
          <cell r="A15582" t="str">
            <v>Duplicate</v>
          </cell>
          <cell r="E15582" t="str">
            <v>Treasure Hunter</v>
          </cell>
          <cell r="F15582" t="str">
            <v>Tenth Edition</v>
          </cell>
          <cell r="G15582" t="str">
            <v>U</v>
          </cell>
          <cell r="H15582" t="str">
            <v>Creature — Human</v>
          </cell>
          <cell r="I15582">
            <v>2</v>
          </cell>
          <cell r="J15582">
            <v>2</v>
          </cell>
          <cell r="L15582" t="str">
            <v>When Treasure Hunter enters the battlefield, you may return target artifact card from your graveyard to your hand.</v>
          </cell>
          <cell r="M15582" t="str">
            <v>{2}{W}</v>
          </cell>
          <cell r="O15582">
            <v>3</v>
          </cell>
          <cell r="P15582" t="str">
            <v>W</v>
          </cell>
          <cell r="Q15582" t="str">
            <v>10E</v>
          </cell>
          <cell r="R15582">
            <v>52</v>
          </cell>
        </row>
        <row r="15583">
          <cell r="E15583" t="str">
            <v>Treetop Bracers</v>
          </cell>
          <cell r="F15583" t="str">
            <v>Tenth Edition</v>
          </cell>
          <cell r="G15583" t="str">
            <v>C</v>
          </cell>
          <cell r="H15583" t="str">
            <v>Enchantment — Aura</v>
          </cell>
          <cell r="L15583" t="str">
            <v>Enchant creature #_(Target a creature as you cast this. This card enters the battlefield attached to that creature.)_#?Enchanted creature gets +1/+1 and can't be blocked except by creatures with flying.</v>
          </cell>
          <cell r="M15583" t="str">
            <v>{1}{G}</v>
          </cell>
          <cell r="O15583">
            <v>2</v>
          </cell>
          <cell r="P15583" t="str">
            <v>G</v>
          </cell>
          <cell r="Q15583" t="str">
            <v>10E</v>
          </cell>
          <cell r="R15583">
            <v>304</v>
          </cell>
        </row>
        <row r="15584">
          <cell r="A15584" t="str">
            <v>YES (Foil)</v>
          </cell>
          <cell r="E15584" t="str">
            <v>Treetop Village</v>
          </cell>
          <cell r="F15584" t="str">
            <v>Tenth Edition</v>
          </cell>
          <cell r="G15584" t="str">
            <v>U</v>
          </cell>
          <cell r="H15584" t="str">
            <v>Land</v>
          </cell>
          <cell r="L15584" t="str">
            <v>Treetop Village enters the battlefield tapped. {T}: Add {G} to your mana pool. {1}{G}: Treetop Village becomes a 3/3 green Ape creature with trample until end of turn. It's still a land. #_(If it would assign enough damage to its blockers to destroy them, you may have it assign the rest of its damage to defending player or planeswalker.)_#</v>
          </cell>
          <cell r="N15584" t="str">
            <v>{G}</v>
          </cell>
          <cell r="O15584">
            <v>0</v>
          </cell>
          <cell r="P15584" t="str">
            <v>L</v>
          </cell>
          <cell r="Q15584" t="str">
            <v>10E</v>
          </cell>
          <cell r="R15584">
            <v>361</v>
          </cell>
        </row>
        <row r="15585">
          <cell r="E15585" t="str">
            <v>Troll Ascetic</v>
          </cell>
          <cell r="F15585" t="str">
            <v>Tenth Edition</v>
          </cell>
          <cell r="G15585" t="str">
            <v>R</v>
          </cell>
          <cell r="H15585" t="str">
            <v>Creature — Troll Shaman</v>
          </cell>
          <cell r="I15585">
            <v>3</v>
          </cell>
          <cell r="J15585">
            <v>2</v>
          </cell>
          <cell r="L15585" t="str">
            <v>Hexproof. {1}{G}: Regenerate Troll Ascetic.</v>
          </cell>
          <cell r="M15585" t="str">
            <v>{1}{G}{G}</v>
          </cell>
          <cell r="O15585">
            <v>3</v>
          </cell>
          <cell r="P15585" t="str">
            <v>G</v>
          </cell>
          <cell r="Q15585" t="str">
            <v>10E</v>
          </cell>
          <cell r="R15585">
            <v>305</v>
          </cell>
        </row>
        <row r="15586">
          <cell r="A15586" t="str">
            <v>Duplicate</v>
          </cell>
          <cell r="E15586" t="str">
            <v>True Believer</v>
          </cell>
          <cell r="F15586" t="str">
            <v>Tenth Edition</v>
          </cell>
          <cell r="G15586" t="str">
            <v>R</v>
          </cell>
          <cell r="H15586" t="str">
            <v>Creature — Human Cleric</v>
          </cell>
          <cell r="I15586">
            <v>2</v>
          </cell>
          <cell r="J15586">
            <v>2</v>
          </cell>
          <cell r="L15586" t="str">
            <v>You have shroud. #_(You can't be the target of spells or abilities.)_#</v>
          </cell>
          <cell r="M15586" t="str">
            <v>{W}{W}</v>
          </cell>
          <cell r="O15586">
            <v>2</v>
          </cell>
          <cell r="P15586" t="str">
            <v>W</v>
          </cell>
          <cell r="Q15586" t="str">
            <v>10E</v>
          </cell>
          <cell r="R15586">
            <v>53</v>
          </cell>
        </row>
        <row r="15587">
          <cell r="E15587" t="str">
            <v>Tundra Wolves</v>
          </cell>
          <cell r="F15587" t="str">
            <v>Tenth Edition</v>
          </cell>
          <cell r="G15587" t="str">
            <v>C</v>
          </cell>
          <cell r="H15587" t="str">
            <v>Creature — Wolf</v>
          </cell>
          <cell r="I15587">
            <v>1</v>
          </cell>
          <cell r="J15587">
            <v>1</v>
          </cell>
          <cell r="L15587" t="str">
            <v>First strike #_(This creature deals combat damage before creatures without first strike.)_#</v>
          </cell>
          <cell r="M15587" t="str">
            <v>{W}</v>
          </cell>
          <cell r="O15587">
            <v>1</v>
          </cell>
          <cell r="P15587" t="str">
            <v>W</v>
          </cell>
          <cell r="Q15587" t="str">
            <v>10E</v>
          </cell>
          <cell r="R15587">
            <v>54</v>
          </cell>
        </row>
        <row r="15588">
          <cell r="A15588" t="str">
            <v>Duplicate</v>
          </cell>
          <cell r="E15588" t="str">
            <v>Twincast</v>
          </cell>
          <cell r="F15588" t="str">
            <v>Tenth Edition</v>
          </cell>
          <cell r="G15588" t="str">
            <v>R</v>
          </cell>
          <cell r="H15588" t="str">
            <v>Instant</v>
          </cell>
          <cell r="L15588" t="str">
            <v>Copy target instant or sorcery spell. You may choose new targets for the copy.</v>
          </cell>
          <cell r="M15588" t="str">
            <v>{U}{U}</v>
          </cell>
          <cell r="O15588">
            <v>2</v>
          </cell>
          <cell r="P15588" t="str">
            <v>U</v>
          </cell>
          <cell r="Q15588" t="str">
            <v>10E</v>
          </cell>
          <cell r="R15588">
            <v>120</v>
          </cell>
        </row>
        <row r="15589">
          <cell r="A15589" t="str">
            <v>Duplicate</v>
          </cell>
          <cell r="E15589" t="str">
            <v>Twitch</v>
          </cell>
          <cell r="F15589" t="str">
            <v>Tenth Edition</v>
          </cell>
          <cell r="G15589" t="str">
            <v>C</v>
          </cell>
          <cell r="H15589" t="str">
            <v>Instant</v>
          </cell>
          <cell r="L15589" t="str">
            <v>You may tap or untap target artifact, creature, or land. Draw a card.</v>
          </cell>
          <cell r="M15589" t="str">
            <v>{2}{U}</v>
          </cell>
          <cell r="O15589">
            <v>3</v>
          </cell>
          <cell r="P15589" t="str">
            <v>U</v>
          </cell>
          <cell r="Q15589" t="str">
            <v>10E</v>
          </cell>
          <cell r="R15589">
            <v>121</v>
          </cell>
        </row>
        <row r="15590">
          <cell r="E15590" t="str">
            <v>Uncontrollable Anger</v>
          </cell>
          <cell r="F15590" t="str">
            <v>Tenth Edition</v>
          </cell>
          <cell r="G15590" t="str">
            <v>C</v>
          </cell>
          <cell r="H15590" t="str">
            <v>Enchantment — Aura</v>
          </cell>
          <cell r="L15590" t="str">
            <v>Flash #_(You may cast this spell any time you could cast an instant.)_#?Enchant creature #_(Target a creature as you cast this. This card enters the battlefield attached to that creature.)_#?Enchanted creature gets +2/+2 and attacks each turn if able.</v>
          </cell>
          <cell r="M15590" t="str">
            <v>{2}{R}{R}</v>
          </cell>
          <cell r="O15590">
            <v>4</v>
          </cell>
          <cell r="P15590" t="str">
            <v>R</v>
          </cell>
          <cell r="Q15590" t="str">
            <v>10E</v>
          </cell>
          <cell r="R15590">
            <v>244</v>
          </cell>
        </row>
        <row r="15591">
          <cell r="E15591" t="str">
            <v>Underground River</v>
          </cell>
          <cell r="F15591" t="str">
            <v>Tenth Edition</v>
          </cell>
          <cell r="G15591" t="str">
            <v>R</v>
          </cell>
          <cell r="H15591" t="str">
            <v>Land</v>
          </cell>
          <cell r="L15591" t="str">
            <v>{T}: Add {1} to your mana pool. {T}: Add {U} or {B} to your mana pool. Underground River deals 1 damage to you.</v>
          </cell>
          <cell r="N15591" t="str">
            <v>{U}{B}</v>
          </cell>
          <cell r="O15591">
            <v>0</v>
          </cell>
          <cell r="P15591" t="str">
            <v>L</v>
          </cell>
          <cell r="Q15591" t="str">
            <v>10E</v>
          </cell>
          <cell r="R15591">
            <v>362</v>
          </cell>
        </row>
        <row r="15592">
          <cell r="A15592" t="str">
            <v>Promo</v>
          </cell>
          <cell r="E15592" t="str">
            <v>Underworld Dreams</v>
          </cell>
          <cell r="F15592" t="str">
            <v>Tenth Edition</v>
          </cell>
          <cell r="G15592" t="str">
            <v>R</v>
          </cell>
          <cell r="H15592" t="str">
            <v>Enchantment</v>
          </cell>
          <cell r="L15592" t="str">
            <v>Whenever an opponent draws a card, Underworld Dreams deals 1 damage to him or her.</v>
          </cell>
          <cell r="M15592" t="str">
            <v>{B}{B}{B}</v>
          </cell>
          <cell r="O15592">
            <v>3</v>
          </cell>
          <cell r="P15592" t="str">
            <v>B</v>
          </cell>
          <cell r="Q15592" t="str">
            <v>10E</v>
          </cell>
          <cell r="R15592">
            <v>184</v>
          </cell>
        </row>
        <row r="15593">
          <cell r="E15593" t="str">
            <v>Unholy Strength</v>
          </cell>
          <cell r="F15593" t="str">
            <v>Tenth Edition</v>
          </cell>
          <cell r="G15593" t="str">
            <v>C</v>
          </cell>
          <cell r="H15593" t="str">
            <v>Enchantment — Aura</v>
          </cell>
          <cell r="L15593" t="str">
            <v>Enchant creature?Enchanted creature gets +2/+1.</v>
          </cell>
          <cell r="M15593" t="str">
            <v>{B}</v>
          </cell>
          <cell r="O15593">
            <v>1</v>
          </cell>
          <cell r="P15593" t="str">
            <v>B</v>
          </cell>
          <cell r="Q15593" t="str">
            <v>10E</v>
          </cell>
          <cell r="R15593">
            <v>185</v>
          </cell>
        </row>
        <row r="15594">
          <cell r="A15594" t="str">
            <v>Duplicate</v>
          </cell>
          <cell r="E15594" t="str">
            <v>Unsummon</v>
          </cell>
          <cell r="F15594" t="str">
            <v>Tenth Edition</v>
          </cell>
          <cell r="G15594" t="str">
            <v>C</v>
          </cell>
          <cell r="H15594" t="str">
            <v>Instant</v>
          </cell>
          <cell r="L15594" t="str">
            <v>Return target creature to its owner's hand.</v>
          </cell>
          <cell r="M15594" t="str">
            <v>{U}</v>
          </cell>
          <cell r="O15594">
            <v>1</v>
          </cell>
          <cell r="P15594" t="str">
            <v>U</v>
          </cell>
          <cell r="Q15594" t="str">
            <v>10E</v>
          </cell>
          <cell r="R15594">
            <v>122</v>
          </cell>
        </row>
        <row r="15595">
          <cell r="E15595" t="str">
            <v>Upwelling</v>
          </cell>
          <cell r="F15595" t="str">
            <v>Tenth Edition</v>
          </cell>
          <cell r="G15595" t="str">
            <v>R</v>
          </cell>
          <cell r="H15595" t="str">
            <v>Enchantment</v>
          </cell>
          <cell r="L15595" t="str">
            <v>Mana pools don't empty as steps and phases end.</v>
          </cell>
          <cell r="M15595" t="str">
            <v>{3}{G}</v>
          </cell>
          <cell r="O15595">
            <v>4</v>
          </cell>
          <cell r="P15595" t="str">
            <v>G</v>
          </cell>
          <cell r="Q15595" t="str">
            <v>10E</v>
          </cell>
          <cell r="R15595">
            <v>306</v>
          </cell>
        </row>
        <row r="15596">
          <cell r="E15596" t="str">
            <v>Vampire Bats</v>
          </cell>
          <cell r="F15596" t="str">
            <v>Tenth Edition</v>
          </cell>
          <cell r="G15596" t="str">
            <v>C</v>
          </cell>
          <cell r="H15596" t="str">
            <v>Creature — Bat</v>
          </cell>
          <cell r="I15596">
            <v>0</v>
          </cell>
          <cell r="J15596">
            <v>1</v>
          </cell>
          <cell r="L15596" t="str">
            <v>Flying #_(This creature can't be blocked except by creatures with flying or reach.)_#?{B}: Vampire Bats gets +1/+0 until end of turn. Activate this ability no more than twice each turn.</v>
          </cell>
          <cell r="M15596" t="str">
            <v>{B}</v>
          </cell>
          <cell r="O15596">
            <v>1</v>
          </cell>
          <cell r="P15596" t="str">
            <v>B</v>
          </cell>
          <cell r="Q15596" t="str">
            <v>10E</v>
          </cell>
          <cell r="R15596">
            <v>186</v>
          </cell>
        </row>
        <row r="15597">
          <cell r="A15597" t="str">
            <v>YES (Foil)</v>
          </cell>
          <cell r="E15597" t="str">
            <v>Vedalken Mastermind</v>
          </cell>
          <cell r="F15597" t="str">
            <v>Tenth Edition</v>
          </cell>
          <cell r="G15597" t="str">
            <v>U</v>
          </cell>
          <cell r="H15597" t="str">
            <v>Creature — Vedalken Wizard</v>
          </cell>
          <cell r="I15597">
            <v>1</v>
          </cell>
          <cell r="J15597">
            <v>2</v>
          </cell>
          <cell r="L15597" t="str">
            <v>{U}, {T}: Return target permanent you control to its owner's hand.</v>
          </cell>
          <cell r="M15597" t="str">
            <v>{U}{U}</v>
          </cell>
          <cell r="O15597">
            <v>2</v>
          </cell>
          <cell r="P15597" t="str">
            <v>U</v>
          </cell>
          <cell r="Q15597" t="str">
            <v>10E</v>
          </cell>
          <cell r="R15597">
            <v>123</v>
          </cell>
        </row>
        <row r="15598">
          <cell r="E15598" t="str">
            <v>Venerable Monk</v>
          </cell>
          <cell r="F15598" t="str">
            <v>Tenth Edition</v>
          </cell>
          <cell r="G15598" t="str">
            <v>C</v>
          </cell>
          <cell r="H15598" t="str">
            <v>Creature — Human Monk Cleric</v>
          </cell>
          <cell r="I15598">
            <v>2</v>
          </cell>
          <cell r="J15598">
            <v>2</v>
          </cell>
          <cell r="L15598" t="str">
            <v>When Venerable Monk enters the battlefield, you gain 2 life.</v>
          </cell>
          <cell r="M15598" t="str">
            <v>{2}{W}</v>
          </cell>
          <cell r="O15598">
            <v>3</v>
          </cell>
          <cell r="P15598" t="str">
            <v>W</v>
          </cell>
          <cell r="Q15598" t="str">
            <v>10E</v>
          </cell>
          <cell r="R15598">
            <v>55</v>
          </cell>
        </row>
        <row r="15599">
          <cell r="A15599" t="str">
            <v>Promo</v>
          </cell>
          <cell r="E15599" t="str">
            <v>Verdant Force</v>
          </cell>
          <cell r="F15599" t="str">
            <v>Tenth Edition</v>
          </cell>
          <cell r="G15599" t="str">
            <v>R</v>
          </cell>
          <cell r="H15599" t="str">
            <v>Creature — Elemental</v>
          </cell>
          <cell r="I15599">
            <v>7</v>
          </cell>
          <cell r="J15599">
            <v>7</v>
          </cell>
          <cell r="L15599" t="str">
            <v>At the beginning of each upkeep, put a 1/1 green Saproling creature token onto the battlefield.</v>
          </cell>
          <cell r="M15599" t="str">
            <v>{5}{G}{G}{G}</v>
          </cell>
          <cell r="O15599">
            <v>8</v>
          </cell>
          <cell r="P15599" t="str">
            <v>G</v>
          </cell>
          <cell r="Q15599" t="str">
            <v>10E</v>
          </cell>
          <cell r="R15599">
            <v>307</v>
          </cell>
        </row>
        <row r="15600">
          <cell r="E15600" t="str">
            <v>Viashino Runner</v>
          </cell>
          <cell r="F15600" t="str">
            <v>Tenth Edition</v>
          </cell>
          <cell r="G15600" t="str">
            <v>C</v>
          </cell>
          <cell r="H15600" t="str">
            <v>Creature — Viashino</v>
          </cell>
          <cell r="I15600">
            <v>3</v>
          </cell>
          <cell r="J15600">
            <v>2</v>
          </cell>
          <cell r="L15600" t="str">
            <v>Viashino Runner can't be blocked except by two or more creatures.</v>
          </cell>
          <cell r="M15600" t="str">
            <v>{3}{R}</v>
          </cell>
          <cell r="O15600">
            <v>4</v>
          </cell>
          <cell r="P15600" t="str">
            <v>R</v>
          </cell>
          <cell r="Q15600" t="str">
            <v>10E</v>
          </cell>
          <cell r="R15600">
            <v>245</v>
          </cell>
        </row>
        <row r="15601">
          <cell r="E15601" t="str">
            <v>Viashino Sandscout</v>
          </cell>
          <cell r="F15601" t="str">
            <v>Tenth Edition</v>
          </cell>
          <cell r="G15601" t="str">
            <v>C</v>
          </cell>
          <cell r="H15601" t="str">
            <v>Creature — Viashino Scout</v>
          </cell>
          <cell r="I15601">
            <v>2</v>
          </cell>
          <cell r="J15601">
            <v>1</v>
          </cell>
          <cell r="L15601" t="str">
            <v>Haste #_(This creature can attack and {T} as soon as it comes under your control.)_#?At the beginning of the end step, return Viashino Sandscout to its owner's hand. #_(Return it only if it's on the battlefield.)_#</v>
          </cell>
          <cell r="M15601" t="str">
            <v>{1}{R}</v>
          </cell>
          <cell r="O15601">
            <v>2</v>
          </cell>
          <cell r="P15601" t="str">
            <v>R</v>
          </cell>
          <cell r="Q15601" t="str">
            <v>10E</v>
          </cell>
          <cell r="R15601">
            <v>246</v>
          </cell>
        </row>
        <row r="15602">
          <cell r="A15602" t="str">
            <v>Wishlist (Low)</v>
          </cell>
          <cell r="E15602" t="str">
            <v>Viridian Shaman</v>
          </cell>
          <cell r="F15602" t="str">
            <v>Tenth Edition</v>
          </cell>
          <cell r="G15602" t="str">
            <v>U</v>
          </cell>
          <cell r="H15602" t="str">
            <v>Creature — Elf Shaman</v>
          </cell>
          <cell r="I15602">
            <v>2</v>
          </cell>
          <cell r="J15602">
            <v>2</v>
          </cell>
          <cell r="L15602" t="str">
            <v>When Viridian Shaman enters the battlefield, destroy target artifact.</v>
          </cell>
          <cell r="M15602" t="str">
            <v>{2}{G}</v>
          </cell>
          <cell r="O15602">
            <v>3</v>
          </cell>
          <cell r="P15602" t="str">
            <v>G</v>
          </cell>
          <cell r="Q15602" t="str">
            <v>10E</v>
          </cell>
          <cell r="R15602">
            <v>308</v>
          </cell>
        </row>
        <row r="15603">
          <cell r="E15603" t="str">
            <v>Voice of All</v>
          </cell>
          <cell r="F15603" t="str">
            <v>Tenth Edition</v>
          </cell>
          <cell r="G15603" t="str">
            <v>R</v>
          </cell>
          <cell r="H15603" t="str">
            <v>Creature — Angel</v>
          </cell>
          <cell r="I15603">
            <v>2</v>
          </cell>
          <cell r="J15603">
            <v>2</v>
          </cell>
          <cell r="L15603" t="str">
            <v>Flying?As Voice of All enters the battlefield, choose a color. ?Voice of All has protection from the chosen color.</v>
          </cell>
          <cell r="M15603" t="str">
            <v>{2}{W}{W}</v>
          </cell>
          <cell r="O15603">
            <v>4</v>
          </cell>
          <cell r="P15603" t="str">
            <v>W</v>
          </cell>
          <cell r="Q15603" t="str">
            <v>10E</v>
          </cell>
          <cell r="R15603">
            <v>56</v>
          </cell>
        </row>
        <row r="15604">
          <cell r="E15604" t="str">
            <v>Wall of Air</v>
          </cell>
          <cell r="F15604" t="str">
            <v>Tenth Edition</v>
          </cell>
          <cell r="G15604" t="str">
            <v>U</v>
          </cell>
          <cell r="H15604" t="str">
            <v>Creature — Wall</v>
          </cell>
          <cell r="I15604">
            <v>1</v>
          </cell>
          <cell r="J15604">
            <v>5</v>
          </cell>
          <cell r="L15604" t="str">
            <v>Defender, flying #_(This creature can't attack, and it can block creatures with flying.)_#</v>
          </cell>
          <cell r="M15604" t="str">
            <v>{1}{U}{U}</v>
          </cell>
          <cell r="O15604">
            <v>3</v>
          </cell>
          <cell r="P15604" t="str">
            <v>U</v>
          </cell>
          <cell r="Q15604" t="str">
            <v>10E</v>
          </cell>
          <cell r="R15604">
            <v>124</v>
          </cell>
        </row>
        <row r="15605">
          <cell r="E15605" t="str">
            <v>Wall of Fire</v>
          </cell>
          <cell r="F15605" t="str">
            <v>Tenth Edition</v>
          </cell>
          <cell r="G15605" t="str">
            <v>U</v>
          </cell>
          <cell r="H15605" t="str">
            <v>Creature — Wall</v>
          </cell>
          <cell r="I15605">
            <v>0</v>
          </cell>
          <cell r="J15605">
            <v>5</v>
          </cell>
          <cell r="L15605" t="str">
            <v>Defender #_(This creature can't attack.)_#?{R}: Wall of Fire gets +1/+0 until end of turn.</v>
          </cell>
          <cell r="M15605" t="str">
            <v>{1}{R}{R}</v>
          </cell>
          <cell r="O15605">
            <v>3</v>
          </cell>
          <cell r="P15605" t="str">
            <v>R</v>
          </cell>
          <cell r="Q15605" t="str">
            <v>10E</v>
          </cell>
          <cell r="R15605">
            <v>247</v>
          </cell>
        </row>
        <row r="15606">
          <cell r="E15606" t="str">
            <v>Wall of Swords</v>
          </cell>
          <cell r="F15606" t="str">
            <v>Tenth Edition</v>
          </cell>
          <cell r="G15606" t="str">
            <v>U</v>
          </cell>
          <cell r="H15606" t="str">
            <v>Creature — Wall</v>
          </cell>
          <cell r="I15606">
            <v>3</v>
          </cell>
          <cell r="J15606">
            <v>5</v>
          </cell>
          <cell r="L15606" t="str">
            <v>Defender, flying #_(This creature can't attack, and it can block creatures with flying.)_#</v>
          </cell>
          <cell r="M15606" t="str">
            <v>{3}{W}</v>
          </cell>
          <cell r="O15606">
            <v>4</v>
          </cell>
          <cell r="P15606" t="str">
            <v>W</v>
          </cell>
          <cell r="Q15606" t="str">
            <v>10E</v>
          </cell>
          <cell r="R15606">
            <v>57</v>
          </cell>
        </row>
        <row r="15607">
          <cell r="E15607" t="str">
            <v>Wall of Wood</v>
          </cell>
          <cell r="F15607" t="str">
            <v>Tenth Edition</v>
          </cell>
          <cell r="G15607" t="str">
            <v>C</v>
          </cell>
          <cell r="H15607" t="str">
            <v>Creature — Wall</v>
          </cell>
          <cell r="I15607">
            <v>0</v>
          </cell>
          <cell r="J15607">
            <v>3</v>
          </cell>
          <cell r="L15607" t="str">
            <v>Defender #_(This creature can't attack.)_#</v>
          </cell>
          <cell r="M15607" t="str">
            <v>{G}</v>
          </cell>
          <cell r="O15607">
            <v>1</v>
          </cell>
          <cell r="P15607" t="str">
            <v>G</v>
          </cell>
          <cell r="Q15607" t="str">
            <v>10E</v>
          </cell>
          <cell r="R15607">
            <v>309</v>
          </cell>
        </row>
        <row r="15608">
          <cell r="E15608" t="str">
            <v>Warp World</v>
          </cell>
          <cell r="F15608" t="str">
            <v>Tenth Edition</v>
          </cell>
          <cell r="G15608" t="str">
            <v>R</v>
          </cell>
          <cell r="H15608" t="str">
            <v>Sorcery</v>
          </cell>
          <cell r="L15608" t="str">
            <v>Each player shuffles all permanents he or she owns into his or her library, then reveals that many cards from the top of his or her library. Each player puts all artifact, creature, and land cards revealed this way onto the battlefield, then does the same for enchantment cards, then puts all cards revealed this way that weren't put onto the battlefield on the bottom of his or her library.</v>
          </cell>
          <cell r="M15608" t="str">
            <v>{5}{R}{R}{R}</v>
          </cell>
          <cell r="O15608">
            <v>8</v>
          </cell>
          <cell r="P15608" t="str">
            <v>R</v>
          </cell>
          <cell r="Q15608" t="str">
            <v>10E</v>
          </cell>
          <cell r="R15608">
            <v>248</v>
          </cell>
        </row>
        <row r="15609">
          <cell r="E15609" t="str">
            <v>Warrior's Honor</v>
          </cell>
          <cell r="F15609" t="str">
            <v>Tenth Edition</v>
          </cell>
          <cell r="G15609" t="str">
            <v>C</v>
          </cell>
          <cell r="H15609" t="str">
            <v>Instant</v>
          </cell>
          <cell r="L15609" t="str">
            <v>Creatures you control get +1/+1 until end of turn.</v>
          </cell>
          <cell r="M15609" t="str">
            <v>{2}{W}</v>
          </cell>
          <cell r="O15609">
            <v>3</v>
          </cell>
          <cell r="P15609" t="str">
            <v>W</v>
          </cell>
          <cell r="Q15609" t="str">
            <v>10E</v>
          </cell>
          <cell r="R15609">
            <v>58</v>
          </cell>
        </row>
        <row r="15610">
          <cell r="A15610" t="str">
            <v>Duplicate</v>
          </cell>
          <cell r="E15610" t="str">
            <v>Whispersilk Cloak</v>
          </cell>
          <cell r="F15610" t="str">
            <v>Tenth Edition</v>
          </cell>
          <cell r="G15610" t="str">
            <v>U</v>
          </cell>
          <cell r="H15610" t="str">
            <v>Artifact — Equipment</v>
          </cell>
          <cell r="L15610" t="str">
            <v>Equipped creature is unblockable. Equipped creature has shroud. Equip {2}.</v>
          </cell>
          <cell r="M15610" t="str">
            <v>{3}</v>
          </cell>
          <cell r="O15610">
            <v>3</v>
          </cell>
          <cell r="P15610" t="str">
            <v>A</v>
          </cell>
          <cell r="Q15610" t="str">
            <v>10E</v>
          </cell>
          <cell r="R15610">
            <v>345</v>
          </cell>
        </row>
        <row r="15611">
          <cell r="E15611" t="str">
            <v>Wild Griffin</v>
          </cell>
          <cell r="F15611" t="str">
            <v>Tenth Edition</v>
          </cell>
          <cell r="G15611" t="str">
            <v>C</v>
          </cell>
          <cell r="H15611" t="str">
            <v>Creature — Griffin</v>
          </cell>
          <cell r="I15611">
            <v>2</v>
          </cell>
          <cell r="J15611">
            <v>2</v>
          </cell>
          <cell r="L15611" t="str">
            <v>Flying</v>
          </cell>
          <cell r="M15611" t="str">
            <v>{2}{W}</v>
          </cell>
          <cell r="O15611">
            <v>3</v>
          </cell>
          <cell r="P15611" t="str">
            <v>W</v>
          </cell>
          <cell r="Q15611" t="str">
            <v>10E</v>
          </cell>
          <cell r="R15611">
            <v>59</v>
          </cell>
        </row>
        <row r="15612">
          <cell r="A15612" t="str">
            <v>Duplicate</v>
          </cell>
          <cell r="E15612" t="str">
            <v>Windborn Muse</v>
          </cell>
          <cell r="F15612" t="str">
            <v>Tenth Edition</v>
          </cell>
          <cell r="G15612" t="str">
            <v>R</v>
          </cell>
          <cell r="H15612" t="str">
            <v>Creature — Spirit</v>
          </cell>
          <cell r="I15612">
            <v>2</v>
          </cell>
          <cell r="J15612">
            <v>3</v>
          </cell>
          <cell r="L15612" t="str">
            <v>Flying?Creatures can't attack you unless their controller pays {2} for each creature he or she controls that's attacking you.</v>
          </cell>
          <cell r="M15612" t="str">
            <v>{3}{W}</v>
          </cell>
          <cell r="O15612">
            <v>4</v>
          </cell>
          <cell r="P15612" t="str">
            <v>W</v>
          </cell>
          <cell r="Q15612" t="str">
            <v>10E</v>
          </cell>
          <cell r="R15612">
            <v>60</v>
          </cell>
        </row>
        <row r="15613">
          <cell r="A15613" t="str">
            <v>Promo</v>
          </cell>
          <cell r="E15613" t="str">
            <v>Wrath of God</v>
          </cell>
          <cell r="F15613" t="str">
            <v>Tenth Edition</v>
          </cell>
          <cell r="G15613" t="str">
            <v>R</v>
          </cell>
          <cell r="H15613" t="str">
            <v>Sorcery</v>
          </cell>
          <cell r="L15613" t="str">
            <v>Destroy all creatures. They can't be regenerated.</v>
          </cell>
          <cell r="M15613" t="str">
            <v>{2}{W}{W}</v>
          </cell>
          <cell r="O15613">
            <v>4</v>
          </cell>
          <cell r="P15613" t="str">
            <v>W</v>
          </cell>
          <cell r="Q15613" t="str">
            <v>10E</v>
          </cell>
          <cell r="R15613">
            <v>61</v>
          </cell>
        </row>
        <row r="15614">
          <cell r="E15614" t="str">
            <v>Wurm's Tooth</v>
          </cell>
          <cell r="F15614" t="str">
            <v>Tenth Edition</v>
          </cell>
          <cell r="G15614" t="str">
            <v>U</v>
          </cell>
          <cell r="H15614" t="str">
            <v>Artifact</v>
          </cell>
          <cell r="L15614" t="str">
            <v>Whenever a player casts a green spell, you may gain 1 life.</v>
          </cell>
          <cell r="M15614" t="str">
            <v>{2}</v>
          </cell>
          <cell r="O15614">
            <v>2</v>
          </cell>
          <cell r="P15614" t="str">
            <v>A</v>
          </cell>
          <cell r="Q15614" t="str">
            <v>10E</v>
          </cell>
          <cell r="R15614">
            <v>346</v>
          </cell>
        </row>
        <row r="15615">
          <cell r="E15615" t="str">
            <v>Yavimaya Coast</v>
          </cell>
          <cell r="F15615" t="str">
            <v>Tenth Edition</v>
          </cell>
          <cell r="G15615" t="str">
            <v>R</v>
          </cell>
          <cell r="H15615" t="str">
            <v>Land</v>
          </cell>
          <cell r="L15615" t="str">
            <v>{T}: Add {1} to your mana pool. {T}: Add {G} or {U} to your mana pool. Yavimaya Coast deals 1 damage to you.</v>
          </cell>
          <cell r="N15615" t="str">
            <v>{G}{U}</v>
          </cell>
          <cell r="O15615">
            <v>0</v>
          </cell>
          <cell r="P15615" t="str">
            <v>L</v>
          </cell>
          <cell r="Q15615" t="str">
            <v>10E</v>
          </cell>
          <cell r="R15615">
            <v>363</v>
          </cell>
        </row>
        <row r="15616">
          <cell r="E15616" t="str">
            <v>Yavimaya Enchantress</v>
          </cell>
          <cell r="F15616" t="str">
            <v>Tenth Edition</v>
          </cell>
          <cell r="G15616" t="str">
            <v>U</v>
          </cell>
          <cell r="H15616" t="str">
            <v>Creature — Human Druid</v>
          </cell>
          <cell r="I15616">
            <v>2</v>
          </cell>
          <cell r="J15616">
            <v>2</v>
          </cell>
          <cell r="L15616" t="str">
            <v>Yavimaya Enchantress gets +1/+1 for each enchantment on the battlefield.</v>
          </cell>
          <cell r="M15616" t="str">
            <v>{2}{G}</v>
          </cell>
          <cell r="O15616">
            <v>3</v>
          </cell>
          <cell r="P15616" t="str">
            <v>G</v>
          </cell>
          <cell r="Q15616" t="str">
            <v>10E</v>
          </cell>
          <cell r="R15616">
            <v>310</v>
          </cell>
        </row>
        <row r="15617">
          <cell r="E15617" t="str">
            <v>Youthful Knight</v>
          </cell>
          <cell r="F15617" t="str">
            <v>Tenth Edition</v>
          </cell>
          <cell r="G15617" t="str">
            <v>C</v>
          </cell>
          <cell r="H15617" t="str">
            <v>Creature — Human Knight</v>
          </cell>
          <cell r="I15617">
            <v>2</v>
          </cell>
          <cell r="J15617">
            <v>1</v>
          </cell>
          <cell r="L15617" t="str">
            <v>First strike #_(This creature deals combat damage before creatures without first strike.)_#</v>
          </cell>
          <cell r="M15617" t="str">
            <v>{1}{W}</v>
          </cell>
          <cell r="O15617">
            <v>2</v>
          </cell>
          <cell r="P15617" t="str">
            <v>W</v>
          </cell>
          <cell r="Q15617" t="str">
            <v>10E</v>
          </cell>
          <cell r="R15617">
            <v>62</v>
          </cell>
        </row>
        <row r="15618">
          <cell r="E15618" t="str">
            <v>Forest</v>
          </cell>
          <cell r="F15618" t="str">
            <v>Tenth Edition</v>
          </cell>
          <cell r="G15618" t="str">
            <v>C</v>
          </cell>
          <cell r="H15618" t="str">
            <v>Basic Land — Forest</v>
          </cell>
          <cell r="L15618" t="str">
            <v>{G}</v>
          </cell>
          <cell r="N15618" t="str">
            <v>{G}</v>
          </cell>
          <cell r="O15618">
            <v>0</v>
          </cell>
          <cell r="P15618" t="str">
            <v>L</v>
          </cell>
          <cell r="Q15618" t="str">
            <v>10E</v>
          </cell>
          <cell r="R15618">
            <v>380</v>
          </cell>
        </row>
        <row r="15619">
          <cell r="E15619" t="str">
            <v>Forest</v>
          </cell>
          <cell r="F15619" t="str">
            <v>Tenth Edition</v>
          </cell>
          <cell r="G15619" t="str">
            <v>C</v>
          </cell>
          <cell r="H15619" t="str">
            <v>Basic Land — Forest</v>
          </cell>
          <cell r="L15619" t="str">
            <v>{G}</v>
          </cell>
          <cell r="N15619" t="str">
            <v>{G}</v>
          </cell>
          <cell r="O15619">
            <v>0</v>
          </cell>
          <cell r="P15619" t="str">
            <v>L</v>
          </cell>
          <cell r="Q15619" t="str">
            <v>10E</v>
          </cell>
          <cell r="R15619">
            <v>383</v>
          </cell>
        </row>
        <row r="15620">
          <cell r="E15620" t="str">
            <v>Forest</v>
          </cell>
          <cell r="F15620" t="str">
            <v>Tenth Edition</v>
          </cell>
          <cell r="G15620" t="str">
            <v>C</v>
          </cell>
          <cell r="H15620" t="str">
            <v>Basic Land — Forest</v>
          </cell>
          <cell r="L15620" t="str">
            <v>{G}</v>
          </cell>
          <cell r="N15620" t="str">
            <v>{G}</v>
          </cell>
          <cell r="O15620">
            <v>0</v>
          </cell>
          <cell r="P15620" t="str">
            <v>L</v>
          </cell>
          <cell r="Q15620" t="str">
            <v>10E</v>
          </cell>
          <cell r="R15620">
            <v>382</v>
          </cell>
        </row>
        <row r="15621">
          <cell r="E15621" t="str">
            <v>Island</v>
          </cell>
          <cell r="F15621" t="str">
            <v>Tenth Edition</v>
          </cell>
          <cell r="G15621" t="str">
            <v>C</v>
          </cell>
          <cell r="H15621" t="str">
            <v>Basic Land — Island</v>
          </cell>
          <cell r="L15621" t="str">
            <v>{U}</v>
          </cell>
          <cell r="N15621" t="str">
            <v>{U}</v>
          </cell>
          <cell r="O15621">
            <v>0</v>
          </cell>
          <cell r="P15621" t="str">
            <v>L</v>
          </cell>
          <cell r="Q15621" t="str">
            <v>10E</v>
          </cell>
          <cell r="R15621">
            <v>370</v>
          </cell>
        </row>
        <row r="15622">
          <cell r="E15622" t="str">
            <v>Island</v>
          </cell>
          <cell r="F15622" t="str">
            <v>Tenth Edition</v>
          </cell>
          <cell r="G15622" t="str">
            <v>C</v>
          </cell>
          <cell r="H15622" t="str">
            <v>Basic Land — Island</v>
          </cell>
          <cell r="L15622" t="str">
            <v>{U}</v>
          </cell>
          <cell r="N15622" t="str">
            <v>{U}</v>
          </cell>
          <cell r="O15622">
            <v>0</v>
          </cell>
          <cell r="P15622" t="str">
            <v>L</v>
          </cell>
          <cell r="Q15622" t="str">
            <v>10E</v>
          </cell>
          <cell r="R15622">
            <v>368</v>
          </cell>
        </row>
        <row r="15623">
          <cell r="E15623" t="str">
            <v>Island</v>
          </cell>
          <cell r="F15623" t="str">
            <v>Tenth Edition</v>
          </cell>
          <cell r="G15623" t="str">
            <v>C</v>
          </cell>
          <cell r="H15623" t="str">
            <v>Basic Land — Island</v>
          </cell>
          <cell r="L15623" t="str">
            <v>{U}</v>
          </cell>
          <cell r="N15623" t="str">
            <v>{U}</v>
          </cell>
          <cell r="O15623">
            <v>0</v>
          </cell>
          <cell r="P15623" t="str">
            <v>L</v>
          </cell>
          <cell r="Q15623" t="str">
            <v>10E</v>
          </cell>
          <cell r="R15623">
            <v>371</v>
          </cell>
        </row>
        <row r="15624">
          <cell r="E15624" t="str">
            <v>Mountain</v>
          </cell>
          <cell r="F15624" t="str">
            <v>Tenth Edition</v>
          </cell>
          <cell r="G15624" t="str">
            <v>C</v>
          </cell>
          <cell r="H15624" t="str">
            <v>Basic Land — Mountain</v>
          </cell>
          <cell r="L15624" t="str">
            <v>{R}</v>
          </cell>
          <cell r="N15624" t="str">
            <v>{R}</v>
          </cell>
          <cell r="O15624">
            <v>0</v>
          </cell>
          <cell r="P15624" t="str">
            <v>L</v>
          </cell>
          <cell r="Q15624" t="str">
            <v>10E</v>
          </cell>
          <cell r="R15624">
            <v>379</v>
          </cell>
        </row>
        <row r="15625">
          <cell r="E15625" t="str">
            <v>Mountain</v>
          </cell>
          <cell r="F15625" t="str">
            <v>Tenth Edition</v>
          </cell>
          <cell r="G15625" t="str">
            <v>C</v>
          </cell>
          <cell r="H15625" t="str">
            <v>Basic Land — Mountain</v>
          </cell>
          <cell r="L15625" t="str">
            <v>{R}</v>
          </cell>
          <cell r="N15625" t="str">
            <v>{R}</v>
          </cell>
          <cell r="O15625">
            <v>0</v>
          </cell>
          <cell r="P15625" t="str">
            <v>L</v>
          </cell>
          <cell r="Q15625" t="str">
            <v>10E</v>
          </cell>
          <cell r="R15625">
            <v>376</v>
          </cell>
        </row>
        <row r="15626">
          <cell r="E15626" t="str">
            <v>Mountain</v>
          </cell>
          <cell r="F15626" t="str">
            <v>Tenth Edition</v>
          </cell>
          <cell r="G15626" t="str">
            <v>C</v>
          </cell>
          <cell r="H15626" t="str">
            <v>Basic Land — Mountain</v>
          </cell>
          <cell r="L15626" t="str">
            <v>{R}</v>
          </cell>
          <cell r="N15626" t="str">
            <v>{R}</v>
          </cell>
          <cell r="O15626">
            <v>0</v>
          </cell>
          <cell r="P15626" t="str">
            <v>L</v>
          </cell>
          <cell r="Q15626" t="str">
            <v>10E</v>
          </cell>
          <cell r="R15626">
            <v>378</v>
          </cell>
        </row>
        <row r="15627">
          <cell r="E15627" t="str">
            <v>Plains</v>
          </cell>
          <cell r="F15627" t="str">
            <v>Tenth Edition</v>
          </cell>
          <cell r="G15627" t="str">
            <v>C</v>
          </cell>
          <cell r="H15627" t="str">
            <v>Basic Land — Plains</v>
          </cell>
          <cell r="L15627" t="str">
            <v>{W}</v>
          </cell>
          <cell r="N15627" t="str">
            <v>{W}</v>
          </cell>
          <cell r="O15627">
            <v>0</v>
          </cell>
          <cell r="P15627" t="str">
            <v>L</v>
          </cell>
          <cell r="Q15627" t="str">
            <v>10E</v>
          </cell>
          <cell r="R15627">
            <v>364</v>
          </cell>
        </row>
        <row r="15628">
          <cell r="E15628" t="str">
            <v>Plains</v>
          </cell>
          <cell r="F15628" t="str">
            <v>Tenth Edition</v>
          </cell>
          <cell r="G15628" t="str">
            <v>C</v>
          </cell>
          <cell r="H15628" t="str">
            <v>Basic Land — Plains</v>
          </cell>
          <cell r="L15628" t="str">
            <v>{W}</v>
          </cell>
          <cell r="N15628" t="str">
            <v>{W}</v>
          </cell>
          <cell r="O15628">
            <v>0</v>
          </cell>
          <cell r="P15628" t="str">
            <v>L</v>
          </cell>
          <cell r="Q15628" t="str">
            <v>10E</v>
          </cell>
          <cell r="R15628">
            <v>366</v>
          </cell>
        </row>
        <row r="15629">
          <cell r="E15629" t="str">
            <v>Plains</v>
          </cell>
          <cell r="F15629" t="str">
            <v>Tenth Edition</v>
          </cell>
          <cell r="G15629" t="str">
            <v>C</v>
          </cell>
          <cell r="H15629" t="str">
            <v>Basic Land — Plains</v>
          </cell>
          <cell r="L15629" t="str">
            <v>{W}</v>
          </cell>
          <cell r="N15629" t="str">
            <v>{W}</v>
          </cell>
          <cell r="O15629">
            <v>0</v>
          </cell>
          <cell r="P15629" t="str">
            <v>L</v>
          </cell>
          <cell r="Q15629" t="str">
            <v>10E</v>
          </cell>
          <cell r="R15629">
            <v>367</v>
          </cell>
        </row>
        <row r="15630">
          <cell r="E15630" t="str">
            <v>Swamp</v>
          </cell>
          <cell r="F15630" t="str">
            <v>Tenth Edition</v>
          </cell>
          <cell r="G15630" t="str">
            <v>C</v>
          </cell>
          <cell r="H15630" t="str">
            <v>Basic Land — Swamp</v>
          </cell>
          <cell r="L15630" t="str">
            <v>{B}</v>
          </cell>
          <cell r="N15630" t="str">
            <v>{B}</v>
          </cell>
          <cell r="O15630">
            <v>0</v>
          </cell>
          <cell r="P15630" t="str">
            <v>L</v>
          </cell>
          <cell r="Q15630" t="str">
            <v>10E</v>
          </cell>
          <cell r="R15630">
            <v>375</v>
          </cell>
        </row>
        <row r="15631">
          <cell r="E15631" t="str">
            <v>Swamp</v>
          </cell>
          <cell r="F15631" t="str">
            <v>Tenth Edition</v>
          </cell>
          <cell r="G15631" t="str">
            <v>C</v>
          </cell>
          <cell r="H15631" t="str">
            <v>Basic Land — Swamp</v>
          </cell>
          <cell r="L15631" t="str">
            <v>{B}</v>
          </cell>
          <cell r="N15631" t="str">
            <v>{B}</v>
          </cell>
          <cell r="O15631">
            <v>0</v>
          </cell>
          <cell r="P15631" t="str">
            <v>L</v>
          </cell>
          <cell r="Q15631" t="str">
            <v>10E</v>
          </cell>
          <cell r="R15631">
            <v>372</v>
          </cell>
        </row>
        <row r="15632">
          <cell r="E15632" t="str">
            <v>Swamp</v>
          </cell>
          <cell r="F15632" t="str">
            <v>Tenth Edition</v>
          </cell>
          <cell r="G15632" t="str">
            <v>C</v>
          </cell>
          <cell r="H15632" t="str">
            <v>Basic Land — Swamp</v>
          </cell>
          <cell r="L15632" t="str">
            <v>{B}</v>
          </cell>
          <cell r="N15632" t="str">
            <v>{B}</v>
          </cell>
          <cell r="O15632">
            <v>0</v>
          </cell>
          <cell r="P15632" t="str">
            <v>L</v>
          </cell>
          <cell r="Q15632" t="str">
            <v>10E</v>
          </cell>
          <cell r="R15632">
            <v>374</v>
          </cell>
        </row>
        <row r="15633">
          <cell r="E15633" t="str">
            <v>Amnesia</v>
          </cell>
          <cell r="F15633" t="str">
            <v>The Dark</v>
          </cell>
          <cell r="G15633" t="str">
            <v>U</v>
          </cell>
          <cell r="H15633" t="str">
            <v>Sorcery</v>
          </cell>
          <cell r="L15633" t="str">
            <v>Target player reveals his or her hand and discards all nonland cards.</v>
          </cell>
          <cell r="M15633" t="str">
            <v>{3}{U}{U}{U}</v>
          </cell>
          <cell r="O15633">
            <v>6</v>
          </cell>
          <cell r="P15633" t="str">
            <v>U</v>
          </cell>
          <cell r="Q15633" t="str">
            <v>DK</v>
          </cell>
          <cell r="R15633">
            <v>19</v>
          </cell>
        </row>
        <row r="15634">
          <cell r="E15634" t="str">
            <v>Angry Mob</v>
          </cell>
          <cell r="F15634" t="str">
            <v>The Dark</v>
          </cell>
          <cell r="G15634" t="str">
            <v>U</v>
          </cell>
          <cell r="H15634" t="str">
            <v>Creature — Human</v>
          </cell>
          <cell r="I15634" t="str">
            <v>2+*</v>
          </cell>
          <cell r="J15634" t="str">
            <v>2+*</v>
          </cell>
          <cell r="L15634" t="str">
            <v>Trample?As long as it's your turn, Angry Mob's power and toughness are each equal to 2 plus the number of Swamps your opponents control. As long as it's not your turn, Angry Mob's power and toughness are each 2.</v>
          </cell>
          <cell r="M15634" t="str">
            <v>{2}{W}{W}</v>
          </cell>
          <cell r="O15634">
            <v>4</v>
          </cell>
          <cell r="P15634" t="str">
            <v>W</v>
          </cell>
          <cell r="Q15634" t="str">
            <v>DK</v>
          </cell>
          <cell r="R15634">
            <v>74</v>
          </cell>
        </row>
        <row r="15635">
          <cell r="A15635" t="str">
            <v>Duplicate</v>
          </cell>
          <cell r="E15635" t="str">
            <v>Apprentice Wizard</v>
          </cell>
          <cell r="F15635" t="str">
            <v>The Dark</v>
          </cell>
          <cell r="G15635" t="str">
            <v>R</v>
          </cell>
          <cell r="H15635" t="str">
            <v>Creature — Human Wizard</v>
          </cell>
          <cell r="I15635">
            <v>0</v>
          </cell>
          <cell r="J15635">
            <v>1</v>
          </cell>
          <cell r="L15635" t="str">
            <v>{U}, {T}: Add {3} to your mana pool.</v>
          </cell>
          <cell r="M15635" t="str">
            <v>{1}{U}{U}</v>
          </cell>
          <cell r="N15635" t="str">
            <v>{X}</v>
          </cell>
          <cell r="O15635">
            <v>3</v>
          </cell>
          <cell r="P15635" t="str">
            <v>U</v>
          </cell>
          <cell r="Q15635" t="str">
            <v>DK</v>
          </cell>
          <cell r="R15635">
            <v>20</v>
          </cell>
        </row>
        <row r="15636">
          <cell r="A15636" t="str">
            <v>YES</v>
          </cell>
          <cell r="E15636" t="str">
            <v>Ashes to Ashes</v>
          </cell>
          <cell r="F15636" t="str">
            <v>The Dark</v>
          </cell>
          <cell r="G15636" t="str">
            <v>C</v>
          </cell>
          <cell r="H15636" t="str">
            <v>Sorcery</v>
          </cell>
          <cell r="L15636" t="str">
            <v>Exile two target nonartifact creatures. Ashes to Ashes deals 5 damage to you.</v>
          </cell>
          <cell r="M15636" t="str">
            <v>{1}{B}{B}</v>
          </cell>
          <cell r="O15636">
            <v>3</v>
          </cell>
          <cell r="P15636" t="str">
            <v>B</v>
          </cell>
          <cell r="Q15636" t="str">
            <v>DK</v>
          </cell>
          <cell r="R15636">
            <v>1</v>
          </cell>
        </row>
        <row r="15637">
          <cell r="E15637" t="str">
            <v>Ball Lightning</v>
          </cell>
          <cell r="F15637" t="str">
            <v>The Dark</v>
          </cell>
          <cell r="G15637" t="str">
            <v>R</v>
          </cell>
          <cell r="H15637" t="str">
            <v>Creature — Elemental</v>
          </cell>
          <cell r="I15637">
            <v>6</v>
          </cell>
          <cell r="J15637">
            <v>1</v>
          </cell>
          <cell r="L15637" t="str">
            <v>Trample #_(If this creature would assign enough damage to its blockers to destroy them, you may have it assign the rest of its damage to defending player or planeswalker.)_#?Haste #_(This creature can attack and {T} as soon as it comes under your control.)_#?At the beginning of the end step, sacrifice Ball Lightning.</v>
          </cell>
          <cell r="M15637" t="str">
            <v>{R}{R}{R}</v>
          </cell>
          <cell r="O15637">
            <v>3</v>
          </cell>
          <cell r="P15637" t="str">
            <v>R</v>
          </cell>
          <cell r="Q15637" t="str">
            <v>DK</v>
          </cell>
          <cell r="R15637">
            <v>56</v>
          </cell>
        </row>
        <row r="15638">
          <cell r="E15638" t="str">
            <v>Banshee</v>
          </cell>
          <cell r="F15638" t="str">
            <v>The Dark</v>
          </cell>
          <cell r="G15638" t="str">
            <v>U</v>
          </cell>
          <cell r="H15638" t="str">
            <v>Creature — Spirit</v>
          </cell>
          <cell r="I15638">
            <v>0</v>
          </cell>
          <cell r="J15638">
            <v>1</v>
          </cell>
          <cell r="L15638" t="str">
            <v>{X}, {T}: Banshee deals half X damage, rounded down, to target creature or player, and half X damage, rounded up, to you.</v>
          </cell>
          <cell r="M15638" t="str">
            <v>{2}{B}{B}</v>
          </cell>
          <cell r="O15638">
            <v>4</v>
          </cell>
          <cell r="P15638" t="str">
            <v>B</v>
          </cell>
          <cell r="Q15638" t="str">
            <v>DK</v>
          </cell>
          <cell r="R15638">
            <v>2</v>
          </cell>
        </row>
        <row r="15639">
          <cell r="E15639" t="str">
            <v>Barl's Cage</v>
          </cell>
          <cell r="F15639" t="str">
            <v>The Dark</v>
          </cell>
          <cell r="G15639" t="str">
            <v>R</v>
          </cell>
          <cell r="H15639" t="str">
            <v>Artifact</v>
          </cell>
          <cell r="L15639" t="str">
            <v>{3}: Target creature doesn't untap during its controller's next untap step.</v>
          </cell>
          <cell r="M15639" t="str">
            <v>{4}</v>
          </cell>
          <cell r="O15639">
            <v>4</v>
          </cell>
          <cell r="P15639" t="str">
            <v>A</v>
          </cell>
          <cell r="Q15639" t="str">
            <v>DK</v>
          </cell>
          <cell r="R15639">
            <v>93</v>
          </cell>
        </row>
        <row r="15640">
          <cell r="E15640" t="str">
            <v>Blood Moon</v>
          </cell>
          <cell r="F15640" t="str">
            <v>The Dark</v>
          </cell>
          <cell r="G15640" t="str">
            <v>R</v>
          </cell>
          <cell r="H15640" t="str">
            <v>Enchantment</v>
          </cell>
          <cell r="L15640" t="str">
            <v>Nonbasic lands are Mountains.</v>
          </cell>
          <cell r="M15640" t="str">
            <v>{2}{R}</v>
          </cell>
          <cell r="O15640">
            <v>3</v>
          </cell>
          <cell r="P15640" t="str">
            <v>R</v>
          </cell>
          <cell r="Q15640" t="str">
            <v>DK</v>
          </cell>
          <cell r="R15640">
            <v>57</v>
          </cell>
        </row>
        <row r="15641">
          <cell r="E15641" t="str">
            <v>Blood of the Martyr</v>
          </cell>
          <cell r="F15641" t="str">
            <v>The Dark</v>
          </cell>
          <cell r="G15641" t="str">
            <v>U</v>
          </cell>
          <cell r="H15641" t="str">
            <v>Instant</v>
          </cell>
          <cell r="L15641" t="str">
            <v>Until end of turn, if damage would be dealt to any creature, you may have that damage dealt to you instead.</v>
          </cell>
          <cell r="M15641" t="str">
            <v>{W}{W}{W}</v>
          </cell>
          <cell r="O15641">
            <v>3</v>
          </cell>
          <cell r="P15641" t="str">
            <v>W</v>
          </cell>
          <cell r="Q15641" t="str">
            <v>DK</v>
          </cell>
          <cell r="R15641">
            <v>75</v>
          </cell>
        </row>
        <row r="15642">
          <cell r="E15642" t="str">
            <v>Bog Imp</v>
          </cell>
          <cell r="F15642" t="str">
            <v>The Dark</v>
          </cell>
          <cell r="G15642" t="str">
            <v>C</v>
          </cell>
          <cell r="H15642" t="str">
            <v>Creature — Imp</v>
          </cell>
          <cell r="I15642">
            <v>1</v>
          </cell>
          <cell r="J15642">
            <v>1</v>
          </cell>
          <cell r="L15642" t="str">
            <v>Flying #_(This creature can't be blocked except by creatures with flying or reach.)_#</v>
          </cell>
          <cell r="M15642" t="str">
            <v>{1}{B}</v>
          </cell>
          <cell r="O15642">
            <v>2</v>
          </cell>
          <cell r="P15642" t="str">
            <v>B</v>
          </cell>
          <cell r="Q15642" t="str">
            <v>DK</v>
          </cell>
          <cell r="R15642">
            <v>3</v>
          </cell>
        </row>
        <row r="15643">
          <cell r="E15643" t="str">
            <v>Bog Rats</v>
          </cell>
          <cell r="F15643" t="str">
            <v>The Dark</v>
          </cell>
          <cell r="G15643" t="str">
            <v>C</v>
          </cell>
          <cell r="H15643" t="str">
            <v>Creature — Rat</v>
          </cell>
          <cell r="I15643">
            <v>1</v>
          </cell>
          <cell r="J15643">
            <v>1</v>
          </cell>
          <cell r="L15643" t="str">
            <v>Bog Rats can't be blocked by Walls.</v>
          </cell>
          <cell r="M15643" t="str">
            <v>{B}</v>
          </cell>
          <cell r="O15643">
            <v>1</v>
          </cell>
          <cell r="P15643" t="str">
            <v>B</v>
          </cell>
          <cell r="Q15643" t="str">
            <v>DK</v>
          </cell>
          <cell r="R15643">
            <v>4</v>
          </cell>
        </row>
        <row r="15644">
          <cell r="E15644" t="str">
            <v>Bone Flute</v>
          </cell>
          <cell r="F15644" t="str">
            <v>The Dark</v>
          </cell>
          <cell r="G15644" t="str">
            <v>U</v>
          </cell>
          <cell r="H15644" t="str">
            <v>Artifact</v>
          </cell>
          <cell r="L15644" t="str">
            <v>{2}, {T}: All creatures get -1/-0 until end of turn.</v>
          </cell>
          <cell r="M15644" t="str">
            <v>{3}</v>
          </cell>
          <cell r="O15644">
            <v>3</v>
          </cell>
          <cell r="P15644" t="str">
            <v>A</v>
          </cell>
          <cell r="Q15644" t="str">
            <v>DK</v>
          </cell>
          <cell r="R15644">
            <v>94</v>
          </cell>
        </row>
        <row r="15645">
          <cell r="E15645" t="str">
            <v>Book of Rass</v>
          </cell>
          <cell r="F15645" t="str">
            <v>The Dark</v>
          </cell>
          <cell r="G15645" t="str">
            <v>U</v>
          </cell>
          <cell r="H15645" t="str">
            <v>Artifact</v>
          </cell>
          <cell r="L15645" t="str">
            <v>{2}, Pay 2 life: Draw a card.</v>
          </cell>
          <cell r="M15645" t="str">
            <v>{6}</v>
          </cell>
          <cell r="O15645">
            <v>6</v>
          </cell>
          <cell r="P15645" t="str">
            <v>A</v>
          </cell>
          <cell r="Q15645" t="str">
            <v>DK</v>
          </cell>
          <cell r="R15645">
            <v>95</v>
          </cell>
        </row>
        <row r="15646">
          <cell r="E15646" t="str">
            <v>Brainwash</v>
          </cell>
          <cell r="F15646" t="str">
            <v>The Dark</v>
          </cell>
          <cell r="G15646" t="str">
            <v>C</v>
          </cell>
          <cell r="H15646" t="str">
            <v>Enchantment — Aura</v>
          </cell>
          <cell r="L15646" t="str">
            <v>Enchant creature?Enchanted creature can't attack unless its controller pays {3}.</v>
          </cell>
          <cell r="M15646" t="str">
            <v>{W}</v>
          </cell>
          <cell r="O15646">
            <v>1</v>
          </cell>
          <cell r="P15646" t="str">
            <v>W</v>
          </cell>
          <cell r="Q15646" t="str">
            <v>DK</v>
          </cell>
          <cell r="R15646">
            <v>76</v>
          </cell>
        </row>
        <row r="15647">
          <cell r="E15647" t="str">
            <v>Brothers of Fire</v>
          </cell>
          <cell r="F15647" t="str">
            <v>The Dark</v>
          </cell>
          <cell r="G15647" t="str">
            <v>U</v>
          </cell>
          <cell r="H15647" t="str">
            <v>Creature — Human Shaman</v>
          </cell>
          <cell r="I15647">
            <v>2</v>
          </cell>
          <cell r="J15647">
            <v>2</v>
          </cell>
          <cell r="L15647" t="str">
            <v>{1}{R}{R}: Brothers of Fire deals 1 damage to target creature or player and 1 damage to you.</v>
          </cell>
          <cell r="M15647" t="str">
            <v>{1}{R}{R}</v>
          </cell>
          <cell r="O15647">
            <v>3</v>
          </cell>
          <cell r="P15647" t="str">
            <v>R</v>
          </cell>
          <cell r="Q15647" t="str">
            <v>DK</v>
          </cell>
          <cell r="R15647">
            <v>58</v>
          </cell>
        </row>
        <row r="15648">
          <cell r="E15648" t="str">
            <v>Carnivorous Plant</v>
          </cell>
          <cell r="F15648" t="str">
            <v>The Dark</v>
          </cell>
          <cell r="G15648" t="str">
            <v>C</v>
          </cell>
          <cell r="H15648" t="str">
            <v>Creature — Plant Wall</v>
          </cell>
          <cell r="I15648">
            <v>4</v>
          </cell>
          <cell r="J15648">
            <v>5</v>
          </cell>
          <cell r="L15648" t="str">
            <v>Defender</v>
          </cell>
          <cell r="M15648" t="str">
            <v>{3}{G}</v>
          </cell>
          <cell r="O15648">
            <v>4</v>
          </cell>
          <cell r="P15648" t="str">
            <v>G</v>
          </cell>
          <cell r="Q15648" t="str">
            <v>DK</v>
          </cell>
          <cell r="R15648">
            <v>38</v>
          </cell>
        </row>
        <row r="15649">
          <cell r="E15649" t="str">
            <v>Cave People</v>
          </cell>
          <cell r="F15649" t="str">
            <v>The Dark</v>
          </cell>
          <cell r="G15649" t="str">
            <v>U</v>
          </cell>
          <cell r="H15649" t="str">
            <v>Creature — Human</v>
          </cell>
          <cell r="I15649">
            <v>1</v>
          </cell>
          <cell r="J15649">
            <v>4</v>
          </cell>
          <cell r="L15649" t="str">
            <v>Whenever Cave People attacks, it gets +1/-2 until end of turn. {1}{R}{R}, {T}: Target creature gains mountainwalk until end of turn.</v>
          </cell>
          <cell r="M15649" t="str">
            <v>{1}{R}{R}</v>
          </cell>
          <cell r="O15649">
            <v>3</v>
          </cell>
          <cell r="P15649" t="str">
            <v>R</v>
          </cell>
          <cell r="Q15649" t="str">
            <v>DK</v>
          </cell>
          <cell r="R15649">
            <v>59</v>
          </cell>
        </row>
        <row r="15650">
          <cell r="A15650" t="str">
            <v>YES</v>
          </cell>
          <cell r="E15650" t="str">
            <v>City of Shadows</v>
          </cell>
          <cell r="F15650" t="str">
            <v>The Dark</v>
          </cell>
          <cell r="G15650" t="str">
            <v>R</v>
          </cell>
          <cell r="H15650" t="str">
            <v>Land</v>
          </cell>
          <cell r="L15650" t="str">
            <v>{T}, Exile a creature you control: Put a storage counter on City of Shadows. {T}: Add {X} to your mana pool, where X is the number of storage counters on City of Shadows.</v>
          </cell>
          <cell r="N15650" t="str">
            <v>{X}</v>
          </cell>
          <cell r="O15650">
            <v>0</v>
          </cell>
          <cell r="P15650" t="str">
            <v>L</v>
          </cell>
          <cell r="Q15650" t="str">
            <v>DK</v>
          </cell>
          <cell r="R15650">
            <v>113</v>
          </cell>
        </row>
        <row r="15651">
          <cell r="E15651" t="str">
            <v>Cleansing</v>
          </cell>
          <cell r="F15651" t="str">
            <v>The Dark</v>
          </cell>
          <cell r="G15651" t="str">
            <v>R</v>
          </cell>
          <cell r="H15651" t="str">
            <v>Sorcery</v>
          </cell>
          <cell r="L15651" t="str">
            <v>For each land, destroy that land unless any player pays 1 life.</v>
          </cell>
          <cell r="M15651" t="str">
            <v>{W}{W}{W}</v>
          </cell>
          <cell r="O15651">
            <v>3</v>
          </cell>
          <cell r="P15651" t="str">
            <v>W</v>
          </cell>
          <cell r="Q15651" t="str">
            <v>DK</v>
          </cell>
          <cell r="R15651">
            <v>77</v>
          </cell>
        </row>
        <row r="15652">
          <cell r="E15652" t="str">
            <v>Coal Golem</v>
          </cell>
          <cell r="F15652" t="str">
            <v>The Dark</v>
          </cell>
          <cell r="G15652" t="str">
            <v>U</v>
          </cell>
          <cell r="H15652" t="str">
            <v>Artifact Creature — Golem</v>
          </cell>
          <cell r="I15652">
            <v>3</v>
          </cell>
          <cell r="J15652">
            <v>3</v>
          </cell>
          <cell r="L15652" t="str">
            <v>{3}, Sacrifice Coal Golem: Add {R}{R}{R} to your mana pool.</v>
          </cell>
          <cell r="M15652" t="str">
            <v>{5}</v>
          </cell>
          <cell r="N15652" t="str">
            <v>{R}</v>
          </cell>
          <cell r="O15652">
            <v>5</v>
          </cell>
          <cell r="P15652" t="str">
            <v>A</v>
          </cell>
          <cell r="Q15652" t="str">
            <v>DK</v>
          </cell>
          <cell r="R15652">
            <v>96</v>
          </cell>
        </row>
        <row r="15653">
          <cell r="E15653" t="str">
            <v>Curse Artifact</v>
          </cell>
          <cell r="F15653" t="str">
            <v>The Dark</v>
          </cell>
          <cell r="G15653" t="str">
            <v>U</v>
          </cell>
          <cell r="H15653" t="str">
            <v>Enchantment — Aura</v>
          </cell>
          <cell r="L15653" t="str">
            <v>Enchant artifact?At the beginning of the upkeep of enchanted artifact's controller, Curse Artifact deals 2 damage to that player unless he or she sacrifices that artifact.</v>
          </cell>
          <cell r="M15653" t="str">
            <v>{2}{B}{B}</v>
          </cell>
          <cell r="O15653">
            <v>4</v>
          </cell>
          <cell r="P15653" t="str">
            <v>B</v>
          </cell>
          <cell r="Q15653" t="str">
            <v>DK</v>
          </cell>
          <cell r="R15653">
            <v>5</v>
          </cell>
        </row>
        <row r="15654">
          <cell r="E15654" t="str">
            <v>Dance of Many</v>
          </cell>
          <cell r="F15654" t="str">
            <v>The Dark</v>
          </cell>
          <cell r="G15654" t="str">
            <v>R</v>
          </cell>
          <cell r="H15654" t="str">
            <v>Enchantment</v>
          </cell>
          <cell r="L15654" t="str">
            <v>When Dance of Many enters the battlefield, put a token that's a copy of target nontoken creature onto the battlefield. When Dance of Many leaves the battlefield, exile the token. When the token leaves the battlefield, sacrifice Dance of Many. At the beginning of your upkeep, sacrifice Dance of Many unless you pay {U}{U}.</v>
          </cell>
          <cell r="M15654" t="str">
            <v>{U}{U}</v>
          </cell>
          <cell r="O15654">
            <v>2</v>
          </cell>
          <cell r="P15654" t="str">
            <v>U</v>
          </cell>
          <cell r="Q15654" t="str">
            <v>DK</v>
          </cell>
          <cell r="R15654">
            <v>21</v>
          </cell>
        </row>
        <row r="15655">
          <cell r="E15655" t="str">
            <v>Dark Heart of the Wood</v>
          </cell>
          <cell r="F15655" t="str">
            <v>The Dark</v>
          </cell>
          <cell r="G15655" t="str">
            <v>C</v>
          </cell>
          <cell r="H15655" t="str">
            <v>Enchantment</v>
          </cell>
          <cell r="L15655" t="str">
            <v>Sacrifice a Forest: You gain 3 life.</v>
          </cell>
          <cell r="M15655" t="str">
            <v>{B}{G}</v>
          </cell>
          <cell r="O15655">
            <v>2</v>
          </cell>
          <cell r="P15655" t="str">
            <v>GB</v>
          </cell>
          <cell r="Q15655" t="str">
            <v>DK</v>
          </cell>
          <cell r="R15655">
            <v>117</v>
          </cell>
        </row>
        <row r="15656">
          <cell r="E15656" t="str">
            <v>Dark Sphere</v>
          </cell>
          <cell r="F15656" t="str">
            <v>The Dark</v>
          </cell>
          <cell r="G15656" t="str">
            <v>U</v>
          </cell>
          <cell r="H15656" t="str">
            <v>Artifact</v>
          </cell>
          <cell r="L15656" t="str">
            <v>{T}, Sacrifice Dark Sphere: The next time a source of your choice would deal damage to you this turn, it deals half that damage, rounded up, to you instead.</v>
          </cell>
          <cell r="M15656" t="str">
            <v>{0}</v>
          </cell>
          <cell r="O15656">
            <v>0</v>
          </cell>
          <cell r="P15656" t="str">
            <v>A</v>
          </cell>
          <cell r="Q15656" t="str">
            <v>DK</v>
          </cell>
          <cell r="R15656">
            <v>97</v>
          </cell>
        </row>
        <row r="15657">
          <cell r="E15657" t="str">
            <v>Deep Water</v>
          </cell>
          <cell r="F15657" t="str">
            <v>The Dark</v>
          </cell>
          <cell r="G15657" t="str">
            <v>C</v>
          </cell>
          <cell r="H15657" t="str">
            <v>Enchantment</v>
          </cell>
          <cell r="L15657" t="str">
            <v>{U}: Until end of turn, if you tap a land you control for mana, it produces {U} instead of any other type.</v>
          </cell>
          <cell r="M15657" t="str">
            <v>{U}{U}</v>
          </cell>
          <cell r="O15657">
            <v>2</v>
          </cell>
          <cell r="P15657" t="str">
            <v>U</v>
          </cell>
          <cell r="Q15657" t="str">
            <v>DK</v>
          </cell>
          <cell r="R15657">
            <v>22</v>
          </cell>
        </row>
        <row r="15658">
          <cell r="E15658" t="str">
            <v>Diabolic Machine</v>
          </cell>
          <cell r="F15658" t="str">
            <v>The Dark</v>
          </cell>
          <cell r="G15658" t="str">
            <v>U</v>
          </cell>
          <cell r="H15658" t="str">
            <v>Artifact Creature — Construct</v>
          </cell>
          <cell r="I15658">
            <v>4</v>
          </cell>
          <cell r="J15658">
            <v>4</v>
          </cell>
          <cell r="L15658" t="str">
            <v>{3}: Regenerate Diabolic Machine.</v>
          </cell>
          <cell r="M15658" t="str">
            <v>{7}</v>
          </cell>
          <cell r="O15658">
            <v>7</v>
          </cell>
          <cell r="P15658" t="str">
            <v>A</v>
          </cell>
          <cell r="Q15658" t="str">
            <v>DK</v>
          </cell>
          <cell r="R15658">
            <v>98</v>
          </cell>
        </row>
        <row r="15659">
          <cell r="E15659" t="str">
            <v>Drowned</v>
          </cell>
          <cell r="F15659" t="str">
            <v>The Dark</v>
          </cell>
          <cell r="G15659" t="str">
            <v>C</v>
          </cell>
          <cell r="H15659" t="str">
            <v>Creature — Zombie</v>
          </cell>
          <cell r="I15659">
            <v>1</v>
          </cell>
          <cell r="J15659">
            <v>1</v>
          </cell>
          <cell r="L15659" t="str">
            <v>{B}: Regenerate Drowned.</v>
          </cell>
          <cell r="M15659" t="str">
            <v>{1}{U}</v>
          </cell>
          <cell r="O15659">
            <v>2</v>
          </cell>
          <cell r="P15659" t="str">
            <v>U</v>
          </cell>
          <cell r="Q15659" t="str">
            <v>DK</v>
          </cell>
          <cell r="R15659">
            <v>23</v>
          </cell>
        </row>
        <row r="15660">
          <cell r="E15660" t="str">
            <v>Dust to Dust</v>
          </cell>
          <cell r="F15660" t="str">
            <v>The Dark</v>
          </cell>
          <cell r="G15660" t="str">
            <v>C</v>
          </cell>
          <cell r="H15660" t="str">
            <v>Sorcery</v>
          </cell>
          <cell r="L15660" t="str">
            <v>Exile two target artifacts.</v>
          </cell>
          <cell r="M15660" t="str">
            <v>{1}{W}{W}</v>
          </cell>
          <cell r="O15660">
            <v>3</v>
          </cell>
          <cell r="P15660" t="str">
            <v>W</v>
          </cell>
          <cell r="Q15660" t="str">
            <v>DK</v>
          </cell>
          <cell r="R15660">
            <v>78</v>
          </cell>
        </row>
        <row r="15661">
          <cell r="E15661" t="str">
            <v>Eater of the Dead</v>
          </cell>
          <cell r="F15661" t="str">
            <v>The Dark</v>
          </cell>
          <cell r="G15661" t="str">
            <v>U</v>
          </cell>
          <cell r="H15661" t="str">
            <v>Creature — Horror</v>
          </cell>
          <cell r="I15661">
            <v>3</v>
          </cell>
          <cell r="J15661">
            <v>4</v>
          </cell>
          <cell r="L15661" t="str">
            <v>{0}: If Eater of the Dead is tapped, exile target creature card from a graveyard and untap Eater of the Dead.</v>
          </cell>
          <cell r="M15661" t="str">
            <v>{4}{B}</v>
          </cell>
          <cell r="O15661">
            <v>5</v>
          </cell>
          <cell r="P15661" t="str">
            <v>B</v>
          </cell>
          <cell r="Q15661" t="str">
            <v>DK</v>
          </cell>
          <cell r="R15661">
            <v>6</v>
          </cell>
        </row>
        <row r="15662">
          <cell r="E15662" t="str">
            <v>Electric Eel</v>
          </cell>
          <cell r="F15662" t="str">
            <v>The Dark</v>
          </cell>
          <cell r="G15662" t="str">
            <v>U</v>
          </cell>
          <cell r="H15662" t="str">
            <v>Creature — Fish</v>
          </cell>
          <cell r="I15662">
            <v>1</v>
          </cell>
          <cell r="J15662">
            <v>1</v>
          </cell>
          <cell r="L15662" t="str">
            <v>When Electric Eel enters the battlefield, it deals 1 damage to you. {R}{R}: Electric Eel gets +2/+0 until end of turn and deals 1 damage to you.</v>
          </cell>
          <cell r="M15662" t="str">
            <v>{U}</v>
          </cell>
          <cell r="O15662">
            <v>1</v>
          </cell>
          <cell r="P15662" t="str">
            <v>U</v>
          </cell>
          <cell r="Q15662" t="str">
            <v>DK</v>
          </cell>
          <cell r="R15662">
            <v>24</v>
          </cell>
        </row>
        <row r="15663">
          <cell r="A15663" t="str">
            <v>Promo</v>
          </cell>
          <cell r="E15663" t="str">
            <v>Elves of Deep Shadow</v>
          </cell>
          <cell r="F15663" t="str">
            <v>The Dark</v>
          </cell>
          <cell r="G15663" t="str">
            <v>U</v>
          </cell>
          <cell r="H15663" t="str">
            <v>Creature — Elf Druid</v>
          </cell>
          <cell r="I15663">
            <v>1</v>
          </cell>
          <cell r="J15663">
            <v>1</v>
          </cell>
          <cell r="L15663" t="str">
            <v>{T}: Add {B} to your mana pool. Elves of Deep Shadow deals 1 damage to you.</v>
          </cell>
          <cell r="M15663" t="str">
            <v>{G}</v>
          </cell>
          <cell r="N15663" t="str">
            <v>{B}</v>
          </cell>
          <cell r="O15663">
            <v>1</v>
          </cell>
          <cell r="P15663" t="str">
            <v>G</v>
          </cell>
          <cell r="Q15663" t="str">
            <v>DK</v>
          </cell>
          <cell r="R15663">
            <v>39</v>
          </cell>
        </row>
        <row r="15664">
          <cell r="E15664" t="str">
            <v>Erosion</v>
          </cell>
          <cell r="F15664" t="str">
            <v>The Dark</v>
          </cell>
          <cell r="G15664" t="str">
            <v>C</v>
          </cell>
          <cell r="H15664" t="str">
            <v>Enchantment — Aura</v>
          </cell>
          <cell r="L15664" t="str">
            <v>Enchant land?At the beginning of the upkeep of enchanted land's controller, destroy that land unless that player pays {1} or 1 life.</v>
          </cell>
          <cell r="M15664" t="str">
            <v>{U}{U}{U}</v>
          </cell>
          <cell r="O15664">
            <v>3</v>
          </cell>
          <cell r="P15664" t="str">
            <v>U</v>
          </cell>
          <cell r="Q15664" t="str">
            <v>DK</v>
          </cell>
          <cell r="R15664">
            <v>25</v>
          </cell>
        </row>
        <row r="15665">
          <cell r="E15665" t="str">
            <v>Eternal Flame</v>
          </cell>
          <cell r="F15665" t="str">
            <v>The Dark</v>
          </cell>
          <cell r="G15665" t="str">
            <v>R</v>
          </cell>
          <cell r="H15665" t="str">
            <v>Sorcery</v>
          </cell>
          <cell r="L15665" t="str">
            <v>Eternal Flame deals X damage to target opponent, where X is the number of Mountains you control. It deals half X damage, rounded up, to you.</v>
          </cell>
          <cell r="M15665" t="str">
            <v>{2}{R}{R}</v>
          </cell>
          <cell r="O15665">
            <v>4</v>
          </cell>
          <cell r="P15665" t="str">
            <v>R</v>
          </cell>
          <cell r="Q15665" t="str">
            <v>DK</v>
          </cell>
          <cell r="R15665">
            <v>60</v>
          </cell>
        </row>
        <row r="15666">
          <cell r="E15666" t="str">
            <v>Exorcist</v>
          </cell>
          <cell r="F15666" t="str">
            <v>The Dark</v>
          </cell>
          <cell r="G15666" t="str">
            <v>R</v>
          </cell>
          <cell r="H15666" t="str">
            <v>Creature — Human Cleric</v>
          </cell>
          <cell r="I15666">
            <v>1</v>
          </cell>
          <cell r="J15666">
            <v>1</v>
          </cell>
          <cell r="L15666" t="str">
            <v>{1}{W}, {T}: Destroy target black creature.</v>
          </cell>
          <cell r="M15666" t="str">
            <v>{W}{W}</v>
          </cell>
          <cell r="O15666">
            <v>2</v>
          </cell>
          <cell r="P15666" t="str">
            <v>W</v>
          </cell>
          <cell r="Q15666" t="str">
            <v>DK</v>
          </cell>
          <cell r="R15666">
            <v>79</v>
          </cell>
        </row>
        <row r="15667">
          <cell r="E15667" t="str">
            <v>Fasting</v>
          </cell>
          <cell r="F15667" t="str">
            <v>The Dark</v>
          </cell>
          <cell r="G15667" t="str">
            <v>U</v>
          </cell>
          <cell r="H15667" t="str">
            <v>Enchantment</v>
          </cell>
          <cell r="L15667" t="str">
            <v>At the beginning of your upkeep, put a hunger counter on Fasting. Then destroy Fasting if it has five or more hunger counters on it. If you would begin your draw step, you may skip that step instead. If you do, you gain 2 life. When you draw a card, destroy Fasting.</v>
          </cell>
          <cell r="M15667" t="str">
            <v>{W}</v>
          </cell>
          <cell r="O15667">
            <v>1</v>
          </cell>
          <cell r="P15667" t="str">
            <v>W</v>
          </cell>
          <cell r="Q15667" t="str">
            <v>DK</v>
          </cell>
          <cell r="R15667">
            <v>80</v>
          </cell>
        </row>
        <row r="15668">
          <cell r="E15668" t="str">
            <v>Fellwar Stone</v>
          </cell>
          <cell r="F15668" t="str">
            <v>The Dark</v>
          </cell>
          <cell r="G15668" t="str">
            <v>U</v>
          </cell>
          <cell r="H15668" t="str">
            <v>Artifact</v>
          </cell>
          <cell r="L15668" t="str">
            <v>{T}: Add to your mana pool one mana of any color that a land an opponent controls could produce.</v>
          </cell>
          <cell r="M15668" t="str">
            <v>{2}</v>
          </cell>
          <cell r="O15668">
            <v>2</v>
          </cell>
          <cell r="P15668" t="str">
            <v>A</v>
          </cell>
          <cell r="Q15668" t="str">
            <v>DK</v>
          </cell>
          <cell r="R15668">
            <v>99</v>
          </cell>
        </row>
        <row r="15669">
          <cell r="A15669" t="str">
            <v>YES</v>
          </cell>
          <cell r="E15669" t="str">
            <v>Festival</v>
          </cell>
          <cell r="F15669" t="str">
            <v>The Dark</v>
          </cell>
          <cell r="G15669" t="str">
            <v>C</v>
          </cell>
          <cell r="H15669" t="str">
            <v>Instant</v>
          </cell>
          <cell r="L15669" t="str">
            <v>Cast Festival only during an opponent's upkeep. Creatures can't attack this turn.</v>
          </cell>
          <cell r="M15669" t="str">
            <v>{W}</v>
          </cell>
          <cell r="O15669">
            <v>1</v>
          </cell>
          <cell r="P15669" t="str">
            <v>W</v>
          </cell>
          <cell r="Q15669" t="str">
            <v>DK</v>
          </cell>
          <cell r="R15669">
            <v>81</v>
          </cell>
        </row>
        <row r="15670">
          <cell r="E15670" t="str">
            <v>Fire and Brimstone</v>
          </cell>
          <cell r="F15670" t="str">
            <v>The Dark</v>
          </cell>
          <cell r="G15670" t="str">
            <v>U</v>
          </cell>
          <cell r="H15670" t="str">
            <v>Instant</v>
          </cell>
          <cell r="L15670" t="str">
            <v>Fire and Brimstone deals 4 damage to target player who declared an attacking creature this turn and 4 damage to you.</v>
          </cell>
          <cell r="M15670" t="str">
            <v>{3}{W}{W}</v>
          </cell>
          <cell r="O15670">
            <v>5</v>
          </cell>
          <cell r="P15670" t="str">
            <v>W</v>
          </cell>
          <cell r="Q15670" t="str">
            <v>DK</v>
          </cell>
          <cell r="R15670">
            <v>82</v>
          </cell>
        </row>
        <row r="15671">
          <cell r="E15671" t="str">
            <v>Fire Drake</v>
          </cell>
          <cell r="F15671" t="str">
            <v>The Dark</v>
          </cell>
          <cell r="G15671" t="str">
            <v>U</v>
          </cell>
          <cell r="H15671" t="str">
            <v>Creature — Drake</v>
          </cell>
          <cell r="I15671">
            <v>1</v>
          </cell>
          <cell r="J15671">
            <v>2</v>
          </cell>
          <cell r="L15671" t="str">
            <v>Flying?{R}: Fire Drake gets +1/+0 until end of turn. Activate this ability only once each turn.</v>
          </cell>
          <cell r="M15671" t="str">
            <v>{1}{R}{R}</v>
          </cell>
          <cell r="O15671">
            <v>3</v>
          </cell>
          <cell r="P15671" t="str">
            <v>R</v>
          </cell>
          <cell r="Q15671" t="str">
            <v>DK</v>
          </cell>
          <cell r="R15671">
            <v>61</v>
          </cell>
        </row>
        <row r="15672">
          <cell r="E15672" t="str">
            <v>Fissure</v>
          </cell>
          <cell r="F15672" t="str">
            <v>The Dark</v>
          </cell>
          <cell r="G15672" t="str">
            <v>C</v>
          </cell>
          <cell r="H15672" t="str">
            <v>Instant</v>
          </cell>
          <cell r="L15672" t="str">
            <v>Destroy target creature or land. It can't be regenerated.</v>
          </cell>
          <cell r="M15672" t="str">
            <v>{3}{R}{R}</v>
          </cell>
          <cell r="O15672">
            <v>5</v>
          </cell>
          <cell r="P15672" t="str">
            <v>R</v>
          </cell>
          <cell r="Q15672" t="str">
            <v>DK</v>
          </cell>
          <cell r="R15672">
            <v>62</v>
          </cell>
        </row>
        <row r="15673">
          <cell r="A15673" t="str">
            <v>Duplicate</v>
          </cell>
          <cell r="E15673" t="str">
            <v>Flood</v>
          </cell>
          <cell r="F15673" t="str">
            <v>The Dark</v>
          </cell>
          <cell r="G15673" t="str">
            <v>U</v>
          </cell>
          <cell r="H15673" t="str">
            <v>Enchantment</v>
          </cell>
          <cell r="L15673" t="str">
            <v>{U}{U}: Tap target creature without flying.</v>
          </cell>
          <cell r="M15673" t="str">
            <v>{U}</v>
          </cell>
          <cell r="O15673">
            <v>1</v>
          </cell>
          <cell r="P15673" t="str">
            <v>U</v>
          </cell>
          <cell r="Q15673" t="str">
            <v>DK</v>
          </cell>
          <cell r="R15673">
            <v>26</v>
          </cell>
        </row>
        <row r="15674">
          <cell r="E15674" t="str">
            <v>Fountain of Youth</v>
          </cell>
          <cell r="F15674" t="str">
            <v>The Dark</v>
          </cell>
          <cell r="G15674" t="str">
            <v>U</v>
          </cell>
          <cell r="H15674" t="str">
            <v>Artifact</v>
          </cell>
          <cell r="L15674" t="str">
            <v>{2}, {T}: You gain 1 life.</v>
          </cell>
          <cell r="M15674" t="str">
            <v>{0}</v>
          </cell>
          <cell r="O15674">
            <v>0</v>
          </cell>
          <cell r="P15674" t="str">
            <v>A</v>
          </cell>
          <cell r="Q15674" t="str">
            <v>DK</v>
          </cell>
          <cell r="R15674">
            <v>100</v>
          </cell>
        </row>
        <row r="15675">
          <cell r="E15675" t="str">
            <v>Frankenstein's Monster</v>
          </cell>
          <cell r="F15675" t="str">
            <v>The Dark</v>
          </cell>
          <cell r="G15675" t="str">
            <v>R</v>
          </cell>
          <cell r="H15675" t="str">
            <v>Creature — Zombie</v>
          </cell>
          <cell r="I15675">
            <v>0</v>
          </cell>
          <cell r="J15675">
            <v>1</v>
          </cell>
          <cell r="L15675" t="str">
            <v>As Frankenstein's Monster enters the battlefield, exile X creature cards from your graveyard. If you can't, put Frankenstein's Monster into its owner's graveyard instead of onto the battlefield. For each creature card exiled this way, Frankenstein's Monster enters the battlefield with a +2/+0, +1/+1, or +0/+2 counter on it.</v>
          </cell>
          <cell r="M15675" t="str">
            <v>{X}{B}{B}</v>
          </cell>
          <cell r="O15675">
            <v>2</v>
          </cell>
          <cell r="P15675" t="str">
            <v>B</v>
          </cell>
          <cell r="Q15675" t="str">
            <v>DK</v>
          </cell>
          <cell r="R15675">
            <v>7</v>
          </cell>
        </row>
        <row r="15676">
          <cell r="A15676" t="str">
            <v>YES</v>
          </cell>
          <cell r="E15676" t="str">
            <v>Gaea's Touch</v>
          </cell>
          <cell r="F15676" t="str">
            <v>The Dark</v>
          </cell>
          <cell r="G15676" t="str">
            <v>C</v>
          </cell>
          <cell r="H15676" t="str">
            <v>Enchantment</v>
          </cell>
          <cell r="L15676" t="str">
            <v>You may play an additional land during your turn if that land is a basic Forest. Sacrifice Gaea's Touch: Add {G}{G} to your mana pool.</v>
          </cell>
          <cell r="M15676" t="str">
            <v>{G}{G}</v>
          </cell>
          <cell r="N15676" t="str">
            <v>{G}</v>
          </cell>
          <cell r="O15676">
            <v>2</v>
          </cell>
          <cell r="P15676" t="str">
            <v>G</v>
          </cell>
          <cell r="Q15676" t="str">
            <v>DK</v>
          </cell>
          <cell r="R15676">
            <v>40</v>
          </cell>
        </row>
        <row r="15677">
          <cell r="E15677" t="str">
            <v>Ghost Ship</v>
          </cell>
          <cell r="F15677" t="str">
            <v>The Dark</v>
          </cell>
          <cell r="G15677" t="str">
            <v>C</v>
          </cell>
          <cell r="H15677" t="str">
            <v>Creature — Spirit</v>
          </cell>
          <cell r="I15677">
            <v>2</v>
          </cell>
          <cell r="J15677">
            <v>4</v>
          </cell>
          <cell r="L15677" t="str">
            <v>Flying?{U}{U}{U}: Regenerate Ghost Ship.</v>
          </cell>
          <cell r="M15677" t="str">
            <v>{2}{U}{U}</v>
          </cell>
          <cell r="O15677">
            <v>4</v>
          </cell>
          <cell r="P15677" t="str">
            <v>U</v>
          </cell>
          <cell r="Q15677" t="str">
            <v>DK</v>
          </cell>
          <cell r="R15677">
            <v>27</v>
          </cell>
        </row>
        <row r="15678">
          <cell r="E15678" t="str">
            <v>Giant Shark</v>
          </cell>
          <cell r="F15678" t="str">
            <v>The Dark</v>
          </cell>
          <cell r="G15678" t="str">
            <v>C</v>
          </cell>
          <cell r="H15678" t="str">
            <v>Creature — Fish</v>
          </cell>
          <cell r="I15678">
            <v>4</v>
          </cell>
          <cell r="J15678">
            <v>4</v>
          </cell>
          <cell r="L15678" t="str">
            <v>Giant Shark can't attack unless defending player controls an Island. Whenever Giant Shark blocks or becomes blocked by a creature that has been dealt damage this turn, Giant Shark gets +2/+0 and gains trample until end of turn. When you control no Islands, sacrifice Giant Shark.</v>
          </cell>
          <cell r="M15678" t="str">
            <v>{5}{U}</v>
          </cell>
          <cell r="O15678">
            <v>6</v>
          </cell>
          <cell r="P15678" t="str">
            <v>U</v>
          </cell>
          <cell r="Q15678" t="str">
            <v>DK</v>
          </cell>
          <cell r="R15678">
            <v>28</v>
          </cell>
        </row>
        <row r="15679">
          <cell r="E15679" t="str">
            <v>Goblin Caves</v>
          </cell>
          <cell r="F15679" t="str">
            <v>The Dark</v>
          </cell>
          <cell r="G15679" t="str">
            <v>C</v>
          </cell>
          <cell r="H15679" t="str">
            <v>Enchantment — Aura</v>
          </cell>
          <cell r="L15679" t="str">
            <v>Enchant land?As long as enchanted land is a basic Mountain, Goblin creatures get +0/+2.</v>
          </cell>
          <cell r="M15679" t="str">
            <v>{1}{R}{R}</v>
          </cell>
          <cell r="O15679">
            <v>3</v>
          </cell>
          <cell r="P15679" t="str">
            <v>R</v>
          </cell>
          <cell r="Q15679" t="str">
            <v>DK</v>
          </cell>
          <cell r="R15679">
            <v>63</v>
          </cell>
        </row>
        <row r="15680">
          <cell r="E15680" t="str">
            <v>Goblin Digging Team</v>
          </cell>
          <cell r="F15680" t="str">
            <v>The Dark</v>
          </cell>
          <cell r="G15680" t="str">
            <v>C</v>
          </cell>
          <cell r="H15680" t="str">
            <v>Creature — Goblin</v>
          </cell>
          <cell r="I15680">
            <v>1</v>
          </cell>
          <cell r="J15680">
            <v>1</v>
          </cell>
          <cell r="L15680" t="str">
            <v>{T}, Sacrifice Goblin Digging Team: Destroy target Wall.</v>
          </cell>
          <cell r="M15680" t="str">
            <v>{R}</v>
          </cell>
          <cell r="O15680">
            <v>1</v>
          </cell>
          <cell r="P15680" t="str">
            <v>R</v>
          </cell>
          <cell r="Q15680" t="str">
            <v>DK</v>
          </cell>
          <cell r="R15680">
            <v>64</v>
          </cell>
        </row>
        <row r="15681">
          <cell r="E15681" t="str">
            <v>Goblin Hero</v>
          </cell>
          <cell r="F15681" t="str">
            <v>The Dark</v>
          </cell>
          <cell r="G15681" t="str">
            <v>C</v>
          </cell>
          <cell r="H15681" t="str">
            <v>Creature — Goblin</v>
          </cell>
          <cell r="I15681">
            <v>2</v>
          </cell>
          <cell r="J15681">
            <v>2</v>
          </cell>
          <cell r="L15681">
            <v>0</v>
          </cell>
          <cell r="M15681" t="str">
            <v>{2}{R}</v>
          </cell>
          <cell r="O15681">
            <v>3</v>
          </cell>
          <cell r="P15681" t="str">
            <v>R</v>
          </cell>
          <cell r="Q15681" t="str">
            <v>DK</v>
          </cell>
          <cell r="R15681">
            <v>65</v>
          </cell>
        </row>
        <row r="15682">
          <cell r="E15682" t="str">
            <v>Goblin Rock Sled</v>
          </cell>
          <cell r="F15682" t="str">
            <v>The Dark</v>
          </cell>
          <cell r="G15682" t="str">
            <v>C</v>
          </cell>
          <cell r="H15682" t="str">
            <v>Creature — Goblin</v>
          </cell>
          <cell r="I15682">
            <v>3</v>
          </cell>
          <cell r="J15682">
            <v>1</v>
          </cell>
          <cell r="L15682" t="str">
            <v>Trample?Goblin Rock Sled doesn't untap during your untap step if it attacked during your last turn. Goblin Rock Sled can't attack unless defending player controls a Mountain.</v>
          </cell>
          <cell r="M15682" t="str">
            <v>{1}{R}</v>
          </cell>
          <cell r="O15682">
            <v>2</v>
          </cell>
          <cell r="P15682" t="str">
            <v>R</v>
          </cell>
          <cell r="Q15682" t="str">
            <v>DK</v>
          </cell>
          <cell r="R15682">
            <v>66</v>
          </cell>
        </row>
        <row r="15683">
          <cell r="E15683" t="str">
            <v>Goblin Shrine</v>
          </cell>
          <cell r="F15683" t="str">
            <v>The Dark</v>
          </cell>
          <cell r="G15683" t="str">
            <v>C</v>
          </cell>
          <cell r="H15683" t="str">
            <v>Enchantment — Aura</v>
          </cell>
          <cell r="L15683" t="str">
            <v>Enchant land?As long as enchanted land is a basic Mountain, Goblin creatures get +1/+0. When Goblin Shrine leaves the battlefield, it deals 1 damage to each Goblin creature.</v>
          </cell>
          <cell r="M15683" t="str">
            <v>{1}{R}{R}</v>
          </cell>
          <cell r="O15683">
            <v>3</v>
          </cell>
          <cell r="P15683" t="str">
            <v>R</v>
          </cell>
          <cell r="Q15683" t="str">
            <v>DK</v>
          </cell>
          <cell r="R15683">
            <v>67</v>
          </cell>
        </row>
        <row r="15684">
          <cell r="E15684" t="str">
            <v>Goblin Wizard</v>
          </cell>
          <cell r="F15684" t="str">
            <v>The Dark</v>
          </cell>
          <cell r="G15684" t="str">
            <v>R</v>
          </cell>
          <cell r="H15684" t="str">
            <v>Creature — Goblin Wizard</v>
          </cell>
          <cell r="I15684">
            <v>1</v>
          </cell>
          <cell r="J15684">
            <v>1</v>
          </cell>
          <cell r="L15684" t="str">
            <v>{T}: You may put a Goblin permanent card from your hand onto the battlefield. {R}: Target Goblin gains protection from white until end of turn.</v>
          </cell>
          <cell r="M15684" t="str">
            <v>{2}{R}{R}</v>
          </cell>
          <cell r="O15684">
            <v>4</v>
          </cell>
          <cell r="P15684" t="str">
            <v>R</v>
          </cell>
          <cell r="Q15684" t="str">
            <v>DK</v>
          </cell>
          <cell r="R15684">
            <v>68</v>
          </cell>
        </row>
        <row r="15685">
          <cell r="E15685" t="str">
            <v>Goblins of the Flarg</v>
          </cell>
          <cell r="F15685" t="str">
            <v>The Dark</v>
          </cell>
          <cell r="G15685" t="str">
            <v>C</v>
          </cell>
          <cell r="H15685" t="str">
            <v>Creature — Goblin Warrior</v>
          </cell>
          <cell r="I15685">
            <v>1</v>
          </cell>
          <cell r="J15685">
            <v>1</v>
          </cell>
          <cell r="L15685" t="str">
            <v>Mountainwalk?When you control a Dwarf, sacrifice Goblins of the Flarg.</v>
          </cell>
          <cell r="M15685" t="str">
            <v>{R}</v>
          </cell>
          <cell r="O15685">
            <v>1</v>
          </cell>
          <cell r="P15685" t="str">
            <v>R</v>
          </cell>
          <cell r="Q15685" t="str">
            <v>DK</v>
          </cell>
          <cell r="R15685">
            <v>69</v>
          </cell>
        </row>
        <row r="15686">
          <cell r="E15686" t="str">
            <v>Grave Robbers</v>
          </cell>
          <cell r="F15686" t="str">
            <v>The Dark</v>
          </cell>
          <cell r="G15686" t="str">
            <v>R</v>
          </cell>
          <cell r="H15686" t="str">
            <v>Creature — Human Rogue</v>
          </cell>
          <cell r="I15686">
            <v>1</v>
          </cell>
          <cell r="J15686">
            <v>1</v>
          </cell>
          <cell r="L15686" t="str">
            <v>{B}, {T}: Exile target artifact card from a graveyard. You gain 2 life.</v>
          </cell>
          <cell r="M15686" t="str">
            <v>{1}{B}{B}</v>
          </cell>
          <cell r="O15686">
            <v>3</v>
          </cell>
          <cell r="P15686" t="str">
            <v>B</v>
          </cell>
          <cell r="Q15686" t="str">
            <v>DK</v>
          </cell>
          <cell r="R15686">
            <v>8</v>
          </cell>
        </row>
        <row r="15687">
          <cell r="E15687" t="str">
            <v>Hidden Path</v>
          </cell>
          <cell r="F15687" t="str">
            <v>The Dark</v>
          </cell>
          <cell r="G15687" t="str">
            <v>R</v>
          </cell>
          <cell r="H15687" t="str">
            <v>Enchantment</v>
          </cell>
          <cell r="L15687" t="str">
            <v>Green creatures have forestwalk.</v>
          </cell>
          <cell r="M15687" t="str">
            <v>{2}{G}{G}{G}{G}</v>
          </cell>
          <cell r="O15687">
            <v>6</v>
          </cell>
          <cell r="P15687" t="str">
            <v>G</v>
          </cell>
          <cell r="Q15687" t="str">
            <v>DK</v>
          </cell>
          <cell r="R15687">
            <v>41</v>
          </cell>
        </row>
        <row r="15688">
          <cell r="E15688" t="str">
            <v>Holy Light</v>
          </cell>
          <cell r="F15688" t="str">
            <v>The Dark</v>
          </cell>
          <cell r="G15688" t="str">
            <v>C</v>
          </cell>
          <cell r="H15688" t="str">
            <v>Instant</v>
          </cell>
          <cell r="L15688" t="str">
            <v>Nonwhite creatures get -1/-1 until end of turn.</v>
          </cell>
          <cell r="M15688" t="str">
            <v>{2}{W}</v>
          </cell>
          <cell r="O15688">
            <v>3</v>
          </cell>
          <cell r="P15688" t="str">
            <v>W</v>
          </cell>
          <cell r="Q15688" t="str">
            <v>DK</v>
          </cell>
          <cell r="R15688">
            <v>83</v>
          </cell>
        </row>
        <row r="15689">
          <cell r="E15689" t="str">
            <v>Inferno</v>
          </cell>
          <cell r="F15689" t="str">
            <v>The Dark</v>
          </cell>
          <cell r="G15689" t="str">
            <v>R</v>
          </cell>
          <cell r="H15689" t="str">
            <v>Instant</v>
          </cell>
          <cell r="L15689" t="str">
            <v>Inferno deals 6 damage to each creature and each player.</v>
          </cell>
          <cell r="M15689" t="str">
            <v>{5}{R}{R}</v>
          </cell>
          <cell r="O15689">
            <v>7</v>
          </cell>
          <cell r="P15689" t="str">
            <v>R</v>
          </cell>
          <cell r="Q15689" t="str">
            <v>DK</v>
          </cell>
          <cell r="R15689">
            <v>70</v>
          </cell>
        </row>
        <row r="15690">
          <cell r="E15690" t="str">
            <v>Inquisition</v>
          </cell>
          <cell r="F15690" t="str">
            <v>The Dark</v>
          </cell>
          <cell r="G15690" t="str">
            <v>C</v>
          </cell>
          <cell r="H15690" t="str">
            <v>Sorcery</v>
          </cell>
          <cell r="L15690" t="str">
            <v>Target player reveals his or her hand. Inquisition deals damage to that player equal to the number of white cards in his or her hand.</v>
          </cell>
          <cell r="M15690" t="str">
            <v>{2}{B}</v>
          </cell>
          <cell r="O15690">
            <v>3</v>
          </cell>
          <cell r="P15690" t="str">
            <v>B</v>
          </cell>
          <cell r="Q15690" t="str">
            <v>DK</v>
          </cell>
          <cell r="R15690">
            <v>9</v>
          </cell>
        </row>
        <row r="15691">
          <cell r="E15691" t="str">
            <v>Knights of Thorn</v>
          </cell>
          <cell r="F15691" t="str">
            <v>The Dark</v>
          </cell>
          <cell r="G15691" t="str">
            <v>R</v>
          </cell>
          <cell r="H15691" t="str">
            <v>Creature — Human Knight</v>
          </cell>
          <cell r="I15691">
            <v>2</v>
          </cell>
          <cell r="J15691">
            <v>2</v>
          </cell>
          <cell r="L15691" t="str">
            <v>Protection from red;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15691" t="str">
            <v>{3}{W}</v>
          </cell>
          <cell r="O15691">
            <v>4</v>
          </cell>
          <cell r="P15691" t="str">
            <v>W</v>
          </cell>
          <cell r="Q15691" t="str">
            <v>DK</v>
          </cell>
          <cell r="R15691">
            <v>84</v>
          </cell>
        </row>
        <row r="15692">
          <cell r="E15692" t="str">
            <v>Land Leeches</v>
          </cell>
          <cell r="F15692" t="str">
            <v>The Dark</v>
          </cell>
          <cell r="G15692" t="str">
            <v>C</v>
          </cell>
          <cell r="H15692" t="str">
            <v>Creature — Leech</v>
          </cell>
          <cell r="I15692">
            <v>2</v>
          </cell>
          <cell r="J15692">
            <v>2</v>
          </cell>
          <cell r="L15692" t="str">
            <v>First strike</v>
          </cell>
          <cell r="M15692" t="str">
            <v>{1}{G}{G}</v>
          </cell>
          <cell r="O15692">
            <v>3</v>
          </cell>
          <cell r="P15692" t="str">
            <v>G</v>
          </cell>
          <cell r="Q15692" t="str">
            <v>DK</v>
          </cell>
          <cell r="R15692">
            <v>42</v>
          </cell>
        </row>
        <row r="15693">
          <cell r="E15693" t="str">
            <v>Leviathan</v>
          </cell>
          <cell r="F15693" t="str">
            <v>The Dark</v>
          </cell>
          <cell r="G15693" t="str">
            <v>R</v>
          </cell>
          <cell r="H15693" t="str">
            <v>Creature — Leviathan</v>
          </cell>
          <cell r="I15693">
            <v>10</v>
          </cell>
          <cell r="J15693">
            <v>10</v>
          </cell>
          <cell r="L15693" t="str">
            <v>Trample?Leviathan enters the battlefield tapped and doesn't untap during your untap step. At the beginning of your upkeep, you may sacrifice two Islands. If you do, untap Leviathan. Leviathan can't attack unless you sacrifice two Islands.</v>
          </cell>
          <cell r="M15693" t="str">
            <v>{5}{U}{U}{U}{U}</v>
          </cell>
          <cell r="O15693">
            <v>9</v>
          </cell>
          <cell r="P15693" t="str">
            <v>U</v>
          </cell>
          <cell r="Q15693" t="str">
            <v>DK</v>
          </cell>
          <cell r="R15693">
            <v>29</v>
          </cell>
        </row>
        <row r="15694">
          <cell r="E15694" t="str">
            <v>Living Armor</v>
          </cell>
          <cell r="F15694" t="str">
            <v>The Dark</v>
          </cell>
          <cell r="G15694" t="str">
            <v>U</v>
          </cell>
          <cell r="H15694" t="str">
            <v>Artifact</v>
          </cell>
          <cell r="L15694" t="str">
            <v>{T}, Sacrifice Living Armor: Put X +0/+1 counters on target creature, where X is that creature's converted mana cost.</v>
          </cell>
          <cell r="M15694" t="str">
            <v>{4}</v>
          </cell>
          <cell r="O15694">
            <v>4</v>
          </cell>
          <cell r="P15694" t="str">
            <v>A</v>
          </cell>
          <cell r="Q15694" t="str">
            <v>DK</v>
          </cell>
          <cell r="R15694">
            <v>101</v>
          </cell>
        </row>
        <row r="15695">
          <cell r="E15695" t="str">
            <v>Lurker</v>
          </cell>
          <cell r="F15695" t="str">
            <v>The Dark</v>
          </cell>
          <cell r="G15695" t="str">
            <v>R</v>
          </cell>
          <cell r="H15695" t="str">
            <v>Creature — Beast</v>
          </cell>
          <cell r="I15695">
            <v>2</v>
          </cell>
          <cell r="J15695">
            <v>3</v>
          </cell>
          <cell r="L15695" t="str">
            <v>Lurker can't be the target of spells unless it attacked or blocked this turn.</v>
          </cell>
          <cell r="M15695" t="str">
            <v>{2}{G}</v>
          </cell>
          <cell r="O15695">
            <v>3</v>
          </cell>
          <cell r="P15695" t="str">
            <v>G</v>
          </cell>
          <cell r="Q15695" t="str">
            <v>DK</v>
          </cell>
          <cell r="R15695">
            <v>43</v>
          </cell>
        </row>
        <row r="15696">
          <cell r="E15696" t="str">
            <v>Mana Clash</v>
          </cell>
          <cell r="F15696" t="str">
            <v>The Dark</v>
          </cell>
          <cell r="G15696" t="str">
            <v>R</v>
          </cell>
          <cell r="H15696" t="str">
            <v>Sorcery</v>
          </cell>
          <cell r="L15696" t="str">
            <v>You and target opponent each flip a coin. Mana Clash deals 1 damage to each player whose coin comes up tails. Repeat this process until both players' coins come up heads on the same flip.</v>
          </cell>
          <cell r="M15696" t="str">
            <v>{R}</v>
          </cell>
          <cell r="O15696">
            <v>1</v>
          </cell>
          <cell r="P15696" t="str">
            <v>R</v>
          </cell>
          <cell r="Q15696" t="str">
            <v>DK</v>
          </cell>
          <cell r="R15696">
            <v>71</v>
          </cell>
        </row>
        <row r="15697">
          <cell r="E15697" t="str">
            <v>Mana Vortex</v>
          </cell>
          <cell r="F15697" t="str">
            <v>The Dark</v>
          </cell>
          <cell r="G15697" t="str">
            <v>R</v>
          </cell>
          <cell r="H15697" t="str">
            <v>Enchantment</v>
          </cell>
          <cell r="L15697" t="str">
            <v>When you cast Mana Vortex, counter it unless you sacrifice a land. At the beginning of each player's upkeep, that player sacrifices a land. When there are no lands on the battlefield, sacrifice Mana Vortex.</v>
          </cell>
          <cell r="M15697" t="str">
            <v>{1}{U}{U}</v>
          </cell>
          <cell r="O15697">
            <v>3</v>
          </cell>
          <cell r="P15697" t="str">
            <v>U</v>
          </cell>
          <cell r="Q15697" t="str">
            <v>DK</v>
          </cell>
          <cell r="R15697">
            <v>30</v>
          </cell>
        </row>
        <row r="15698">
          <cell r="E15698" t="str">
            <v>Marsh Gas</v>
          </cell>
          <cell r="F15698" t="str">
            <v>The Dark</v>
          </cell>
          <cell r="G15698" t="str">
            <v>C</v>
          </cell>
          <cell r="H15698" t="str">
            <v>Instant</v>
          </cell>
          <cell r="L15698" t="str">
            <v>All creatures get -2/-0 until end of turn.</v>
          </cell>
          <cell r="M15698" t="str">
            <v>{B}</v>
          </cell>
          <cell r="O15698">
            <v>1</v>
          </cell>
          <cell r="P15698" t="str">
            <v>B</v>
          </cell>
          <cell r="Q15698" t="str">
            <v>DK</v>
          </cell>
          <cell r="R15698">
            <v>10</v>
          </cell>
        </row>
        <row r="15699">
          <cell r="E15699" t="str">
            <v>Marsh Goblins</v>
          </cell>
          <cell r="F15699" t="str">
            <v>The Dark</v>
          </cell>
          <cell r="G15699" t="str">
            <v>C</v>
          </cell>
          <cell r="H15699" t="str">
            <v>Creature — Goblin</v>
          </cell>
          <cell r="I15699">
            <v>1</v>
          </cell>
          <cell r="J15699">
            <v>1</v>
          </cell>
          <cell r="L15699" t="str">
            <v>Swampwalk</v>
          </cell>
          <cell r="M15699" t="str">
            <v>{B}{R}</v>
          </cell>
          <cell r="O15699">
            <v>2</v>
          </cell>
          <cell r="P15699" t="str">
            <v>RB</v>
          </cell>
          <cell r="Q15699" t="str">
            <v>DK</v>
          </cell>
          <cell r="R15699">
            <v>118</v>
          </cell>
        </row>
        <row r="15700">
          <cell r="E15700" t="str">
            <v>Marsh Viper</v>
          </cell>
          <cell r="F15700" t="str">
            <v>The Dark</v>
          </cell>
          <cell r="G15700" t="str">
            <v>C</v>
          </cell>
          <cell r="H15700" t="str">
            <v>Creature — Snake</v>
          </cell>
          <cell r="I15700">
            <v>1</v>
          </cell>
          <cell r="J15700">
            <v>2</v>
          </cell>
          <cell r="L15700" t="str">
            <v>Whenever Marsh Viper deals damage to a player, that player gets two poison counters. #_(A player with ten or more poison counters loses the game.)_#</v>
          </cell>
          <cell r="M15700" t="str">
            <v>{3}{G}</v>
          </cell>
          <cell r="O15700">
            <v>4</v>
          </cell>
          <cell r="P15700" t="str">
            <v>G</v>
          </cell>
          <cell r="Q15700" t="str">
            <v>DK</v>
          </cell>
          <cell r="R15700">
            <v>44</v>
          </cell>
        </row>
        <row r="15701">
          <cell r="A15701" t="str">
            <v>YES</v>
          </cell>
          <cell r="E15701" t="str">
            <v>Martyr's Cry</v>
          </cell>
          <cell r="F15701" t="str">
            <v>The Dark</v>
          </cell>
          <cell r="G15701" t="str">
            <v>R</v>
          </cell>
          <cell r="H15701" t="str">
            <v>Sorcery</v>
          </cell>
          <cell r="L15701" t="str">
            <v>Exile all white creatures. For each creature exiled this way, its controller draws a card.</v>
          </cell>
          <cell r="M15701" t="str">
            <v>{W}{W}</v>
          </cell>
          <cell r="O15701">
            <v>2</v>
          </cell>
          <cell r="P15701" t="str">
            <v>W</v>
          </cell>
          <cell r="Q15701" t="str">
            <v>DK</v>
          </cell>
          <cell r="R15701">
            <v>85</v>
          </cell>
        </row>
        <row r="15702">
          <cell r="E15702" t="str">
            <v>Maze of Ith</v>
          </cell>
          <cell r="F15702" t="str">
            <v>The Dark</v>
          </cell>
          <cell r="G15702" t="str">
            <v>U</v>
          </cell>
          <cell r="H15702" t="str">
            <v>Land</v>
          </cell>
          <cell r="L15702" t="str">
            <v>{T}: Untap target attacking creature. Prevent all combat damage that would be dealt to and dealt by that creature this turn.</v>
          </cell>
          <cell r="O15702">
            <v>0</v>
          </cell>
          <cell r="P15702" t="str">
            <v>L</v>
          </cell>
          <cell r="Q15702" t="str">
            <v>DK</v>
          </cell>
          <cell r="R15702">
            <v>114</v>
          </cell>
        </row>
        <row r="15703">
          <cell r="E15703" t="str">
            <v>Merfolk Assassin</v>
          </cell>
          <cell r="F15703" t="str">
            <v>The Dark</v>
          </cell>
          <cell r="G15703" t="str">
            <v>U</v>
          </cell>
          <cell r="H15703" t="str">
            <v>Creature — Merfolk Assassin</v>
          </cell>
          <cell r="I15703">
            <v>1</v>
          </cell>
          <cell r="J15703">
            <v>2</v>
          </cell>
          <cell r="L15703" t="str">
            <v>{T}: Destroy target creature with islandwalk.</v>
          </cell>
          <cell r="M15703" t="str">
            <v>{U}{U}</v>
          </cell>
          <cell r="O15703">
            <v>2</v>
          </cell>
          <cell r="P15703" t="str">
            <v>U</v>
          </cell>
          <cell r="Q15703" t="str">
            <v>DK</v>
          </cell>
          <cell r="R15703">
            <v>31</v>
          </cell>
        </row>
        <row r="15704">
          <cell r="E15704" t="str">
            <v>Mind Bomb</v>
          </cell>
          <cell r="F15704" t="str">
            <v>The Dark</v>
          </cell>
          <cell r="G15704" t="str">
            <v>R</v>
          </cell>
          <cell r="H15704" t="str">
            <v>Sorcery</v>
          </cell>
          <cell r="L15704" t="str">
            <v>Each player may discard up to three cards. Mind Bomb deals damage to each player equal to 3 minus the number of cards he or she discarded this way.</v>
          </cell>
          <cell r="M15704" t="str">
            <v>{U}</v>
          </cell>
          <cell r="O15704">
            <v>1</v>
          </cell>
          <cell r="P15704" t="str">
            <v>U</v>
          </cell>
          <cell r="Q15704" t="str">
            <v>DK</v>
          </cell>
          <cell r="R15704">
            <v>32</v>
          </cell>
        </row>
        <row r="15705">
          <cell r="E15705" t="str">
            <v>Miracle Worker</v>
          </cell>
          <cell r="F15705" t="str">
            <v>The Dark</v>
          </cell>
          <cell r="G15705" t="str">
            <v>C</v>
          </cell>
          <cell r="H15705" t="str">
            <v>Creature — Human Cleric</v>
          </cell>
          <cell r="I15705">
            <v>1</v>
          </cell>
          <cell r="J15705">
            <v>1</v>
          </cell>
          <cell r="L15705" t="str">
            <v>{T}: Destroy target Aura attached to a creature you control.</v>
          </cell>
          <cell r="M15705" t="str">
            <v>{W}</v>
          </cell>
          <cell r="O15705">
            <v>1</v>
          </cell>
          <cell r="P15705" t="str">
            <v>W</v>
          </cell>
          <cell r="Q15705" t="str">
            <v>DK</v>
          </cell>
          <cell r="R15705">
            <v>86</v>
          </cell>
        </row>
        <row r="15706">
          <cell r="E15706" t="str">
            <v>Morale</v>
          </cell>
          <cell r="F15706" t="str">
            <v>The Dark</v>
          </cell>
          <cell r="G15706" t="str">
            <v>C</v>
          </cell>
          <cell r="H15706" t="str">
            <v>Instant</v>
          </cell>
          <cell r="L15706" t="str">
            <v>Attacking creatures get +1/+1 until end of turn.</v>
          </cell>
          <cell r="M15706" t="str">
            <v>{1}{W}{W}</v>
          </cell>
          <cell r="O15706">
            <v>3</v>
          </cell>
          <cell r="P15706" t="str">
            <v>W</v>
          </cell>
          <cell r="Q15706" t="str">
            <v>DK</v>
          </cell>
          <cell r="R15706">
            <v>87</v>
          </cell>
        </row>
        <row r="15707">
          <cell r="E15707" t="str">
            <v>Murk Dwellers</v>
          </cell>
          <cell r="F15707" t="str">
            <v>The Dark</v>
          </cell>
          <cell r="G15707" t="str">
            <v>C</v>
          </cell>
          <cell r="H15707" t="str">
            <v>Creature — Zombie</v>
          </cell>
          <cell r="I15707">
            <v>2</v>
          </cell>
          <cell r="J15707">
            <v>2</v>
          </cell>
          <cell r="L15707" t="str">
            <v>Whenever Murk Dwellers attacks and isn't blocked, it gets +2/+0 until end of combat.</v>
          </cell>
          <cell r="M15707" t="str">
            <v>{3}{B}</v>
          </cell>
          <cell r="O15707">
            <v>4</v>
          </cell>
          <cell r="P15707" t="str">
            <v>B</v>
          </cell>
          <cell r="Q15707" t="str">
            <v>DK</v>
          </cell>
          <cell r="R15707">
            <v>11</v>
          </cell>
        </row>
        <row r="15708">
          <cell r="E15708" t="str">
            <v>Nameless Race</v>
          </cell>
          <cell r="F15708" t="str">
            <v>The Dark</v>
          </cell>
          <cell r="G15708" t="str">
            <v>R</v>
          </cell>
          <cell r="H15708" t="str">
            <v>Creature</v>
          </cell>
          <cell r="I15708" t="str">
            <v>*</v>
          </cell>
          <cell r="J15708" t="str">
            <v>*</v>
          </cell>
          <cell r="L15708" t="str">
            <v>Trample?As Nameless Race enters the battlefield, pay any amount of life. The amount you pay can't be more than the total number of white nontoken permanents your opponents control plus the total number of white cards in their graveyards. Nameless Race's power and toughness are each equal to the life paid as it entered the battlefield.</v>
          </cell>
          <cell r="M15708" t="str">
            <v>{3}{B}</v>
          </cell>
          <cell r="O15708">
            <v>4</v>
          </cell>
          <cell r="P15708" t="str">
            <v>B</v>
          </cell>
          <cell r="Q15708" t="str">
            <v>DK</v>
          </cell>
          <cell r="R15708">
            <v>12</v>
          </cell>
        </row>
        <row r="15709">
          <cell r="E15709" t="str">
            <v>Necropolis</v>
          </cell>
          <cell r="F15709" t="str">
            <v>The Dark</v>
          </cell>
          <cell r="G15709" t="str">
            <v>U</v>
          </cell>
          <cell r="H15709" t="str">
            <v>Artifact Creature — Wall</v>
          </cell>
          <cell r="I15709">
            <v>0</v>
          </cell>
          <cell r="J15709">
            <v>1</v>
          </cell>
          <cell r="L15709" t="str">
            <v>Defender #_(This creature can't attack.)_#?Exile a creature card from your graveyard: Put X +0/+1 counters on Necropolis, where X is the exiled card's converted mana cost.</v>
          </cell>
          <cell r="M15709" t="str">
            <v>{5}</v>
          </cell>
          <cell r="O15709">
            <v>5</v>
          </cell>
          <cell r="P15709" t="str">
            <v>A</v>
          </cell>
          <cell r="Q15709" t="str">
            <v>DK</v>
          </cell>
          <cell r="R15709">
            <v>102</v>
          </cell>
        </row>
        <row r="15710">
          <cell r="E15710" t="str">
            <v>Niall Silvain</v>
          </cell>
          <cell r="F15710" t="str">
            <v>The Dark</v>
          </cell>
          <cell r="G15710" t="str">
            <v>R</v>
          </cell>
          <cell r="H15710" t="str">
            <v>Creature — Ouphe</v>
          </cell>
          <cell r="I15710">
            <v>2</v>
          </cell>
          <cell r="J15710">
            <v>2</v>
          </cell>
          <cell r="L15710" t="str">
            <v>{G}{G}{G}{G}, {T}: Regenerate target creature.</v>
          </cell>
          <cell r="M15710" t="str">
            <v>{G}{G}{G}</v>
          </cell>
          <cell r="O15710">
            <v>3</v>
          </cell>
          <cell r="P15710" t="str">
            <v>G</v>
          </cell>
          <cell r="Q15710" t="str">
            <v>DK</v>
          </cell>
          <cell r="R15710">
            <v>45</v>
          </cell>
        </row>
        <row r="15711">
          <cell r="E15711" t="str">
            <v>Orc General</v>
          </cell>
          <cell r="F15711" t="str">
            <v>The Dark</v>
          </cell>
          <cell r="G15711" t="str">
            <v>U</v>
          </cell>
          <cell r="H15711" t="str">
            <v>Creature — Orc Warrior</v>
          </cell>
          <cell r="I15711">
            <v>2</v>
          </cell>
          <cell r="J15711">
            <v>2</v>
          </cell>
          <cell r="L15711" t="str">
            <v>{T}, Sacrifice another Orc or Goblin: Other Orc creatures get +1/+1 until end of turn.</v>
          </cell>
          <cell r="M15711" t="str">
            <v>{2}{R}</v>
          </cell>
          <cell r="O15711">
            <v>3</v>
          </cell>
          <cell r="P15711" t="str">
            <v>R</v>
          </cell>
          <cell r="Q15711" t="str">
            <v>DK</v>
          </cell>
          <cell r="R15711">
            <v>72</v>
          </cell>
        </row>
        <row r="15712">
          <cell r="E15712" t="str">
            <v>People of the Woods</v>
          </cell>
          <cell r="F15712" t="str">
            <v>The Dark</v>
          </cell>
          <cell r="G15712" t="str">
            <v>U</v>
          </cell>
          <cell r="H15712" t="str">
            <v>Creature — Human</v>
          </cell>
          <cell r="I15712">
            <v>1</v>
          </cell>
          <cell r="J15712" t="str">
            <v>*</v>
          </cell>
          <cell r="L15712" t="str">
            <v>People of the Woods's toughness is equal to the number of Forests you control.</v>
          </cell>
          <cell r="M15712" t="str">
            <v>{G}{G}</v>
          </cell>
          <cell r="O15712">
            <v>2</v>
          </cell>
          <cell r="P15712" t="str">
            <v>G</v>
          </cell>
          <cell r="Q15712" t="str">
            <v>DK</v>
          </cell>
          <cell r="R15712">
            <v>46</v>
          </cell>
        </row>
        <row r="15713">
          <cell r="E15713" t="str">
            <v>Pikemen</v>
          </cell>
          <cell r="F15713" t="str">
            <v>The Dark</v>
          </cell>
          <cell r="G15713" t="str">
            <v>C</v>
          </cell>
          <cell r="H15713" t="str">
            <v>Creature — Human Soldier</v>
          </cell>
          <cell r="I15713">
            <v>1</v>
          </cell>
          <cell r="J15713">
            <v>1</v>
          </cell>
          <cell r="L15713" t="str">
            <v>First strike;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15713" t="str">
            <v>{1}{W}</v>
          </cell>
          <cell r="O15713">
            <v>2</v>
          </cell>
          <cell r="P15713" t="str">
            <v>W</v>
          </cell>
          <cell r="Q15713" t="str">
            <v>DK</v>
          </cell>
          <cell r="R15713">
            <v>88</v>
          </cell>
        </row>
        <row r="15714">
          <cell r="A15714" t="str">
            <v>Wishlist (Normal)</v>
          </cell>
          <cell r="E15714" t="str">
            <v>Preacher</v>
          </cell>
          <cell r="F15714" t="str">
            <v>The Dark</v>
          </cell>
          <cell r="G15714" t="str">
            <v>R</v>
          </cell>
          <cell r="H15714" t="str">
            <v>Creature — Human Cleric</v>
          </cell>
          <cell r="I15714">
            <v>1</v>
          </cell>
          <cell r="J15714">
            <v>1</v>
          </cell>
          <cell r="L15714" t="str">
            <v>You may choose not to untap Preacher during your untap step. {T}: Gain control of target creature of an opponent's choice that he or she controls for as long as Preacher remains tapped.</v>
          </cell>
          <cell r="M15714" t="str">
            <v>{1}{W}{W}</v>
          </cell>
          <cell r="O15714">
            <v>3</v>
          </cell>
          <cell r="P15714" t="str">
            <v>W</v>
          </cell>
          <cell r="Q15714" t="str">
            <v>DK</v>
          </cell>
          <cell r="R15714">
            <v>89</v>
          </cell>
        </row>
        <row r="15715">
          <cell r="E15715" t="str">
            <v>Psychic Allergy</v>
          </cell>
          <cell r="F15715" t="str">
            <v>The Dark</v>
          </cell>
          <cell r="G15715" t="str">
            <v>R</v>
          </cell>
          <cell r="H15715" t="str">
            <v>Enchantment</v>
          </cell>
          <cell r="L15715" t="str">
            <v>As Psychic Allergy enters the battlefield, choose a color. At the beginning of each opponent's upkeep, Psychic Allergy deals X damage to that player, where X is the number of nontoken permanents of the chosen color he or she controls. At the beginning of your upkeep, destroy Psychic Allergy unless you sacrifice two Islands.</v>
          </cell>
          <cell r="M15715" t="str">
            <v>{3}{U}{U}</v>
          </cell>
          <cell r="O15715">
            <v>5</v>
          </cell>
          <cell r="P15715" t="str">
            <v>U</v>
          </cell>
          <cell r="Q15715" t="str">
            <v>DK</v>
          </cell>
          <cell r="R15715">
            <v>33</v>
          </cell>
        </row>
        <row r="15716">
          <cell r="A15716" t="str">
            <v>Duplicate</v>
          </cell>
          <cell r="E15716" t="str">
            <v>Rag Man</v>
          </cell>
          <cell r="F15716" t="str">
            <v>The Dark</v>
          </cell>
          <cell r="G15716" t="str">
            <v>R</v>
          </cell>
          <cell r="H15716" t="str">
            <v>Creature — Human Minion</v>
          </cell>
          <cell r="I15716">
            <v>2</v>
          </cell>
          <cell r="J15716">
            <v>1</v>
          </cell>
          <cell r="L15716" t="str">
            <v>{B}{B}{B}, {T}: Target opponent reveals his or her hand and discards a creature card at random. Activate this ability only during your turn.</v>
          </cell>
          <cell r="M15716" t="str">
            <v>{2}{B}{B}</v>
          </cell>
          <cell r="O15716">
            <v>4</v>
          </cell>
          <cell r="P15716" t="str">
            <v>B</v>
          </cell>
          <cell r="Q15716" t="str">
            <v>DK</v>
          </cell>
          <cell r="R15716">
            <v>13</v>
          </cell>
        </row>
        <row r="15717">
          <cell r="A15717" t="str">
            <v>YES</v>
          </cell>
          <cell r="E15717" t="str">
            <v>Reflecting Mirror</v>
          </cell>
          <cell r="F15717" t="str">
            <v>The Dark</v>
          </cell>
          <cell r="G15717" t="str">
            <v>U</v>
          </cell>
          <cell r="H15717" t="str">
            <v>Artifact</v>
          </cell>
          <cell r="L15717" t="str">
            <v>{X}, {T}: Change the target of target spell with a single target if that target is you. The new target must be a player. X is twice the converted mana cost of that spell.</v>
          </cell>
          <cell r="M15717" t="str">
            <v>{4}</v>
          </cell>
          <cell r="O15717">
            <v>4</v>
          </cell>
          <cell r="P15717" t="str">
            <v>A</v>
          </cell>
          <cell r="Q15717" t="str">
            <v>DK</v>
          </cell>
          <cell r="R15717">
            <v>103</v>
          </cell>
        </row>
        <row r="15718">
          <cell r="E15718" t="str">
            <v>Riptide</v>
          </cell>
          <cell r="F15718" t="str">
            <v>The Dark</v>
          </cell>
          <cell r="G15718" t="str">
            <v>C</v>
          </cell>
          <cell r="H15718" t="str">
            <v>Instant</v>
          </cell>
          <cell r="L15718" t="str">
            <v>Tap all blue creatures.</v>
          </cell>
          <cell r="M15718" t="str">
            <v>{U}</v>
          </cell>
          <cell r="O15718">
            <v>1</v>
          </cell>
          <cell r="P15718" t="str">
            <v>U</v>
          </cell>
          <cell r="Q15718" t="str">
            <v>DK</v>
          </cell>
          <cell r="R15718">
            <v>34</v>
          </cell>
        </row>
        <row r="15719">
          <cell r="E15719" t="str">
            <v>Runesword</v>
          </cell>
          <cell r="F15719" t="str">
            <v>The Dark</v>
          </cell>
          <cell r="G15719" t="str">
            <v>U</v>
          </cell>
          <cell r="H15719" t="str">
            <v>Artifact</v>
          </cell>
          <cell r="L15719" t="str">
            <v>{3}, {T}: Target attacking creature gets +2/+0 until end of turn. When that creature leaves the battlefield this turn, sacrifice Runesword. If the creature deals damage to a creature this turn, the creature dealt damage can't be regenerated this turn. If a creature dealt damage by the targeted creature would die this turn, exile that creature instead.</v>
          </cell>
          <cell r="M15719" t="str">
            <v>{6}</v>
          </cell>
          <cell r="O15719">
            <v>6</v>
          </cell>
          <cell r="P15719" t="str">
            <v>A</v>
          </cell>
          <cell r="Q15719" t="str">
            <v>DK</v>
          </cell>
          <cell r="R15719">
            <v>104</v>
          </cell>
        </row>
        <row r="15720">
          <cell r="A15720" t="str">
            <v>YES</v>
          </cell>
          <cell r="E15720" t="str">
            <v>Safe Haven</v>
          </cell>
          <cell r="F15720" t="str">
            <v>The Dark</v>
          </cell>
          <cell r="G15720" t="str">
            <v>R</v>
          </cell>
          <cell r="H15720" t="str">
            <v>Land</v>
          </cell>
          <cell r="L15720" t="str">
            <v>{2}, {T}: Exile target creature you control. At the beginning of your upkeep, you may sacrifice Safe Haven. If you do, return each card exiled with Safe Haven to the battlefield under its owner's control.</v>
          </cell>
          <cell r="O15720">
            <v>0</v>
          </cell>
          <cell r="P15720" t="str">
            <v>L</v>
          </cell>
          <cell r="Q15720" t="str">
            <v>DK</v>
          </cell>
          <cell r="R15720">
            <v>115</v>
          </cell>
        </row>
        <row r="15721">
          <cell r="E15721" t="str">
            <v>Savaen Elves</v>
          </cell>
          <cell r="F15721" t="str">
            <v>The Dark</v>
          </cell>
          <cell r="G15721" t="str">
            <v>C</v>
          </cell>
          <cell r="H15721" t="str">
            <v>Creature — Elf</v>
          </cell>
          <cell r="I15721">
            <v>1</v>
          </cell>
          <cell r="J15721">
            <v>1</v>
          </cell>
          <cell r="L15721" t="str">
            <v>{G}{G}, {T}: Destroy target Aura attached to a land.</v>
          </cell>
          <cell r="M15721" t="str">
            <v>{G}</v>
          </cell>
          <cell r="O15721">
            <v>1</v>
          </cell>
          <cell r="P15721" t="str">
            <v>G</v>
          </cell>
          <cell r="Q15721" t="str">
            <v>DK</v>
          </cell>
          <cell r="R15721">
            <v>47</v>
          </cell>
        </row>
        <row r="15722">
          <cell r="E15722" t="str">
            <v>Scarecrow</v>
          </cell>
          <cell r="F15722" t="str">
            <v>The Dark</v>
          </cell>
          <cell r="G15722" t="str">
            <v>U</v>
          </cell>
          <cell r="H15722" t="str">
            <v>Artifact Creature — Scarecrow</v>
          </cell>
          <cell r="I15722">
            <v>2</v>
          </cell>
          <cell r="J15722">
            <v>2</v>
          </cell>
          <cell r="L15722" t="str">
            <v>{6}, {T}: Prevent all damage that would be dealt to you this turn by creatures with flying.</v>
          </cell>
          <cell r="M15722" t="str">
            <v>{5}</v>
          </cell>
          <cell r="O15722">
            <v>5</v>
          </cell>
          <cell r="P15722" t="str">
            <v>A</v>
          </cell>
          <cell r="Q15722" t="str">
            <v>DK</v>
          </cell>
          <cell r="R15722">
            <v>105</v>
          </cell>
        </row>
        <row r="15723">
          <cell r="E15723" t="str">
            <v>Scarwood Bandits</v>
          </cell>
          <cell r="F15723" t="str">
            <v>The Dark</v>
          </cell>
          <cell r="G15723" t="str">
            <v>R</v>
          </cell>
          <cell r="H15723" t="str">
            <v>Creature — Human Rogue</v>
          </cell>
          <cell r="I15723">
            <v>2</v>
          </cell>
          <cell r="J15723">
            <v>2</v>
          </cell>
          <cell r="L15723" t="str">
            <v>Forestwalk?{2}{G}, {T}: Unless an opponent pays {2}, gain control of target artifact for as long as Scarwood Bandits remains on the battlefield.</v>
          </cell>
          <cell r="M15723" t="str">
            <v>{2}{G}{G}</v>
          </cell>
          <cell r="O15723">
            <v>4</v>
          </cell>
          <cell r="P15723" t="str">
            <v>G</v>
          </cell>
          <cell r="Q15723" t="str">
            <v>DK</v>
          </cell>
          <cell r="R15723">
            <v>48</v>
          </cell>
        </row>
        <row r="15724">
          <cell r="E15724" t="str">
            <v>Scarwood Goblins</v>
          </cell>
          <cell r="F15724" t="str">
            <v>The Dark</v>
          </cell>
          <cell r="G15724" t="str">
            <v>C</v>
          </cell>
          <cell r="H15724" t="str">
            <v>Creature — Goblin</v>
          </cell>
          <cell r="I15724">
            <v>2</v>
          </cell>
          <cell r="J15724">
            <v>2</v>
          </cell>
          <cell r="L15724">
            <v>0</v>
          </cell>
          <cell r="M15724" t="str">
            <v>{R}{G}</v>
          </cell>
          <cell r="O15724">
            <v>2</v>
          </cell>
          <cell r="P15724" t="str">
            <v>GR</v>
          </cell>
          <cell r="Q15724" t="str">
            <v>DK</v>
          </cell>
          <cell r="R15724">
            <v>119</v>
          </cell>
        </row>
        <row r="15725">
          <cell r="E15725" t="str">
            <v>Scarwood Hag</v>
          </cell>
          <cell r="F15725" t="str">
            <v>The Dark</v>
          </cell>
          <cell r="G15725" t="str">
            <v>U</v>
          </cell>
          <cell r="H15725" t="str">
            <v>Creature — Hag</v>
          </cell>
          <cell r="I15725">
            <v>1</v>
          </cell>
          <cell r="J15725">
            <v>1</v>
          </cell>
          <cell r="L15725" t="str">
            <v>{G}{G}{G}{G}, {T}: Target creature gains forestwalk until end of turn. {T}: Target creature loses forestwalk until end of turn.</v>
          </cell>
          <cell r="M15725" t="str">
            <v>{1}{G}</v>
          </cell>
          <cell r="O15725">
            <v>2</v>
          </cell>
          <cell r="P15725" t="str">
            <v>G</v>
          </cell>
          <cell r="Q15725" t="str">
            <v>DK</v>
          </cell>
          <cell r="R15725">
            <v>49</v>
          </cell>
        </row>
        <row r="15726">
          <cell r="E15726" t="str">
            <v>Scavenger Folk</v>
          </cell>
          <cell r="F15726" t="str">
            <v>The Dark</v>
          </cell>
          <cell r="G15726" t="str">
            <v>C</v>
          </cell>
          <cell r="H15726" t="str">
            <v>Creature — Human</v>
          </cell>
          <cell r="I15726">
            <v>1</v>
          </cell>
          <cell r="J15726">
            <v>1</v>
          </cell>
          <cell r="L15726" t="str">
            <v>{G}, {T}, Sacrifice Scavenger Folk: Destroy target artifact.</v>
          </cell>
          <cell r="M15726" t="str">
            <v>{G}</v>
          </cell>
          <cell r="O15726">
            <v>1</v>
          </cell>
          <cell r="P15726" t="str">
            <v>G</v>
          </cell>
          <cell r="Q15726" t="str">
            <v>DK</v>
          </cell>
          <cell r="R15726">
            <v>50</v>
          </cell>
        </row>
        <row r="15727">
          <cell r="E15727" t="str">
            <v>Season of the Witch</v>
          </cell>
          <cell r="F15727" t="str">
            <v>The Dark</v>
          </cell>
          <cell r="G15727" t="str">
            <v>R</v>
          </cell>
          <cell r="H15727" t="str">
            <v>Enchantment</v>
          </cell>
          <cell r="L15727" t="str">
            <v>At the beginning of your upkeep, sacrifice Season of the Witch unless you pay 2 life. At the beginning of the end step, destroy all untapped creatures that didn't attack this turn, except for creatures that couldn't attack.</v>
          </cell>
          <cell r="M15727" t="str">
            <v>{B}{B}{B}</v>
          </cell>
          <cell r="O15727">
            <v>3</v>
          </cell>
          <cell r="P15727" t="str">
            <v>B</v>
          </cell>
          <cell r="Q15727" t="str">
            <v>DK</v>
          </cell>
          <cell r="R15727">
            <v>14</v>
          </cell>
        </row>
        <row r="15728">
          <cell r="E15728" t="str">
            <v>Sisters of the Flame</v>
          </cell>
          <cell r="F15728" t="str">
            <v>The Dark</v>
          </cell>
          <cell r="G15728" t="str">
            <v>U</v>
          </cell>
          <cell r="H15728" t="str">
            <v>Creature — Human Shaman</v>
          </cell>
          <cell r="I15728">
            <v>2</v>
          </cell>
          <cell r="J15728">
            <v>2</v>
          </cell>
          <cell r="L15728" t="str">
            <v>{T}: Add {R} to your mana pool.</v>
          </cell>
          <cell r="M15728" t="str">
            <v>{1}{R}{R}</v>
          </cell>
          <cell r="N15728" t="str">
            <v>{R}</v>
          </cell>
          <cell r="O15728">
            <v>3</v>
          </cell>
          <cell r="P15728" t="str">
            <v>R</v>
          </cell>
          <cell r="Q15728" t="str">
            <v>DK</v>
          </cell>
          <cell r="R15728">
            <v>73</v>
          </cell>
        </row>
        <row r="15729">
          <cell r="A15729" t="str">
            <v>Duplicate</v>
          </cell>
          <cell r="E15729" t="str">
            <v>Skull of Orm</v>
          </cell>
          <cell r="F15729" t="str">
            <v>The Dark</v>
          </cell>
          <cell r="G15729" t="str">
            <v>U</v>
          </cell>
          <cell r="H15729" t="str">
            <v>Artifact</v>
          </cell>
          <cell r="L15729" t="str">
            <v>{5}, {T}: Return target enchantment card from your graveyard to your hand.</v>
          </cell>
          <cell r="M15729" t="str">
            <v>{3}</v>
          </cell>
          <cell r="O15729">
            <v>3</v>
          </cell>
          <cell r="P15729" t="str">
            <v>A</v>
          </cell>
          <cell r="Q15729" t="str">
            <v>DK</v>
          </cell>
          <cell r="R15729">
            <v>106</v>
          </cell>
        </row>
        <row r="15730">
          <cell r="A15730" t="str">
            <v>YES</v>
          </cell>
          <cell r="E15730" t="str">
            <v>Sorrow's Path</v>
          </cell>
          <cell r="F15730" t="str">
            <v>The Dark</v>
          </cell>
          <cell r="G15730" t="str">
            <v>R</v>
          </cell>
          <cell r="H15730" t="str">
            <v>Land</v>
          </cell>
          <cell r="L15730" t="str">
            <v>{T}: Choose two target blocking creatures an opponent controls. If each of those creatures could block all creatures that the other is blocking, remove both of them from combat. Each one then blocks all creatures the other was blocking. ?Whenever Sorrow's Path becomes tapped, it deals 2 damage to you and each creature you control.</v>
          </cell>
          <cell r="O15730">
            <v>0</v>
          </cell>
          <cell r="P15730" t="str">
            <v>L</v>
          </cell>
          <cell r="Q15730" t="str">
            <v>DK</v>
          </cell>
          <cell r="R15730">
            <v>116</v>
          </cell>
        </row>
        <row r="15731">
          <cell r="E15731" t="str">
            <v>Spitting Slug</v>
          </cell>
          <cell r="F15731" t="str">
            <v>The Dark</v>
          </cell>
          <cell r="G15731" t="str">
            <v>U</v>
          </cell>
          <cell r="H15731" t="str">
            <v>Creature — Slug</v>
          </cell>
          <cell r="I15731">
            <v>2</v>
          </cell>
          <cell r="J15731">
            <v>4</v>
          </cell>
          <cell r="L15731" t="str">
            <v>Whenever Spitting Slug blocks or becomes blocked, you may pay {1}{G}. If you do, Spitting Slug gains first strike until end of turn. Otherwise, each creature blocking or blocked by Spitting Slug gains first strike until end of turn.</v>
          </cell>
          <cell r="M15731" t="str">
            <v>{1}{G}{G}</v>
          </cell>
          <cell r="O15731">
            <v>3</v>
          </cell>
          <cell r="P15731" t="str">
            <v>G</v>
          </cell>
          <cell r="Q15731" t="str">
            <v>DK</v>
          </cell>
          <cell r="R15731">
            <v>51</v>
          </cell>
        </row>
        <row r="15732">
          <cell r="E15732" t="str">
            <v>Squire</v>
          </cell>
          <cell r="F15732" t="str">
            <v>The Dark</v>
          </cell>
          <cell r="G15732" t="str">
            <v>C</v>
          </cell>
          <cell r="H15732" t="str">
            <v>Creature — Human Soldier</v>
          </cell>
          <cell r="I15732">
            <v>1</v>
          </cell>
          <cell r="J15732">
            <v>2</v>
          </cell>
          <cell r="L15732">
            <v>0</v>
          </cell>
          <cell r="M15732" t="str">
            <v>{1}{W}</v>
          </cell>
          <cell r="O15732">
            <v>2</v>
          </cell>
          <cell r="P15732" t="str">
            <v>W</v>
          </cell>
          <cell r="Q15732" t="str">
            <v>DK</v>
          </cell>
          <cell r="R15732">
            <v>90</v>
          </cell>
        </row>
        <row r="15733">
          <cell r="E15733" t="str">
            <v>Standing Stones</v>
          </cell>
          <cell r="F15733" t="str">
            <v>The Dark</v>
          </cell>
          <cell r="G15733" t="str">
            <v>U</v>
          </cell>
          <cell r="H15733" t="str">
            <v>Artifact</v>
          </cell>
          <cell r="L15733" t="str">
            <v>{1}, {T}, Pay 1 life: Add one mana of any color to your mana pool.</v>
          </cell>
          <cell r="M15733" t="str">
            <v>{3}</v>
          </cell>
          <cell r="N15733" t="str">
            <v>{W}{U}{B}{R}{G}</v>
          </cell>
          <cell r="O15733">
            <v>3</v>
          </cell>
          <cell r="P15733" t="str">
            <v>A</v>
          </cell>
          <cell r="Q15733" t="str">
            <v>DK</v>
          </cell>
          <cell r="R15733">
            <v>107</v>
          </cell>
        </row>
        <row r="15734">
          <cell r="E15734" t="str">
            <v>Stone Calendar</v>
          </cell>
          <cell r="F15734" t="str">
            <v>The Dark</v>
          </cell>
          <cell r="G15734" t="str">
            <v>R</v>
          </cell>
          <cell r="H15734" t="str">
            <v>Artifact</v>
          </cell>
          <cell r="L15734" t="str">
            <v>Spells you cast cost up to {1} less to cast.</v>
          </cell>
          <cell r="M15734" t="str">
            <v>{5}</v>
          </cell>
          <cell r="O15734">
            <v>5</v>
          </cell>
          <cell r="P15734" t="str">
            <v>A</v>
          </cell>
          <cell r="Q15734" t="str">
            <v>DK</v>
          </cell>
          <cell r="R15734">
            <v>108</v>
          </cell>
        </row>
        <row r="15735">
          <cell r="E15735" t="str">
            <v>Sunken City</v>
          </cell>
          <cell r="F15735" t="str">
            <v>The Dark</v>
          </cell>
          <cell r="G15735" t="str">
            <v>C</v>
          </cell>
          <cell r="H15735" t="str">
            <v>Enchantment</v>
          </cell>
          <cell r="L15735" t="str">
            <v>At the beginning of your upkeep, sacrifice Sunken City unless you pay {U}{U}. Blue creatures get +1/+1.</v>
          </cell>
          <cell r="M15735" t="str">
            <v>{U}{U}</v>
          </cell>
          <cell r="O15735">
            <v>2</v>
          </cell>
          <cell r="P15735" t="str">
            <v>U</v>
          </cell>
          <cell r="Q15735" t="str">
            <v>DK</v>
          </cell>
          <cell r="R15735">
            <v>35</v>
          </cell>
        </row>
        <row r="15736">
          <cell r="E15736" t="str">
            <v>Tangle Kelp</v>
          </cell>
          <cell r="F15736" t="str">
            <v>The Dark</v>
          </cell>
          <cell r="G15736" t="str">
            <v>U</v>
          </cell>
          <cell r="H15736" t="str">
            <v>Enchantment — Aura</v>
          </cell>
          <cell r="L15736" t="str">
            <v>Enchant creature?When Tangle Kelp enters the battlefield, tap enchanted creature. Enchanted creature doesn't untap during its controller's untap step if it attacked during its controller's last turn.</v>
          </cell>
          <cell r="M15736" t="str">
            <v>{U}</v>
          </cell>
          <cell r="O15736">
            <v>1</v>
          </cell>
          <cell r="P15736" t="str">
            <v>U</v>
          </cell>
          <cell r="Q15736" t="str">
            <v>DK</v>
          </cell>
          <cell r="R15736">
            <v>36</v>
          </cell>
        </row>
        <row r="15737">
          <cell r="E15737" t="str">
            <v>The Fallen</v>
          </cell>
          <cell r="F15737" t="str">
            <v>The Dark</v>
          </cell>
          <cell r="G15737" t="str">
            <v>U</v>
          </cell>
          <cell r="H15737" t="str">
            <v>Creature — Zombie</v>
          </cell>
          <cell r="I15737">
            <v>2</v>
          </cell>
          <cell r="J15737">
            <v>3</v>
          </cell>
          <cell r="L15737" t="str">
            <v>At the beginning of your upkeep, The Fallen deals 1 damage to each opponent it has dealt damage to this game.</v>
          </cell>
          <cell r="M15737" t="str">
            <v>{1}{B}{B}{B}</v>
          </cell>
          <cell r="O15737">
            <v>4</v>
          </cell>
          <cell r="P15737" t="str">
            <v>B</v>
          </cell>
          <cell r="Q15737" t="str">
            <v>DK</v>
          </cell>
          <cell r="R15737">
            <v>15</v>
          </cell>
        </row>
        <row r="15738">
          <cell r="E15738" t="str">
            <v>Tivadar's Crusade</v>
          </cell>
          <cell r="F15738" t="str">
            <v>The Dark</v>
          </cell>
          <cell r="G15738" t="str">
            <v>U</v>
          </cell>
          <cell r="H15738" t="str">
            <v>Sorcery</v>
          </cell>
          <cell r="L15738" t="str">
            <v>Destroy all Goblins.</v>
          </cell>
          <cell r="M15738" t="str">
            <v>{1}{W}{W}</v>
          </cell>
          <cell r="O15738">
            <v>3</v>
          </cell>
          <cell r="P15738" t="str">
            <v>W</v>
          </cell>
          <cell r="Q15738" t="str">
            <v>DK</v>
          </cell>
          <cell r="R15738">
            <v>91</v>
          </cell>
        </row>
        <row r="15739">
          <cell r="A15739" t="str">
            <v>Promo</v>
          </cell>
          <cell r="E15739" t="str">
            <v>Tormod's Crypt</v>
          </cell>
          <cell r="F15739" t="str">
            <v>The Dark</v>
          </cell>
          <cell r="G15739" t="str">
            <v>U</v>
          </cell>
          <cell r="H15739" t="str">
            <v>Artifact</v>
          </cell>
          <cell r="L15739" t="str">
            <v>{T}, Sacrifice Tormod's Crypt: Exile all cards from target player's graveyard.</v>
          </cell>
          <cell r="M15739" t="str">
            <v>{0}</v>
          </cell>
          <cell r="O15739">
            <v>0</v>
          </cell>
          <cell r="P15739" t="str">
            <v>A</v>
          </cell>
          <cell r="Q15739" t="str">
            <v>DK</v>
          </cell>
          <cell r="R15739">
            <v>109</v>
          </cell>
        </row>
        <row r="15740">
          <cell r="E15740" t="str">
            <v>Tower of Coireall</v>
          </cell>
          <cell r="F15740" t="str">
            <v>The Dark</v>
          </cell>
          <cell r="G15740" t="str">
            <v>U</v>
          </cell>
          <cell r="H15740" t="str">
            <v>Artifact</v>
          </cell>
          <cell r="L15740" t="str">
            <v>{T}: Target creature can't be blocked by Walls this turn.</v>
          </cell>
          <cell r="M15740" t="str">
            <v>{2}</v>
          </cell>
          <cell r="O15740">
            <v>2</v>
          </cell>
          <cell r="P15740" t="str">
            <v>A</v>
          </cell>
          <cell r="Q15740" t="str">
            <v>DK</v>
          </cell>
          <cell r="R15740">
            <v>110</v>
          </cell>
        </row>
        <row r="15741">
          <cell r="E15741" t="str">
            <v>Tracker</v>
          </cell>
          <cell r="F15741" t="str">
            <v>The Dark</v>
          </cell>
          <cell r="G15741" t="str">
            <v>R</v>
          </cell>
          <cell r="H15741" t="str">
            <v>Creature — Human</v>
          </cell>
          <cell r="I15741">
            <v>2</v>
          </cell>
          <cell r="J15741">
            <v>2</v>
          </cell>
          <cell r="L15741" t="str">
            <v>{G}{G}, {T}: Tracker deals damage equal to its power to target creature. That creature deals damage equal to its power to Tracker.</v>
          </cell>
          <cell r="M15741" t="str">
            <v>{2}{G}</v>
          </cell>
          <cell r="O15741">
            <v>3</v>
          </cell>
          <cell r="P15741" t="str">
            <v>G</v>
          </cell>
          <cell r="Q15741" t="str">
            <v>DK</v>
          </cell>
          <cell r="R15741">
            <v>52</v>
          </cell>
        </row>
        <row r="15742">
          <cell r="E15742" t="str">
            <v>Uncle Istvan</v>
          </cell>
          <cell r="F15742" t="str">
            <v>The Dark</v>
          </cell>
          <cell r="G15742" t="str">
            <v>U</v>
          </cell>
          <cell r="H15742" t="str">
            <v>Creature — Human</v>
          </cell>
          <cell r="I15742">
            <v>1</v>
          </cell>
          <cell r="J15742">
            <v>3</v>
          </cell>
          <cell r="L15742" t="str">
            <v>Prevent all damage that would be dealt to Uncle Istvan by creatures.</v>
          </cell>
          <cell r="M15742" t="str">
            <v>{1}{B}{B}{B}</v>
          </cell>
          <cell r="O15742">
            <v>4</v>
          </cell>
          <cell r="P15742" t="str">
            <v>B</v>
          </cell>
          <cell r="Q15742" t="str">
            <v>DK</v>
          </cell>
          <cell r="R15742">
            <v>16</v>
          </cell>
        </row>
        <row r="15743">
          <cell r="E15743" t="str">
            <v>Venom</v>
          </cell>
          <cell r="F15743" t="str">
            <v>The Dark</v>
          </cell>
          <cell r="G15743" t="str">
            <v>C</v>
          </cell>
          <cell r="H15743" t="str">
            <v>Enchantment — Aura</v>
          </cell>
          <cell r="L15743" t="str">
            <v>Enchant creature?Whenever enchanted creature blocks or becomes blocked by a non-Wall creature, destroy the other creature at end of combat.</v>
          </cell>
          <cell r="M15743" t="str">
            <v>{1}{G}{G}</v>
          </cell>
          <cell r="O15743">
            <v>3</v>
          </cell>
          <cell r="P15743" t="str">
            <v>G</v>
          </cell>
          <cell r="Q15743" t="str">
            <v>DK</v>
          </cell>
          <cell r="R15743">
            <v>53</v>
          </cell>
        </row>
        <row r="15744">
          <cell r="E15744" t="str">
            <v>Wand of Ith</v>
          </cell>
          <cell r="F15744" t="str">
            <v>The Dark</v>
          </cell>
          <cell r="G15744" t="str">
            <v>U</v>
          </cell>
          <cell r="H15744" t="str">
            <v>Artifact</v>
          </cell>
          <cell r="L15744" t="str">
            <v>{3}, {T}: Target player reveals a card at random from his or her hand. If it's a land card, that player discards it unless he or she pays 1 life. If it isn't a land card, the player discards it unless he or she pays life equal to its converted mana cost. Activate this ability only during your turn.</v>
          </cell>
          <cell r="M15744" t="str">
            <v>{4}</v>
          </cell>
          <cell r="O15744">
            <v>4</v>
          </cell>
          <cell r="P15744" t="str">
            <v>A</v>
          </cell>
          <cell r="Q15744" t="str">
            <v>DK</v>
          </cell>
          <cell r="R15744">
            <v>111</v>
          </cell>
        </row>
        <row r="15745">
          <cell r="E15745" t="str">
            <v>War Barge</v>
          </cell>
          <cell r="F15745" t="str">
            <v>The Dark</v>
          </cell>
          <cell r="G15745" t="str">
            <v>U</v>
          </cell>
          <cell r="H15745" t="str">
            <v>Artifact</v>
          </cell>
          <cell r="L15745" t="str">
            <v>{3}: Target creature gains islandwalk until end of turn. When War Barge leaves the battlefield this turn, destroy that creature. A creature destroyed this way can't be regenerated.</v>
          </cell>
          <cell r="M15745" t="str">
            <v>{4}</v>
          </cell>
          <cell r="O15745">
            <v>4</v>
          </cell>
          <cell r="P15745" t="str">
            <v>A</v>
          </cell>
          <cell r="Q15745" t="str">
            <v>DK</v>
          </cell>
          <cell r="R15745">
            <v>112</v>
          </cell>
        </row>
        <row r="15746">
          <cell r="E15746" t="str">
            <v>Water Wurm</v>
          </cell>
          <cell r="F15746" t="str">
            <v>The Dark</v>
          </cell>
          <cell r="G15746" t="str">
            <v>C</v>
          </cell>
          <cell r="H15746" t="str">
            <v>Creature — Wurm</v>
          </cell>
          <cell r="I15746">
            <v>1</v>
          </cell>
          <cell r="J15746">
            <v>1</v>
          </cell>
          <cell r="L15746" t="str">
            <v>Water Wurm gets +0/+1 as long as an opponent controls an Island.</v>
          </cell>
          <cell r="M15746" t="str">
            <v>{U}</v>
          </cell>
          <cell r="O15746">
            <v>1</v>
          </cell>
          <cell r="P15746" t="str">
            <v>U</v>
          </cell>
          <cell r="Q15746" t="str">
            <v>DK</v>
          </cell>
          <cell r="R15746">
            <v>37</v>
          </cell>
        </row>
        <row r="15747">
          <cell r="E15747" t="str">
            <v>Whippoorwill</v>
          </cell>
          <cell r="F15747" t="str">
            <v>The Dark</v>
          </cell>
          <cell r="G15747" t="str">
            <v>U</v>
          </cell>
          <cell r="H15747" t="str">
            <v>Creature — Bird</v>
          </cell>
          <cell r="I15747">
            <v>1</v>
          </cell>
          <cell r="J15747">
            <v>1</v>
          </cell>
          <cell r="L15747" t="str">
            <v>{G}{G}, {T}: Target creature can't be regenerated this turn. Damage that would be dealt to that creature this turn can't be prevented or dealt instead to another creature or player. When the creature dies this turn, exile the creature.</v>
          </cell>
          <cell r="M15747" t="str">
            <v>{G}</v>
          </cell>
          <cell r="O15747">
            <v>1</v>
          </cell>
          <cell r="P15747" t="str">
            <v>G</v>
          </cell>
          <cell r="Q15747" t="str">
            <v>DK</v>
          </cell>
          <cell r="R15747">
            <v>54</v>
          </cell>
        </row>
        <row r="15748">
          <cell r="A15748" t="str">
            <v>YES</v>
          </cell>
          <cell r="E15748" t="str">
            <v>Witch Hunter</v>
          </cell>
          <cell r="F15748" t="str">
            <v>The Dark</v>
          </cell>
          <cell r="G15748" t="str">
            <v>R</v>
          </cell>
          <cell r="H15748" t="str">
            <v>Creature — Human Cleric</v>
          </cell>
          <cell r="I15748">
            <v>1</v>
          </cell>
          <cell r="J15748">
            <v>1</v>
          </cell>
          <cell r="L15748" t="str">
            <v>{T}: Witch Hunter deals 1 damage to target player. {1}{W}{W}, {T}: Return target creature an opponent controls to its owner's hand.</v>
          </cell>
          <cell r="M15748" t="str">
            <v>{2}{W}{W}</v>
          </cell>
          <cell r="O15748">
            <v>4</v>
          </cell>
          <cell r="P15748" t="str">
            <v>W</v>
          </cell>
          <cell r="Q15748" t="str">
            <v>DK</v>
          </cell>
          <cell r="R15748">
            <v>92</v>
          </cell>
        </row>
        <row r="15749">
          <cell r="A15749" t="str">
            <v>Duplicate</v>
          </cell>
          <cell r="E15749" t="str">
            <v>Word of Binding</v>
          </cell>
          <cell r="F15749" t="str">
            <v>The Dark</v>
          </cell>
          <cell r="G15749" t="str">
            <v>C</v>
          </cell>
          <cell r="H15749" t="str">
            <v>Sorcery</v>
          </cell>
          <cell r="L15749" t="str">
            <v>Tap X target creatures.</v>
          </cell>
          <cell r="M15749" t="str">
            <v>{X}{B}{B}</v>
          </cell>
          <cell r="O15749">
            <v>2</v>
          </cell>
          <cell r="P15749" t="str">
            <v>B</v>
          </cell>
          <cell r="Q15749" t="str">
            <v>DK</v>
          </cell>
          <cell r="R15749">
            <v>17</v>
          </cell>
        </row>
        <row r="15750">
          <cell r="E15750" t="str">
            <v>Worms of the Earth</v>
          </cell>
          <cell r="F15750" t="str">
            <v>The Dark</v>
          </cell>
          <cell r="G15750" t="str">
            <v>R</v>
          </cell>
          <cell r="H15750" t="str">
            <v>Enchantment</v>
          </cell>
          <cell r="L15750" t="str">
            <v>Players can't play lands. Lands can't enter the battlefield. At the beginning of each upkeep, any player may sacrifice two lands or have Worms of the Earth deal 5 damage to him or her. If a player does either, destroy Worms of the Earth.</v>
          </cell>
          <cell r="M15750" t="str">
            <v>{2}{B}{B}{B}</v>
          </cell>
          <cell r="O15750">
            <v>5</v>
          </cell>
          <cell r="P15750" t="str">
            <v>B</v>
          </cell>
          <cell r="Q15750" t="str">
            <v>DK</v>
          </cell>
          <cell r="R15750">
            <v>18</v>
          </cell>
        </row>
        <row r="15751">
          <cell r="E15751" t="str">
            <v>Wormwood Treefolk</v>
          </cell>
          <cell r="F15751" t="str">
            <v>The Dark</v>
          </cell>
          <cell r="G15751" t="str">
            <v>R</v>
          </cell>
          <cell r="H15751" t="str">
            <v>Creature — Treefolk</v>
          </cell>
          <cell r="I15751">
            <v>4</v>
          </cell>
          <cell r="J15751">
            <v>4</v>
          </cell>
          <cell r="L15751" t="str">
            <v>{G}{G}: Wormwood Treefolk gains forestwalk until end of turn and deals 2 damage to you. {B}{B}: Wormwood Treefolk gains swampwalk until end of turn and deals 2 damage to you.</v>
          </cell>
          <cell r="M15751" t="str">
            <v>{3}{G}{G}</v>
          </cell>
          <cell r="O15751">
            <v>5</v>
          </cell>
          <cell r="P15751" t="str">
            <v>G</v>
          </cell>
          <cell r="Q15751" t="str">
            <v>DK</v>
          </cell>
          <cell r="R15751">
            <v>55</v>
          </cell>
        </row>
        <row r="15752">
          <cell r="E15752" t="str">
            <v>Academy Ruins</v>
          </cell>
          <cell r="F15752" t="str">
            <v>Time Spiral</v>
          </cell>
          <cell r="G15752" t="str">
            <v>R</v>
          </cell>
          <cell r="H15752" t="str">
            <v>Legendary Land</v>
          </cell>
          <cell r="L15752" t="str">
            <v>{T}: Add {1} to your mana pool. {1}{U}, {T}: Put target artifact card from your graveyard on top of your library.</v>
          </cell>
          <cell r="N15752" t="str">
            <v>{X}</v>
          </cell>
          <cell r="O15752">
            <v>0</v>
          </cell>
          <cell r="P15752" t="str">
            <v>L</v>
          </cell>
          <cell r="Q15752" t="str">
            <v>TSP</v>
          </cell>
          <cell r="R15752">
            <v>269</v>
          </cell>
        </row>
        <row r="15753">
          <cell r="E15753" t="str">
            <v>Aether Web</v>
          </cell>
          <cell r="F15753" t="str">
            <v>Time Spiral</v>
          </cell>
          <cell r="G15753" t="str">
            <v>C</v>
          </cell>
          <cell r="H15753" t="str">
            <v>Enchantment — Aura</v>
          </cell>
          <cell r="L15753" t="str">
            <v>Flash #_(You may cast this spell any time you could cast an instant.)_#?Enchant creature?Enchanted creature gets +1/+1, has reach, and can block creatures with shadow as though they didn't have shadow. #_(Creatures with reach can block creatures with flying.)_#</v>
          </cell>
          <cell r="M15753" t="str">
            <v>{1}{G}</v>
          </cell>
          <cell r="O15753">
            <v>2</v>
          </cell>
          <cell r="P15753" t="str">
            <v>G</v>
          </cell>
          <cell r="Q15753" t="str">
            <v>TSP</v>
          </cell>
          <cell r="R15753">
            <v>189</v>
          </cell>
        </row>
        <row r="15754">
          <cell r="E15754" t="str">
            <v>Aetherflame Wall</v>
          </cell>
          <cell r="F15754" t="str">
            <v>Time Spiral</v>
          </cell>
          <cell r="G15754" t="str">
            <v>C</v>
          </cell>
          <cell r="H15754" t="str">
            <v>Creature — Wall</v>
          </cell>
          <cell r="I15754">
            <v>0</v>
          </cell>
          <cell r="J15754">
            <v>4</v>
          </cell>
          <cell r="L15754" t="str">
            <v>Defender??therflame Wall can block creatures with shadow as though they didn't have shadow. {R}: ?therflame Wall gets +1/+0 until end of turn.</v>
          </cell>
          <cell r="M15754" t="str">
            <v>{1}{R}</v>
          </cell>
          <cell r="O15754">
            <v>2</v>
          </cell>
          <cell r="P15754" t="str">
            <v>R</v>
          </cell>
          <cell r="Q15754" t="str">
            <v>TSP</v>
          </cell>
          <cell r="R15754">
            <v>142</v>
          </cell>
        </row>
        <row r="15755">
          <cell r="A15755" t="str">
            <v>YES</v>
          </cell>
          <cell r="E15755" t="str">
            <v>Amrou Scout</v>
          </cell>
          <cell r="F15755" t="str">
            <v>Time Spiral</v>
          </cell>
          <cell r="G15755" t="str">
            <v>C</v>
          </cell>
          <cell r="H15755" t="str">
            <v>Creature — Kithkin Rebel Scout</v>
          </cell>
          <cell r="I15755">
            <v>2</v>
          </cell>
          <cell r="J15755">
            <v>1</v>
          </cell>
          <cell r="L15755" t="str">
            <v>{4}, {T}: Search your library for a Rebel permanent card with converted mana cost 3 or less and put it onto the battlefield. Then shuffle your library.</v>
          </cell>
          <cell r="M15755" t="str">
            <v>{1}{W}</v>
          </cell>
          <cell r="O15755">
            <v>2</v>
          </cell>
          <cell r="P15755" t="str">
            <v>W</v>
          </cell>
          <cell r="Q15755" t="str">
            <v>TSP</v>
          </cell>
          <cell r="R15755">
            <v>1</v>
          </cell>
        </row>
        <row r="15756">
          <cell r="E15756" t="str">
            <v>Amrou Seekers</v>
          </cell>
          <cell r="F15756" t="str">
            <v>Time Spiral</v>
          </cell>
          <cell r="G15756" t="str">
            <v>C</v>
          </cell>
          <cell r="H15756" t="str">
            <v>Creature — Kithkin Rebel</v>
          </cell>
          <cell r="I15756">
            <v>2</v>
          </cell>
          <cell r="J15756">
            <v>2</v>
          </cell>
          <cell r="L15756" t="str">
            <v>Amrou Seekers can't be blocked except by artifact creatures and/or white creatures.</v>
          </cell>
          <cell r="M15756" t="str">
            <v>{2}{W}</v>
          </cell>
          <cell r="O15756">
            <v>3</v>
          </cell>
          <cell r="P15756" t="str">
            <v>W</v>
          </cell>
          <cell r="Q15756" t="str">
            <v>TSP</v>
          </cell>
          <cell r="R15756">
            <v>2</v>
          </cell>
        </row>
        <row r="15757">
          <cell r="E15757" t="str">
            <v>Ancestral Vision</v>
          </cell>
          <cell r="F15757" t="str">
            <v>Time Spiral</v>
          </cell>
          <cell r="G15757" t="str">
            <v>R</v>
          </cell>
          <cell r="H15757" t="str">
            <v>Sorcery</v>
          </cell>
          <cell r="L15757" t="str">
            <v>Suspend 4—{U} #_(Rather than cast this card from your hand, pay {U} and exile it with four time counters on it. At the beginning of your upkeep, remove a time counter. When the last is removed, cast it without paying its mana cost.)_#?Target player draws three cards.</v>
          </cell>
          <cell r="O15757">
            <v>0</v>
          </cell>
          <cell r="P15757" t="str">
            <v>U</v>
          </cell>
          <cell r="Q15757" t="str">
            <v>TSP</v>
          </cell>
          <cell r="R15757">
            <v>48</v>
          </cell>
        </row>
        <row r="15758">
          <cell r="A15758" t="str">
            <v>Promo</v>
          </cell>
          <cell r="E15758" t="str">
            <v>Ancient Grudge</v>
          </cell>
          <cell r="F15758" t="str">
            <v>Time Spiral</v>
          </cell>
          <cell r="G15758" t="str">
            <v>C</v>
          </cell>
          <cell r="H15758" t="str">
            <v>Instant</v>
          </cell>
          <cell r="L15758" t="str">
            <v>Destroy target artifact. Flashback {G} #_(You may cast this card from your graveyard for its flashback cost. Then exile it.)_#</v>
          </cell>
          <cell r="M15758" t="str">
            <v>{1}{R}</v>
          </cell>
          <cell r="O15758">
            <v>2</v>
          </cell>
          <cell r="P15758" t="str">
            <v>R</v>
          </cell>
          <cell r="Q15758" t="str">
            <v>TSP</v>
          </cell>
          <cell r="R15758">
            <v>143</v>
          </cell>
        </row>
        <row r="15759">
          <cell r="E15759" t="str">
            <v>Angel's Grace</v>
          </cell>
          <cell r="F15759" t="str">
            <v>Time Spiral</v>
          </cell>
          <cell r="G15759" t="str">
            <v>R</v>
          </cell>
          <cell r="H15759" t="str">
            <v>Instant</v>
          </cell>
          <cell r="L15759" t="str">
            <v>Split second #_(As long as this spell is on the stack, players can't cast spells or activate abilities that aren't mana abilities.)_#?You can't lose the game this turn and your opponents can't win the game this turn. Until end of turn, damage that would reduce your life total to less than 1 reduces it to 1 instead.</v>
          </cell>
          <cell r="M15759" t="str">
            <v>{W}</v>
          </cell>
          <cell r="O15759">
            <v>1</v>
          </cell>
          <cell r="P15759" t="str">
            <v>W</v>
          </cell>
          <cell r="Q15759" t="str">
            <v>TSP</v>
          </cell>
          <cell r="R15759">
            <v>3</v>
          </cell>
        </row>
        <row r="15760">
          <cell r="E15760" t="str">
            <v>Ashcoat Bear</v>
          </cell>
          <cell r="F15760" t="str">
            <v>Time Spiral</v>
          </cell>
          <cell r="G15760" t="str">
            <v>C</v>
          </cell>
          <cell r="H15760" t="str">
            <v>Creature — Bear</v>
          </cell>
          <cell r="I15760">
            <v>2</v>
          </cell>
          <cell r="J15760">
            <v>2</v>
          </cell>
          <cell r="L15760" t="str">
            <v>Flash #_(You may cast this spell any time you could cast an instant.)_#</v>
          </cell>
          <cell r="M15760" t="str">
            <v>{1}{G}</v>
          </cell>
          <cell r="O15760">
            <v>2</v>
          </cell>
          <cell r="P15760" t="str">
            <v>G</v>
          </cell>
          <cell r="Q15760" t="str">
            <v>TSP</v>
          </cell>
          <cell r="R15760">
            <v>190</v>
          </cell>
        </row>
        <row r="15761">
          <cell r="E15761" t="str">
            <v>Aspect of Mongoose</v>
          </cell>
          <cell r="F15761" t="str">
            <v>Time Spiral</v>
          </cell>
          <cell r="G15761" t="str">
            <v>U</v>
          </cell>
          <cell r="H15761" t="str">
            <v>Enchantment — Aura</v>
          </cell>
          <cell r="L15761" t="str">
            <v>Enchant creature?Enchanted creature has shroud. #_(It can't be the target of spells or abilities.)_#?When Aspect of Mongoose is put into a graveyard from the battlefield, return Aspect of Mongoose to its owner's hand.</v>
          </cell>
          <cell r="M15761" t="str">
            <v>{1}{G}</v>
          </cell>
          <cell r="O15761">
            <v>2</v>
          </cell>
          <cell r="P15761" t="str">
            <v>G</v>
          </cell>
          <cell r="Q15761" t="str">
            <v>TSP</v>
          </cell>
          <cell r="R15761">
            <v>191</v>
          </cell>
        </row>
        <row r="15762">
          <cell r="E15762" t="str">
            <v>Assassinate</v>
          </cell>
          <cell r="F15762" t="str">
            <v>Time Spiral</v>
          </cell>
          <cell r="G15762" t="str">
            <v>C</v>
          </cell>
          <cell r="H15762" t="str">
            <v>Sorcery</v>
          </cell>
          <cell r="L15762" t="str">
            <v>Destroy target tapped creature.</v>
          </cell>
          <cell r="M15762" t="str">
            <v>{2}{B}</v>
          </cell>
          <cell r="O15762">
            <v>3</v>
          </cell>
          <cell r="P15762" t="str">
            <v>B</v>
          </cell>
          <cell r="Q15762" t="str">
            <v>TSP</v>
          </cell>
          <cell r="R15762">
            <v>95</v>
          </cell>
        </row>
        <row r="15763">
          <cell r="E15763" t="str">
            <v>Assembly-Worker</v>
          </cell>
          <cell r="F15763" t="str">
            <v>Time Spiral</v>
          </cell>
          <cell r="G15763" t="str">
            <v>U</v>
          </cell>
          <cell r="H15763" t="str">
            <v>Artifact Creature — Assembly-Worker</v>
          </cell>
          <cell r="I15763">
            <v>2</v>
          </cell>
          <cell r="J15763">
            <v>2</v>
          </cell>
          <cell r="L15763" t="str">
            <v>{T}: Target Assembly-Worker creature gets +1/+1 until end of turn.</v>
          </cell>
          <cell r="M15763" t="str">
            <v>{3}</v>
          </cell>
          <cell r="O15763">
            <v>3</v>
          </cell>
          <cell r="P15763" t="str">
            <v>A</v>
          </cell>
          <cell r="Q15763" t="str">
            <v>TSP</v>
          </cell>
          <cell r="R15763">
            <v>248</v>
          </cell>
        </row>
        <row r="15764">
          <cell r="E15764" t="str">
            <v>Barbed Shocker</v>
          </cell>
          <cell r="F15764" t="str">
            <v>Time Spiral</v>
          </cell>
          <cell r="G15764" t="str">
            <v>U</v>
          </cell>
          <cell r="H15764" t="str">
            <v>Creature — Insect</v>
          </cell>
          <cell r="I15764">
            <v>2</v>
          </cell>
          <cell r="J15764">
            <v>2</v>
          </cell>
          <cell r="L15764" t="str">
            <v>Trample, haste?Whenever Barbed Shocker deals damage to a player, that player discards all the cards in his or her hand, then draws that many cards.</v>
          </cell>
          <cell r="M15764" t="str">
            <v>{3}{R}</v>
          </cell>
          <cell r="O15764">
            <v>4</v>
          </cell>
          <cell r="P15764" t="str">
            <v>R</v>
          </cell>
          <cell r="Q15764" t="str">
            <v>TSP</v>
          </cell>
          <cell r="R15764">
            <v>144</v>
          </cell>
        </row>
        <row r="15765">
          <cell r="E15765" t="str">
            <v>Basal Sliver</v>
          </cell>
          <cell r="F15765" t="str">
            <v>Time Spiral</v>
          </cell>
          <cell r="G15765" t="str">
            <v>C</v>
          </cell>
          <cell r="H15765" t="str">
            <v>Creature — Sliver</v>
          </cell>
          <cell r="I15765">
            <v>2</v>
          </cell>
          <cell r="J15765">
            <v>2</v>
          </cell>
          <cell r="L15765" t="str">
            <v>All Slivers have "Sacrifice this permanent: Add {B}{B} to your mana pool."</v>
          </cell>
          <cell r="M15765" t="str">
            <v>{2}{B}</v>
          </cell>
          <cell r="N15765" t="str">
            <v>{B}</v>
          </cell>
          <cell r="O15765">
            <v>3</v>
          </cell>
          <cell r="P15765" t="str">
            <v>B</v>
          </cell>
          <cell r="Q15765" t="str">
            <v>TSP</v>
          </cell>
          <cell r="R15765">
            <v>96</v>
          </cell>
        </row>
        <row r="15766">
          <cell r="E15766" t="str">
            <v>Basalt Gargoyle</v>
          </cell>
          <cell r="F15766" t="str">
            <v>Time Spiral</v>
          </cell>
          <cell r="G15766" t="str">
            <v>U</v>
          </cell>
          <cell r="H15766" t="str">
            <v>Creature — Gargoyle</v>
          </cell>
          <cell r="I15766">
            <v>3</v>
          </cell>
          <cell r="J15766">
            <v>2</v>
          </cell>
          <cell r="L15766" t="str">
            <v>Flying?Echo {2}{R} #_(At the beginning of your upkeep, if this came under your control since the beginning of your last upkeep, sacrifice it unless you pay its echo cost.)_#?{R}: Basalt Gargoyle gets +0/+1 until end of turn.</v>
          </cell>
          <cell r="M15766" t="str">
            <v>{2}{R}</v>
          </cell>
          <cell r="O15766">
            <v>3</v>
          </cell>
          <cell r="P15766" t="str">
            <v>R</v>
          </cell>
          <cell r="Q15766" t="str">
            <v>TSP</v>
          </cell>
          <cell r="R15766">
            <v>145</v>
          </cell>
        </row>
        <row r="15767">
          <cell r="A15767" t="str">
            <v>YES (Foil)</v>
          </cell>
          <cell r="E15767" t="str">
            <v>Benalish Cavalry</v>
          </cell>
          <cell r="F15767" t="str">
            <v>Time Spiral</v>
          </cell>
          <cell r="G15767" t="str">
            <v>C</v>
          </cell>
          <cell r="H15767" t="str">
            <v>Creature — Human Knight</v>
          </cell>
          <cell r="I15767">
            <v>2</v>
          </cell>
          <cell r="J15767">
            <v>2</v>
          </cell>
          <cell r="L15767" t="str">
            <v>Flanking #_(Whenever a creature without flanking blocks this creature, the blocking creature gets -1/-1 until end of turn.)_#</v>
          </cell>
          <cell r="M15767" t="str">
            <v>{1}{W}</v>
          </cell>
          <cell r="O15767">
            <v>2</v>
          </cell>
          <cell r="P15767" t="str">
            <v>W</v>
          </cell>
          <cell r="Q15767" t="str">
            <v>TSP</v>
          </cell>
          <cell r="R15767">
            <v>4</v>
          </cell>
        </row>
        <row r="15768">
          <cell r="E15768" t="str">
            <v>Bewilder</v>
          </cell>
          <cell r="F15768" t="str">
            <v>Time Spiral</v>
          </cell>
          <cell r="G15768" t="str">
            <v>C</v>
          </cell>
          <cell r="H15768" t="str">
            <v>Instant</v>
          </cell>
          <cell r="L15768" t="str">
            <v>Target creature gets -3/-0 until end of turn. Draw a card.</v>
          </cell>
          <cell r="M15768" t="str">
            <v>{2}{U}</v>
          </cell>
          <cell r="O15768">
            <v>3</v>
          </cell>
          <cell r="P15768" t="str">
            <v>U</v>
          </cell>
          <cell r="Q15768" t="str">
            <v>TSP</v>
          </cell>
          <cell r="R15768">
            <v>49</v>
          </cell>
        </row>
        <row r="15769">
          <cell r="E15769" t="str">
            <v>Blazing Blade Askari</v>
          </cell>
          <cell r="F15769" t="str">
            <v>Time Spiral</v>
          </cell>
          <cell r="G15769" t="str">
            <v>C</v>
          </cell>
          <cell r="H15769" t="str">
            <v>Creature — Human Knight</v>
          </cell>
          <cell r="I15769">
            <v>2</v>
          </cell>
          <cell r="J15769">
            <v>2</v>
          </cell>
          <cell r="L15769" t="str">
            <v>Flanking #_(Whenever a creature without flanking blocks this creature, the blocking creature gets -1/-1 until end of turn.)_#?{2}: Blazing Blade Askari becomes colorless until end of turn.</v>
          </cell>
          <cell r="M15769" t="str">
            <v>{2}{R}</v>
          </cell>
          <cell r="O15769">
            <v>3</v>
          </cell>
          <cell r="P15769" t="str">
            <v>R</v>
          </cell>
          <cell r="Q15769" t="str">
            <v>TSP</v>
          </cell>
          <cell r="R15769">
            <v>146</v>
          </cell>
        </row>
        <row r="15770">
          <cell r="A15770" t="str">
            <v>Promo</v>
          </cell>
          <cell r="E15770" t="str">
            <v>Bogardan Hellkite</v>
          </cell>
          <cell r="F15770" t="str">
            <v>Time Spiral</v>
          </cell>
          <cell r="G15770" t="str">
            <v>R</v>
          </cell>
          <cell r="H15770" t="str">
            <v>Creature — Dragon</v>
          </cell>
          <cell r="I15770">
            <v>5</v>
          </cell>
          <cell r="J15770">
            <v>5</v>
          </cell>
          <cell r="L15770" t="str">
            <v>Flash #_(You may cast this spell any time you could cast an instant.)_#?Flying?When Bogardan Hellkite enters the battlefield, it deals 5 damage divided as you choose among any number of target creatures and/or players.</v>
          </cell>
          <cell r="M15770" t="str">
            <v>{6}{R}{R}</v>
          </cell>
          <cell r="O15770">
            <v>8</v>
          </cell>
          <cell r="P15770" t="str">
            <v>R</v>
          </cell>
          <cell r="Q15770" t="str">
            <v>TSP</v>
          </cell>
          <cell r="R15770">
            <v>147</v>
          </cell>
        </row>
        <row r="15771">
          <cell r="E15771" t="str">
            <v>Bogardan Rager</v>
          </cell>
          <cell r="F15771" t="str">
            <v>Time Spiral</v>
          </cell>
          <cell r="G15771" t="str">
            <v>C</v>
          </cell>
          <cell r="H15771" t="str">
            <v>Creature — Elemental</v>
          </cell>
          <cell r="I15771">
            <v>3</v>
          </cell>
          <cell r="J15771">
            <v>4</v>
          </cell>
          <cell r="L15771" t="str">
            <v>Flash #_(You may cast this spell any time you could cast an instant.)_#?When Bogardan Rager enters the battlefield, target creature gets +4/+0 until end of turn.</v>
          </cell>
          <cell r="M15771" t="str">
            <v>{5}{R}</v>
          </cell>
          <cell r="O15771">
            <v>6</v>
          </cell>
          <cell r="P15771" t="str">
            <v>R</v>
          </cell>
          <cell r="Q15771" t="str">
            <v>TSP</v>
          </cell>
          <cell r="R15771">
            <v>148</v>
          </cell>
        </row>
        <row r="15772">
          <cell r="E15772" t="str">
            <v>Bonesplitter Sliver</v>
          </cell>
          <cell r="F15772" t="str">
            <v>Time Spiral</v>
          </cell>
          <cell r="G15772" t="str">
            <v>C</v>
          </cell>
          <cell r="H15772" t="str">
            <v>Creature — Sliver</v>
          </cell>
          <cell r="I15772">
            <v>2</v>
          </cell>
          <cell r="J15772">
            <v>2</v>
          </cell>
          <cell r="L15772" t="str">
            <v>All Sliver creatures get +2/+0.</v>
          </cell>
          <cell r="M15772" t="str">
            <v>{3}{R}</v>
          </cell>
          <cell r="O15772">
            <v>4</v>
          </cell>
          <cell r="P15772" t="str">
            <v>R</v>
          </cell>
          <cell r="Q15772" t="str">
            <v>TSP</v>
          </cell>
          <cell r="R15772">
            <v>149</v>
          </cell>
        </row>
        <row r="15773">
          <cell r="E15773" t="str">
            <v>Brass Gnat</v>
          </cell>
          <cell r="F15773" t="str">
            <v>Time Spiral</v>
          </cell>
          <cell r="G15773" t="str">
            <v>C</v>
          </cell>
          <cell r="H15773" t="str">
            <v>Artifact Creature — Insect</v>
          </cell>
          <cell r="I15773">
            <v>1</v>
          </cell>
          <cell r="J15773">
            <v>1</v>
          </cell>
          <cell r="L15773" t="str">
            <v>Flying?Brass Gnat doesn't untap during your untap step. At the beginning of your upkeep, you may pay {1}. If you do, untap Brass Gnat.</v>
          </cell>
          <cell r="M15773" t="str">
            <v>{1}</v>
          </cell>
          <cell r="O15773">
            <v>1</v>
          </cell>
          <cell r="P15773" t="str">
            <v>A</v>
          </cell>
          <cell r="Q15773" t="str">
            <v>TSP</v>
          </cell>
          <cell r="R15773">
            <v>249</v>
          </cell>
        </row>
        <row r="15774">
          <cell r="A15774" t="str">
            <v>YES</v>
          </cell>
          <cell r="E15774" t="str">
            <v>Brine Elemental</v>
          </cell>
          <cell r="F15774" t="str">
            <v>Time Spiral</v>
          </cell>
          <cell r="G15774" t="str">
            <v>U</v>
          </cell>
          <cell r="H15774" t="str">
            <v>Creature — Elemental</v>
          </cell>
          <cell r="I15774">
            <v>5</v>
          </cell>
          <cell r="J15774">
            <v>4</v>
          </cell>
          <cell r="L15774" t="str">
            <v>Morph {5}{U}{U} #_(You may cast this face down as a 2/2 creature for {3}. Turn it face up any time for its morph cost.)_#?When Brine Elemental is turned face up, each opponent skips his or her next untap step.</v>
          </cell>
          <cell r="M15774" t="str">
            <v>{4}{U}{U}</v>
          </cell>
          <cell r="O15774">
            <v>6</v>
          </cell>
          <cell r="P15774" t="str">
            <v>U</v>
          </cell>
          <cell r="Q15774" t="str">
            <v>TSP</v>
          </cell>
          <cell r="R15774">
            <v>50</v>
          </cell>
        </row>
        <row r="15775">
          <cell r="A15775" t="str">
            <v>YES</v>
          </cell>
          <cell r="E15775" t="str">
            <v>Calciform Pools</v>
          </cell>
          <cell r="F15775" t="str">
            <v>Time Spiral</v>
          </cell>
          <cell r="G15775" t="str">
            <v>U</v>
          </cell>
          <cell r="H15775" t="str">
            <v>Land</v>
          </cell>
          <cell r="L15775" t="str">
            <v>{T}: Add {1} to your mana pool. {1}, {T}: Put a storage counter on Calciform Pools. {1}, Remove X storage counters from Calciform Pools: Add X mana in any combination of {W} and/or {U} to your mana pool.</v>
          </cell>
          <cell r="N15775" t="str">
            <v>{W}{U}</v>
          </cell>
          <cell r="O15775">
            <v>0</v>
          </cell>
          <cell r="P15775" t="str">
            <v>L</v>
          </cell>
          <cell r="Q15775" t="str">
            <v>TSP</v>
          </cell>
          <cell r="R15775">
            <v>270</v>
          </cell>
        </row>
        <row r="15776">
          <cell r="E15776" t="str">
            <v>Call to the Netherworld</v>
          </cell>
          <cell r="F15776" t="str">
            <v>Time Spiral</v>
          </cell>
          <cell r="G15776" t="str">
            <v>C</v>
          </cell>
          <cell r="H15776" t="str">
            <v>Sorcery</v>
          </cell>
          <cell r="L15776" t="str">
            <v>Return target black creature card from your graveyard to your hand. Madness {0} #_(If you discard this card, you may cast it for its madness cost instead of putting it into your graveyard.)_#</v>
          </cell>
          <cell r="M15776" t="str">
            <v>{B}</v>
          </cell>
          <cell r="O15776">
            <v>1</v>
          </cell>
          <cell r="P15776" t="str">
            <v>B</v>
          </cell>
          <cell r="Q15776" t="str">
            <v>TSP</v>
          </cell>
          <cell r="R15776">
            <v>97</v>
          </cell>
        </row>
        <row r="15777">
          <cell r="A15777" t="str">
            <v>Duplicate</v>
          </cell>
          <cell r="E15777" t="str">
            <v>Cancel</v>
          </cell>
          <cell r="F15777" t="str">
            <v>Time Spiral</v>
          </cell>
          <cell r="G15777" t="str">
            <v>C</v>
          </cell>
          <cell r="H15777" t="str">
            <v>Instant</v>
          </cell>
          <cell r="L15777" t="str">
            <v>Counter target spell.</v>
          </cell>
          <cell r="M15777" t="str">
            <v>{1}{U}{U}</v>
          </cell>
          <cell r="O15777">
            <v>3</v>
          </cell>
          <cell r="P15777" t="str">
            <v>U</v>
          </cell>
          <cell r="Q15777" t="str">
            <v>TSP</v>
          </cell>
          <cell r="R15777">
            <v>51</v>
          </cell>
        </row>
        <row r="15778">
          <cell r="E15778" t="str">
            <v>Candles of Leng</v>
          </cell>
          <cell r="F15778" t="str">
            <v>Time Spiral</v>
          </cell>
          <cell r="G15778" t="str">
            <v>R</v>
          </cell>
          <cell r="H15778" t="str">
            <v>Artifact</v>
          </cell>
          <cell r="L15778" t="str">
            <v>{4}, {T}: Reveal the top card of your library. If it has the same name as a card in your graveyard, put it into your graveyard. Otherwise, draw a card.</v>
          </cell>
          <cell r="M15778" t="str">
            <v>{2}</v>
          </cell>
          <cell r="O15778">
            <v>2</v>
          </cell>
          <cell r="P15778" t="str">
            <v>A</v>
          </cell>
          <cell r="Q15778" t="str">
            <v>TSP</v>
          </cell>
          <cell r="R15778">
            <v>250</v>
          </cell>
        </row>
        <row r="15779">
          <cell r="A15779" t="str">
            <v>YES</v>
          </cell>
          <cell r="E15779" t="str">
            <v>Careful Consideration</v>
          </cell>
          <cell r="F15779" t="str">
            <v>Time Spiral</v>
          </cell>
          <cell r="G15779" t="str">
            <v>U</v>
          </cell>
          <cell r="H15779" t="str">
            <v>Instant</v>
          </cell>
          <cell r="L15779" t="str">
            <v>Target player draws four cards, then discards three cards. If you cast this spell during your main phase, instead that player draws four cards, then discards two cards.</v>
          </cell>
          <cell r="M15779" t="str">
            <v>{2}{U}{U}</v>
          </cell>
          <cell r="O15779">
            <v>4</v>
          </cell>
          <cell r="P15779" t="str">
            <v>U</v>
          </cell>
          <cell r="Q15779" t="str">
            <v>TSP</v>
          </cell>
          <cell r="R15779">
            <v>52</v>
          </cell>
        </row>
        <row r="15780">
          <cell r="E15780" t="str">
            <v>Castle Raptors</v>
          </cell>
          <cell r="F15780" t="str">
            <v>Time Spiral</v>
          </cell>
          <cell r="G15780" t="str">
            <v>C</v>
          </cell>
          <cell r="H15780" t="str">
            <v>Creature — Bird Soldier</v>
          </cell>
          <cell r="I15780">
            <v>3</v>
          </cell>
          <cell r="J15780">
            <v>3</v>
          </cell>
          <cell r="L15780" t="str">
            <v>Flying?As long as Castle Raptors is untapped, it gets +0/+2.</v>
          </cell>
          <cell r="M15780" t="str">
            <v>{4}{W}</v>
          </cell>
          <cell r="O15780">
            <v>5</v>
          </cell>
          <cell r="P15780" t="str">
            <v>W</v>
          </cell>
          <cell r="Q15780" t="str">
            <v>TSP</v>
          </cell>
          <cell r="R15780">
            <v>5</v>
          </cell>
        </row>
        <row r="15781">
          <cell r="A15781" t="str">
            <v>YES (Foil)</v>
          </cell>
          <cell r="E15781" t="str">
            <v>Cavalry Master</v>
          </cell>
          <cell r="F15781" t="str">
            <v>Time Spiral</v>
          </cell>
          <cell r="G15781" t="str">
            <v>U</v>
          </cell>
          <cell r="H15781" t="str">
            <v>Creature — Human Knight</v>
          </cell>
          <cell r="I15781">
            <v>3</v>
          </cell>
          <cell r="J15781">
            <v>3</v>
          </cell>
          <cell r="L15781" t="str">
            <v>Flanking #_(Whenever a creature without flanking blocks this creature, the blocking creature gets -1/-1 until end of turn.)_#?Other creatures you control with flanking have flanking. #_(Each instance of flanking triggers separately.)_#</v>
          </cell>
          <cell r="M15781" t="str">
            <v>{2}{W}{W}</v>
          </cell>
          <cell r="O15781">
            <v>4</v>
          </cell>
          <cell r="P15781" t="str">
            <v>W</v>
          </cell>
          <cell r="Q15781" t="str">
            <v>TSP</v>
          </cell>
          <cell r="R15781">
            <v>6</v>
          </cell>
        </row>
        <row r="15782">
          <cell r="A15782" t="str">
            <v>YES (Foil)</v>
          </cell>
          <cell r="E15782" t="str">
            <v>Celestial Crusader</v>
          </cell>
          <cell r="F15782" t="str">
            <v>Time Spiral</v>
          </cell>
          <cell r="G15782" t="str">
            <v>U</v>
          </cell>
          <cell r="H15782" t="str">
            <v>Creature — Spirit</v>
          </cell>
          <cell r="I15782">
            <v>2</v>
          </cell>
          <cell r="J15782">
            <v>2</v>
          </cell>
          <cell r="L15782" t="str">
            <v>Flash #_(You may cast this spell any time you could cast an instant.)_#?Split second #_(As long as this spell is on the stack, players can't cast spells or activate abilities that aren't mana abilities.)_#?Flying?Other white creatures get +1/+1.</v>
          </cell>
          <cell r="M15782" t="str">
            <v>{2}{W}{W}</v>
          </cell>
          <cell r="O15782">
            <v>4</v>
          </cell>
          <cell r="P15782" t="str">
            <v>W</v>
          </cell>
          <cell r="Q15782" t="str">
            <v>TSP</v>
          </cell>
          <cell r="R15782">
            <v>7</v>
          </cell>
        </row>
        <row r="15783">
          <cell r="E15783" t="str">
            <v>Chameleon Blur</v>
          </cell>
          <cell r="F15783" t="str">
            <v>Time Spiral</v>
          </cell>
          <cell r="G15783" t="str">
            <v>C</v>
          </cell>
          <cell r="H15783" t="str">
            <v>Instant</v>
          </cell>
          <cell r="L15783" t="str">
            <v>Prevent all damage that creatures would deal to players this turn.</v>
          </cell>
          <cell r="M15783" t="str">
            <v>{3}{G}</v>
          </cell>
          <cell r="O15783">
            <v>4</v>
          </cell>
          <cell r="P15783" t="str">
            <v>G</v>
          </cell>
          <cell r="Q15783" t="str">
            <v>TSP</v>
          </cell>
          <cell r="R15783">
            <v>192</v>
          </cell>
        </row>
        <row r="15784">
          <cell r="A15784" t="str">
            <v>YES</v>
          </cell>
          <cell r="E15784" t="str">
            <v>Children of Korlis</v>
          </cell>
          <cell r="F15784" t="str">
            <v>Time Spiral</v>
          </cell>
          <cell r="G15784" t="str">
            <v>C</v>
          </cell>
          <cell r="H15784" t="str">
            <v>Creature — Human Rebel Cleric</v>
          </cell>
          <cell r="I15784">
            <v>1</v>
          </cell>
          <cell r="J15784">
            <v>1</v>
          </cell>
          <cell r="L15784" t="str">
            <v>Sacrifice Children of Korlis: You gain life equal to the life you've lost this turn. #_(Damage causes loss of life.)_#</v>
          </cell>
          <cell r="M15784" t="str">
            <v>{W}</v>
          </cell>
          <cell r="O15784">
            <v>1</v>
          </cell>
          <cell r="P15784" t="str">
            <v>W</v>
          </cell>
          <cell r="Q15784" t="str">
            <v>TSP</v>
          </cell>
          <cell r="R15784">
            <v>8</v>
          </cell>
        </row>
        <row r="15785">
          <cell r="A15785" t="str">
            <v>YES</v>
          </cell>
          <cell r="E15785" t="str">
            <v>Chromatic Star</v>
          </cell>
          <cell r="F15785" t="str">
            <v>Time Spiral</v>
          </cell>
          <cell r="G15785" t="str">
            <v>C</v>
          </cell>
          <cell r="H15785" t="str">
            <v>Artifact</v>
          </cell>
          <cell r="L15785" t="str">
            <v>{1}, {T}, Sacrifice Chromatic Star: Add one mana of any color to your mana pool. When Chromatic Star is put into a graveyard from the battlefield, draw a card.</v>
          </cell>
          <cell r="M15785" t="str">
            <v>{1}</v>
          </cell>
          <cell r="N15785" t="str">
            <v>{W}{U}{B}{R}{G}</v>
          </cell>
          <cell r="O15785">
            <v>1</v>
          </cell>
          <cell r="P15785" t="str">
            <v>A</v>
          </cell>
          <cell r="Q15785" t="str">
            <v>TSP</v>
          </cell>
          <cell r="R15785">
            <v>251</v>
          </cell>
        </row>
        <row r="15786">
          <cell r="E15786" t="str">
            <v>Chronatog Totem</v>
          </cell>
          <cell r="F15786" t="str">
            <v>Time Spiral</v>
          </cell>
          <cell r="G15786" t="str">
            <v>U</v>
          </cell>
          <cell r="H15786" t="str">
            <v>Artifact</v>
          </cell>
          <cell r="L15786" t="str">
            <v>{T}: Add {U} to your mana pool. {1}{U}: Chronatog Totem becomes a 1/2 blue Atog artifact creature until end of turn. {0}: Chronatog Totem gets +3/+3 until end of turn. You skip your next turn. Activate this ability only once each turn and only if Chronatog Totem is a creature.</v>
          </cell>
          <cell r="M15786" t="str">
            <v>{3}</v>
          </cell>
          <cell r="N15786" t="str">
            <v>{U}</v>
          </cell>
          <cell r="O15786">
            <v>3</v>
          </cell>
          <cell r="P15786" t="str">
            <v>A</v>
          </cell>
          <cell r="Q15786" t="str">
            <v>TSP</v>
          </cell>
          <cell r="R15786">
            <v>252</v>
          </cell>
        </row>
        <row r="15787">
          <cell r="E15787" t="str">
            <v>Chronosavant</v>
          </cell>
          <cell r="F15787" t="str">
            <v>Time Spiral</v>
          </cell>
          <cell r="G15787" t="str">
            <v>R</v>
          </cell>
          <cell r="H15787" t="str">
            <v>Creature — Giant</v>
          </cell>
          <cell r="I15787">
            <v>5</v>
          </cell>
          <cell r="J15787">
            <v>5</v>
          </cell>
          <cell r="L15787" t="str">
            <v>{1}{W}: Return Chronosavant from your graveyard to the battlefield tapped. You skip your next turn.</v>
          </cell>
          <cell r="M15787" t="str">
            <v>{5}{W}</v>
          </cell>
          <cell r="O15787">
            <v>6</v>
          </cell>
          <cell r="P15787" t="str">
            <v>W</v>
          </cell>
          <cell r="Q15787" t="str">
            <v>TSP</v>
          </cell>
          <cell r="R15787">
            <v>9</v>
          </cell>
        </row>
        <row r="15788">
          <cell r="A15788" t="str">
            <v>YES</v>
          </cell>
          <cell r="E15788" t="str">
            <v>Clockspinning</v>
          </cell>
          <cell r="F15788" t="str">
            <v>Time Spiral</v>
          </cell>
          <cell r="G15788" t="str">
            <v>C</v>
          </cell>
          <cell r="H15788" t="str">
            <v>Instant</v>
          </cell>
          <cell r="L15788" t="str">
            <v>Buyback {3}. Choose a counter on target permanent or suspended card. Remove that counter from that permanent or card or put another of those counters on it.</v>
          </cell>
          <cell r="M15788" t="str">
            <v>{U}</v>
          </cell>
          <cell r="O15788">
            <v>1</v>
          </cell>
          <cell r="P15788" t="str">
            <v>U</v>
          </cell>
          <cell r="Q15788" t="str">
            <v>TSP</v>
          </cell>
          <cell r="R15788">
            <v>53</v>
          </cell>
        </row>
        <row r="15789">
          <cell r="E15789" t="str">
            <v>Clockwork Hydra</v>
          </cell>
          <cell r="F15789" t="str">
            <v>Time Spiral</v>
          </cell>
          <cell r="G15789" t="str">
            <v>U</v>
          </cell>
          <cell r="H15789" t="str">
            <v>Artifact Creature — Hydra</v>
          </cell>
          <cell r="I15789">
            <v>0</v>
          </cell>
          <cell r="J15789">
            <v>0</v>
          </cell>
          <cell r="L15789" t="str">
            <v>Clockwork Hydra enters the battlefield with four +1/+1 counters on it. Whenever Clockwork Hydra attacks or blocks, remove a +1/+1 counter from it. If you do, Clockwork Hydra deals 1 damage to target creature or player. {T}: Put a +1/+1 counter on Clockwork Hydra.</v>
          </cell>
          <cell r="M15789" t="str">
            <v>{5}</v>
          </cell>
          <cell r="O15789">
            <v>5</v>
          </cell>
          <cell r="P15789" t="str">
            <v>A</v>
          </cell>
          <cell r="Q15789" t="str">
            <v>TSP</v>
          </cell>
          <cell r="R15789">
            <v>253</v>
          </cell>
        </row>
        <row r="15790">
          <cell r="A15790" t="str">
            <v>YES</v>
          </cell>
          <cell r="E15790" t="str">
            <v>Cloudchaser Kestrel</v>
          </cell>
          <cell r="F15790" t="str">
            <v>Time Spiral</v>
          </cell>
          <cell r="G15790" t="str">
            <v>C</v>
          </cell>
          <cell r="H15790" t="str">
            <v>Creature — Bird</v>
          </cell>
          <cell r="I15790">
            <v>2</v>
          </cell>
          <cell r="J15790">
            <v>2</v>
          </cell>
          <cell r="L15790" t="str">
            <v>Flying?When Cloudchaser Kestrel enters the battlefield, destroy target enchantment. {W}: Target permanent becomes white until end of turn.</v>
          </cell>
          <cell r="M15790" t="str">
            <v>{1}{W}{W}</v>
          </cell>
          <cell r="O15790">
            <v>3</v>
          </cell>
          <cell r="P15790" t="str">
            <v>W</v>
          </cell>
          <cell r="Q15790" t="str">
            <v>TSP</v>
          </cell>
          <cell r="R15790">
            <v>10</v>
          </cell>
        </row>
        <row r="15791">
          <cell r="E15791" t="str">
            <v>Coal Stoker</v>
          </cell>
          <cell r="F15791" t="str">
            <v>Time Spiral</v>
          </cell>
          <cell r="G15791" t="str">
            <v>C</v>
          </cell>
          <cell r="H15791" t="str">
            <v>Creature — Elemental</v>
          </cell>
          <cell r="I15791">
            <v>3</v>
          </cell>
          <cell r="J15791">
            <v>3</v>
          </cell>
          <cell r="L15791" t="str">
            <v>When Coal Stoker enters the battlefield, if you cast it from your hand, add {R}{R}{R} to your mana pool.</v>
          </cell>
          <cell r="M15791" t="str">
            <v>{3}{R}</v>
          </cell>
          <cell r="N15791" t="str">
            <v>{R}</v>
          </cell>
          <cell r="O15791">
            <v>4</v>
          </cell>
          <cell r="P15791" t="str">
            <v>R</v>
          </cell>
          <cell r="Q15791" t="str">
            <v>TSP</v>
          </cell>
          <cell r="R15791">
            <v>150</v>
          </cell>
        </row>
        <row r="15792">
          <cell r="E15792" t="str">
            <v>Conflagrate</v>
          </cell>
          <cell r="F15792" t="str">
            <v>Time Spiral</v>
          </cell>
          <cell r="G15792" t="str">
            <v>U</v>
          </cell>
          <cell r="H15792" t="str">
            <v>Sorcery</v>
          </cell>
          <cell r="L15792" t="str">
            <v>Conflagrate deals X damage divided as you choose among any number of target creatures and/or players. Flashback—{R}{R}, Discard X cards. #_(You may cast this card from your graveyard for its flashback cost. Then exile it.)_#</v>
          </cell>
          <cell r="M15792" t="str">
            <v>{X}{X}{R}</v>
          </cell>
          <cell r="O15792">
            <v>1</v>
          </cell>
          <cell r="P15792" t="str">
            <v>R</v>
          </cell>
          <cell r="Q15792" t="str">
            <v>TSP</v>
          </cell>
          <cell r="R15792">
            <v>151</v>
          </cell>
        </row>
        <row r="15793">
          <cell r="E15793" t="str">
            <v>Coral Trickster</v>
          </cell>
          <cell r="F15793" t="str">
            <v>Time Spiral</v>
          </cell>
          <cell r="G15793" t="str">
            <v>C</v>
          </cell>
          <cell r="H15793" t="str">
            <v>Creature — Merfolk Rogue</v>
          </cell>
          <cell r="I15793">
            <v>2</v>
          </cell>
          <cell r="J15793">
            <v>1</v>
          </cell>
          <cell r="L15793" t="str">
            <v>Morph {U} #_(You may cast this face down as a 2/2 creature for {3}. Turn it face up any time for its morph cost.)_#?When Coral Trickster is turned face up, you may tap or untap target permanent.</v>
          </cell>
          <cell r="M15793" t="str">
            <v>{1}{U}</v>
          </cell>
          <cell r="O15793">
            <v>2</v>
          </cell>
          <cell r="P15793" t="str">
            <v>U</v>
          </cell>
          <cell r="Q15793" t="str">
            <v>TSP</v>
          </cell>
          <cell r="R15793">
            <v>54</v>
          </cell>
        </row>
        <row r="15794">
          <cell r="E15794" t="str">
            <v>Corpulent Corpse</v>
          </cell>
          <cell r="F15794" t="str">
            <v>Time Spiral</v>
          </cell>
          <cell r="G15794" t="str">
            <v>C</v>
          </cell>
          <cell r="H15794" t="str">
            <v>Creature — Zombie</v>
          </cell>
          <cell r="I15794">
            <v>3</v>
          </cell>
          <cell r="J15794">
            <v>3</v>
          </cell>
          <cell r="L15794" t="str">
            <v>Fear #_(This creature can't be blocked except by artifact creatures and/or black creatures.)_#?Suspend 5—{B} #_(Rather than cast this card from your hand, you may pay {B} and exile it with five time counters on it. At the beginning of your upkeep, remove a time counter. When the last is removed, cast it without paying its mana cost. It has haste.)_#</v>
          </cell>
          <cell r="M15794" t="str">
            <v>{5}{B}</v>
          </cell>
          <cell r="O15794">
            <v>6</v>
          </cell>
          <cell r="P15794" t="str">
            <v>B</v>
          </cell>
          <cell r="Q15794" t="str">
            <v>TSP</v>
          </cell>
          <cell r="R15794">
            <v>98</v>
          </cell>
        </row>
        <row r="15795">
          <cell r="E15795" t="str">
            <v>Crookclaw Transmuter</v>
          </cell>
          <cell r="F15795" t="str">
            <v>Time Spiral</v>
          </cell>
          <cell r="G15795" t="str">
            <v>C</v>
          </cell>
          <cell r="H15795" t="str">
            <v>Creature — Bird Wizard</v>
          </cell>
          <cell r="I15795">
            <v>3</v>
          </cell>
          <cell r="J15795">
            <v>1</v>
          </cell>
          <cell r="L15795" t="str">
            <v>Flash #_(You may cast this spell any time you could cast an instant.)_#?Flying?When Crookclaw Transmuter enters the battlefield, switch target creature's power and toughness until end of turn.</v>
          </cell>
          <cell r="M15795" t="str">
            <v>{3}{U}</v>
          </cell>
          <cell r="O15795">
            <v>4</v>
          </cell>
          <cell r="P15795" t="str">
            <v>U</v>
          </cell>
          <cell r="Q15795" t="str">
            <v>TSP</v>
          </cell>
          <cell r="R15795">
            <v>55</v>
          </cell>
        </row>
        <row r="15796">
          <cell r="A15796" t="str">
            <v>YES (Foil)</v>
          </cell>
          <cell r="E15796" t="str">
            <v>Curse of the Cabal</v>
          </cell>
          <cell r="F15796" t="str">
            <v>Time Spiral</v>
          </cell>
          <cell r="G15796" t="str">
            <v>R</v>
          </cell>
          <cell r="H15796" t="str">
            <v>Sorcery</v>
          </cell>
          <cell r="L15796" t="str">
            <v>Target player sacrifices half the permanents he or she controls, rounded down. Suspend 2—{2}{B}{B}. At the beginning of each player's upkeep, if Curse of the Cabal is suspended, that player may sacrifice a permanent. If he or she does, put two time counters on Curse of the Cabal.</v>
          </cell>
          <cell r="M15796" t="str">
            <v>{9}{B}</v>
          </cell>
          <cell r="O15796">
            <v>10</v>
          </cell>
          <cell r="P15796" t="str">
            <v>B</v>
          </cell>
          <cell r="Q15796" t="str">
            <v>TSP</v>
          </cell>
          <cell r="R15796">
            <v>99</v>
          </cell>
        </row>
        <row r="15797">
          <cell r="E15797" t="str">
            <v>Cyclopean Giant</v>
          </cell>
          <cell r="F15797" t="str">
            <v>Time Spiral</v>
          </cell>
          <cell r="G15797" t="str">
            <v>C</v>
          </cell>
          <cell r="H15797" t="str">
            <v>Creature — Zombie Giant</v>
          </cell>
          <cell r="I15797">
            <v>4</v>
          </cell>
          <cell r="J15797">
            <v>2</v>
          </cell>
          <cell r="L15797" t="str">
            <v>When Cyclopean Giant dies, target land becomes a Swamp. Exile Cyclopean Giant.</v>
          </cell>
          <cell r="M15797" t="str">
            <v>{2}{B}{B}</v>
          </cell>
          <cell r="O15797">
            <v>4</v>
          </cell>
          <cell r="P15797" t="str">
            <v>B</v>
          </cell>
          <cell r="Q15797" t="str">
            <v>TSP</v>
          </cell>
          <cell r="R15797">
            <v>100</v>
          </cell>
        </row>
        <row r="15798">
          <cell r="E15798" t="str">
            <v>Dark Withering</v>
          </cell>
          <cell r="F15798" t="str">
            <v>Time Spiral</v>
          </cell>
          <cell r="G15798" t="str">
            <v>C</v>
          </cell>
          <cell r="H15798" t="str">
            <v>Instant</v>
          </cell>
          <cell r="L15798" t="str">
            <v>Destroy target nonblack creature. Madness {B} #_(If you discard this card, you may cast it for its madness cost instead of putting it into your graveyard.)_#</v>
          </cell>
          <cell r="M15798" t="str">
            <v>{4}{B}{B}</v>
          </cell>
          <cell r="O15798">
            <v>6</v>
          </cell>
          <cell r="P15798" t="str">
            <v>B</v>
          </cell>
          <cell r="Q15798" t="str">
            <v>TSP</v>
          </cell>
          <cell r="R15798">
            <v>101</v>
          </cell>
        </row>
        <row r="15799">
          <cell r="E15799" t="str">
            <v>D'Avenant Healer</v>
          </cell>
          <cell r="F15799" t="str">
            <v>Time Spiral</v>
          </cell>
          <cell r="G15799" t="str">
            <v>C</v>
          </cell>
          <cell r="H15799" t="str">
            <v>Creature — Human Cleric Archer</v>
          </cell>
          <cell r="I15799">
            <v>1</v>
          </cell>
          <cell r="J15799">
            <v>2</v>
          </cell>
          <cell r="L15799" t="str">
            <v>{T}: D'Avenant Healer deals 1 damage to target attacking or blocking creature. {T}: Prevent the next 1 damage that would be dealt to target creature or player this turn.</v>
          </cell>
          <cell r="M15799" t="str">
            <v>{1}{W}{W}</v>
          </cell>
          <cell r="O15799">
            <v>3</v>
          </cell>
          <cell r="P15799" t="str">
            <v>W</v>
          </cell>
          <cell r="Q15799" t="str">
            <v>TSP</v>
          </cell>
          <cell r="R15799">
            <v>11</v>
          </cell>
        </row>
        <row r="15800">
          <cell r="E15800" t="str">
            <v>Deathspore Thallid</v>
          </cell>
          <cell r="F15800" t="str">
            <v>Time Spiral</v>
          </cell>
          <cell r="G15800" t="str">
            <v>C</v>
          </cell>
          <cell r="H15800" t="str">
            <v>Creature — Zombie Fungus</v>
          </cell>
          <cell r="I15800">
            <v>1</v>
          </cell>
          <cell r="J15800">
            <v>1</v>
          </cell>
          <cell r="L15800" t="str">
            <v>At the beginning of your upkeep, put a spore counter on Deathspore Thallid. Remove three spore counters from Deathspore Thallid: Put a 1/1 green Saproling creature token onto the battlefield. Sacrifice a Saproling: Target creature gets -1/-1 until end of turn.</v>
          </cell>
          <cell r="M15800" t="str">
            <v>{1}{B}</v>
          </cell>
          <cell r="O15800">
            <v>2</v>
          </cell>
          <cell r="P15800" t="str">
            <v>B</v>
          </cell>
          <cell r="Q15800" t="str">
            <v>TSP</v>
          </cell>
          <cell r="R15800">
            <v>102</v>
          </cell>
        </row>
        <row r="15801">
          <cell r="A15801" t="str">
            <v>Wishlist (Normal)</v>
          </cell>
          <cell r="E15801" t="str">
            <v>Deep-Sea Kraken</v>
          </cell>
          <cell r="F15801" t="str">
            <v>Time Spiral</v>
          </cell>
          <cell r="G15801" t="str">
            <v>R</v>
          </cell>
          <cell r="H15801" t="str">
            <v>Creature — Kraken</v>
          </cell>
          <cell r="I15801">
            <v>6</v>
          </cell>
          <cell r="J15801">
            <v>6</v>
          </cell>
          <cell r="L15801" t="str">
            <v>Deep-Sea Kraken is unblockable. Suspend 9—{2}{U}. Whenever an opponent casts a spell, if Deep-Sea Kraken is suspended, remove a time counter from it.</v>
          </cell>
          <cell r="M15801" t="str">
            <v>{7}{U}{U}{U}</v>
          </cell>
          <cell r="O15801">
            <v>10</v>
          </cell>
          <cell r="P15801" t="str">
            <v>U</v>
          </cell>
          <cell r="Q15801" t="str">
            <v>TSP</v>
          </cell>
          <cell r="R15801">
            <v>56</v>
          </cell>
        </row>
        <row r="15802">
          <cell r="E15802" t="str">
            <v>Dementia Sliver</v>
          </cell>
          <cell r="F15802" t="str">
            <v>Time Spiral</v>
          </cell>
          <cell r="G15802" t="str">
            <v>U</v>
          </cell>
          <cell r="H15802" t="str">
            <v>Creature — Sliver</v>
          </cell>
          <cell r="I15802">
            <v>3</v>
          </cell>
          <cell r="J15802">
            <v>3</v>
          </cell>
          <cell r="L15802" t="str">
            <v>All Slivers have "{T}: Name a card. Target opponent reveals a card at random from his or her hand. If it's the named card, that player discards it. Activate this ability only during your turn."</v>
          </cell>
          <cell r="M15802" t="str">
            <v>{3}{U}{B}</v>
          </cell>
          <cell r="O15802">
            <v>5</v>
          </cell>
          <cell r="P15802" t="str">
            <v>UB</v>
          </cell>
          <cell r="Q15802" t="str">
            <v>TSP</v>
          </cell>
          <cell r="R15802">
            <v>236</v>
          </cell>
        </row>
        <row r="15803">
          <cell r="A15803" t="str">
            <v>YES (Foil)</v>
          </cell>
          <cell r="E15803" t="str">
            <v>Demonic Collusion</v>
          </cell>
          <cell r="F15803" t="str">
            <v>Time Spiral</v>
          </cell>
          <cell r="G15803" t="str">
            <v>R</v>
          </cell>
          <cell r="H15803" t="str">
            <v>Sorcery</v>
          </cell>
          <cell r="L15803" t="str">
            <v>Buyback—Discard two cards. Search your library for a card and put that card into your hand. Then shuffle your library.</v>
          </cell>
          <cell r="M15803" t="str">
            <v>{3}{B}{B}</v>
          </cell>
          <cell r="O15803">
            <v>5</v>
          </cell>
          <cell r="P15803" t="str">
            <v>B</v>
          </cell>
          <cell r="Q15803" t="str">
            <v>TSP</v>
          </cell>
          <cell r="R15803">
            <v>103</v>
          </cell>
        </row>
        <row r="15804">
          <cell r="A15804" t="str">
            <v>YES (Foil)</v>
          </cell>
          <cell r="E15804" t="str">
            <v>Detainment Spell</v>
          </cell>
          <cell r="F15804" t="str">
            <v>Time Spiral</v>
          </cell>
          <cell r="G15804" t="str">
            <v>C</v>
          </cell>
          <cell r="H15804" t="str">
            <v>Enchantment — Aura</v>
          </cell>
          <cell r="L15804" t="str">
            <v>Enchant creature?Enchanted creature's activated abilities can't be activated. {1}{W}: Attach Detainment Spell to target creature.</v>
          </cell>
          <cell r="M15804" t="str">
            <v>{W}</v>
          </cell>
          <cell r="O15804">
            <v>1</v>
          </cell>
          <cell r="P15804" t="str">
            <v>W</v>
          </cell>
          <cell r="Q15804" t="str">
            <v>TSP</v>
          </cell>
          <cell r="R15804">
            <v>12</v>
          </cell>
        </row>
        <row r="15805">
          <cell r="E15805" t="str">
            <v>Divine Congregation</v>
          </cell>
          <cell r="F15805" t="str">
            <v>Time Spiral</v>
          </cell>
          <cell r="G15805" t="str">
            <v>C</v>
          </cell>
          <cell r="H15805" t="str">
            <v>Sorcery</v>
          </cell>
          <cell r="L15805" t="str">
            <v>You gain 2 life for each creature target player controls. Suspend 5—{1}{W} #_(Rather than cast this card from your hand, you may pay {1}{W} and exile it with five time counters on it. At the beginning of your upkeep, remove a time counter. When the last is removed, cast it without paying its mana cost.)_#</v>
          </cell>
          <cell r="M15805" t="str">
            <v>{3}{W}</v>
          </cell>
          <cell r="O15805">
            <v>4</v>
          </cell>
          <cell r="P15805" t="str">
            <v>W</v>
          </cell>
          <cell r="Q15805" t="str">
            <v>TSP</v>
          </cell>
          <cell r="R15805">
            <v>13</v>
          </cell>
        </row>
        <row r="15806">
          <cell r="E15806" t="str">
            <v>Draining Whelk</v>
          </cell>
          <cell r="F15806" t="str">
            <v>Time Spiral</v>
          </cell>
          <cell r="G15806" t="str">
            <v>R</v>
          </cell>
          <cell r="H15806" t="str">
            <v>Creature — Illusion</v>
          </cell>
          <cell r="I15806">
            <v>1</v>
          </cell>
          <cell r="J15806">
            <v>1</v>
          </cell>
          <cell r="L15806" t="str">
            <v>Flash. Flying. When Draining Whelk enters the battlefield, counter target spell. Put X +1/+1 counters on Draining Whelk, where X is that spell's converted mana cost.</v>
          </cell>
          <cell r="M15806" t="str">
            <v>{4}{U}{U}</v>
          </cell>
          <cell r="O15806">
            <v>6</v>
          </cell>
          <cell r="P15806" t="str">
            <v>U</v>
          </cell>
          <cell r="Q15806" t="str">
            <v>TSP</v>
          </cell>
          <cell r="R15806">
            <v>57</v>
          </cell>
        </row>
        <row r="15807">
          <cell r="E15807" t="str">
            <v>Dralnu, Lich Lord</v>
          </cell>
          <cell r="F15807" t="str">
            <v>Time Spiral</v>
          </cell>
          <cell r="G15807" t="str">
            <v>R</v>
          </cell>
          <cell r="H15807" t="str">
            <v>Legendary Creature — Zombie Wizard</v>
          </cell>
          <cell r="I15807">
            <v>3</v>
          </cell>
          <cell r="J15807">
            <v>3</v>
          </cell>
          <cell r="L15807" t="str">
            <v>If damage would be dealt to Dralnu, Lich Lord, sacrifice that many permanents instead. {T}: Target instant or sorcery card in your graveyard gains flashback until end of turn. The flashback cost is equal to its mana cost.</v>
          </cell>
          <cell r="M15807" t="str">
            <v>{3}{U}{B}</v>
          </cell>
          <cell r="O15807">
            <v>5</v>
          </cell>
          <cell r="P15807" t="str">
            <v>UB</v>
          </cell>
          <cell r="Q15807" t="str">
            <v>TSP</v>
          </cell>
          <cell r="R15807">
            <v>237</v>
          </cell>
        </row>
        <row r="15808">
          <cell r="A15808" t="str">
            <v>Promo</v>
          </cell>
          <cell r="E15808" t="str">
            <v>Dread Return</v>
          </cell>
          <cell r="F15808" t="str">
            <v>Time Spiral</v>
          </cell>
          <cell r="G15808" t="str">
            <v>U</v>
          </cell>
          <cell r="H15808" t="str">
            <v>Sorcery</v>
          </cell>
          <cell r="L15808" t="str">
            <v>Return target creature card from your graveyard to the battlefield. Flashback—Sacrifice three creatures.</v>
          </cell>
          <cell r="M15808" t="str">
            <v>{2}{B}{B}</v>
          </cell>
          <cell r="O15808">
            <v>4</v>
          </cell>
          <cell r="P15808" t="str">
            <v>B</v>
          </cell>
          <cell r="Q15808" t="str">
            <v>TSP</v>
          </cell>
          <cell r="R15808">
            <v>104</v>
          </cell>
        </row>
        <row r="15809">
          <cell r="A15809" t="str">
            <v>YES (Foil)</v>
          </cell>
          <cell r="E15809" t="str">
            <v>Dreadship Reef</v>
          </cell>
          <cell r="F15809" t="str">
            <v>Time Spiral</v>
          </cell>
          <cell r="G15809" t="str">
            <v>U</v>
          </cell>
          <cell r="H15809" t="str">
            <v>Land</v>
          </cell>
          <cell r="L15809" t="str">
            <v>{T}: Add {1} to your mana pool. {1}, {T}: Put a storage counter on Dreadship Reef. {1}, Remove X storage counters from Dreadship Reef: Add X mana in any combination of {U} and/or {B} to your mana pool.</v>
          </cell>
          <cell r="N15809" t="str">
            <v>{U}{B}</v>
          </cell>
          <cell r="O15809">
            <v>0</v>
          </cell>
          <cell r="P15809" t="str">
            <v>L</v>
          </cell>
          <cell r="Q15809" t="str">
            <v>TSP</v>
          </cell>
          <cell r="R15809">
            <v>271</v>
          </cell>
        </row>
        <row r="15810">
          <cell r="A15810" t="str">
            <v>YES (Foil)</v>
          </cell>
          <cell r="E15810" t="str">
            <v>Dream Stalker</v>
          </cell>
          <cell r="F15810" t="str">
            <v>Time Spiral</v>
          </cell>
          <cell r="G15810" t="str">
            <v>C</v>
          </cell>
          <cell r="H15810" t="str">
            <v>Creature — Illusion</v>
          </cell>
          <cell r="I15810">
            <v>1</v>
          </cell>
          <cell r="J15810">
            <v>5</v>
          </cell>
          <cell r="L15810" t="str">
            <v>When Dream Stalker enters the battlefield, return a permanent you control to its owner's hand.</v>
          </cell>
          <cell r="M15810" t="str">
            <v>{1}{U}</v>
          </cell>
          <cell r="O15810">
            <v>2</v>
          </cell>
          <cell r="P15810" t="str">
            <v>U</v>
          </cell>
          <cell r="Q15810" t="str">
            <v>TSP</v>
          </cell>
          <cell r="R15810">
            <v>58</v>
          </cell>
        </row>
        <row r="15811">
          <cell r="E15811" t="str">
            <v>Drifter il-Dal</v>
          </cell>
          <cell r="F15811" t="str">
            <v>Time Spiral</v>
          </cell>
          <cell r="G15811" t="str">
            <v>C</v>
          </cell>
          <cell r="H15811" t="str">
            <v>Creature — Human Wizard</v>
          </cell>
          <cell r="I15811">
            <v>2</v>
          </cell>
          <cell r="J15811">
            <v>1</v>
          </cell>
          <cell r="L15811" t="str">
            <v>Shadow #_(This creature can block or be blocked by only creatures with shadow.)_#?At the beginning of your upkeep, sacrifice Drifter il-Dal unless you pay {U}.</v>
          </cell>
          <cell r="M15811" t="str">
            <v>{U}</v>
          </cell>
          <cell r="O15811">
            <v>1</v>
          </cell>
          <cell r="P15811" t="str">
            <v>U</v>
          </cell>
          <cell r="Q15811" t="str">
            <v>TSP</v>
          </cell>
          <cell r="R15811">
            <v>59</v>
          </cell>
        </row>
        <row r="15812">
          <cell r="E15812" t="str">
            <v>Drudge Reavers</v>
          </cell>
          <cell r="F15812" t="str">
            <v>Time Spiral</v>
          </cell>
          <cell r="G15812" t="str">
            <v>C</v>
          </cell>
          <cell r="H15812" t="str">
            <v>Creature — Skeleton</v>
          </cell>
          <cell r="I15812">
            <v>2</v>
          </cell>
          <cell r="J15812">
            <v>1</v>
          </cell>
          <cell r="L15812" t="str">
            <v>Flash #_(You may cast this spell any time you could cast an instant.)_#?{B}: Regenerate Drudge Reavers.</v>
          </cell>
          <cell r="M15812" t="str">
            <v>{3}{B}</v>
          </cell>
          <cell r="O15812">
            <v>4</v>
          </cell>
          <cell r="P15812" t="str">
            <v>B</v>
          </cell>
          <cell r="Q15812" t="str">
            <v>TSP</v>
          </cell>
          <cell r="R15812">
            <v>105</v>
          </cell>
        </row>
        <row r="15813">
          <cell r="E15813" t="str">
            <v>Durkwood Baloth</v>
          </cell>
          <cell r="F15813" t="str">
            <v>Time Spiral</v>
          </cell>
          <cell r="G15813" t="str">
            <v>C</v>
          </cell>
          <cell r="H15813" t="str">
            <v>Creature — Beast</v>
          </cell>
          <cell r="I15813">
            <v>5</v>
          </cell>
          <cell r="J15813">
            <v>5</v>
          </cell>
          <cell r="L15813" t="str">
            <v>Suspend 5—{G} #_(Rather than cast this card from your hand, you may pay {G} and exile it with five time counters on it. At the beginning of your upkeep, remove a time counter. When the last is removed, cast it without paying its mana cost. It has haste.)_#</v>
          </cell>
          <cell r="M15813" t="str">
            <v>{4}{G}{G}</v>
          </cell>
          <cell r="O15813">
            <v>6</v>
          </cell>
          <cell r="P15813" t="str">
            <v>G</v>
          </cell>
          <cell r="Q15813" t="str">
            <v>TSP</v>
          </cell>
          <cell r="R15813">
            <v>193</v>
          </cell>
        </row>
        <row r="15814">
          <cell r="E15814" t="str">
            <v>Durkwood Tracker</v>
          </cell>
          <cell r="F15814" t="str">
            <v>Time Spiral</v>
          </cell>
          <cell r="G15814" t="str">
            <v>U</v>
          </cell>
          <cell r="H15814" t="str">
            <v>Creature — Giant</v>
          </cell>
          <cell r="I15814">
            <v>4</v>
          </cell>
          <cell r="J15814">
            <v>3</v>
          </cell>
          <cell r="L15814" t="str">
            <v>{1}{G}, {T}: If Durkwood Tracker is on the battlefield, it deals damage equal to its power to target attacking creature. That creature deals damage equal to its power to Durkwood Tracker.</v>
          </cell>
          <cell r="M15814" t="str">
            <v>{4}{G}</v>
          </cell>
          <cell r="O15814">
            <v>5</v>
          </cell>
          <cell r="P15814" t="str">
            <v>G</v>
          </cell>
          <cell r="Q15814" t="str">
            <v>TSP</v>
          </cell>
          <cell r="R15814">
            <v>194</v>
          </cell>
        </row>
        <row r="15815">
          <cell r="E15815" t="str">
            <v>Duskrider Peregrine</v>
          </cell>
          <cell r="F15815" t="str">
            <v>Time Spiral</v>
          </cell>
          <cell r="G15815" t="str">
            <v>U</v>
          </cell>
          <cell r="H15815" t="str">
            <v>Creature — Bird</v>
          </cell>
          <cell r="I15815">
            <v>3</v>
          </cell>
          <cell r="J15815">
            <v>3</v>
          </cell>
          <cell r="L15815" t="str">
            <v>Flying, protection from black?Suspend 3—{1}{W} #_(Rather than cast this card from your hand, you may pay {1}{W} and exile it with three time counters on it. At the beginning of your upkeep, remove a time counter. When the last is removed, cast it without paying its mana cost. It has haste.)_#</v>
          </cell>
          <cell r="M15815" t="str">
            <v>{5}{W}</v>
          </cell>
          <cell r="O15815">
            <v>6</v>
          </cell>
          <cell r="P15815" t="str">
            <v>W</v>
          </cell>
          <cell r="Q15815" t="str">
            <v>TSP</v>
          </cell>
          <cell r="R15815">
            <v>14</v>
          </cell>
        </row>
        <row r="15816">
          <cell r="A15816" t="str">
            <v>YES</v>
          </cell>
          <cell r="E15816" t="str">
            <v>Empty the Warrens</v>
          </cell>
          <cell r="F15816" t="str">
            <v>Time Spiral</v>
          </cell>
          <cell r="G15816" t="str">
            <v>C</v>
          </cell>
          <cell r="H15816" t="str">
            <v>Sorcery</v>
          </cell>
          <cell r="L15816" t="str">
            <v>Put two 1/1 red Goblin creature tokens onto the battlefield. Storm #_(When you cast this spell, copy it for each spell cast before it this turn.)_#</v>
          </cell>
          <cell r="M15816" t="str">
            <v>{3}{R}</v>
          </cell>
          <cell r="O15816">
            <v>4</v>
          </cell>
          <cell r="P15816" t="str">
            <v>R</v>
          </cell>
          <cell r="Q15816" t="str">
            <v>TSP</v>
          </cell>
          <cell r="R15816">
            <v>152</v>
          </cell>
        </row>
        <row r="15817">
          <cell r="A15817" t="str">
            <v>YES (Foil)</v>
          </cell>
          <cell r="E15817" t="str">
            <v>Endrek Sahr, Master Breeder</v>
          </cell>
          <cell r="F15817" t="str">
            <v>Time Spiral</v>
          </cell>
          <cell r="G15817" t="str">
            <v>R</v>
          </cell>
          <cell r="H15817" t="str">
            <v>Legendary Creature — Human Wizard</v>
          </cell>
          <cell r="I15817">
            <v>2</v>
          </cell>
          <cell r="J15817">
            <v>2</v>
          </cell>
          <cell r="L15817" t="str">
            <v>Whenever you cast a creature spell, put X 1/1 black Thrull creature tokens onto the battlefield, where X is that spell's converted mana cost. When you control seven or more Thrulls, sacrifice Endrek Sahr, Master Breeder.</v>
          </cell>
          <cell r="M15817" t="str">
            <v>{4}{B}</v>
          </cell>
          <cell r="O15817">
            <v>5</v>
          </cell>
          <cell r="P15817" t="str">
            <v>B</v>
          </cell>
          <cell r="Q15817" t="str">
            <v>TSP</v>
          </cell>
          <cell r="R15817">
            <v>106</v>
          </cell>
        </row>
        <row r="15818">
          <cell r="E15818" t="str">
            <v>Errant Doomsayers</v>
          </cell>
          <cell r="F15818" t="str">
            <v>Time Spiral</v>
          </cell>
          <cell r="G15818" t="str">
            <v>C</v>
          </cell>
          <cell r="H15818" t="str">
            <v>Creature — Human Rebel</v>
          </cell>
          <cell r="I15818">
            <v>1</v>
          </cell>
          <cell r="J15818">
            <v>1</v>
          </cell>
          <cell r="L15818" t="str">
            <v>{T}: Tap target creature with toughness 2 or less.</v>
          </cell>
          <cell r="M15818" t="str">
            <v>{1}{W}</v>
          </cell>
          <cell r="O15818">
            <v>2</v>
          </cell>
          <cell r="P15818" t="str">
            <v>W</v>
          </cell>
          <cell r="Q15818" t="str">
            <v>TSP</v>
          </cell>
          <cell r="R15818">
            <v>15</v>
          </cell>
        </row>
        <row r="15819">
          <cell r="E15819" t="str">
            <v>Errant Ephemeron</v>
          </cell>
          <cell r="F15819" t="str">
            <v>Time Spiral</v>
          </cell>
          <cell r="G15819" t="str">
            <v>C</v>
          </cell>
          <cell r="H15819" t="str">
            <v>Creature — Illusion</v>
          </cell>
          <cell r="I15819">
            <v>4</v>
          </cell>
          <cell r="J15819">
            <v>4</v>
          </cell>
          <cell r="L15819" t="str">
            <v>Flying?Suspend 4—{1}{U} #_(Rather than cast this card from your hand, you may pay {1}{U} and exile it with four time counters on it. At the beginning of your upkeep, remove a time counter. When the last is removed, cast it without paying its mana cost. It has haste.)_#</v>
          </cell>
          <cell r="M15819" t="str">
            <v>{6}{U}</v>
          </cell>
          <cell r="O15819">
            <v>7</v>
          </cell>
          <cell r="P15819" t="str">
            <v>U</v>
          </cell>
          <cell r="Q15819" t="str">
            <v>TSP</v>
          </cell>
          <cell r="R15819">
            <v>60</v>
          </cell>
        </row>
        <row r="15820">
          <cell r="E15820" t="str">
            <v>Eternity Snare</v>
          </cell>
          <cell r="F15820" t="str">
            <v>Time Spiral</v>
          </cell>
          <cell r="G15820" t="str">
            <v>C</v>
          </cell>
          <cell r="H15820" t="str">
            <v>Enchantment — Aura</v>
          </cell>
          <cell r="L15820" t="str">
            <v>Enchant creature?When Eternity Snare enters the battlefield, draw a card. Enchanted creature doesn't untap during its controller's untap step.</v>
          </cell>
          <cell r="M15820" t="str">
            <v>{5}{U}</v>
          </cell>
          <cell r="O15820">
            <v>6</v>
          </cell>
          <cell r="P15820" t="str">
            <v>U</v>
          </cell>
          <cell r="Q15820" t="str">
            <v>TSP</v>
          </cell>
          <cell r="R15820">
            <v>61</v>
          </cell>
        </row>
        <row r="15821">
          <cell r="A15821" t="str">
            <v>YES</v>
          </cell>
          <cell r="E15821" t="str">
            <v>Evangelize</v>
          </cell>
          <cell r="F15821" t="str">
            <v>Time Spiral</v>
          </cell>
          <cell r="G15821" t="str">
            <v>R</v>
          </cell>
          <cell r="H15821" t="str">
            <v>Sorcery</v>
          </cell>
          <cell r="L15821" t="str">
            <v>Buyback {2}{W}{W} #_(You may pay an additional {2}{W}{W} as you cast this spell. If you do, put this card into your hand as it resolves.)_#?Gain control of target creature of an opponent's choice that he or she controls.</v>
          </cell>
          <cell r="M15821" t="str">
            <v>{4}{W}</v>
          </cell>
          <cell r="O15821">
            <v>5</v>
          </cell>
          <cell r="P15821" t="str">
            <v>W</v>
          </cell>
          <cell r="Q15821" t="str">
            <v>TSP</v>
          </cell>
          <cell r="R15821">
            <v>16</v>
          </cell>
        </row>
        <row r="15822">
          <cell r="E15822" t="str">
            <v>Evil Eye of Urborg</v>
          </cell>
          <cell r="F15822" t="str">
            <v>Time Spiral</v>
          </cell>
          <cell r="G15822" t="str">
            <v>U</v>
          </cell>
          <cell r="H15822" t="str">
            <v>Creature — Eye</v>
          </cell>
          <cell r="I15822">
            <v>6</v>
          </cell>
          <cell r="J15822">
            <v>3</v>
          </cell>
          <cell r="L15822" t="str">
            <v>Non-Eye creatures you control can't attack. Whenever Evil Eye of Urborg becomes blocked by a creature, destroy that creature.</v>
          </cell>
          <cell r="M15822" t="str">
            <v>{4}{B}</v>
          </cell>
          <cell r="O15822">
            <v>5</v>
          </cell>
          <cell r="P15822" t="str">
            <v>B</v>
          </cell>
          <cell r="Q15822" t="str">
            <v>TSP</v>
          </cell>
          <cell r="R15822">
            <v>107</v>
          </cell>
        </row>
        <row r="15823">
          <cell r="E15823" t="str">
            <v>Faceless Devourer</v>
          </cell>
          <cell r="F15823" t="str">
            <v>Time Spiral</v>
          </cell>
          <cell r="G15823" t="str">
            <v>U</v>
          </cell>
          <cell r="H15823" t="str">
            <v>Creature — Nightmare Horror</v>
          </cell>
          <cell r="I15823">
            <v>2</v>
          </cell>
          <cell r="J15823">
            <v>1</v>
          </cell>
          <cell r="L15823" t="str">
            <v>Shadow #_(This creature can block or be blocked by only creatures with shadow.)_#?When Faceless Devourer enters the battlefield, exile another target creature with shadow. When Faceless Devourer leaves the battlefield, return the exiled card to the battlefield under its owner's control.</v>
          </cell>
          <cell r="M15823" t="str">
            <v>{2}{B}</v>
          </cell>
          <cell r="O15823">
            <v>3</v>
          </cell>
          <cell r="P15823" t="str">
            <v>B</v>
          </cell>
          <cell r="Q15823" t="str">
            <v>TSP</v>
          </cell>
          <cell r="R15823">
            <v>108</v>
          </cell>
        </row>
        <row r="15824">
          <cell r="E15824" t="str">
            <v>Fallen Ideal</v>
          </cell>
          <cell r="F15824" t="str">
            <v>Time Spiral</v>
          </cell>
          <cell r="G15824" t="str">
            <v>U</v>
          </cell>
          <cell r="H15824" t="str">
            <v>Enchantment — Aura</v>
          </cell>
          <cell r="L15824" t="str">
            <v>Enchant creature?Enchanted creature has flying and "Sacrifice a creature: This creature gets +2/+1 until end of turn."?When Fallen Ideal is put into a graveyard from the battlefield, return Fallen Ideal to its owner's hand.</v>
          </cell>
          <cell r="M15824" t="str">
            <v>{2}{B}</v>
          </cell>
          <cell r="O15824">
            <v>3</v>
          </cell>
          <cell r="P15824" t="str">
            <v>B</v>
          </cell>
          <cell r="Q15824" t="str">
            <v>TSP</v>
          </cell>
          <cell r="R15824">
            <v>109</v>
          </cell>
        </row>
        <row r="15825">
          <cell r="E15825" t="str">
            <v>Fathom Seer</v>
          </cell>
          <cell r="F15825" t="str">
            <v>Time Spiral</v>
          </cell>
          <cell r="G15825" t="str">
            <v>C</v>
          </cell>
          <cell r="H15825" t="str">
            <v>Creature — Illusion</v>
          </cell>
          <cell r="I15825">
            <v>1</v>
          </cell>
          <cell r="J15825">
            <v>3</v>
          </cell>
          <cell r="L15825" t="str">
            <v>Morph—Return two Islands you control to their owner's hand. #_(You may cast this face down as a 2/2 creature for {3}. Turn it face up any time for its morph cost.)_#?When Fathom Seer is turned face up, draw two cards.</v>
          </cell>
          <cell r="M15825" t="str">
            <v>{1}{U}</v>
          </cell>
          <cell r="O15825">
            <v>2</v>
          </cell>
          <cell r="P15825" t="str">
            <v>U</v>
          </cell>
          <cell r="Q15825" t="str">
            <v>TSP</v>
          </cell>
          <cell r="R15825">
            <v>62</v>
          </cell>
        </row>
        <row r="15826">
          <cell r="E15826" t="str">
            <v>Feebleness</v>
          </cell>
          <cell r="F15826" t="str">
            <v>Time Spiral</v>
          </cell>
          <cell r="G15826" t="str">
            <v>C</v>
          </cell>
          <cell r="H15826" t="str">
            <v>Enchantment — Aura</v>
          </cell>
          <cell r="L15826" t="str">
            <v>Flash #_(You may cast this spell any time you could cast an instant.)_#?Enchant creature?Enchanted creature gets -2/-1.</v>
          </cell>
          <cell r="M15826" t="str">
            <v>{1}{B}</v>
          </cell>
          <cell r="O15826">
            <v>2</v>
          </cell>
          <cell r="P15826" t="str">
            <v>B</v>
          </cell>
          <cell r="Q15826" t="str">
            <v>TSP</v>
          </cell>
          <cell r="R15826">
            <v>110</v>
          </cell>
        </row>
        <row r="15827">
          <cell r="E15827" t="str">
            <v>Firemaw Kavu</v>
          </cell>
          <cell r="F15827" t="str">
            <v>Time Spiral</v>
          </cell>
          <cell r="G15827" t="str">
            <v>U</v>
          </cell>
          <cell r="H15827" t="str">
            <v>Creature — Kavu</v>
          </cell>
          <cell r="I15827">
            <v>4</v>
          </cell>
          <cell r="J15827">
            <v>2</v>
          </cell>
          <cell r="L15827" t="str">
            <v>Echo {5}{R} #_(At the beginning of your upkeep, if this came under your control since the beginning of your last upkeep, sacrifice it unless you pay its echo cost.)_#?When Firemaw Kavu enters the battlefield, it deals 2 damage to target creature. When Firemaw Kavu leaves the battlefield, it deals 4 damage to target creature.</v>
          </cell>
          <cell r="M15827" t="str">
            <v>{5}{R}</v>
          </cell>
          <cell r="O15827">
            <v>6</v>
          </cell>
          <cell r="P15827" t="str">
            <v>R</v>
          </cell>
          <cell r="Q15827" t="str">
            <v>TSP</v>
          </cell>
          <cell r="R15827">
            <v>153</v>
          </cell>
        </row>
        <row r="15828">
          <cell r="E15828" t="str">
            <v>Firewake Sliver</v>
          </cell>
          <cell r="F15828" t="str">
            <v>Time Spiral</v>
          </cell>
          <cell r="G15828" t="str">
            <v>U</v>
          </cell>
          <cell r="H15828" t="str">
            <v>Creature — Sliver</v>
          </cell>
          <cell r="I15828">
            <v>1</v>
          </cell>
          <cell r="J15828">
            <v>1</v>
          </cell>
          <cell r="L15828" t="str">
            <v>All Sliver creatures have haste. All Slivers have "{1}, Sacrifice this permanent: Target Sliver creature gets +2/+2 until end of turn."</v>
          </cell>
          <cell r="M15828" t="str">
            <v>{1}{R}{G}</v>
          </cell>
          <cell r="O15828">
            <v>3</v>
          </cell>
          <cell r="P15828" t="str">
            <v>GR</v>
          </cell>
          <cell r="Q15828" t="str">
            <v>TSP</v>
          </cell>
          <cell r="R15828">
            <v>238</v>
          </cell>
        </row>
        <row r="15829">
          <cell r="E15829" t="str">
            <v>Flagstones of Trokair</v>
          </cell>
          <cell r="F15829" t="str">
            <v>Time Spiral</v>
          </cell>
          <cell r="G15829" t="str">
            <v>R</v>
          </cell>
          <cell r="H15829" t="str">
            <v>Legendary Land</v>
          </cell>
          <cell r="L15829" t="str">
            <v>{T}: Add {W} to your mana pool. When Flagstones of Trokair is put into a graveyard from the battlefield, you may search your library for a Plains card and put it onto the battlefield tapped. If you do, shuffle your library.</v>
          </cell>
          <cell r="N15829" t="str">
            <v>{W}</v>
          </cell>
          <cell r="O15829">
            <v>0</v>
          </cell>
          <cell r="P15829" t="str">
            <v>L</v>
          </cell>
          <cell r="Q15829" t="str">
            <v>TSP</v>
          </cell>
          <cell r="R15829">
            <v>272</v>
          </cell>
        </row>
        <row r="15830">
          <cell r="E15830" t="str">
            <v>Flamecore Elemental</v>
          </cell>
          <cell r="F15830" t="str">
            <v>Time Spiral</v>
          </cell>
          <cell r="G15830" t="str">
            <v>C</v>
          </cell>
          <cell r="H15830" t="str">
            <v>Creature — Elemental</v>
          </cell>
          <cell r="I15830">
            <v>5</v>
          </cell>
          <cell r="J15830">
            <v>4</v>
          </cell>
          <cell r="L15830" t="str">
            <v>Echo {2}{R}{R} #_(At the beginning of your upkeep, if this came under your control since the beginning of your last upkeep, sacrifice it unless you pay its echo cost.)_#</v>
          </cell>
          <cell r="M15830" t="str">
            <v>{2}{R}{R}</v>
          </cell>
          <cell r="O15830">
            <v>4</v>
          </cell>
          <cell r="P15830" t="str">
            <v>R</v>
          </cell>
          <cell r="Q15830" t="str">
            <v>TSP</v>
          </cell>
          <cell r="R15830">
            <v>154</v>
          </cell>
        </row>
        <row r="15831">
          <cell r="A15831" t="str">
            <v>YES</v>
          </cell>
          <cell r="E15831" t="str">
            <v>Fledgling Mawcor</v>
          </cell>
          <cell r="F15831" t="str">
            <v>Time Spiral</v>
          </cell>
          <cell r="G15831" t="str">
            <v>U</v>
          </cell>
          <cell r="H15831" t="str">
            <v>Creature — Beast</v>
          </cell>
          <cell r="I15831">
            <v>2</v>
          </cell>
          <cell r="J15831">
            <v>2</v>
          </cell>
          <cell r="L15831" t="str">
            <v>Flying?{T}: Fledgling Mawcor deals 1 damage to target creature or player. Morph {U}{U} #_(You may cast this face down as a 2/2 creature for {3}. Turn it face up any time for its morph cost.)_#</v>
          </cell>
          <cell r="M15831" t="str">
            <v>{3}{U}</v>
          </cell>
          <cell r="O15831">
            <v>4</v>
          </cell>
          <cell r="P15831" t="str">
            <v>U</v>
          </cell>
          <cell r="Q15831" t="str">
            <v>TSP</v>
          </cell>
          <cell r="R15831">
            <v>63</v>
          </cell>
        </row>
        <row r="15832">
          <cell r="E15832" t="str">
            <v>Flickering Spirit</v>
          </cell>
          <cell r="F15832" t="str">
            <v>Time Spiral</v>
          </cell>
          <cell r="G15832" t="str">
            <v>C</v>
          </cell>
          <cell r="H15832" t="str">
            <v>Creature — Spirit</v>
          </cell>
          <cell r="I15832">
            <v>2</v>
          </cell>
          <cell r="J15832">
            <v>2</v>
          </cell>
          <cell r="L15832" t="str">
            <v>Flying?{3}{W}: Exile Flickering Spirit, then return it to the battlefield under its owner's control.</v>
          </cell>
          <cell r="M15832" t="str">
            <v>{3}{W}</v>
          </cell>
          <cell r="O15832">
            <v>4</v>
          </cell>
          <cell r="P15832" t="str">
            <v>W</v>
          </cell>
          <cell r="Q15832" t="str">
            <v>TSP</v>
          </cell>
          <cell r="R15832">
            <v>17</v>
          </cell>
        </row>
        <row r="15833">
          <cell r="E15833" t="str">
            <v>Flowstone Channeler</v>
          </cell>
          <cell r="F15833" t="str">
            <v>Time Spiral</v>
          </cell>
          <cell r="G15833" t="str">
            <v>C</v>
          </cell>
          <cell r="H15833" t="str">
            <v>Creature — Human Spellshaper</v>
          </cell>
          <cell r="I15833">
            <v>2</v>
          </cell>
          <cell r="J15833">
            <v>2</v>
          </cell>
          <cell r="L15833" t="str">
            <v>{1}{R}, {T}, Discard a card: Target creature gets +1/-1 and gains haste until end of turn.</v>
          </cell>
          <cell r="M15833" t="str">
            <v>{2}{R}</v>
          </cell>
          <cell r="O15833">
            <v>3</v>
          </cell>
          <cell r="P15833" t="str">
            <v>R</v>
          </cell>
          <cell r="Q15833" t="str">
            <v>TSP</v>
          </cell>
          <cell r="R15833">
            <v>155</v>
          </cell>
        </row>
        <row r="15834">
          <cell r="A15834" t="str">
            <v>YES</v>
          </cell>
          <cell r="E15834" t="str">
            <v>Fool's Demise</v>
          </cell>
          <cell r="F15834" t="str">
            <v>Time Spiral</v>
          </cell>
          <cell r="G15834" t="str">
            <v>U</v>
          </cell>
          <cell r="H15834" t="str">
            <v>Enchantment — Aura</v>
          </cell>
          <cell r="L15834" t="str">
            <v>Enchant creature?When enchanted creature dies, return that card to the battlefield under your control. When Fool's Demise is put into a graveyard from the battlefield, return Fool's Demise to its owner's hand.</v>
          </cell>
          <cell r="M15834" t="str">
            <v>{4}{U}</v>
          </cell>
          <cell r="O15834">
            <v>5</v>
          </cell>
          <cell r="P15834" t="str">
            <v>U</v>
          </cell>
          <cell r="Q15834" t="str">
            <v>TSP</v>
          </cell>
          <cell r="R15834">
            <v>64</v>
          </cell>
        </row>
        <row r="15835">
          <cell r="E15835" t="str">
            <v>Forest</v>
          </cell>
          <cell r="F15835" t="str">
            <v>Time Spiral</v>
          </cell>
          <cell r="G15835" t="str">
            <v>C</v>
          </cell>
          <cell r="H15835" t="str">
            <v>Basic Land — Forest</v>
          </cell>
          <cell r="L15835" t="str">
            <v>{G}</v>
          </cell>
          <cell r="N15835" t="str">
            <v>{G}</v>
          </cell>
          <cell r="O15835">
            <v>0</v>
          </cell>
          <cell r="P15835" t="str">
            <v>L</v>
          </cell>
          <cell r="Q15835" t="str">
            <v>TSP</v>
          </cell>
          <cell r="R15835">
            <v>299</v>
          </cell>
        </row>
        <row r="15836">
          <cell r="E15836" t="str">
            <v>Foriysian Interceptor</v>
          </cell>
          <cell r="F15836" t="str">
            <v>Time Spiral</v>
          </cell>
          <cell r="G15836" t="str">
            <v>C</v>
          </cell>
          <cell r="H15836" t="str">
            <v>Creature — Human Soldier</v>
          </cell>
          <cell r="I15836">
            <v>0</v>
          </cell>
          <cell r="J15836">
            <v>5</v>
          </cell>
          <cell r="L15836" t="str">
            <v>Flash #_(You may cast this spell any time you could cast an instant.)_#?Defender?Foriysian Interceptor can block an additional creature.</v>
          </cell>
          <cell r="M15836" t="str">
            <v>{3}{W}</v>
          </cell>
          <cell r="O15836">
            <v>4</v>
          </cell>
          <cell r="P15836" t="str">
            <v>W</v>
          </cell>
          <cell r="Q15836" t="str">
            <v>TSP</v>
          </cell>
          <cell r="R15836">
            <v>18</v>
          </cell>
        </row>
        <row r="15837">
          <cell r="E15837" t="str">
            <v>Foriysian Totem</v>
          </cell>
          <cell r="F15837" t="str">
            <v>Time Spiral</v>
          </cell>
          <cell r="G15837" t="str">
            <v>U</v>
          </cell>
          <cell r="H15837" t="str">
            <v>Artifact</v>
          </cell>
          <cell r="L15837" t="str">
            <v>{T}: Add {R} to your mana pool. {4}{R}: Foriysian Totem becomes a 4/4 red Giant artifact creature with trample until end of turn. As long as Foriysian Totem is a creature, it can block an additional creature.</v>
          </cell>
          <cell r="M15837" t="str">
            <v>{3}</v>
          </cell>
          <cell r="N15837" t="str">
            <v>{R}</v>
          </cell>
          <cell r="O15837">
            <v>3</v>
          </cell>
          <cell r="P15837" t="str">
            <v>A</v>
          </cell>
          <cell r="Q15837" t="str">
            <v>TSP</v>
          </cell>
          <cell r="R15837">
            <v>254</v>
          </cell>
        </row>
        <row r="15838">
          <cell r="E15838" t="str">
            <v>Fortify</v>
          </cell>
          <cell r="F15838" t="str">
            <v>Time Spiral</v>
          </cell>
          <cell r="G15838" t="str">
            <v>C</v>
          </cell>
          <cell r="H15838" t="str">
            <v>Instant</v>
          </cell>
          <cell r="L15838" t="str">
            <v>Choose one — Creatures you control get +2/+0 until end of turn; or creatures you control get +0/+2 until end of turn.</v>
          </cell>
          <cell r="M15838" t="str">
            <v>{2}{W}</v>
          </cell>
          <cell r="O15838">
            <v>3</v>
          </cell>
          <cell r="P15838" t="str">
            <v>W</v>
          </cell>
          <cell r="Q15838" t="str">
            <v>TSP</v>
          </cell>
          <cell r="R15838">
            <v>19</v>
          </cell>
        </row>
        <row r="15839">
          <cell r="E15839" t="str">
            <v>Fortune Thief</v>
          </cell>
          <cell r="F15839" t="str">
            <v>Time Spiral</v>
          </cell>
          <cell r="G15839" t="str">
            <v>R</v>
          </cell>
          <cell r="H15839" t="str">
            <v>Creature — Human Rogue</v>
          </cell>
          <cell r="I15839">
            <v>0</v>
          </cell>
          <cell r="J15839">
            <v>1</v>
          </cell>
          <cell r="L15839" t="str">
            <v>Damage that would reduce your life total to less than 1 reduces it to 1 instead. Morph {R}{R} #_(You may cast this face down as a 2/2 creature for {3}. Turn it face up any time for its morph cost.)_#</v>
          </cell>
          <cell r="M15839" t="str">
            <v>{4}{R}</v>
          </cell>
          <cell r="O15839">
            <v>5</v>
          </cell>
          <cell r="P15839" t="str">
            <v>R</v>
          </cell>
          <cell r="Q15839" t="str">
            <v>TSP</v>
          </cell>
          <cell r="R15839">
            <v>156</v>
          </cell>
        </row>
        <row r="15840">
          <cell r="A15840" t="str">
            <v>YES</v>
          </cell>
          <cell r="E15840" t="str">
            <v>Fungal Reaches</v>
          </cell>
          <cell r="F15840" t="str">
            <v>Time Spiral</v>
          </cell>
          <cell r="G15840" t="str">
            <v>U</v>
          </cell>
          <cell r="H15840" t="str">
            <v>Land</v>
          </cell>
          <cell r="L15840" t="str">
            <v>{T}: Add {1} to your mana pool. {1}, {T}: Put a storage counter on Fungal Reaches. {1}, Remove X storage counters from Fungal Reaches: Add X mana in any combination of {R} and/or {G} to your mana pool.</v>
          </cell>
          <cell r="N15840" t="str">
            <v>{R}{G}</v>
          </cell>
          <cell r="O15840">
            <v>0</v>
          </cell>
          <cell r="P15840" t="str">
            <v>L</v>
          </cell>
          <cell r="Q15840" t="str">
            <v>TSP</v>
          </cell>
          <cell r="R15840">
            <v>273</v>
          </cell>
        </row>
        <row r="15841">
          <cell r="E15841" t="str">
            <v>Fungus Sliver</v>
          </cell>
          <cell r="F15841" t="str">
            <v>Time Spiral</v>
          </cell>
          <cell r="G15841" t="str">
            <v>R</v>
          </cell>
          <cell r="H15841" t="str">
            <v>Creature — Fungus Sliver</v>
          </cell>
          <cell r="I15841">
            <v>2</v>
          </cell>
          <cell r="J15841">
            <v>2</v>
          </cell>
          <cell r="L15841" t="str">
            <v>All Sliver creatures have "Whenever this creature is dealt damage, put a +1/+1 counter on it." #_(The damage is dealt before the counter is put on.)_#</v>
          </cell>
          <cell r="M15841" t="str">
            <v>{3}{G}</v>
          </cell>
          <cell r="O15841">
            <v>4</v>
          </cell>
          <cell r="P15841" t="str">
            <v>G</v>
          </cell>
          <cell r="Q15841" t="str">
            <v>TSP</v>
          </cell>
          <cell r="R15841">
            <v>195</v>
          </cell>
        </row>
        <row r="15842">
          <cell r="E15842" t="str">
            <v>Fury Sliver</v>
          </cell>
          <cell r="F15842" t="str">
            <v>Time Spiral</v>
          </cell>
          <cell r="G15842" t="str">
            <v>U</v>
          </cell>
          <cell r="H15842" t="str">
            <v>Creature — Sliver</v>
          </cell>
          <cell r="I15842">
            <v>3</v>
          </cell>
          <cell r="J15842">
            <v>3</v>
          </cell>
          <cell r="L15842" t="str">
            <v>All Sliver creatures have double strike.</v>
          </cell>
          <cell r="M15842" t="str">
            <v>{5}{R}</v>
          </cell>
          <cell r="O15842">
            <v>6</v>
          </cell>
          <cell r="P15842" t="str">
            <v>R</v>
          </cell>
          <cell r="Q15842" t="str">
            <v>TSP</v>
          </cell>
          <cell r="R15842">
            <v>157</v>
          </cell>
        </row>
        <row r="15843">
          <cell r="E15843" t="str">
            <v>Gauntlet of Power</v>
          </cell>
          <cell r="F15843" t="str">
            <v>Time Spiral</v>
          </cell>
          <cell r="G15843" t="str">
            <v>R</v>
          </cell>
          <cell r="H15843" t="str">
            <v>Artifact</v>
          </cell>
          <cell r="L15843" t="str">
            <v>As Gauntlet of Power enters the battlefield, choose a color. Creatures of the chosen color get +1/+1. Whenever a basic land is tapped for mana of the chosen color, its controller adds one mana of that color to his or her mana pool</v>
          </cell>
          <cell r="M15843" t="str">
            <v>{5}</v>
          </cell>
          <cell r="O15843">
            <v>5</v>
          </cell>
          <cell r="P15843" t="str">
            <v>A</v>
          </cell>
          <cell r="Q15843" t="str">
            <v>TSP</v>
          </cell>
          <cell r="R15843">
            <v>255</v>
          </cell>
        </row>
        <row r="15844">
          <cell r="E15844" t="str">
            <v>Gaze of Justice</v>
          </cell>
          <cell r="F15844" t="str">
            <v>Time Spiral</v>
          </cell>
          <cell r="G15844" t="str">
            <v>C</v>
          </cell>
          <cell r="H15844" t="str">
            <v>Sorcery</v>
          </cell>
          <cell r="L15844" t="str">
            <v>As an additional cost to cast Gaze of Justice, tap three untapped white creatures you control. Exile target creature. Flashback {5}{W} #_(You may cast this card from your graveyard for its flashback cost and any additional costs. Then exile it.)_#</v>
          </cell>
          <cell r="M15844" t="str">
            <v>{W}</v>
          </cell>
          <cell r="O15844">
            <v>1</v>
          </cell>
          <cell r="P15844" t="str">
            <v>W</v>
          </cell>
          <cell r="Q15844" t="str">
            <v>TSP</v>
          </cell>
          <cell r="R15844">
            <v>20</v>
          </cell>
        </row>
        <row r="15845">
          <cell r="E15845" t="str">
            <v>Gemhide Sliver</v>
          </cell>
          <cell r="F15845" t="str">
            <v>Time Spiral</v>
          </cell>
          <cell r="G15845" t="str">
            <v>C</v>
          </cell>
          <cell r="H15845" t="str">
            <v>Creature — Sliver</v>
          </cell>
          <cell r="I15845">
            <v>1</v>
          </cell>
          <cell r="J15845">
            <v>1</v>
          </cell>
          <cell r="L15845" t="str">
            <v>All Slivers have "{T}: Add one mana of any color to your mana pool."</v>
          </cell>
          <cell r="M15845" t="str">
            <v>{1}{G}</v>
          </cell>
          <cell r="N15845" t="str">
            <v>{W}{U}{B}{R}{G}</v>
          </cell>
          <cell r="O15845">
            <v>2</v>
          </cell>
          <cell r="P15845" t="str">
            <v>G</v>
          </cell>
          <cell r="Q15845" t="str">
            <v>TSP</v>
          </cell>
          <cell r="R15845">
            <v>196</v>
          </cell>
        </row>
        <row r="15846">
          <cell r="A15846" t="str">
            <v>YES</v>
          </cell>
          <cell r="E15846" t="str">
            <v>Gemstone Caverns</v>
          </cell>
          <cell r="F15846" t="str">
            <v>Time Spiral</v>
          </cell>
          <cell r="G15846" t="str">
            <v>R</v>
          </cell>
          <cell r="H15846" t="str">
            <v>Legendary Land</v>
          </cell>
          <cell r="L15846" t="str">
            <v>If Gemstone Caverns is in your opening hand and you're not playing first, you may begin the game with Gemstone Caverns on the battlefield with a luck counter on it. If you do, exile a card from your hand. {T}: Add {1} to your mana pool. If Gemstone Caverns has a luck counter on it, instead add one mana of any color to your mana pool.</v>
          </cell>
          <cell r="N15846" t="str">
            <v>{W}{U}{B}{R}{G}</v>
          </cell>
          <cell r="O15846">
            <v>0</v>
          </cell>
          <cell r="P15846" t="str">
            <v>L</v>
          </cell>
          <cell r="Q15846" t="str">
            <v>TSP</v>
          </cell>
          <cell r="R15846">
            <v>274</v>
          </cell>
        </row>
        <row r="15847">
          <cell r="E15847" t="str">
            <v>Ghitu Firebreathing</v>
          </cell>
          <cell r="F15847" t="str">
            <v>Time Spiral</v>
          </cell>
          <cell r="G15847" t="str">
            <v>C</v>
          </cell>
          <cell r="H15847" t="str">
            <v>Enchantment — Aura</v>
          </cell>
          <cell r="L15847" t="str">
            <v>Flash #_(You may cast this spell any time you could cast an instant.)_#?Enchant creature?{R}: Enchanted creature gets +1/+0 until end of turn. {R}: Return Ghitu Firebreathing to its owner's hand.</v>
          </cell>
          <cell r="M15847" t="str">
            <v>{1}{R}</v>
          </cell>
          <cell r="O15847">
            <v>2</v>
          </cell>
          <cell r="P15847" t="str">
            <v>R</v>
          </cell>
          <cell r="Q15847" t="str">
            <v>TSP</v>
          </cell>
          <cell r="R15847">
            <v>158</v>
          </cell>
        </row>
        <row r="15848">
          <cell r="E15848" t="str">
            <v>Ghostflame Sliver</v>
          </cell>
          <cell r="F15848" t="str">
            <v>Time Spiral</v>
          </cell>
          <cell r="G15848" t="str">
            <v>U</v>
          </cell>
          <cell r="H15848" t="str">
            <v>Creature — Sliver</v>
          </cell>
          <cell r="I15848">
            <v>2</v>
          </cell>
          <cell r="J15848">
            <v>2</v>
          </cell>
          <cell r="L15848" t="str">
            <v>All Slivers are colorless.</v>
          </cell>
          <cell r="M15848" t="str">
            <v>{B}{R}</v>
          </cell>
          <cell r="O15848">
            <v>2</v>
          </cell>
          <cell r="P15848" t="str">
            <v>RB</v>
          </cell>
          <cell r="Q15848" t="str">
            <v>TSP</v>
          </cell>
          <cell r="R15848">
            <v>239</v>
          </cell>
        </row>
        <row r="15849">
          <cell r="E15849" t="str">
            <v>Glass Asp</v>
          </cell>
          <cell r="F15849" t="str">
            <v>Time Spiral</v>
          </cell>
          <cell r="G15849" t="str">
            <v>C</v>
          </cell>
          <cell r="H15849" t="str">
            <v>Creature — Snake</v>
          </cell>
          <cell r="I15849">
            <v>2</v>
          </cell>
          <cell r="J15849">
            <v>1</v>
          </cell>
          <cell r="L15849" t="str">
            <v>Whenever Glass Asp deals combat damage to a player, that player loses 2 life at the beginning of his or her next draw step unless he or she pays {2} before that step.</v>
          </cell>
          <cell r="M15849" t="str">
            <v>{1}{G}{G}</v>
          </cell>
          <cell r="O15849">
            <v>3</v>
          </cell>
          <cell r="P15849" t="str">
            <v>G</v>
          </cell>
          <cell r="Q15849" t="str">
            <v>TSP</v>
          </cell>
          <cell r="R15849">
            <v>197</v>
          </cell>
        </row>
        <row r="15850">
          <cell r="E15850" t="str">
            <v>Goblin Skycutter</v>
          </cell>
          <cell r="F15850" t="str">
            <v>Time Spiral</v>
          </cell>
          <cell r="G15850" t="str">
            <v>C</v>
          </cell>
          <cell r="H15850" t="str">
            <v>Creature — Goblin Warrior</v>
          </cell>
          <cell r="I15850">
            <v>2</v>
          </cell>
          <cell r="J15850">
            <v>1</v>
          </cell>
          <cell r="L15850" t="str">
            <v>Sacrifice Goblin Skycutter: Goblin Skycutter deals 2 damage to target creature with flying. That creature loses flying until end of turn.</v>
          </cell>
          <cell r="M15850" t="str">
            <v>{1}{R}</v>
          </cell>
          <cell r="O15850">
            <v>2</v>
          </cell>
          <cell r="P15850" t="str">
            <v>R</v>
          </cell>
          <cell r="Q15850" t="str">
            <v>TSP</v>
          </cell>
          <cell r="R15850">
            <v>159</v>
          </cell>
        </row>
        <row r="15851">
          <cell r="E15851" t="str">
            <v>Gorgon Recluse</v>
          </cell>
          <cell r="F15851" t="str">
            <v>Time Spiral</v>
          </cell>
          <cell r="G15851" t="str">
            <v>C</v>
          </cell>
          <cell r="H15851" t="str">
            <v>Creature — Gorgon</v>
          </cell>
          <cell r="I15851">
            <v>2</v>
          </cell>
          <cell r="J15851">
            <v>4</v>
          </cell>
          <cell r="L15851" t="str">
            <v>Whenever Gorgon Recluse blocks or becomes blocked by a nonblack creature, destroy that creature at end of combat. Madness {B}{B} #_(If you discard this card, you may cast it for its madness cost instead of putting it into your graveyard.)_#</v>
          </cell>
          <cell r="M15851" t="str">
            <v>{3}{B}{B}</v>
          </cell>
          <cell r="O15851">
            <v>5</v>
          </cell>
          <cell r="P15851" t="str">
            <v>B</v>
          </cell>
          <cell r="Q15851" t="str">
            <v>TSP</v>
          </cell>
          <cell r="R15851">
            <v>111</v>
          </cell>
        </row>
        <row r="15852">
          <cell r="E15852" t="str">
            <v>Grapeshot</v>
          </cell>
          <cell r="F15852" t="str">
            <v>Time Spiral</v>
          </cell>
          <cell r="G15852" t="str">
            <v>C</v>
          </cell>
          <cell r="H15852" t="str">
            <v>Sorcery</v>
          </cell>
          <cell r="L15852" t="str">
            <v>Grapeshot deals 1 damage to target creature or player. Storm #_(When you cast this spell, copy it for each spell cast before it this turn. You may choose new targets for the copies.)_#</v>
          </cell>
          <cell r="M15852" t="str">
            <v>{1}{R}</v>
          </cell>
          <cell r="O15852">
            <v>2</v>
          </cell>
          <cell r="P15852" t="str">
            <v>R</v>
          </cell>
          <cell r="Q15852" t="str">
            <v>TSP</v>
          </cell>
          <cell r="R15852">
            <v>160</v>
          </cell>
        </row>
        <row r="15853">
          <cell r="E15853" t="str">
            <v>Greater Gargadon</v>
          </cell>
          <cell r="F15853" t="str">
            <v>Time Spiral</v>
          </cell>
          <cell r="G15853" t="str">
            <v>R</v>
          </cell>
          <cell r="H15853" t="str">
            <v>Creature — Beast</v>
          </cell>
          <cell r="I15853">
            <v>9</v>
          </cell>
          <cell r="J15853">
            <v>7</v>
          </cell>
          <cell r="L15853" t="str">
            <v>Suspend 10—{R} #_(Rather than cast this card from your hand, you may pay {R} and exile it with ten time counters on it. At the beginning of your upkeep, remove a time counter. When the last is removed, cast it without paying its mana cost. It has haste.)_#?Sacrifice an artifact, creature, or land: Remove a time counter from Greater Gargadon. Activate this ability only if Greater Gargadon is suspended.</v>
          </cell>
          <cell r="M15853" t="str">
            <v>{9}{R}</v>
          </cell>
          <cell r="O15853">
            <v>10</v>
          </cell>
          <cell r="P15853" t="str">
            <v>R</v>
          </cell>
          <cell r="Q15853" t="str">
            <v>TSP</v>
          </cell>
          <cell r="R15853">
            <v>161</v>
          </cell>
        </row>
        <row r="15854">
          <cell r="A15854" t="str">
            <v>YES (Foil)</v>
          </cell>
          <cell r="E15854" t="str">
            <v>Greenseeker</v>
          </cell>
          <cell r="F15854" t="str">
            <v>Time Spiral</v>
          </cell>
          <cell r="G15854" t="str">
            <v>C</v>
          </cell>
          <cell r="H15854" t="str">
            <v>Creature — Elf Spellshaper</v>
          </cell>
          <cell r="I15854">
            <v>1</v>
          </cell>
          <cell r="J15854">
            <v>1</v>
          </cell>
          <cell r="L15854" t="str">
            <v>{G}, {T}, Discard a card: Search your library for a basic land card, reveal it, and put it into your hand. Then shuffle your library.</v>
          </cell>
          <cell r="M15854" t="str">
            <v>{G}</v>
          </cell>
          <cell r="O15854">
            <v>1</v>
          </cell>
          <cell r="P15854" t="str">
            <v>G</v>
          </cell>
          <cell r="Q15854" t="str">
            <v>TSP</v>
          </cell>
          <cell r="R15854">
            <v>198</v>
          </cell>
        </row>
        <row r="15855">
          <cell r="A15855" t="str">
            <v>YES (Foil)</v>
          </cell>
          <cell r="E15855" t="str">
            <v>Griffin Guide</v>
          </cell>
          <cell r="F15855" t="str">
            <v>Time Spiral</v>
          </cell>
          <cell r="G15855" t="str">
            <v>U</v>
          </cell>
          <cell r="H15855" t="str">
            <v>Enchantment — Aura</v>
          </cell>
          <cell r="L15855" t="str">
            <v>Enchant creature?Enchanted creature gets +2/+2 and has flying. When enchanted creature dies, put a 2/2 white Griffin creature token with flying onto the battlefield.</v>
          </cell>
          <cell r="M15855" t="str">
            <v>{2}{W}</v>
          </cell>
          <cell r="O15855">
            <v>3</v>
          </cell>
          <cell r="P15855" t="str">
            <v>W</v>
          </cell>
          <cell r="Q15855" t="str">
            <v>TSP</v>
          </cell>
          <cell r="R15855">
            <v>21</v>
          </cell>
        </row>
        <row r="15856">
          <cell r="E15856" t="str">
            <v>Ground Rift</v>
          </cell>
          <cell r="F15856" t="str">
            <v>Time Spiral</v>
          </cell>
          <cell r="G15856" t="str">
            <v>C</v>
          </cell>
          <cell r="H15856" t="str">
            <v>Sorcery</v>
          </cell>
          <cell r="L15856" t="str">
            <v>Target creature without flying can't block this turn. Storm #_(When you cast this spell, copy it for each spell cast before it this turn. You may choose new targets for the copies.)_#</v>
          </cell>
          <cell r="M15856" t="str">
            <v>{R}</v>
          </cell>
          <cell r="O15856">
            <v>1</v>
          </cell>
          <cell r="P15856" t="str">
            <v>R</v>
          </cell>
          <cell r="Q15856" t="str">
            <v>TSP</v>
          </cell>
          <cell r="R15856">
            <v>162</v>
          </cell>
        </row>
        <row r="15857">
          <cell r="A15857" t="str">
            <v>YES</v>
          </cell>
          <cell r="E15857" t="str">
            <v>Gustcloak Cavalier</v>
          </cell>
          <cell r="F15857" t="str">
            <v>Time Spiral</v>
          </cell>
          <cell r="G15857" t="str">
            <v>U</v>
          </cell>
          <cell r="H15857" t="str">
            <v>Creature — Human Knight</v>
          </cell>
          <cell r="I15857">
            <v>2</v>
          </cell>
          <cell r="J15857">
            <v>2</v>
          </cell>
          <cell r="L15857" t="str">
            <v>Flanking #_(Whenever a creature without flanking blocks this creature, the blocking creature gets -1/-1 until end of turn.)_#?Whenever Gustcloak Cavalier attacks, you may tap target creature. Whenever Gustcloak Cavalier becomes blocked, you may untap Gustcloak Cavalier and remove it from combat.</v>
          </cell>
          <cell r="M15857" t="str">
            <v>{3}{W}{W}</v>
          </cell>
          <cell r="O15857">
            <v>5</v>
          </cell>
          <cell r="P15857" t="str">
            <v>W</v>
          </cell>
          <cell r="Q15857" t="str">
            <v>TSP</v>
          </cell>
          <cell r="R15857">
            <v>22</v>
          </cell>
        </row>
        <row r="15858">
          <cell r="E15858" t="str">
            <v>Harmonic Sliver</v>
          </cell>
          <cell r="F15858" t="str">
            <v>Time Spiral</v>
          </cell>
          <cell r="G15858" t="str">
            <v>U</v>
          </cell>
          <cell r="H15858" t="str">
            <v>Creature — Sliver</v>
          </cell>
          <cell r="I15858">
            <v>1</v>
          </cell>
          <cell r="J15858">
            <v>1</v>
          </cell>
          <cell r="L15858" t="str">
            <v>All Slivers have "When this permanent enters the battlefield, destroy target artifact or enchantment."</v>
          </cell>
          <cell r="M15858" t="str">
            <v>{1}{G}{W}</v>
          </cell>
          <cell r="O15858">
            <v>3</v>
          </cell>
          <cell r="P15858" t="str">
            <v>GW</v>
          </cell>
          <cell r="Q15858" t="str">
            <v>TSP</v>
          </cell>
          <cell r="R15858">
            <v>240</v>
          </cell>
        </row>
        <row r="15859">
          <cell r="E15859" t="str">
            <v>Haunting Hymn</v>
          </cell>
          <cell r="F15859" t="str">
            <v>Time Spiral</v>
          </cell>
          <cell r="G15859" t="str">
            <v>U</v>
          </cell>
          <cell r="H15859" t="str">
            <v>Instant</v>
          </cell>
          <cell r="L15859" t="str">
            <v>Target player discards two cards. If you cast this spell during your main phase, that player discards four cards instead.</v>
          </cell>
          <cell r="M15859" t="str">
            <v>{4}{B}{B}</v>
          </cell>
          <cell r="O15859">
            <v>6</v>
          </cell>
          <cell r="P15859" t="str">
            <v>B</v>
          </cell>
          <cell r="Q15859" t="str">
            <v>TSP</v>
          </cell>
          <cell r="R15859">
            <v>112</v>
          </cell>
        </row>
        <row r="15860">
          <cell r="E15860" t="str">
            <v>Havenwood Wurm</v>
          </cell>
          <cell r="F15860" t="str">
            <v>Time Spiral</v>
          </cell>
          <cell r="G15860" t="str">
            <v>C</v>
          </cell>
          <cell r="H15860" t="str">
            <v>Creature — Wurm</v>
          </cell>
          <cell r="I15860">
            <v>5</v>
          </cell>
          <cell r="J15860">
            <v>6</v>
          </cell>
          <cell r="L15860" t="str">
            <v>Flash #_(You may cast this spell any time you could cast an instant.)_#?Trample</v>
          </cell>
          <cell r="M15860" t="str">
            <v>{6}{G}</v>
          </cell>
          <cell r="O15860">
            <v>7</v>
          </cell>
          <cell r="P15860" t="str">
            <v>G</v>
          </cell>
          <cell r="Q15860" t="str">
            <v>TSP</v>
          </cell>
          <cell r="R15860">
            <v>199</v>
          </cell>
        </row>
        <row r="15861">
          <cell r="E15861" t="str">
            <v>Herd Gnarr</v>
          </cell>
          <cell r="F15861" t="str">
            <v>Time Spiral</v>
          </cell>
          <cell r="G15861" t="str">
            <v>C</v>
          </cell>
          <cell r="H15861" t="str">
            <v>Creature — Beast</v>
          </cell>
          <cell r="I15861">
            <v>2</v>
          </cell>
          <cell r="J15861">
            <v>2</v>
          </cell>
          <cell r="L15861" t="str">
            <v>Whenever another creature enters the battlefield under your control, Herd Gnarr gets +2/+2 until end of turn.</v>
          </cell>
          <cell r="M15861" t="str">
            <v>{3}{G}</v>
          </cell>
          <cell r="O15861">
            <v>4</v>
          </cell>
          <cell r="P15861" t="str">
            <v>G</v>
          </cell>
          <cell r="Q15861" t="str">
            <v>TSP</v>
          </cell>
          <cell r="R15861">
            <v>200</v>
          </cell>
        </row>
        <row r="15862">
          <cell r="E15862" t="str">
            <v>Hivestone</v>
          </cell>
          <cell r="F15862" t="str">
            <v>Time Spiral</v>
          </cell>
          <cell r="G15862" t="str">
            <v>R</v>
          </cell>
          <cell r="H15862" t="str">
            <v>Artifact</v>
          </cell>
          <cell r="L15862" t="str">
            <v>Creatures you control are Slivers in addition to their other creature types.</v>
          </cell>
          <cell r="M15862" t="str">
            <v>{2}</v>
          </cell>
          <cell r="O15862">
            <v>2</v>
          </cell>
          <cell r="P15862" t="str">
            <v>A</v>
          </cell>
          <cell r="Q15862" t="str">
            <v>TSP</v>
          </cell>
          <cell r="R15862">
            <v>256</v>
          </cell>
        </row>
        <row r="15863">
          <cell r="E15863" t="str">
            <v>Hypergenesis</v>
          </cell>
          <cell r="F15863" t="str">
            <v>Time Spiral</v>
          </cell>
          <cell r="G15863" t="str">
            <v>R</v>
          </cell>
          <cell r="H15863" t="str">
            <v>Sorcery</v>
          </cell>
          <cell r="L15863" t="str">
            <v>Suspend 3—{1}{G}{G} #_(Rather than cast this card from your hand, pay {1}{G}{G} and exile it with three time counters on it. At the beginning of your upkeep, remove a time counter. When the last is removed, cast it without paying its mana cost.)_#?Starting with you, each player may put an artifact, creature, enchantment, or land card from his or her hand onto the battlefield. Repeat this process until no one puts a card onto the battlefield.</v>
          </cell>
          <cell r="O15863">
            <v>0</v>
          </cell>
          <cell r="P15863" t="str">
            <v>G</v>
          </cell>
          <cell r="Q15863" t="str">
            <v>TSP</v>
          </cell>
          <cell r="R15863">
            <v>201</v>
          </cell>
        </row>
        <row r="15864">
          <cell r="E15864" t="str">
            <v>Ib Halfheart, Goblin Tactician</v>
          </cell>
          <cell r="F15864" t="str">
            <v>Time Spiral</v>
          </cell>
          <cell r="G15864" t="str">
            <v>R</v>
          </cell>
          <cell r="H15864" t="str">
            <v>Legendary Creature — Goblin Advisor</v>
          </cell>
          <cell r="I15864">
            <v>3</v>
          </cell>
          <cell r="J15864">
            <v>2</v>
          </cell>
          <cell r="L15864" t="str">
            <v>Whenever another Goblin you control becomes blocked, sacrifice it. If you do, it deals 4 damage to each creature blocking it. Sacrifice two Mountains: Put two 1/1 red Goblin creature tokens onto the battlefield.</v>
          </cell>
          <cell r="M15864" t="str">
            <v>{3}{R}</v>
          </cell>
          <cell r="O15864">
            <v>4</v>
          </cell>
          <cell r="P15864" t="str">
            <v>R</v>
          </cell>
          <cell r="Q15864" t="str">
            <v>TSP</v>
          </cell>
          <cell r="R15864">
            <v>163</v>
          </cell>
        </row>
        <row r="15865">
          <cell r="E15865" t="str">
            <v>Icatian Crier</v>
          </cell>
          <cell r="F15865" t="str">
            <v>Time Spiral</v>
          </cell>
          <cell r="G15865" t="str">
            <v>C</v>
          </cell>
          <cell r="H15865" t="str">
            <v>Creature — Human Spellshaper</v>
          </cell>
          <cell r="I15865">
            <v>1</v>
          </cell>
          <cell r="J15865">
            <v>1</v>
          </cell>
          <cell r="L15865" t="str">
            <v>{1}{W}, {T}, Discard a card: Put two 1/1 white Citizen creature tokens onto the battlefield.</v>
          </cell>
          <cell r="M15865" t="str">
            <v>{2}{W}</v>
          </cell>
          <cell r="O15865">
            <v>3</v>
          </cell>
          <cell r="P15865" t="str">
            <v>W</v>
          </cell>
          <cell r="Q15865" t="str">
            <v>TSP</v>
          </cell>
          <cell r="R15865">
            <v>23</v>
          </cell>
        </row>
        <row r="15866">
          <cell r="E15866" t="str">
            <v>Ignite Memories</v>
          </cell>
          <cell r="F15866" t="str">
            <v>Time Spiral</v>
          </cell>
          <cell r="G15866" t="str">
            <v>U</v>
          </cell>
          <cell r="H15866" t="str">
            <v>Sorcery</v>
          </cell>
          <cell r="L15866" t="str">
            <v>Target player reveals a card at random from his or her hand. Ignite Memories deals damage to that player equal to that card's converted mana cost. Storm #_(When you cast this spell, copy it for each spell cast before it this turn. You may choose new targets for the copies.)_#</v>
          </cell>
          <cell r="M15866" t="str">
            <v>{4}{R}</v>
          </cell>
          <cell r="O15866">
            <v>5</v>
          </cell>
          <cell r="P15866" t="str">
            <v>R</v>
          </cell>
          <cell r="Q15866" t="str">
            <v>TSP</v>
          </cell>
          <cell r="R15866">
            <v>164</v>
          </cell>
        </row>
        <row r="15867">
          <cell r="E15867" t="str">
            <v>Ironclaw Buzzardiers</v>
          </cell>
          <cell r="F15867" t="str">
            <v>Time Spiral</v>
          </cell>
          <cell r="G15867" t="str">
            <v>C</v>
          </cell>
          <cell r="H15867" t="str">
            <v>Creature — Orc Scout</v>
          </cell>
          <cell r="I15867">
            <v>2</v>
          </cell>
          <cell r="J15867">
            <v>2</v>
          </cell>
          <cell r="L15867" t="str">
            <v>Ironclaw Buzzardiers can't block creatures with power 2 or greater. {R}: Ironclaw Buzzardiers gains flying until end of turn.</v>
          </cell>
          <cell r="M15867" t="str">
            <v>{2}{R}</v>
          </cell>
          <cell r="O15867">
            <v>3</v>
          </cell>
          <cell r="P15867" t="str">
            <v>R</v>
          </cell>
          <cell r="Q15867" t="str">
            <v>TSP</v>
          </cell>
          <cell r="R15867">
            <v>165</v>
          </cell>
        </row>
        <row r="15868">
          <cell r="E15868" t="str">
            <v>Island</v>
          </cell>
          <cell r="F15868" t="str">
            <v>Time Spiral</v>
          </cell>
          <cell r="G15868" t="str">
            <v>C</v>
          </cell>
          <cell r="H15868" t="str">
            <v>Basic Land — Island</v>
          </cell>
          <cell r="L15868" t="str">
            <v>{U}</v>
          </cell>
          <cell r="N15868" t="str">
            <v>{U}</v>
          </cell>
          <cell r="O15868">
            <v>0</v>
          </cell>
          <cell r="P15868" t="str">
            <v>L</v>
          </cell>
          <cell r="Q15868" t="str">
            <v>TSP</v>
          </cell>
          <cell r="R15868">
            <v>287</v>
          </cell>
        </row>
        <row r="15869">
          <cell r="A15869" t="str">
            <v>YES</v>
          </cell>
          <cell r="E15869" t="str">
            <v>Ith, High Arcanist</v>
          </cell>
          <cell r="F15869" t="str">
            <v>Time Spiral</v>
          </cell>
          <cell r="G15869" t="str">
            <v>R</v>
          </cell>
          <cell r="H15869" t="str">
            <v>Legendary Creature — Human Wizard</v>
          </cell>
          <cell r="I15869">
            <v>3</v>
          </cell>
          <cell r="J15869">
            <v>5</v>
          </cell>
          <cell r="L15869" t="str">
            <v>Vigilance?{T}: Untap target attacking creature. Prevent all combat damage that would be dealt to and dealt by that creature this turn. Suspend 4—{W}{U} #_(Rather than cast this card from your hand, you may pay {W}{U} and exile it with four time counters on it. At the beginning of your upkeep, remove a time counter. When the last is removed, cast it without paying its mana cost. It has haste.)_#</v>
          </cell>
          <cell r="M15869" t="str">
            <v>{5}{W}{U}</v>
          </cell>
          <cell r="O15869">
            <v>7</v>
          </cell>
          <cell r="P15869" t="str">
            <v>WU</v>
          </cell>
          <cell r="Q15869" t="str">
            <v>TSP</v>
          </cell>
          <cell r="R15869">
            <v>241</v>
          </cell>
        </row>
        <row r="15870">
          <cell r="E15870" t="str">
            <v>Ivory Giant</v>
          </cell>
          <cell r="F15870" t="str">
            <v>Time Spiral</v>
          </cell>
          <cell r="G15870" t="str">
            <v>C</v>
          </cell>
          <cell r="H15870" t="str">
            <v>Creature — Giant</v>
          </cell>
          <cell r="I15870">
            <v>3</v>
          </cell>
          <cell r="J15870">
            <v>4</v>
          </cell>
          <cell r="L15870" t="str">
            <v>When Ivory Giant enters the battlefield, tap all nonwhite creatures. Suspend 5—{W} #_(Rather than cast this card from your hand, you may pay {W} and exile it with five time counters on it. At the beginning of your upkeep, remove a time counter. When the last is removed, cast it without paying its mana cost. It has haste.)_#</v>
          </cell>
          <cell r="M15870" t="str">
            <v>{5}{W}{W}</v>
          </cell>
          <cell r="O15870">
            <v>7</v>
          </cell>
          <cell r="P15870" t="str">
            <v>W</v>
          </cell>
          <cell r="Q15870" t="str">
            <v>TSP</v>
          </cell>
          <cell r="R15870">
            <v>24</v>
          </cell>
        </row>
        <row r="15871">
          <cell r="A15871" t="str">
            <v>YES</v>
          </cell>
          <cell r="E15871" t="str">
            <v>Ixidron</v>
          </cell>
          <cell r="F15871" t="str">
            <v>Time Spiral</v>
          </cell>
          <cell r="G15871" t="str">
            <v>R</v>
          </cell>
          <cell r="H15871" t="str">
            <v>Creature — Illusion</v>
          </cell>
          <cell r="I15871" t="str">
            <v>*</v>
          </cell>
          <cell r="J15871" t="str">
            <v>*</v>
          </cell>
          <cell r="L15871" t="str">
            <v>As Ixidron enters the battlefield, turn all other nontoken creatures face down. #_(They're 2/2 creatures.)_#?Ixidron's power and toughness are each equal to the number of face-down creatures on the battlefield.</v>
          </cell>
          <cell r="M15871" t="str">
            <v>{3}{U}{U}</v>
          </cell>
          <cell r="O15871">
            <v>5</v>
          </cell>
          <cell r="P15871" t="str">
            <v>U</v>
          </cell>
          <cell r="Q15871" t="str">
            <v>TSP</v>
          </cell>
          <cell r="R15871">
            <v>65</v>
          </cell>
        </row>
        <row r="15872">
          <cell r="A15872" t="str">
            <v>Promo</v>
          </cell>
          <cell r="E15872" t="str">
            <v>Jaya Ballard, Task Mage</v>
          </cell>
          <cell r="F15872" t="str">
            <v>Time Spiral</v>
          </cell>
          <cell r="G15872" t="str">
            <v>R</v>
          </cell>
          <cell r="H15872" t="str">
            <v>Legendary Creature — Human Spellshaper</v>
          </cell>
          <cell r="I15872">
            <v>2</v>
          </cell>
          <cell r="J15872">
            <v>2</v>
          </cell>
          <cell r="L15872" t="str">
            <v>{R}, {T}, Discard a card: Destroy target blue permanent. {1}{R}, {T}, Discard a card: Jaya Ballard, Task Mage deals 3 damage to target creature or player. A creature dealt damage this way can't be regenerated this turn. {5}{R}{R}, {T}, Discard a card: Jaya Ballard deals 6 damage to each creature and each player.</v>
          </cell>
          <cell r="M15872" t="str">
            <v>{1}{R}{R}</v>
          </cell>
          <cell r="O15872">
            <v>3</v>
          </cell>
          <cell r="P15872" t="str">
            <v>R</v>
          </cell>
          <cell r="Q15872" t="str">
            <v>TSP</v>
          </cell>
          <cell r="R15872">
            <v>166</v>
          </cell>
        </row>
        <row r="15873">
          <cell r="E15873" t="str">
            <v>Jedit's Dragoons</v>
          </cell>
          <cell r="F15873" t="str">
            <v>Time Spiral</v>
          </cell>
          <cell r="G15873" t="str">
            <v>C</v>
          </cell>
          <cell r="H15873" t="str">
            <v>Creature — Cat Soldier</v>
          </cell>
          <cell r="I15873">
            <v>2</v>
          </cell>
          <cell r="J15873">
            <v>5</v>
          </cell>
          <cell r="L15873" t="str">
            <v>Vigilance?When Jedit's Dragoons enters the battlefield, you gain 4 life.</v>
          </cell>
          <cell r="M15873" t="str">
            <v>{5}{W}</v>
          </cell>
          <cell r="O15873">
            <v>6</v>
          </cell>
          <cell r="P15873" t="str">
            <v>W</v>
          </cell>
          <cell r="Q15873" t="str">
            <v>TSP</v>
          </cell>
          <cell r="R15873">
            <v>25</v>
          </cell>
        </row>
        <row r="15874">
          <cell r="E15874" t="str">
            <v>Jhoira's Timebug</v>
          </cell>
          <cell r="F15874" t="str">
            <v>Time Spiral</v>
          </cell>
          <cell r="G15874" t="str">
            <v>C</v>
          </cell>
          <cell r="H15874" t="str">
            <v>Artifact Creature — Insect</v>
          </cell>
          <cell r="I15874">
            <v>1</v>
          </cell>
          <cell r="J15874">
            <v>2</v>
          </cell>
          <cell r="L15874" t="str">
            <v>{T}: Choose target permanent you control or suspended card you own. If that permanent or card has a time counter on it, you may remove a time counter from it or put another time counter on it.</v>
          </cell>
          <cell r="M15874" t="str">
            <v>{2}</v>
          </cell>
          <cell r="O15874">
            <v>2</v>
          </cell>
          <cell r="P15874" t="str">
            <v>A</v>
          </cell>
          <cell r="Q15874" t="str">
            <v>TSP</v>
          </cell>
          <cell r="R15874">
            <v>257</v>
          </cell>
        </row>
        <row r="15875">
          <cell r="E15875" t="str">
            <v>Kaervek the Merciless</v>
          </cell>
          <cell r="F15875" t="str">
            <v>Time Spiral</v>
          </cell>
          <cell r="G15875" t="str">
            <v>R</v>
          </cell>
          <cell r="H15875" t="str">
            <v>Legendary Creature — Human Shaman</v>
          </cell>
          <cell r="I15875">
            <v>5</v>
          </cell>
          <cell r="J15875">
            <v>4</v>
          </cell>
          <cell r="L15875" t="str">
            <v>Whenever an opponent casts a spell, Kaervek the Merciless deals damage to target creature or player equal to that spell's converted mana cost.</v>
          </cell>
          <cell r="M15875" t="str">
            <v>{5}{B}{R}</v>
          </cell>
          <cell r="O15875">
            <v>7</v>
          </cell>
          <cell r="P15875" t="str">
            <v>RB</v>
          </cell>
          <cell r="Q15875" t="str">
            <v>TSP</v>
          </cell>
          <cell r="R15875">
            <v>242</v>
          </cell>
        </row>
        <row r="15876">
          <cell r="E15876" t="str">
            <v>Keldon Halberdier</v>
          </cell>
          <cell r="F15876" t="str">
            <v>Time Spiral</v>
          </cell>
          <cell r="G15876" t="str">
            <v>C</v>
          </cell>
          <cell r="H15876" t="str">
            <v>Creature — Human Warrior</v>
          </cell>
          <cell r="I15876">
            <v>4</v>
          </cell>
          <cell r="J15876">
            <v>1</v>
          </cell>
          <cell r="L15876" t="str">
            <v>First strike?Suspend 4—{R} #_(Rather than cast this card from your hand, you may pay {R} and exile it with four time counters on it. At the beginning of your upkeep, remove a time counter. When the last is removed, cast it without paying its mana cost. It has haste.)_#</v>
          </cell>
          <cell r="M15876" t="str">
            <v>{4}{R}</v>
          </cell>
          <cell r="O15876">
            <v>5</v>
          </cell>
          <cell r="P15876" t="str">
            <v>R</v>
          </cell>
          <cell r="Q15876" t="str">
            <v>TSP</v>
          </cell>
          <cell r="R15876">
            <v>167</v>
          </cell>
        </row>
        <row r="15877">
          <cell r="A15877" t="str">
            <v>YES</v>
          </cell>
          <cell r="E15877" t="str">
            <v>Kher Keep</v>
          </cell>
          <cell r="F15877" t="str">
            <v>Time Spiral</v>
          </cell>
          <cell r="G15877" t="str">
            <v>R</v>
          </cell>
          <cell r="H15877" t="str">
            <v>Legendary Land</v>
          </cell>
          <cell r="L15877" t="str">
            <v>{T}: Add {1} to your mana pool. {1}{R}, {T}: Put a 0/1 red Kobold creature token named Kobolds of Kher Keep onto the battlefield.</v>
          </cell>
          <cell r="N15877" t="str">
            <v>{X}</v>
          </cell>
          <cell r="O15877">
            <v>0</v>
          </cell>
          <cell r="P15877" t="str">
            <v>L</v>
          </cell>
          <cell r="Q15877" t="str">
            <v>TSP</v>
          </cell>
          <cell r="R15877">
            <v>275</v>
          </cell>
        </row>
        <row r="15878">
          <cell r="E15878" t="str">
            <v>Knight of the Holy Nimbus</v>
          </cell>
          <cell r="F15878" t="str">
            <v>Time Spiral</v>
          </cell>
          <cell r="G15878" t="str">
            <v>U</v>
          </cell>
          <cell r="H15878" t="str">
            <v>Creature — Human Rebel Knight</v>
          </cell>
          <cell r="I15878">
            <v>2</v>
          </cell>
          <cell r="J15878">
            <v>2</v>
          </cell>
          <cell r="L15878" t="str">
            <v>Flanking #_(Whenever a creature without flanking blocks this creature, the blocking creature gets -1/-1 until end of turn.)_#?If Knight of the Holy Nimbus would be destroyed, regenerate it. {2}: Knight of the Holy Nimbus can't be regenerated this turn. Only any opponent may activate this ability.</v>
          </cell>
          <cell r="M15878" t="str">
            <v>{W}{W}</v>
          </cell>
          <cell r="O15878">
            <v>2</v>
          </cell>
          <cell r="P15878" t="str">
            <v>W</v>
          </cell>
          <cell r="Q15878" t="str">
            <v>TSP</v>
          </cell>
          <cell r="R15878">
            <v>26</v>
          </cell>
        </row>
        <row r="15879">
          <cell r="A15879" t="str">
            <v>Promo</v>
          </cell>
          <cell r="E15879" t="str">
            <v>Krosan Grip</v>
          </cell>
          <cell r="F15879" t="str">
            <v>Time Spiral</v>
          </cell>
          <cell r="G15879" t="str">
            <v>U</v>
          </cell>
          <cell r="H15879" t="str">
            <v>Instant</v>
          </cell>
          <cell r="L15879" t="str">
            <v>Split second. Destroy target artifact or enchantment.</v>
          </cell>
          <cell r="M15879" t="str">
            <v>{2}{G}</v>
          </cell>
          <cell r="O15879">
            <v>3</v>
          </cell>
          <cell r="P15879" t="str">
            <v>G</v>
          </cell>
          <cell r="Q15879" t="str">
            <v>TSP</v>
          </cell>
          <cell r="R15879">
            <v>202</v>
          </cell>
        </row>
        <row r="15880">
          <cell r="E15880" t="str">
            <v>Liege of the Pit</v>
          </cell>
          <cell r="F15880" t="str">
            <v>Time Spiral</v>
          </cell>
          <cell r="G15880" t="str">
            <v>R</v>
          </cell>
          <cell r="H15880" t="str">
            <v>Creature — Demon</v>
          </cell>
          <cell r="I15880">
            <v>7</v>
          </cell>
          <cell r="J15880">
            <v>7</v>
          </cell>
          <cell r="L15880" t="str">
            <v>Flying, trample?At the beginning of your upkeep, sacrifice a creature other than Liege of the Pit. If you can't, Liege of the Pit deals 7 damage to you. Morph {B}{B}{B}{B} #_(You may cast this face down as a 2/2 creature for {3}. Turn it face up any time for its morph cost.)_#</v>
          </cell>
          <cell r="M15880" t="str">
            <v>{5}{B}{B}{B}</v>
          </cell>
          <cell r="O15880">
            <v>8</v>
          </cell>
          <cell r="P15880" t="str">
            <v>B</v>
          </cell>
          <cell r="Q15880" t="str">
            <v>TSP</v>
          </cell>
          <cell r="R15880">
            <v>113</v>
          </cell>
        </row>
        <row r="15881">
          <cell r="E15881" t="str">
            <v>Lightning Axe</v>
          </cell>
          <cell r="F15881" t="str">
            <v>Time Spiral</v>
          </cell>
          <cell r="G15881" t="str">
            <v>C</v>
          </cell>
          <cell r="H15881" t="str">
            <v>Instant</v>
          </cell>
          <cell r="L15881" t="str">
            <v>As an additional cost to cast Lightning Axe, discard a card or pay {5}. Lightning Axe deals 5 damage to target creature.</v>
          </cell>
          <cell r="M15881" t="str">
            <v>{R}</v>
          </cell>
          <cell r="O15881">
            <v>1</v>
          </cell>
          <cell r="P15881" t="str">
            <v>R</v>
          </cell>
          <cell r="Q15881" t="str">
            <v>TSP</v>
          </cell>
          <cell r="R15881">
            <v>168</v>
          </cell>
        </row>
        <row r="15882">
          <cell r="A15882" t="str">
            <v>YES (Foil)</v>
          </cell>
          <cell r="E15882" t="str">
            <v>Lim-Dul the Necromancer</v>
          </cell>
          <cell r="F15882" t="str">
            <v>Time Spiral</v>
          </cell>
          <cell r="G15882" t="str">
            <v>R</v>
          </cell>
          <cell r="H15882" t="str">
            <v>Legendary Creature — Human Wizard</v>
          </cell>
          <cell r="I15882">
            <v>4</v>
          </cell>
          <cell r="J15882">
            <v>4</v>
          </cell>
          <cell r="L15882" t="str">
            <v>Whenever a creature an opponent controls dies, you may pay {1}{B}. If you do, return that card to the battlefield under your control. If it's a creature, it's a Zombie in addition to its other creature types. {1}{B}: Regenerate target Zombie.</v>
          </cell>
          <cell r="M15882" t="str">
            <v>{5}{B}{B}</v>
          </cell>
          <cell r="O15882">
            <v>7</v>
          </cell>
          <cell r="P15882" t="str">
            <v>B</v>
          </cell>
          <cell r="Q15882" t="str">
            <v>TSP</v>
          </cell>
          <cell r="R15882">
            <v>114</v>
          </cell>
        </row>
        <row r="15883">
          <cell r="E15883" t="str">
            <v>Living End</v>
          </cell>
          <cell r="F15883" t="str">
            <v>Time Spiral</v>
          </cell>
          <cell r="G15883" t="str">
            <v>R</v>
          </cell>
          <cell r="H15883" t="str">
            <v>Sorcery</v>
          </cell>
          <cell r="L15883" t="str">
            <v>Suspend 3—{2}{B}{B} #_(Rather than cast this card from your hand, pay {2}{B}{B} and exile it with three time counters on it. At the beginning of your upkeep, remove a time counter. When the last is removed, cast it without paying its mana cost.)_#?Each player exiles all creature cards from his or her graveyard, then sacrifices all creatures he or she controls, then puts all cards he or she exiled this way onto the battlefield.</v>
          </cell>
          <cell r="O15883">
            <v>0</v>
          </cell>
          <cell r="P15883" t="str">
            <v>B</v>
          </cell>
          <cell r="Q15883" t="str">
            <v>TSP</v>
          </cell>
          <cell r="R15883">
            <v>115</v>
          </cell>
        </row>
        <row r="15884">
          <cell r="E15884" t="str">
            <v>Locket of Yesterdays</v>
          </cell>
          <cell r="F15884" t="str">
            <v>Time Spiral</v>
          </cell>
          <cell r="G15884" t="str">
            <v>U</v>
          </cell>
          <cell r="H15884" t="str">
            <v>Artifact</v>
          </cell>
          <cell r="L15884" t="str">
            <v>Spells you cast cost {1} less to cast for each card with the same name as that spell in your graveyard.</v>
          </cell>
          <cell r="M15884" t="str">
            <v>{1}</v>
          </cell>
          <cell r="O15884">
            <v>1</v>
          </cell>
          <cell r="P15884" t="str">
            <v>A</v>
          </cell>
          <cell r="Q15884" t="str">
            <v>TSP</v>
          </cell>
          <cell r="R15884">
            <v>258</v>
          </cell>
        </row>
        <row r="15885">
          <cell r="E15885" t="str">
            <v>Looter il-Kor</v>
          </cell>
          <cell r="F15885" t="str">
            <v>Time Spiral</v>
          </cell>
          <cell r="G15885" t="str">
            <v>C</v>
          </cell>
          <cell r="H15885" t="str">
            <v>Creature — Kor Rogue</v>
          </cell>
          <cell r="I15885">
            <v>1</v>
          </cell>
          <cell r="J15885">
            <v>1</v>
          </cell>
          <cell r="L15885" t="str">
            <v>Shadow #_(This creature can block or be blocked by only creatures with shadow.)_#?Whenever Looter il-Kor deals damage to an opponent, draw a card, then discard a card.</v>
          </cell>
          <cell r="M15885" t="str">
            <v>{1}{U}</v>
          </cell>
          <cell r="O15885">
            <v>2</v>
          </cell>
          <cell r="P15885" t="str">
            <v>U</v>
          </cell>
          <cell r="Q15885" t="str">
            <v>TSP</v>
          </cell>
          <cell r="R15885">
            <v>66</v>
          </cell>
        </row>
        <row r="15886">
          <cell r="A15886" t="str">
            <v>Promo</v>
          </cell>
          <cell r="E15886" t="str">
            <v>Lotus Bloom</v>
          </cell>
          <cell r="F15886" t="str">
            <v>Time Spiral</v>
          </cell>
          <cell r="G15886" t="str">
            <v>R</v>
          </cell>
          <cell r="H15886" t="str">
            <v>Artifact</v>
          </cell>
          <cell r="L15886" t="str">
            <v>Suspend 3—{0} #_(Rather than cast this card from your hand, pay {0} and exile it with three time counters on it. At the beginning of your upkeep, remove a time counter. When the last is removed, cast it without paying its mana cost.)_#?{T}, Sacrifice Lotus Bloom: Add three mana of any one color to your mana pool.</v>
          </cell>
          <cell r="N15886" t="str">
            <v>{W}{U}{B}{R}{G}</v>
          </cell>
          <cell r="O15886">
            <v>0</v>
          </cell>
          <cell r="P15886" t="str">
            <v>A</v>
          </cell>
          <cell r="Q15886" t="str">
            <v>TSP</v>
          </cell>
          <cell r="R15886">
            <v>259</v>
          </cell>
        </row>
        <row r="15887">
          <cell r="A15887" t="str">
            <v>YES</v>
          </cell>
          <cell r="E15887" t="str">
            <v>Magus of the Candelabra</v>
          </cell>
          <cell r="F15887" t="str">
            <v>Time Spiral</v>
          </cell>
          <cell r="G15887" t="str">
            <v>R</v>
          </cell>
          <cell r="H15887" t="str">
            <v>Creature — Human Wizard</v>
          </cell>
          <cell r="I15887">
            <v>1</v>
          </cell>
          <cell r="J15887">
            <v>2</v>
          </cell>
          <cell r="L15887" t="str">
            <v>{X}, {T}: Untap X target lands.</v>
          </cell>
          <cell r="M15887" t="str">
            <v>{G}</v>
          </cell>
          <cell r="O15887">
            <v>1</v>
          </cell>
          <cell r="P15887" t="str">
            <v>G</v>
          </cell>
          <cell r="Q15887" t="str">
            <v>TSP</v>
          </cell>
          <cell r="R15887">
            <v>203</v>
          </cell>
        </row>
        <row r="15888">
          <cell r="A15888" t="str">
            <v>YES (Foil)</v>
          </cell>
          <cell r="E15888" t="str">
            <v>Magus of the Disk</v>
          </cell>
          <cell r="F15888" t="str">
            <v>Time Spiral</v>
          </cell>
          <cell r="G15888" t="str">
            <v>R</v>
          </cell>
          <cell r="H15888" t="str">
            <v>Creature — Human Wizard</v>
          </cell>
          <cell r="I15888">
            <v>2</v>
          </cell>
          <cell r="J15888">
            <v>4</v>
          </cell>
          <cell r="L15888" t="str">
            <v>Magus of the Disk enters the battlefield tapped. {1}, {T}: Destroy all artifacts, creatures, and enchantments.</v>
          </cell>
          <cell r="M15888" t="str">
            <v>{2}{W}{W}</v>
          </cell>
          <cell r="O15888">
            <v>4</v>
          </cell>
          <cell r="P15888" t="str">
            <v>W</v>
          </cell>
          <cell r="Q15888" t="str">
            <v>TSP</v>
          </cell>
          <cell r="R15888">
            <v>27</v>
          </cell>
        </row>
        <row r="15889">
          <cell r="A15889" t="str">
            <v>YES (Foil)</v>
          </cell>
          <cell r="E15889" t="str">
            <v>Magus of the Jar</v>
          </cell>
          <cell r="F15889" t="str">
            <v>Time Spiral</v>
          </cell>
          <cell r="G15889" t="str">
            <v>R</v>
          </cell>
          <cell r="H15889" t="str">
            <v>Creature — Human Wizard</v>
          </cell>
          <cell r="I15889">
            <v>3</v>
          </cell>
          <cell r="J15889">
            <v>3</v>
          </cell>
          <cell r="L15889" t="str">
            <v>{T}, Sacrifice Magus of the Jar: Each player exiles all cards from his or her hand face down and draws seven cards. At the beginning of the next end step, each player discards his or her hand and returns to his or her hand each card he or she exiled this way.</v>
          </cell>
          <cell r="M15889" t="str">
            <v>{3}{U}{U}</v>
          </cell>
          <cell r="O15889">
            <v>5</v>
          </cell>
          <cell r="P15889" t="str">
            <v>U</v>
          </cell>
          <cell r="Q15889" t="str">
            <v>TSP</v>
          </cell>
          <cell r="R15889">
            <v>67</v>
          </cell>
        </row>
        <row r="15890">
          <cell r="E15890" t="str">
            <v>Magus of the Mirror</v>
          </cell>
          <cell r="F15890" t="str">
            <v>Time Spiral</v>
          </cell>
          <cell r="G15890" t="str">
            <v>R</v>
          </cell>
          <cell r="H15890" t="str">
            <v>Creature — Human Wizard</v>
          </cell>
          <cell r="I15890">
            <v>4</v>
          </cell>
          <cell r="J15890">
            <v>2</v>
          </cell>
          <cell r="L15890" t="str">
            <v>{T}, Sacrifice Magus of the Mirror: Exchange life totals with target opponent. Activate this ability only during your upkeep.</v>
          </cell>
          <cell r="M15890" t="str">
            <v>{4}{B}{B}</v>
          </cell>
          <cell r="O15890">
            <v>6</v>
          </cell>
          <cell r="P15890" t="str">
            <v>B</v>
          </cell>
          <cell r="Q15890" t="str">
            <v>TSP</v>
          </cell>
          <cell r="R15890">
            <v>116</v>
          </cell>
        </row>
        <row r="15891">
          <cell r="E15891" t="str">
            <v>Magus of the Scroll</v>
          </cell>
          <cell r="F15891" t="str">
            <v>Time Spiral</v>
          </cell>
          <cell r="G15891" t="str">
            <v>R</v>
          </cell>
          <cell r="H15891" t="str">
            <v>Creature — Human Wizard</v>
          </cell>
          <cell r="I15891">
            <v>1</v>
          </cell>
          <cell r="J15891">
            <v>1</v>
          </cell>
          <cell r="L15891" t="str">
            <v>{3}, {T}: Name a card. Reveal a card at random from your hand. If it's the named card, Magus of the Scroll deals 2 damage to target creature or player.</v>
          </cell>
          <cell r="M15891" t="str">
            <v>{R}</v>
          </cell>
          <cell r="O15891">
            <v>1</v>
          </cell>
          <cell r="P15891" t="str">
            <v>R</v>
          </cell>
          <cell r="Q15891" t="str">
            <v>TSP</v>
          </cell>
          <cell r="R15891">
            <v>169</v>
          </cell>
        </row>
        <row r="15892">
          <cell r="E15892" t="str">
            <v>Mana Skimmer</v>
          </cell>
          <cell r="F15892" t="str">
            <v>Time Spiral</v>
          </cell>
          <cell r="G15892" t="str">
            <v>C</v>
          </cell>
          <cell r="H15892" t="str">
            <v>Creature — Leech</v>
          </cell>
          <cell r="I15892">
            <v>2</v>
          </cell>
          <cell r="J15892">
            <v>2</v>
          </cell>
          <cell r="L15892" t="str">
            <v>Flying?Whenever Mana Skimmer deals damage to a player, tap target land that player controls. That land doesn't untap during its controller's next untap step.</v>
          </cell>
          <cell r="M15892" t="str">
            <v>{3}{B}</v>
          </cell>
          <cell r="O15892">
            <v>4</v>
          </cell>
          <cell r="P15892" t="str">
            <v>B</v>
          </cell>
          <cell r="Q15892" t="str">
            <v>TSP</v>
          </cell>
          <cell r="R15892">
            <v>117</v>
          </cell>
        </row>
        <row r="15893">
          <cell r="A15893" t="str">
            <v>Wishlist (Low)</v>
          </cell>
          <cell r="E15893" t="str">
            <v>Mangara of Corondor</v>
          </cell>
          <cell r="F15893" t="str">
            <v>Time Spiral</v>
          </cell>
          <cell r="G15893" t="str">
            <v>R</v>
          </cell>
          <cell r="H15893" t="str">
            <v>Legendary Creature — Human Wizard</v>
          </cell>
          <cell r="I15893">
            <v>1</v>
          </cell>
          <cell r="J15893">
            <v>1</v>
          </cell>
          <cell r="L15893" t="str">
            <v>{T}: Exile Mangara of Corondor and target permanent.</v>
          </cell>
          <cell r="M15893" t="str">
            <v>{1}{W}{W}</v>
          </cell>
          <cell r="O15893">
            <v>3</v>
          </cell>
          <cell r="P15893" t="str">
            <v>W</v>
          </cell>
          <cell r="Q15893" t="str">
            <v>TSP</v>
          </cell>
          <cell r="R15893">
            <v>28</v>
          </cell>
        </row>
        <row r="15894">
          <cell r="E15894" t="str">
            <v>Might of Old Krosa</v>
          </cell>
          <cell r="F15894" t="str">
            <v>Time Spiral</v>
          </cell>
          <cell r="G15894" t="str">
            <v>U</v>
          </cell>
          <cell r="H15894" t="str">
            <v>Instant</v>
          </cell>
          <cell r="L15894" t="str">
            <v>Target creature gets +2/+2 until end of turn. If you cast this spell during your main phase, that creature gets +4/+4 until end of turn instead.</v>
          </cell>
          <cell r="M15894" t="str">
            <v>{G}</v>
          </cell>
          <cell r="O15894">
            <v>1</v>
          </cell>
          <cell r="P15894" t="str">
            <v>G</v>
          </cell>
          <cell r="Q15894" t="str">
            <v>TSP</v>
          </cell>
          <cell r="R15894">
            <v>204</v>
          </cell>
        </row>
        <row r="15895">
          <cell r="E15895" t="str">
            <v>Might Sliver</v>
          </cell>
          <cell r="F15895" t="str">
            <v>Time Spiral</v>
          </cell>
          <cell r="G15895" t="str">
            <v>U</v>
          </cell>
          <cell r="H15895" t="str">
            <v>Creature — Sliver</v>
          </cell>
          <cell r="I15895">
            <v>2</v>
          </cell>
          <cell r="J15895">
            <v>2</v>
          </cell>
          <cell r="L15895" t="str">
            <v>All Sliver creatures get +2/+2.</v>
          </cell>
          <cell r="M15895" t="str">
            <v>{4}{G}</v>
          </cell>
          <cell r="O15895">
            <v>5</v>
          </cell>
          <cell r="P15895" t="str">
            <v>G</v>
          </cell>
          <cell r="Q15895" t="str">
            <v>TSP</v>
          </cell>
          <cell r="R15895">
            <v>205</v>
          </cell>
        </row>
        <row r="15896">
          <cell r="E15896" t="str">
            <v>Mindlash Sliver</v>
          </cell>
          <cell r="F15896" t="str">
            <v>Time Spiral</v>
          </cell>
          <cell r="G15896" t="str">
            <v>C</v>
          </cell>
          <cell r="H15896" t="str">
            <v>Creature — Sliver</v>
          </cell>
          <cell r="I15896">
            <v>1</v>
          </cell>
          <cell r="J15896">
            <v>1</v>
          </cell>
          <cell r="L15896" t="str">
            <v>All Slivers have "{1}, Sacrifice this permanent: Each player discards a card."</v>
          </cell>
          <cell r="M15896" t="str">
            <v>{B}</v>
          </cell>
          <cell r="O15896">
            <v>1</v>
          </cell>
          <cell r="P15896" t="str">
            <v>B</v>
          </cell>
          <cell r="Q15896" t="str">
            <v>TSP</v>
          </cell>
          <cell r="R15896">
            <v>118</v>
          </cell>
        </row>
        <row r="15897">
          <cell r="E15897" t="str">
            <v>Mindstab</v>
          </cell>
          <cell r="F15897" t="str">
            <v>Time Spiral</v>
          </cell>
          <cell r="G15897" t="str">
            <v>C</v>
          </cell>
          <cell r="H15897" t="str">
            <v>Sorcery</v>
          </cell>
          <cell r="L15897" t="str">
            <v>Target player discards three cards. Suspend 4—{B} #_(Rather than cast this card from your hand, you may pay {B} and exile it with four time counters on it. At the beginning of your upkeep, remove a time counter. When the last is removed, cast it without paying its mana cost.)_#</v>
          </cell>
          <cell r="M15897" t="str">
            <v>{5}{B}</v>
          </cell>
          <cell r="O15897">
            <v>6</v>
          </cell>
          <cell r="P15897" t="str">
            <v>B</v>
          </cell>
          <cell r="Q15897" t="str">
            <v>TSP</v>
          </cell>
          <cell r="R15897">
            <v>119</v>
          </cell>
        </row>
        <row r="15898">
          <cell r="E15898" t="str">
            <v>Mishra, Artificer Prodigy</v>
          </cell>
          <cell r="F15898" t="str">
            <v>Time Spiral</v>
          </cell>
          <cell r="G15898" t="str">
            <v>R</v>
          </cell>
          <cell r="H15898" t="str">
            <v>Legendary Creature — Human Artificer</v>
          </cell>
          <cell r="I15898">
            <v>4</v>
          </cell>
          <cell r="J15898">
            <v>4</v>
          </cell>
          <cell r="L15898" t="str">
            <v>Whenever you cast an artifact spell, you may search your graveyard, hand, and/or library for a card with the same name as that spell and put it onto the battlefield. If you search your library this way, shuffle it.</v>
          </cell>
          <cell r="M15898" t="str">
            <v>{1}{U}{B}{R}</v>
          </cell>
          <cell r="O15898">
            <v>4</v>
          </cell>
          <cell r="P15898" t="str">
            <v>URB</v>
          </cell>
          <cell r="Q15898" t="str">
            <v>TSP</v>
          </cell>
          <cell r="R15898">
            <v>243</v>
          </cell>
        </row>
        <row r="15899">
          <cell r="E15899" t="str">
            <v>Mogg War Marshal</v>
          </cell>
          <cell r="F15899" t="str">
            <v>Time Spiral</v>
          </cell>
          <cell r="G15899" t="str">
            <v>C</v>
          </cell>
          <cell r="H15899" t="str">
            <v>Creature — Goblin Warrior</v>
          </cell>
          <cell r="I15899">
            <v>1</v>
          </cell>
          <cell r="J15899">
            <v>1</v>
          </cell>
          <cell r="L15899" t="str">
            <v>Echo {1}{R} #_(At the beginning of your upkeep, if this came under your control since the beginning of your last upkeep, sacrifice it unless you pay its echo cost.)_#?When Mogg War Marshal enters the battlefield or dies, put a 1/1 red Goblin creature token onto the battlefield.</v>
          </cell>
          <cell r="M15899" t="str">
            <v>{1}{R}</v>
          </cell>
          <cell r="O15899">
            <v>2</v>
          </cell>
          <cell r="P15899" t="str">
            <v>R</v>
          </cell>
          <cell r="Q15899" t="str">
            <v>TSP</v>
          </cell>
          <cell r="R15899">
            <v>170</v>
          </cell>
        </row>
        <row r="15900">
          <cell r="A15900" t="str">
            <v>YES (Foil)</v>
          </cell>
          <cell r="E15900" t="str">
            <v>Molder</v>
          </cell>
          <cell r="F15900" t="str">
            <v>Time Spiral</v>
          </cell>
          <cell r="G15900" t="str">
            <v>C</v>
          </cell>
          <cell r="H15900" t="str">
            <v>Instant</v>
          </cell>
          <cell r="L15900" t="str">
            <v>Destroy target artifact or enchantment with converted mana cost X. It can't be regenerated. You gain X life.</v>
          </cell>
          <cell r="M15900" t="str">
            <v>{X}{G}</v>
          </cell>
          <cell r="O15900">
            <v>1</v>
          </cell>
          <cell r="P15900" t="str">
            <v>G</v>
          </cell>
          <cell r="Q15900" t="str">
            <v>TSP</v>
          </cell>
          <cell r="R15900">
            <v>206</v>
          </cell>
        </row>
        <row r="15901">
          <cell r="A15901" t="str">
            <v>YES</v>
          </cell>
          <cell r="E15901" t="str">
            <v>Molten Slagheap</v>
          </cell>
          <cell r="F15901" t="str">
            <v>Time Spiral</v>
          </cell>
          <cell r="G15901" t="str">
            <v>U</v>
          </cell>
          <cell r="H15901" t="str">
            <v>Land</v>
          </cell>
          <cell r="L15901" t="str">
            <v>{T}: Add {1} to your mana pool. {1}, {T}: Put a storage counter on Molten Slagheap. {1}, Remove X storage counters from Molten Slagheap: Add X mana in any combination of {B} and/or {R} to your mana pool.</v>
          </cell>
          <cell r="N15901" t="str">
            <v>{B}{R}</v>
          </cell>
          <cell r="O15901">
            <v>0</v>
          </cell>
          <cell r="P15901" t="str">
            <v>L</v>
          </cell>
          <cell r="Q15901" t="str">
            <v>TSP</v>
          </cell>
          <cell r="R15901">
            <v>276</v>
          </cell>
        </row>
        <row r="15902">
          <cell r="A15902" t="str">
            <v>YES</v>
          </cell>
          <cell r="E15902" t="str">
            <v>Momentary Blink</v>
          </cell>
          <cell r="F15902" t="str">
            <v>Time Spiral</v>
          </cell>
          <cell r="G15902" t="str">
            <v>C</v>
          </cell>
          <cell r="H15902" t="str">
            <v>Instant</v>
          </cell>
          <cell r="L15902" t="str">
            <v>Exile target creature you control, then return it to the battlefield under its owner's control. Flashback {3}{U} #_(You may cast this card from your graveyard for its flashback cost. Then exile it.)_#</v>
          </cell>
          <cell r="M15902" t="str">
            <v>{1}{W}</v>
          </cell>
          <cell r="O15902">
            <v>2</v>
          </cell>
          <cell r="P15902" t="str">
            <v>W</v>
          </cell>
          <cell r="Q15902" t="str">
            <v>TSP</v>
          </cell>
          <cell r="R15902">
            <v>29</v>
          </cell>
        </row>
        <row r="15903">
          <cell r="E15903" t="str">
            <v>Moonlace</v>
          </cell>
          <cell r="F15903" t="str">
            <v>Time Spiral</v>
          </cell>
          <cell r="G15903" t="str">
            <v>R</v>
          </cell>
          <cell r="H15903" t="str">
            <v>Instant</v>
          </cell>
          <cell r="L15903" t="str">
            <v>Target spell or permanent becomes colorless.</v>
          </cell>
          <cell r="M15903" t="str">
            <v>{U}</v>
          </cell>
          <cell r="O15903">
            <v>1</v>
          </cell>
          <cell r="P15903" t="str">
            <v>U</v>
          </cell>
          <cell r="Q15903" t="str">
            <v>TSP</v>
          </cell>
          <cell r="R15903">
            <v>68</v>
          </cell>
        </row>
        <row r="15904">
          <cell r="E15904" t="str">
            <v>Mountain</v>
          </cell>
          <cell r="F15904" t="str">
            <v>Time Spiral</v>
          </cell>
          <cell r="G15904" t="str">
            <v>C</v>
          </cell>
          <cell r="H15904" t="str">
            <v>Basic Land — Mountain</v>
          </cell>
          <cell r="L15904" t="str">
            <v>{R}</v>
          </cell>
          <cell r="N15904" t="str">
            <v>{R}</v>
          </cell>
          <cell r="O15904">
            <v>0</v>
          </cell>
          <cell r="P15904" t="str">
            <v>L</v>
          </cell>
          <cell r="Q15904" t="str">
            <v>TSP</v>
          </cell>
          <cell r="R15904">
            <v>295</v>
          </cell>
        </row>
        <row r="15905">
          <cell r="A15905" t="str">
            <v>YES</v>
          </cell>
          <cell r="E15905" t="str">
            <v>Mwonvuli Acid-Moss</v>
          </cell>
          <cell r="F15905" t="str">
            <v>Time Spiral</v>
          </cell>
          <cell r="G15905" t="str">
            <v>C</v>
          </cell>
          <cell r="H15905" t="str">
            <v>Sorcery</v>
          </cell>
          <cell r="L15905" t="str">
            <v>Destroy target land. Search your library for a Forest card and put that card onto the battlefield tapped. Then shuffle your library.</v>
          </cell>
          <cell r="M15905" t="str">
            <v>{2}{G}{G}</v>
          </cell>
          <cell r="O15905">
            <v>4</v>
          </cell>
          <cell r="P15905" t="str">
            <v>G</v>
          </cell>
          <cell r="Q15905" t="str">
            <v>TSP</v>
          </cell>
          <cell r="R15905">
            <v>207</v>
          </cell>
        </row>
        <row r="15906">
          <cell r="A15906" t="str">
            <v>YES</v>
          </cell>
          <cell r="E15906" t="str">
            <v>Mystical Teachings</v>
          </cell>
          <cell r="F15906" t="str">
            <v>Time Spiral</v>
          </cell>
          <cell r="G15906" t="str">
            <v>C</v>
          </cell>
          <cell r="H15906" t="str">
            <v>Instant</v>
          </cell>
          <cell r="L15906" t="str">
            <v>Search your library for an instant card or a card with flash, reveal it, and put it into your hand. Then shuffle your library. Flashback {5}{B} #_(You may cast this card from your graveyard for its flashback cost. Then exile it.)_#</v>
          </cell>
          <cell r="M15906" t="str">
            <v>{3}{U}</v>
          </cell>
          <cell r="O15906">
            <v>4</v>
          </cell>
          <cell r="P15906" t="str">
            <v>U</v>
          </cell>
          <cell r="Q15906" t="str">
            <v>TSP</v>
          </cell>
          <cell r="R15906">
            <v>69</v>
          </cell>
        </row>
        <row r="15907">
          <cell r="E15907" t="str">
            <v>Nantuko Shaman</v>
          </cell>
          <cell r="F15907" t="str">
            <v>Time Spiral</v>
          </cell>
          <cell r="G15907" t="str">
            <v>C</v>
          </cell>
          <cell r="H15907" t="str">
            <v>Creature — Insect Shaman</v>
          </cell>
          <cell r="I15907">
            <v>3</v>
          </cell>
          <cell r="J15907">
            <v>2</v>
          </cell>
          <cell r="L15907" t="str">
            <v>When Nantuko Shaman enters the battlefield, if you control no tapped lands, draw a card. Suspend 1—{2}{G}{G} #_(Rather than cast this card from your hand, you may pay {2}{G}{G} and exile it with a time counter on it. At the beginning of your upkeep, remove a time counter. When the last is removed, cast it without paying its mana cost. It has haste.)_#</v>
          </cell>
          <cell r="M15907" t="str">
            <v>{2}{G}</v>
          </cell>
          <cell r="O15907">
            <v>3</v>
          </cell>
          <cell r="P15907" t="str">
            <v>G</v>
          </cell>
          <cell r="Q15907" t="str">
            <v>TSP</v>
          </cell>
          <cell r="R15907">
            <v>208</v>
          </cell>
        </row>
        <row r="15908">
          <cell r="E15908" t="str">
            <v>Nether Traitor</v>
          </cell>
          <cell r="F15908" t="str">
            <v>Time Spiral</v>
          </cell>
          <cell r="G15908" t="str">
            <v>R</v>
          </cell>
          <cell r="H15908" t="str">
            <v>Creature — Spirit</v>
          </cell>
          <cell r="I15908">
            <v>1</v>
          </cell>
          <cell r="J15908">
            <v>1</v>
          </cell>
          <cell r="L15908" t="str">
            <v>Haste. Shadow. Whenever another creature is put into your graveyard from the battlefield, you may pay {B}. If you do, return Nether Traitor from your graveyard to the battlefield.</v>
          </cell>
          <cell r="M15908" t="str">
            <v>{B}{B}</v>
          </cell>
          <cell r="O15908">
            <v>2</v>
          </cell>
          <cell r="P15908" t="str">
            <v>B</v>
          </cell>
          <cell r="Q15908" t="str">
            <v>TSP</v>
          </cell>
          <cell r="R15908">
            <v>120</v>
          </cell>
        </row>
        <row r="15909">
          <cell r="E15909" t="str">
            <v>Nightshade Assassin</v>
          </cell>
          <cell r="F15909" t="str">
            <v>Time Spiral</v>
          </cell>
          <cell r="G15909" t="str">
            <v>U</v>
          </cell>
          <cell r="H15909" t="str">
            <v>Creature — Human Assassin</v>
          </cell>
          <cell r="I15909">
            <v>2</v>
          </cell>
          <cell r="J15909">
            <v>1</v>
          </cell>
          <cell r="L15909" t="str">
            <v>First strike?When Nightshade Assassin enters the battlefield, you may reveal X black cards in your hand. If you do, target creature gets -X/-X until end of turn. Madness {1}{B} #_(If you discard this card, you may cast it for its madness cost instead of putting it into your graveyard.)_#</v>
          </cell>
          <cell r="M15909" t="str">
            <v>{2}{B}{B}</v>
          </cell>
          <cell r="O15909">
            <v>4</v>
          </cell>
          <cell r="P15909" t="str">
            <v>B</v>
          </cell>
          <cell r="Q15909" t="str">
            <v>TSP</v>
          </cell>
          <cell r="R15909">
            <v>121</v>
          </cell>
        </row>
        <row r="15910">
          <cell r="E15910" t="str">
            <v>Norin the Wary</v>
          </cell>
          <cell r="F15910" t="str">
            <v>Time Spiral</v>
          </cell>
          <cell r="G15910" t="str">
            <v>R</v>
          </cell>
          <cell r="H15910" t="str">
            <v>Legendary Creature — Human Warrior</v>
          </cell>
          <cell r="I15910">
            <v>2</v>
          </cell>
          <cell r="J15910">
            <v>1</v>
          </cell>
          <cell r="L15910" t="str">
            <v>When a player casts a spell or a creature attacks, exile Norin the Wary. Return it to the battlefield under its owner's control at the beginning of the next end step.</v>
          </cell>
          <cell r="M15910" t="str">
            <v>{R}</v>
          </cell>
          <cell r="O15910">
            <v>1</v>
          </cell>
          <cell r="P15910" t="str">
            <v>R</v>
          </cell>
          <cell r="Q15910" t="str">
            <v>TSP</v>
          </cell>
          <cell r="R15910">
            <v>171</v>
          </cell>
        </row>
        <row r="15911">
          <cell r="A15911" t="str">
            <v>YES</v>
          </cell>
          <cell r="E15911" t="str">
            <v>Opal Guardian</v>
          </cell>
          <cell r="F15911" t="str">
            <v>Time Spiral</v>
          </cell>
          <cell r="G15911" t="str">
            <v>R</v>
          </cell>
          <cell r="H15911" t="str">
            <v>Enchantment</v>
          </cell>
          <cell r="L15911" t="str">
            <v>When an opponent casts a creature spell, if Opal Guardian is an enchantment, Opal Guardian becomes a 3/4 Gargoyle creature with flying and protection from red.</v>
          </cell>
          <cell r="M15911" t="str">
            <v>{W}{W}{W}</v>
          </cell>
          <cell r="O15911">
            <v>3</v>
          </cell>
          <cell r="P15911" t="str">
            <v>W</v>
          </cell>
          <cell r="Q15911" t="str">
            <v>TSP</v>
          </cell>
          <cell r="R15911">
            <v>30</v>
          </cell>
        </row>
        <row r="15912">
          <cell r="E15912" t="str">
            <v>Opaline Sliver</v>
          </cell>
          <cell r="F15912" t="str">
            <v>Time Spiral</v>
          </cell>
          <cell r="G15912" t="str">
            <v>U</v>
          </cell>
          <cell r="H15912" t="str">
            <v>Creature — Sliver</v>
          </cell>
          <cell r="I15912">
            <v>2</v>
          </cell>
          <cell r="J15912">
            <v>2</v>
          </cell>
          <cell r="L15912" t="str">
            <v>All Slivers have "Whenever this permanent becomes the target of a spell an opponent controls, you may draw a card."</v>
          </cell>
          <cell r="M15912" t="str">
            <v>{1}{W}{U}</v>
          </cell>
          <cell r="O15912">
            <v>3</v>
          </cell>
          <cell r="P15912" t="str">
            <v>WU</v>
          </cell>
          <cell r="Q15912" t="str">
            <v>TSP</v>
          </cell>
          <cell r="R15912">
            <v>244</v>
          </cell>
        </row>
        <row r="15913">
          <cell r="A15913" t="str">
            <v>YES</v>
          </cell>
          <cell r="E15913" t="str">
            <v>Ophidian Eye</v>
          </cell>
          <cell r="F15913" t="str">
            <v>Time Spiral</v>
          </cell>
          <cell r="G15913" t="str">
            <v>C</v>
          </cell>
          <cell r="H15913" t="str">
            <v>Enchantment — Aura</v>
          </cell>
          <cell r="L15913" t="str">
            <v>Flash #_(You may cast this spell any time you could cast an instant.)_#?Enchant creature?Whenever enchanted creature deals damage to an opponent, you may draw a card.</v>
          </cell>
          <cell r="M15913" t="str">
            <v>{2}{U}</v>
          </cell>
          <cell r="O15913">
            <v>3</v>
          </cell>
          <cell r="P15913" t="str">
            <v>U</v>
          </cell>
          <cell r="Q15913" t="str">
            <v>TSP</v>
          </cell>
          <cell r="R15913">
            <v>70</v>
          </cell>
        </row>
        <row r="15914">
          <cell r="E15914" t="str">
            <v>Orcish Cannonade</v>
          </cell>
          <cell r="F15914" t="str">
            <v>Time Spiral</v>
          </cell>
          <cell r="G15914" t="str">
            <v>C</v>
          </cell>
          <cell r="H15914" t="str">
            <v>Instant</v>
          </cell>
          <cell r="L15914" t="str">
            <v>Orcish Cannonade deals 2 damage to target creature or player and 3 damage to you. Draw a card.</v>
          </cell>
          <cell r="M15914" t="str">
            <v>{1}{R}{R}</v>
          </cell>
          <cell r="O15914">
            <v>3</v>
          </cell>
          <cell r="P15914" t="str">
            <v>R</v>
          </cell>
          <cell r="Q15914" t="str">
            <v>TSP</v>
          </cell>
          <cell r="R15914">
            <v>172</v>
          </cell>
        </row>
        <row r="15915">
          <cell r="E15915" t="str">
            <v>Outrider en-Kor</v>
          </cell>
          <cell r="F15915" t="str">
            <v>Time Spiral</v>
          </cell>
          <cell r="G15915" t="str">
            <v>U</v>
          </cell>
          <cell r="H15915" t="str">
            <v>Creature — Kor Rebel Knight</v>
          </cell>
          <cell r="I15915">
            <v>2</v>
          </cell>
          <cell r="J15915">
            <v>2</v>
          </cell>
          <cell r="L15915" t="str">
            <v>Flanking #_(Whenever a creature without flanking blocks this creature, the blocking creature gets -1/-1 until end of turn.)_#?{0}: The next 1 damage that would be dealt to Outrider en-Kor this turn is dealt to target creature you control instead.</v>
          </cell>
          <cell r="M15915" t="str">
            <v>{2}{W}</v>
          </cell>
          <cell r="O15915">
            <v>3</v>
          </cell>
          <cell r="P15915" t="str">
            <v>W</v>
          </cell>
          <cell r="Q15915" t="str">
            <v>TSP</v>
          </cell>
          <cell r="R15915">
            <v>31</v>
          </cell>
        </row>
        <row r="15916">
          <cell r="E15916" t="str">
            <v>Paradise Plume</v>
          </cell>
          <cell r="F15916" t="str">
            <v>Time Spiral</v>
          </cell>
          <cell r="G15916" t="str">
            <v>U</v>
          </cell>
          <cell r="H15916" t="str">
            <v>Artifact</v>
          </cell>
          <cell r="L15916" t="str">
            <v>As Paradise Plume enters the battlefield, choose a color. Whenever a player casts a spell of the chosen color, you may gain 1 life. {T}: Add one mana of the chosen color to your mana pool.</v>
          </cell>
          <cell r="M15916" t="str">
            <v>{4}</v>
          </cell>
          <cell r="N15916" t="str">
            <v>{W}{U}{B}{R}{G}</v>
          </cell>
          <cell r="O15916">
            <v>4</v>
          </cell>
          <cell r="P15916" t="str">
            <v>A</v>
          </cell>
          <cell r="Q15916" t="str">
            <v>TSP</v>
          </cell>
          <cell r="R15916">
            <v>260</v>
          </cell>
        </row>
        <row r="15917">
          <cell r="E15917" t="str">
            <v>Paradox Haze</v>
          </cell>
          <cell r="F15917" t="str">
            <v>Time Spiral</v>
          </cell>
          <cell r="G15917" t="str">
            <v>U</v>
          </cell>
          <cell r="H15917" t="str">
            <v>Enchantment — Aura</v>
          </cell>
          <cell r="L15917" t="str">
            <v>Enchant player?At the beginning of enchanted player's first upkeep each turn, that player gets an additional upkeep step after this step.</v>
          </cell>
          <cell r="M15917" t="str">
            <v>{2}{U}</v>
          </cell>
          <cell r="O15917">
            <v>3</v>
          </cell>
          <cell r="P15917" t="str">
            <v>U</v>
          </cell>
          <cell r="Q15917" t="str">
            <v>TSP</v>
          </cell>
          <cell r="R15917">
            <v>71</v>
          </cell>
        </row>
        <row r="15918">
          <cell r="E15918" t="str">
            <v>Pardic Dragon</v>
          </cell>
          <cell r="F15918" t="str">
            <v>Time Spiral</v>
          </cell>
          <cell r="G15918" t="str">
            <v>R</v>
          </cell>
          <cell r="H15918" t="str">
            <v>Creature — Dragon</v>
          </cell>
          <cell r="I15918">
            <v>4</v>
          </cell>
          <cell r="J15918">
            <v>4</v>
          </cell>
          <cell r="L15918" t="str">
            <v>Flying?{R}: Pardic Dragon gets +1/+0 until end of turn. Suspend 2—{R}{R} #_(Rather than cast this card from your hand, you may pay {R}{R} and exile it with two time counters on it. At the beginning of your upkeep, remove a time counter. When the last is removed, cast it without paying its mana cost. It has haste.)_#?Whenever an opponent casts a spell, if Pardic Dragon is suspended, that player may put a time counter on Pardic Dragon.</v>
          </cell>
          <cell r="M15918" t="str">
            <v>{4}{R}{R}</v>
          </cell>
          <cell r="O15918">
            <v>6</v>
          </cell>
          <cell r="P15918" t="str">
            <v>R</v>
          </cell>
          <cell r="Q15918" t="str">
            <v>TSP</v>
          </cell>
          <cell r="R15918">
            <v>173</v>
          </cell>
        </row>
        <row r="15919">
          <cell r="A15919" t="str">
            <v>YES</v>
          </cell>
          <cell r="E15919" t="str">
            <v>Pendelhaven Elder</v>
          </cell>
          <cell r="F15919" t="str">
            <v>Time Spiral</v>
          </cell>
          <cell r="G15919" t="str">
            <v>U</v>
          </cell>
          <cell r="H15919" t="str">
            <v>Creature — Elf Shaman</v>
          </cell>
          <cell r="I15919">
            <v>1</v>
          </cell>
          <cell r="J15919">
            <v>1</v>
          </cell>
          <cell r="L15919" t="str">
            <v>{T}: Each 1/1 creature you control gets +1/+2 until end of turn.</v>
          </cell>
          <cell r="M15919" t="str">
            <v>{1}{G}</v>
          </cell>
          <cell r="O15919">
            <v>2</v>
          </cell>
          <cell r="P15919" t="str">
            <v>G</v>
          </cell>
          <cell r="Q15919" t="str">
            <v>TSP</v>
          </cell>
          <cell r="R15919">
            <v>209</v>
          </cell>
        </row>
        <row r="15920">
          <cell r="A15920" t="str">
            <v>YES (Foil)</v>
          </cell>
          <cell r="E15920" t="str">
            <v>Pentarch Paladin</v>
          </cell>
          <cell r="F15920" t="str">
            <v>Time Spiral</v>
          </cell>
          <cell r="G15920" t="str">
            <v>R</v>
          </cell>
          <cell r="H15920" t="str">
            <v>Creature — Human Knight</v>
          </cell>
          <cell r="I15920">
            <v>3</v>
          </cell>
          <cell r="J15920">
            <v>3</v>
          </cell>
          <cell r="L15920" t="str">
            <v>Flanking #_(Whenever a creature without flanking blocks this creature, the blocking creature gets -1/-1 until end of turn.)_#?As Pentarch Paladin enters the battlefield, choose a color. {W}{W}, {T}: Destroy target permanent of the chosen color.</v>
          </cell>
          <cell r="M15920" t="str">
            <v>{2}{W}{W}{W}</v>
          </cell>
          <cell r="O15920">
            <v>5</v>
          </cell>
          <cell r="P15920" t="str">
            <v>W</v>
          </cell>
          <cell r="Q15920" t="str">
            <v>TSP</v>
          </cell>
          <cell r="R15920">
            <v>32</v>
          </cell>
        </row>
        <row r="15921">
          <cell r="A15921" t="str">
            <v>YES</v>
          </cell>
          <cell r="E15921" t="str">
            <v>Pentarch Ward</v>
          </cell>
          <cell r="F15921" t="str">
            <v>Time Spiral</v>
          </cell>
          <cell r="G15921" t="str">
            <v>C</v>
          </cell>
          <cell r="H15921" t="str">
            <v>Enchantment — Aura</v>
          </cell>
          <cell r="L15921" t="str">
            <v>Enchant creature?As Pentarch Ward enters the battlefield, choose a color. When Pentarch Ward enters the battlefield, draw a card. Enchanted creature has protection from the chosen color. This effect doesn't remove Pentarch Ward.</v>
          </cell>
          <cell r="M15921" t="str">
            <v>{2}{W}</v>
          </cell>
          <cell r="O15921">
            <v>3</v>
          </cell>
          <cell r="P15921" t="str">
            <v>W</v>
          </cell>
          <cell r="Q15921" t="str">
            <v>TSP</v>
          </cell>
          <cell r="R15921">
            <v>33</v>
          </cell>
        </row>
        <row r="15922">
          <cell r="A15922" t="str">
            <v>YES</v>
          </cell>
          <cell r="E15922" t="str">
            <v>Penumbra Spider</v>
          </cell>
          <cell r="F15922" t="str">
            <v>Time Spiral</v>
          </cell>
          <cell r="G15922" t="str">
            <v>C</v>
          </cell>
          <cell r="H15922" t="str">
            <v>Creature — Spider</v>
          </cell>
          <cell r="I15922">
            <v>2</v>
          </cell>
          <cell r="J15922">
            <v>4</v>
          </cell>
          <cell r="L15922" t="str">
            <v>Reach #_(This creature can block creatures with flying.)_#?When Penumbra Spider dies, put a 2/4 black Spider creature token with reach onto the battlefield.</v>
          </cell>
          <cell r="M15922" t="str">
            <v>{2}{G}{G}</v>
          </cell>
          <cell r="O15922">
            <v>4</v>
          </cell>
          <cell r="P15922" t="str">
            <v>G</v>
          </cell>
          <cell r="Q15922" t="str">
            <v>TSP</v>
          </cell>
          <cell r="R15922">
            <v>210</v>
          </cell>
        </row>
        <row r="15923">
          <cell r="E15923" t="str">
            <v>Phantom Wurm</v>
          </cell>
          <cell r="F15923" t="str">
            <v>Time Spiral</v>
          </cell>
          <cell r="G15923" t="str">
            <v>U</v>
          </cell>
          <cell r="H15923" t="str">
            <v>Creature — Wurm Spirit</v>
          </cell>
          <cell r="I15923">
            <v>2</v>
          </cell>
          <cell r="J15923">
            <v>0</v>
          </cell>
          <cell r="L15923" t="str">
            <v>Phantom Wurm enters the battlefield with four +1/+1 counters on it. If damage would be dealt to Phantom Wurm, prevent that damage. Remove a +1/+1 counter from Phantom Wurm.</v>
          </cell>
          <cell r="M15923" t="str">
            <v>{4}{G}{G}</v>
          </cell>
          <cell r="O15923">
            <v>6</v>
          </cell>
          <cell r="P15923" t="str">
            <v>G</v>
          </cell>
          <cell r="Q15923" t="str">
            <v>TSP</v>
          </cell>
          <cell r="R15923">
            <v>211</v>
          </cell>
        </row>
        <row r="15924">
          <cell r="A15924" t="str">
            <v>YES (Foil)</v>
          </cell>
          <cell r="E15924" t="str">
            <v>Phthisis</v>
          </cell>
          <cell r="F15924" t="str">
            <v>Time Spiral</v>
          </cell>
          <cell r="G15924" t="str">
            <v>U</v>
          </cell>
          <cell r="H15924" t="str">
            <v>Sorcery</v>
          </cell>
          <cell r="L15924" t="str">
            <v>Destroy target creature. Its controller loses life equal to its power plus its toughness. Suspend 5—{1}{B} #_(Rather than cast this card from your hand, you may pay {1}{B} and exile it with five time counters on it. At the beginning of your upkeep, remove a time counter. When the last is removed, cast it without paying its mana cost.)_#</v>
          </cell>
          <cell r="M15924" t="str">
            <v>{3}{B}{B}{B}{B}</v>
          </cell>
          <cell r="O15924">
            <v>7</v>
          </cell>
          <cell r="P15924" t="str">
            <v>B</v>
          </cell>
          <cell r="Q15924" t="str">
            <v>TSP</v>
          </cell>
          <cell r="R15924">
            <v>122</v>
          </cell>
        </row>
        <row r="15925">
          <cell r="E15925" t="str">
            <v>Phyrexian Totem</v>
          </cell>
          <cell r="F15925" t="str">
            <v>Time Spiral</v>
          </cell>
          <cell r="G15925" t="str">
            <v>U</v>
          </cell>
          <cell r="H15925" t="str">
            <v>Artifact</v>
          </cell>
          <cell r="L15925" t="str">
            <v>{T}: Add {B} to your mana pool. {2}{B}: Phyrexian Totem becomes a 5/5 black Horror artifact creature with trample until end of turn. Whenever Phyrexian Totem is dealt damage, if it's a creature, sacrifice that many permanents.</v>
          </cell>
          <cell r="M15925" t="str">
            <v>{3}</v>
          </cell>
          <cell r="N15925" t="str">
            <v>{B}</v>
          </cell>
          <cell r="O15925">
            <v>3</v>
          </cell>
          <cell r="P15925" t="str">
            <v>A</v>
          </cell>
          <cell r="Q15925" t="str">
            <v>TSP</v>
          </cell>
          <cell r="R15925">
            <v>261</v>
          </cell>
        </row>
        <row r="15926">
          <cell r="E15926" t="str">
            <v>Pit Keeper</v>
          </cell>
          <cell r="F15926" t="str">
            <v>Time Spiral</v>
          </cell>
          <cell r="G15926" t="str">
            <v>C</v>
          </cell>
          <cell r="H15926" t="str">
            <v>Creature — Human Wizard</v>
          </cell>
          <cell r="I15926">
            <v>2</v>
          </cell>
          <cell r="J15926">
            <v>1</v>
          </cell>
          <cell r="L15926" t="str">
            <v>When Pit Keeper enters the battlefield, if you have four or more creature cards in your graveyard, you may return target creature card from your graveyard to your hand.</v>
          </cell>
          <cell r="M15926" t="str">
            <v>{1}{B}</v>
          </cell>
          <cell r="O15926">
            <v>2</v>
          </cell>
          <cell r="P15926" t="str">
            <v>B</v>
          </cell>
          <cell r="Q15926" t="str">
            <v>TSP</v>
          </cell>
          <cell r="R15926">
            <v>123</v>
          </cell>
        </row>
        <row r="15927">
          <cell r="E15927" t="str">
            <v>Plague Sliver</v>
          </cell>
          <cell r="F15927" t="str">
            <v>Time Spiral</v>
          </cell>
          <cell r="G15927" t="str">
            <v>R</v>
          </cell>
          <cell r="H15927" t="str">
            <v>Creature — Sliver</v>
          </cell>
          <cell r="I15927">
            <v>5</v>
          </cell>
          <cell r="J15927">
            <v>5</v>
          </cell>
          <cell r="L15927" t="str">
            <v>All Slivers have "At the beginning of your upkeep, this permanent deals 1 damage to you."</v>
          </cell>
          <cell r="M15927" t="str">
            <v>{2}{B}{B}</v>
          </cell>
          <cell r="O15927">
            <v>4</v>
          </cell>
          <cell r="P15927" t="str">
            <v>B</v>
          </cell>
          <cell r="Q15927" t="str">
            <v>TSP</v>
          </cell>
          <cell r="R15927">
            <v>124</v>
          </cell>
        </row>
        <row r="15928">
          <cell r="E15928" t="str">
            <v>Plains</v>
          </cell>
          <cell r="F15928" t="str">
            <v>Time Spiral</v>
          </cell>
          <cell r="G15928" t="str">
            <v>C</v>
          </cell>
          <cell r="H15928" t="str">
            <v>Basic Land — Plains</v>
          </cell>
          <cell r="L15928" t="str">
            <v>{W}</v>
          </cell>
          <cell r="N15928" t="str">
            <v>{W}</v>
          </cell>
          <cell r="O15928">
            <v>0</v>
          </cell>
          <cell r="P15928" t="str">
            <v>L</v>
          </cell>
          <cell r="Q15928" t="str">
            <v>TSP</v>
          </cell>
          <cell r="R15928">
            <v>283</v>
          </cell>
        </row>
        <row r="15929">
          <cell r="E15929" t="str">
            <v>Plated Pegasus</v>
          </cell>
          <cell r="F15929" t="str">
            <v>Time Spiral</v>
          </cell>
          <cell r="G15929" t="str">
            <v>U</v>
          </cell>
          <cell r="H15929" t="str">
            <v>Creature — Pegasus</v>
          </cell>
          <cell r="I15929">
            <v>1</v>
          </cell>
          <cell r="J15929">
            <v>2</v>
          </cell>
          <cell r="L15929" t="str">
            <v>Flash #_(You may cast this spell any time you could cast an instant.)_#?Flying?If a spell would deal damage to a creature or player, prevent 1 damage that spell would deal to that creature or player.</v>
          </cell>
          <cell r="M15929" t="str">
            <v>{2}{W}</v>
          </cell>
          <cell r="O15929">
            <v>3</v>
          </cell>
          <cell r="P15929" t="str">
            <v>W</v>
          </cell>
          <cell r="Q15929" t="str">
            <v>TSP</v>
          </cell>
          <cell r="R15929">
            <v>34</v>
          </cell>
        </row>
        <row r="15930">
          <cell r="E15930" t="str">
            <v>Plunder</v>
          </cell>
          <cell r="F15930" t="str">
            <v>Time Spiral</v>
          </cell>
          <cell r="G15930" t="str">
            <v>C</v>
          </cell>
          <cell r="H15930" t="str">
            <v>Sorcery</v>
          </cell>
          <cell r="L15930" t="str">
            <v>Destroy target artifact or land. Suspend 4—{1}{R} #_(Rather than cast this card from your hand, you may pay {1}{R} and exile it with four time counters on it. At the beginning of your upkeep, remove a time counter. When the last is removed, cast it without paying its mana cost.)_#</v>
          </cell>
          <cell r="M15930" t="str">
            <v>{4}{R}</v>
          </cell>
          <cell r="O15930">
            <v>5</v>
          </cell>
          <cell r="P15930" t="str">
            <v>R</v>
          </cell>
          <cell r="Q15930" t="str">
            <v>TSP</v>
          </cell>
          <cell r="R15930">
            <v>174</v>
          </cell>
        </row>
        <row r="15931">
          <cell r="E15931" t="str">
            <v>Premature Burial</v>
          </cell>
          <cell r="F15931" t="str">
            <v>Time Spiral</v>
          </cell>
          <cell r="G15931" t="str">
            <v>U</v>
          </cell>
          <cell r="H15931" t="str">
            <v>Sorcery</v>
          </cell>
          <cell r="L15931" t="str">
            <v>Destroy target nonblack creature that entered the battlefield since your last turn ended.</v>
          </cell>
          <cell r="M15931" t="str">
            <v>{1}{B}</v>
          </cell>
          <cell r="O15931">
            <v>2</v>
          </cell>
          <cell r="P15931" t="str">
            <v>B</v>
          </cell>
          <cell r="Q15931" t="str">
            <v>TSP</v>
          </cell>
          <cell r="R15931">
            <v>125</v>
          </cell>
        </row>
        <row r="15932">
          <cell r="A15932" t="str">
            <v>YES (Foil)</v>
          </cell>
          <cell r="E15932" t="str">
            <v>Primal Forcemage</v>
          </cell>
          <cell r="F15932" t="str">
            <v>Time Spiral</v>
          </cell>
          <cell r="G15932" t="str">
            <v>U</v>
          </cell>
          <cell r="H15932" t="str">
            <v>Creature — Elf Shaman</v>
          </cell>
          <cell r="I15932">
            <v>2</v>
          </cell>
          <cell r="J15932">
            <v>2</v>
          </cell>
          <cell r="L15932" t="str">
            <v>Whenever another creature enters the battlefield under your control, that creature gets +3/+3 until end of turn.</v>
          </cell>
          <cell r="M15932" t="str">
            <v>{2}{G}</v>
          </cell>
          <cell r="O15932">
            <v>3</v>
          </cell>
          <cell r="P15932" t="str">
            <v>G</v>
          </cell>
          <cell r="Q15932" t="str">
            <v>TSP</v>
          </cell>
          <cell r="R15932">
            <v>212</v>
          </cell>
        </row>
        <row r="15933">
          <cell r="A15933" t="str">
            <v>YES</v>
          </cell>
          <cell r="E15933" t="str">
            <v>Prismatic Lens</v>
          </cell>
          <cell r="F15933" t="str">
            <v>Time Spiral</v>
          </cell>
          <cell r="G15933" t="str">
            <v>C</v>
          </cell>
          <cell r="H15933" t="str">
            <v>Artifact</v>
          </cell>
          <cell r="L15933" t="str">
            <v>{T}: Add {1} to your mana pool. {1}, {T}: Add one mana of any color to your mana pool.</v>
          </cell>
          <cell r="M15933" t="str">
            <v>{2}</v>
          </cell>
          <cell r="N15933" t="str">
            <v>{W}{U}{B}{R}{G}</v>
          </cell>
          <cell r="O15933">
            <v>2</v>
          </cell>
          <cell r="P15933" t="str">
            <v>A</v>
          </cell>
          <cell r="Q15933" t="str">
            <v>TSP</v>
          </cell>
          <cell r="R15933">
            <v>262</v>
          </cell>
        </row>
        <row r="15934">
          <cell r="E15934" t="str">
            <v>Psionic Sliver</v>
          </cell>
          <cell r="F15934" t="str">
            <v>Time Spiral</v>
          </cell>
          <cell r="G15934" t="str">
            <v>R</v>
          </cell>
          <cell r="H15934" t="str">
            <v>Creature — Sliver</v>
          </cell>
          <cell r="I15934">
            <v>2</v>
          </cell>
          <cell r="J15934">
            <v>2</v>
          </cell>
          <cell r="L15934" t="str">
            <v>All Sliver creatures have "{T}: This creature deals 2 damage to target creature or player and 3 damage to itself."</v>
          </cell>
          <cell r="M15934" t="str">
            <v>{4}{U}</v>
          </cell>
          <cell r="O15934">
            <v>5</v>
          </cell>
          <cell r="P15934" t="str">
            <v>U</v>
          </cell>
          <cell r="Q15934" t="str">
            <v>TSP</v>
          </cell>
          <cell r="R15934">
            <v>72</v>
          </cell>
        </row>
        <row r="15935">
          <cell r="E15935" t="str">
            <v>Psychotic Episode</v>
          </cell>
          <cell r="F15935" t="str">
            <v>Time Spiral</v>
          </cell>
          <cell r="G15935" t="str">
            <v>C</v>
          </cell>
          <cell r="H15935" t="str">
            <v>Sorcery</v>
          </cell>
          <cell r="L15935" t="str">
            <v>Target player reveals his or her hand and the top card of his or her library. You choose a card revealed this way. That player puts the chosen card on the bottom of his or her library. Madness {1}{B} #_(If you discard this card, you may cast it for its madness cost instead of putting it into your graveyard.)_#</v>
          </cell>
          <cell r="M15935" t="str">
            <v>{1}{B}{B}</v>
          </cell>
          <cell r="O15935">
            <v>3</v>
          </cell>
          <cell r="P15935" t="str">
            <v>B</v>
          </cell>
          <cell r="Q15935" t="str">
            <v>TSP</v>
          </cell>
          <cell r="R15935">
            <v>126</v>
          </cell>
        </row>
        <row r="15936">
          <cell r="E15936" t="str">
            <v>Pull from Eternity</v>
          </cell>
          <cell r="F15936" t="str">
            <v>Time Spiral</v>
          </cell>
          <cell r="G15936" t="str">
            <v>U</v>
          </cell>
          <cell r="H15936" t="str">
            <v>Instant</v>
          </cell>
          <cell r="L15936" t="str">
            <v>Put target face-up exiled card into its owner's graveyard.</v>
          </cell>
          <cell r="M15936" t="str">
            <v>{W}</v>
          </cell>
          <cell r="O15936">
            <v>1</v>
          </cell>
          <cell r="P15936" t="str">
            <v>W</v>
          </cell>
          <cell r="Q15936" t="str">
            <v>TSP</v>
          </cell>
          <cell r="R15936">
            <v>35</v>
          </cell>
        </row>
        <row r="15937">
          <cell r="E15937" t="str">
            <v>Pulmonic Sliver</v>
          </cell>
          <cell r="F15937" t="str">
            <v>Time Spiral</v>
          </cell>
          <cell r="G15937" t="str">
            <v>R</v>
          </cell>
          <cell r="H15937" t="str">
            <v>Creature — Sliver</v>
          </cell>
          <cell r="I15937">
            <v>3</v>
          </cell>
          <cell r="J15937">
            <v>3</v>
          </cell>
          <cell r="L15937" t="str">
            <v>All Sliver creatures have flying. All Slivers have "If this permanent would be put into a graveyard, you may put it on top of its owner's library instead."</v>
          </cell>
          <cell r="M15937" t="str">
            <v>{3}{W}{W}</v>
          </cell>
          <cell r="O15937">
            <v>5</v>
          </cell>
          <cell r="P15937" t="str">
            <v>W</v>
          </cell>
          <cell r="Q15937" t="str">
            <v>TSP</v>
          </cell>
          <cell r="R15937">
            <v>36</v>
          </cell>
        </row>
        <row r="15938">
          <cell r="E15938" t="str">
            <v>Quilled Sliver</v>
          </cell>
          <cell r="F15938" t="str">
            <v>Time Spiral</v>
          </cell>
          <cell r="G15938" t="str">
            <v>U</v>
          </cell>
          <cell r="H15938" t="str">
            <v>Creature — Sliver</v>
          </cell>
          <cell r="I15938">
            <v>1</v>
          </cell>
          <cell r="J15938">
            <v>1</v>
          </cell>
          <cell r="L15938" t="str">
            <v>All Slivers have "{T}: This permanent deals 1 damage to target attacking or blocking creature."</v>
          </cell>
          <cell r="M15938" t="str">
            <v>{1}{W}</v>
          </cell>
          <cell r="O15938">
            <v>2</v>
          </cell>
          <cell r="P15938" t="str">
            <v>W</v>
          </cell>
          <cell r="Q15938" t="str">
            <v>TSP</v>
          </cell>
          <cell r="R15938">
            <v>37</v>
          </cell>
        </row>
        <row r="15939">
          <cell r="E15939" t="str">
            <v>Reiterate</v>
          </cell>
          <cell r="F15939" t="str">
            <v>Time Spiral</v>
          </cell>
          <cell r="G15939" t="str">
            <v>R</v>
          </cell>
          <cell r="H15939" t="str">
            <v>Instant</v>
          </cell>
          <cell r="L15939" t="str">
            <v>Buyback {3}. Copy target instant or sorcery spell. You may choose new targets for the copy.</v>
          </cell>
          <cell r="M15939" t="str">
            <v>{1}{R}{R}</v>
          </cell>
          <cell r="O15939">
            <v>3</v>
          </cell>
          <cell r="P15939" t="str">
            <v>R</v>
          </cell>
          <cell r="Q15939" t="str">
            <v>TSP</v>
          </cell>
          <cell r="R15939">
            <v>175</v>
          </cell>
        </row>
        <row r="15940">
          <cell r="E15940" t="str">
            <v>Restore Balance</v>
          </cell>
          <cell r="F15940" t="str">
            <v>Time Spiral</v>
          </cell>
          <cell r="G15940" t="str">
            <v>R</v>
          </cell>
          <cell r="H15940" t="str">
            <v>Sorcery</v>
          </cell>
          <cell r="L15940" t="str">
            <v>Suspend 6—{W}. Each player chooses a number of lands he or she controls equal to the number of lands controlled by the player who controls the fewest, then sacrifices the rest. Players sacrifice creatures and discard cards the same way.</v>
          </cell>
          <cell r="O15940">
            <v>0</v>
          </cell>
          <cell r="P15940" t="str">
            <v>W</v>
          </cell>
          <cell r="Q15940" t="str">
            <v>TSP</v>
          </cell>
          <cell r="R15940">
            <v>38</v>
          </cell>
        </row>
        <row r="15941">
          <cell r="E15941" t="str">
            <v>Return to Dust</v>
          </cell>
          <cell r="F15941" t="str">
            <v>Time Spiral</v>
          </cell>
          <cell r="G15941" t="str">
            <v>U</v>
          </cell>
          <cell r="H15941" t="str">
            <v>Instant</v>
          </cell>
          <cell r="L15941" t="str">
            <v>Exile target artifact or enchantment. If you cast this spell during your main phase, you may exile up to one other target artifact or enchantment.</v>
          </cell>
          <cell r="M15941" t="str">
            <v>{2}{W}{W}</v>
          </cell>
          <cell r="O15941">
            <v>4</v>
          </cell>
          <cell r="P15941" t="str">
            <v>W</v>
          </cell>
          <cell r="Q15941" t="str">
            <v>TSP</v>
          </cell>
          <cell r="R15941">
            <v>39</v>
          </cell>
        </row>
        <row r="15942">
          <cell r="A15942" t="str">
            <v>Promo</v>
          </cell>
          <cell r="E15942" t="str">
            <v>Rift Bolt</v>
          </cell>
          <cell r="F15942" t="str">
            <v>Time Spiral</v>
          </cell>
          <cell r="G15942" t="str">
            <v>C</v>
          </cell>
          <cell r="H15942" t="str">
            <v>Sorcery</v>
          </cell>
          <cell r="L15942" t="str">
            <v>Rift Bolt deals 3 damage to target creature or player. Suspend 1—{R} #_(Rather than cast this card from your hand, you may pay {R} and exile it with a time counter on it. At the beginning of your upkeep, remove a time counter. When the last is removed, cast it without paying its mana cost.)_#</v>
          </cell>
          <cell r="M15942" t="str">
            <v>{2}{R}</v>
          </cell>
          <cell r="O15942">
            <v>3</v>
          </cell>
          <cell r="P15942" t="str">
            <v>R</v>
          </cell>
          <cell r="Q15942" t="str">
            <v>TSP</v>
          </cell>
          <cell r="R15942">
            <v>176</v>
          </cell>
        </row>
        <row r="15943">
          <cell r="E15943" t="str">
            <v>Riftwing Cloudskate</v>
          </cell>
          <cell r="F15943" t="str">
            <v>Time Spiral</v>
          </cell>
          <cell r="G15943" t="str">
            <v>U</v>
          </cell>
          <cell r="H15943" t="str">
            <v>Creature — Illusion</v>
          </cell>
          <cell r="I15943">
            <v>2</v>
          </cell>
          <cell r="J15943">
            <v>2</v>
          </cell>
          <cell r="L15943" t="str">
            <v>Flying?When Riftwing Cloudskate enters the battlefield, return target permanent to its owner's hand. Suspend 3—{1}{U} #_(Rather than cast this card from your hand, you may pay {1}{U} and exile it with three time counters on it. At the beginning of your upkeep, remove a time counter. When the last is removed, cast it without paying its mana cost. It has haste.)_#</v>
          </cell>
          <cell r="M15943" t="str">
            <v>{3}{U}{U}</v>
          </cell>
          <cell r="O15943">
            <v>5</v>
          </cell>
          <cell r="P15943" t="str">
            <v>U</v>
          </cell>
          <cell r="Q15943" t="str">
            <v>TSP</v>
          </cell>
          <cell r="R15943">
            <v>73</v>
          </cell>
        </row>
        <row r="15944">
          <cell r="A15944" t="str">
            <v>YES (Foil)</v>
          </cell>
          <cell r="E15944" t="str">
            <v>Saffi Eriksdotter</v>
          </cell>
          <cell r="F15944" t="str">
            <v>Time Spiral</v>
          </cell>
          <cell r="G15944" t="str">
            <v>R</v>
          </cell>
          <cell r="H15944" t="str">
            <v>Legendary Creature — Human Scout</v>
          </cell>
          <cell r="I15944">
            <v>2</v>
          </cell>
          <cell r="J15944">
            <v>2</v>
          </cell>
          <cell r="L15944" t="str">
            <v>Sacrifice Saffi Eriksdotter: When target creature is put into your graveyard from the battlefield this turn, return that card to the battlefield.</v>
          </cell>
          <cell r="M15944" t="str">
            <v>{G}{W}</v>
          </cell>
          <cell r="O15944">
            <v>2</v>
          </cell>
          <cell r="P15944" t="str">
            <v>GW</v>
          </cell>
          <cell r="Q15944" t="str">
            <v>TSP</v>
          </cell>
          <cell r="R15944">
            <v>245</v>
          </cell>
        </row>
        <row r="15945">
          <cell r="A15945" t="str">
            <v>YES</v>
          </cell>
          <cell r="E15945" t="str">
            <v>Sage of Epityr</v>
          </cell>
          <cell r="F15945" t="str">
            <v>Time Spiral</v>
          </cell>
          <cell r="G15945" t="str">
            <v>C</v>
          </cell>
          <cell r="H15945" t="str">
            <v>Creature — Human Wizard</v>
          </cell>
          <cell r="I15945">
            <v>1</v>
          </cell>
          <cell r="J15945">
            <v>1</v>
          </cell>
          <cell r="L15945" t="str">
            <v>When Sage of Epityr enters the battlefield, look at the top four cards of your library, then put them back in any order.</v>
          </cell>
          <cell r="M15945" t="str">
            <v>{U}</v>
          </cell>
          <cell r="O15945">
            <v>1</v>
          </cell>
          <cell r="P15945" t="str">
            <v>U</v>
          </cell>
          <cell r="Q15945" t="str">
            <v>TSP</v>
          </cell>
          <cell r="R15945">
            <v>74</v>
          </cell>
        </row>
        <row r="15946">
          <cell r="A15946" t="str">
            <v>YES</v>
          </cell>
          <cell r="E15946" t="str">
            <v>Saltcrusted Steppe</v>
          </cell>
          <cell r="F15946" t="str">
            <v>Time Spiral</v>
          </cell>
          <cell r="G15946" t="str">
            <v>U</v>
          </cell>
          <cell r="H15946" t="str">
            <v>Land</v>
          </cell>
          <cell r="L15946" t="str">
            <v>{T}: Add {1} to your mana pool. {1}, {T}: Put a storage counter on Saltcrusted Steppe. {1}, Remove X storage counters from Saltcrusted Steppe: Add X mana in any combination of {G} and/or {W} to your mana pool.</v>
          </cell>
          <cell r="N15946" t="str">
            <v>{G}{W}</v>
          </cell>
          <cell r="O15946">
            <v>0</v>
          </cell>
          <cell r="P15946" t="str">
            <v>L</v>
          </cell>
          <cell r="Q15946" t="str">
            <v>TSP</v>
          </cell>
          <cell r="R15946">
            <v>277</v>
          </cell>
        </row>
        <row r="15947">
          <cell r="E15947" t="str">
            <v>Sangrophage</v>
          </cell>
          <cell r="F15947" t="str">
            <v>Time Spiral</v>
          </cell>
          <cell r="G15947" t="str">
            <v>C</v>
          </cell>
          <cell r="H15947" t="str">
            <v>Creature — Zombie</v>
          </cell>
          <cell r="I15947">
            <v>3</v>
          </cell>
          <cell r="J15947">
            <v>3</v>
          </cell>
          <cell r="L15947" t="str">
            <v>At the beginning of your upkeep, tap Sangrophage unless you pay 2 life.</v>
          </cell>
          <cell r="M15947" t="str">
            <v>{B}{B}</v>
          </cell>
          <cell r="O15947">
            <v>2</v>
          </cell>
          <cell r="P15947" t="str">
            <v>B</v>
          </cell>
          <cell r="Q15947" t="str">
            <v>TSP</v>
          </cell>
          <cell r="R15947">
            <v>127</v>
          </cell>
        </row>
        <row r="15948">
          <cell r="E15948" t="str">
            <v>Sarpadian Empires, Vol. VII</v>
          </cell>
          <cell r="F15948" t="str">
            <v>Time Spiral</v>
          </cell>
          <cell r="G15948" t="str">
            <v>R</v>
          </cell>
          <cell r="H15948" t="str">
            <v>Artifact</v>
          </cell>
          <cell r="L15948" t="str">
            <v>As Sarpadian Empires, Vol. VII enters the battlefield, choose white Citizen, blue Camarid, black Thrull, red Goblin, or green Saproling. {3}, {T}: Put a 1/1 creature token of the chosen color and type onto the battlefield.</v>
          </cell>
          <cell r="M15948" t="str">
            <v>{3}</v>
          </cell>
          <cell r="O15948">
            <v>3</v>
          </cell>
          <cell r="P15948" t="str">
            <v>A</v>
          </cell>
          <cell r="Q15948" t="str">
            <v>TSP</v>
          </cell>
          <cell r="R15948">
            <v>263</v>
          </cell>
        </row>
        <row r="15949">
          <cell r="E15949" t="str">
            <v>Savage Thallid</v>
          </cell>
          <cell r="F15949" t="str">
            <v>Time Spiral</v>
          </cell>
          <cell r="G15949" t="str">
            <v>C</v>
          </cell>
          <cell r="H15949" t="str">
            <v>Creature — Fungus</v>
          </cell>
          <cell r="I15949">
            <v>5</v>
          </cell>
          <cell r="J15949">
            <v>2</v>
          </cell>
          <cell r="L15949" t="str">
            <v>At the beginning of your upkeep, put a spore counter on Savage Thallid. Remove three spore counters from Savage Thallid: Put a 1/1 green Saproling creature token onto the battlefield. Sacrifice a Saproling: Regenerate target Fungus.</v>
          </cell>
          <cell r="M15949" t="str">
            <v>{3}{G}{G}</v>
          </cell>
          <cell r="O15949">
            <v>5</v>
          </cell>
          <cell r="P15949" t="str">
            <v>G</v>
          </cell>
          <cell r="Q15949" t="str">
            <v>TSP</v>
          </cell>
          <cell r="R15949">
            <v>213</v>
          </cell>
        </row>
        <row r="15950">
          <cell r="E15950" t="str">
            <v>Scarwood Treefolk</v>
          </cell>
          <cell r="F15950" t="str">
            <v>Time Spiral</v>
          </cell>
          <cell r="G15950" t="str">
            <v>C</v>
          </cell>
          <cell r="H15950" t="str">
            <v>Creature — Treefolk</v>
          </cell>
          <cell r="I15950">
            <v>3</v>
          </cell>
          <cell r="J15950">
            <v>5</v>
          </cell>
          <cell r="L15950" t="str">
            <v>Scarwood Treefolk enters the battlefield tapped.</v>
          </cell>
          <cell r="M15950" t="str">
            <v>{3}{G}</v>
          </cell>
          <cell r="O15950">
            <v>4</v>
          </cell>
          <cell r="P15950" t="str">
            <v>G</v>
          </cell>
          <cell r="Q15950" t="str">
            <v>TSP</v>
          </cell>
          <cell r="R15950">
            <v>214</v>
          </cell>
        </row>
        <row r="15951">
          <cell r="E15951" t="str">
            <v>Scion of the Ur-Dragon</v>
          </cell>
          <cell r="F15951" t="str">
            <v>Time Spiral</v>
          </cell>
          <cell r="G15951" t="str">
            <v>R</v>
          </cell>
          <cell r="H15951" t="str">
            <v>Legendary Creature — Dragon Avatar</v>
          </cell>
          <cell r="I15951">
            <v>4</v>
          </cell>
          <cell r="J15951">
            <v>4</v>
          </cell>
          <cell r="L15951" t="str">
            <v>Flying?{2}: Search your library for a Dragon permanent card and put it into your graveyard. If you do, Scion of the Ur-Dragon becomes a copy of that card until end of turn. Then shuffle your library.</v>
          </cell>
          <cell r="M15951" t="str">
            <v>{W}{U}{B}{R}{G}</v>
          </cell>
          <cell r="O15951">
            <v>5</v>
          </cell>
          <cell r="P15951" t="str">
            <v>GWURB</v>
          </cell>
          <cell r="Q15951" t="str">
            <v>TSP</v>
          </cell>
          <cell r="R15951">
            <v>246</v>
          </cell>
        </row>
        <row r="15952">
          <cell r="E15952" t="str">
            <v>Screeching Sliver</v>
          </cell>
          <cell r="F15952" t="str">
            <v>Time Spiral</v>
          </cell>
          <cell r="G15952" t="str">
            <v>C</v>
          </cell>
          <cell r="H15952" t="str">
            <v>Creature — Sliver</v>
          </cell>
          <cell r="I15952">
            <v>1</v>
          </cell>
          <cell r="J15952">
            <v>1</v>
          </cell>
          <cell r="L15952" t="str">
            <v>All Slivers have "{T}: Target player puts the top card of his or her library into his or her graveyard."</v>
          </cell>
          <cell r="M15952" t="str">
            <v>{U}</v>
          </cell>
          <cell r="O15952">
            <v>1</v>
          </cell>
          <cell r="P15952" t="str">
            <v>U</v>
          </cell>
          <cell r="Q15952" t="str">
            <v>TSP</v>
          </cell>
          <cell r="R15952">
            <v>75</v>
          </cell>
        </row>
        <row r="15953">
          <cell r="E15953" t="str">
            <v>Scryb Ranger</v>
          </cell>
          <cell r="F15953" t="str">
            <v>Time Spiral</v>
          </cell>
          <cell r="G15953" t="str">
            <v>U</v>
          </cell>
          <cell r="H15953" t="str">
            <v>Creature — Faerie</v>
          </cell>
          <cell r="I15953">
            <v>1</v>
          </cell>
          <cell r="J15953">
            <v>1</v>
          </cell>
          <cell r="L15953" t="str">
            <v>Flash #_(You may cast this spell any time you could cast an instant.)_#?Flying, protection from blue?Return a Forest you control to its owner's hand: Untap target creature. Activate this ability only once each turn.</v>
          </cell>
          <cell r="M15953" t="str">
            <v>{1}{G}</v>
          </cell>
          <cell r="O15953">
            <v>2</v>
          </cell>
          <cell r="P15953" t="str">
            <v>G</v>
          </cell>
          <cell r="Q15953" t="str">
            <v>TSP</v>
          </cell>
          <cell r="R15953">
            <v>215</v>
          </cell>
        </row>
        <row r="15954">
          <cell r="A15954" t="str">
            <v>YES</v>
          </cell>
          <cell r="E15954" t="str">
            <v>Search for Tomorrow</v>
          </cell>
          <cell r="F15954" t="str">
            <v>Time Spiral</v>
          </cell>
          <cell r="G15954" t="str">
            <v>C</v>
          </cell>
          <cell r="H15954" t="str">
            <v>Sorcery</v>
          </cell>
          <cell r="L15954" t="str">
            <v>Search your library for a basic land card and put it onto the battlefield. Then shuffle your library. Suspend 2—{G}</v>
          </cell>
          <cell r="M15954" t="str">
            <v>{2}{G}</v>
          </cell>
          <cell r="O15954">
            <v>3</v>
          </cell>
          <cell r="P15954" t="str">
            <v>G</v>
          </cell>
          <cell r="Q15954" t="str">
            <v>TSP</v>
          </cell>
          <cell r="R15954">
            <v>216</v>
          </cell>
        </row>
        <row r="15955">
          <cell r="E15955" t="str">
            <v>Sedge Sliver</v>
          </cell>
          <cell r="F15955" t="str">
            <v>Time Spiral</v>
          </cell>
          <cell r="G15955" t="str">
            <v>R</v>
          </cell>
          <cell r="H15955" t="str">
            <v>Creature — Sliver</v>
          </cell>
          <cell r="I15955">
            <v>2</v>
          </cell>
          <cell r="J15955">
            <v>2</v>
          </cell>
          <cell r="L15955" t="str">
            <v>All Sliver creatures have "This creature gets +1/+1 as long as you control a Swamp."?All Slivers have "{B}: Regenerate this permanent."</v>
          </cell>
          <cell r="M15955" t="str">
            <v>{2}{R}</v>
          </cell>
          <cell r="O15955">
            <v>3</v>
          </cell>
          <cell r="P15955" t="str">
            <v>R</v>
          </cell>
          <cell r="Q15955" t="str">
            <v>TSP</v>
          </cell>
          <cell r="R15955">
            <v>177</v>
          </cell>
        </row>
        <row r="15956">
          <cell r="E15956" t="str">
            <v>Sengir Nosferatu</v>
          </cell>
          <cell r="F15956" t="str">
            <v>Time Spiral</v>
          </cell>
          <cell r="G15956" t="str">
            <v>R</v>
          </cell>
          <cell r="H15956" t="str">
            <v>Creature — Vampire</v>
          </cell>
          <cell r="I15956">
            <v>4</v>
          </cell>
          <cell r="J15956">
            <v>4</v>
          </cell>
          <cell r="L15956" t="str">
            <v>Flying?{1}{B}, Exile Sengir Nosferatu: Put a 1/2 black Bat creature token with flying onto the battlefield. It has "{1}{B}, Sacrifice this creature: Return an exiled card named Sengir Nosferatu to the battlefield under its owner's control."</v>
          </cell>
          <cell r="M15956" t="str">
            <v>{3}{B}{B}</v>
          </cell>
          <cell r="O15956">
            <v>5</v>
          </cell>
          <cell r="P15956" t="str">
            <v>B</v>
          </cell>
          <cell r="Q15956" t="str">
            <v>TSP</v>
          </cell>
          <cell r="R15956">
            <v>128</v>
          </cell>
        </row>
        <row r="15957">
          <cell r="A15957" t="str">
            <v>Promo</v>
          </cell>
          <cell r="E15957" t="str">
            <v>Serra Avenger</v>
          </cell>
          <cell r="F15957" t="str">
            <v>Time Spiral</v>
          </cell>
          <cell r="G15957" t="str">
            <v>R</v>
          </cell>
          <cell r="H15957" t="str">
            <v>Creature — Angel</v>
          </cell>
          <cell r="I15957">
            <v>3</v>
          </cell>
          <cell r="J15957">
            <v>3</v>
          </cell>
          <cell r="L15957" t="str">
            <v>You can't cast Serra Avenger during your first, second, or third turns of the game. Flying, vigilance</v>
          </cell>
          <cell r="M15957" t="str">
            <v>{W}{W}</v>
          </cell>
          <cell r="O15957">
            <v>2</v>
          </cell>
          <cell r="P15957" t="str">
            <v>W</v>
          </cell>
          <cell r="Q15957" t="str">
            <v>TSP</v>
          </cell>
          <cell r="R15957">
            <v>40</v>
          </cell>
        </row>
        <row r="15958">
          <cell r="E15958" t="str">
            <v>Shadow Sliver</v>
          </cell>
          <cell r="F15958" t="str">
            <v>Time Spiral</v>
          </cell>
          <cell r="G15958" t="str">
            <v>C</v>
          </cell>
          <cell r="H15958" t="str">
            <v>Creature — Sliver</v>
          </cell>
          <cell r="I15958">
            <v>1</v>
          </cell>
          <cell r="J15958">
            <v>1</v>
          </cell>
          <cell r="L15958" t="str">
            <v>All Sliver creatures have shadow. #_(They can block or be blocked by only creatures with shadow.)_#</v>
          </cell>
          <cell r="M15958" t="str">
            <v>{2}{U}</v>
          </cell>
          <cell r="O15958">
            <v>3</v>
          </cell>
          <cell r="P15958" t="str">
            <v>U</v>
          </cell>
          <cell r="Q15958" t="str">
            <v>TSP</v>
          </cell>
          <cell r="R15958">
            <v>76</v>
          </cell>
        </row>
        <row r="15959">
          <cell r="E15959" t="str">
            <v>Sidewinder Sliver</v>
          </cell>
          <cell r="F15959" t="str">
            <v>Time Spiral</v>
          </cell>
          <cell r="G15959" t="str">
            <v>C</v>
          </cell>
          <cell r="H15959" t="str">
            <v>Creature — Sliver</v>
          </cell>
          <cell r="I15959">
            <v>1</v>
          </cell>
          <cell r="J15959">
            <v>1</v>
          </cell>
          <cell r="L15959" t="str">
            <v>All Sliver creatures have flanking. #_(Whenever a creature without flanking blocks a Sliver, the blocking creature gets -1/-1 until end of turn.)_#</v>
          </cell>
          <cell r="M15959" t="str">
            <v>{W}</v>
          </cell>
          <cell r="O15959">
            <v>1</v>
          </cell>
          <cell r="P15959" t="str">
            <v>W</v>
          </cell>
          <cell r="Q15959" t="str">
            <v>TSP</v>
          </cell>
          <cell r="R15959">
            <v>41</v>
          </cell>
        </row>
        <row r="15960">
          <cell r="E15960" t="str">
            <v>Skittering Monstrosity</v>
          </cell>
          <cell r="F15960" t="str">
            <v>Time Spiral</v>
          </cell>
          <cell r="G15960" t="str">
            <v>U</v>
          </cell>
          <cell r="H15960" t="str">
            <v>Creature — Horror</v>
          </cell>
          <cell r="I15960">
            <v>5</v>
          </cell>
          <cell r="J15960">
            <v>5</v>
          </cell>
          <cell r="L15960" t="str">
            <v>When you cast a creature spell, sacrifice Skittering Monstrosity.</v>
          </cell>
          <cell r="M15960" t="str">
            <v>{3}{B}{B}</v>
          </cell>
          <cell r="O15960">
            <v>5</v>
          </cell>
          <cell r="P15960" t="str">
            <v>B</v>
          </cell>
          <cell r="Q15960" t="str">
            <v>TSP</v>
          </cell>
          <cell r="R15960">
            <v>129</v>
          </cell>
        </row>
        <row r="15961">
          <cell r="E15961" t="str">
            <v>Skulking Knight</v>
          </cell>
          <cell r="F15961" t="str">
            <v>Time Spiral</v>
          </cell>
          <cell r="G15961" t="str">
            <v>C</v>
          </cell>
          <cell r="H15961" t="str">
            <v>Creature — Zombie Knight</v>
          </cell>
          <cell r="I15961">
            <v>3</v>
          </cell>
          <cell r="J15961">
            <v>3</v>
          </cell>
          <cell r="L15961" t="str">
            <v>Flanking #_(Whenever a creature without flanking blocks this creature, the blocking creature gets -1/-1 until end of turn.)_#?When Skulking Knight becomes the target of a spell or ability, sacrifice it.</v>
          </cell>
          <cell r="M15961" t="str">
            <v>{2}{B}</v>
          </cell>
          <cell r="O15961">
            <v>3</v>
          </cell>
          <cell r="P15961" t="str">
            <v>B</v>
          </cell>
          <cell r="Q15961" t="str">
            <v>TSP</v>
          </cell>
          <cell r="R15961">
            <v>130</v>
          </cell>
        </row>
        <row r="15962">
          <cell r="E15962" t="str">
            <v>Slipstream Serpent</v>
          </cell>
          <cell r="F15962" t="str">
            <v>Time Spiral</v>
          </cell>
          <cell r="G15962" t="str">
            <v>C</v>
          </cell>
          <cell r="H15962" t="str">
            <v>Creature — Serpent</v>
          </cell>
          <cell r="I15962">
            <v>6</v>
          </cell>
          <cell r="J15962">
            <v>6</v>
          </cell>
          <cell r="L15962" t="str">
            <v>Slipstream Serpent can't attack unless defending player controls an Island. When you control no Islands, sacrifice Slipstream Serpent. Morph {5}{U} #_(You may cast this face down as a 2/2 creature for {3}. Turn it face up any time for its morph cost.)_#</v>
          </cell>
          <cell r="M15962" t="str">
            <v>{7}{U}</v>
          </cell>
          <cell r="O15962">
            <v>8</v>
          </cell>
          <cell r="P15962" t="str">
            <v>U</v>
          </cell>
          <cell r="Q15962" t="str">
            <v>TSP</v>
          </cell>
          <cell r="R15962">
            <v>77</v>
          </cell>
        </row>
        <row r="15963">
          <cell r="A15963" t="str">
            <v>Duplicate</v>
          </cell>
          <cell r="E15963" t="str">
            <v>Smallpox</v>
          </cell>
          <cell r="F15963" t="str">
            <v>Time Spiral</v>
          </cell>
          <cell r="G15963" t="str">
            <v>U</v>
          </cell>
          <cell r="H15963" t="str">
            <v>Sorcery</v>
          </cell>
          <cell r="L15963" t="str">
            <v>Each player loses 1 life, discards a card, sacrifices a creature, then sacrifices a land.</v>
          </cell>
          <cell r="M15963" t="str">
            <v>{B}{B}</v>
          </cell>
          <cell r="O15963">
            <v>2</v>
          </cell>
          <cell r="P15963" t="str">
            <v>B</v>
          </cell>
          <cell r="Q15963" t="str">
            <v>TSP</v>
          </cell>
          <cell r="R15963">
            <v>131</v>
          </cell>
        </row>
        <row r="15964">
          <cell r="E15964" t="str">
            <v>Snapback</v>
          </cell>
          <cell r="F15964" t="str">
            <v>Time Spiral</v>
          </cell>
          <cell r="G15964" t="str">
            <v>C</v>
          </cell>
          <cell r="H15964" t="str">
            <v>Instant</v>
          </cell>
          <cell r="L15964" t="str">
            <v>You may exile a blue card from your hand rather than pay Snapback's mana cost. Return target creature to its owner's hand.</v>
          </cell>
          <cell r="M15964" t="str">
            <v>{1}{U}</v>
          </cell>
          <cell r="O15964">
            <v>2</v>
          </cell>
          <cell r="P15964" t="str">
            <v>U</v>
          </cell>
          <cell r="Q15964" t="str">
            <v>TSP</v>
          </cell>
          <cell r="R15964">
            <v>78</v>
          </cell>
        </row>
        <row r="15965">
          <cell r="E15965" t="str">
            <v>Spectral Force</v>
          </cell>
          <cell r="F15965" t="str">
            <v>Time Spiral</v>
          </cell>
          <cell r="G15965" t="str">
            <v>R</v>
          </cell>
          <cell r="H15965" t="str">
            <v>Creature — Elemental Spirit</v>
          </cell>
          <cell r="I15965">
            <v>8</v>
          </cell>
          <cell r="J15965">
            <v>8</v>
          </cell>
          <cell r="L15965" t="str">
            <v>Trample?Whenever Spectral Force attacks, if defending player controls no black permanents, it doesn't untap during your next untap step.</v>
          </cell>
          <cell r="M15965" t="str">
            <v>{3}{G}{G}</v>
          </cell>
          <cell r="O15965">
            <v>5</v>
          </cell>
          <cell r="P15965" t="str">
            <v>G</v>
          </cell>
          <cell r="Q15965" t="str">
            <v>TSP</v>
          </cell>
          <cell r="R15965">
            <v>217</v>
          </cell>
        </row>
        <row r="15966">
          <cell r="A15966" t="str">
            <v>YES (Foil)</v>
          </cell>
          <cell r="E15966" t="str">
            <v>Spell Burst</v>
          </cell>
          <cell r="F15966" t="str">
            <v>Time Spiral</v>
          </cell>
          <cell r="G15966" t="str">
            <v>U</v>
          </cell>
          <cell r="H15966" t="str">
            <v>Instant</v>
          </cell>
          <cell r="L15966" t="str">
            <v>Buyback {3}. Counter target spell with converted mana cost X.</v>
          </cell>
          <cell r="M15966" t="str">
            <v>{X}{U}</v>
          </cell>
          <cell r="O15966">
            <v>1</v>
          </cell>
          <cell r="P15966" t="str">
            <v>U</v>
          </cell>
          <cell r="Q15966" t="str">
            <v>TSP</v>
          </cell>
          <cell r="R15966">
            <v>79</v>
          </cell>
        </row>
        <row r="15967">
          <cell r="E15967" t="str">
            <v>Spike Tiller</v>
          </cell>
          <cell r="F15967" t="str">
            <v>Time Spiral</v>
          </cell>
          <cell r="G15967" t="str">
            <v>R</v>
          </cell>
          <cell r="H15967" t="str">
            <v>Creature — Spike</v>
          </cell>
          <cell r="I15967">
            <v>0</v>
          </cell>
          <cell r="J15967">
            <v>0</v>
          </cell>
          <cell r="L15967" t="str">
            <v>Spike Tiller enters the battlefield with three +1/+1 counters on it. {2}, Remove a +1/+1 counter from Spike Tiller: Put a +1/+1 counter on target creature. ?{2}, Remove a +1/+1 counter from Spike Tiller: Target land becomes a 2/2 creature that's still a land. Put a +1/+1 counter on it.</v>
          </cell>
          <cell r="M15967" t="str">
            <v>{3}{G}{G}</v>
          </cell>
          <cell r="O15967">
            <v>5</v>
          </cell>
          <cell r="P15967" t="str">
            <v>G</v>
          </cell>
          <cell r="Q15967" t="str">
            <v>TSP</v>
          </cell>
          <cell r="R15967">
            <v>218</v>
          </cell>
        </row>
        <row r="15968">
          <cell r="E15968" t="str">
            <v>Spiketail Drakeling</v>
          </cell>
          <cell r="F15968" t="str">
            <v>Time Spiral</v>
          </cell>
          <cell r="G15968" t="str">
            <v>C</v>
          </cell>
          <cell r="H15968" t="str">
            <v>Creature — Drake</v>
          </cell>
          <cell r="I15968">
            <v>2</v>
          </cell>
          <cell r="J15968">
            <v>2</v>
          </cell>
          <cell r="L15968" t="str">
            <v>Flying?Sacrifice Spiketail Drakeling: Counter target spell unless its controller pays {2}.</v>
          </cell>
          <cell r="M15968" t="str">
            <v>{1}{U}{U}</v>
          </cell>
          <cell r="O15968">
            <v>3</v>
          </cell>
          <cell r="P15968" t="str">
            <v>U</v>
          </cell>
          <cell r="Q15968" t="str">
            <v>TSP</v>
          </cell>
          <cell r="R15968">
            <v>80</v>
          </cell>
        </row>
        <row r="15969">
          <cell r="E15969" t="str">
            <v>Spinneret Sliver</v>
          </cell>
          <cell r="F15969" t="str">
            <v>Time Spiral</v>
          </cell>
          <cell r="G15969" t="str">
            <v>C</v>
          </cell>
          <cell r="H15969" t="str">
            <v>Creature — Sliver</v>
          </cell>
          <cell r="I15969">
            <v>2</v>
          </cell>
          <cell r="J15969">
            <v>2</v>
          </cell>
          <cell r="L15969" t="str">
            <v>All Sliver creatures have reach. #_(They can block creatures with flying.)_#</v>
          </cell>
          <cell r="M15969" t="str">
            <v>{1}{G}</v>
          </cell>
          <cell r="O15969">
            <v>2</v>
          </cell>
          <cell r="P15969" t="str">
            <v>G</v>
          </cell>
          <cell r="Q15969" t="str">
            <v>TSP</v>
          </cell>
          <cell r="R15969">
            <v>219</v>
          </cell>
        </row>
        <row r="15970">
          <cell r="E15970" t="str">
            <v>Spirit Loop</v>
          </cell>
          <cell r="F15970" t="str">
            <v>Time Spiral</v>
          </cell>
          <cell r="G15970" t="str">
            <v>U</v>
          </cell>
          <cell r="H15970" t="str">
            <v>Enchantment — Aura</v>
          </cell>
          <cell r="L15970" t="str">
            <v>Enchant creature you control?Whenever enchanted creature deals damage, you gain that much life. When Spirit Loop is put into a graveyard from the battlefield, return Spirit Loop to its owner's hand.</v>
          </cell>
          <cell r="M15970" t="str">
            <v>{1}{W}</v>
          </cell>
          <cell r="O15970">
            <v>2</v>
          </cell>
          <cell r="P15970" t="str">
            <v>W</v>
          </cell>
          <cell r="Q15970" t="str">
            <v>TSP</v>
          </cell>
          <cell r="R15970">
            <v>42</v>
          </cell>
        </row>
        <row r="15971">
          <cell r="E15971" t="str">
            <v>Sporesower Thallid</v>
          </cell>
          <cell r="F15971" t="str">
            <v>Time Spiral</v>
          </cell>
          <cell r="G15971" t="str">
            <v>U</v>
          </cell>
          <cell r="H15971" t="str">
            <v>Creature — Fungus</v>
          </cell>
          <cell r="I15971">
            <v>4</v>
          </cell>
          <cell r="J15971">
            <v>4</v>
          </cell>
          <cell r="L15971" t="str">
            <v>At the beginning of your upkeep, put a spore counter on each Fungus you control. Remove three spore counters from Sporesower Thallid: Put a 1/1 green Saproling creature token onto the battlefield.</v>
          </cell>
          <cell r="M15971" t="str">
            <v>{2}{G}{G}</v>
          </cell>
          <cell r="O15971">
            <v>4</v>
          </cell>
          <cell r="P15971" t="str">
            <v>G</v>
          </cell>
          <cell r="Q15971" t="str">
            <v>TSP</v>
          </cell>
          <cell r="R15971">
            <v>220</v>
          </cell>
        </row>
        <row r="15972">
          <cell r="E15972" t="str">
            <v>Sprite Noble</v>
          </cell>
          <cell r="F15972" t="str">
            <v>Time Spiral</v>
          </cell>
          <cell r="G15972" t="str">
            <v>R</v>
          </cell>
          <cell r="H15972" t="str">
            <v>Creature — Faerie</v>
          </cell>
          <cell r="I15972">
            <v>2</v>
          </cell>
          <cell r="J15972">
            <v>2</v>
          </cell>
          <cell r="L15972" t="str">
            <v>Flying?Other creatures you control with flying get +0/+1. {T}: Other creatures you control with flying get +1/+0 until end of turn.</v>
          </cell>
          <cell r="M15972" t="str">
            <v>{1}{U}{U}</v>
          </cell>
          <cell r="O15972">
            <v>3</v>
          </cell>
          <cell r="P15972" t="str">
            <v>U</v>
          </cell>
          <cell r="Q15972" t="str">
            <v>TSP</v>
          </cell>
          <cell r="R15972">
            <v>81</v>
          </cell>
        </row>
        <row r="15973">
          <cell r="E15973" t="str">
            <v>Sprout</v>
          </cell>
          <cell r="F15973" t="str">
            <v>Time Spiral</v>
          </cell>
          <cell r="G15973" t="str">
            <v>C</v>
          </cell>
          <cell r="H15973" t="str">
            <v>Instant</v>
          </cell>
          <cell r="L15973" t="str">
            <v>Put a 1/1 green Saproling creature token onto the battlefield.</v>
          </cell>
          <cell r="M15973" t="str">
            <v>{G}</v>
          </cell>
          <cell r="O15973">
            <v>1</v>
          </cell>
          <cell r="P15973" t="str">
            <v>G</v>
          </cell>
          <cell r="Q15973" t="str">
            <v>TSP</v>
          </cell>
          <cell r="R15973">
            <v>221</v>
          </cell>
        </row>
        <row r="15974">
          <cell r="A15974" t="str">
            <v>YES</v>
          </cell>
          <cell r="E15974" t="str">
            <v>Squall Line</v>
          </cell>
          <cell r="F15974" t="str">
            <v>Time Spiral</v>
          </cell>
          <cell r="G15974" t="str">
            <v>R</v>
          </cell>
          <cell r="H15974" t="str">
            <v>Instant</v>
          </cell>
          <cell r="L15974" t="str">
            <v>Squall Line deals X damage to each creature with flying and each player.</v>
          </cell>
          <cell r="M15974" t="str">
            <v>{X}{G}{G}</v>
          </cell>
          <cell r="O15974">
            <v>2</v>
          </cell>
          <cell r="P15974" t="str">
            <v>G</v>
          </cell>
          <cell r="Q15974" t="str">
            <v>TSP</v>
          </cell>
          <cell r="R15974">
            <v>222</v>
          </cell>
        </row>
        <row r="15975">
          <cell r="E15975" t="str">
            <v>Stonebrow, Krosan Hero</v>
          </cell>
          <cell r="F15975" t="str">
            <v>Time Spiral</v>
          </cell>
          <cell r="G15975" t="str">
            <v>R</v>
          </cell>
          <cell r="H15975" t="str">
            <v>Legendary Creature — Centaur Warrior</v>
          </cell>
          <cell r="I15975">
            <v>4</v>
          </cell>
          <cell r="J15975">
            <v>4</v>
          </cell>
          <cell r="L15975" t="str">
            <v>Trample?Whenever a creature you control with trample attacks, it gets +2/+2 until end of turn.</v>
          </cell>
          <cell r="M15975" t="str">
            <v>{3}{R}{G}</v>
          </cell>
          <cell r="O15975">
            <v>5</v>
          </cell>
          <cell r="P15975" t="str">
            <v>GR</v>
          </cell>
          <cell r="Q15975" t="str">
            <v>TSP</v>
          </cell>
          <cell r="R15975">
            <v>247</v>
          </cell>
        </row>
        <row r="15976">
          <cell r="A15976" t="str">
            <v>YES</v>
          </cell>
          <cell r="E15976" t="str">
            <v>Stonewood Invocation</v>
          </cell>
          <cell r="F15976" t="str">
            <v>Time Spiral</v>
          </cell>
          <cell r="G15976" t="str">
            <v>R</v>
          </cell>
          <cell r="H15976" t="str">
            <v>Instant</v>
          </cell>
          <cell r="L15976" t="str">
            <v>Split second #_(As long as this spell is on the stack, players can't cast spells or activate abilities that aren't mana abilities.)_#?Target creature gets +5/+5 and gains shroud until end of turn. #_(It can't be the target of spells or abilities.)_#</v>
          </cell>
          <cell r="M15976" t="str">
            <v>{3}{G}</v>
          </cell>
          <cell r="O15976">
            <v>4</v>
          </cell>
          <cell r="P15976" t="str">
            <v>G</v>
          </cell>
          <cell r="Q15976" t="str">
            <v>TSP</v>
          </cell>
          <cell r="R15976">
            <v>223</v>
          </cell>
        </row>
        <row r="15977">
          <cell r="E15977" t="str">
            <v>Stormcloud Djinn</v>
          </cell>
          <cell r="F15977" t="str">
            <v>Time Spiral</v>
          </cell>
          <cell r="G15977" t="str">
            <v>U</v>
          </cell>
          <cell r="H15977" t="str">
            <v>Creature — Djinn</v>
          </cell>
          <cell r="I15977">
            <v>3</v>
          </cell>
          <cell r="J15977">
            <v>3</v>
          </cell>
          <cell r="L15977" t="str">
            <v>Flying?Stormcloud Djinn can block only creatures with flying. {R}{R}: Stormcloud Djinn gets +2/+0 until end of turn and deals 1 damage to you.</v>
          </cell>
          <cell r="M15977" t="str">
            <v>{4}{U}</v>
          </cell>
          <cell r="O15977">
            <v>5</v>
          </cell>
          <cell r="P15977" t="str">
            <v>U</v>
          </cell>
          <cell r="Q15977" t="str">
            <v>TSP</v>
          </cell>
          <cell r="R15977">
            <v>82</v>
          </cell>
        </row>
        <row r="15978">
          <cell r="E15978" t="str">
            <v>Strangling Soot</v>
          </cell>
          <cell r="F15978" t="str">
            <v>Time Spiral</v>
          </cell>
          <cell r="G15978" t="str">
            <v>C</v>
          </cell>
          <cell r="H15978" t="str">
            <v>Instant</v>
          </cell>
          <cell r="L15978" t="str">
            <v>Destroy target creature with toughness 3 or less. Flashback {5}{R} #_(You may cast this card from your graveyard for its flashback cost. Then exile it.)_#</v>
          </cell>
          <cell r="M15978" t="str">
            <v>{2}{B}</v>
          </cell>
          <cell r="O15978">
            <v>3</v>
          </cell>
          <cell r="P15978" t="str">
            <v>B</v>
          </cell>
          <cell r="Q15978" t="str">
            <v>TSP</v>
          </cell>
          <cell r="R15978">
            <v>132</v>
          </cell>
        </row>
        <row r="15979">
          <cell r="E15979" t="str">
            <v>Strength in Numbers</v>
          </cell>
          <cell r="F15979" t="str">
            <v>Time Spiral</v>
          </cell>
          <cell r="G15979" t="str">
            <v>C</v>
          </cell>
          <cell r="H15979" t="str">
            <v>Instant</v>
          </cell>
          <cell r="L15979" t="str">
            <v>Until end of turn, target creature gains trample and gets +X/+X, where X is the number of attacking creatures.</v>
          </cell>
          <cell r="M15979" t="str">
            <v>{1}{G}</v>
          </cell>
          <cell r="O15979">
            <v>2</v>
          </cell>
          <cell r="P15979" t="str">
            <v>G</v>
          </cell>
          <cell r="Q15979" t="str">
            <v>TSP</v>
          </cell>
          <cell r="R15979">
            <v>224</v>
          </cell>
        </row>
        <row r="15980">
          <cell r="A15980" t="str">
            <v>YES</v>
          </cell>
          <cell r="E15980" t="str">
            <v>Stronghold Overseer</v>
          </cell>
          <cell r="F15980" t="str">
            <v>Time Spiral</v>
          </cell>
          <cell r="G15980" t="str">
            <v>R</v>
          </cell>
          <cell r="H15980" t="str">
            <v>Creature — Demon</v>
          </cell>
          <cell r="I15980">
            <v>5</v>
          </cell>
          <cell r="J15980">
            <v>5</v>
          </cell>
          <cell r="L15980" t="str">
            <v>Flying?Shadow #_(This creature can block or be blocked by only creatures with shadow.)_#?{B}{B}: Creatures with shadow get +1/+0 until end of turn and creatures without shadow get -1/-0 until end of turn.</v>
          </cell>
          <cell r="M15980" t="str">
            <v>{3}{B}{B}{B}</v>
          </cell>
          <cell r="O15980">
            <v>6</v>
          </cell>
          <cell r="P15980" t="str">
            <v>B</v>
          </cell>
          <cell r="Q15980" t="str">
            <v>TSP</v>
          </cell>
          <cell r="R15980">
            <v>133</v>
          </cell>
        </row>
        <row r="15981">
          <cell r="A15981" t="str">
            <v>Duplicate</v>
          </cell>
          <cell r="E15981" t="str">
            <v>Stuffy Doll</v>
          </cell>
          <cell r="F15981" t="str">
            <v>Time Spiral</v>
          </cell>
          <cell r="G15981" t="str">
            <v>R</v>
          </cell>
          <cell r="H15981" t="str">
            <v>Artifact Creature — Construct</v>
          </cell>
          <cell r="I15981">
            <v>0</v>
          </cell>
          <cell r="J15981">
            <v>1</v>
          </cell>
          <cell r="L15981" t="str">
            <v>As Stuffy Doll enters the battlefield, choose a player. Stuffy Doll is indestructible. Whenever Stuffy Doll is dealt damage, it deals that much damage to the chosen player. {T}: Stuffy Doll deals 1 damage to itself.</v>
          </cell>
          <cell r="M15981" t="str">
            <v>{5}</v>
          </cell>
          <cell r="O15981">
            <v>5</v>
          </cell>
          <cell r="P15981" t="str">
            <v>A</v>
          </cell>
          <cell r="Q15981" t="str">
            <v>TSP</v>
          </cell>
          <cell r="R15981">
            <v>264</v>
          </cell>
        </row>
        <row r="15982">
          <cell r="E15982" t="str">
            <v>Subterranean Shambler</v>
          </cell>
          <cell r="F15982" t="str">
            <v>Time Spiral</v>
          </cell>
          <cell r="G15982" t="str">
            <v>C</v>
          </cell>
          <cell r="H15982" t="str">
            <v>Creature — Elemental</v>
          </cell>
          <cell r="I15982">
            <v>2</v>
          </cell>
          <cell r="J15982">
            <v>3</v>
          </cell>
          <cell r="L15982" t="str">
            <v>Echo {3}{R} #_(At the beginning of your upkeep, if this came under your control since the beginning of your last upkeep, sacrifice it unless you pay its echo cost.)_#?When Subterranean Shambler enters the battlefield or leaves the battlefield, it deals 1 damage to each creature without flying.</v>
          </cell>
          <cell r="M15982" t="str">
            <v>{3}{R}</v>
          </cell>
          <cell r="O15982">
            <v>4</v>
          </cell>
          <cell r="P15982" t="str">
            <v>R</v>
          </cell>
          <cell r="Q15982" t="str">
            <v>TSP</v>
          </cell>
          <cell r="R15982">
            <v>178</v>
          </cell>
        </row>
        <row r="15983">
          <cell r="E15983" t="str">
            <v>Sudden Death</v>
          </cell>
          <cell r="F15983" t="str">
            <v>Time Spiral</v>
          </cell>
          <cell r="G15983" t="str">
            <v>U</v>
          </cell>
          <cell r="H15983" t="str">
            <v>Instant</v>
          </cell>
          <cell r="L15983" t="str">
            <v>Split second #_(As long as this spell is on the stack, players can't cast spells or activate abilities that aren't mana abilities.)_#?Target creature gets -4/-4 until end of turn.</v>
          </cell>
          <cell r="M15983" t="str">
            <v>{1}{B}{B}</v>
          </cell>
          <cell r="O15983">
            <v>3</v>
          </cell>
          <cell r="P15983" t="str">
            <v>B</v>
          </cell>
          <cell r="Q15983" t="str">
            <v>TSP</v>
          </cell>
          <cell r="R15983">
            <v>134</v>
          </cell>
        </row>
        <row r="15984">
          <cell r="A15984" t="str">
            <v>Promo</v>
          </cell>
          <cell r="E15984" t="str">
            <v>Sudden Shock</v>
          </cell>
          <cell r="F15984" t="str">
            <v>Time Spiral</v>
          </cell>
          <cell r="G15984" t="str">
            <v>U</v>
          </cell>
          <cell r="H15984" t="str">
            <v>Instant</v>
          </cell>
          <cell r="L15984" t="str">
            <v>Split second #_(As long as this spell is on the stack, players can't cast spells or activate abilities that aren't mana abilities.)_#?Sudden Shock deals 2 damage to target creature or player.</v>
          </cell>
          <cell r="M15984" t="str">
            <v>{1}{R}</v>
          </cell>
          <cell r="O15984">
            <v>2</v>
          </cell>
          <cell r="P15984" t="str">
            <v>R</v>
          </cell>
          <cell r="Q15984" t="str">
            <v>TSP</v>
          </cell>
          <cell r="R15984">
            <v>179</v>
          </cell>
        </row>
        <row r="15985">
          <cell r="A15985" t="str">
            <v>YES (Foil)</v>
          </cell>
          <cell r="E15985" t="str">
            <v>Sudden Spoiling</v>
          </cell>
          <cell r="F15985" t="str">
            <v>Time Spiral</v>
          </cell>
          <cell r="G15985" t="str">
            <v>R</v>
          </cell>
          <cell r="H15985" t="str">
            <v>Instant</v>
          </cell>
          <cell r="L15985" t="str">
            <v>Split second. Creatures target player controls become 0/2 and lose all abilities until end of turn.</v>
          </cell>
          <cell r="M15985" t="str">
            <v>{1}{B}{B}</v>
          </cell>
          <cell r="O15985">
            <v>3</v>
          </cell>
          <cell r="P15985" t="str">
            <v>B</v>
          </cell>
          <cell r="Q15985" t="str">
            <v>TSP</v>
          </cell>
          <cell r="R15985">
            <v>135</v>
          </cell>
        </row>
        <row r="15986">
          <cell r="E15986" t="str">
            <v>Sulfurous Blast</v>
          </cell>
          <cell r="F15986" t="str">
            <v>Time Spiral</v>
          </cell>
          <cell r="G15986" t="str">
            <v>U</v>
          </cell>
          <cell r="H15986" t="str">
            <v>Instant</v>
          </cell>
          <cell r="L15986" t="str">
            <v>Sulfurous Blast deals 2 damage to each creature and each player. If you cast this spell during your main phase, Sulfurous Blast deals 3 damage to each creature and each player instead.</v>
          </cell>
          <cell r="M15986" t="str">
            <v>{2}{R}{R}</v>
          </cell>
          <cell r="O15986">
            <v>4</v>
          </cell>
          <cell r="P15986" t="str">
            <v>R</v>
          </cell>
          <cell r="Q15986" t="str">
            <v>TSP</v>
          </cell>
          <cell r="R15986">
            <v>180</v>
          </cell>
        </row>
        <row r="15987">
          <cell r="E15987" t="str">
            <v>Swamp</v>
          </cell>
          <cell r="F15987" t="str">
            <v>Time Spiral</v>
          </cell>
          <cell r="G15987" t="str">
            <v>C</v>
          </cell>
          <cell r="H15987" t="str">
            <v>Basic Land — Swamp</v>
          </cell>
          <cell r="L15987" t="str">
            <v>{B}</v>
          </cell>
          <cell r="N15987" t="str">
            <v>{B}</v>
          </cell>
          <cell r="O15987">
            <v>0</v>
          </cell>
          <cell r="P15987" t="str">
            <v>L</v>
          </cell>
          <cell r="Q15987" t="str">
            <v>TSP</v>
          </cell>
          <cell r="R15987">
            <v>291</v>
          </cell>
        </row>
        <row r="15988">
          <cell r="E15988" t="str">
            <v>Swarmyard</v>
          </cell>
          <cell r="F15988" t="str">
            <v>Time Spiral</v>
          </cell>
          <cell r="G15988" t="str">
            <v>R</v>
          </cell>
          <cell r="H15988" t="str">
            <v>Land</v>
          </cell>
          <cell r="L15988" t="str">
            <v>{T}: Add {1} to your mana pool. {T}: Regenerate target Insect, Rat, Spider, or Squirrel.</v>
          </cell>
          <cell r="N15988" t="str">
            <v>{X}</v>
          </cell>
          <cell r="O15988">
            <v>0</v>
          </cell>
          <cell r="P15988" t="str">
            <v>L</v>
          </cell>
          <cell r="Q15988" t="str">
            <v>TSP</v>
          </cell>
          <cell r="R15988">
            <v>278</v>
          </cell>
        </row>
        <row r="15989">
          <cell r="E15989" t="str">
            <v>Tectonic Fiend</v>
          </cell>
          <cell r="F15989" t="str">
            <v>Time Spiral</v>
          </cell>
          <cell r="G15989" t="str">
            <v>U</v>
          </cell>
          <cell r="H15989" t="str">
            <v>Creature — Elemental</v>
          </cell>
          <cell r="I15989">
            <v>7</v>
          </cell>
          <cell r="J15989">
            <v>7</v>
          </cell>
          <cell r="L15989" t="str">
            <v>Echo {4}{R}{R} #_(At the beginning of your upkeep, if this came under your control since the beginning of your last upkeep, sacrifice it unless you pay its echo cost.)_#?Tectonic Fiend attacks each turn if able.</v>
          </cell>
          <cell r="M15989" t="str">
            <v>{4}{R}{R}</v>
          </cell>
          <cell r="O15989">
            <v>6</v>
          </cell>
          <cell r="P15989" t="str">
            <v>R</v>
          </cell>
          <cell r="Q15989" t="str">
            <v>TSP</v>
          </cell>
          <cell r="R15989">
            <v>181</v>
          </cell>
        </row>
        <row r="15990">
          <cell r="A15990" t="str">
            <v>Promo</v>
          </cell>
          <cell r="E15990" t="str">
            <v>Teferi, Mage of Zhalfir</v>
          </cell>
          <cell r="F15990" t="str">
            <v>Time Spiral</v>
          </cell>
          <cell r="G15990" t="str">
            <v>R</v>
          </cell>
          <cell r="H15990" t="str">
            <v>Legendary Creature — Human Wizard</v>
          </cell>
          <cell r="I15990">
            <v>3</v>
          </cell>
          <cell r="J15990">
            <v>4</v>
          </cell>
          <cell r="L15990" t="str">
            <v>Flash. Creature cards you own that aren't on the battlefield have flash. Each opponent can cast spells only any time he or she could cast a sorcery.</v>
          </cell>
          <cell r="M15990" t="str">
            <v>{2}{U}{U}{U}</v>
          </cell>
          <cell r="O15990">
            <v>5</v>
          </cell>
          <cell r="P15990" t="str">
            <v>U</v>
          </cell>
          <cell r="Q15990" t="str">
            <v>TSP</v>
          </cell>
          <cell r="R15990">
            <v>83</v>
          </cell>
        </row>
        <row r="15991">
          <cell r="E15991" t="str">
            <v>Telekinetic Sliver</v>
          </cell>
          <cell r="F15991" t="str">
            <v>Time Spiral</v>
          </cell>
          <cell r="G15991" t="str">
            <v>U</v>
          </cell>
          <cell r="H15991" t="str">
            <v>Creature — Sliver</v>
          </cell>
          <cell r="I15991">
            <v>2</v>
          </cell>
          <cell r="J15991">
            <v>2</v>
          </cell>
          <cell r="L15991" t="str">
            <v>All Slivers have "{T}: Tap target permanent."</v>
          </cell>
          <cell r="M15991" t="str">
            <v>{2}{U}{U}</v>
          </cell>
          <cell r="O15991">
            <v>4</v>
          </cell>
          <cell r="P15991" t="str">
            <v>U</v>
          </cell>
          <cell r="Q15991" t="str">
            <v>TSP</v>
          </cell>
          <cell r="R15991">
            <v>84</v>
          </cell>
        </row>
        <row r="15992">
          <cell r="E15992" t="str">
            <v>Temporal Eddy</v>
          </cell>
          <cell r="F15992" t="str">
            <v>Time Spiral</v>
          </cell>
          <cell r="G15992" t="str">
            <v>C</v>
          </cell>
          <cell r="H15992" t="str">
            <v>Sorcery</v>
          </cell>
          <cell r="L15992" t="str">
            <v>Put target creature or land on top of its owner's library.</v>
          </cell>
          <cell r="M15992" t="str">
            <v>{2}{U}{U}</v>
          </cell>
          <cell r="O15992">
            <v>4</v>
          </cell>
          <cell r="P15992" t="str">
            <v>U</v>
          </cell>
          <cell r="Q15992" t="str">
            <v>TSP</v>
          </cell>
          <cell r="R15992">
            <v>85</v>
          </cell>
        </row>
        <row r="15993">
          <cell r="A15993" t="str">
            <v>YES</v>
          </cell>
          <cell r="E15993" t="str">
            <v>Temporal Isolation</v>
          </cell>
          <cell r="F15993" t="str">
            <v>Time Spiral</v>
          </cell>
          <cell r="G15993" t="str">
            <v>C</v>
          </cell>
          <cell r="H15993" t="str">
            <v>Enchantment — Aura</v>
          </cell>
          <cell r="L15993" t="str">
            <v>Flash #_(You may cast this spell any time you could cast an instant.)_#?Enchant creature?Enchanted creature has shadow. #_(It can block or be blocked by only creatures with shadow.)_#?Prevent all damage that would be dealt by enchanted creature.</v>
          </cell>
          <cell r="M15993" t="str">
            <v>{1}{W}</v>
          </cell>
          <cell r="O15993">
            <v>2</v>
          </cell>
          <cell r="P15993" t="str">
            <v>W</v>
          </cell>
          <cell r="Q15993" t="str">
            <v>TSP</v>
          </cell>
          <cell r="R15993">
            <v>43</v>
          </cell>
        </row>
        <row r="15994">
          <cell r="E15994" t="str">
            <v>Tendrils of Corruption</v>
          </cell>
          <cell r="F15994" t="str">
            <v>Time Spiral</v>
          </cell>
          <cell r="G15994" t="str">
            <v>C</v>
          </cell>
          <cell r="H15994" t="str">
            <v>Instant</v>
          </cell>
          <cell r="L15994" t="str">
            <v>Tendrils of Corruption deals X damage to target creature and you gain X life, where X is the number of Swamps you control.</v>
          </cell>
          <cell r="M15994" t="str">
            <v>{3}{B}</v>
          </cell>
          <cell r="O15994">
            <v>4</v>
          </cell>
          <cell r="P15994" t="str">
            <v>B</v>
          </cell>
          <cell r="Q15994" t="str">
            <v>TSP</v>
          </cell>
          <cell r="R15994">
            <v>136</v>
          </cell>
        </row>
        <row r="15995">
          <cell r="A15995" t="str">
            <v>YES</v>
          </cell>
          <cell r="E15995" t="str">
            <v>Terramorphic Expanse</v>
          </cell>
          <cell r="F15995" t="str">
            <v>Time Spiral</v>
          </cell>
          <cell r="G15995" t="str">
            <v>C</v>
          </cell>
          <cell r="H15995" t="str">
            <v>Land</v>
          </cell>
          <cell r="L15995" t="str">
            <v>{T}, Sacrifice Terramorphic Expanse: Search your library for a basic land card and put it onto the battlefield tapped. Then shuffle your library.</v>
          </cell>
          <cell r="O15995">
            <v>0</v>
          </cell>
          <cell r="P15995" t="str">
            <v>L</v>
          </cell>
          <cell r="Q15995" t="str">
            <v>TSP</v>
          </cell>
          <cell r="R15995">
            <v>279</v>
          </cell>
        </row>
        <row r="15996">
          <cell r="E15996" t="str">
            <v>Thallid Germinator</v>
          </cell>
          <cell r="F15996" t="str">
            <v>Time Spiral</v>
          </cell>
          <cell r="G15996" t="str">
            <v>C</v>
          </cell>
          <cell r="H15996" t="str">
            <v>Creature — Fungus</v>
          </cell>
          <cell r="I15996">
            <v>2</v>
          </cell>
          <cell r="J15996">
            <v>2</v>
          </cell>
          <cell r="L15996" t="str">
            <v>At the beginning of your upkeep, put a spore counter on Thallid Germinator. Remove three spore counters from Thallid Germinator: Put a 1/1 green Saproling creature token onto the battlefield. Sacrifice a Saproling: Target creature gets +1/+1 until end of turn.</v>
          </cell>
          <cell r="M15996" t="str">
            <v>{2}{G}</v>
          </cell>
          <cell r="O15996">
            <v>3</v>
          </cell>
          <cell r="P15996" t="str">
            <v>G</v>
          </cell>
          <cell r="Q15996" t="str">
            <v>TSP</v>
          </cell>
          <cell r="R15996">
            <v>225</v>
          </cell>
        </row>
        <row r="15997">
          <cell r="E15997" t="str">
            <v>Thallid Shell-Dweller</v>
          </cell>
          <cell r="F15997" t="str">
            <v>Time Spiral</v>
          </cell>
          <cell r="G15997" t="str">
            <v>C</v>
          </cell>
          <cell r="H15997" t="str">
            <v>Creature — Fungus</v>
          </cell>
          <cell r="I15997">
            <v>0</v>
          </cell>
          <cell r="J15997">
            <v>5</v>
          </cell>
          <cell r="L15997" t="str">
            <v>Defender?At the beginning of your upkeep, put a spore counter on Thallid Shell-Dweller. Remove three spore counters from Thallid Shell-Dweller: Put a 1/1 green Saproling creature token onto the battlefield.</v>
          </cell>
          <cell r="M15997" t="str">
            <v>{1}{G}</v>
          </cell>
          <cell r="O15997">
            <v>2</v>
          </cell>
          <cell r="P15997" t="str">
            <v>G</v>
          </cell>
          <cell r="Q15997" t="str">
            <v>TSP</v>
          </cell>
          <cell r="R15997">
            <v>226</v>
          </cell>
        </row>
        <row r="15998">
          <cell r="E15998" t="str">
            <v>Thelon of Havenwood</v>
          </cell>
          <cell r="F15998" t="str">
            <v>Time Spiral</v>
          </cell>
          <cell r="G15998" t="str">
            <v>R</v>
          </cell>
          <cell r="H15998" t="str">
            <v>Legendary Creature — Elf Druid</v>
          </cell>
          <cell r="I15998">
            <v>2</v>
          </cell>
          <cell r="J15998">
            <v>2</v>
          </cell>
          <cell r="L15998" t="str">
            <v>Each Fungus creature gets +1/+1 for each spore counter on it. {B}{G}, Exile a Fungus card from a graveyard: Put a spore counter on each Fungus on the battlefield.</v>
          </cell>
          <cell r="M15998" t="str">
            <v>{G}{G}</v>
          </cell>
          <cell r="O15998">
            <v>2</v>
          </cell>
          <cell r="P15998" t="str">
            <v>G</v>
          </cell>
          <cell r="Q15998" t="str">
            <v>TSP</v>
          </cell>
          <cell r="R15998">
            <v>227</v>
          </cell>
        </row>
        <row r="15999">
          <cell r="A15999" t="str">
            <v>Wishlist (Low)</v>
          </cell>
          <cell r="E15999" t="str">
            <v>Thelonite Hermit</v>
          </cell>
          <cell r="F15999" t="str">
            <v>Time Spiral</v>
          </cell>
          <cell r="G15999" t="str">
            <v>R</v>
          </cell>
          <cell r="H15999" t="str">
            <v>Creature — Elf Shaman</v>
          </cell>
          <cell r="I15999">
            <v>1</v>
          </cell>
          <cell r="J15999">
            <v>1</v>
          </cell>
          <cell r="L15999" t="str">
            <v>Saproling creatures get +1/+1. Morph {3}{G}{G}. When Thelonite Hermit is turned face up, put four 1/1 green Saproling creature tokens onto the battlefield.</v>
          </cell>
          <cell r="M15999" t="str">
            <v>{3}{G}</v>
          </cell>
          <cell r="O15999">
            <v>4</v>
          </cell>
          <cell r="P15999" t="str">
            <v>G</v>
          </cell>
          <cell r="Q15999" t="str">
            <v>TSP</v>
          </cell>
          <cell r="R15999">
            <v>228</v>
          </cell>
        </row>
        <row r="16000">
          <cell r="E16000" t="str">
            <v>Thick-Skinned Goblin</v>
          </cell>
          <cell r="F16000" t="str">
            <v>Time Spiral</v>
          </cell>
          <cell r="G16000" t="str">
            <v>U</v>
          </cell>
          <cell r="H16000" t="str">
            <v>Creature — Goblin Shaman</v>
          </cell>
          <cell r="I16000">
            <v>2</v>
          </cell>
          <cell r="J16000">
            <v>1</v>
          </cell>
          <cell r="L16000" t="str">
            <v>You may pay {0} rather than pay the echo cost for permanents you control. {R}: Thick-Skinned Goblin gains protection from red until end of turn.</v>
          </cell>
          <cell r="M16000" t="str">
            <v>{1}{R}</v>
          </cell>
          <cell r="O16000">
            <v>2</v>
          </cell>
          <cell r="P16000" t="str">
            <v>R</v>
          </cell>
          <cell r="Q16000" t="str">
            <v>TSP</v>
          </cell>
          <cell r="R16000">
            <v>182</v>
          </cell>
        </row>
        <row r="16001">
          <cell r="E16001" t="str">
            <v>Think Twice</v>
          </cell>
          <cell r="F16001" t="str">
            <v>Time Spiral</v>
          </cell>
          <cell r="G16001" t="str">
            <v>C</v>
          </cell>
          <cell r="H16001" t="str">
            <v>Instant</v>
          </cell>
          <cell r="L16001" t="str">
            <v>Draw a card. Flashback {2}{U} #_(You may cast this card from your graveyard for its flashback cost. Then exile it.)_#</v>
          </cell>
          <cell r="M16001" t="str">
            <v>{1}{U}</v>
          </cell>
          <cell r="O16001">
            <v>2</v>
          </cell>
          <cell r="P16001" t="str">
            <v>U</v>
          </cell>
          <cell r="Q16001" t="str">
            <v>TSP</v>
          </cell>
          <cell r="R16001">
            <v>86</v>
          </cell>
        </row>
        <row r="16002">
          <cell r="E16002" t="str">
            <v>Thrill of the Hunt</v>
          </cell>
          <cell r="F16002" t="str">
            <v>Time Spiral</v>
          </cell>
          <cell r="G16002" t="str">
            <v>C</v>
          </cell>
          <cell r="H16002" t="str">
            <v>Instant</v>
          </cell>
          <cell r="L16002" t="str">
            <v>Target creature gets +1/+2 until end of turn. Flashback {W} #_(You may cast this card from your graveyard for its flashback cost. Then exile it.)_#</v>
          </cell>
          <cell r="M16002" t="str">
            <v>{G}</v>
          </cell>
          <cell r="O16002">
            <v>1</v>
          </cell>
          <cell r="P16002" t="str">
            <v>G</v>
          </cell>
          <cell r="Q16002" t="str">
            <v>TSP</v>
          </cell>
          <cell r="R16002">
            <v>229</v>
          </cell>
        </row>
        <row r="16003">
          <cell r="E16003" t="str">
            <v>Thunder Totem</v>
          </cell>
          <cell r="F16003" t="str">
            <v>Time Spiral</v>
          </cell>
          <cell r="G16003" t="str">
            <v>U</v>
          </cell>
          <cell r="H16003" t="str">
            <v>Artifact</v>
          </cell>
          <cell r="L16003" t="str">
            <v>{T}: Add {W} to your mana pool. {1}{W}{W}: Thunder Totem becomes a 2/2 white Spirit artifact creature with flying and first strike until end of turn.</v>
          </cell>
          <cell r="M16003" t="str">
            <v>{3}</v>
          </cell>
          <cell r="N16003" t="str">
            <v>{W}</v>
          </cell>
          <cell r="O16003">
            <v>3</v>
          </cell>
          <cell r="P16003" t="str">
            <v>A</v>
          </cell>
          <cell r="Q16003" t="str">
            <v>TSP</v>
          </cell>
          <cell r="R16003">
            <v>265</v>
          </cell>
        </row>
        <row r="16004">
          <cell r="E16004" t="str">
            <v>Tivadar of Thorn</v>
          </cell>
          <cell r="F16004" t="str">
            <v>Time Spiral</v>
          </cell>
          <cell r="G16004" t="str">
            <v>R</v>
          </cell>
          <cell r="H16004" t="str">
            <v>Legendary Creature — Human Knight</v>
          </cell>
          <cell r="I16004">
            <v>2</v>
          </cell>
          <cell r="J16004">
            <v>2</v>
          </cell>
          <cell r="L16004" t="str">
            <v>First strike, protection from red?When Tivadar of Thorn enters the battlefield, destroy target Goblin.</v>
          </cell>
          <cell r="M16004" t="str">
            <v>{1}{W}{W}</v>
          </cell>
          <cell r="O16004">
            <v>3</v>
          </cell>
          <cell r="P16004" t="str">
            <v>W</v>
          </cell>
          <cell r="Q16004" t="str">
            <v>TSP</v>
          </cell>
          <cell r="R16004">
            <v>44</v>
          </cell>
        </row>
        <row r="16005">
          <cell r="E16005" t="str">
            <v>Tolarian Sentinel</v>
          </cell>
          <cell r="F16005" t="str">
            <v>Time Spiral</v>
          </cell>
          <cell r="G16005" t="str">
            <v>C</v>
          </cell>
          <cell r="H16005" t="str">
            <v>Creature — Human Spellshaper</v>
          </cell>
          <cell r="I16005">
            <v>1</v>
          </cell>
          <cell r="J16005">
            <v>3</v>
          </cell>
          <cell r="L16005" t="str">
            <v>Flying?{U}, {T}, Discard a card: Return target permanent you control to its owner's hand.</v>
          </cell>
          <cell r="M16005" t="str">
            <v>{3}{U}</v>
          </cell>
          <cell r="O16005">
            <v>4</v>
          </cell>
          <cell r="P16005" t="str">
            <v>U</v>
          </cell>
          <cell r="Q16005" t="str">
            <v>TSP</v>
          </cell>
          <cell r="R16005">
            <v>87</v>
          </cell>
        </row>
        <row r="16006">
          <cell r="E16006" t="str">
            <v>Traitor's Clutch</v>
          </cell>
          <cell r="F16006" t="str">
            <v>Time Spiral</v>
          </cell>
          <cell r="G16006" t="str">
            <v>C</v>
          </cell>
          <cell r="H16006" t="str">
            <v>Instant</v>
          </cell>
          <cell r="L16006" t="str">
            <v>Target creature gets +1/+0, becomes black, and gains shadow until end of turn. #_(It can block or be blocked by only creatures with shadow.)_#?Flashback {1}{B} #_(You may cast this card from your graveyard for its flashback cost. Then exile it.)_#</v>
          </cell>
          <cell r="M16006" t="str">
            <v>{4}{B}</v>
          </cell>
          <cell r="O16006">
            <v>5</v>
          </cell>
          <cell r="P16006" t="str">
            <v>B</v>
          </cell>
          <cell r="Q16006" t="str">
            <v>TSP</v>
          </cell>
          <cell r="R16006">
            <v>137</v>
          </cell>
        </row>
        <row r="16007">
          <cell r="E16007" t="str">
            <v>Trespasser il-Vec</v>
          </cell>
          <cell r="F16007" t="str">
            <v>Time Spiral</v>
          </cell>
          <cell r="G16007" t="str">
            <v>C</v>
          </cell>
          <cell r="H16007" t="str">
            <v>Creature — Human Rogue</v>
          </cell>
          <cell r="I16007">
            <v>3</v>
          </cell>
          <cell r="J16007">
            <v>1</v>
          </cell>
          <cell r="L16007" t="str">
            <v>Discard a card: Trespasser il-Vec gains shadow until end of turn. #_(It can block or be blocked by only creatures with shadow.)_#</v>
          </cell>
          <cell r="M16007" t="str">
            <v>{2}{B}</v>
          </cell>
          <cell r="O16007">
            <v>3</v>
          </cell>
          <cell r="P16007" t="str">
            <v>B</v>
          </cell>
          <cell r="Q16007" t="str">
            <v>TSP</v>
          </cell>
          <cell r="R16007">
            <v>138</v>
          </cell>
        </row>
        <row r="16008">
          <cell r="E16008" t="str">
            <v>Trickbind</v>
          </cell>
          <cell r="F16008" t="str">
            <v>Time Spiral</v>
          </cell>
          <cell r="G16008" t="str">
            <v>R</v>
          </cell>
          <cell r="H16008" t="str">
            <v>Instant</v>
          </cell>
          <cell r="L16008" t="str">
            <v>Split second #_(As long as this spell is on the stack, players can't cast spells or activate abilities that aren't mana abilities.)_#?Counter target activated or triggered ability. If a permanent's ability is countered this way, activated abilities of that permanent can't be activated this turn. #_(Mana abilities can't be targeted.)_#</v>
          </cell>
          <cell r="M16008" t="str">
            <v>{1}{U}</v>
          </cell>
          <cell r="O16008">
            <v>2</v>
          </cell>
          <cell r="P16008" t="str">
            <v>U</v>
          </cell>
          <cell r="Q16008" t="str">
            <v>TSP</v>
          </cell>
          <cell r="R16008">
            <v>88</v>
          </cell>
        </row>
        <row r="16009">
          <cell r="A16009" t="str">
            <v>Wishlist (Low)</v>
          </cell>
          <cell r="E16009" t="str">
            <v>Triskelavus</v>
          </cell>
          <cell r="F16009" t="str">
            <v>Time Spiral</v>
          </cell>
          <cell r="G16009" t="str">
            <v>R</v>
          </cell>
          <cell r="H16009" t="str">
            <v>Artifact Creature — Construct</v>
          </cell>
          <cell r="I16009">
            <v>1</v>
          </cell>
          <cell r="J16009">
            <v>1</v>
          </cell>
          <cell r="L16009" t="str">
            <v>Flying?Triskelavus enters the battlefield with three +1/+1 counters on it. {1}, Remove a +1/+1 counter from Triskelavus: Put a 1/1 colorless Triskelavite artifact creature token with flying onto the battlefield. It has "Sacrifice this creature: This creature deals 1 damage to target creature or player."</v>
          </cell>
          <cell r="M16009" t="str">
            <v>{7}</v>
          </cell>
          <cell r="O16009">
            <v>7</v>
          </cell>
          <cell r="P16009" t="str">
            <v>A</v>
          </cell>
          <cell r="Q16009" t="str">
            <v>TSP</v>
          </cell>
          <cell r="R16009">
            <v>266</v>
          </cell>
        </row>
        <row r="16010">
          <cell r="E16010" t="str">
            <v>Tromp the Domains</v>
          </cell>
          <cell r="F16010" t="str">
            <v>Time Spiral</v>
          </cell>
          <cell r="G16010" t="str">
            <v>U</v>
          </cell>
          <cell r="H16010" t="str">
            <v>Sorcery</v>
          </cell>
          <cell r="L16010" t="str">
            <v>Domain — Until end of turn, creatures you control gain trample and get +1/+1 for each basic land type among lands you control.</v>
          </cell>
          <cell r="M16010" t="str">
            <v>{5}{G}</v>
          </cell>
          <cell r="O16010">
            <v>6</v>
          </cell>
          <cell r="P16010" t="str">
            <v>G</v>
          </cell>
          <cell r="Q16010" t="str">
            <v>TSP</v>
          </cell>
          <cell r="R16010">
            <v>230</v>
          </cell>
        </row>
        <row r="16011">
          <cell r="A16011" t="str">
            <v>YES</v>
          </cell>
          <cell r="E16011" t="str">
            <v>Truth or Tale</v>
          </cell>
          <cell r="F16011" t="str">
            <v>Time Spiral</v>
          </cell>
          <cell r="G16011" t="str">
            <v>U</v>
          </cell>
          <cell r="H16011" t="str">
            <v>Instant</v>
          </cell>
          <cell r="L16011" t="str">
            <v>Reveal the top five cards of your library and separate them into two piles. An opponent chooses one of those piles. Put a card from the chosen pile into your hand, then put all other cards revealed this way on the bottom of your library in any order.</v>
          </cell>
          <cell r="M16011" t="str">
            <v>{1}{U}</v>
          </cell>
          <cell r="O16011">
            <v>2</v>
          </cell>
          <cell r="P16011" t="str">
            <v>U</v>
          </cell>
          <cell r="Q16011" t="str">
            <v>TSP</v>
          </cell>
          <cell r="R16011">
            <v>89</v>
          </cell>
        </row>
        <row r="16012">
          <cell r="E16012" t="str">
            <v>Two-Headed Sliver</v>
          </cell>
          <cell r="F16012" t="str">
            <v>Time Spiral</v>
          </cell>
          <cell r="G16012" t="str">
            <v>C</v>
          </cell>
          <cell r="H16012" t="str">
            <v>Creature — Sliver</v>
          </cell>
          <cell r="I16012">
            <v>1</v>
          </cell>
          <cell r="J16012">
            <v>1</v>
          </cell>
          <cell r="L16012" t="str">
            <v>All Sliver creatures have "This creature can't be blocked except by two or more creatures."</v>
          </cell>
          <cell r="M16012" t="str">
            <v>{1}{R}</v>
          </cell>
          <cell r="O16012">
            <v>2</v>
          </cell>
          <cell r="P16012" t="str">
            <v>R</v>
          </cell>
          <cell r="Q16012" t="str">
            <v>TSP</v>
          </cell>
          <cell r="R16012">
            <v>183</v>
          </cell>
        </row>
        <row r="16013">
          <cell r="E16013" t="str">
            <v>Undying Rage</v>
          </cell>
          <cell r="F16013" t="str">
            <v>Time Spiral</v>
          </cell>
          <cell r="G16013" t="str">
            <v>U</v>
          </cell>
          <cell r="H16013" t="str">
            <v>Enchantment — Aura</v>
          </cell>
          <cell r="L16013" t="str">
            <v>Enchant creature. Enchanted creature gets +2/+2 and can't block. When Undying Rage is put into a graveyard from the battlefield, return Undying Rage to its owner's hand.</v>
          </cell>
          <cell r="M16013" t="str">
            <v>{2}{R}</v>
          </cell>
          <cell r="O16013">
            <v>3</v>
          </cell>
          <cell r="P16013" t="str">
            <v>R</v>
          </cell>
          <cell r="Q16013" t="str">
            <v>TSP</v>
          </cell>
          <cell r="R16013">
            <v>184</v>
          </cell>
        </row>
        <row r="16014">
          <cell r="A16014" t="str">
            <v>YES</v>
          </cell>
          <cell r="E16014" t="str">
            <v>Unyaro Bees</v>
          </cell>
          <cell r="F16014" t="str">
            <v>Time Spiral</v>
          </cell>
          <cell r="G16014" t="str">
            <v>R</v>
          </cell>
          <cell r="H16014" t="str">
            <v>Creature — Insect</v>
          </cell>
          <cell r="I16014">
            <v>0</v>
          </cell>
          <cell r="J16014">
            <v>1</v>
          </cell>
          <cell r="L16014" t="str">
            <v>Flying. {G}: Unyaro Bees gets +1/+1 until end of turn. {3}{G}, Sacrifice Unyaro Bees: Unyaro Bees deals 2 damage to target creature or player.</v>
          </cell>
          <cell r="M16014" t="str">
            <v>{G}{G}{G}</v>
          </cell>
          <cell r="O16014">
            <v>3</v>
          </cell>
          <cell r="P16014" t="str">
            <v>G</v>
          </cell>
          <cell r="Q16014" t="str">
            <v>TSP</v>
          </cell>
          <cell r="R16014">
            <v>231</v>
          </cell>
        </row>
        <row r="16015">
          <cell r="A16015" t="str">
            <v>YES</v>
          </cell>
          <cell r="E16015" t="str">
            <v>Urborg Syphon-Mage</v>
          </cell>
          <cell r="F16015" t="str">
            <v>Time Spiral</v>
          </cell>
          <cell r="G16015" t="str">
            <v>C</v>
          </cell>
          <cell r="H16015" t="str">
            <v>Creature — Human Spellshaper</v>
          </cell>
          <cell r="I16015">
            <v>2</v>
          </cell>
          <cell r="J16015">
            <v>2</v>
          </cell>
          <cell r="L16015" t="str">
            <v>{2}{B}, {T}, Discard a card: Each other player loses 2 life. You gain life equal to the life lost this way.</v>
          </cell>
          <cell r="M16015" t="str">
            <v>{2}{B}</v>
          </cell>
          <cell r="O16015">
            <v>3</v>
          </cell>
          <cell r="P16015" t="str">
            <v>B</v>
          </cell>
          <cell r="Q16015" t="str">
            <v>TSP</v>
          </cell>
          <cell r="R16015">
            <v>139</v>
          </cell>
        </row>
        <row r="16016">
          <cell r="A16016" t="str">
            <v>YES</v>
          </cell>
          <cell r="E16016" t="str">
            <v>Urza's Factory</v>
          </cell>
          <cell r="F16016" t="str">
            <v>Time Spiral</v>
          </cell>
          <cell r="G16016" t="str">
            <v>U</v>
          </cell>
          <cell r="H16016" t="str">
            <v>Land — Urza's</v>
          </cell>
          <cell r="L16016" t="str">
            <v>{T}: Add {1} to your mana pool. {7}, {T}: Put a 2/2 colorless Assembly-Worker artifact creature token onto the battlefield.</v>
          </cell>
          <cell r="N16016" t="str">
            <v>{X}</v>
          </cell>
          <cell r="O16016">
            <v>0</v>
          </cell>
          <cell r="P16016" t="str">
            <v>L</v>
          </cell>
          <cell r="Q16016" t="str">
            <v>TSP</v>
          </cell>
          <cell r="R16016">
            <v>280</v>
          </cell>
        </row>
        <row r="16017">
          <cell r="E16017" t="str">
            <v>Vampiric Sliver</v>
          </cell>
          <cell r="F16017" t="str">
            <v>Time Spiral</v>
          </cell>
          <cell r="G16017" t="str">
            <v>U</v>
          </cell>
          <cell r="H16017" t="str">
            <v>Creature — Sliver</v>
          </cell>
          <cell r="I16017">
            <v>3</v>
          </cell>
          <cell r="J16017">
            <v>3</v>
          </cell>
          <cell r="L16017" t="str">
            <v>All Sliver creatures have "Whenever a creature dealt damage by this creature this turn dies, put a +1/+1 counter on this creature."</v>
          </cell>
          <cell r="M16017" t="str">
            <v>{3}{B}</v>
          </cell>
          <cell r="O16017">
            <v>4</v>
          </cell>
          <cell r="P16017" t="str">
            <v>B</v>
          </cell>
          <cell r="Q16017" t="str">
            <v>TSP</v>
          </cell>
          <cell r="R16017">
            <v>140</v>
          </cell>
        </row>
        <row r="16018">
          <cell r="E16018" t="str">
            <v>Venser's Sliver</v>
          </cell>
          <cell r="F16018" t="str">
            <v>Time Spiral</v>
          </cell>
          <cell r="G16018" t="str">
            <v>C</v>
          </cell>
          <cell r="H16018" t="str">
            <v>Artifact Creature — Sliver</v>
          </cell>
          <cell r="I16018">
            <v>3</v>
          </cell>
          <cell r="J16018">
            <v>3</v>
          </cell>
          <cell r="L16018">
            <v>0</v>
          </cell>
          <cell r="M16018" t="str">
            <v>{5}</v>
          </cell>
          <cell r="O16018">
            <v>5</v>
          </cell>
          <cell r="P16018" t="str">
            <v>A</v>
          </cell>
          <cell r="Q16018" t="str">
            <v>TSP</v>
          </cell>
          <cell r="R16018">
            <v>267</v>
          </cell>
        </row>
        <row r="16019">
          <cell r="A16019" t="str">
            <v>YES (Foil)</v>
          </cell>
          <cell r="E16019" t="str">
            <v>Verdant Embrace</v>
          </cell>
          <cell r="F16019" t="str">
            <v>Time Spiral</v>
          </cell>
          <cell r="G16019" t="str">
            <v>R</v>
          </cell>
          <cell r="H16019" t="str">
            <v>Enchantment — Aura</v>
          </cell>
          <cell r="L16019" t="str">
            <v>Enchant creature. Enchanted creature gets +3/+3 and has "At the beginning of each upkeep, put a 1/1 green Saproling creature token onto the battlefield."</v>
          </cell>
          <cell r="M16019" t="str">
            <v>{3}{G}{G}</v>
          </cell>
          <cell r="O16019">
            <v>5</v>
          </cell>
          <cell r="P16019" t="str">
            <v>G</v>
          </cell>
          <cell r="Q16019" t="str">
            <v>TSP</v>
          </cell>
          <cell r="R16019">
            <v>232</v>
          </cell>
        </row>
        <row r="16020">
          <cell r="E16020" t="str">
            <v>Vesuva</v>
          </cell>
          <cell r="F16020" t="str">
            <v>Time Spiral</v>
          </cell>
          <cell r="G16020" t="str">
            <v>R</v>
          </cell>
          <cell r="H16020" t="str">
            <v>Land</v>
          </cell>
          <cell r="L16020" t="str">
            <v>You may have Vesuva enter the battlefield tapped as a copy of any land on the battlefield.</v>
          </cell>
          <cell r="O16020">
            <v>0</v>
          </cell>
          <cell r="P16020" t="str">
            <v>L</v>
          </cell>
          <cell r="Q16020" t="str">
            <v>TSP</v>
          </cell>
          <cell r="R16020">
            <v>281</v>
          </cell>
        </row>
        <row r="16021">
          <cell r="A16021" t="str">
            <v>YES (Foil)</v>
          </cell>
          <cell r="E16021" t="str">
            <v>Vesuvan Shapeshifter</v>
          </cell>
          <cell r="F16021" t="str">
            <v>Time Spiral</v>
          </cell>
          <cell r="G16021" t="str">
            <v>R</v>
          </cell>
          <cell r="H16021" t="str">
            <v>Creature — Shapeshifter</v>
          </cell>
          <cell r="I16021">
            <v>0</v>
          </cell>
          <cell r="J16021">
            <v>0</v>
          </cell>
          <cell r="L16021" t="str">
            <v>As Vesuvan Shapeshifter enters the battlefield or is turned face up, you may choose another creature on the battlefield. If you do, until Vesuvan Shapeshifter is turned face down, it becomes a copy of that creature and gains "At the beginning of your upkeep, you may turn this creature face down". Morph {1}{U}</v>
          </cell>
          <cell r="M16021" t="str">
            <v>{3}{U}{U}</v>
          </cell>
          <cell r="O16021">
            <v>5</v>
          </cell>
          <cell r="P16021" t="str">
            <v>U</v>
          </cell>
          <cell r="Q16021" t="str">
            <v>TSP</v>
          </cell>
          <cell r="R16021">
            <v>90</v>
          </cell>
        </row>
        <row r="16022">
          <cell r="E16022" t="str">
            <v>Viashino Bladescout</v>
          </cell>
          <cell r="F16022" t="str">
            <v>Time Spiral</v>
          </cell>
          <cell r="G16022" t="str">
            <v>C</v>
          </cell>
          <cell r="H16022" t="str">
            <v>Creature — Viashino Scout</v>
          </cell>
          <cell r="I16022">
            <v>2</v>
          </cell>
          <cell r="J16022">
            <v>1</v>
          </cell>
          <cell r="L16022" t="str">
            <v>Flash #_(You may cast this spell any time you could cast an instant.)_#?When Viashino Bladescout enters the battlefield, target creature gains first strike until end of turn.</v>
          </cell>
          <cell r="M16022" t="str">
            <v>{1}{R}{R}</v>
          </cell>
          <cell r="O16022">
            <v>3</v>
          </cell>
          <cell r="P16022" t="str">
            <v>R</v>
          </cell>
          <cell r="Q16022" t="str">
            <v>TSP</v>
          </cell>
          <cell r="R16022">
            <v>185</v>
          </cell>
        </row>
        <row r="16023">
          <cell r="E16023" t="str">
            <v>Viscerid Deepwalker</v>
          </cell>
          <cell r="F16023" t="str">
            <v>Time Spiral</v>
          </cell>
          <cell r="G16023" t="str">
            <v>C</v>
          </cell>
          <cell r="H16023" t="str">
            <v>Creature — Homarid Warrior</v>
          </cell>
          <cell r="I16023">
            <v>2</v>
          </cell>
          <cell r="J16023">
            <v>3</v>
          </cell>
          <cell r="L16023" t="str">
            <v>{U}: Viscerid Deepwalker gets +1/+0 until end of turn. Suspend 4—{U} #_(Rather than cast this card from your hand, you may pay {U} and exile it with four time counters on it. At the beginning of your upkeep, remove a time counter. When the last is removed, cast it without paying its mana cost. It has haste.)_#</v>
          </cell>
          <cell r="M16023" t="str">
            <v>{4}{U}</v>
          </cell>
          <cell r="O16023">
            <v>5</v>
          </cell>
          <cell r="P16023" t="str">
            <v>U</v>
          </cell>
          <cell r="Q16023" t="str">
            <v>TSP</v>
          </cell>
          <cell r="R16023">
            <v>91</v>
          </cell>
        </row>
        <row r="16024">
          <cell r="E16024" t="str">
            <v>Viscid Lemures</v>
          </cell>
          <cell r="F16024" t="str">
            <v>Time Spiral</v>
          </cell>
          <cell r="G16024" t="str">
            <v>C</v>
          </cell>
          <cell r="H16024" t="str">
            <v>Creature — Spirit</v>
          </cell>
          <cell r="I16024">
            <v>4</v>
          </cell>
          <cell r="J16024">
            <v>3</v>
          </cell>
          <cell r="L16024" t="str">
            <v>{0}: Viscid Lemures gets -1/-0 and gains swampwalk until end of turn.</v>
          </cell>
          <cell r="M16024" t="str">
            <v>{4}{B}</v>
          </cell>
          <cell r="O16024">
            <v>5</v>
          </cell>
          <cell r="P16024" t="str">
            <v>B</v>
          </cell>
          <cell r="Q16024" t="str">
            <v>TSP</v>
          </cell>
          <cell r="R16024">
            <v>141</v>
          </cell>
        </row>
        <row r="16025">
          <cell r="E16025" t="str">
            <v>Voidmage Husher</v>
          </cell>
          <cell r="F16025" t="str">
            <v>Time Spiral</v>
          </cell>
          <cell r="G16025" t="str">
            <v>U</v>
          </cell>
          <cell r="H16025" t="str">
            <v>Creature — Human Wizard</v>
          </cell>
          <cell r="I16025">
            <v>2</v>
          </cell>
          <cell r="J16025">
            <v>2</v>
          </cell>
          <cell r="L16025" t="str">
            <v>Flash. When Voidmage Husher enters the battlefield, counter target activated ability. Whenever you cast a spell, you may return Voidmage Husher to its owner's hand.</v>
          </cell>
          <cell r="M16025" t="str">
            <v>{3}{U}</v>
          </cell>
          <cell r="O16025">
            <v>4</v>
          </cell>
          <cell r="P16025" t="str">
            <v>U</v>
          </cell>
          <cell r="Q16025" t="str">
            <v>TSP</v>
          </cell>
          <cell r="R16025">
            <v>92</v>
          </cell>
        </row>
        <row r="16026">
          <cell r="E16026" t="str">
            <v>Volcanic Awakening</v>
          </cell>
          <cell r="F16026" t="str">
            <v>Time Spiral</v>
          </cell>
          <cell r="G16026" t="str">
            <v>U</v>
          </cell>
          <cell r="H16026" t="str">
            <v>Sorcery</v>
          </cell>
          <cell r="L16026" t="str">
            <v>Destroy target land. Storm #_(When you cast this spell, copy it for each spell cast before it this turn. You may choose new targets for the copies.)_#</v>
          </cell>
          <cell r="M16026" t="str">
            <v>{4}{R}{R}</v>
          </cell>
          <cell r="O16026">
            <v>6</v>
          </cell>
          <cell r="P16026" t="str">
            <v>R</v>
          </cell>
          <cell r="Q16026" t="str">
            <v>TSP</v>
          </cell>
          <cell r="R16026">
            <v>186</v>
          </cell>
        </row>
        <row r="16027">
          <cell r="A16027" t="str">
            <v>YES</v>
          </cell>
          <cell r="E16027" t="str">
            <v>Walk the Aeons</v>
          </cell>
          <cell r="F16027" t="str">
            <v>Time Spiral</v>
          </cell>
          <cell r="G16027" t="str">
            <v>R</v>
          </cell>
          <cell r="H16027" t="str">
            <v>Sorcery</v>
          </cell>
          <cell r="L16027" t="str">
            <v>Buyback—Sacrifice three Islands. #_(You may sacrifice three Islands in addition to any other costs as you cast this spell. If you do, put this card into your hand as it resolves.)_#?Target player takes an extra turn after this one.</v>
          </cell>
          <cell r="M16027" t="str">
            <v>{4}{U}{U}</v>
          </cell>
          <cell r="O16027">
            <v>6</v>
          </cell>
          <cell r="P16027" t="str">
            <v>U</v>
          </cell>
          <cell r="Q16027" t="str">
            <v>TSP</v>
          </cell>
          <cell r="R16027">
            <v>93</v>
          </cell>
        </row>
        <row r="16028">
          <cell r="E16028" t="str">
            <v>Watcher Sliver</v>
          </cell>
          <cell r="F16028" t="str">
            <v>Time Spiral</v>
          </cell>
          <cell r="G16028" t="str">
            <v>C</v>
          </cell>
          <cell r="H16028" t="str">
            <v>Creature — Sliver</v>
          </cell>
          <cell r="I16028">
            <v>2</v>
          </cell>
          <cell r="J16028">
            <v>2</v>
          </cell>
          <cell r="L16028" t="str">
            <v>All Sliver creatures get +0/+2.</v>
          </cell>
          <cell r="M16028" t="str">
            <v>{3}{W}</v>
          </cell>
          <cell r="O16028">
            <v>4</v>
          </cell>
          <cell r="P16028" t="str">
            <v>W</v>
          </cell>
          <cell r="Q16028" t="str">
            <v>TSP</v>
          </cell>
          <cell r="R16028">
            <v>45</v>
          </cell>
        </row>
        <row r="16029">
          <cell r="E16029" t="str">
            <v>Weathered Bodyguards</v>
          </cell>
          <cell r="F16029" t="str">
            <v>Time Spiral</v>
          </cell>
          <cell r="G16029" t="str">
            <v>R</v>
          </cell>
          <cell r="H16029" t="str">
            <v>Creature — Human Soldier</v>
          </cell>
          <cell r="I16029">
            <v>2</v>
          </cell>
          <cell r="J16029">
            <v>5</v>
          </cell>
          <cell r="L16029" t="str">
            <v>As long as Weathered Bodyguards is untapped, all combat damage that would be dealt to you by unblocked creatures is dealt to Weathered Bodyguards instead. Morph {3}{W} #_(You may cast this face down as a 2/2 creature for {3}. Turn it face up any time for its morph cost.)_#</v>
          </cell>
          <cell r="M16029" t="str">
            <v>{5}{W}</v>
          </cell>
          <cell r="O16029">
            <v>6</v>
          </cell>
          <cell r="P16029" t="str">
            <v>W</v>
          </cell>
          <cell r="Q16029" t="str">
            <v>TSP</v>
          </cell>
          <cell r="R16029">
            <v>46</v>
          </cell>
        </row>
        <row r="16030">
          <cell r="E16030" t="str">
            <v>Weatherseed Totem</v>
          </cell>
          <cell r="F16030" t="str">
            <v>Time Spiral</v>
          </cell>
          <cell r="G16030" t="str">
            <v>U</v>
          </cell>
          <cell r="H16030" t="str">
            <v>Artifact</v>
          </cell>
          <cell r="L16030" t="str">
            <v>{T}: Add {G} to your mana pool. {2}{G}{G}{G}: Weatherseed Totem becomes a 5/3 green Treefolk artifact creature with trample until end of turn. When Weatherseed Totem is put into a graveyard from the battlefield, if it was a creature, return this card to its owner's hand.</v>
          </cell>
          <cell r="M16030" t="str">
            <v>{3}</v>
          </cell>
          <cell r="N16030" t="str">
            <v>{G}</v>
          </cell>
          <cell r="O16030">
            <v>3</v>
          </cell>
          <cell r="P16030" t="str">
            <v>A</v>
          </cell>
          <cell r="Q16030" t="str">
            <v>TSP</v>
          </cell>
          <cell r="R16030">
            <v>268</v>
          </cell>
        </row>
        <row r="16031">
          <cell r="E16031" t="str">
            <v>Wheel of Fate</v>
          </cell>
          <cell r="F16031" t="str">
            <v>Time Spiral</v>
          </cell>
          <cell r="G16031" t="str">
            <v>R</v>
          </cell>
          <cell r="H16031" t="str">
            <v>Sorcery</v>
          </cell>
          <cell r="L16031" t="str">
            <v>Suspend 4—{1}{R} #_(Rather than cast this card from your hand, pay {1}{R} and exile it with four time counters on it. At the beginning of your upkeep, remove a time counter. When the last is removed, cast it without paying its mana cost.)_#?Each player discards his or her hand, then draws seven cards.</v>
          </cell>
          <cell r="O16031">
            <v>0</v>
          </cell>
          <cell r="P16031" t="str">
            <v>R</v>
          </cell>
          <cell r="Q16031" t="str">
            <v>TSP</v>
          </cell>
          <cell r="R16031">
            <v>187</v>
          </cell>
        </row>
        <row r="16032">
          <cell r="E16032" t="str">
            <v>Wipe Away</v>
          </cell>
          <cell r="F16032" t="str">
            <v>Time Spiral</v>
          </cell>
          <cell r="G16032" t="str">
            <v>U</v>
          </cell>
          <cell r="H16032" t="str">
            <v>Instant</v>
          </cell>
          <cell r="L16032" t="str">
            <v>Split second #_(As long as this spell is on the stack, players can't cast spells or activate abilities that aren't mana abilities.)_#?Return target permanent to its owner's hand.</v>
          </cell>
          <cell r="M16032" t="str">
            <v>{1}{U}{U}</v>
          </cell>
          <cell r="O16032">
            <v>3</v>
          </cell>
          <cell r="P16032" t="str">
            <v>U</v>
          </cell>
          <cell r="Q16032" t="str">
            <v>TSP</v>
          </cell>
          <cell r="R16032">
            <v>94</v>
          </cell>
        </row>
        <row r="16033">
          <cell r="E16033" t="str">
            <v>Word of Seizing</v>
          </cell>
          <cell r="F16033" t="str">
            <v>Time Spiral</v>
          </cell>
          <cell r="G16033" t="str">
            <v>R</v>
          </cell>
          <cell r="H16033" t="str">
            <v>Instant</v>
          </cell>
          <cell r="L16033" t="str">
            <v>Split second #_(As long as this spell is on the stack, players can't cast spells or activate abilities that aren't mana abilities.)_#?Untap target permanent and gain control of it until end of turn. It gains haste until end of turn.</v>
          </cell>
          <cell r="M16033" t="str">
            <v>{3}{R}{R}</v>
          </cell>
          <cell r="O16033">
            <v>5</v>
          </cell>
          <cell r="P16033" t="str">
            <v>R</v>
          </cell>
          <cell r="Q16033" t="str">
            <v>TSP</v>
          </cell>
          <cell r="R16033">
            <v>188</v>
          </cell>
        </row>
        <row r="16034">
          <cell r="E16034" t="str">
            <v>Wormwood Dryad</v>
          </cell>
          <cell r="F16034" t="str">
            <v>Time Spiral</v>
          </cell>
          <cell r="G16034" t="str">
            <v>C</v>
          </cell>
          <cell r="H16034" t="str">
            <v>Creature — Dryad</v>
          </cell>
          <cell r="I16034">
            <v>3</v>
          </cell>
          <cell r="J16034">
            <v>1</v>
          </cell>
          <cell r="L16034" t="str">
            <v>{G}: Wormwood Dryad gains forestwalk until end of turn and deals 1 damage to you. {B}: Wormwood Dryad gains swampwalk until end of turn and deals 1 damage to you.</v>
          </cell>
          <cell r="M16034" t="str">
            <v>{2}{G}</v>
          </cell>
          <cell r="O16034">
            <v>3</v>
          </cell>
          <cell r="P16034" t="str">
            <v>G</v>
          </cell>
          <cell r="Q16034" t="str">
            <v>TSP</v>
          </cell>
          <cell r="R16034">
            <v>233</v>
          </cell>
        </row>
        <row r="16035">
          <cell r="A16035" t="str">
            <v>YES (Foil)</v>
          </cell>
          <cell r="E16035" t="str">
            <v>Wurmcalling</v>
          </cell>
          <cell r="F16035" t="str">
            <v>Time Spiral</v>
          </cell>
          <cell r="G16035" t="str">
            <v>R</v>
          </cell>
          <cell r="H16035" t="str">
            <v>Sorcery</v>
          </cell>
          <cell r="L16035" t="str">
            <v>Buyback {2}{G}. Put an X/X green Wurm creature token onto the battlefield.</v>
          </cell>
          <cell r="M16035" t="str">
            <v>{X}{G}</v>
          </cell>
          <cell r="O16035">
            <v>1</v>
          </cell>
          <cell r="P16035" t="str">
            <v>G</v>
          </cell>
          <cell r="Q16035" t="str">
            <v>TSP</v>
          </cell>
          <cell r="R16035">
            <v>234</v>
          </cell>
        </row>
        <row r="16036">
          <cell r="E16036" t="str">
            <v>Yavimaya Dryad</v>
          </cell>
          <cell r="F16036" t="str">
            <v>Time Spiral</v>
          </cell>
          <cell r="G16036" t="str">
            <v>U</v>
          </cell>
          <cell r="H16036" t="str">
            <v>Creature — Dryad</v>
          </cell>
          <cell r="I16036">
            <v>2</v>
          </cell>
          <cell r="J16036">
            <v>1</v>
          </cell>
          <cell r="L16036" t="str">
            <v>Forestwalk?When Yavimaya Dryad enters the battlefield, you may search your library for a Forest card and put it onto the battlefield tapped under target player's control. If you do, shuffle your library.</v>
          </cell>
          <cell r="M16036" t="str">
            <v>{1}{G}{G}</v>
          </cell>
          <cell r="O16036">
            <v>3</v>
          </cell>
          <cell r="P16036" t="str">
            <v>G</v>
          </cell>
          <cell r="Q16036" t="str">
            <v>TSP</v>
          </cell>
          <cell r="R16036">
            <v>235</v>
          </cell>
        </row>
        <row r="16037">
          <cell r="E16037" t="str">
            <v>Zealot il-Vec</v>
          </cell>
          <cell r="F16037" t="str">
            <v>Time Spiral</v>
          </cell>
          <cell r="G16037" t="str">
            <v>C</v>
          </cell>
          <cell r="H16037" t="str">
            <v>Creature — Human Rebel</v>
          </cell>
          <cell r="I16037">
            <v>1</v>
          </cell>
          <cell r="J16037">
            <v>1</v>
          </cell>
          <cell r="L16037" t="str">
            <v>Shadow #_(This creature can block or be blocked by only creatures with shadow.)_#?Whenever Zealot il-Vec attacks and isn't blocked, you may have it deal 1 damage to target creature. If you do, prevent all combat damage Zealot il-Vec would deal this turn.</v>
          </cell>
          <cell r="M16037" t="str">
            <v>{2}{W}</v>
          </cell>
          <cell r="O16037">
            <v>3</v>
          </cell>
          <cell r="P16037" t="str">
            <v>W</v>
          </cell>
          <cell r="Q16037" t="str">
            <v>TSP</v>
          </cell>
          <cell r="R16037">
            <v>47</v>
          </cell>
        </row>
        <row r="16038">
          <cell r="E16038" t="str">
            <v>Forest</v>
          </cell>
          <cell r="F16038" t="str">
            <v>Time Spiral</v>
          </cell>
          <cell r="G16038" t="str">
            <v>C</v>
          </cell>
          <cell r="H16038" t="str">
            <v>Basic Land — Forest</v>
          </cell>
          <cell r="L16038" t="str">
            <v>{G}</v>
          </cell>
          <cell r="N16038" t="str">
            <v>{G}</v>
          </cell>
          <cell r="O16038">
            <v>0</v>
          </cell>
          <cell r="P16038" t="str">
            <v>L</v>
          </cell>
          <cell r="Q16038" t="str">
            <v>TSP</v>
          </cell>
          <cell r="R16038">
            <v>298</v>
          </cell>
        </row>
        <row r="16039">
          <cell r="E16039" t="str">
            <v>Forest</v>
          </cell>
          <cell r="F16039" t="str">
            <v>Time Spiral</v>
          </cell>
          <cell r="G16039" t="str">
            <v>C</v>
          </cell>
          <cell r="H16039" t="str">
            <v>Basic Land — Forest</v>
          </cell>
          <cell r="L16039" t="str">
            <v>{G}</v>
          </cell>
          <cell r="N16039" t="str">
            <v>{G}</v>
          </cell>
          <cell r="O16039">
            <v>0</v>
          </cell>
          <cell r="P16039" t="str">
            <v>L</v>
          </cell>
          <cell r="Q16039" t="str">
            <v>TSP</v>
          </cell>
          <cell r="R16039">
            <v>301</v>
          </cell>
        </row>
        <row r="16040">
          <cell r="E16040" t="str">
            <v>Forest</v>
          </cell>
          <cell r="F16040" t="str">
            <v>Time Spiral</v>
          </cell>
          <cell r="G16040" t="str">
            <v>C</v>
          </cell>
          <cell r="H16040" t="str">
            <v>Basic Land — Forest</v>
          </cell>
          <cell r="L16040" t="str">
            <v>{G}</v>
          </cell>
          <cell r="N16040" t="str">
            <v>{G}</v>
          </cell>
          <cell r="O16040">
            <v>0</v>
          </cell>
          <cell r="P16040" t="str">
            <v>L</v>
          </cell>
          <cell r="Q16040" t="str">
            <v>TSP</v>
          </cell>
          <cell r="R16040">
            <v>300</v>
          </cell>
        </row>
        <row r="16041">
          <cell r="E16041" t="str">
            <v>Island</v>
          </cell>
          <cell r="F16041" t="str">
            <v>Time Spiral</v>
          </cell>
          <cell r="G16041" t="str">
            <v>C</v>
          </cell>
          <cell r="H16041" t="str">
            <v>Basic Land — Island</v>
          </cell>
          <cell r="L16041" t="str">
            <v>{U}</v>
          </cell>
          <cell r="N16041" t="str">
            <v>{U}</v>
          </cell>
          <cell r="O16041">
            <v>0</v>
          </cell>
          <cell r="P16041" t="str">
            <v>L</v>
          </cell>
          <cell r="Q16041" t="str">
            <v>TSP</v>
          </cell>
          <cell r="R16041">
            <v>286</v>
          </cell>
        </row>
        <row r="16042">
          <cell r="E16042" t="str">
            <v>Island</v>
          </cell>
          <cell r="F16042" t="str">
            <v>Time Spiral</v>
          </cell>
          <cell r="G16042" t="str">
            <v>C</v>
          </cell>
          <cell r="H16042" t="str">
            <v>Basic Land — Island</v>
          </cell>
          <cell r="L16042" t="str">
            <v>{U}</v>
          </cell>
          <cell r="N16042" t="str">
            <v>{U}</v>
          </cell>
          <cell r="O16042">
            <v>0</v>
          </cell>
          <cell r="P16042" t="str">
            <v>L</v>
          </cell>
          <cell r="Q16042" t="str">
            <v>TSP</v>
          </cell>
          <cell r="R16042">
            <v>288</v>
          </cell>
        </row>
        <row r="16043">
          <cell r="E16043" t="str">
            <v>Island</v>
          </cell>
          <cell r="F16043" t="str">
            <v>Time Spiral</v>
          </cell>
          <cell r="G16043" t="str">
            <v>C</v>
          </cell>
          <cell r="H16043" t="str">
            <v>Basic Land — Island</v>
          </cell>
          <cell r="L16043" t="str">
            <v>{U}</v>
          </cell>
          <cell r="N16043" t="str">
            <v>{U}</v>
          </cell>
          <cell r="O16043">
            <v>0</v>
          </cell>
          <cell r="P16043" t="str">
            <v>L</v>
          </cell>
          <cell r="Q16043" t="str">
            <v>TSP</v>
          </cell>
          <cell r="R16043">
            <v>289</v>
          </cell>
        </row>
        <row r="16044">
          <cell r="E16044" t="str">
            <v>Mountain</v>
          </cell>
          <cell r="F16044" t="str">
            <v>Time Spiral</v>
          </cell>
          <cell r="G16044" t="str">
            <v>C</v>
          </cell>
          <cell r="H16044" t="str">
            <v>Basic Land — Mountain</v>
          </cell>
          <cell r="L16044" t="str">
            <v>{R}</v>
          </cell>
          <cell r="N16044" t="str">
            <v>{R}</v>
          </cell>
          <cell r="O16044">
            <v>0</v>
          </cell>
          <cell r="P16044" t="str">
            <v>L</v>
          </cell>
          <cell r="Q16044" t="str">
            <v>TSP</v>
          </cell>
          <cell r="R16044">
            <v>296</v>
          </cell>
        </row>
        <row r="16045">
          <cell r="E16045" t="str">
            <v>Mountain</v>
          </cell>
          <cell r="F16045" t="str">
            <v>Time Spiral</v>
          </cell>
          <cell r="G16045" t="str">
            <v>C</v>
          </cell>
          <cell r="H16045" t="str">
            <v>Basic Land — Mountain</v>
          </cell>
          <cell r="L16045" t="str">
            <v>{R}</v>
          </cell>
          <cell r="N16045" t="str">
            <v>{R}</v>
          </cell>
          <cell r="O16045">
            <v>0</v>
          </cell>
          <cell r="P16045" t="str">
            <v>L</v>
          </cell>
          <cell r="Q16045" t="str">
            <v>TSP</v>
          </cell>
          <cell r="R16045">
            <v>297</v>
          </cell>
        </row>
        <row r="16046">
          <cell r="E16046" t="str">
            <v>Mountain</v>
          </cell>
          <cell r="F16046" t="str">
            <v>Time Spiral</v>
          </cell>
          <cell r="G16046" t="str">
            <v>C</v>
          </cell>
          <cell r="H16046" t="str">
            <v>Basic Land — Mountain</v>
          </cell>
          <cell r="L16046" t="str">
            <v>{R}</v>
          </cell>
          <cell r="N16046" t="str">
            <v>{R}</v>
          </cell>
          <cell r="O16046">
            <v>0</v>
          </cell>
          <cell r="P16046" t="str">
            <v>L</v>
          </cell>
          <cell r="Q16046" t="str">
            <v>TSP</v>
          </cell>
          <cell r="R16046">
            <v>294</v>
          </cell>
        </row>
        <row r="16047">
          <cell r="E16047" t="str">
            <v>Plains</v>
          </cell>
          <cell r="F16047" t="str">
            <v>Time Spiral</v>
          </cell>
          <cell r="G16047" t="str">
            <v>C</v>
          </cell>
          <cell r="H16047" t="str">
            <v>Basic Land — Plains</v>
          </cell>
          <cell r="L16047" t="str">
            <v>{W}</v>
          </cell>
          <cell r="N16047" t="str">
            <v>{W}</v>
          </cell>
          <cell r="O16047">
            <v>0</v>
          </cell>
          <cell r="P16047" t="str">
            <v>L</v>
          </cell>
          <cell r="Q16047" t="str">
            <v>TSP</v>
          </cell>
          <cell r="R16047">
            <v>285</v>
          </cell>
        </row>
        <row r="16048">
          <cell r="E16048" t="str">
            <v>Plains</v>
          </cell>
          <cell r="F16048" t="str">
            <v>Time Spiral</v>
          </cell>
          <cell r="G16048" t="str">
            <v>C</v>
          </cell>
          <cell r="H16048" t="str">
            <v>Basic Land — Plains</v>
          </cell>
          <cell r="L16048" t="str">
            <v>{W}</v>
          </cell>
          <cell r="N16048" t="str">
            <v>{W}</v>
          </cell>
          <cell r="O16048">
            <v>0</v>
          </cell>
          <cell r="P16048" t="str">
            <v>L</v>
          </cell>
          <cell r="Q16048" t="str">
            <v>TSP</v>
          </cell>
          <cell r="R16048">
            <v>284</v>
          </cell>
        </row>
        <row r="16049">
          <cell r="E16049" t="str">
            <v>Plains</v>
          </cell>
          <cell r="F16049" t="str">
            <v>Time Spiral</v>
          </cell>
          <cell r="G16049" t="str">
            <v>C</v>
          </cell>
          <cell r="H16049" t="str">
            <v>Basic Land — Plains</v>
          </cell>
          <cell r="L16049" t="str">
            <v>{W}</v>
          </cell>
          <cell r="N16049" t="str">
            <v>{W}</v>
          </cell>
          <cell r="O16049">
            <v>0</v>
          </cell>
          <cell r="P16049" t="str">
            <v>L</v>
          </cell>
          <cell r="Q16049" t="str">
            <v>TSP</v>
          </cell>
          <cell r="R16049">
            <v>282</v>
          </cell>
        </row>
        <row r="16050">
          <cell r="E16050" t="str">
            <v>Swamp</v>
          </cell>
          <cell r="F16050" t="str">
            <v>Time Spiral</v>
          </cell>
          <cell r="G16050" t="str">
            <v>C</v>
          </cell>
          <cell r="H16050" t="str">
            <v>Basic Land — Swamp</v>
          </cell>
          <cell r="L16050" t="str">
            <v>{B}</v>
          </cell>
          <cell r="N16050" t="str">
            <v>{B}</v>
          </cell>
          <cell r="O16050">
            <v>0</v>
          </cell>
          <cell r="P16050" t="str">
            <v>L</v>
          </cell>
          <cell r="Q16050" t="str">
            <v>TSP</v>
          </cell>
          <cell r="R16050">
            <v>290</v>
          </cell>
        </row>
        <row r="16051">
          <cell r="E16051" t="str">
            <v>Swamp</v>
          </cell>
          <cell r="F16051" t="str">
            <v>Time Spiral</v>
          </cell>
          <cell r="G16051" t="str">
            <v>C</v>
          </cell>
          <cell r="H16051" t="str">
            <v>Basic Land — Swamp</v>
          </cell>
          <cell r="L16051" t="str">
            <v>{B}</v>
          </cell>
          <cell r="N16051" t="str">
            <v>{B}</v>
          </cell>
          <cell r="O16051">
            <v>0</v>
          </cell>
          <cell r="P16051" t="str">
            <v>L</v>
          </cell>
          <cell r="Q16051" t="str">
            <v>TSP</v>
          </cell>
          <cell r="R16051">
            <v>293</v>
          </cell>
        </row>
        <row r="16052">
          <cell r="E16052" t="str">
            <v>Swamp</v>
          </cell>
          <cell r="F16052" t="str">
            <v>Time Spiral</v>
          </cell>
          <cell r="G16052" t="str">
            <v>C</v>
          </cell>
          <cell r="H16052" t="str">
            <v>Basic Land — Swamp</v>
          </cell>
          <cell r="L16052" t="str">
            <v>{B}</v>
          </cell>
          <cell r="N16052" t="str">
            <v>{B}</v>
          </cell>
          <cell r="O16052">
            <v>0</v>
          </cell>
          <cell r="P16052" t="str">
            <v>L</v>
          </cell>
          <cell r="Q16052" t="str">
            <v>TSP</v>
          </cell>
          <cell r="R16052">
            <v>292</v>
          </cell>
        </row>
        <row r="16053">
          <cell r="A16053" t="str">
            <v>Promo</v>
          </cell>
          <cell r="E16053" t="str">
            <v>Akroma, Angel of Wrath</v>
          </cell>
          <cell r="F16053" t="str">
            <v>Time Spiral "Timeshifted"</v>
          </cell>
          <cell r="G16053" t="str">
            <v>T</v>
          </cell>
          <cell r="H16053" t="str">
            <v>Legendary Creature — Angel</v>
          </cell>
          <cell r="I16053">
            <v>6</v>
          </cell>
          <cell r="J16053">
            <v>6</v>
          </cell>
          <cell r="L16053" t="str">
            <v>Flying, first strike, vigilance, trample, haste, protection from black and from red</v>
          </cell>
          <cell r="M16053" t="str">
            <v>{5}{W}{W}{W}</v>
          </cell>
          <cell r="O16053">
            <v>8</v>
          </cell>
          <cell r="P16053" t="str">
            <v>W</v>
          </cell>
          <cell r="Q16053" t="str">
            <v>TSB</v>
          </cell>
          <cell r="R16053">
            <v>1</v>
          </cell>
        </row>
        <row r="16054">
          <cell r="A16054" t="str">
            <v>YES</v>
          </cell>
          <cell r="E16054" t="str">
            <v>Arena</v>
          </cell>
          <cell r="F16054" t="str">
            <v>Time Spiral "Timeshifted"</v>
          </cell>
          <cell r="G16054" t="str">
            <v>T</v>
          </cell>
          <cell r="H16054" t="str">
            <v>Land</v>
          </cell>
          <cell r="L16054" t="str">
            <v>{3}, {T}: Tap target creature you control and target creature of an opponent's choice he or she controls. Those creatures fight each other. #_(Each deals damage equal to its power to the other.)_#</v>
          </cell>
          <cell r="O16054">
            <v>0</v>
          </cell>
          <cell r="P16054" t="str">
            <v>L</v>
          </cell>
          <cell r="Q16054" t="str">
            <v>TSB</v>
          </cell>
          <cell r="R16054">
            <v>117</v>
          </cell>
        </row>
        <row r="16055">
          <cell r="E16055" t="str">
            <v>Assault // Battery</v>
          </cell>
          <cell r="F16055" t="str">
            <v>Time Spiral "Timeshifted"</v>
          </cell>
          <cell r="G16055" t="str">
            <v>T // T</v>
          </cell>
          <cell r="H16055" t="str">
            <v>Sorcery // Sorcery</v>
          </cell>
          <cell r="L16055" t="str">
            <v>Assault deals 2 damage to target creature or player.  // ?Put a 3/3 green Elephant creature token onto the battlefield.</v>
          </cell>
          <cell r="M16055" t="str">
            <v>{R} // {3}{G}</v>
          </cell>
          <cell r="O16055" t="str">
            <v>1 // 4</v>
          </cell>
          <cell r="P16055" t="str">
            <v>R // G</v>
          </cell>
          <cell r="Q16055" t="str">
            <v>TSB</v>
          </cell>
          <cell r="R16055">
            <v>106</v>
          </cell>
        </row>
        <row r="16056">
          <cell r="E16056" t="str">
            <v>Auratog</v>
          </cell>
          <cell r="F16056" t="str">
            <v>Time Spiral "Timeshifted"</v>
          </cell>
          <cell r="G16056" t="str">
            <v>T</v>
          </cell>
          <cell r="H16056" t="str">
            <v>Creature — Atog</v>
          </cell>
          <cell r="I16056">
            <v>1</v>
          </cell>
          <cell r="J16056">
            <v>2</v>
          </cell>
          <cell r="L16056" t="str">
            <v>Sacrifice an enchantment: Auratog gets +2/+2 until end of turn.</v>
          </cell>
          <cell r="M16056" t="str">
            <v>{1}{W}</v>
          </cell>
          <cell r="O16056">
            <v>2</v>
          </cell>
          <cell r="P16056" t="str">
            <v>W</v>
          </cell>
          <cell r="Q16056" t="str">
            <v>TSB</v>
          </cell>
          <cell r="R16056">
            <v>2</v>
          </cell>
        </row>
        <row r="16057">
          <cell r="A16057" t="str">
            <v>Promo</v>
          </cell>
          <cell r="E16057" t="str">
            <v>Avalanche Riders</v>
          </cell>
          <cell r="F16057" t="str">
            <v>Time Spiral "Timeshifted"</v>
          </cell>
          <cell r="G16057" t="str">
            <v>T</v>
          </cell>
          <cell r="H16057" t="str">
            <v>Creature — Human Nomad</v>
          </cell>
          <cell r="I16057">
            <v>2</v>
          </cell>
          <cell r="J16057">
            <v>2</v>
          </cell>
          <cell r="L16057" t="str">
            <v>Haste?Echo {3}{R} #_(At the beginning of your upkeep, if this came under your control since the beginning of your last upkeep, sacrifice it unless you pay its echo cost.)_#?When Avalanche Riders enters the battlefield, destroy target land.</v>
          </cell>
          <cell r="M16057" t="str">
            <v>{3}{R}</v>
          </cell>
          <cell r="O16057">
            <v>4</v>
          </cell>
          <cell r="P16057" t="str">
            <v>R</v>
          </cell>
          <cell r="Q16057" t="str">
            <v>TSB</v>
          </cell>
          <cell r="R16057">
            <v>55</v>
          </cell>
        </row>
        <row r="16058">
          <cell r="A16058" t="str">
            <v>Promo</v>
          </cell>
          <cell r="E16058" t="str">
            <v>Avatar of Woe</v>
          </cell>
          <cell r="F16058" t="str">
            <v>Time Spiral "Timeshifted"</v>
          </cell>
          <cell r="G16058" t="str">
            <v>T</v>
          </cell>
          <cell r="H16058" t="str">
            <v>Creature — Avatar</v>
          </cell>
          <cell r="I16058">
            <v>6</v>
          </cell>
          <cell r="J16058">
            <v>5</v>
          </cell>
          <cell r="L16058" t="str">
            <v>If there are ten or more creature cards total in all graveyards, Avatar of Woe costs {6} less to cast. Fear. {T}: Destroy target creature. It can't be regenerated.</v>
          </cell>
          <cell r="M16058" t="str">
            <v>{6}{B}{B}</v>
          </cell>
          <cell r="O16058">
            <v>8</v>
          </cell>
          <cell r="P16058" t="str">
            <v>B</v>
          </cell>
          <cell r="Q16058" t="str">
            <v>TSB</v>
          </cell>
          <cell r="R16058">
            <v>37</v>
          </cell>
        </row>
        <row r="16059">
          <cell r="E16059" t="str">
            <v>Avoid Fate</v>
          </cell>
          <cell r="F16059" t="str">
            <v>Time Spiral "Timeshifted"</v>
          </cell>
          <cell r="G16059" t="str">
            <v>T</v>
          </cell>
          <cell r="H16059" t="str">
            <v>Instant</v>
          </cell>
          <cell r="L16059" t="str">
            <v>Counter target instant or Aura spell that targets a permanent you control.</v>
          </cell>
          <cell r="M16059" t="str">
            <v>{G}</v>
          </cell>
          <cell r="O16059">
            <v>1</v>
          </cell>
          <cell r="P16059" t="str">
            <v>G</v>
          </cell>
          <cell r="Q16059" t="str">
            <v>TSB</v>
          </cell>
          <cell r="R16059">
            <v>73</v>
          </cell>
        </row>
        <row r="16060">
          <cell r="E16060" t="str">
            <v>Bad Moon</v>
          </cell>
          <cell r="F16060" t="str">
            <v>Time Spiral "Timeshifted"</v>
          </cell>
          <cell r="G16060" t="str">
            <v>T</v>
          </cell>
          <cell r="H16060" t="str">
            <v>Enchantment</v>
          </cell>
          <cell r="L16060" t="str">
            <v>Black creatures get +1/+1.</v>
          </cell>
          <cell r="M16060" t="str">
            <v>{1}{B}</v>
          </cell>
          <cell r="O16060">
            <v>2</v>
          </cell>
          <cell r="P16060" t="str">
            <v>B</v>
          </cell>
          <cell r="Q16060" t="str">
            <v>TSB</v>
          </cell>
          <cell r="R16060">
            <v>38</v>
          </cell>
        </row>
        <row r="16061">
          <cell r="A16061" t="str">
            <v>Promo</v>
          </cell>
          <cell r="E16061" t="str">
            <v>Browbeat</v>
          </cell>
          <cell r="F16061" t="str">
            <v>Time Spiral "Timeshifted"</v>
          </cell>
          <cell r="G16061" t="str">
            <v>T</v>
          </cell>
          <cell r="H16061" t="str">
            <v>Sorcery</v>
          </cell>
          <cell r="L16061" t="str">
            <v>Any player may have Browbeat deal 5 damage to him or her. If no one does, target player draws three cards.</v>
          </cell>
          <cell r="M16061" t="str">
            <v>{2}{R}</v>
          </cell>
          <cell r="O16061">
            <v>3</v>
          </cell>
          <cell r="P16061" t="str">
            <v>R</v>
          </cell>
          <cell r="Q16061" t="str">
            <v>TSB</v>
          </cell>
          <cell r="R16061">
            <v>56</v>
          </cell>
        </row>
        <row r="16062">
          <cell r="A16062" t="str">
            <v>Promo</v>
          </cell>
          <cell r="E16062" t="str">
            <v>Call of the Herd</v>
          </cell>
          <cell r="F16062" t="str">
            <v>Time Spiral "Timeshifted"</v>
          </cell>
          <cell r="G16062" t="str">
            <v>T</v>
          </cell>
          <cell r="H16062" t="str">
            <v>Sorcery</v>
          </cell>
          <cell r="L16062" t="str">
            <v>Put a 3/3 green Elephant creature token onto the battlefield. Flashback {3}{G} #_(You may cast this card from your graveyard for its flashback cost. Then exile it.)_#</v>
          </cell>
          <cell r="M16062" t="str">
            <v>{2}{G}</v>
          </cell>
          <cell r="O16062">
            <v>3</v>
          </cell>
          <cell r="P16062" t="str">
            <v>G</v>
          </cell>
          <cell r="Q16062" t="str">
            <v>TSB</v>
          </cell>
          <cell r="R16062">
            <v>74</v>
          </cell>
        </row>
        <row r="16063">
          <cell r="A16063" t="str">
            <v>Duplicate</v>
          </cell>
          <cell r="E16063" t="str">
            <v>Celestial Dawn</v>
          </cell>
          <cell r="F16063" t="str">
            <v>Time Spiral "Timeshifted"</v>
          </cell>
          <cell r="G16063" t="str">
            <v>T</v>
          </cell>
          <cell r="H16063" t="str">
            <v>Enchantment</v>
          </cell>
          <cell r="L16063" t="str">
            <v>Lands you control are Plains. Nonland cards you own that aren't on the battlefield, spells you control, and nonland permanents you control are white. You may spend white mana as though it were mana of any color. You may spend other mana only as though it were colorless mana.</v>
          </cell>
          <cell r="M16063" t="str">
            <v>{1}{W}{W}</v>
          </cell>
          <cell r="O16063">
            <v>3</v>
          </cell>
          <cell r="P16063" t="str">
            <v>W</v>
          </cell>
          <cell r="Q16063" t="str">
            <v>TSB</v>
          </cell>
          <cell r="R16063">
            <v>3</v>
          </cell>
        </row>
        <row r="16064">
          <cell r="E16064" t="str">
            <v>Claws of Gix</v>
          </cell>
          <cell r="F16064" t="str">
            <v>Time Spiral "Timeshifted"</v>
          </cell>
          <cell r="G16064" t="str">
            <v>T</v>
          </cell>
          <cell r="H16064" t="str">
            <v>Artifact</v>
          </cell>
          <cell r="L16064" t="str">
            <v>{1}, Sacrifice a permanent: You gain 1 life.</v>
          </cell>
          <cell r="M16064" t="str">
            <v>{0}</v>
          </cell>
          <cell r="O16064">
            <v>0</v>
          </cell>
          <cell r="P16064" t="str">
            <v>A</v>
          </cell>
          <cell r="Q16064" t="str">
            <v>TSB</v>
          </cell>
          <cell r="R16064">
            <v>107</v>
          </cell>
        </row>
        <row r="16065">
          <cell r="E16065" t="str">
            <v>Coalition Victory</v>
          </cell>
          <cell r="F16065" t="str">
            <v>Time Spiral "Timeshifted"</v>
          </cell>
          <cell r="G16065" t="str">
            <v>T</v>
          </cell>
          <cell r="H16065" t="str">
            <v>Sorcery</v>
          </cell>
          <cell r="L16065" t="str">
            <v>You win the game if you control a land of each basic land type and a creature of each color.</v>
          </cell>
          <cell r="M16065" t="str">
            <v>{3}{W}{U}{B}{R}{G}</v>
          </cell>
          <cell r="O16065">
            <v>8</v>
          </cell>
          <cell r="P16065" t="str">
            <v>GWURB</v>
          </cell>
          <cell r="Q16065" t="str">
            <v>TSB</v>
          </cell>
          <cell r="R16065">
            <v>91</v>
          </cell>
        </row>
        <row r="16066">
          <cell r="A16066" t="str">
            <v>YES</v>
          </cell>
          <cell r="E16066" t="str">
            <v>Cockatrice</v>
          </cell>
          <cell r="F16066" t="str">
            <v>Time Spiral "Timeshifted"</v>
          </cell>
          <cell r="G16066" t="str">
            <v>T</v>
          </cell>
          <cell r="H16066" t="str">
            <v>Creature — Cockatrice</v>
          </cell>
          <cell r="I16066">
            <v>2</v>
          </cell>
          <cell r="J16066">
            <v>4</v>
          </cell>
          <cell r="L16066" t="str">
            <v>Flying?Whenever Cockatrice blocks or becomes blocked by a non-Wall creature, destroy that creature at end of combat.</v>
          </cell>
          <cell r="M16066" t="str">
            <v>{3}{G}{G}</v>
          </cell>
          <cell r="O16066">
            <v>5</v>
          </cell>
          <cell r="P16066" t="str">
            <v>G</v>
          </cell>
          <cell r="Q16066" t="str">
            <v>TSB</v>
          </cell>
          <cell r="R16066">
            <v>75</v>
          </cell>
        </row>
        <row r="16067">
          <cell r="E16067" t="str">
            <v>Consecrate Land</v>
          </cell>
          <cell r="F16067" t="str">
            <v>Time Spiral "Timeshifted"</v>
          </cell>
          <cell r="G16067" t="str">
            <v>T</v>
          </cell>
          <cell r="H16067" t="str">
            <v>Enchantment — Aura</v>
          </cell>
          <cell r="L16067" t="str">
            <v>Enchant land?Enchanted land is indestructible and can't be enchanted by other Auras.</v>
          </cell>
          <cell r="M16067" t="str">
            <v>{W}</v>
          </cell>
          <cell r="O16067">
            <v>1</v>
          </cell>
          <cell r="P16067" t="str">
            <v>W</v>
          </cell>
          <cell r="Q16067" t="str">
            <v>TSB</v>
          </cell>
          <cell r="R16067">
            <v>4</v>
          </cell>
        </row>
        <row r="16068">
          <cell r="E16068" t="str">
            <v>Conspiracy</v>
          </cell>
          <cell r="F16068" t="str">
            <v>Time Spiral "Timeshifted"</v>
          </cell>
          <cell r="G16068" t="str">
            <v>T</v>
          </cell>
          <cell r="H16068" t="str">
            <v>Enchantment</v>
          </cell>
          <cell r="L16068" t="str">
            <v>As Conspiracy enters the battlefield, choose a creature type. Creature cards you own that aren't on the battlefield, creature spells you control, and creatures you control are the chosen type.</v>
          </cell>
          <cell r="M16068" t="str">
            <v>{3}{B}{B}</v>
          </cell>
          <cell r="O16068">
            <v>5</v>
          </cell>
          <cell r="P16068" t="str">
            <v>B</v>
          </cell>
          <cell r="Q16068" t="str">
            <v>TSB</v>
          </cell>
          <cell r="R16068">
            <v>39</v>
          </cell>
        </row>
        <row r="16069">
          <cell r="E16069" t="str">
            <v>Craw Giant</v>
          </cell>
          <cell r="F16069" t="str">
            <v>Time Spiral "Timeshifted"</v>
          </cell>
          <cell r="G16069" t="str">
            <v>T</v>
          </cell>
          <cell r="H16069" t="str">
            <v>Creature — Giant</v>
          </cell>
          <cell r="I16069">
            <v>6</v>
          </cell>
          <cell r="J16069">
            <v>4</v>
          </cell>
          <cell r="L16069" t="str">
            <v>Trample?Rampage 2 #_(Whenever this creature becomes blocked, it gets +2/+2 until end of turn for each creature blocking it beyond the first.)_#</v>
          </cell>
          <cell r="M16069" t="str">
            <v>{3}{G}{G}{G}{G}</v>
          </cell>
          <cell r="O16069">
            <v>7</v>
          </cell>
          <cell r="P16069" t="str">
            <v>G</v>
          </cell>
          <cell r="Q16069" t="str">
            <v>TSB</v>
          </cell>
          <cell r="R16069">
            <v>76</v>
          </cell>
        </row>
        <row r="16070">
          <cell r="E16070" t="str">
            <v>Dandan</v>
          </cell>
          <cell r="F16070" t="str">
            <v>Time Spiral "Timeshifted"</v>
          </cell>
          <cell r="G16070" t="str">
            <v>T</v>
          </cell>
          <cell r="H16070" t="str">
            <v>Creature — Fish</v>
          </cell>
          <cell r="I16070">
            <v>4</v>
          </cell>
          <cell r="J16070">
            <v>1</v>
          </cell>
          <cell r="L16070" t="str">
            <v>Dandan can't attack unless defending player controls an Island. When you control no Islands, sacrifice Dandan.</v>
          </cell>
          <cell r="M16070" t="str">
            <v>{U}{U}</v>
          </cell>
          <cell r="O16070">
            <v>2</v>
          </cell>
          <cell r="P16070" t="str">
            <v>U</v>
          </cell>
          <cell r="Q16070" t="str">
            <v>TSB</v>
          </cell>
          <cell r="R16070">
            <v>19</v>
          </cell>
        </row>
        <row r="16071">
          <cell r="A16071" t="str">
            <v>YES</v>
          </cell>
          <cell r="E16071" t="str">
            <v>Darkness</v>
          </cell>
          <cell r="F16071" t="str">
            <v>Time Spiral "Timeshifted"</v>
          </cell>
          <cell r="G16071" t="str">
            <v>T</v>
          </cell>
          <cell r="H16071" t="str">
            <v>Instant</v>
          </cell>
          <cell r="L16071" t="str">
            <v>Prevent all combat damage that would be dealt this turn.</v>
          </cell>
          <cell r="M16071" t="str">
            <v>{B}</v>
          </cell>
          <cell r="O16071">
            <v>1</v>
          </cell>
          <cell r="P16071" t="str">
            <v>B</v>
          </cell>
          <cell r="Q16071" t="str">
            <v>TSB</v>
          </cell>
          <cell r="R16071">
            <v>40</v>
          </cell>
        </row>
        <row r="16072">
          <cell r="A16072" t="str">
            <v>Promo</v>
          </cell>
          <cell r="E16072" t="str">
            <v>Dauthi Slayer</v>
          </cell>
          <cell r="F16072" t="str">
            <v>Time Spiral "Timeshifted"</v>
          </cell>
          <cell r="G16072" t="str">
            <v>T</v>
          </cell>
          <cell r="H16072" t="str">
            <v>Creature — Dauthi Soldier</v>
          </cell>
          <cell r="I16072">
            <v>2</v>
          </cell>
          <cell r="J16072">
            <v>2</v>
          </cell>
          <cell r="L16072" t="str">
            <v>Shadow #_(This creature can block or be blocked by only creatures with shadow.)_#?Dauthi Slayer attacks each turn if able.</v>
          </cell>
          <cell r="M16072" t="str">
            <v>{B}{B}</v>
          </cell>
          <cell r="O16072">
            <v>2</v>
          </cell>
          <cell r="P16072" t="str">
            <v>B</v>
          </cell>
          <cell r="Q16072" t="str">
            <v>TSB</v>
          </cell>
          <cell r="R16072">
            <v>41</v>
          </cell>
        </row>
        <row r="16073">
          <cell r="E16073" t="str">
            <v>Defiant Vanguard</v>
          </cell>
          <cell r="F16073" t="str">
            <v>Time Spiral "Timeshifted"</v>
          </cell>
          <cell r="G16073" t="str">
            <v>T</v>
          </cell>
          <cell r="H16073" t="str">
            <v>Creature — Human Rebel</v>
          </cell>
          <cell r="I16073">
            <v>2</v>
          </cell>
          <cell r="J16073">
            <v>2</v>
          </cell>
          <cell r="L16073" t="str">
            <v>When Defiant Vanguard blocks, at end of combat, destroy it and all creatures it blocked this turn. {5}, {T}: Search your library for a Rebel permanent card with converted mana cost 4 or less and put it onto the battlefield. Then shuffle your library.</v>
          </cell>
          <cell r="M16073" t="str">
            <v>{2}{W}</v>
          </cell>
          <cell r="O16073">
            <v>3</v>
          </cell>
          <cell r="P16073" t="str">
            <v>W</v>
          </cell>
          <cell r="Q16073" t="str">
            <v>TSB</v>
          </cell>
          <cell r="R16073">
            <v>5</v>
          </cell>
        </row>
        <row r="16074">
          <cell r="A16074" t="str">
            <v>YES (Foil)</v>
          </cell>
          <cell r="E16074" t="str">
            <v>Desert</v>
          </cell>
          <cell r="F16074" t="str">
            <v>Time Spiral "Timeshifted"</v>
          </cell>
          <cell r="G16074" t="str">
            <v>T</v>
          </cell>
          <cell r="H16074" t="str">
            <v>Land — Desert</v>
          </cell>
          <cell r="L16074" t="str">
            <v>{T}: Add {1} to your mana pool. {T}: Desert deals 1 damage to target attacking creature. Activate this ability only during the end of combat step.</v>
          </cell>
          <cell r="N16074" t="str">
            <v>{X}</v>
          </cell>
          <cell r="O16074">
            <v>0</v>
          </cell>
          <cell r="P16074" t="str">
            <v>L</v>
          </cell>
          <cell r="Q16074" t="str">
            <v>TSB</v>
          </cell>
          <cell r="R16074">
            <v>118</v>
          </cell>
        </row>
        <row r="16075">
          <cell r="E16075" t="str">
            <v>Desolation Giant</v>
          </cell>
          <cell r="F16075" t="str">
            <v>Time Spiral "Timeshifted"</v>
          </cell>
          <cell r="G16075" t="str">
            <v>T</v>
          </cell>
          <cell r="H16075" t="str">
            <v>Creature — Giant</v>
          </cell>
          <cell r="I16075">
            <v>3</v>
          </cell>
          <cell r="J16075">
            <v>3</v>
          </cell>
          <cell r="L16075" t="str">
            <v>Kicker {W}{W} #_(You may pay an additional {W}{W} as you cast this spell.)_#?When Desolation Giant enters the battlefield, destroy all other creatures you control. If it was kicked, destroy all other creatures instead.</v>
          </cell>
          <cell r="M16075" t="str">
            <v>{2}{R}{R}</v>
          </cell>
          <cell r="O16075">
            <v>4</v>
          </cell>
          <cell r="P16075" t="str">
            <v>R</v>
          </cell>
          <cell r="Q16075" t="str">
            <v>TSB</v>
          </cell>
          <cell r="R16075">
            <v>57</v>
          </cell>
        </row>
        <row r="16076">
          <cell r="A16076" t="str">
            <v>Promo</v>
          </cell>
          <cell r="E16076" t="str">
            <v>Disenchant</v>
          </cell>
          <cell r="F16076" t="str">
            <v>Time Spiral "Timeshifted"</v>
          </cell>
          <cell r="G16076" t="str">
            <v>T</v>
          </cell>
          <cell r="H16076" t="str">
            <v>Instant</v>
          </cell>
          <cell r="L16076" t="str">
            <v>Destroy target artifact or enchantment.</v>
          </cell>
          <cell r="M16076" t="str">
            <v>{1}{W}</v>
          </cell>
          <cell r="O16076">
            <v>2</v>
          </cell>
          <cell r="P16076" t="str">
            <v>W</v>
          </cell>
          <cell r="Q16076" t="str">
            <v>TSB</v>
          </cell>
          <cell r="R16076">
            <v>6</v>
          </cell>
        </row>
        <row r="16077">
          <cell r="E16077" t="str">
            <v>Disintegrate</v>
          </cell>
          <cell r="F16077" t="str">
            <v>Time Spiral "Timeshifted"</v>
          </cell>
          <cell r="G16077" t="str">
            <v>T</v>
          </cell>
          <cell r="H16077" t="str">
            <v>Sorcery</v>
          </cell>
          <cell r="L16077" t="str">
            <v>Disintegrate deals X damage to target creature or player. That creature can't be regenerated this turn. If the creature would die this turn, exile it instead.</v>
          </cell>
          <cell r="M16077" t="str">
            <v>{X}{R}</v>
          </cell>
          <cell r="O16077">
            <v>1</v>
          </cell>
          <cell r="P16077" t="str">
            <v>R</v>
          </cell>
          <cell r="Q16077" t="str">
            <v>TSB</v>
          </cell>
          <cell r="R16077">
            <v>58</v>
          </cell>
        </row>
        <row r="16078">
          <cell r="E16078" t="str">
            <v>Dodecapod</v>
          </cell>
          <cell r="F16078" t="str">
            <v>Time Spiral "Timeshifted"</v>
          </cell>
          <cell r="G16078" t="str">
            <v>T</v>
          </cell>
          <cell r="H16078" t="str">
            <v>Artifact Creature — Golem</v>
          </cell>
          <cell r="I16078">
            <v>3</v>
          </cell>
          <cell r="J16078">
            <v>3</v>
          </cell>
          <cell r="L16078" t="str">
            <v>If a spell or ability an opponent controls causes you to discard Dodecapod, put it onto the battlefield with two +1/+1 counters on it instead of putting it into your graveyard.</v>
          </cell>
          <cell r="M16078" t="str">
            <v>{4}</v>
          </cell>
          <cell r="O16078">
            <v>4</v>
          </cell>
          <cell r="P16078" t="str">
            <v>A</v>
          </cell>
          <cell r="Q16078" t="str">
            <v>TSB</v>
          </cell>
          <cell r="R16078">
            <v>108</v>
          </cell>
        </row>
        <row r="16079">
          <cell r="A16079" t="str">
            <v>Promo</v>
          </cell>
          <cell r="E16079" t="str">
            <v>Dragon Whelp</v>
          </cell>
          <cell r="F16079" t="str">
            <v>Time Spiral "Timeshifted"</v>
          </cell>
          <cell r="G16079" t="str">
            <v>T</v>
          </cell>
          <cell r="H16079" t="str">
            <v>Creature — Dragon</v>
          </cell>
          <cell r="I16079">
            <v>2</v>
          </cell>
          <cell r="J16079">
            <v>3</v>
          </cell>
          <cell r="L16079" t="str">
            <v>Flying?{R}: Dragon Whelp gets +1/+0 until end of turn. If this ability has been activated four or more times this turn, sacrifice Dragon Whelp at the beginning of the next end step.</v>
          </cell>
          <cell r="M16079" t="str">
            <v>{2}{R}{R}</v>
          </cell>
          <cell r="O16079">
            <v>4</v>
          </cell>
          <cell r="P16079" t="str">
            <v>R</v>
          </cell>
          <cell r="Q16079" t="str">
            <v>TSB</v>
          </cell>
          <cell r="R16079">
            <v>59</v>
          </cell>
        </row>
        <row r="16080">
          <cell r="A16080" t="str">
            <v>Promo</v>
          </cell>
          <cell r="E16080" t="str">
            <v>Dragonstorm</v>
          </cell>
          <cell r="F16080" t="str">
            <v>Time Spiral "Timeshifted"</v>
          </cell>
          <cell r="G16080" t="str">
            <v>T</v>
          </cell>
          <cell r="H16080" t="str">
            <v>Sorcery</v>
          </cell>
          <cell r="L16080" t="str">
            <v>Search your library for a Dragon permanent card and put it onto the battlefield. Then shuffle your library. Storm #_(When you cast this spell, copy it for each spell cast before it this turn.)_#</v>
          </cell>
          <cell r="M16080" t="str">
            <v>{8}{R}</v>
          </cell>
          <cell r="O16080">
            <v>9</v>
          </cell>
          <cell r="P16080" t="str">
            <v>R</v>
          </cell>
          <cell r="Q16080" t="str">
            <v>TSB</v>
          </cell>
          <cell r="R16080">
            <v>60</v>
          </cell>
        </row>
        <row r="16081">
          <cell r="A16081" t="str">
            <v>YES (Foil)</v>
          </cell>
          <cell r="E16081" t="str">
            <v>Enduring Renewal</v>
          </cell>
          <cell r="F16081" t="str">
            <v>Time Spiral "Timeshifted"</v>
          </cell>
          <cell r="G16081" t="str">
            <v>T</v>
          </cell>
          <cell r="H16081" t="str">
            <v>Enchantment</v>
          </cell>
          <cell r="L16081" t="str">
            <v>Play with your hand revealed. If you would draw a card, reveal the top card of your library instead. If it's a creature card, put it into your graveyard. Otherwise, draw a card. Whenever a creature is put into your graveyard from the battlefield, return it to your hand.</v>
          </cell>
          <cell r="M16081" t="str">
            <v>{2}{W}{W}</v>
          </cell>
          <cell r="O16081">
            <v>4</v>
          </cell>
          <cell r="P16081" t="str">
            <v>W</v>
          </cell>
          <cell r="Q16081" t="str">
            <v>TSB</v>
          </cell>
          <cell r="R16081">
            <v>7</v>
          </cell>
        </row>
        <row r="16082">
          <cell r="E16082" t="str">
            <v>Eron the Relentless</v>
          </cell>
          <cell r="F16082" t="str">
            <v>Time Spiral "Timeshifted"</v>
          </cell>
          <cell r="G16082" t="str">
            <v>T</v>
          </cell>
          <cell r="H16082" t="str">
            <v>Legendary Creature — Human Rogue</v>
          </cell>
          <cell r="I16082">
            <v>5</v>
          </cell>
          <cell r="J16082">
            <v>2</v>
          </cell>
          <cell r="L16082" t="str">
            <v>Haste?{R}{R}{R}: Regenerate Eron the Relentless.</v>
          </cell>
          <cell r="M16082" t="str">
            <v>{3}{R}{R}</v>
          </cell>
          <cell r="O16082">
            <v>5</v>
          </cell>
          <cell r="P16082" t="str">
            <v>R</v>
          </cell>
          <cell r="Q16082" t="str">
            <v>TSB</v>
          </cell>
          <cell r="R16082">
            <v>61</v>
          </cell>
        </row>
        <row r="16083">
          <cell r="E16083" t="str">
            <v>Essence Sliver</v>
          </cell>
          <cell r="F16083" t="str">
            <v>Time Spiral "Timeshifted"</v>
          </cell>
          <cell r="G16083" t="str">
            <v>T</v>
          </cell>
          <cell r="H16083" t="str">
            <v>Creature — Sliver</v>
          </cell>
          <cell r="I16083">
            <v>3</v>
          </cell>
          <cell r="J16083">
            <v>3</v>
          </cell>
          <cell r="L16083" t="str">
            <v>Whenever a Sliver deals damage, its controller gains that much life.</v>
          </cell>
          <cell r="M16083" t="str">
            <v>{3}{W}</v>
          </cell>
          <cell r="O16083">
            <v>4</v>
          </cell>
          <cell r="P16083" t="str">
            <v>W</v>
          </cell>
          <cell r="Q16083" t="str">
            <v>TSB</v>
          </cell>
          <cell r="R16083">
            <v>8</v>
          </cell>
        </row>
        <row r="16084">
          <cell r="E16084" t="str">
            <v>Evil Eye of Orms-by-Gore</v>
          </cell>
          <cell r="F16084" t="str">
            <v>Time Spiral "Timeshifted"</v>
          </cell>
          <cell r="G16084" t="str">
            <v>T</v>
          </cell>
          <cell r="H16084" t="str">
            <v>Creature — Eye</v>
          </cell>
          <cell r="I16084">
            <v>3</v>
          </cell>
          <cell r="J16084">
            <v>6</v>
          </cell>
          <cell r="L16084" t="str">
            <v>Non-Eye creatures you control can't attack. Evil Eye of Orms-by-Gore can't be blocked except by Walls.</v>
          </cell>
          <cell r="M16084" t="str">
            <v>{4}{B}</v>
          </cell>
          <cell r="O16084">
            <v>5</v>
          </cell>
          <cell r="P16084" t="str">
            <v>B</v>
          </cell>
          <cell r="Q16084" t="str">
            <v>TSB</v>
          </cell>
          <cell r="R16084">
            <v>42</v>
          </cell>
        </row>
        <row r="16085">
          <cell r="A16085" t="str">
            <v>Promo</v>
          </cell>
          <cell r="E16085" t="str">
            <v>Faceless Butcher</v>
          </cell>
          <cell r="F16085" t="str">
            <v>Time Spiral "Timeshifted"</v>
          </cell>
          <cell r="G16085" t="str">
            <v>T</v>
          </cell>
          <cell r="H16085" t="str">
            <v>Creature — Nightmare Horror</v>
          </cell>
          <cell r="I16085">
            <v>2</v>
          </cell>
          <cell r="J16085">
            <v>3</v>
          </cell>
          <cell r="L16085" t="str">
            <v>When Faceless Butcher enters the battlefield, exile target creature other than Faceless Butcher. When Faceless Butcher leaves the battlefield, return the exiled card to the battlefield under its owner's control.</v>
          </cell>
          <cell r="M16085" t="str">
            <v>{2}{B}{B}</v>
          </cell>
          <cell r="O16085">
            <v>4</v>
          </cell>
          <cell r="P16085" t="str">
            <v>B</v>
          </cell>
          <cell r="Q16085" t="str">
            <v>TSB</v>
          </cell>
          <cell r="R16085">
            <v>43</v>
          </cell>
        </row>
        <row r="16086">
          <cell r="E16086" t="str">
            <v>Feldon's Cane</v>
          </cell>
          <cell r="F16086" t="str">
            <v>Time Spiral "Timeshifted"</v>
          </cell>
          <cell r="G16086" t="str">
            <v>T</v>
          </cell>
          <cell r="H16086" t="str">
            <v>Artifact</v>
          </cell>
          <cell r="L16086" t="str">
            <v>{T}, Exile Feldon's Cane: Shuffle your graveyard into your library.</v>
          </cell>
          <cell r="M16086" t="str">
            <v>{1}</v>
          </cell>
          <cell r="O16086">
            <v>1</v>
          </cell>
          <cell r="P16086" t="str">
            <v>A</v>
          </cell>
          <cell r="Q16086" t="str">
            <v>TSB</v>
          </cell>
          <cell r="R16086">
            <v>109</v>
          </cell>
        </row>
        <row r="16087">
          <cell r="E16087" t="str">
            <v>Fiery Justice</v>
          </cell>
          <cell r="F16087" t="str">
            <v>Time Spiral "Timeshifted"</v>
          </cell>
          <cell r="G16087" t="str">
            <v>T</v>
          </cell>
          <cell r="H16087" t="str">
            <v>Sorcery</v>
          </cell>
          <cell r="L16087" t="str">
            <v>Fiery Justice deals 5 damage divided as you choose among any number of target creatures and/or players. Target opponent gains 5 life.</v>
          </cell>
          <cell r="M16087" t="str">
            <v>{R}{G}{W}</v>
          </cell>
          <cell r="O16087">
            <v>3</v>
          </cell>
          <cell r="P16087" t="str">
            <v>GWR</v>
          </cell>
          <cell r="Q16087" t="str">
            <v>TSB</v>
          </cell>
          <cell r="R16087">
            <v>92</v>
          </cell>
        </row>
        <row r="16088">
          <cell r="A16088" t="str">
            <v>Promo</v>
          </cell>
          <cell r="E16088" t="str">
            <v>Fiery Temper</v>
          </cell>
          <cell r="F16088" t="str">
            <v>Time Spiral "Timeshifted"</v>
          </cell>
          <cell r="G16088" t="str">
            <v>T</v>
          </cell>
          <cell r="H16088" t="str">
            <v>Instant</v>
          </cell>
          <cell r="L16088" t="str">
            <v>Fiery Temper deals 3 damage to target creature or player. Madness {R} #_(If you discard this card, you may cast it for its madness cost instead of putting it into your graveyard.)_#</v>
          </cell>
          <cell r="M16088" t="str">
            <v>{1}{R}{R}</v>
          </cell>
          <cell r="O16088">
            <v>3</v>
          </cell>
          <cell r="P16088" t="str">
            <v>R</v>
          </cell>
          <cell r="Q16088" t="str">
            <v>TSB</v>
          </cell>
          <cell r="R16088">
            <v>62</v>
          </cell>
        </row>
        <row r="16089">
          <cell r="E16089" t="str">
            <v>Fire Whip</v>
          </cell>
          <cell r="F16089" t="str">
            <v>Time Spiral "Timeshifted"</v>
          </cell>
          <cell r="G16089" t="str">
            <v>T</v>
          </cell>
          <cell r="H16089" t="str">
            <v>Enchantment — Aura</v>
          </cell>
          <cell r="L16089" t="str">
            <v>Enchant creature you control?Enchanted creature has "{T}: This creature deals 1 damage to target creature or player."?Sacrifice Fire Whip: Fire Whip deals 1 damage to target creature or player.</v>
          </cell>
          <cell r="M16089" t="str">
            <v>{1}{R}</v>
          </cell>
          <cell r="O16089">
            <v>2</v>
          </cell>
          <cell r="P16089" t="str">
            <v>R</v>
          </cell>
          <cell r="Q16089" t="str">
            <v>TSB</v>
          </cell>
          <cell r="R16089">
            <v>63</v>
          </cell>
        </row>
        <row r="16090">
          <cell r="E16090" t="str">
            <v>Flying Men</v>
          </cell>
          <cell r="F16090" t="str">
            <v>Time Spiral "Timeshifted"</v>
          </cell>
          <cell r="G16090" t="str">
            <v>T</v>
          </cell>
          <cell r="H16090" t="str">
            <v>Creature — Human</v>
          </cell>
          <cell r="I16090">
            <v>1</v>
          </cell>
          <cell r="J16090">
            <v>1</v>
          </cell>
          <cell r="L16090" t="str">
            <v>Flying</v>
          </cell>
          <cell r="M16090" t="str">
            <v>{U}</v>
          </cell>
          <cell r="O16090">
            <v>1</v>
          </cell>
          <cell r="P16090" t="str">
            <v>U</v>
          </cell>
          <cell r="Q16090" t="str">
            <v>TSB</v>
          </cell>
          <cell r="R16090">
            <v>20</v>
          </cell>
        </row>
        <row r="16091">
          <cell r="A16091" t="str">
            <v>YES (Foil)</v>
          </cell>
          <cell r="E16091" t="str">
            <v>Funeral Charm</v>
          </cell>
          <cell r="F16091" t="str">
            <v>Time Spiral "Timeshifted"</v>
          </cell>
          <cell r="G16091" t="str">
            <v>T</v>
          </cell>
          <cell r="H16091" t="str">
            <v>Instant</v>
          </cell>
          <cell r="L16091" t="str">
            <v>Choose one — Target player discards a card; or target creature gets +2/-1 until end of turn; or target creature gains swampwalk until end of turn.</v>
          </cell>
          <cell r="M16091" t="str">
            <v>{B}</v>
          </cell>
          <cell r="O16091">
            <v>1</v>
          </cell>
          <cell r="P16091" t="str">
            <v>B</v>
          </cell>
          <cell r="Q16091" t="str">
            <v>TSB</v>
          </cell>
          <cell r="R16091">
            <v>44</v>
          </cell>
        </row>
        <row r="16092">
          <cell r="A16092" t="str">
            <v>Promo</v>
          </cell>
          <cell r="E16092" t="str">
            <v>Gaea's Blessing</v>
          </cell>
          <cell r="F16092" t="str">
            <v>Time Spiral "Timeshifted"</v>
          </cell>
          <cell r="G16092" t="str">
            <v>T</v>
          </cell>
          <cell r="H16092" t="str">
            <v>Sorcery</v>
          </cell>
          <cell r="L16092" t="str">
            <v>Target player shuffles up to three target cards from his or her graveyard into his or her library. Draw a card. When Gaea's Blessing is put into your graveyard from your library, shuffle your graveyard into your library.</v>
          </cell>
          <cell r="M16092" t="str">
            <v>{1}{G}</v>
          </cell>
          <cell r="O16092">
            <v>2</v>
          </cell>
          <cell r="P16092" t="str">
            <v>G</v>
          </cell>
          <cell r="Q16092" t="str">
            <v>TSB</v>
          </cell>
          <cell r="R16092">
            <v>77</v>
          </cell>
        </row>
        <row r="16093">
          <cell r="E16093" t="str">
            <v>Gaea's Liege</v>
          </cell>
          <cell r="F16093" t="str">
            <v>Time Spiral "Timeshifted"</v>
          </cell>
          <cell r="G16093" t="str">
            <v>T</v>
          </cell>
          <cell r="H16093" t="str">
            <v>Creature — Avatar</v>
          </cell>
          <cell r="I16093" t="str">
            <v>*</v>
          </cell>
          <cell r="J16093" t="str">
            <v>*</v>
          </cell>
          <cell r="L16093" t="str">
            <v>As long as Gaea's Liege isn't attacking, its power and toughness are each equal to the number of Forests you control. As long as Gaea's Liege is attacking, its power and toughness are each equal to the number of Forests defending player controls. {T}: Target land becomes a Forest until Gaea's Liege leaves the battlefield.</v>
          </cell>
          <cell r="M16093" t="str">
            <v>{3}{G}{G}{G}</v>
          </cell>
          <cell r="O16093">
            <v>6</v>
          </cell>
          <cell r="P16093" t="str">
            <v>G</v>
          </cell>
          <cell r="Q16093" t="str">
            <v>TSB</v>
          </cell>
          <cell r="R16093">
            <v>78</v>
          </cell>
        </row>
        <row r="16094">
          <cell r="E16094" t="str">
            <v>Gemstone Mine</v>
          </cell>
          <cell r="F16094" t="str">
            <v>Time Spiral "Timeshifted"</v>
          </cell>
          <cell r="G16094" t="str">
            <v>T</v>
          </cell>
          <cell r="H16094" t="str">
            <v>Land</v>
          </cell>
          <cell r="L16094" t="str">
            <v>Gemstone Mine enters the battlefield with three mining counters on it. {T}, Remove a mining counter from Gemstone Mine: Add one mana of any color to your mana pool. If there are no mining counters on Gemstone Mine, sacrifice it.</v>
          </cell>
          <cell r="N16094" t="str">
            <v>{W}{U}{B}{R}{G}</v>
          </cell>
          <cell r="O16094">
            <v>0</v>
          </cell>
          <cell r="P16094" t="str">
            <v>L</v>
          </cell>
          <cell r="Q16094" t="str">
            <v>TSB</v>
          </cell>
          <cell r="R16094">
            <v>119</v>
          </cell>
        </row>
        <row r="16095">
          <cell r="E16095" t="str">
            <v>Ghost Ship</v>
          </cell>
          <cell r="F16095" t="str">
            <v>Time Spiral "Timeshifted"</v>
          </cell>
          <cell r="G16095" t="str">
            <v>T</v>
          </cell>
          <cell r="H16095" t="str">
            <v>Creature — Spirit</v>
          </cell>
          <cell r="I16095">
            <v>2</v>
          </cell>
          <cell r="J16095">
            <v>4</v>
          </cell>
          <cell r="L16095" t="str">
            <v>Flying?{U}{U}{U}: Regenerate Ghost Ship.</v>
          </cell>
          <cell r="M16095" t="str">
            <v>{2}{U}{U}</v>
          </cell>
          <cell r="O16095">
            <v>4</v>
          </cell>
          <cell r="P16095" t="str">
            <v>U</v>
          </cell>
          <cell r="Q16095" t="str">
            <v>TSB</v>
          </cell>
          <cell r="R16095">
            <v>21</v>
          </cell>
        </row>
        <row r="16096">
          <cell r="E16096" t="str">
            <v>Giant Oyster</v>
          </cell>
          <cell r="F16096" t="str">
            <v>Time Spiral "Timeshifted"</v>
          </cell>
          <cell r="G16096" t="str">
            <v>T</v>
          </cell>
          <cell r="H16096" t="str">
            <v>Creature — Oyster</v>
          </cell>
          <cell r="I16096">
            <v>0</v>
          </cell>
          <cell r="J16096">
            <v>3</v>
          </cell>
          <cell r="L16096" t="str">
            <v>You may choose not to untap Giant Oyster during your untap step. {T}: For as long as Giant Oyster remains tapped, target tapped creature doesn't untap during its controller's untap step, and at the beginning of each of your draw steps, put a -1/-1 counter on that creature. When Giant Oyster leaves the battlefield or becomes untapped, remove all -1/-1 counters from the creature.</v>
          </cell>
          <cell r="M16096" t="str">
            <v>{2}{U}{U}</v>
          </cell>
          <cell r="O16096">
            <v>4</v>
          </cell>
          <cell r="P16096" t="str">
            <v>U</v>
          </cell>
          <cell r="Q16096" t="str">
            <v>TSB</v>
          </cell>
          <cell r="R16096">
            <v>22</v>
          </cell>
        </row>
        <row r="16097">
          <cell r="E16097" t="str">
            <v>Goblin Snowman</v>
          </cell>
          <cell r="F16097" t="str">
            <v>Time Spiral "Timeshifted"</v>
          </cell>
          <cell r="G16097" t="str">
            <v>T</v>
          </cell>
          <cell r="H16097" t="str">
            <v>Creature — Goblin</v>
          </cell>
          <cell r="I16097">
            <v>1</v>
          </cell>
          <cell r="J16097">
            <v>1</v>
          </cell>
          <cell r="L16097" t="str">
            <v>Whenever Goblin Snowman blocks, prevent all combat damage that would be dealt to and dealt by it this turn. {T}: Goblin Snowman deals 1 damage to target creature it's blocking.</v>
          </cell>
          <cell r="M16097" t="str">
            <v>{3}{R}</v>
          </cell>
          <cell r="O16097">
            <v>4</v>
          </cell>
          <cell r="P16097" t="str">
            <v>R</v>
          </cell>
          <cell r="Q16097" t="str">
            <v>TSB</v>
          </cell>
          <cell r="R16097">
            <v>64</v>
          </cell>
        </row>
        <row r="16098">
          <cell r="A16098" t="str">
            <v>Duplicate</v>
          </cell>
          <cell r="E16098" t="str">
            <v>Grinning Totem</v>
          </cell>
          <cell r="F16098" t="str">
            <v>Time Spiral "Timeshifted"</v>
          </cell>
          <cell r="G16098" t="str">
            <v>T</v>
          </cell>
          <cell r="H16098" t="str">
            <v>Artifact</v>
          </cell>
          <cell r="L16098" t="str">
            <v>{2}, {T}, Sacrifice Grinning Totem: Search target opponent's library for a card and exile it. Then that player shuffles his or her library. Until the beginning of your next upkeep, you may play that card. At the beginning of your next upkeep, if you haven't played it, put it into its owner's graveyard.</v>
          </cell>
          <cell r="M16098" t="str">
            <v>{4}</v>
          </cell>
          <cell r="O16098">
            <v>4</v>
          </cell>
          <cell r="P16098" t="str">
            <v>A</v>
          </cell>
          <cell r="Q16098" t="str">
            <v>TSB</v>
          </cell>
          <cell r="R16098">
            <v>110</v>
          </cell>
        </row>
        <row r="16099">
          <cell r="E16099" t="str">
            <v>Hail Storm</v>
          </cell>
          <cell r="F16099" t="str">
            <v>Time Spiral "Timeshifted"</v>
          </cell>
          <cell r="G16099" t="str">
            <v>T</v>
          </cell>
          <cell r="H16099" t="str">
            <v>Instant</v>
          </cell>
          <cell r="L16099" t="str">
            <v>Hail Storm deals 2 damage to each attacking creature and 1 damage to you and each creature you control.</v>
          </cell>
          <cell r="M16099" t="str">
            <v>{1}{G}{G}</v>
          </cell>
          <cell r="O16099">
            <v>3</v>
          </cell>
          <cell r="P16099" t="str">
            <v>G</v>
          </cell>
          <cell r="Q16099" t="str">
            <v>TSB</v>
          </cell>
          <cell r="R16099">
            <v>79</v>
          </cell>
        </row>
        <row r="16100">
          <cell r="E16100" t="str">
            <v>Honorable Passage</v>
          </cell>
          <cell r="F16100" t="str">
            <v>Time Spiral "Timeshifted"</v>
          </cell>
          <cell r="G16100" t="str">
            <v>T</v>
          </cell>
          <cell r="H16100" t="str">
            <v>Instant</v>
          </cell>
          <cell r="L16100" t="str">
            <v>The next time a source of your choice would deal damage to target creature or player this turn, prevent that damage. If damage from a red source is prevented this way, Honorable Passage deals that much damage to the source's controller.</v>
          </cell>
          <cell r="M16100" t="str">
            <v>{1}{W}</v>
          </cell>
          <cell r="O16100">
            <v>2</v>
          </cell>
          <cell r="P16100" t="str">
            <v>W</v>
          </cell>
          <cell r="Q16100" t="str">
            <v>TSB</v>
          </cell>
          <cell r="R16100">
            <v>9</v>
          </cell>
        </row>
        <row r="16101">
          <cell r="E16101" t="str">
            <v>Hunting Moa</v>
          </cell>
          <cell r="F16101" t="str">
            <v>Time Spiral "Timeshifted"</v>
          </cell>
          <cell r="G16101" t="str">
            <v>T</v>
          </cell>
          <cell r="H16101" t="str">
            <v>Creature — Bird Beast</v>
          </cell>
          <cell r="I16101">
            <v>3</v>
          </cell>
          <cell r="J16101">
            <v>2</v>
          </cell>
          <cell r="L16101" t="str">
            <v>Echo {2}{G} #_(At the beginning of your upkeep, if this came under your control since the beginning of your last upkeep, sacrifice it unless you pay its echo cost.)_#?When Hunting Moa enters the battlefield or dies, put a +1/+1 counter on target creature.</v>
          </cell>
          <cell r="M16101" t="str">
            <v>{2}{G}</v>
          </cell>
          <cell r="O16101">
            <v>3</v>
          </cell>
          <cell r="P16101" t="str">
            <v>G</v>
          </cell>
          <cell r="Q16101" t="str">
            <v>TSB</v>
          </cell>
          <cell r="R16101">
            <v>80</v>
          </cell>
        </row>
        <row r="16102">
          <cell r="A16102" t="str">
            <v>Promo</v>
          </cell>
          <cell r="E16102" t="str">
            <v>Icatian Javelineers</v>
          </cell>
          <cell r="F16102" t="str">
            <v>Time Spiral "Timeshifted"</v>
          </cell>
          <cell r="G16102" t="str">
            <v>T</v>
          </cell>
          <cell r="H16102" t="str">
            <v>Creature — Human Soldier</v>
          </cell>
          <cell r="I16102">
            <v>1</v>
          </cell>
          <cell r="J16102">
            <v>1</v>
          </cell>
          <cell r="L16102" t="str">
            <v>Icatian Javelineers enters the battlefield with a javelin counter on it. {T}, Remove a javelin counter from Icatian Javelineers: Icatian Javelineers deals 1 damage to target creature or player.</v>
          </cell>
          <cell r="M16102" t="str">
            <v>{W}</v>
          </cell>
          <cell r="O16102">
            <v>1</v>
          </cell>
          <cell r="P16102" t="str">
            <v>W</v>
          </cell>
          <cell r="Q16102" t="str">
            <v>TSB</v>
          </cell>
          <cell r="R16102">
            <v>10</v>
          </cell>
        </row>
        <row r="16103">
          <cell r="E16103" t="str">
            <v>Jasmine Boreal</v>
          </cell>
          <cell r="F16103" t="str">
            <v>Time Spiral "Timeshifted"</v>
          </cell>
          <cell r="G16103" t="str">
            <v>T</v>
          </cell>
          <cell r="H16103" t="str">
            <v>Legendary Creature — Human</v>
          </cell>
          <cell r="I16103">
            <v>4</v>
          </cell>
          <cell r="J16103">
            <v>5</v>
          </cell>
          <cell r="L16103">
            <v>0</v>
          </cell>
          <cell r="M16103" t="str">
            <v>{3}{G}{W}</v>
          </cell>
          <cell r="O16103">
            <v>5</v>
          </cell>
          <cell r="P16103" t="str">
            <v>GW</v>
          </cell>
          <cell r="Q16103" t="str">
            <v>TSB</v>
          </cell>
          <cell r="R16103">
            <v>93</v>
          </cell>
        </row>
        <row r="16104">
          <cell r="A16104" t="str">
            <v>Duplicate</v>
          </cell>
          <cell r="E16104" t="str">
            <v>Jolrael, Empress of Beasts</v>
          </cell>
          <cell r="F16104" t="str">
            <v>Time Spiral "Timeshifted"</v>
          </cell>
          <cell r="G16104" t="str">
            <v>T</v>
          </cell>
          <cell r="H16104" t="str">
            <v>Legendary Creature — Human Spellshaper</v>
          </cell>
          <cell r="I16104">
            <v>3</v>
          </cell>
          <cell r="J16104">
            <v>3</v>
          </cell>
          <cell r="L16104" t="str">
            <v>{2}{G}, {T}, Discard two cards: All lands target player controls become 3/3 creatures until end of turn. They're still lands.</v>
          </cell>
          <cell r="M16104" t="str">
            <v>{3}{G}{G}</v>
          </cell>
          <cell r="O16104">
            <v>5</v>
          </cell>
          <cell r="P16104" t="str">
            <v>G</v>
          </cell>
          <cell r="Q16104" t="str">
            <v>TSB</v>
          </cell>
          <cell r="R16104">
            <v>81</v>
          </cell>
        </row>
        <row r="16105">
          <cell r="E16105" t="str">
            <v>Kobold Taskmaster</v>
          </cell>
          <cell r="F16105" t="str">
            <v>Time Spiral "Timeshifted"</v>
          </cell>
          <cell r="G16105" t="str">
            <v>T</v>
          </cell>
          <cell r="H16105" t="str">
            <v>Creature — Kobold</v>
          </cell>
          <cell r="I16105">
            <v>1</v>
          </cell>
          <cell r="J16105">
            <v>2</v>
          </cell>
          <cell r="L16105" t="str">
            <v>Other Kobold creatures you control get +1/+0.</v>
          </cell>
          <cell r="M16105" t="str">
            <v>{1}{R}</v>
          </cell>
          <cell r="O16105">
            <v>2</v>
          </cell>
          <cell r="P16105" t="str">
            <v>R</v>
          </cell>
          <cell r="Q16105" t="str">
            <v>TSB</v>
          </cell>
          <cell r="R16105">
            <v>65</v>
          </cell>
        </row>
        <row r="16106">
          <cell r="E16106" t="str">
            <v>Krosan Cloudscraper</v>
          </cell>
          <cell r="F16106" t="str">
            <v>Time Spiral "Timeshifted"</v>
          </cell>
          <cell r="G16106" t="str">
            <v>T</v>
          </cell>
          <cell r="H16106" t="str">
            <v>Creature — Beast Mutant</v>
          </cell>
          <cell r="I16106">
            <v>13</v>
          </cell>
          <cell r="J16106">
            <v>13</v>
          </cell>
          <cell r="L16106" t="str">
            <v>At the beginning of your upkeep, sacrifice Krosan Cloudscraper unless you pay {G}{G}. Morph {7}{G}{G} #_(You may cast this face down as a 2/2 creature for {3}. Turn it face up any time for its morph cost.)_#</v>
          </cell>
          <cell r="M16106" t="str">
            <v>{7}{G}{G}{G}</v>
          </cell>
          <cell r="O16106">
            <v>10</v>
          </cell>
          <cell r="P16106" t="str">
            <v>G</v>
          </cell>
          <cell r="Q16106" t="str">
            <v>TSB</v>
          </cell>
          <cell r="R16106">
            <v>82</v>
          </cell>
        </row>
        <row r="16107">
          <cell r="E16107" t="str">
            <v>Leviathan</v>
          </cell>
          <cell r="F16107" t="str">
            <v>Time Spiral "Timeshifted"</v>
          </cell>
          <cell r="G16107" t="str">
            <v>T</v>
          </cell>
          <cell r="H16107" t="str">
            <v>Creature — Leviathan</v>
          </cell>
          <cell r="I16107">
            <v>10</v>
          </cell>
          <cell r="J16107">
            <v>10</v>
          </cell>
          <cell r="L16107" t="str">
            <v>Trample?Leviathan enters the battlefield tapped and doesn't untap during your untap step. At the beginning of your upkeep, you may sacrifice two Islands. If you do, untap Leviathan. Leviathan can't attack unless you sacrifice two Islands.</v>
          </cell>
          <cell r="M16107" t="str">
            <v>{5}{U}{U}{U}{U}</v>
          </cell>
          <cell r="O16107">
            <v>9</v>
          </cell>
          <cell r="P16107" t="str">
            <v>U</v>
          </cell>
          <cell r="Q16107" t="str">
            <v>TSB</v>
          </cell>
          <cell r="R16107">
            <v>23</v>
          </cell>
        </row>
        <row r="16108">
          <cell r="E16108" t="str">
            <v>Lightning Angel</v>
          </cell>
          <cell r="F16108" t="str">
            <v>Time Spiral "Timeshifted"</v>
          </cell>
          <cell r="G16108" t="str">
            <v>T</v>
          </cell>
          <cell r="H16108" t="str">
            <v>Creature — Angel</v>
          </cell>
          <cell r="I16108">
            <v>3</v>
          </cell>
          <cell r="J16108">
            <v>4</v>
          </cell>
          <cell r="L16108" t="str">
            <v>Flying, vigilance, haste</v>
          </cell>
          <cell r="M16108" t="str">
            <v>{1}{R}{W}{U}</v>
          </cell>
          <cell r="O16108">
            <v>4</v>
          </cell>
          <cell r="P16108" t="str">
            <v>WUR</v>
          </cell>
          <cell r="Q16108" t="str">
            <v>TSB</v>
          </cell>
          <cell r="R16108">
            <v>94</v>
          </cell>
        </row>
        <row r="16109">
          <cell r="A16109" t="str">
            <v>Promo</v>
          </cell>
          <cell r="E16109" t="str">
            <v>Lord of Atlantis</v>
          </cell>
          <cell r="F16109" t="str">
            <v>Time Spiral "Timeshifted"</v>
          </cell>
          <cell r="G16109" t="str">
            <v>T</v>
          </cell>
          <cell r="H16109" t="str">
            <v>Creature — Merfolk</v>
          </cell>
          <cell r="I16109">
            <v>2</v>
          </cell>
          <cell r="J16109">
            <v>2</v>
          </cell>
          <cell r="L16109" t="str">
            <v>Other Merfolk creatures get +1/+1 and have islandwalk.</v>
          </cell>
          <cell r="M16109" t="str">
            <v>{U}{U}</v>
          </cell>
          <cell r="O16109">
            <v>2</v>
          </cell>
          <cell r="P16109" t="str">
            <v>U</v>
          </cell>
          <cell r="Q16109" t="str">
            <v>TSB</v>
          </cell>
          <cell r="R16109">
            <v>24</v>
          </cell>
        </row>
        <row r="16110">
          <cell r="E16110" t="str">
            <v>Merfolk Assassin</v>
          </cell>
          <cell r="F16110" t="str">
            <v>Time Spiral "Timeshifted"</v>
          </cell>
          <cell r="G16110" t="str">
            <v>T</v>
          </cell>
          <cell r="H16110" t="str">
            <v>Creature — Merfolk Assassin</v>
          </cell>
          <cell r="I16110">
            <v>1</v>
          </cell>
          <cell r="J16110">
            <v>2</v>
          </cell>
          <cell r="L16110" t="str">
            <v>{T}: Destroy target creature with islandwalk.</v>
          </cell>
          <cell r="M16110" t="str">
            <v>{U}{U}</v>
          </cell>
          <cell r="O16110">
            <v>2</v>
          </cell>
          <cell r="P16110" t="str">
            <v>U</v>
          </cell>
          <cell r="Q16110" t="str">
            <v>TSB</v>
          </cell>
          <cell r="R16110">
            <v>25</v>
          </cell>
        </row>
        <row r="16111">
          <cell r="A16111" t="str">
            <v>YES</v>
          </cell>
          <cell r="E16111" t="str">
            <v>Merieke Ri Berit</v>
          </cell>
          <cell r="F16111" t="str">
            <v>Time Spiral "Timeshifted"</v>
          </cell>
          <cell r="G16111" t="str">
            <v>T</v>
          </cell>
          <cell r="H16111" t="str">
            <v>Legendary Creature — Human</v>
          </cell>
          <cell r="I16111">
            <v>1</v>
          </cell>
          <cell r="J16111">
            <v>1</v>
          </cell>
          <cell r="L16111" t="str">
            <v>Merieke Ri Berit doesn't untap during your untap step. {T}: Gain control of target creature for as long as you control Merieke Ri Berit. When Merieke Ri Berit leaves the battlefield or becomes untapped, destroy that creature. It can't be regenerated.</v>
          </cell>
          <cell r="M16111" t="str">
            <v>{W}{U}{B}</v>
          </cell>
          <cell r="O16111">
            <v>3</v>
          </cell>
          <cell r="P16111" t="str">
            <v>WUB</v>
          </cell>
          <cell r="Q16111" t="str">
            <v>TSB</v>
          </cell>
          <cell r="R16111">
            <v>95</v>
          </cell>
        </row>
        <row r="16112">
          <cell r="A16112" t="str">
            <v>Wishlist (Low)</v>
          </cell>
          <cell r="E16112" t="str">
            <v>Mindless Automaton</v>
          </cell>
          <cell r="F16112" t="str">
            <v>Time Spiral "Timeshifted"</v>
          </cell>
          <cell r="G16112" t="str">
            <v>T</v>
          </cell>
          <cell r="H16112" t="str">
            <v>Artifact Creature — Construct</v>
          </cell>
          <cell r="I16112">
            <v>0</v>
          </cell>
          <cell r="J16112">
            <v>0</v>
          </cell>
          <cell r="L16112" t="str">
            <v>Mindless Automaton enters the battlefield with two +1/+1 counters on it. {1}, Discard a card: Put a +1/+1 counter on Mindless Automaton. Remove two +1/+1 counters from Mindless Automaton: Draw a card.</v>
          </cell>
          <cell r="M16112" t="str">
            <v>{4}</v>
          </cell>
          <cell r="O16112">
            <v>4</v>
          </cell>
          <cell r="P16112" t="str">
            <v>A</v>
          </cell>
          <cell r="Q16112" t="str">
            <v>TSB</v>
          </cell>
          <cell r="R16112">
            <v>111</v>
          </cell>
        </row>
        <row r="16113">
          <cell r="A16113" t="str">
            <v>Promo</v>
          </cell>
          <cell r="E16113" t="str">
            <v>Mirari</v>
          </cell>
          <cell r="F16113" t="str">
            <v>Time Spiral "Timeshifted"</v>
          </cell>
          <cell r="G16113" t="str">
            <v>T</v>
          </cell>
          <cell r="H16113" t="str">
            <v>Legendary Artifact</v>
          </cell>
          <cell r="L16113" t="str">
            <v>Whenever you cast an instant or sorcery spell, you may pay {3}. If you do, copy that spell. You may choose new targets for the copy.</v>
          </cell>
          <cell r="M16113" t="str">
            <v>{5}</v>
          </cell>
          <cell r="O16113">
            <v>5</v>
          </cell>
          <cell r="P16113" t="str">
            <v>A</v>
          </cell>
          <cell r="Q16113" t="str">
            <v>TSB</v>
          </cell>
          <cell r="R16113">
            <v>112</v>
          </cell>
        </row>
        <row r="16114">
          <cell r="E16114" t="str">
            <v>Mistform Ultimus</v>
          </cell>
          <cell r="F16114" t="str">
            <v>Time Spiral "Timeshifted"</v>
          </cell>
          <cell r="G16114" t="str">
            <v>T</v>
          </cell>
          <cell r="H16114" t="str">
            <v>Legendary Creature — Illusion</v>
          </cell>
          <cell r="I16114">
            <v>3</v>
          </cell>
          <cell r="J16114">
            <v>3</v>
          </cell>
          <cell r="L16114" t="str">
            <v>Mistform Ultimus is every creature type #_(even if this card isn't on the battlefield)_#.</v>
          </cell>
          <cell r="M16114" t="str">
            <v>{3}{U}</v>
          </cell>
          <cell r="O16114">
            <v>4</v>
          </cell>
          <cell r="P16114" t="str">
            <v>U</v>
          </cell>
          <cell r="Q16114" t="str">
            <v>TSB</v>
          </cell>
          <cell r="R16114">
            <v>26</v>
          </cell>
        </row>
        <row r="16115">
          <cell r="E16115" t="str">
            <v>Moorish Cavalry</v>
          </cell>
          <cell r="F16115" t="str">
            <v>Time Spiral "Timeshifted"</v>
          </cell>
          <cell r="G16115" t="str">
            <v>T</v>
          </cell>
          <cell r="H16115" t="str">
            <v>Creature — Human Knight</v>
          </cell>
          <cell r="I16115">
            <v>3</v>
          </cell>
          <cell r="J16115">
            <v>3</v>
          </cell>
          <cell r="L16115" t="str">
            <v>Trample</v>
          </cell>
          <cell r="M16115" t="str">
            <v>{2}{W}{W}</v>
          </cell>
          <cell r="O16115">
            <v>4</v>
          </cell>
          <cell r="P16115" t="str">
            <v>W</v>
          </cell>
          <cell r="Q16115" t="str">
            <v>TSB</v>
          </cell>
          <cell r="R16115">
            <v>11</v>
          </cell>
        </row>
        <row r="16116">
          <cell r="E16116" t="str">
            <v>Mystic Enforcer</v>
          </cell>
          <cell r="F16116" t="str">
            <v>Time Spiral "Timeshifted"</v>
          </cell>
          <cell r="G16116" t="str">
            <v>T</v>
          </cell>
          <cell r="H16116" t="str">
            <v>Creature — Human Nomad Mystic</v>
          </cell>
          <cell r="I16116">
            <v>3</v>
          </cell>
          <cell r="J16116">
            <v>3</v>
          </cell>
          <cell r="L16116" t="str">
            <v>Protection from black?Threshold — As long as seven or more cards are in your graveyard, Mystic Enforcer gets +3/+3 and has flying.</v>
          </cell>
          <cell r="M16116" t="str">
            <v>{2}{G}{W}</v>
          </cell>
          <cell r="O16116">
            <v>4</v>
          </cell>
          <cell r="P16116" t="str">
            <v>GW</v>
          </cell>
          <cell r="Q16116" t="str">
            <v>TSB</v>
          </cell>
          <cell r="R16116">
            <v>96</v>
          </cell>
        </row>
        <row r="16117">
          <cell r="E16117" t="str">
            <v>Mystic Snake</v>
          </cell>
          <cell r="F16117" t="str">
            <v>Time Spiral "Timeshifted"</v>
          </cell>
          <cell r="G16117" t="str">
            <v>T</v>
          </cell>
          <cell r="H16117" t="str">
            <v>Creature — Snake</v>
          </cell>
          <cell r="I16117">
            <v>2</v>
          </cell>
          <cell r="J16117">
            <v>2</v>
          </cell>
          <cell r="L16117" t="str">
            <v>Flash. When Mystic Snake enters the battlefield, counter target spell.</v>
          </cell>
          <cell r="M16117" t="str">
            <v>{1}{G}{U}{U}</v>
          </cell>
          <cell r="O16117">
            <v>4</v>
          </cell>
          <cell r="P16117" t="str">
            <v>GU</v>
          </cell>
          <cell r="Q16117" t="str">
            <v>TSB</v>
          </cell>
          <cell r="R16117">
            <v>97</v>
          </cell>
        </row>
        <row r="16118">
          <cell r="A16118" t="str">
            <v>Promo</v>
          </cell>
          <cell r="E16118" t="str">
            <v>Nicol Bolas</v>
          </cell>
          <cell r="F16118" t="str">
            <v>Time Spiral "Timeshifted"</v>
          </cell>
          <cell r="G16118" t="str">
            <v>T</v>
          </cell>
          <cell r="H16118" t="str">
            <v>Legendary Creature — Elder Dragon</v>
          </cell>
          <cell r="I16118">
            <v>7</v>
          </cell>
          <cell r="J16118">
            <v>7</v>
          </cell>
          <cell r="L16118" t="str">
            <v>Flying?At the beginning of your upkeep, sacrifice Nicol Bolas unless you pay {U}{B}{R}. Whenever Nicol Bolas deals damage to an opponent, that player discards his or her hand.</v>
          </cell>
          <cell r="M16118" t="str">
            <v>{2}{U}{U}{B}{B}{R}{R}</v>
          </cell>
          <cell r="O16118">
            <v>8</v>
          </cell>
          <cell r="P16118" t="str">
            <v>URB</v>
          </cell>
          <cell r="Q16118" t="str">
            <v>TSB</v>
          </cell>
          <cell r="R16118">
            <v>98</v>
          </cell>
        </row>
        <row r="16119">
          <cell r="E16119" t="str">
            <v>Orcish Librarian</v>
          </cell>
          <cell r="F16119" t="str">
            <v>Time Spiral "Timeshifted"</v>
          </cell>
          <cell r="G16119" t="str">
            <v>T</v>
          </cell>
          <cell r="H16119" t="str">
            <v>Creature — Orc</v>
          </cell>
          <cell r="I16119">
            <v>1</v>
          </cell>
          <cell r="J16119">
            <v>1</v>
          </cell>
          <cell r="L16119" t="str">
            <v>{R}, {T}: Look at the top eight cards of your library. Exile four of them at random, then put the rest on top of your library in any order.</v>
          </cell>
          <cell r="M16119" t="str">
            <v>{1}{R}</v>
          </cell>
          <cell r="O16119">
            <v>2</v>
          </cell>
          <cell r="P16119" t="str">
            <v>R</v>
          </cell>
          <cell r="Q16119" t="str">
            <v>TSB</v>
          </cell>
          <cell r="R16119">
            <v>66</v>
          </cell>
        </row>
        <row r="16120">
          <cell r="E16120" t="str">
            <v>Orgg</v>
          </cell>
          <cell r="F16120" t="str">
            <v>Time Spiral "Timeshifted"</v>
          </cell>
          <cell r="G16120" t="str">
            <v>T</v>
          </cell>
          <cell r="H16120" t="str">
            <v>Creature — Orgg</v>
          </cell>
          <cell r="I16120">
            <v>6</v>
          </cell>
          <cell r="J16120">
            <v>6</v>
          </cell>
          <cell r="L16120" t="str">
            <v>Trample?Orgg can't attack if defending player controls an untapped creature with power 3 or greater. Orgg can't block creatures with power 3 or greater.</v>
          </cell>
          <cell r="M16120" t="str">
            <v>{3}{R}{R}</v>
          </cell>
          <cell r="O16120">
            <v>5</v>
          </cell>
          <cell r="P16120" t="str">
            <v>R</v>
          </cell>
          <cell r="Q16120" t="str">
            <v>TSB</v>
          </cell>
          <cell r="R16120">
            <v>67</v>
          </cell>
        </row>
        <row r="16121">
          <cell r="E16121" t="str">
            <v>Ovinomancer</v>
          </cell>
          <cell r="F16121" t="str">
            <v>Time Spiral "Timeshifted"</v>
          </cell>
          <cell r="G16121" t="str">
            <v>T</v>
          </cell>
          <cell r="H16121" t="str">
            <v>Creature — Human Wizard</v>
          </cell>
          <cell r="I16121">
            <v>0</v>
          </cell>
          <cell r="J16121">
            <v>1</v>
          </cell>
          <cell r="L16121" t="str">
            <v>When Ovinomancer enters the battlefield, sacrifice it unless you return three basic lands you control to their owner's hand. {T}, Return Ovinomancer to its owner's hand: Destroy target creature. It can't be regenerated. That creature's controller puts a 0/1 green Sheep creature token onto the battlefield.</v>
          </cell>
          <cell r="M16121" t="str">
            <v>{2}{U}</v>
          </cell>
          <cell r="O16121">
            <v>3</v>
          </cell>
          <cell r="P16121" t="str">
            <v>U</v>
          </cell>
          <cell r="Q16121" t="str">
            <v>TSB</v>
          </cell>
          <cell r="R16121">
            <v>27</v>
          </cell>
        </row>
        <row r="16122">
          <cell r="E16122" t="str">
            <v>Pandemonium</v>
          </cell>
          <cell r="F16122" t="str">
            <v>Time Spiral "Timeshifted"</v>
          </cell>
          <cell r="G16122" t="str">
            <v>T</v>
          </cell>
          <cell r="H16122" t="str">
            <v>Enchantment</v>
          </cell>
          <cell r="L16122" t="str">
            <v>Whenever a creature enters the battlefield, that creature's controller may have it deal damage equal to its power to target creature or player of his or her choice.</v>
          </cell>
          <cell r="M16122" t="str">
            <v>{3}{R}</v>
          </cell>
          <cell r="O16122">
            <v>4</v>
          </cell>
          <cell r="P16122" t="str">
            <v>R</v>
          </cell>
          <cell r="Q16122" t="str">
            <v>TSB</v>
          </cell>
          <cell r="R16122">
            <v>68</v>
          </cell>
        </row>
        <row r="16123">
          <cell r="A16123" t="str">
            <v>YES</v>
          </cell>
          <cell r="E16123" t="str">
            <v>Pendelhaven</v>
          </cell>
          <cell r="F16123" t="str">
            <v>Time Spiral "Timeshifted"</v>
          </cell>
          <cell r="G16123" t="str">
            <v>T</v>
          </cell>
          <cell r="H16123" t="str">
            <v>Legendary Land</v>
          </cell>
          <cell r="L16123" t="str">
            <v>{T}: Add {G} to your mana pool. {T}: Target 1/1 creature gets +1/+2 until end of turn.</v>
          </cell>
          <cell r="N16123" t="str">
            <v>{G}</v>
          </cell>
          <cell r="O16123">
            <v>0</v>
          </cell>
          <cell r="P16123" t="str">
            <v>L</v>
          </cell>
          <cell r="Q16123" t="str">
            <v>TSB</v>
          </cell>
          <cell r="R16123">
            <v>120</v>
          </cell>
        </row>
        <row r="16124">
          <cell r="E16124" t="str">
            <v>Pirate Ship</v>
          </cell>
          <cell r="F16124" t="str">
            <v>Time Spiral "Timeshifted"</v>
          </cell>
          <cell r="G16124" t="str">
            <v>T</v>
          </cell>
          <cell r="H16124" t="str">
            <v>Creature — Human Pirate</v>
          </cell>
          <cell r="I16124">
            <v>4</v>
          </cell>
          <cell r="J16124">
            <v>3</v>
          </cell>
          <cell r="L16124" t="str">
            <v>Pirate Ship can't attack unless defending player controls an Island. {T}: Pirate Ship deals 1 damage to target creature or player. When you control no Islands, sacrifice Pirate Ship.</v>
          </cell>
          <cell r="M16124" t="str">
            <v>{4}{U}</v>
          </cell>
          <cell r="O16124">
            <v>5</v>
          </cell>
          <cell r="P16124" t="str">
            <v>U</v>
          </cell>
          <cell r="Q16124" t="str">
            <v>TSB</v>
          </cell>
          <cell r="R16124">
            <v>28</v>
          </cell>
        </row>
        <row r="16125">
          <cell r="A16125" t="str">
            <v>Promo</v>
          </cell>
          <cell r="E16125" t="str">
            <v>Prodigal Sorcerer</v>
          </cell>
          <cell r="F16125" t="str">
            <v>Time Spiral "Timeshifted"</v>
          </cell>
          <cell r="G16125" t="str">
            <v>T</v>
          </cell>
          <cell r="H16125" t="str">
            <v>Creature — Human Wizard</v>
          </cell>
          <cell r="I16125">
            <v>1</v>
          </cell>
          <cell r="J16125">
            <v>1</v>
          </cell>
          <cell r="L16125" t="str">
            <v>{T}: Prodigal Sorcerer deals 1 damage to target creature or player.</v>
          </cell>
          <cell r="M16125" t="str">
            <v>{2}{U}</v>
          </cell>
          <cell r="O16125">
            <v>3</v>
          </cell>
          <cell r="P16125" t="str">
            <v>U</v>
          </cell>
          <cell r="Q16125" t="str">
            <v>TSB</v>
          </cell>
          <cell r="R16125">
            <v>29</v>
          </cell>
        </row>
        <row r="16126">
          <cell r="E16126" t="str">
            <v>Psionic Blast</v>
          </cell>
          <cell r="F16126" t="str">
            <v>Time Spiral "Timeshifted"</v>
          </cell>
          <cell r="G16126" t="str">
            <v>T</v>
          </cell>
          <cell r="H16126" t="str">
            <v>Instant</v>
          </cell>
          <cell r="L16126" t="str">
            <v>Psionic Blast deals 4 damage to target creature or player and 2 damage to you.</v>
          </cell>
          <cell r="M16126" t="str">
            <v>{2}{U}</v>
          </cell>
          <cell r="O16126">
            <v>3</v>
          </cell>
          <cell r="P16126" t="str">
            <v>U</v>
          </cell>
          <cell r="Q16126" t="str">
            <v>TSB</v>
          </cell>
          <cell r="R16126">
            <v>30</v>
          </cell>
        </row>
        <row r="16127">
          <cell r="A16127" t="str">
            <v>Promo</v>
          </cell>
          <cell r="E16127" t="str">
            <v>Resurrection</v>
          </cell>
          <cell r="F16127" t="str">
            <v>Time Spiral "Timeshifted"</v>
          </cell>
          <cell r="G16127" t="str">
            <v>T</v>
          </cell>
          <cell r="H16127" t="str">
            <v>Sorcery</v>
          </cell>
          <cell r="L16127" t="str">
            <v>Return target creature card from your graveyard to the battlefield.</v>
          </cell>
          <cell r="M16127" t="str">
            <v>{2}{W}{W}</v>
          </cell>
          <cell r="O16127">
            <v>4</v>
          </cell>
          <cell r="P16127" t="str">
            <v>W</v>
          </cell>
          <cell r="Q16127" t="str">
            <v>TSB</v>
          </cell>
          <cell r="R16127">
            <v>12</v>
          </cell>
        </row>
        <row r="16128">
          <cell r="A16128" t="str">
            <v>Wishlist (Low)</v>
          </cell>
          <cell r="E16128" t="str">
            <v>Sacred Mesa</v>
          </cell>
          <cell r="F16128" t="str">
            <v>Time Spiral "Timeshifted"</v>
          </cell>
          <cell r="G16128" t="str">
            <v>T</v>
          </cell>
          <cell r="H16128" t="str">
            <v>Enchantment</v>
          </cell>
          <cell r="L16128" t="str">
            <v>At the beginning of your upkeep, sacrifice Sacred Mesa unless you sacrifice a Pegasus. {1}{W}: Put a 1/1 white Pegasus creature token with flying onto the battlefield.</v>
          </cell>
          <cell r="M16128" t="str">
            <v>{2}{W}</v>
          </cell>
          <cell r="O16128">
            <v>3</v>
          </cell>
          <cell r="P16128" t="str">
            <v>W</v>
          </cell>
          <cell r="Q16128" t="str">
            <v>TSB</v>
          </cell>
          <cell r="R16128">
            <v>13</v>
          </cell>
        </row>
        <row r="16129">
          <cell r="A16129" t="str">
            <v>YES</v>
          </cell>
          <cell r="E16129" t="str">
            <v>Safe Haven</v>
          </cell>
          <cell r="F16129" t="str">
            <v>Time Spiral "Timeshifted"</v>
          </cell>
          <cell r="G16129" t="str">
            <v>T</v>
          </cell>
          <cell r="H16129" t="str">
            <v>Land</v>
          </cell>
          <cell r="L16129" t="str">
            <v>{2}, {T}: Exile target creature you control. At the beginning of your upkeep, you may sacrifice Safe Haven. If you do, return each card exiled with Safe Haven to the battlefield under its owner's control.</v>
          </cell>
          <cell r="O16129">
            <v>0</v>
          </cell>
          <cell r="P16129" t="str">
            <v>L</v>
          </cell>
          <cell r="Q16129" t="str">
            <v>TSB</v>
          </cell>
          <cell r="R16129">
            <v>121</v>
          </cell>
        </row>
        <row r="16130">
          <cell r="A16130" t="str">
            <v>Promo</v>
          </cell>
          <cell r="E16130" t="str">
            <v>Scragnoth</v>
          </cell>
          <cell r="F16130" t="str">
            <v>Time Spiral "Timeshifted"</v>
          </cell>
          <cell r="G16130" t="str">
            <v>T</v>
          </cell>
          <cell r="H16130" t="str">
            <v>Creature — Beast</v>
          </cell>
          <cell r="I16130">
            <v>3</v>
          </cell>
          <cell r="J16130">
            <v>4</v>
          </cell>
          <cell r="L16130" t="str">
            <v>Scragnoth can't be countered. Protection from blue</v>
          </cell>
          <cell r="M16130" t="str">
            <v>{4}{G}</v>
          </cell>
          <cell r="O16130">
            <v>5</v>
          </cell>
          <cell r="P16130" t="str">
            <v>G</v>
          </cell>
          <cell r="Q16130" t="str">
            <v>TSB</v>
          </cell>
          <cell r="R16130">
            <v>83</v>
          </cell>
        </row>
        <row r="16131">
          <cell r="A16131" t="str">
            <v>Duplicate</v>
          </cell>
          <cell r="E16131" t="str">
            <v>Sengir Autocrat</v>
          </cell>
          <cell r="F16131" t="str">
            <v>Time Spiral "Timeshifted"</v>
          </cell>
          <cell r="G16131" t="str">
            <v>T</v>
          </cell>
          <cell r="H16131" t="str">
            <v>Creature — Human</v>
          </cell>
          <cell r="I16131">
            <v>2</v>
          </cell>
          <cell r="J16131">
            <v>2</v>
          </cell>
          <cell r="L16131" t="str">
            <v>When Sengir Autocrat enters the battlefield, put three 0/1 black Serf creature tokens onto the battlefield. When Sengir Autocrat leaves the battlefield, exile all Serf tokens.</v>
          </cell>
          <cell r="M16131" t="str">
            <v>{3}{B}</v>
          </cell>
          <cell r="O16131">
            <v>4</v>
          </cell>
          <cell r="P16131" t="str">
            <v>B</v>
          </cell>
          <cell r="Q16131" t="str">
            <v>TSB</v>
          </cell>
          <cell r="R16131">
            <v>45</v>
          </cell>
        </row>
        <row r="16132">
          <cell r="A16132" t="str">
            <v>Promo</v>
          </cell>
          <cell r="E16132" t="str">
            <v>Serrated Arrows</v>
          </cell>
          <cell r="F16132" t="str">
            <v>Time Spiral "Timeshifted"</v>
          </cell>
          <cell r="G16132" t="str">
            <v>T</v>
          </cell>
          <cell r="H16132" t="str">
            <v>Artifact</v>
          </cell>
          <cell r="L16132" t="str">
            <v>Serrated Arrows enters the battlefield with three arrowhead counters on it. At the beginning of your upkeep, if there are no arrowhead counters on Serrated Arrows, sacrifice it. {T}, Remove an arrowhead counter from Serrated Arrows: Put a -1/-1 counter on target creature.</v>
          </cell>
          <cell r="M16132" t="str">
            <v>{4}</v>
          </cell>
          <cell r="O16132">
            <v>4</v>
          </cell>
          <cell r="P16132" t="str">
            <v>A</v>
          </cell>
          <cell r="Q16132" t="str">
            <v>TSB</v>
          </cell>
          <cell r="R16132">
            <v>114</v>
          </cell>
        </row>
        <row r="16133">
          <cell r="E16133" t="str">
            <v>Shadow Guildmage</v>
          </cell>
          <cell r="F16133" t="str">
            <v>Time Spiral "Timeshifted"</v>
          </cell>
          <cell r="G16133" t="str">
            <v>T</v>
          </cell>
          <cell r="H16133" t="str">
            <v>Creature — Human Wizard</v>
          </cell>
          <cell r="I16133">
            <v>1</v>
          </cell>
          <cell r="J16133">
            <v>1</v>
          </cell>
          <cell r="L16133" t="str">
            <v>{U}, {T}: Put target creature you control on top of its owner's library. {R}, {T}: Shadow Guildmage deals 1 damage to target creature or player and 1 damage to you.</v>
          </cell>
          <cell r="M16133" t="str">
            <v>{B}</v>
          </cell>
          <cell r="O16133">
            <v>1</v>
          </cell>
          <cell r="P16133" t="str">
            <v>B</v>
          </cell>
          <cell r="Q16133" t="str">
            <v>TSB</v>
          </cell>
          <cell r="R16133">
            <v>46</v>
          </cell>
        </row>
        <row r="16134">
          <cell r="A16134" t="str">
            <v>Wishlist (Low)</v>
          </cell>
          <cell r="E16134" t="str">
            <v>Shadowmage Infiltrator</v>
          </cell>
          <cell r="F16134" t="str">
            <v>Time Spiral "Timeshifted"</v>
          </cell>
          <cell r="G16134" t="str">
            <v>T</v>
          </cell>
          <cell r="H16134" t="str">
            <v>Creature — Human Wizard</v>
          </cell>
          <cell r="I16134">
            <v>1</v>
          </cell>
          <cell r="J16134">
            <v>3</v>
          </cell>
          <cell r="L16134" t="str">
            <v>Fear. Whenever Shadowmage Infiltrator deals combat damage to a player, you may draw a card.</v>
          </cell>
          <cell r="M16134" t="str">
            <v>{1}{U}{B}</v>
          </cell>
          <cell r="O16134">
            <v>3</v>
          </cell>
          <cell r="P16134" t="str">
            <v>UB</v>
          </cell>
          <cell r="Q16134" t="str">
            <v>TSB</v>
          </cell>
          <cell r="R16134">
            <v>99</v>
          </cell>
        </row>
        <row r="16135">
          <cell r="E16135" t="str">
            <v>Sindbad</v>
          </cell>
          <cell r="F16135" t="str">
            <v>Time Spiral "Timeshifted"</v>
          </cell>
          <cell r="G16135" t="str">
            <v>T</v>
          </cell>
          <cell r="H16135" t="str">
            <v>Creature — Human</v>
          </cell>
          <cell r="I16135">
            <v>1</v>
          </cell>
          <cell r="J16135">
            <v>1</v>
          </cell>
          <cell r="L16135" t="str">
            <v>{T}: Draw a card and reveal it. If it isn't a land card, discard it.</v>
          </cell>
          <cell r="M16135" t="str">
            <v>{1}{U}</v>
          </cell>
          <cell r="O16135">
            <v>2</v>
          </cell>
          <cell r="P16135" t="str">
            <v>U</v>
          </cell>
          <cell r="Q16135" t="str">
            <v>TSB</v>
          </cell>
          <cell r="R16135">
            <v>31</v>
          </cell>
        </row>
        <row r="16136">
          <cell r="E16136" t="str">
            <v>Sol'kanar the Swamp King</v>
          </cell>
          <cell r="F16136" t="str">
            <v>Time Spiral "Timeshifted"</v>
          </cell>
          <cell r="G16136" t="str">
            <v>T</v>
          </cell>
          <cell r="H16136" t="str">
            <v>Legendary Creature — Demon</v>
          </cell>
          <cell r="I16136">
            <v>5</v>
          </cell>
          <cell r="J16136">
            <v>5</v>
          </cell>
          <cell r="L16136" t="str">
            <v>Swampwalk?Whenever a player casts a black spell, you gain 1 life.</v>
          </cell>
          <cell r="M16136" t="str">
            <v>{2}{U}{B}{R}</v>
          </cell>
          <cell r="O16136">
            <v>5</v>
          </cell>
          <cell r="P16136" t="str">
            <v>URB</v>
          </cell>
          <cell r="Q16136" t="str">
            <v>TSB</v>
          </cell>
          <cell r="R16136">
            <v>100</v>
          </cell>
        </row>
        <row r="16137">
          <cell r="A16137" t="str">
            <v>Promo</v>
          </cell>
          <cell r="E16137" t="str">
            <v>Soltari Priest</v>
          </cell>
          <cell r="F16137" t="str">
            <v>Time Spiral "Timeshifted"</v>
          </cell>
          <cell r="G16137" t="str">
            <v>T</v>
          </cell>
          <cell r="H16137" t="str">
            <v>Creature — Soltari Cleric</v>
          </cell>
          <cell r="I16137">
            <v>2</v>
          </cell>
          <cell r="J16137">
            <v>1</v>
          </cell>
          <cell r="L16137" t="str">
            <v>Protection from red?Shadow #_(This creature can block or be blocked by only creatures with shadow.)_#</v>
          </cell>
          <cell r="M16137" t="str">
            <v>{W}{W}</v>
          </cell>
          <cell r="O16137">
            <v>2</v>
          </cell>
          <cell r="P16137" t="str">
            <v>W</v>
          </cell>
          <cell r="Q16137" t="str">
            <v>TSB</v>
          </cell>
          <cell r="R16137">
            <v>14</v>
          </cell>
        </row>
        <row r="16138">
          <cell r="A16138" t="str">
            <v>Promo</v>
          </cell>
          <cell r="E16138" t="str">
            <v>Soul Collector</v>
          </cell>
          <cell r="F16138" t="str">
            <v>Time Spiral "Timeshifted"</v>
          </cell>
          <cell r="G16138" t="str">
            <v>T</v>
          </cell>
          <cell r="H16138" t="str">
            <v>Creature — Vampire</v>
          </cell>
          <cell r="I16138">
            <v>3</v>
          </cell>
          <cell r="J16138">
            <v>4</v>
          </cell>
          <cell r="L16138" t="str">
            <v>Flying. Whenever a creature dealt damage by Soul Collector this turn dies, return that card to the battlefield under your control. Morph {B}{B}{B}.</v>
          </cell>
          <cell r="M16138" t="str">
            <v>{3}{B}{B}</v>
          </cell>
          <cell r="O16138">
            <v>5</v>
          </cell>
          <cell r="P16138" t="str">
            <v>B</v>
          </cell>
          <cell r="Q16138" t="str">
            <v>TSB</v>
          </cell>
          <cell r="R16138">
            <v>47</v>
          </cell>
        </row>
        <row r="16139">
          <cell r="A16139" t="str">
            <v>Promo</v>
          </cell>
          <cell r="E16139" t="str">
            <v>Spike Feeder</v>
          </cell>
          <cell r="F16139" t="str">
            <v>Time Spiral "Timeshifted"</v>
          </cell>
          <cell r="G16139" t="str">
            <v>T</v>
          </cell>
          <cell r="H16139" t="str">
            <v>Creature — Spike</v>
          </cell>
          <cell r="I16139">
            <v>0</v>
          </cell>
          <cell r="J16139">
            <v>0</v>
          </cell>
          <cell r="L16139" t="str">
            <v>Spike Feeder enters the battlefield with two +1/+1 counters on it. {2}, Remove a +1/+1 counter from Spike Feeder: Put a +1/+1 counter on target creature. Remove a +1/+1 counter from Spike Feeder: You gain 2 life.</v>
          </cell>
          <cell r="M16139" t="str">
            <v>{1}{G}{G}</v>
          </cell>
          <cell r="O16139">
            <v>3</v>
          </cell>
          <cell r="P16139" t="str">
            <v>G</v>
          </cell>
          <cell r="Q16139" t="str">
            <v>TSB</v>
          </cell>
          <cell r="R16139">
            <v>84</v>
          </cell>
        </row>
        <row r="16140">
          <cell r="E16140" t="str">
            <v>Spined Sliver</v>
          </cell>
          <cell r="F16140" t="str">
            <v>Time Spiral "Timeshifted"</v>
          </cell>
          <cell r="G16140" t="str">
            <v>T</v>
          </cell>
          <cell r="H16140" t="str">
            <v>Creature — Sliver</v>
          </cell>
          <cell r="I16140">
            <v>2</v>
          </cell>
          <cell r="J16140">
            <v>2</v>
          </cell>
          <cell r="L16140" t="str">
            <v>Whenever a Sliver becomes blocked, that Sliver gets +1/+1 until end of turn for each creature blocking it.</v>
          </cell>
          <cell r="M16140" t="str">
            <v>{R}{G}</v>
          </cell>
          <cell r="O16140">
            <v>2</v>
          </cell>
          <cell r="P16140" t="str">
            <v>GR</v>
          </cell>
          <cell r="Q16140" t="str">
            <v>TSB</v>
          </cell>
          <cell r="R16140">
            <v>101</v>
          </cell>
        </row>
        <row r="16141">
          <cell r="E16141" t="str">
            <v>Spitting Slug</v>
          </cell>
          <cell r="F16141" t="str">
            <v>Time Spiral "Timeshifted"</v>
          </cell>
          <cell r="G16141" t="str">
            <v>T</v>
          </cell>
          <cell r="H16141" t="str">
            <v>Creature — Slug</v>
          </cell>
          <cell r="I16141">
            <v>2</v>
          </cell>
          <cell r="J16141">
            <v>4</v>
          </cell>
          <cell r="L16141" t="str">
            <v>Whenever Spitting Slug blocks or becomes blocked, you may pay {1}{G}. If you do, Spitting Slug gains first strike until end of turn. Otherwise, each creature blocking or blocked by Spitting Slug gains first strike until end of turn.</v>
          </cell>
          <cell r="M16141" t="str">
            <v>{1}{G}{G}</v>
          </cell>
          <cell r="O16141">
            <v>3</v>
          </cell>
          <cell r="P16141" t="str">
            <v>G</v>
          </cell>
          <cell r="Q16141" t="str">
            <v>TSB</v>
          </cell>
          <cell r="R16141">
            <v>85</v>
          </cell>
        </row>
        <row r="16142">
          <cell r="E16142" t="str">
            <v>Squire</v>
          </cell>
          <cell r="F16142" t="str">
            <v>Time Spiral "Timeshifted"</v>
          </cell>
          <cell r="G16142" t="str">
            <v>T</v>
          </cell>
          <cell r="H16142" t="str">
            <v>Creature — Human Soldier</v>
          </cell>
          <cell r="I16142">
            <v>1</v>
          </cell>
          <cell r="J16142">
            <v>2</v>
          </cell>
          <cell r="L16142">
            <v>0</v>
          </cell>
          <cell r="M16142" t="str">
            <v>{1}{W}</v>
          </cell>
          <cell r="O16142">
            <v>2</v>
          </cell>
          <cell r="P16142" t="str">
            <v>W</v>
          </cell>
          <cell r="Q16142" t="str">
            <v>TSB</v>
          </cell>
          <cell r="R16142">
            <v>15</v>
          </cell>
        </row>
        <row r="16143">
          <cell r="E16143" t="str">
            <v>Stormbind</v>
          </cell>
          <cell r="F16143" t="str">
            <v>Time Spiral "Timeshifted"</v>
          </cell>
          <cell r="G16143" t="str">
            <v>T</v>
          </cell>
          <cell r="H16143" t="str">
            <v>Enchantment</v>
          </cell>
          <cell r="L16143" t="str">
            <v>{2}, Discard a card at random: Stormbind deals 2 damage to target creature or player.</v>
          </cell>
          <cell r="M16143" t="str">
            <v>{1}{R}{G}</v>
          </cell>
          <cell r="O16143">
            <v>3</v>
          </cell>
          <cell r="P16143" t="str">
            <v>GR</v>
          </cell>
          <cell r="Q16143" t="str">
            <v>TSB</v>
          </cell>
          <cell r="R16143">
            <v>102</v>
          </cell>
        </row>
        <row r="16144">
          <cell r="A16144" t="str">
            <v>Duplicate</v>
          </cell>
          <cell r="E16144" t="str">
            <v>Stormscape Familiar</v>
          </cell>
          <cell r="F16144" t="str">
            <v>Time Spiral "Timeshifted"</v>
          </cell>
          <cell r="G16144" t="str">
            <v>T</v>
          </cell>
          <cell r="H16144" t="str">
            <v>Creature — Bird</v>
          </cell>
          <cell r="I16144">
            <v>1</v>
          </cell>
          <cell r="J16144">
            <v>1</v>
          </cell>
          <cell r="L16144" t="str">
            <v>Flying?White spells and black spells you cast cost {1} less to cast.</v>
          </cell>
          <cell r="M16144" t="str">
            <v>{1}{U}</v>
          </cell>
          <cell r="O16144">
            <v>2</v>
          </cell>
          <cell r="P16144" t="str">
            <v>U</v>
          </cell>
          <cell r="Q16144" t="str">
            <v>TSB</v>
          </cell>
          <cell r="R16144">
            <v>32</v>
          </cell>
        </row>
        <row r="16145">
          <cell r="A16145" t="str">
            <v>Promo</v>
          </cell>
          <cell r="E16145" t="str">
            <v>Stupor</v>
          </cell>
          <cell r="F16145" t="str">
            <v>Time Spiral "Timeshifted"</v>
          </cell>
          <cell r="G16145" t="str">
            <v>T</v>
          </cell>
          <cell r="H16145" t="str">
            <v>Sorcery</v>
          </cell>
          <cell r="L16145" t="str">
            <v>Target opponent discards a card at random, then discards a card.</v>
          </cell>
          <cell r="M16145" t="str">
            <v>{2}{B}</v>
          </cell>
          <cell r="O16145">
            <v>3</v>
          </cell>
          <cell r="P16145" t="str">
            <v>B</v>
          </cell>
          <cell r="Q16145" t="str">
            <v>TSB</v>
          </cell>
          <cell r="R16145">
            <v>48</v>
          </cell>
        </row>
        <row r="16146">
          <cell r="E16146" t="str">
            <v>Suq'Ata Lancer</v>
          </cell>
          <cell r="F16146" t="str">
            <v>Time Spiral "Timeshifted"</v>
          </cell>
          <cell r="G16146" t="str">
            <v>T</v>
          </cell>
          <cell r="H16146" t="str">
            <v>Creature — Human Knight</v>
          </cell>
          <cell r="I16146">
            <v>2</v>
          </cell>
          <cell r="J16146">
            <v>2</v>
          </cell>
          <cell r="L16146" t="str">
            <v>Haste?Flanking #_(Whenever a creature without flanking blocks this creature, the blocking creature gets -1/-1 until end of turn.)_#</v>
          </cell>
          <cell r="M16146" t="str">
            <v>{2}{R}</v>
          </cell>
          <cell r="O16146">
            <v>3</v>
          </cell>
          <cell r="P16146" t="str">
            <v>R</v>
          </cell>
          <cell r="Q16146" t="str">
            <v>TSB</v>
          </cell>
          <cell r="R16146">
            <v>69</v>
          </cell>
        </row>
        <row r="16147">
          <cell r="E16147" t="str">
            <v>Swamp Mosquito</v>
          </cell>
          <cell r="F16147" t="str">
            <v>Time Spiral "Timeshifted"</v>
          </cell>
          <cell r="G16147" t="str">
            <v>T</v>
          </cell>
          <cell r="H16147" t="str">
            <v>Creature — Insect</v>
          </cell>
          <cell r="I16147">
            <v>0</v>
          </cell>
          <cell r="J16147">
            <v>1</v>
          </cell>
          <cell r="L16147" t="str">
            <v>Flying?Whenever Swamp Mosquito attacks and isn't blocked, defending player gets a poison counter. #_(A player with ten or more poison counters loses the game.)_#</v>
          </cell>
          <cell r="M16147" t="str">
            <v>{1}{B}</v>
          </cell>
          <cell r="O16147">
            <v>2</v>
          </cell>
          <cell r="P16147" t="str">
            <v>B</v>
          </cell>
          <cell r="Q16147" t="str">
            <v>TSB</v>
          </cell>
          <cell r="R16147">
            <v>49</v>
          </cell>
        </row>
        <row r="16148">
          <cell r="E16148" t="str">
            <v>Teferi's Moat</v>
          </cell>
          <cell r="F16148" t="str">
            <v>Time Spiral "Timeshifted"</v>
          </cell>
          <cell r="G16148" t="str">
            <v>T</v>
          </cell>
          <cell r="H16148" t="str">
            <v>Enchantment</v>
          </cell>
          <cell r="L16148" t="str">
            <v>As Teferi's Moat enters the battlefield, choose a color. Creatures of the chosen color without flying can't attack you.</v>
          </cell>
          <cell r="M16148" t="str">
            <v>{3}{W}{U}</v>
          </cell>
          <cell r="O16148">
            <v>5</v>
          </cell>
          <cell r="P16148" t="str">
            <v>WU</v>
          </cell>
          <cell r="Q16148" t="str">
            <v>TSB</v>
          </cell>
          <cell r="R16148">
            <v>103</v>
          </cell>
        </row>
        <row r="16149">
          <cell r="E16149" t="str">
            <v>Thallid</v>
          </cell>
          <cell r="F16149" t="str">
            <v>Time Spiral "Timeshifted"</v>
          </cell>
          <cell r="G16149" t="str">
            <v>T</v>
          </cell>
          <cell r="H16149" t="str">
            <v>Creature — Fungus</v>
          </cell>
          <cell r="I16149">
            <v>1</v>
          </cell>
          <cell r="J16149">
            <v>1</v>
          </cell>
          <cell r="L16149" t="str">
            <v>At the beginning of your upkeep, put a spore counter on Thallid. Remove three spore counters from Thallid: Put a 1/1 green Saproling creature token onto the battlefield.</v>
          </cell>
          <cell r="M16149" t="str">
            <v>{G}</v>
          </cell>
          <cell r="O16149">
            <v>1</v>
          </cell>
          <cell r="P16149" t="str">
            <v>G</v>
          </cell>
          <cell r="Q16149" t="str">
            <v>TSB</v>
          </cell>
          <cell r="R16149">
            <v>86</v>
          </cell>
        </row>
        <row r="16150">
          <cell r="E16150" t="str">
            <v>The Rack</v>
          </cell>
          <cell r="F16150" t="str">
            <v>Time Spiral "Timeshifted"</v>
          </cell>
          <cell r="G16150" t="str">
            <v>T</v>
          </cell>
          <cell r="H16150" t="str">
            <v>Artifact</v>
          </cell>
          <cell r="L16150" t="str">
            <v>As The Rack enters the battlefield, choose an opponent. At the beginning of the chosen player's upkeep, The Rack deals X damage to that player, where X is 3 minus the number of cards in his or her hand.</v>
          </cell>
          <cell r="M16150" t="str">
            <v>{1}</v>
          </cell>
          <cell r="O16150">
            <v>1</v>
          </cell>
          <cell r="P16150" t="str">
            <v>A</v>
          </cell>
          <cell r="Q16150" t="str">
            <v>TSB</v>
          </cell>
          <cell r="R16150">
            <v>113</v>
          </cell>
        </row>
        <row r="16151">
          <cell r="E16151" t="str">
            <v>Thornscape Battlemage</v>
          </cell>
          <cell r="F16151" t="str">
            <v>Time Spiral "Timeshifted"</v>
          </cell>
          <cell r="G16151" t="str">
            <v>T</v>
          </cell>
          <cell r="H16151" t="str">
            <v>Creature — Elf Wizard</v>
          </cell>
          <cell r="I16151">
            <v>2</v>
          </cell>
          <cell r="J16151">
            <v>2</v>
          </cell>
          <cell r="L16151" t="str">
            <v>Kicker {R} and/or {W} #_(You may pay an additional {R} and/or {W} as you cast this spell.)_#?When Thornscape Battlemage enters the battlefield, if it was kicked with its {R} kicker, it deals 2 damage to target creature or player. When Thornscape Battlemage enters the battlefield, if it was kicked with its {W} kicker, destroy target artifact.</v>
          </cell>
          <cell r="M16151" t="str">
            <v>{2}{G}</v>
          </cell>
          <cell r="O16151">
            <v>3</v>
          </cell>
          <cell r="P16151" t="str">
            <v>G</v>
          </cell>
          <cell r="Q16151" t="str">
            <v>TSB</v>
          </cell>
          <cell r="R16151">
            <v>87</v>
          </cell>
        </row>
        <row r="16152">
          <cell r="A16152" t="str">
            <v>Promo</v>
          </cell>
          <cell r="E16152" t="str">
            <v>Tormod's Crypt</v>
          </cell>
          <cell r="F16152" t="str">
            <v>Time Spiral "Timeshifted"</v>
          </cell>
          <cell r="G16152" t="str">
            <v>T</v>
          </cell>
          <cell r="H16152" t="str">
            <v>Artifact</v>
          </cell>
          <cell r="L16152" t="str">
            <v>{T}, Sacrifice Tormod's Crypt: Exile all cards from target player's graveyard.</v>
          </cell>
          <cell r="M16152" t="str">
            <v>{0}</v>
          </cell>
          <cell r="O16152">
            <v>0</v>
          </cell>
          <cell r="P16152" t="str">
            <v>A</v>
          </cell>
          <cell r="Q16152" t="str">
            <v>TSB</v>
          </cell>
          <cell r="R16152">
            <v>115</v>
          </cell>
        </row>
        <row r="16153">
          <cell r="E16153" t="str">
            <v>Tribal Flames</v>
          </cell>
          <cell r="F16153" t="str">
            <v>Time Spiral "Timeshifted"</v>
          </cell>
          <cell r="G16153" t="str">
            <v>T</v>
          </cell>
          <cell r="H16153" t="str">
            <v>Sorcery</v>
          </cell>
          <cell r="L16153" t="str">
            <v>Domain — Tribal Flames deals X damage to target creature or player, where X is the number of basic land types among lands you control.</v>
          </cell>
          <cell r="M16153" t="str">
            <v>{1}{R}</v>
          </cell>
          <cell r="O16153">
            <v>2</v>
          </cell>
          <cell r="P16153" t="str">
            <v>R</v>
          </cell>
          <cell r="Q16153" t="str">
            <v>TSB</v>
          </cell>
          <cell r="R16153">
            <v>70</v>
          </cell>
        </row>
        <row r="16154">
          <cell r="A16154" t="str">
            <v>Promo</v>
          </cell>
          <cell r="E16154" t="str">
            <v>Twisted Abomination</v>
          </cell>
          <cell r="F16154" t="str">
            <v>Time Spiral "Timeshifted"</v>
          </cell>
          <cell r="G16154" t="str">
            <v>T</v>
          </cell>
          <cell r="H16154" t="str">
            <v>Creature — Zombie Mutant</v>
          </cell>
          <cell r="I16154">
            <v>5</v>
          </cell>
          <cell r="J16154">
            <v>3</v>
          </cell>
          <cell r="L16154" t="str">
            <v>{B}: Regenerate Twisted Abomination. Swampcycling {2} #_({2}, Discard this card: Search your library for a Swamp card, reveal it, and put it into your hand. Then shuffle your library.)_#</v>
          </cell>
          <cell r="M16154" t="str">
            <v>{5}{B}</v>
          </cell>
          <cell r="O16154">
            <v>6</v>
          </cell>
          <cell r="P16154" t="str">
            <v>B</v>
          </cell>
          <cell r="Q16154" t="str">
            <v>TSB</v>
          </cell>
          <cell r="R16154">
            <v>50</v>
          </cell>
        </row>
        <row r="16155">
          <cell r="E16155" t="str">
            <v>Uncle Istvan</v>
          </cell>
          <cell r="F16155" t="str">
            <v>Time Spiral "Timeshifted"</v>
          </cell>
          <cell r="G16155" t="str">
            <v>T</v>
          </cell>
          <cell r="H16155" t="str">
            <v>Creature — Human</v>
          </cell>
          <cell r="I16155">
            <v>1</v>
          </cell>
          <cell r="J16155">
            <v>3</v>
          </cell>
          <cell r="L16155" t="str">
            <v>Prevent all damage that would be dealt to Uncle Istvan by creatures.</v>
          </cell>
          <cell r="M16155" t="str">
            <v>{1}{B}{B}{B}</v>
          </cell>
          <cell r="O16155">
            <v>4</v>
          </cell>
          <cell r="P16155" t="str">
            <v>B</v>
          </cell>
          <cell r="Q16155" t="str">
            <v>TSB</v>
          </cell>
          <cell r="R16155">
            <v>51</v>
          </cell>
        </row>
        <row r="16156">
          <cell r="E16156" t="str">
            <v>Undead Warchief</v>
          </cell>
          <cell r="F16156" t="str">
            <v>Time Spiral "Timeshifted"</v>
          </cell>
          <cell r="G16156" t="str">
            <v>T</v>
          </cell>
          <cell r="H16156" t="str">
            <v>Creature — Zombie</v>
          </cell>
          <cell r="I16156">
            <v>1</v>
          </cell>
          <cell r="J16156">
            <v>1</v>
          </cell>
          <cell r="L16156" t="str">
            <v>Zombie spells you cast cost {1} less to cast. Zombie creatures you control get +2/+1.</v>
          </cell>
          <cell r="M16156" t="str">
            <v>{2}{B}{B}</v>
          </cell>
          <cell r="O16156">
            <v>4</v>
          </cell>
          <cell r="P16156" t="str">
            <v>B</v>
          </cell>
          <cell r="Q16156" t="str">
            <v>TSB</v>
          </cell>
          <cell r="R16156">
            <v>52</v>
          </cell>
        </row>
        <row r="16157">
          <cell r="A16157" t="str">
            <v>YES (Foil)</v>
          </cell>
          <cell r="E16157" t="str">
            <v>Undertaker</v>
          </cell>
          <cell r="F16157" t="str">
            <v>Time Spiral "Timeshifted"</v>
          </cell>
          <cell r="G16157" t="str">
            <v>T</v>
          </cell>
          <cell r="H16157" t="str">
            <v>Creature — Human Spellshaper</v>
          </cell>
          <cell r="I16157">
            <v>1</v>
          </cell>
          <cell r="J16157">
            <v>1</v>
          </cell>
          <cell r="L16157" t="str">
            <v>{B}, {T}, Discard a card: Return target creature card from your graveyard to your hand.</v>
          </cell>
          <cell r="M16157" t="str">
            <v>{1}{B}</v>
          </cell>
          <cell r="O16157">
            <v>2</v>
          </cell>
          <cell r="P16157" t="str">
            <v>B</v>
          </cell>
          <cell r="Q16157" t="str">
            <v>TSB</v>
          </cell>
          <cell r="R16157">
            <v>53</v>
          </cell>
        </row>
        <row r="16158">
          <cell r="E16158" t="str">
            <v>Unstable Mutation</v>
          </cell>
          <cell r="F16158" t="str">
            <v>Time Spiral "Timeshifted"</v>
          </cell>
          <cell r="G16158" t="str">
            <v>T</v>
          </cell>
          <cell r="H16158" t="str">
            <v>Enchantment — Aura</v>
          </cell>
          <cell r="L16158" t="str">
            <v>Enchant creature?Enchanted creature gets +3/+3. At the beginning of the upkeep of enchanted creature's controller, put a -1/-1 counter on that creature.</v>
          </cell>
          <cell r="M16158" t="str">
            <v>{U}</v>
          </cell>
          <cell r="O16158">
            <v>1</v>
          </cell>
          <cell r="P16158" t="str">
            <v>U</v>
          </cell>
          <cell r="Q16158" t="str">
            <v>TSB</v>
          </cell>
          <cell r="R16158">
            <v>33</v>
          </cell>
        </row>
        <row r="16159">
          <cell r="E16159" t="str">
            <v>Uthden Troll</v>
          </cell>
          <cell r="F16159" t="str">
            <v>Time Spiral "Timeshifted"</v>
          </cell>
          <cell r="G16159" t="str">
            <v>T</v>
          </cell>
          <cell r="H16159" t="str">
            <v>Creature — Troll</v>
          </cell>
          <cell r="I16159">
            <v>2</v>
          </cell>
          <cell r="J16159">
            <v>2</v>
          </cell>
          <cell r="L16159" t="str">
            <v>{R}: Regenerate Uthden Troll.</v>
          </cell>
          <cell r="M16159" t="str">
            <v>{2}{R}</v>
          </cell>
          <cell r="O16159">
            <v>3</v>
          </cell>
          <cell r="P16159" t="str">
            <v>R</v>
          </cell>
          <cell r="Q16159" t="str">
            <v>TSB</v>
          </cell>
          <cell r="R16159">
            <v>71</v>
          </cell>
        </row>
        <row r="16160">
          <cell r="E16160" t="str">
            <v>Valor</v>
          </cell>
          <cell r="F16160" t="str">
            <v>Time Spiral "Timeshifted"</v>
          </cell>
          <cell r="G16160" t="str">
            <v>T</v>
          </cell>
          <cell r="H16160" t="str">
            <v>Creature — Incarnation</v>
          </cell>
          <cell r="I16160">
            <v>2</v>
          </cell>
          <cell r="J16160">
            <v>2</v>
          </cell>
          <cell r="L16160" t="str">
            <v>First strike?As long as Valor is in your graveyard and you control a Plains, creatures you control have first strike.</v>
          </cell>
          <cell r="M16160" t="str">
            <v>{3}{W}</v>
          </cell>
          <cell r="O16160">
            <v>4</v>
          </cell>
          <cell r="P16160" t="str">
            <v>W</v>
          </cell>
          <cell r="Q16160" t="str">
            <v>TSB</v>
          </cell>
          <cell r="R16160">
            <v>16</v>
          </cell>
        </row>
        <row r="16161">
          <cell r="A16161" t="str">
            <v>Wishlist (Low)</v>
          </cell>
          <cell r="E16161" t="str">
            <v>Verdeloth the Ancient</v>
          </cell>
          <cell r="F16161" t="str">
            <v>Time Spiral "Timeshifted"</v>
          </cell>
          <cell r="G16161" t="str">
            <v>T</v>
          </cell>
          <cell r="H16161" t="str">
            <v>Legendary Creature — Treefolk</v>
          </cell>
          <cell r="I16161">
            <v>4</v>
          </cell>
          <cell r="J16161">
            <v>7</v>
          </cell>
          <cell r="L16161" t="str">
            <v>Kicker {X} #_(You may pay an additional {X} as you cast this spell.)_#?Saproling creatures and other Treefolk creatures get +1/+1. When Verdeloth the Ancient enters the battlefield, if it was kicked, put X 1/1 green Saproling creature tokens onto the battlefield.</v>
          </cell>
          <cell r="M16161" t="str">
            <v>{4}{G}{G}</v>
          </cell>
          <cell r="O16161">
            <v>6</v>
          </cell>
          <cell r="P16161" t="str">
            <v>G</v>
          </cell>
          <cell r="Q16161" t="str">
            <v>TSB</v>
          </cell>
          <cell r="R16161">
            <v>88</v>
          </cell>
        </row>
        <row r="16162">
          <cell r="A16162" t="str">
            <v>YES (Foil)</v>
          </cell>
          <cell r="E16162" t="str">
            <v>Vhati il-Dal</v>
          </cell>
          <cell r="F16162" t="str">
            <v>Time Spiral "Timeshifted"</v>
          </cell>
          <cell r="G16162" t="str">
            <v>T</v>
          </cell>
          <cell r="H16162" t="str">
            <v>Legendary Creature — Human Warrior</v>
          </cell>
          <cell r="I16162">
            <v>3</v>
          </cell>
          <cell r="J16162">
            <v>3</v>
          </cell>
          <cell r="L16162" t="str">
            <v>{T}: Target creature's power or toughness becomes 1 until end of turn.</v>
          </cell>
          <cell r="M16162" t="str">
            <v>{2}{B}{G}</v>
          </cell>
          <cell r="O16162">
            <v>4</v>
          </cell>
          <cell r="P16162" t="str">
            <v>GB</v>
          </cell>
          <cell r="Q16162" t="str">
            <v>TSB</v>
          </cell>
          <cell r="R16162">
            <v>104</v>
          </cell>
        </row>
        <row r="16163">
          <cell r="E16163" t="str">
            <v>Void</v>
          </cell>
          <cell r="F16163" t="str">
            <v>Time Spiral "Timeshifted"</v>
          </cell>
          <cell r="G16163" t="str">
            <v>T</v>
          </cell>
          <cell r="H16163" t="str">
            <v>Sorcery</v>
          </cell>
          <cell r="L16163" t="str">
            <v>Choose a number. Destroy all artifacts and creatures with converted mana cost equal to that number. Then target player reveals his or her hand and discards all nonland cards with converted mana cost equal to the number.</v>
          </cell>
          <cell r="M16163" t="str">
            <v>{3}{B}{R}</v>
          </cell>
          <cell r="O16163">
            <v>5</v>
          </cell>
          <cell r="P16163" t="str">
            <v>RB</v>
          </cell>
          <cell r="Q16163" t="str">
            <v>TSB</v>
          </cell>
          <cell r="R16163">
            <v>105</v>
          </cell>
        </row>
        <row r="16164">
          <cell r="A16164" t="str">
            <v>Promo</v>
          </cell>
          <cell r="E16164" t="str">
            <v>Voidmage Prodigy</v>
          </cell>
          <cell r="F16164" t="str">
            <v>Time Spiral "Timeshifted"</v>
          </cell>
          <cell r="G16164" t="str">
            <v>T</v>
          </cell>
          <cell r="H16164" t="str">
            <v>Creature — Human Wizard</v>
          </cell>
          <cell r="I16164">
            <v>2</v>
          </cell>
          <cell r="J16164">
            <v>1</v>
          </cell>
          <cell r="L16164" t="str">
            <v>{U}{U}, Sacrifice a Wizard: Counter target spell. Morph {U} #_(You may cast this face down as a 2/2 creature for {3}. Turn it face up any time for its morph cost.)_#</v>
          </cell>
          <cell r="M16164" t="str">
            <v>{U}{U}</v>
          </cell>
          <cell r="O16164">
            <v>2</v>
          </cell>
          <cell r="P16164" t="str">
            <v>U</v>
          </cell>
          <cell r="Q16164" t="str">
            <v>TSB</v>
          </cell>
          <cell r="R16164">
            <v>34</v>
          </cell>
        </row>
        <row r="16165">
          <cell r="A16165" t="str">
            <v>Promo</v>
          </cell>
          <cell r="E16165" t="str">
            <v>Wall of Roots</v>
          </cell>
          <cell r="F16165" t="str">
            <v>Time Spiral "Timeshifted"</v>
          </cell>
          <cell r="G16165" t="str">
            <v>T</v>
          </cell>
          <cell r="H16165" t="str">
            <v>Creature — Plant Wall</v>
          </cell>
          <cell r="I16165">
            <v>0</v>
          </cell>
          <cell r="J16165">
            <v>5</v>
          </cell>
          <cell r="L16165" t="str">
            <v>Defender?Put a -0/-1 counter on Wall of Roots: Add {G} to your mana pool. Activate this ability only once each turn.</v>
          </cell>
          <cell r="M16165" t="str">
            <v>{1}{G}</v>
          </cell>
          <cell r="N16165" t="str">
            <v>{G}</v>
          </cell>
          <cell r="O16165">
            <v>2</v>
          </cell>
          <cell r="P16165" t="str">
            <v>G</v>
          </cell>
          <cell r="Q16165" t="str">
            <v>TSB</v>
          </cell>
          <cell r="R16165">
            <v>89</v>
          </cell>
        </row>
        <row r="16166">
          <cell r="E16166" t="str">
            <v>War Barge</v>
          </cell>
          <cell r="F16166" t="str">
            <v>Time Spiral "Timeshifted"</v>
          </cell>
          <cell r="G16166" t="str">
            <v>T</v>
          </cell>
          <cell r="H16166" t="str">
            <v>Artifact</v>
          </cell>
          <cell r="L16166" t="str">
            <v>{3}: Target creature gains islandwalk until end of turn. When War Barge leaves the battlefield this turn, destroy that creature. A creature destroyed this way can't be regenerated.</v>
          </cell>
          <cell r="M16166" t="str">
            <v>{4}</v>
          </cell>
          <cell r="O16166">
            <v>4</v>
          </cell>
          <cell r="P16166" t="str">
            <v>A</v>
          </cell>
          <cell r="Q16166" t="str">
            <v>TSB</v>
          </cell>
          <cell r="R16166">
            <v>116</v>
          </cell>
        </row>
        <row r="16167">
          <cell r="A16167" t="str">
            <v>Promo</v>
          </cell>
          <cell r="E16167" t="str">
            <v>Whirling Dervish</v>
          </cell>
          <cell r="F16167" t="str">
            <v>Time Spiral "Timeshifted"</v>
          </cell>
          <cell r="G16167" t="str">
            <v>T</v>
          </cell>
          <cell r="H16167" t="str">
            <v>Creature — Human Monk</v>
          </cell>
          <cell r="I16167">
            <v>1</v>
          </cell>
          <cell r="J16167">
            <v>1</v>
          </cell>
          <cell r="L16167" t="str">
            <v>Protection from black?At the beginning of each end step, if Whirling Dervish dealt damage to an opponent this turn, put a +1/+1 counter on it.</v>
          </cell>
          <cell r="M16167" t="str">
            <v>{G}{G}</v>
          </cell>
          <cell r="O16167">
            <v>2</v>
          </cell>
          <cell r="P16167" t="str">
            <v>G</v>
          </cell>
          <cell r="Q16167" t="str">
            <v>TSB</v>
          </cell>
          <cell r="R16167">
            <v>90</v>
          </cell>
        </row>
        <row r="16168">
          <cell r="E16168" t="str">
            <v>Whispers of the Muse</v>
          </cell>
          <cell r="F16168" t="str">
            <v>Time Spiral "Timeshifted"</v>
          </cell>
          <cell r="G16168" t="str">
            <v>T</v>
          </cell>
          <cell r="H16168" t="str">
            <v>Instant</v>
          </cell>
          <cell r="L16168" t="str">
            <v>Buyback {5}. Draw a card.</v>
          </cell>
          <cell r="M16168" t="str">
            <v>{U}</v>
          </cell>
          <cell r="O16168">
            <v>1</v>
          </cell>
          <cell r="P16168" t="str">
            <v>U</v>
          </cell>
          <cell r="Q16168" t="str">
            <v>TSB</v>
          </cell>
          <cell r="R16168">
            <v>35</v>
          </cell>
        </row>
        <row r="16169">
          <cell r="E16169" t="str">
            <v>Wildfire Emissary</v>
          </cell>
          <cell r="F16169" t="str">
            <v>Time Spiral "Timeshifted"</v>
          </cell>
          <cell r="G16169" t="str">
            <v>T</v>
          </cell>
          <cell r="H16169" t="str">
            <v>Creature — Efreet</v>
          </cell>
          <cell r="I16169">
            <v>2</v>
          </cell>
          <cell r="J16169">
            <v>4</v>
          </cell>
          <cell r="L16169" t="str">
            <v>Protection from white?{1}{R}: Wildfire Emissary gets +1/+0 until end of turn.</v>
          </cell>
          <cell r="M16169" t="str">
            <v>{3}{R}</v>
          </cell>
          <cell r="O16169">
            <v>4</v>
          </cell>
          <cell r="P16169" t="str">
            <v>R</v>
          </cell>
          <cell r="Q16169" t="str">
            <v>TSB</v>
          </cell>
          <cell r="R16169">
            <v>72</v>
          </cell>
        </row>
        <row r="16170">
          <cell r="A16170" t="str">
            <v>Promo</v>
          </cell>
          <cell r="E16170" t="str">
            <v>Willbender</v>
          </cell>
          <cell r="F16170" t="str">
            <v>Time Spiral "Timeshifted"</v>
          </cell>
          <cell r="G16170" t="str">
            <v>T</v>
          </cell>
          <cell r="H16170" t="str">
            <v>Creature — Human Wizard</v>
          </cell>
          <cell r="I16170">
            <v>1</v>
          </cell>
          <cell r="J16170">
            <v>2</v>
          </cell>
          <cell r="L16170" t="str">
            <v>Morph {1}{U} #_(You may cast this face down as a 2/2 creature for {3}. Turn it face up any time for its morph cost.)_#?When Willbender is turned face up, change the target of target spell or ability with a single target.</v>
          </cell>
          <cell r="M16170" t="str">
            <v>{1}{U}</v>
          </cell>
          <cell r="O16170">
            <v>2</v>
          </cell>
          <cell r="P16170" t="str">
            <v>U</v>
          </cell>
          <cell r="Q16170" t="str">
            <v>TSB</v>
          </cell>
          <cell r="R16170">
            <v>36</v>
          </cell>
        </row>
        <row r="16171">
          <cell r="A16171" t="str">
            <v>Duplicate</v>
          </cell>
          <cell r="E16171" t="str">
            <v>Witch Hunter</v>
          </cell>
          <cell r="F16171" t="str">
            <v>Time Spiral "Timeshifted"</v>
          </cell>
          <cell r="G16171" t="str">
            <v>T</v>
          </cell>
          <cell r="H16171" t="str">
            <v>Creature — Human Cleric</v>
          </cell>
          <cell r="I16171">
            <v>1</v>
          </cell>
          <cell r="J16171">
            <v>1</v>
          </cell>
          <cell r="L16171" t="str">
            <v>{T}: Witch Hunter deals 1 damage to target player. {1}{W}{W}, {T}: Return target creature an opponent controls to its owner's hand.</v>
          </cell>
          <cell r="M16171" t="str">
            <v>{2}{W}{W}</v>
          </cell>
          <cell r="O16171">
            <v>4</v>
          </cell>
          <cell r="P16171" t="str">
            <v>W</v>
          </cell>
          <cell r="Q16171" t="str">
            <v>TSB</v>
          </cell>
          <cell r="R16171">
            <v>17</v>
          </cell>
        </row>
        <row r="16172">
          <cell r="A16172" t="str">
            <v>Promo</v>
          </cell>
          <cell r="E16172" t="str">
            <v>Withered Wretch</v>
          </cell>
          <cell r="F16172" t="str">
            <v>Time Spiral "Timeshifted"</v>
          </cell>
          <cell r="G16172" t="str">
            <v>T</v>
          </cell>
          <cell r="H16172" t="str">
            <v>Creature — Zombie Cleric</v>
          </cell>
          <cell r="I16172">
            <v>2</v>
          </cell>
          <cell r="J16172">
            <v>2</v>
          </cell>
          <cell r="L16172" t="str">
            <v>{1}: Exile target card from a graveyard.</v>
          </cell>
          <cell r="M16172" t="str">
            <v>{B}{B}</v>
          </cell>
          <cell r="O16172">
            <v>2</v>
          </cell>
          <cell r="P16172" t="str">
            <v>B</v>
          </cell>
          <cell r="Q16172" t="str">
            <v>TSB</v>
          </cell>
          <cell r="R16172">
            <v>54</v>
          </cell>
        </row>
        <row r="16173">
          <cell r="E16173" t="str">
            <v>Zhalfirin Commander</v>
          </cell>
          <cell r="F16173" t="str">
            <v>Time Spiral "Timeshifted"</v>
          </cell>
          <cell r="G16173" t="str">
            <v>T</v>
          </cell>
          <cell r="H16173" t="str">
            <v>Creature — Human Knight</v>
          </cell>
          <cell r="I16173">
            <v>2</v>
          </cell>
          <cell r="J16173">
            <v>2</v>
          </cell>
          <cell r="L16173" t="str">
            <v>Flanking #_(Whenever a creature without flanking blocks this creature, the blocking creature gets -1/-1 until end of turn.)_#?{1}{W}{W}: Target Knight creature gets +1/+1 until end of turn.</v>
          </cell>
          <cell r="M16173" t="str">
            <v>{2}{W}</v>
          </cell>
          <cell r="O16173">
            <v>3</v>
          </cell>
          <cell r="P16173" t="str">
            <v>W</v>
          </cell>
          <cell r="Q16173" t="str">
            <v>TSB</v>
          </cell>
          <cell r="R16173">
            <v>18</v>
          </cell>
        </row>
        <row r="16174">
          <cell r="E16174" t="str">
            <v>Accelerate</v>
          </cell>
          <cell r="F16174" t="str">
            <v>Torment</v>
          </cell>
          <cell r="G16174" t="str">
            <v>C</v>
          </cell>
          <cell r="H16174" t="str">
            <v>Instant</v>
          </cell>
          <cell r="L16174" t="str">
            <v>Target creature gains haste until end of turn. Draw a card.</v>
          </cell>
          <cell r="M16174" t="str">
            <v>{1}{R}</v>
          </cell>
          <cell r="O16174">
            <v>2</v>
          </cell>
          <cell r="P16174" t="str">
            <v>R</v>
          </cell>
          <cell r="Q16174" t="str">
            <v>TO</v>
          </cell>
          <cell r="R16174">
            <v>90</v>
          </cell>
        </row>
        <row r="16175">
          <cell r="E16175" t="str">
            <v>Acorn Harvest</v>
          </cell>
          <cell r="F16175" t="str">
            <v>Torment</v>
          </cell>
          <cell r="G16175" t="str">
            <v>C</v>
          </cell>
          <cell r="H16175" t="str">
            <v>Sorcery</v>
          </cell>
          <cell r="L16175" t="str">
            <v>Put two 1/1 green Squirrel creature tokens onto the battlefield. Flashback—{1}{G}, Pay 3 life. #_(You may cast this card from your graveyard for its flashback cost. Then exile it.)_#</v>
          </cell>
          <cell r="M16175" t="str">
            <v>{3}{G}</v>
          </cell>
          <cell r="O16175">
            <v>4</v>
          </cell>
          <cell r="P16175" t="str">
            <v>G</v>
          </cell>
          <cell r="Q16175" t="str">
            <v>TO</v>
          </cell>
          <cell r="R16175">
            <v>118</v>
          </cell>
        </row>
        <row r="16176">
          <cell r="E16176" t="str">
            <v>Alter Reality</v>
          </cell>
          <cell r="F16176" t="str">
            <v>Torment</v>
          </cell>
          <cell r="G16176" t="str">
            <v>R</v>
          </cell>
          <cell r="H16176" t="str">
            <v>Instant</v>
          </cell>
          <cell r="L16176" t="str">
            <v>Change the text of target spell or permanent by replacing all instances of one color word with another. #_(This effect lasts indefinitely.)_#?Flashback {1}{U} #_(You may cast this card from your graveyard for its flashback cost. Then exile it.)_#</v>
          </cell>
          <cell r="M16176" t="str">
            <v>{1}{U}</v>
          </cell>
          <cell r="O16176">
            <v>2</v>
          </cell>
          <cell r="P16176" t="str">
            <v>U</v>
          </cell>
          <cell r="Q16176" t="str">
            <v>TO</v>
          </cell>
          <cell r="R16176">
            <v>22</v>
          </cell>
        </row>
        <row r="16177">
          <cell r="E16177" t="str">
            <v>Ambassador Laquatus</v>
          </cell>
          <cell r="F16177" t="str">
            <v>Torment</v>
          </cell>
          <cell r="G16177" t="str">
            <v>R</v>
          </cell>
          <cell r="H16177" t="str">
            <v>Legendary Creature — Merfolk Wizard</v>
          </cell>
          <cell r="I16177">
            <v>1</v>
          </cell>
          <cell r="J16177">
            <v>3</v>
          </cell>
          <cell r="L16177" t="str">
            <v>{3}: Target player puts the top three cards of his or her library into his or her graveyard.</v>
          </cell>
          <cell r="M16177" t="str">
            <v>{1}{U}{U}</v>
          </cell>
          <cell r="O16177">
            <v>3</v>
          </cell>
          <cell r="P16177" t="str">
            <v>U</v>
          </cell>
          <cell r="Q16177" t="str">
            <v>TO</v>
          </cell>
          <cell r="R16177">
            <v>23</v>
          </cell>
        </row>
        <row r="16178">
          <cell r="E16178" t="str">
            <v>Angel of Retribution</v>
          </cell>
          <cell r="F16178" t="str">
            <v>Torment</v>
          </cell>
          <cell r="G16178" t="str">
            <v>R</v>
          </cell>
          <cell r="H16178" t="str">
            <v>Creature — Angel</v>
          </cell>
          <cell r="I16178">
            <v>5</v>
          </cell>
          <cell r="J16178">
            <v>5</v>
          </cell>
          <cell r="L16178" t="str">
            <v>Flying, first strike</v>
          </cell>
          <cell r="M16178" t="str">
            <v>{6}{W}</v>
          </cell>
          <cell r="O16178">
            <v>7</v>
          </cell>
          <cell r="P16178" t="str">
            <v>W</v>
          </cell>
          <cell r="Q16178" t="str">
            <v>TO</v>
          </cell>
          <cell r="R16178">
            <v>1</v>
          </cell>
        </row>
        <row r="16179">
          <cell r="E16179" t="str">
            <v>Anurid Scavenger</v>
          </cell>
          <cell r="F16179" t="str">
            <v>Torment</v>
          </cell>
          <cell r="G16179" t="str">
            <v>U</v>
          </cell>
          <cell r="H16179" t="str">
            <v>Creature — Frog Beast</v>
          </cell>
          <cell r="I16179">
            <v>3</v>
          </cell>
          <cell r="J16179">
            <v>3</v>
          </cell>
          <cell r="L16179" t="str">
            <v>Protection from black. At the beginning of your upkeep, sacrifice Anurid Scavenger unless you put a card from your graveyard on the bottom of your library.</v>
          </cell>
          <cell r="M16179" t="str">
            <v>{2}{G}</v>
          </cell>
          <cell r="O16179">
            <v>3</v>
          </cell>
          <cell r="P16179" t="str">
            <v>G</v>
          </cell>
          <cell r="Q16179" t="str">
            <v>TO</v>
          </cell>
          <cell r="R16179">
            <v>119</v>
          </cell>
        </row>
        <row r="16180">
          <cell r="E16180" t="str">
            <v>Aquamoeba</v>
          </cell>
          <cell r="F16180" t="str">
            <v>Torment</v>
          </cell>
          <cell r="G16180" t="str">
            <v>C</v>
          </cell>
          <cell r="H16180" t="str">
            <v>Creature — Elemental Beast</v>
          </cell>
          <cell r="I16180">
            <v>1</v>
          </cell>
          <cell r="J16180">
            <v>3</v>
          </cell>
          <cell r="L16180" t="str">
            <v>Discard a card: Switch Aquamoeba's power and toughness until end of turn.</v>
          </cell>
          <cell r="M16180" t="str">
            <v>{1}{U}</v>
          </cell>
          <cell r="O16180">
            <v>2</v>
          </cell>
          <cell r="P16180" t="str">
            <v>U</v>
          </cell>
          <cell r="Q16180" t="str">
            <v>TO</v>
          </cell>
          <cell r="R16180">
            <v>24</v>
          </cell>
        </row>
        <row r="16181">
          <cell r="A16181" t="str">
            <v>Promo</v>
          </cell>
          <cell r="E16181" t="str">
            <v>Arrogant Wurm</v>
          </cell>
          <cell r="F16181" t="str">
            <v>Torment</v>
          </cell>
          <cell r="G16181" t="str">
            <v>U</v>
          </cell>
          <cell r="H16181" t="str">
            <v>Creature — Wurm</v>
          </cell>
          <cell r="I16181">
            <v>4</v>
          </cell>
          <cell r="J16181">
            <v>4</v>
          </cell>
          <cell r="L16181" t="str">
            <v>Trample?Madness {2}{G} #_(If you discard this card, you may cast it for its madness cost instead of putting it into your graveyard.)_#</v>
          </cell>
          <cell r="M16181" t="str">
            <v>{3}{G}{G}</v>
          </cell>
          <cell r="O16181">
            <v>5</v>
          </cell>
          <cell r="P16181" t="str">
            <v>G</v>
          </cell>
          <cell r="Q16181" t="str">
            <v>TO</v>
          </cell>
          <cell r="R16181">
            <v>120</v>
          </cell>
        </row>
        <row r="16182">
          <cell r="E16182" t="str">
            <v>Aven Trooper</v>
          </cell>
          <cell r="F16182" t="str">
            <v>Torment</v>
          </cell>
          <cell r="G16182" t="str">
            <v>C</v>
          </cell>
          <cell r="H16182" t="str">
            <v>Creature — Bird Soldier</v>
          </cell>
          <cell r="I16182">
            <v>1</v>
          </cell>
          <cell r="J16182">
            <v>1</v>
          </cell>
          <cell r="L16182" t="str">
            <v>Flying?{2}{W}, Discard a card: Aven Trooper gets +1/+2 until end of turn.</v>
          </cell>
          <cell r="M16182" t="str">
            <v>{3}{W}</v>
          </cell>
          <cell r="O16182">
            <v>4</v>
          </cell>
          <cell r="P16182" t="str">
            <v>W</v>
          </cell>
          <cell r="Q16182" t="str">
            <v>TO</v>
          </cell>
          <cell r="R16182">
            <v>2</v>
          </cell>
        </row>
        <row r="16183">
          <cell r="E16183" t="str">
            <v>Balshan Collaborator</v>
          </cell>
          <cell r="F16183" t="str">
            <v>Torment</v>
          </cell>
          <cell r="G16183" t="str">
            <v>U</v>
          </cell>
          <cell r="H16183" t="str">
            <v>Creature — Bird Soldier</v>
          </cell>
          <cell r="I16183">
            <v>2</v>
          </cell>
          <cell r="J16183">
            <v>2</v>
          </cell>
          <cell r="L16183" t="str">
            <v>Flying?{B}: Balshan Collaborator gets +1/+1 until end of turn.</v>
          </cell>
          <cell r="M16183" t="str">
            <v>{3}{U}</v>
          </cell>
          <cell r="O16183">
            <v>4</v>
          </cell>
          <cell r="P16183" t="str">
            <v>U</v>
          </cell>
          <cell r="Q16183" t="str">
            <v>TO</v>
          </cell>
          <cell r="R16183">
            <v>25</v>
          </cell>
        </row>
        <row r="16184">
          <cell r="E16184" t="str">
            <v>Balthor the Stout</v>
          </cell>
          <cell r="F16184" t="str">
            <v>Torment</v>
          </cell>
          <cell r="G16184" t="str">
            <v>R</v>
          </cell>
          <cell r="H16184" t="str">
            <v>Legendary Creature — Dwarf Barbarian</v>
          </cell>
          <cell r="I16184">
            <v>2</v>
          </cell>
          <cell r="J16184">
            <v>2</v>
          </cell>
          <cell r="L16184" t="str">
            <v>Other Barbarian creatures get +1/+1. {R}: Another target Barbarian creature gets +1/+0 until end of turn.</v>
          </cell>
          <cell r="M16184" t="str">
            <v>{1}{R}{R}</v>
          </cell>
          <cell r="O16184">
            <v>3</v>
          </cell>
          <cell r="P16184" t="str">
            <v>R</v>
          </cell>
          <cell r="Q16184" t="str">
            <v>TO</v>
          </cell>
          <cell r="R16184">
            <v>91</v>
          </cell>
        </row>
        <row r="16185">
          <cell r="E16185" t="str">
            <v>Barbarian Outcast</v>
          </cell>
          <cell r="F16185" t="str">
            <v>Torment</v>
          </cell>
          <cell r="G16185" t="str">
            <v>C</v>
          </cell>
          <cell r="H16185" t="str">
            <v>Creature — Human Barbarian Beast</v>
          </cell>
          <cell r="I16185">
            <v>2</v>
          </cell>
          <cell r="J16185">
            <v>2</v>
          </cell>
          <cell r="L16185" t="str">
            <v>When you control no Swamps, sacrifice Barbarian Outcast.</v>
          </cell>
          <cell r="M16185" t="str">
            <v>{1}{R}</v>
          </cell>
          <cell r="O16185">
            <v>2</v>
          </cell>
          <cell r="P16185" t="str">
            <v>R</v>
          </cell>
          <cell r="Q16185" t="str">
            <v>TO</v>
          </cell>
          <cell r="R16185">
            <v>92</v>
          </cell>
        </row>
        <row r="16186">
          <cell r="A16186" t="str">
            <v>Promo</v>
          </cell>
          <cell r="E16186" t="str">
            <v>Basking Rootwalla</v>
          </cell>
          <cell r="F16186" t="str">
            <v>Torment</v>
          </cell>
          <cell r="G16186" t="str">
            <v>C</v>
          </cell>
          <cell r="H16186" t="str">
            <v>Creature — Lizard</v>
          </cell>
          <cell r="I16186">
            <v>1</v>
          </cell>
          <cell r="J16186">
            <v>1</v>
          </cell>
          <cell r="L16186" t="str">
            <v>{1}{G}: Basking Rootwalla gets +2/+2 until end of turn. Activate this ability only once each turn. Madness {0} #_(If you discard this card, you may cast it for its madness cost instead of putting it into your graveyard.)_#</v>
          </cell>
          <cell r="M16186" t="str">
            <v>{G}</v>
          </cell>
          <cell r="O16186">
            <v>1</v>
          </cell>
          <cell r="P16186" t="str">
            <v>G</v>
          </cell>
          <cell r="Q16186" t="str">
            <v>TO</v>
          </cell>
          <cell r="R16186">
            <v>121</v>
          </cell>
        </row>
        <row r="16187">
          <cell r="E16187" t="str">
            <v>Boneshard Slasher</v>
          </cell>
          <cell r="F16187" t="str">
            <v>Torment</v>
          </cell>
          <cell r="G16187" t="str">
            <v>U</v>
          </cell>
          <cell r="H16187" t="str">
            <v>Creature — Horror</v>
          </cell>
          <cell r="I16187">
            <v>1</v>
          </cell>
          <cell r="J16187">
            <v>1</v>
          </cell>
          <cell r="L16187" t="str">
            <v>Flying?Threshold — As long as seven or more cards are in your graveyard, Boneshard Slasher gets +2/+2 and has "When Boneshard Slasher becomes the target of a spell or ability, sacrifice it."</v>
          </cell>
          <cell r="M16187" t="str">
            <v>{1}{B}</v>
          </cell>
          <cell r="O16187">
            <v>2</v>
          </cell>
          <cell r="P16187" t="str">
            <v>B</v>
          </cell>
          <cell r="Q16187" t="str">
            <v>TO</v>
          </cell>
          <cell r="R16187">
            <v>50</v>
          </cell>
        </row>
        <row r="16188">
          <cell r="E16188" t="str">
            <v>Breakthrough</v>
          </cell>
          <cell r="F16188" t="str">
            <v>Torment</v>
          </cell>
          <cell r="G16188" t="str">
            <v>U</v>
          </cell>
          <cell r="H16188" t="str">
            <v>Sorcery</v>
          </cell>
          <cell r="L16188" t="str">
            <v>Draw four cards, then choose X cards in your hand and discard the rest.</v>
          </cell>
          <cell r="M16188" t="str">
            <v>{X}{U}</v>
          </cell>
          <cell r="O16188">
            <v>1</v>
          </cell>
          <cell r="P16188" t="str">
            <v>U</v>
          </cell>
          <cell r="Q16188" t="str">
            <v>TO</v>
          </cell>
          <cell r="R16188">
            <v>26</v>
          </cell>
        </row>
        <row r="16189">
          <cell r="E16189" t="str">
            <v>Cabal Coffers</v>
          </cell>
          <cell r="F16189" t="str">
            <v>Torment</v>
          </cell>
          <cell r="G16189" t="str">
            <v>U</v>
          </cell>
          <cell r="H16189" t="str">
            <v>Land</v>
          </cell>
          <cell r="L16189" t="str">
            <v>{2}, {T}: Add {B} to your mana pool for each Swamp you control.</v>
          </cell>
          <cell r="N16189" t="str">
            <v>{B}</v>
          </cell>
          <cell r="O16189">
            <v>0</v>
          </cell>
          <cell r="P16189" t="str">
            <v>L</v>
          </cell>
          <cell r="Q16189" t="str">
            <v>TO</v>
          </cell>
          <cell r="R16189">
            <v>139</v>
          </cell>
        </row>
        <row r="16190">
          <cell r="E16190" t="str">
            <v>Cabal Ritual</v>
          </cell>
          <cell r="F16190" t="str">
            <v>Torment</v>
          </cell>
          <cell r="G16190" t="str">
            <v>C</v>
          </cell>
          <cell r="H16190" t="str">
            <v>Instant</v>
          </cell>
          <cell r="L16190" t="str">
            <v>Add {B}{B}{B} to your mana pool. Threshold — Add {B}{B}{B}{B}{B} to your mana pool instead if seven or more cards are in your graveyard.</v>
          </cell>
          <cell r="M16190" t="str">
            <v>{1}{B}</v>
          </cell>
          <cell r="N16190" t="str">
            <v>{B}</v>
          </cell>
          <cell r="O16190">
            <v>2</v>
          </cell>
          <cell r="P16190" t="str">
            <v>B</v>
          </cell>
          <cell r="Q16190" t="str">
            <v>TO</v>
          </cell>
          <cell r="R16190">
            <v>51</v>
          </cell>
        </row>
        <row r="16191">
          <cell r="A16191" t="str">
            <v>YES</v>
          </cell>
          <cell r="E16191" t="str">
            <v>Cabal Surgeon</v>
          </cell>
          <cell r="F16191" t="str">
            <v>Torment</v>
          </cell>
          <cell r="G16191" t="str">
            <v>C</v>
          </cell>
          <cell r="H16191" t="str">
            <v>Creature — Human Minion</v>
          </cell>
          <cell r="I16191">
            <v>2</v>
          </cell>
          <cell r="J16191">
            <v>1</v>
          </cell>
          <cell r="L16191" t="str">
            <v>{2}{B}{B}, {T}, Exile two cards from your graveyard: Return target creature card from your graveyard to your hand.</v>
          </cell>
          <cell r="M16191" t="str">
            <v>{2}{B}{B}</v>
          </cell>
          <cell r="O16191">
            <v>4</v>
          </cell>
          <cell r="P16191" t="str">
            <v>B</v>
          </cell>
          <cell r="Q16191" t="str">
            <v>TO</v>
          </cell>
          <cell r="R16191">
            <v>52</v>
          </cell>
        </row>
        <row r="16192">
          <cell r="A16192" t="str">
            <v>YES</v>
          </cell>
          <cell r="E16192" t="str">
            <v>Cabal Torturer</v>
          </cell>
          <cell r="F16192" t="str">
            <v>Torment</v>
          </cell>
          <cell r="G16192" t="str">
            <v>C</v>
          </cell>
          <cell r="H16192" t="str">
            <v>Creature — Human Minion</v>
          </cell>
          <cell r="I16192">
            <v>1</v>
          </cell>
          <cell r="J16192">
            <v>1</v>
          </cell>
          <cell r="L16192" t="str">
            <v>{B}, {T}: Target creature gets -1/-1 until end of turn. Threshold — {3}{B}{B}, {T}: Target creature gets -2/-2 until end of turn. Activate this ability only if seven or more cards are in your graveyard.</v>
          </cell>
          <cell r="M16192" t="str">
            <v>{1}{B}{B}</v>
          </cell>
          <cell r="O16192">
            <v>3</v>
          </cell>
          <cell r="P16192" t="str">
            <v>B</v>
          </cell>
          <cell r="Q16192" t="str">
            <v>TO</v>
          </cell>
          <cell r="R16192">
            <v>53</v>
          </cell>
        </row>
        <row r="16193">
          <cell r="E16193" t="str">
            <v>Carrion Rats</v>
          </cell>
          <cell r="F16193" t="str">
            <v>Torment</v>
          </cell>
          <cell r="G16193" t="str">
            <v>C</v>
          </cell>
          <cell r="H16193" t="str">
            <v>Creature — Rat</v>
          </cell>
          <cell r="I16193">
            <v>2</v>
          </cell>
          <cell r="J16193">
            <v>1</v>
          </cell>
          <cell r="L16193" t="str">
            <v>Whenever Carrion Rats attacks or blocks, any player may exile a card from his or her graveyard. If a player does, Carrion Rats assigns no combat damage this turn.</v>
          </cell>
          <cell r="M16193" t="str">
            <v>{B}</v>
          </cell>
          <cell r="O16193">
            <v>1</v>
          </cell>
          <cell r="P16193" t="str">
            <v>B</v>
          </cell>
          <cell r="Q16193" t="str">
            <v>TO</v>
          </cell>
          <cell r="R16193">
            <v>54</v>
          </cell>
        </row>
        <row r="16194">
          <cell r="E16194" t="str">
            <v>Carrion Wurm</v>
          </cell>
          <cell r="F16194" t="str">
            <v>Torment</v>
          </cell>
          <cell r="G16194" t="str">
            <v>U</v>
          </cell>
          <cell r="H16194" t="str">
            <v>Creature — Zombie Wurm</v>
          </cell>
          <cell r="I16194">
            <v>6</v>
          </cell>
          <cell r="J16194">
            <v>5</v>
          </cell>
          <cell r="L16194" t="str">
            <v>Whenever Carrion Wurm attacks or blocks, any player may exile three cards from his or her graveyard. If a player does, Carrion Wurm assigns no combat damage this turn.</v>
          </cell>
          <cell r="M16194" t="str">
            <v>{3}{B}{B}</v>
          </cell>
          <cell r="O16194">
            <v>5</v>
          </cell>
          <cell r="P16194" t="str">
            <v>B</v>
          </cell>
          <cell r="Q16194" t="str">
            <v>TO</v>
          </cell>
          <cell r="R16194">
            <v>55</v>
          </cell>
        </row>
        <row r="16195">
          <cell r="E16195" t="str">
            <v>Centaur Chieftain</v>
          </cell>
          <cell r="F16195" t="str">
            <v>Torment</v>
          </cell>
          <cell r="G16195" t="str">
            <v>U</v>
          </cell>
          <cell r="H16195" t="str">
            <v>Creature — Centaur</v>
          </cell>
          <cell r="I16195">
            <v>3</v>
          </cell>
          <cell r="J16195">
            <v>3</v>
          </cell>
          <cell r="L16195" t="str">
            <v>Haste?Threshold — As long as seven or more cards are in your graveyard, Centaur Chieftain has "When Centaur Chieftain enters the battlefield, creatures you control get +1/+1 and gain trample until end of turn."</v>
          </cell>
          <cell r="M16195" t="str">
            <v>{3}{G}</v>
          </cell>
          <cell r="O16195">
            <v>4</v>
          </cell>
          <cell r="P16195" t="str">
            <v>G</v>
          </cell>
          <cell r="Q16195" t="str">
            <v>TO</v>
          </cell>
          <cell r="R16195">
            <v>122</v>
          </cell>
        </row>
        <row r="16196">
          <cell r="E16196" t="str">
            <v>Centaur Veteran</v>
          </cell>
          <cell r="F16196" t="str">
            <v>Torment</v>
          </cell>
          <cell r="G16196" t="str">
            <v>C</v>
          </cell>
          <cell r="H16196" t="str">
            <v>Creature — Centaur</v>
          </cell>
          <cell r="I16196">
            <v>3</v>
          </cell>
          <cell r="J16196">
            <v>3</v>
          </cell>
          <cell r="L16196" t="str">
            <v>Trample?{G}, Discard a card: Regenerate Centaur Veteran.</v>
          </cell>
          <cell r="M16196" t="str">
            <v>{5}{G}</v>
          </cell>
          <cell r="O16196">
            <v>6</v>
          </cell>
          <cell r="P16196" t="str">
            <v>G</v>
          </cell>
          <cell r="Q16196" t="str">
            <v>TO</v>
          </cell>
          <cell r="R16196">
            <v>123</v>
          </cell>
        </row>
        <row r="16197">
          <cell r="E16197" t="str">
            <v>Cephalid Aristocrat</v>
          </cell>
          <cell r="F16197" t="str">
            <v>Torment</v>
          </cell>
          <cell r="G16197" t="str">
            <v>C</v>
          </cell>
          <cell r="H16197" t="str">
            <v>Creature — Cephalid</v>
          </cell>
          <cell r="I16197">
            <v>3</v>
          </cell>
          <cell r="J16197">
            <v>3</v>
          </cell>
          <cell r="L16197" t="str">
            <v>Whenever Cephalid Aristocrat becomes the target of a spell or ability, put the top two cards of your library into your graveyard.</v>
          </cell>
          <cell r="M16197" t="str">
            <v>{4}{U}</v>
          </cell>
          <cell r="O16197">
            <v>5</v>
          </cell>
          <cell r="P16197" t="str">
            <v>U</v>
          </cell>
          <cell r="Q16197" t="str">
            <v>TO</v>
          </cell>
          <cell r="R16197">
            <v>27</v>
          </cell>
        </row>
        <row r="16198">
          <cell r="E16198" t="str">
            <v>Cephalid Illusionist</v>
          </cell>
          <cell r="F16198" t="str">
            <v>Torment</v>
          </cell>
          <cell r="G16198" t="str">
            <v>U</v>
          </cell>
          <cell r="H16198" t="str">
            <v>Creature — Cephalid Wizard</v>
          </cell>
          <cell r="I16198">
            <v>1</v>
          </cell>
          <cell r="J16198">
            <v>1</v>
          </cell>
          <cell r="L16198" t="str">
            <v>Whenever Cephalid Illusionist becomes the target of a spell or ability, put the top three cards of your library into your graveyard. {2}{U}, {T}: Prevent all combat damage that would be dealt to and dealt by target creature you control this turn.</v>
          </cell>
          <cell r="M16198" t="str">
            <v>{1}{U}</v>
          </cell>
          <cell r="O16198">
            <v>2</v>
          </cell>
          <cell r="P16198" t="str">
            <v>U</v>
          </cell>
          <cell r="Q16198" t="str">
            <v>TO</v>
          </cell>
          <cell r="R16198">
            <v>28</v>
          </cell>
        </row>
        <row r="16199">
          <cell r="E16199" t="str">
            <v>Cephalid Sage</v>
          </cell>
          <cell r="F16199" t="str">
            <v>Torment</v>
          </cell>
          <cell r="G16199" t="str">
            <v>U</v>
          </cell>
          <cell r="H16199" t="str">
            <v>Creature — Cephalid</v>
          </cell>
          <cell r="I16199">
            <v>2</v>
          </cell>
          <cell r="J16199">
            <v>3</v>
          </cell>
          <cell r="L16199" t="str">
            <v>Threshold — As long as seven or more cards are in your graveyard, Cephalid Sage has "When Cephalid Sage enters the battlefield, draw three cards, then discard two cards."</v>
          </cell>
          <cell r="M16199" t="str">
            <v>{3}{U}</v>
          </cell>
          <cell r="O16199">
            <v>4</v>
          </cell>
          <cell r="P16199" t="str">
            <v>U</v>
          </cell>
          <cell r="Q16199" t="str">
            <v>TO</v>
          </cell>
          <cell r="R16199">
            <v>29</v>
          </cell>
        </row>
        <row r="16200">
          <cell r="E16200" t="str">
            <v>Cephalid Snitch</v>
          </cell>
          <cell r="F16200" t="str">
            <v>Torment</v>
          </cell>
          <cell r="G16200" t="str">
            <v>C</v>
          </cell>
          <cell r="H16200" t="str">
            <v>Creature — Cephalid Wizard</v>
          </cell>
          <cell r="I16200">
            <v>1</v>
          </cell>
          <cell r="J16200">
            <v>1</v>
          </cell>
          <cell r="L16200" t="str">
            <v>Sacrifice Cephalid Snitch: Target creature loses protection from black until end of turn.</v>
          </cell>
          <cell r="M16200" t="str">
            <v>{1}{U}</v>
          </cell>
          <cell r="O16200">
            <v>2</v>
          </cell>
          <cell r="P16200" t="str">
            <v>U</v>
          </cell>
          <cell r="Q16200" t="str">
            <v>TO</v>
          </cell>
          <cell r="R16200">
            <v>30</v>
          </cell>
        </row>
        <row r="16201">
          <cell r="E16201" t="str">
            <v>Cephalid Vandal</v>
          </cell>
          <cell r="F16201" t="str">
            <v>Torment</v>
          </cell>
          <cell r="G16201" t="str">
            <v>R</v>
          </cell>
          <cell r="H16201" t="str">
            <v>Creature — Cephalid Rogue</v>
          </cell>
          <cell r="I16201">
            <v>1</v>
          </cell>
          <cell r="J16201">
            <v>1</v>
          </cell>
          <cell r="L16201" t="str">
            <v>At the beginning of your upkeep, put a shred counter on Cephalid Vandal. Then put the top card of your library into your graveyard for each shred counter on Cephalid Vandal.</v>
          </cell>
          <cell r="M16201" t="str">
            <v>{1}{U}</v>
          </cell>
          <cell r="O16201">
            <v>2</v>
          </cell>
          <cell r="P16201" t="str">
            <v>U</v>
          </cell>
          <cell r="Q16201" t="str">
            <v>TO</v>
          </cell>
          <cell r="R16201">
            <v>31</v>
          </cell>
        </row>
        <row r="16202">
          <cell r="E16202" t="str">
            <v>Chainer, Dementia Master</v>
          </cell>
          <cell r="F16202" t="str">
            <v>Torment</v>
          </cell>
          <cell r="G16202" t="str">
            <v>R</v>
          </cell>
          <cell r="H16202" t="str">
            <v>Legendary Creature — Human Minion</v>
          </cell>
          <cell r="I16202">
            <v>3</v>
          </cell>
          <cell r="J16202">
            <v>3</v>
          </cell>
          <cell r="L16202" t="str">
            <v>Nightmare creatures get +1/+1. {B}{B}{B}, Pay 3 life: Put target creature card from a graveyard onto the battlefield under your control. That creature is black and is a Nightmare in addition to its other creature types. When Chainer, Dementia Master leaves the battlefield, exile all Nightmares.</v>
          </cell>
          <cell r="M16202" t="str">
            <v>{3}{B}{B}</v>
          </cell>
          <cell r="O16202">
            <v>5</v>
          </cell>
          <cell r="P16202" t="str">
            <v>B</v>
          </cell>
          <cell r="Q16202" t="str">
            <v>TO</v>
          </cell>
          <cell r="R16202">
            <v>56</v>
          </cell>
        </row>
        <row r="16203">
          <cell r="A16203" t="str">
            <v>Promo</v>
          </cell>
          <cell r="E16203" t="str">
            <v>Chainer's Edict</v>
          </cell>
          <cell r="F16203" t="str">
            <v>Torment</v>
          </cell>
          <cell r="G16203" t="str">
            <v>U</v>
          </cell>
          <cell r="H16203" t="str">
            <v>Sorcery</v>
          </cell>
          <cell r="L16203" t="str">
            <v>Target player sacrifices a creature. Flashback {5}{B}{B} #_(You may cast this card from your graveyard for its flashback cost. Then exile it.)_#</v>
          </cell>
          <cell r="M16203" t="str">
            <v>{1}{B}</v>
          </cell>
          <cell r="O16203">
            <v>2</v>
          </cell>
          <cell r="P16203" t="str">
            <v>B</v>
          </cell>
          <cell r="Q16203" t="str">
            <v>TO</v>
          </cell>
          <cell r="R16203">
            <v>57</v>
          </cell>
        </row>
        <row r="16204">
          <cell r="A16204" t="str">
            <v>YES</v>
          </cell>
          <cell r="E16204" t="str">
            <v>Churning Eddy</v>
          </cell>
          <cell r="F16204" t="str">
            <v>Torment</v>
          </cell>
          <cell r="G16204" t="str">
            <v>C</v>
          </cell>
          <cell r="H16204" t="str">
            <v>Sorcery</v>
          </cell>
          <cell r="L16204" t="str">
            <v>Return target creature and target land to their owners' hands.</v>
          </cell>
          <cell r="M16204" t="str">
            <v>{3}{U}</v>
          </cell>
          <cell r="O16204">
            <v>4</v>
          </cell>
          <cell r="P16204" t="str">
            <v>U</v>
          </cell>
          <cell r="Q16204" t="str">
            <v>TO</v>
          </cell>
          <cell r="R16204">
            <v>32</v>
          </cell>
        </row>
        <row r="16205">
          <cell r="A16205" t="str">
            <v>Promo</v>
          </cell>
          <cell r="E16205" t="str">
            <v>Circular Logic</v>
          </cell>
          <cell r="F16205" t="str">
            <v>Torment</v>
          </cell>
          <cell r="G16205" t="str">
            <v>U</v>
          </cell>
          <cell r="H16205" t="str">
            <v>Instant</v>
          </cell>
          <cell r="L16205" t="str">
            <v>Counter target spell unless its controller pays {1} for each card in your graveyard. Madness {U} #_(If you discard this card, you may cast it for its madness cost instead of putting it into your graveyard.)_#</v>
          </cell>
          <cell r="M16205" t="str">
            <v>{2}{U}</v>
          </cell>
          <cell r="O16205">
            <v>3</v>
          </cell>
          <cell r="P16205" t="str">
            <v>U</v>
          </cell>
          <cell r="Q16205" t="str">
            <v>TO</v>
          </cell>
          <cell r="R16205">
            <v>33</v>
          </cell>
        </row>
        <row r="16206">
          <cell r="A16206" t="str">
            <v>YES</v>
          </cell>
          <cell r="E16206" t="str">
            <v>Cleansing Meditation</v>
          </cell>
          <cell r="F16206" t="str">
            <v>Torment</v>
          </cell>
          <cell r="G16206" t="str">
            <v>U</v>
          </cell>
          <cell r="H16206" t="str">
            <v>Sorcery</v>
          </cell>
          <cell r="L16206" t="str">
            <v>Destroy all enchantments. Threshold — If seven or more cards are in your graveyard, instead destroy all enchantments, then return all cards in your graveyard destroyed this way to the battlefield.</v>
          </cell>
          <cell r="M16206" t="str">
            <v>{1}{W}{W}</v>
          </cell>
          <cell r="O16206">
            <v>3</v>
          </cell>
          <cell r="P16206" t="str">
            <v>W</v>
          </cell>
          <cell r="Q16206" t="str">
            <v>TO</v>
          </cell>
          <cell r="R16206">
            <v>3</v>
          </cell>
        </row>
        <row r="16207">
          <cell r="A16207" t="str">
            <v>YES</v>
          </cell>
          <cell r="E16207" t="str">
            <v>Compulsion</v>
          </cell>
          <cell r="F16207" t="str">
            <v>Torment</v>
          </cell>
          <cell r="G16207" t="str">
            <v>U</v>
          </cell>
          <cell r="H16207" t="str">
            <v>Enchantment</v>
          </cell>
          <cell r="L16207" t="str">
            <v>{1}{U}, Discard a card: Draw a card. {1}{U}, Sacrifice Compulsion: Draw a card.</v>
          </cell>
          <cell r="M16207" t="str">
            <v>{1}{U}</v>
          </cell>
          <cell r="O16207">
            <v>2</v>
          </cell>
          <cell r="P16207" t="str">
            <v>U</v>
          </cell>
          <cell r="Q16207" t="str">
            <v>TO</v>
          </cell>
          <cell r="R16207">
            <v>34</v>
          </cell>
        </row>
        <row r="16208">
          <cell r="E16208" t="str">
            <v>Coral Net</v>
          </cell>
          <cell r="F16208" t="str">
            <v>Torment</v>
          </cell>
          <cell r="G16208" t="str">
            <v>C</v>
          </cell>
          <cell r="H16208" t="str">
            <v>Enchantment — Aura</v>
          </cell>
          <cell r="L16208" t="str">
            <v>Enchant green or white creature?Enchanted creature has "At the beginning of your upkeep, sacrifice this creature unless you discard a card."</v>
          </cell>
          <cell r="M16208" t="str">
            <v>{U}</v>
          </cell>
          <cell r="O16208">
            <v>1</v>
          </cell>
          <cell r="P16208" t="str">
            <v>U</v>
          </cell>
          <cell r="Q16208" t="str">
            <v>TO</v>
          </cell>
          <cell r="R16208">
            <v>35</v>
          </cell>
        </row>
        <row r="16209">
          <cell r="E16209" t="str">
            <v>Crackling Club</v>
          </cell>
          <cell r="F16209" t="str">
            <v>Torment</v>
          </cell>
          <cell r="G16209" t="str">
            <v>C</v>
          </cell>
          <cell r="H16209" t="str">
            <v>Enchantment — Aura</v>
          </cell>
          <cell r="L16209" t="str">
            <v>Enchant creature?Enchanted creature gets +1/+0. Sacrifice Crackling Club: Crackling Club deals 1 damage to target creature.</v>
          </cell>
          <cell r="M16209" t="str">
            <v>{R}</v>
          </cell>
          <cell r="O16209">
            <v>1</v>
          </cell>
          <cell r="P16209" t="str">
            <v>R</v>
          </cell>
          <cell r="Q16209" t="str">
            <v>TO</v>
          </cell>
          <cell r="R16209">
            <v>93</v>
          </cell>
        </row>
        <row r="16210">
          <cell r="E16210" t="str">
            <v>Crazed Firecat</v>
          </cell>
          <cell r="F16210" t="str">
            <v>Torment</v>
          </cell>
          <cell r="G16210" t="str">
            <v>U</v>
          </cell>
          <cell r="H16210" t="str">
            <v>Creature — Elemental Cat</v>
          </cell>
          <cell r="I16210">
            <v>4</v>
          </cell>
          <cell r="J16210">
            <v>4</v>
          </cell>
          <cell r="L16210" t="str">
            <v>When Crazed Firecat enters the battlefield, flip a coin until you lose a flip. Put a +1/+1 counter on Crazed Firecat for each flip you win.</v>
          </cell>
          <cell r="M16210" t="str">
            <v>{5}{R}{R}</v>
          </cell>
          <cell r="O16210">
            <v>7</v>
          </cell>
          <cell r="P16210" t="str">
            <v>R</v>
          </cell>
          <cell r="Q16210" t="str">
            <v>TO</v>
          </cell>
          <cell r="R16210">
            <v>94</v>
          </cell>
        </row>
        <row r="16211">
          <cell r="E16211" t="str">
            <v>Crippling Fatigue</v>
          </cell>
          <cell r="F16211" t="str">
            <v>Torment</v>
          </cell>
          <cell r="G16211" t="str">
            <v>C</v>
          </cell>
          <cell r="H16211" t="str">
            <v>Sorcery</v>
          </cell>
          <cell r="L16211" t="str">
            <v>Target creature gets -2/-2 until end of turn. Flashback—{1}{B}, Pay 3 life. #_(You may cast this card from your graveyard for its flashback cost. Then exile it.)_#</v>
          </cell>
          <cell r="M16211" t="str">
            <v>{1}{B}{B}</v>
          </cell>
          <cell r="O16211">
            <v>3</v>
          </cell>
          <cell r="P16211" t="str">
            <v>B</v>
          </cell>
          <cell r="Q16211" t="str">
            <v>TO</v>
          </cell>
          <cell r="R16211">
            <v>58</v>
          </cell>
        </row>
        <row r="16212">
          <cell r="E16212" t="str">
            <v>Dawn of the Dead</v>
          </cell>
          <cell r="F16212" t="str">
            <v>Torment</v>
          </cell>
          <cell r="G16212" t="str">
            <v>R</v>
          </cell>
          <cell r="H16212" t="str">
            <v>Enchantment</v>
          </cell>
          <cell r="L16212" t="str">
            <v>At the beginning of your upkeep, you lose 1 life. At the beginning of your upkeep, you may return target creature card from your graveyard to the battlefield. That creature gains haste until end of turn. Exile it at the beginning of the next end step.</v>
          </cell>
          <cell r="M16212" t="str">
            <v>{2}{B}{B}{B}</v>
          </cell>
          <cell r="O16212">
            <v>5</v>
          </cell>
          <cell r="P16212" t="str">
            <v>B</v>
          </cell>
          <cell r="Q16212" t="str">
            <v>TO</v>
          </cell>
          <cell r="R16212">
            <v>59</v>
          </cell>
        </row>
        <row r="16213">
          <cell r="A16213" t="str">
            <v>Promo</v>
          </cell>
          <cell r="E16213" t="str">
            <v>Deep Analysis</v>
          </cell>
          <cell r="F16213" t="str">
            <v>Torment</v>
          </cell>
          <cell r="G16213" t="str">
            <v>C</v>
          </cell>
          <cell r="H16213" t="str">
            <v>Sorcery</v>
          </cell>
          <cell r="L16213" t="str">
            <v>Target player draws two cards. Flashback—{1}{U}, Pay 3 life. #_(You may cast this card from your graveyard for its flashback cost. Then exile it.)_#</v>
          </cell>
          <cell r="M16213" t="str">
            <v>{3}{U}</v>
          </cell>
          <cell r="O16213">
            <v>4</v>
          </cell>
          <cell r="P16213" t="str">
            <v>U</v>
          </cell>
          <cell r="Q16213" t="str">
            <v>TO</v>
          </cell>
          <cell r="R16213">
            <v>36</v>
          </cell>
        </row>
        <row r="16214">
          <cell r="E16214" t="str">
            <v>Devastating Dreams</v>
          </cell>
          <cell r="F16214" t="str">
            <v>Torment</v>
          </cell>
          <cell r="G16214" t="str">
            <v>R</v>
          </cell>
          <cell r="H16214" t="str">
            <v>Sorcery</v>
          </cell>
          <cell r="L16214" t="str">
            <v>As an additional cost to cast Devastating Dreams, discard X cards at random. Each player sacrifices X lands. Devastating Dreams deals X damage to each creature.</v>
          </cell>
          <cell r="M16214" t="str">
            <v>{R}{R}</v>
          </cell>
          <cell r="O16214">
            <v>2</v>
          </cell>
          <cell r="P16214" t="str">
            <v>R</v>
          </cell>
          <cell r="Q16214" t="str">
            <v>TO</v>
          </cell>
          <cell r="R16214">
            <v>95</v>
          </cell>
        </row>
        <row r="16215">
          <cell r="E16215" t="str">
            <v>Dwell on the Past</v>
          </cell>
          <cell r="F16215" t="str">
            <v>Torment</v>
          </cell>
          <cell r="G16215" t="str">
            <v>U</v>
          </cell>
          <cell r="H16215" t="str">
            <v>Sorcery</v>
          </cell>
          <cell r="L16215" t="str">
            <v>Target player shuffles up to four target cards from his or her graveyard into his or her library.</v>
          </cell>
          <cell r="M16215" t="str">
            <v>{G}</v>
          </cell>
          <cell r="O16215">
            <v>1</v>
          </cell>
          <cell r="P16215" t="str">
            <v>G</v>
          </cell>
          <cell r="Q16215" t="str">
            <v>TO</v>
          </cell>
          <cell r="R16215">
            <v>124</v>
          </cell>
        </row>
        <row r="16216">
          <cell r="E16216" t="str">
            <v>Enslaved Dwarf</v>
          </cell>
          <cell r="F16216" t="str">
            <v>Torment</v>
          </cell>
          <cell r="G16216" t="str">
            <v>C</v>
          </cell>
          <cell r="H16216" t="str">
            <v>Creature — Dwarf</v>
          </cell>
          <cell r="I16216">
            <v>1</v>
          </cell>
          <cell r="J16216">
            <v>1</v>
          </cell>
          <cell r="L16216" t="str">
            <v>{R}, Sacrifice Enslaved Dwarf: Target black creature gets +1/+0 and gains first strike until end of turn.</v>
          </cell>
          <cell r="M16216" t="str">
            <v>{R}</v>
          </cell>
          <cell r="O16216">
            <v>1</v>
          </cell>
          <cell r="P16216" t="str">
            <v>R</v>
          </cell>
          <cell r="Q16216" t="str">
            <v>TO</v>
          </cell>
          <cell r="R16216">
            <v>96</v>
          </cell>
        </row>
        <row r="16217">
          <cell r="E16217" t="str">
            <v>Equal Treatment</v>
          </cell>
          <cell r="F16217" t="str">
            <v>Torment</v>
          </cell>
          <cell r="G16217" t="str">
            <v>U</v>
          </cell>
          <cell r="H16217" t="str">
            <v>Instant</v>
          </cell>
          <cell r="L16217" t="str">
            <v>If any source would deal 1 or more damage to a creature or player this turn, it deals 2 damage to that creature or player instead. ?Draw a card.</v>
          </cell>
          <cell r="M16217" t="str">
            <v>{1}{W}</v>
          </cell>
          <cell r="O16217">
            <v>2</v>
          </cell>
          <cell r="P16217" t="str">
            <v>W</v>
          </cell>
          <cell r="Q16217" t="str">
            <v>TO</v>
          </cell>
          <cell r="R16217">
            <v>4</v>
          </cell>
        </row>
        <row r="16218">
          <cell r="A16218" t="str">
            <v>Promo</v>
          </cell>
          <cell r="E16218" t="str">
            <v>Faceless Butcher</v>
          </cell>
          <cell r="F16218" t="str">
            <v>Torment</v>
          </cell>
          <cell r="G16218" t="str">
            <v>C</v>
          </cell>
          <cell r="H16218" t="str">
            <v>Creature — Nightmare Horror</v>
          </cell>
          <cell r="I16218">
            <v>2</v>
          </cell>
          <cell r="J16218">
            <v>3</v>
          </cell>
          <cell r="L16218" t="str">
            <v>When Faceless Butcher enters the battlefield, exile target creature other than Faceless Butcher. When Faceless Butcher leaves the battlefield, return the exiled card to the battlefield under its owner's control.</v>
          </cell>
          <cell r="M16218" t="str">
            <v>{2}{B}{B}</v>
          </cell>
          <cell r="O16218">
            <v>4</v>
          </cell>
          <cell r="P16218" t="str">
            <v>B</v>
          </cell>
          <cell r="Q16218" t="str">
            <v>TO</v>
          </cell>
          <cell r="R16218">
            <v>60</v>
          </cell>
        </row>
        <row r="16219">
          <cell r="E16219" t="str">
            <v>False Memories</v>
          </cell>
          <cell r="F16219" t="str">
            <v>Torment</v>
          </cell>
          <cell r="G16219" t="str">
            <v>R</v>
          </cell>
          <cell r="H16219" t="str">
            <v>Instant</v>
          </cell>
          <cell r="L16219" t="str">
            <v>Put the top seven cards of your library into your graveyard. At the beginning of the next end step, exile seven cards from your graveyard.</v>
          </cell>
          <cell r="M16219" t="str">
            <v>{1}{U}</v>
          </cell>
          <cell r="O16219">
            <v>2</v>
          </cell>
          <cell r="P16219" t="str">
            <v>U</v>
          </cell>
          <cell r="Q16219" t="str">
            <v>TO</v>
          </cell>
          <cell r="R16219">
            <v>37</v>
          </cell>
        </row>
        <row r="16220">
          <cell r="A16220" t="str">
            <v>YES</v>
          </cell>
          <cell r="E16220" t="str">
            <v>Far Wanderings</v>
          </cell>
          <cell r="F16220" t="str">
            <v>Torment</v>
          </cell>
          <cell r="G16220" t="str">
            <v>C</v>
          </cell>
          <cell r="H16220" t="str">
            <v>Sorcery</v>
          </cell>
          <cell r="L16220" t="str">
            <v>Search your library for a basic land card and put that card onto the battlefield tapped. Then shuffle your library. Threshold — If seven or more cards are in your graveyard, instead search your library for three basic land cards and put them onto the battlefield tapped. Then shuffle your library.</v>
          </cell>
          <cell r="M16220" t="str">
            <v>{2}{G}</v>
          </cell>
          <cell r="O16220">
            <v>3</v>
          </cell>
          <cell r="P16220" t="str">
            <v>G</v>
          </cell>
          <cell r="Q16220" t="str">
            <v>TO</v>
          </cell>
          <cell r="R16220">
            <v>125</v>
          </cell>
        </row>
        <row r="16221">
          <cell r="A16221" t="str">
            <v>Promo</v>
          </cell>
          <cell r="E16221" t="str">
            <v>Fiery Temper</v>
          </cell>
          <cell r="F16221" t="str">
            <v>Torment</v>
          </cell>
          <cell r="G16221" t="str">
            <v>C</v>
          </cell>
          <cell r="H16221" t="str">
            <v>Instant</v>
          </cell>
          <cell r="L16221" t="str">
            <v>Fiery Temper deals 3 damage to target creature or player. Madness {R} #_(If you discard this card, you may cast it for its madness cost instead of putting it into your graveyard.)_#</v>
          </cell>
          <cell r="M16221" t="str">
            <v>{1}{R}{R}</v>
          </cell>
          <cell r="O16221">
            <v>3</v>
          </cell>
          <cell r="P16221" t="str">
            <v>R</v>
          </cell>
          <cell r="Q16221" t="str">
            <v>TO</v>
          </cell>
          <cell r="R16221">
            <v>97</v>
          </cell>
        </row>
        <row r="16222">
          <cell r="E16222" t="str">
            <v>Flaming Gambit</v>
          </cell>
          <cell r="F16222" t="str">
            <v>Torment</v>
          </cell>
          <cell r="G16222" t="str">
            <v>U</v>
          </cell>
          <cell r="H16222" t="str">
            <v>Instant</v>
          </cell>
          <cell r="L16222" t="str">
            <v>Flaming Gambit deals X damage to target player. That player may choose a creature he or she controls and have Flaming Gambit deal that damage to it instead. Flashback {X}{R}{R} #_(You may cast this card from your graveyard for its flashback cost. Then exile it.)_#</v>
          </cell>
          <cell r="M16222" t="str">
            <v>{X}{R}</v>
          </cell>
          <cell r="O16222">
            <v>1</v>
          </cell>
          <cell r="P16222" t="str">
            <v>R</v>
          </cell>
          <cell r="Q16222" t="str">
            <v>TO</v>
          </cell>
          <cell r="R16222">
            <v>98</v>
          </cell>
        </row>
        <row r="16223">
          <cell r="E16223" t="str">
            <v>Flash of Defiance</v>
          </cell>
          <cell r="F16223" t="str">
            <v>Torment</v>
          </cell>
          <cell r="G16223" t="str">
            <v>C</v>
          </cell>
          <cell r="H16223" t="str">
            <v>Sorcery</v>
          </cell>
          <cell r="L16223" t="str">
            <v>Green creatures and white creatures can't block this turn. Flashback—{1}{R}, Pay 3 life. #_(You may cast this card from your graveyard for its flashback cost. Then exile it.)_#</v>
          </cell>
          <cell r="M16223" t="str">
            <v>{1}{R}</v>
          </cell>
          <cell r="O16223">
            <v>2</v>
          </cell>
          <cell r="P16223" t="str">
            <v>R</v>
          </cell>
          <cell r="Q16223" t="str">
            <v>TO</v>
          </cell>
          <cell r="R16223">
            <v>99</v>
          </cell>
        </row>
        <row r="16224">
          <cell r="A16224" t="str">
            <v>YES</v>
          </cell>
          <cell r="E16224" t="str">
            <v>Floating Shield</v>
          </cell>
          <cell r="F16224" t="str">
            <v>Torment</v>
          </cell>
          <cell r="G16224" t="str">
            <v>C</v>
          </cell>
          <cell r="H16224" t="str">
            <v>Enchantment — Aura</v>
          </cell>
          <cell r="L16224" t="str">
            <v>Enchant creature?As Floating Shield enters the battlefield, choose a color. Enchanted creature has protection from the chosen color. This effect doesn't remove Floating Shield. Sacrifice Floating Shield: Target creature gains protection from the chosen color until end of turn.</v>
          </cell>
          <cell r="M16224" t="str">
            <v>{2}{W}</v>
          </cell>
          <cell r="O16224">
            <v>3</v>
          </cell>
          <cell r="P16224" t="str">
            <v>W</v>
          </cell>
          <cell r="Q16224" t="str">
            <v>TO</v>
          </cell>
          <cell r="R16224">
            <v>5</v>
          </cell>
        </row>
        <row r="16225">
          <cell r="E16225" t="str">
            <v>Frantic Purification</v>
          </cell>
          <cell r="F16225" t="str">
            <v>Torment</v>
          </cell>
          <cell r="G16225" t="str">
            <v>C</v>
          </cell>
          <cell r="H16225" t="str">
            <v>Instant</v>
          </cell>
          <cell r="L16225" t="str">
            <v>Destroy target enchantment. Madness {W} #_(If you discard this card, you may cast it for its madness cost instead of putting it into your graveyard.)_#</v>
          </cell>
          <cell r="M16225" t="str">
            <v>{2}{W}</v>
          </cell>
          <cell r="O16225">
            <v>3</v>
          </cell>
          <cell r="P16225" t="str">
            <v>W</v>
          </cell>
          <cell r="Q16225" t="str">
            <v>TO</v>
          </cell>
          <cell r="R16225">
            <v>6</v>
          </cell>
        </row>
        <row r="16226">
          <cell r="E16226" t="str">
            <v>Ghostly Wings</v>
          </cell>
          <cell r="F16226" t="str">
            <v>Torment</v>
          </cell>
          <cell r="G16226" t="str">
            <v>C</v>
          </cell>
          <cell r="H16226" t="str">
            <v>Enchantment — Aura</v>
          </cell>
          <cell r="L16226" t="str">
            <v>Enchant creature?Enchanted creature gets +1/+1 and has flying. Discard a card: Return enchanted creature to its owner's hand.</v>
          </cell>
          <cell r="M16226" t="str">
            <v>{1}{U}</v>
          </cell>
          <cell r="O16226">
            <v>2</v>
          </cell>
          <cell r="P16226" t="str">
            <v>U</v>
          </cell>
          <cell r="Q16226" t="str">
            <v>TO</v>
          </cell>
          <cell r="R16226">
            <v>38</v>
          </cell>
        </row>
        <row r="16227">
          <cell r="E16227" t="str">
            <v>Gloomdrifter</v>
          </cell>
          <cell r="F16227" t="str">
            <v>Torment</v>
          </cell>
          <cell r="G16227" t="str">
            <v>U</v>
          </cell>
          <cell r="H16227" t="str">
            <v>Creature — Zombie Minion</v>
          </cell>
          <cell r="I16227">
            <v>2</v>
          </cell>
          <cell r="J16227">
            <v>2</v>
          </cell>
          <cell r="L16227" t="str">
            <v>Flying?Threshold — As long as seven or more cards are in your graveyard, Gloomdrifter has "When Gloomdrifter enters the battlefield, nonblack creatures get -2/-2 until end of turn."</v>
          </cell>
          <cell r="M16227" t="str">
            <v>{3}{B}</v>
          </cell>
          <cell r="O16227">
            <v>4</v>
          </cell>
          <cell r="P16227" t="str">
            <v>B</v>
          </cell>
          <cell r="Q16227" t="str">
            <v>TO</v>
          </cell>
          <cell r="R16227">
            <v>61</v>
          </cell>
        </row>
        <row r="16228">
          <cell r="E16228" t="str">
            <v>Gravegouger</v>
          </cell>
          <cell r="F16228" t="str">
            <v>Torment</v>
          </cell>
          <cell r="G16228" t="str">
            <v>C</v>
          </cell>
          <cell r="H16228" t="str">
            <v>Creature — Nightmare Horror</v>
          </cell>
          <cell r="I16228">
            <v>2</v>
          </cell>
          <cell r="J16228">
            <v>2</v>
          </cell>
          <cell r="L16228" t="str">
            <v>When Gravegouger enters the battlefield, exile up to two target cards from a single graveyard. When Gravegouger leaves the battlefield, return the exiled cards to their owner's graveyard.</v>
          </cell>
          <cell r="M16228" t="str">
            <v>{2}{B}</v>
          </cell>
          <cell r="O16228">
            <v>3</v>
          </cell>
          <cell r="P16228" t="str">
            <v>B</v>
          </cell>
          <cell r="Q16228" t="str">
            <v>TO</v>
          </cell>
          <cell r="R16228">
            <v>62</v>
          </cell>
        </row>
        <row r="16229">
          <cell r="A16229" t="str">
            <v>Promo</v>
          </cell>
          <cell r="E16229" t="str">
            <v>Grim Lavamancer</v>
          </cell>
          <cell r="F16229" t="str">
            <v>Torment</v>
          </cell>
          <cell r="G16229" t="str">
            <v>R</v>
          </cell>
          <cell r="H16229" t="str">
            <v>Creature — Human Wizard</v>
          </cell>
          <cell r="I16229">
            <v>1</v>
          </cell>
          <cell r="J16229">
            <v>1</v>
          </cell>
          <cell r="L16229" t="str">
            <v>{R}, {T}, Exile two cards from your graveyard: Grim Lavamancer deals 2 damage to target creature or player.</v>
          </cell>
          <cell r="M16229" t="str">
            <v>{R}</v>
          </cell>
          <cell r="O16229">
            <v>1</v>
          </cell>
          <cell r="P16229" t="str">
            <v>R</v>
          </cell>
          <cell r="Q16229" t="str">
            <v>TO</v>
          </cell>
          <cell r="R16229">
            <v>100</v>
          </cell>
        </row>
        <row r="16230">
          <cell r="A16230" t="str">
            <v>YES</v>
          </cell>
          <cell r="E16230" t="str">
            <v>Grotesque Hybrid</v>
          </cell>
          <cell r="F16230" t="str">
            <v>Torment</v>
          </cell>
          <cell r="G16230" t="str">
            <v>U</v>
          </cell>
          <cell r="H16230" t="str">
            <v>Creature — Zombie</v>
          </cell>
          <cell r="I16230">
            <v>3</v>
          </cell>
          <cell r="J16230">
            <v>3</v>
          </cell>
          <cell r="L16230" t="str">
            <v>Whenever Grotesque Hybrid deals combat damage to a creature, destroy that creature. It can't be regenerated. Discard a card: Grotesque Hybrid gains flying and protection from green and from white until end of turn.</v>
          </cell>
          <cell r="M16230" t="str">
            <v>{4}{B}</v>
          </cell>
          <cell r="O16230">
            <v>5</v>
          </cell>
          <cell r="P16230" t="str">
            <v>B</v>
          </cell>
          <cell r="Q16230" t="str">
            <v>TO</v>
          </cell>
          <cell r="R16230">
            <v>63</v>
          </cell>
        </row>
        <row r="16231">
          <cell r="A16231" t="str">
            <v>YES</v>
          </cell>
          <cell r="E16231" t="str">
            <v>Gurzigost</v>
          </cell>
          <cell r="F16231" t="str">
            <v>Torment</v>
          </cell>
          <cell r="G16231" t="str">
            <v>R</v>
          </cell>
          <cell r="H16231" t="str">
            <v>Creature — Beast</v>
          </cell>
          <cell r="I16231">
            <v>6</v>
          </cell>
          <cell r="J16231">
            <v>8</v>
          </cell>
          <cell r="L16231" t="str">
            <v>At the beginning of your upkeep, sacrifice Gurzigost unless you put two cards from your graveyard on the bottom of your library. {G}{G}, Discard a card: You may have Gurzigost assign its combat damage this turn as though it weren't blocked.</v>
          </cell>
          <cell r="M16231" t="str">
            <v>{3}{G}{G}</v>
          </cell>
          <cell r="O16231">
            <v>5</v>
          </cell>
          <cell r="P16231" t="str">
            <v>G</v>
          </cell>
          <cell r="Q16231" t="str">
            <v>TO</v>
          </cell>
          <cell r="R16231">
            <v>126</v>
          </cell>
        </row>
        <row r="16232">
          <cell r="E16232" t="str">
            <v>Hell-Bent Raider</v>
          </cell>
          <cell r="F16232" t="str">
            <v>Torment</v>
          </cell>
          <cell r="G16232" t="str">
            <v>R</v>
          </cell>
          <cell r="H16232" t="str">
            <v>Creature — Human Barbarian</v>
          </cell>
          <cell r="I16232">
            <v>2</v>
          </cell>
          <cell r="J16232">
            <v>2</v>
          </cell>
          <cell r="L16232" t="str">
            <v>First strike, haste?Discard a card at random: Hell-Bent Raider gains protection from white until end of turn.</v>
          </cell>
          <cell r="M16232" t="str">
            <v>{1}{R}{R}</v>
          </cell>
          <cell r="O16232">
            <v>3</v>
          </cell>
          <cell r="P16232" t="str">
            <v>R</v>
          </cell>
          <cell r="Q16232" t="str">
            <v>TO</v>
          </cell>
          <cell r="R16232">
            <v>101</v>
          </cell>
        </row>
        <row r="16233">
          <cell r="E16233" t="str">
            <v>Hydromorph Guardian</v>
          </cell>
          <cell r="F16233" t="str">
            <v>Torment</v>
          </cell>
          <cell r="G16233" t="str">
            <v>C</v>
          </cell>
          <cell r="H16233" t="str">
            <v>Creature — Elemental</v>
          </cell>
          <cell r="I16233">
            <v>2</v>
          </cell>
          <cell r="J16233">
            <v>2</v>
          </cell>
          <cell r="L16233" t="str">
            <v>{U}, Sacrifice Hydromorph Guardian: Counter target spell that targets one or more creatures you control.</v>
          </cell>
          <cell r="M16233" t="str">
            <v>{2}{U}</v>
          </cell>
          <cell r="O16233">
            <v>3</v>
          </cell>
          <cell r="P16233" t="str">
            <v>U</v>
          </cell>
          <cell r="Q16233" t="str">
            <v>TO</v>
          </cell>
          <cell r="R16233">
            <v>39</v>
          </cell>
        </row>
        <row r="16234">
          <cell r="A16234" t="str">
            <v>YES</v>
          </cell>
          <cell r="E16234" t="str">
            <v>Hydromorph Gull</v>
          </cell>
          <cell r="F16234" t="str">
            <v>Torment</v>
          </cell>
          <cell r="G16234" t="str">
            <v>U</v>
          </cell>
          <cell r="H16234" t="str">
            <v>Creature — Elemental Bird</v>
          </cell>
          <cell r="I16234">
            <v>3</v>
          </cell>
          <cell r="J16234">
            <v>3</v>
          </cell>
          <cell r="L16234" t="str">
            <v>Flying?{U}, Sacrifice Hydromorph Gull: Counter target spell that targets one or more creatures you control.</v>
          </cell>
          <cell r="M16234" t="str">
            <v>{3}{U}{U}</v>
          </cell>
          <cell r="O16234">
            <v>5</v>
          </cell>
          <cell r="P16234" t="str">
            <v>U</v>
          </cell>
          <cell r="Q16234" t="str">
            <v>TO</v>
          </cell>
          <cell r="R16234">
            <v>40</v>
          </cell>
        </row>
        <row r="16235">
          <cell r="E16235" t="str">
            <v>Hypnox</v>
          </cell>
          <cell r="F16235" t="str">
            <v>Torment</v>
          </cell>
          <cell r="G16235" t="str">
            <v>R</v>
          </cell>
          <cell r="H16235" t="str">
            <v>Creature — Nightmare Horror</v>
          </cell>
          <cell r="I16235">
            <v>8</v>
          </cell>
          <cell r="J16235">
            <v>8</v>
          </cell>
          <cell r="L16235" t="str">
            <v>Flying?When Hypnox enters the battlefield, if you cast it from your hand, exile all cards from target opponent's hand. When Hypnox leaves the battlefield, return the exiled cards to their owner's hand.</v>
          </cell>
          <cell r="M16235" t="str">
            <v>{8}{B}{B}{B}</v>
          </cell>
          <cell r="O16235">
            <v>11</v>
          </cell>
          <cell r="P16235" t="str">
            <v>B</v>
          </cell>
          <cell r="Q16235" t="str">
            <v>TO</v>
          </cell>
          <cell r="R16235">
            <v>64</v>
          </cell>
        </row>
        <row r="16236">
          <cell r="E16236" t="str">
            <v>Hypochondria</v>
          </cell>
          <cell r="F16236" t="str">
            <v>Torment</v>
          </cell>
          <cell r="G16236" t="str">
            <v>U</v>
          </cell>
          <cell r="H16236" t="str">
            <v>Enchantment</v>
          </cell>
          <cell r="L16236" t="str">
            <v>{W}, Discard a card: Prevent the next 3 damage that would be dealt to target creature or player this turn. {W}, Sacrifice Hypochondria: Prevent the next 3 damage that would be dealt to target creature or player this turn.</v>
          </cell>
          <cell r="M16236" t="str">
            <v>{1}{W}</v>
          </cell>
          <cell r="O16236">
            <v>2</v>
          </cell>
          <cell r="P16236" t="str">
            <v>W</v>
          </cell>
          <cell r="Q16236" t="str">
            <v>TO</v>
          </cell>
          <cell r="R16236">
            <v>7</v>
          </cell>
        </row>
        <row r="16237">
          <cell r="E16237" t="str">
            <v>Ichorid</v>
          </cell>
          <cell r="F16237" t="str">
            <v>Torment</v>
          </cell>
          <cell r="G16237" t="str">
            <v>R</v>
          </cell>
          <cell r="H16237" t="str">
            <v>Creature — Horror</v>
          </cell>
          <cell r="I16237">
            <v>3</v>
          </cell>
          <cell r="J16237">
            <v>1</v>
          </cell>
          <cell r="L16237" t="str">
            <v>Haste. At the beginning of the end step, sacrifice Ichorid. At the beginning of your upkeep, if Ichorid is in your graveyard, you may exile a black creature card other than Ichorid from your graveyard. If you do, return Ichorid to the battlefield.</v>
          </cell>
          <cell r="M16237" t="str">
            <v>{3}{B}</v>
          </cell>
          <cell r="O16237">
            <v>4</v>
          </cell>
          <cell r="P16237" t="str">
            <v>B</v>
          </cell>
          <cell r="Q16237" t="str">
            <v>TO</v>
          </cell>
          <cell r="R16237">
            <v>65</v>
          </cell>
        </row>
        <row r="16238">
          <cell r="A16238" t="str">
            <v>YES</v>
          </cell>
          <cell r="E16238" t="str">
            <v>Insidious Dreams</v>
          </cell>
          <cell r="F16238" t="str">
            <v>Torment</v>
          </cell>
          <cell r="G16238" t="str">
            <v>R</v>
          </cell>
          <cell r="H16238" t="str">
            <v>Instant</v>
          </cell>
          <cell r="L16238" t="str">
            <v>As an additional cost to cast Insidious Dreams, discard X cards. Search your library for X cards. Then shuffle your library and put those cards on top of it in any order.</v>
          </cell>
          <cell r="M16238" t="str">
            <v>{3}{B}</v>
          </cell>
          <cell r="O16238">
            <v>4</v>
          </cell>
          <cell r="P16238" t="str">
            <v>B</v>
          </cell>
          <cell r="Q16238" t="str">
            <v>TO</v>
          </cell>
          <cell r="R16238">
            <v>66</v>
          </cell>
        </row>
        <row r="16239">
          <cell r="E16239" t="str">
            <v>Insist</v>
          </cell>
          <cell r="F16239" t="str">
            <v>Torment</v>
          </cell>
          <cell r="G16239" t="str">
            <v>R</v>
          </cell>
          <cell r="H16239" t="str">
            <v>Sorcery</v>
          </cell>
          <cell r="L16239" t="str">
            <v>The next creature spell you cast this turn can't be countered by spells or abilities. Draw a card.</v>
          </cell>
          <cell r="M16239" t="str">
            <v>{G}</v>
          </cell>
          <cell r="O16239">
            <v>1</v>
          </cell>
          <cell r="P16239" t="str">
            <v>G</v>
          </cell>
          <cell r="Q16239" t="str">
            <v>TO</v>
          </cell>
          <cell r="R16239">
            <v>127</v>
          </cell>
        </row>
        <row r="16240">
          <cell r="A16240" t="str">
            <v>YES</v>
          </cell>
          <cell r="E16240" t="str">
            <v>Invigorating Falls</v>
          </cell>
          <cell r="F16240" t="str">
            <v>Torment</v>
          </cell>
          <cell r="G16240" t="str">
            <v>C</v>
          </cell>
          <cell r="H16240" t="str">
            <v>Sorcery</v>
          </cell>
          <cell r="L16240" t="str">
            <v>You gain life equal to the number of creature cards in all graveyards.</v>
          </cell>
          <cell r="M16240" t="str">
            <v>{2}{G}{G}</v>
          </cell>
          <cell r="O16240">
            <v>4</v>
          </cell>
          <cell r="P16240" t="str">
            <v>G</v>
          </cell>
          <cell r="Q16240" t="str">
            <v>TO</v>
          </cell>
          <cell r="R16240">
            <v>128</v>
          </cell>
        </row>
        <row r="16241">
          <cell r="E16241" t="str">
            <v>Kamahl's Sledge</v>
          </cell>
          <cell r="F16241" t="str">
            <v>Torment</v>
          </cell>
          <cell r="G16241" t="str">
            <v>C</v>
          </cell>
          <cell r="H16241" t="str">
            <v>Sorcery</v>
          </cell>
          <cell r="L16241" t="str">
            <v>Kamahl's Sledge deals 4 damage to target creature. Threshold — If seven or more cards are in your graveyard, instead Kamahl's Sledge deals 4 damage to that creature and 4 damage to that creature's controller.</v>
          </cell>
          <cell r="M16241" t="str">
            <v>{5}{R}{R}</v>
          </cell>
          <cell r="O16241">
            <v>7</v>
          </cell>
          <cell r="P16241" t="str">
            <v>R</v>
          </cell>
          <cell r="Q16241" t="str">
            <v>TO</v>
          </cell>
          <cell r="R16241">
            <v>102</v>
          </cell>
        </row>
        <row r="16242">
          <cell r="E16242" t="str">
            <v>Krosan Constrictor</v>
          </cell>
          <cell r="F16242" t="str">
            <v>Torment</v>
          </cell>
          <cell r="G16242" t="str">
            <v>C</v>
          </cell>
          <cell r="H16242" t="str">
            <v>Creature — Snake</v>
          </cell>
          <cell r="I16242">
            <v>2</v>
          </cell>
          <cell r="J16242">
            <v>2</v>
          </cell>
          <cell r="L16242" t="str">
            <v>Swampwalk?{T}: Target black creature gets -2/-0 until end of turn.</v>
          </cell>
          <cell r="M16242" t="str">
            <v>{3}{G}</v>
          </cell>
          <cell r="O16242">
            <v>4</v>
          </cell>
          <cell r="P16242" t="str">
            <v>G</v>
          </cell>
          <cell r="Q16242" t="str">
            <v>TO</v>
          </cell>
          <cell r="R16242">
            <v>129</v>
          </cell>
        </row>
        <row r="16243">
          <cell r="A16243" t="str">
            <v>YES</v>
          </cell>
          <cell r="E16243" t="str">
            <v>Krosan Restorer</v>
          </cell>
          <cell r="F16243" t="str">
            <v>Torment</v>
          </cell>
          <cell r="G16243" t="str">
            <v>C</v>
          </cell>
          <cell r="H16243" t="str">
            <v>Creature — Human Druid</v>
          </cell>
          <cell r="I16243">
            <v>1</v>
          </cell>
          <cell r="J16243">
            <v>2</v>
          </cell>
          <cell r="L16243" t="str">
            <v>{T}: Untap target land. Threshold — {T}: Untap up to three target lands. Activate this ability only if seven or more cards are in your graveyard.</v>
          </cell>
          <cell r="M16243" t="str">
            <v>{2}{G}</v>
          </cell>
          <cell r="O16243">
            <v>3</v>
          </cell>
          <cell r="P16243" t="str">
            <v>G</v>
          </cell>
          <cell r="Q16243" t="str">
            <v>TO</v>
          </cell>
          <cell r="R16243">
            <v>130</v>
          </cell>
        </row>
        <row r="16244">
          <cell r="A16244" t="str">
            <v>Promo</v>
          </cell>
          <cell r="E16244" t="str">
            <v>Laquatus's Champion</v>
          </cell>
          <cell r="F16244" t="str">
            <v>Torment</v>
          </cell>
          <cell r="G16244" t="str">
            <v>R</v>
          </cell>
          <cell r="H16244" t="str">
            <v>Creature — Nightmare Horror</v>
          </cell>
          <cell r="I16244">
            <v>6</v>
          </cell>
          <cell r="J16244">
            <v>3</v>
          </cell>
          <cell r="L16244" t="str">
            <v>When Laquatus's Champion enters the battlefield, target player loses 6 life. When Laquatus's Champion leaves the battlefield, that player gains 6 life. {B}: Regenerate Laquatus's Champion.</v>
          </cell>
          <cell r="M16244" t="str">
            <v>{4}{B}{B}</v>
          </cell>
          <cell r="O16244">
            <v>6</v>
          </cell>
          <cell r="P16244" t="str">
            <v>B</v>
          </cell>
          <cell r="Q16244" t="str">
            <v>TO</v>
          </cell>
          <cell r="R16244">
            <v>67</v>
          </cell>
        </row>
        <row r="16245">
          <cell r="E16245" t="str">
            <v>Last Laugh</v>
          </cell>
          <cell r="F16245" t="str">
            <v>Torment</v>
          </cell>
          <cell r="G16245" t="str">
            <v>R</v>
          </cell>
          <cell r="H16245" t="str">
            <v>Enchantment</v>
          </cell>
          <cell r="L16245" t="str">
            <v>Whenever a permanent other than Last Laugh is put into a graveyard from the battlefield, Last Laugh deals 1 damage to each creature and each player. When no creatures are on the battlefield, sacrifice Last Laugh.</v>
          </cell>
          <cell r="M16245" t="str">
            <v>{2}{B}{B}</v>
          </cell>
          <cell r="O16245">
            <v>4</v>
          </cell>
          <cell r="P16245" t="str">
            <v>B</v>
          </cell>
          <cell r="Q16245" t="str">
            <v>TO</v>
          </cell>
          <cell r="R16245">
            <v>68</v>
          </cell>
        </row>
        <row r="16246">
          <cell r="E16246" t="str">
            <v>Liquify</v>
          </cell>
          <cell r="F16246" t="str">
            <v>Torment</v>
          </cell>
          <cell r="G16246" t="str">
            <v>C</v>
          </cell>
          <cell r="H16246" t="str">
            <v>Instant</v>
          </cell>
          <cell r="L16246" t="str">
            <v>Counter target spell with converted mana cost 3 or less. If that spell is countered this way, exile it instead of putting it into its owner's graveyard.</v>
          </cell>
          <cell r="M16246" t="str">
            <v>{2}{U}</v>
          </cell>
          <cell r="O16246">
            <v>3</v>
          </cell>
          <cell r="P16246" t="str">
            <v>U</v>
          </cell>
          <cell r="Q16246" t="str">
            <v>TO</v>
          </cell>
          <cell r="R16246">
            <v>41</v>
          </cell>
        </row>
        <row r="16247">
          <cell r="E16247" t="str">
            <v>Llawan, Cephalid Empress</v>
          </cell>
          <cell r="F16247" t="str">
            <v>Torment</v>
          </cell>
          <cell r="G16247" t="str">
            <v>R</v>
          </cell>
          <cell r="H16247" t="str">
            <v>Legendary Creature — Cephalid</v>
          </cell>
          <cell r="I16247">
            <v>2</v>
          </cell>
          <cell r="J16247">
            <v>3</v>
          </cell>
          <cell r="L16247" t="str">
            <v>When Llawan, Cephalid Empress enters the battlefield, return all blue creatures your opponents control to their owners' hands. Your opponents can't cast blue creature spells.</v>
          </cell>
          <cell r="M16247" t="str">
            <v>{3}{U}</v>
          </cell>
          <cell r="O16247">
            <v>4</v>
          </cell>
          <cell r="P16247" t="str">
            <v>U</v>
          </cell>
          <cell r="Q16247" t="str">
            <v>TO</v>
          </cell>
          <cell r="R16247">
            <v>42</v>
          </cell>
        </row>
        <row r="16248">
          <cell r="E16248" t="str">
            <v>Longhorn Firebeast</v>
          </cell>
          <cell r="F16248" t="str">
            <v>Torment</v>
          </cell>
          <cell r="G16248" t="str">
            <v>C</v>
          </cell>
          <cell r="H16248" t="str">
            <v>Creature — Elemental Ox Beast</v>
          </cell>
          <cell r="I16248">
            <v>3</v>
          </cell>
          <cell r="J16248">
            <v>2</v>
          </cell>
          <cell r="L16248" t="str">
            <v>When Longhorn Firebeast enters the battlefield, any opponent may have it deal 5 damage to him or her. If a player does, sacrifice Longhorn Firebeast.</v>
          </cell>
          <cell r="M16248" t="str">
            <v>{2}{R}</v>
          </cell>
          <cell r="O16248">
            <v>3</v>
          </cell>
          <cell r="P16248" t="str">
            <v>R</v>
          </cell>
          <cell r="Q16248" t="str">
            <v>TO</v>
          </cell>
          <cell r="R16248">
            <v>103</v>
          </cell>
        </row>
        <row r="16249">
          <cell r="E16249" t="str">
            <v>Major Teroh</v>
          </cell>
          <cell r="F16249" t="str">
            <v>Torment</v>
          </cell>
          <cell r="G16249" t="str">
            <v>R</v>
          </cell>
          <cell r="H16249" t="str">
            <v>Legendary Creature — Bird Soldier</v>
          </cell>
          <cell r="I16249">
            <v>2</v>
          </cell>
          <cell r="J16249">
            <v>3</v>
          </cell>
          <cell r="L16249" t="str">
            <v>Flying?{3}{W}{W}, Sacrifice Major Teroh: Exile all black creatures.</v>
          </cell>
          <cell r="M16249" t="str">
            <v>{3}{W}</v>
          </cell>
          <cell r="O16249">
            <v>4</v>
          </cell>
          <cell r="P16249" t="str">
            <v>W</v>
          </cell>
          <cell r="Q16249" t="str">
            <v>TO</v>
          </cell>
          <cell r="R16249">
            <v>8</v>
          </cell>
        </row>
        <row r="16250">
          <cell r="E16250" t="str">
            <v>Mesmeric Fiend</v>
          </cell>
          <cell r="F16250" t="str">
            <v>Torment</v>
          </cell>
          <cell r="G16250" t="str">
            <v>C</v>
          </cell>
          <cell r="H16250" t="str">
            <v>Creature — Nightmare Horror</v>
          </cell>
          <cell r="I16250">
            <v>1</v>
          </cell>
          <cell r="J16250">
            <v>1</v>
          </cell>
          <cell r="L16250" t="str">
            <v>When Mesmeric Fiend enters the battlefield, target opponent reveals his or her hand and you choose a nonland card from it. Exile that card. When Mesmeric Fiend leaves the battlefield, return the exiled card to its owner's hand.</v>
          </cell>
          <cell r="M16250" t="str">
            <v>{1}{B}</v>
          </cell>
          <cell r="O16250">
            <v>2</v>
          </cell>
          <cell r="P16250" t="str">
            <v>B</v>
          </cell>
          <cell r="Q16250" t="str">
            <v>TO</v>
          </cell>
          <cell r="R16250">
            <v>69</v>
          </cell>
        </row>
        <row r="16251">
          <cell r="E16251" t="str">
            <v>Militant Monk</v>
          </cell>
          <cell r="F16251" t="str">
            <v>Torment</v>
          </cell>
          <cell r="G16251" t="str">
            <v>C</v>
          </cell>
          <cell r="H16251" t="str">
            <v>Creature — Human Monk Cleric</v>
          </cell>
          <cell r="I16251">
            <v>2</v>
          </cell>
          <cell r="J16251">
            <v>1</v>
          </cell>
          <cell r="L16251" t="str">
            <v>Vigilance?{T}: Prevent the next 1 damage that would be dealt to target creature or player this turn.</v>
          </cell>
          <cell r="M16251" t="str">
            <v>{1}{W}{W}</v>
          </cell>
          <cell r="O16251">
            <v>3</v>
          </cell>
          <cell r="P16251" t="str">
            <v>W</v>
          </cell>
          <cell r="Q16251" t="str">
            <v>TO</v>
          </cell>
          <cell r="R16251">
            <v>9</v>
          </cell>
        </row>
        <row r="16252">
          <cell r="A16252" t="str">
            <v>Duplicate</v>
          </cell>
          <cell r="E16252" t="str">
            <v>Mind Sludge</v>
          </cell>
          <cell r="F16252" t="str">
            <v>Torment</v>
          </cell>
          <cell r="G16252" t="str">
            <v>U</v>
          </cell>
          <cell r="H16252" t="str">
            <v>Sorcery</v>
          </cell>
          <cell r="L16252" t="str">
            <v>Target player discards a card for each Swamp you control.</v>
          </cell>
          <cell r="M16252" t="str">
            <v>{4}{B}</v>
          </cell>
          <cell r="O16252">
            <v>5</v>
          </cell>
          <cell r="P16252" t="str">
            <v>B</v>
          </cell>
          <cell r="Q16252" t="str">
            <v>TO</v>
          </cell>
          <cell r="R16252">
            <v>70</v>
          </cell>
        </row>
        <row r="16253">
          <cell r="E16253" t="str">
            <v>Morningtide</v>
          </cell>
          <cell r="F16253" t="str">
            <v>Torment</v>
          </cell>
          <cell r="G16253" t="str">
            <v>R</v>
          </cell>
          <cell r="H16253" t="str">
            <v>Sorcery</v>
          </cell>
          <cell r="L16253" t="str">
            <v>Exile all cards from all graveyards.</v>
          </cell>
          <cell r="M16253" t="str">
            <v>{1}{W}</v>
          </cell>
          <cell r="O16253">
            <v>2</v>
          </cell>
          <cell r="P16253" t="str">
            <v>W</v>
          </cell>
          <cell r="Q16253" t="str">
            <v>TO</v>
          </cell>
          <cell r="R16253">
            <v>10</v>
          </cell>
        </row>
        <row r="16254">
          <cell r="A16254" t="str">
            <v>Duplicate</v>
          </cell>
          <cell r="E16254" t="str">
            <v>Mortal Combat</v>
          </cell>
          <cell r="F16254" t="str">
            <v>Torment</v>
          </cell>
          <cell r="G16254" t="str">
            <v>R</v>
          </cell>
          <cell r="H16254" t="str">
            <v>Enchantment</v>
          </cell>
          <cell r="L16254" t="str">
            <v>At the beginning of your upkeep, if twenty or more creature cards are in your graveyard, you win the game.</v>
          </cell>
          <cell r="M16254" t="str">
            <v>{2}{B}{B}</v>
          </cell>
          <cell r="O16254">
            <v>4</v>
          </cell>
          <cell r="P16254" t="str">
            <v>B</v>
          </cell>
          <cell r="Q16254" t="str">
            <v>TO</v>
          </cell>
          <cell r="R16254">
            <v>71</v>
          </cell>
        </row>
        <row r="16255">
          <cell r="E16255" t="str">
            <v>Mortiphobia</v>
          </cell>
          <cell r="F16255" t="str">
            <v>Torment</v>
          </cell>
          <cell r="G16255" t="str">
            <v>U</v>
          </cell>
          <cell r="H16255" t="str">
            <v>Enchantment</v>
          </cell>
          <cell r="L16255" t="str">
            <v>{1}{B}, Discard a card: Exile target card from a graveyard. {1}{B}, Sacrifice Mortiphobia: Exile target card from a graveyard.</v>
          </cell>
          <cell r="M16255" t="str">
            <v>{1}{B}{B}</v>
          </cell>
          <cell r="O16255">
            <v>3</v>
          </cell>
          <cell r="P16255" t="str">
            <v>B</v>
          </cell>
          <cell r="Q16255" t="str">
            <v>TO</v>
          </cell>
          <cell r="R16255">
            <v>72</v>
          </cell>
        </row>
        <row r="16256">
          <cell r="E16256" t="str">
            <v>Mutilate</v>
          </cell>
          <cell r="F16256" t="str">
            <v>Torment</v>
          </cell>
          <cell r="G16256" t="str">
            <v>R</v>
          </cell>
          <cell r="H16256" t="str">
            <v>Sorcery</v>
          </cell>
          <cell r="L16256" t="str">
            <v>All creatures get -1/-1 until end of turn for each Swamp you control.</v>
          </cell>
          <cell r="M16256" t="str">
            <v>{2}{B}{B}</v>
          </cell>
          <cell r="O16256">
            <v>4</v>
          </cell>
          <cell r="P16256" t="str">
            <v>B</v>
          </cell>
          <cell r="Q16256" t="str">
            <v>TO</v>
          </cell>
          <cell r="R16256">
            <v>73</v>
          </cell>
        </row>
        <row r="16257">
          <cell r="E16257" t="str">
            <v>Mystic Familiar</v>
          </cell>
          <cell r="F16257" t="str">
            <v>Torment</v>
          </cell>
          <cell r="G16257" t="str">
            <v>C</v>
          </cell>
          <cell r="H16257" t="str">
            <v>Creature — Bird</v>
          </cell>
          <cell r="I16257">
            <v>1</v>
          </cell>
          <cell r="J16257">
            <v>2</v>
          </cell>
          <cell r="L16257" t="str">
            <v>Flying?Threshold — As long as seven or more cards are in your graveyard, Mystic Familiar gets +1/+1 and has protection from black.</v>
          </cell>
          <cell r="M16257" t="str">
            <v>{1}{W}</v>
          </cell>
          <cell r="O16257">
            <v>2</v>
          </cell>
          <cell r="P16257" t="str">
            <v>W</v>
          </cell>
          <cell r="Q16257" t="str">
            <v>TO</v>
          </cell>
          <cell r="R16257">
            <v>11</v>
          </cell>
        </row>
        <row r="16258">
          <cell r="E16258" t="str">
            <v>Nantuko Blightcutter</v>
          </cell>
          <cell r="F16258" t="str">
            <v>Torment</v>
          </cell>
          <cell r="G16258" t="str">
            <v>R</v>
          </cell>
          <cell r="H16258" t="str">
            <v>Creature — Insect Druid</v>
          </cell>
          <cell r="I16258">
            <v>2</v>
          </cell>
          <cell r="J16258">
            <v>2</v>
          </cell>
          <cell r="L16258" t="str">
            <v>Protection from black?Threshold — Nantuko Blightcutter gets +1/+1 for each black permanent your opponents control as long as seven or more cards are in your graveyard.</v>
          </cell>
          <cell r="M16258" t="str">
            <v>{2}{G}</v>
          </cell>
          <cell r="O16258">
            <v>3</v>
          </cell>
          <cell r="P16258" t="str">
            <v>G</v>
          </cell>
          <cell r="Q16258" t="str">
            <v>TO</v>
          </cell>
          <cell r="R16258">
            <v>131</v>
          </cell>
        </row>
        <row r="16259">
          <cell r="E16259" t="str">
            <v>Nantuko Calmer</v>
          </cell>
          <cell r="F16259" t="str">
            <v>Torment</v>
          </cell>
          <cell r="G16259" t="str">
            <v>C</v>
          </cell>
          <cell r="H16259" t="str">
            <v>Creature — Insect Druid</v>
          </cell>
          <cell r="I16259">
            <v>2</v>
          </cell>
          <cell r="J16259">
            <v>3</v>
          </cell>
          <cell r="L16259" t="str">
            <v>{G}, {T}, Sacrifice Nantuko Calmer: Destroy target enchantment. Threshold — Nantuko Calmer gets +1/+1 as long as seven or more cards are in your graveyard.</v>
          </cell>
          <cell r="M16259" t="str">
            <v>{2}{G}{G}</v>
          </cell>
          <cell r="O16259">
            <v>4</v>
          </cell>
          <cell r="P16259" t="str">
            <v>G</v>
          </cell>
          <cell r="Q16259" t="str">
            <v>TO</v>
          </cell>
          <cell r="R16259">
            <v>132</v>
          </cell>
        </row>
        <row r="16260">
          <cell r="E16260" t="str">
            <v>Nantuko Cultivator</v>
          </cell>
          <cell r="F16260" t="str">
            <v>Torment</v>
          </cell>
          <cell r="G16260" t="str">
            <v>R</v>
          </cell>
          <cell r="H16260" t="str">
            <v>Creature — Insect Druid</v>
          </cell>
          <cell r="I16260">
            <v>2</v>
          </cell>
          <cell r="J16260">
            <v>2</v>
          </cell>
          <cell r="L16260" t="str">
            <v>When Nantuko Cultivator enters the battlefield, you may discard any number of land cards. Put that many +1/+1 counters on Nantuko Cultivator and draw that many cards.</v>
          </cell>
          <cell r="M16260" t="str">
            <v>{3}{G}</v>
          </cell>
          <cell r="O16260">
            <v>4</v>
          </cell>
          <cell r="P16260" t="str">
            <v>G</v>
          </cell>
          <cell r="Q16260" t="str">
            <v>TO</v>
          </cell>
          <cell r="R16260">
            <v>133</v>
          </cell>
        </row>
        <row r="16261">
          <cell r="A16261" t="str">
            <v>Duplicate</v>
          </cell>
          <cell r="E16261" t="str">
            <v>Nantuko Shade</v>
          </cell>
          <cell r="F16261" t="str">
            <v>Torment</v>
          </cell>
          <cell r="G16261" t="str">
            <v>R</v>
          </cell>
          <cell r="H16261" t="str">
            <v>Creature — Insect Shade</v>
          </cell>
          <cell r="I16261">
            <v>2</v>
          </cell>
          <cell r="J16261">
            <v>1</v>
          </cell>
          <cell r="L16261" t="str">
            <v>{B}: Nantuko Shade gets +1/+1 until end of turn.</v>
          </cell>
          <cell r="M16261" t="str">
            <v>{B}{B}</v>
          </cell>
          <cell r="O16261">
            <v>2</v>
          </cell>
          <cell r="P16261" t="str">
            <v>B</v>
          </cell>
          <cell r="Q16261" t="str">
            <v>TO</v>
          </cell>
          <cell r="R16261">
            <v>74</v>
          </cell>
        </row>
        <row r="16262">
          <cell r="E16262" t="str">
            <v>Narcissism</v>
          </cell>
          <cell r="F16262" t="str">
            <v>Torment</v>
          </cell>
          <cell r="G16262" t="str">
            <v>U</v>
          </cell>
          <cell r="H16262" t="str">
            <v>Enchantment</v>
          </cell>
          <cell r="L16262" t="str">
            <v>{G}, Discard a card: Target creature gets +2/+2 until end of turn. {G}, Sacrifice Narcissism: Target creature gets +2/+2 until end of turn.</v>
          </cell>
          <cell r="M16262" t="str">
            <v>{2}{G}</v>
          </cell>
          <cell r="O16262">
            <v>3</v>
          </cell>
          <cell r="P16262" t="str">
            <v>G</v>
          </cell>
          <cell r="Q16262" t="str">
            <v>TO</v>
          </cell>
          <cell r="R16262">
            <v>134</v>
          </cell>
        </row>
        <row r="16263">
          <cell r="A16263" t="str">
            <v>YES</v>
          </cell>
          <cell r="E16263" t="str">
            <v>Nostalgic Dreams</v>
          </cell>
          <cell r="F16263" t="str">
            <v>Torment</v>
          </cell>
          <cell r="G16263" t="str">
            <v>R</v>
          </cell>
          <cell r="H16263" t="str">
            <v>Sorcery</v>
          </cell>
          <cell r="L16263" t="str">
            <v>As an additional cost to cast Nostalgic Dreams, discard X cards. Return X target cards from your graveyard to your hand. Exile Nostalgic Dreams.</v>
          </cell>
          <cell r="M16263" t="str">
            <v>{G}{G}</v>
          </cell>
          <cell r="O16263">
            <v>2</v>
          </cell>
          <cell r="P16263" t="str">
            <v>G</v>
          </cell>
          <cell r="Q16263" t="str">
            <v>TO</v>
          </cell>
          <cell r="R16263">
            <v>135</v>
          </cell>
        </row>
        <row r="16264">
          <cell r="E16264" t="str">
            <v>Obsessive Search</v>
          </cell>
          <cell r="F16264" t="str">
            <v>Torment</v>
          </cell>
          <cell r="G16264" t="str">
            <v>C</v>
          </cell>
          <cell r="H16264" t="str">
            <v>Instant</v>
          </cell>
          <cell r="L16264" t="str">
            <v>Draw a card. Madness {U} #_(If you discard this card, you may cast it for its madness cost instead of putting it into your graveyard.)_#</v>
          </cell>
          <cell r="M16264" t="str">
            <v>{U}</v>
          </cell>
          <cell r="O16264">
            <v>1</v>
          </cell>
          <cell r="P16264" t="str">
            <v>U</v>
          </cell>
          <cell r="Q16264" t="str">
            <v>TO</v>
          </cell>
          <cell r="R16264">
            <v>43</v>
          </cell>
        </row>
        <row r="16265">
          <cell r="E16265" t="str">
            <v>Organ Grinder</v>
          </cell>
          <cell r="F16265" t="str">
            <v>Torment</v>
          </cell>
          <cell r="G16265" t="str">
            <v>C</v>
          </cell>
          <cell r="H16265" t="str">
            <v>Creature — Zombie</v>
          </cell>
          <cell r="I16265">
            <v>3</v>
          </cell>
          <cell r="J16265">
            <v>1</v>
          </cell>
          <cell r="L16265" t="str">
            <v>{T}, Exile three cards from your graveyard: Target player loses 3 life.</v>
          </cell>
          <cell r="M16265" t="str">
            <v>{2}{B}</v>
          </cell>
          <cell r="O16265">
            <v>3</v>
          </cell>
          <cell r="P16265" t="str">
            <v>B</v>
          </cell>
          <cell r="Q16265" t="str">
            <v>TO</v>
          </cell>
          <cell r="R16265">
            <v>75</v>
          </cell>
        </row>
        <row r="16266">
          <cell r="E16266" t="str">
            <v>Overmaster</v>
          </cell>
          <cell r="F16266" t="str">
            <v>Torment</v>
          </cell>
          <cell r="G16266" t="str">
            <v>R</v>
          </cell>
          <cell r="H16266" t="str">
            <v>Sorcery</v>
          </cell>
          <cell r="L16266" t="str">
            <v>The next instant or sorcery spell you cast this turn can't be countered by spells or abilities. Draw a card.</v>
          </cell>
          <cell r="M16266" t="str">
            <v>{R}</v>
          </cell>
          <cell r="O16266">
            <v>1</v>
          </cell>
          <cell r="P16266" t="str">
            <v>R</v>
          </cell>
          <cell r="Q16266" t="str">
            <v>TO</v>
          </cell>
          <cell r="R16266">
            <v>104</v>
          </cell>
        </row>
        <row r="16267">
          <cell r="E16267" t="str">
            <v>Parallel Evolution</v>
          </cell>
          <cell r="F16267" t="str">
            <v>Torment</v>
          </cell>
          <cell r="G16267" t="str">
            <v>R</v>
          </cell>
          <cell r="H16267" t="str">
            <v>Sorcery</v>
          </cell>
          <cell r="L16267" t="str">
            <v>For each creature token on the battlefield, its controller puts a token that's a copy of that creature onto the battlefield. Flashback {4}{G}{G}{G} #_(You may cast this card from your graveyard for its flashback cost. Then exile it.)_#</v>
          </cell>
          <cell r="M16267" t="str">
            <v>{3}{G}{G}</v>
          </cell>
          <cell r="O16267">
            <v>5</v>
          </cell>
          <cell r="P16267" t="str">
            <v>G</v>
          </cell>
          <cell r="Q16267" t="str">
            <v>TO</v>
          </cell>
          <cell r="R16267">
            <v>136</v>
          </cell>
        </row>
        <row r="16268">
          <cell r="E16268" t="str">
            <v>Pardic Arsonist</v>
          </cell>
          <cell r="F16268" t="str">
            <v>Torment</v>
          </cell>
          <cell r="G16268" t="str">
            <v>U</v>
          </cell>
          <cell r="H16268" t="str">
            <v>Creature — Human Barbarian</v>
          </cell>
          <cell r="I16268">
            <v>3</v>
          </cell>
          <cell r="J16268">
            <v>3</v>
          </cell>
          <cell r="L16268" t="str">
            <v>Threshold — As long as seven or more cards are in your graveyard, Pardic Arsonist has "When Pardic Arsonist enters the battlefield, it deals 3 damage to target creature or player."</v>
          </cell>
          <cell r="M16268" t="str">
            <v>{2}{R}{R}</v>
          </cell>
          <cell r="O16268">
            <v>4</v>
          </cell>
          <cell r="P16268" t="str">
            <v>R</v>
          </cell>
          <cell r="Q16268" t="str">
            <v>TO</v>
          </cell>
          <cell r="R16268">
            <v>105</v>
          </cell>
        </row>
        <row r="16269">
          <cell r="E16269" t="str">
            <v>Pardic Collaborator</v>
          </cell>
          <cell r="F16269" t="str">
            <v>Torment</v>
          </cell>
          <cell r="G16269" t="str">
            <v>U</v>
          </cell>
          <cell r="H16269" t="str">
            <v>Creature — Human Barbarian</v>
          </cell>
          <cell r="I16269">
            <v>2</v>
          </cell>
          <cell r="J16269">
            <v>2</v>
          </cell>
          <cell r="L16269" t="str">
            <v>First strike?{B}: Pardic Collaborator gets +1/+1 until end of turn.</v>
          </cell>
          <cell r="M16269" t="str">
            <v>{3}{R}</v>
          </cell>
          <cell r="O16269">
            <v>4</v>
          </cell>
          <cell r="P16269" t="str">
            <v>R</v>
          </cell>
          <cell r="Q16269" t="str">
            <v>TO</v>
          </cell>
          <cell r="R16269">
            <v>106</v>
          </cell>
        </row>
        <row r="16270">
          <cell r="E16270" t="str">
            <v>Pardic Lancer</v>
          </cell>
          <cell r="F16270" t="str">
            <v>Torment</v>
          </cell>
          <cell r="G16270" t="str">
            <v>C</v>
          </cell>
          <cell r="H16270" t="str">
            <v>Creature — Human Barbarian</v>
          </cell>
          <cell r="I16270">
            <v>3</v>
          </cell>
          <cell r="J16270">
            <v>2</v>
          </cell>
          <cell r="L16270" t="str">
            <v>Discard a card at random: Pardic Lancer gets +1/+0 and gains first strike until end of turn.</v>
          </cell>
          <cell r="M16270" t="str">
            <v>{4}{R}</v>
          </cell>
          <cell r="O16270">
            <v>5</v>
          </cell>
          <cell r="P16270" t="str">
            <v>R</v>
          </cell>
          <cell r="Q16270" t="str">
            <v>TO</v>
          </cell>
          <cell r="R16270">
            <v>107</v>
          </cell>
        </row>
        <row r="16271">
          <cell r="E16271" t="str">
            <v>Pay No Heed</v>
          </cell>
          <cell r="F16271" t="str">
            <v>Torment</v>
          </cell>
          <cell r="G16271" t="str">
            <v>C</v>
          </cell>
          <cell r="H16271" t="str">
            <v>Instant</v>
          </cell>
          <cell r="L16271" t="str">
            <v>Prevent all damage a source of your choice would deal this turn.</v>
          </cell>
          <cell r="M16271" t="str">
            <v>{W}</v>
          </cell>
          <cell r="O16271">
            <v>1</v>
          </cell>
          <cell r="P16271" t="str">
            <v>W</v>
          </cell>
          <cell r="Q16271" t="str">
            <v>TO</v>
          </cell>
          <cell r="R16271">
            <v>12</v>
          </cell>
        </row>
        <row r="16272">
          <cell r="E16272" t="str">
            <v>Petradon</v>
          </cell>
          <cell r="F16272" t="str">
            <v>Torment</v>
          </cell>
          <cell r="G16272" t="str">
            <v>R</v>
          </cell>
          <cell r="H16272" t="str">
            <v>Creature — Nightmare Beast</v>
          </cell>
          <cell r="I16272">
            <v>5</v>
          </cell>
          <cell r="J16272">
            <v>6</v>
          </cell>
          <cell r="L16272" t="str">
            <v>When Petradon enters the battlefield, exile two target lands. When Petradon leaves the battlefield, return the exiled cards to the battlefield under their owners' control. {R}: Petradon gets +1/+0 until end of turn.</v>
          </cell>
          <cell r="M16272" t="str">
            <v>{6}{R}{R}</v>
          </cell>
          <cell r="O16272">
            <v>8</v>
          </cell>
          <cell r="P16272" t="str">
            <v>R</v>
          </cell>
          <cell r="Q16272" t="str">
            <v>TO</v>
          </cell>
          <cell r="R16272">
            <v>108</v>
          </cell>
        </row>
        <row r="16273">
          <cell r="E16273" t="str">
            <v>Petravark</v>
          </cell>
          <cell r="F16273" t="str">
            <v>Torment</v>
          </cell>
          <cell r="G16273" t="str">
            <v>C</v>
          </cell>
          <cell r="H16273" t="str">
            <v>Creature — Nightmare Beast</v>
          </cell>
          <cell r="I16273">
            <v>2</v>
          </cell>
          <cell r="J16273">
            <v>2</v>
          </cell>
          <cell r="L16273" t="str">
            <v>When Petravark enters the battlefield, exile target land. When Petravark leaves the battlefield, return the exiled card to the battlefield under its owner's control.</v>
          </cell>
          <cell r="M16273" t="str">
            <v>{3}{R}</v>
          </cell>
          <cell r="O16273">
            <v>4</v>
          </cell>
          <cell r="P16273" t="str">
            <v>R</v>
          </cell>
          <cell r="Q16273" t="str">
            <v>TO</v>
          </cell>
          <cell r="R16273">
            <v>109</v>
          </cell>
        </row>
        <row r="16274">
          <cell r="E16274" t="str">
            <v>Pitchstone Wall</v>
          </cell>
          <cell r="F16274" t="str">
            <v>Torment</v>
          </cell>
          <cell r="G16274" t="str">
            <v>U</v>
          </cell>
          <cell r="H16274" t="str">
            <v>Creature — Wall</v>
          </cell>
          <cell r="I16274">
            <v>2</v>
          </cell>
          <cell r="J16274">
            <v>5</v>
          </cell>
          <cell r="L16274" t="str">
            <v>Defender #_(This creature can't attack.)_#?Whenever you discard a card, you may sacrifice Pitchstone Wall. If you do, return the discarded card from your graveyard to your hand.</v>
          </cell>
          <cell r="M16274" t="str">
            <v>{2}{R}</v>
          </cell>
          <cell r="O16274">
            <v>3</v>
          </cell>
          <cell r="P16274" t="str">
            <v>R</v>
          </cell>
          <cell r="Q16274" t="str">
            <v>TO</v>
          </cell>
          <cell r="R16274">
            <v>110</v>
          </cell>
        </row>
        <row r="16275">
          <cell r="E16275" t="str">
            <v>Plagiarize</v>
          </cell>
          <cell r="F16275" t="str">
            <v>Torment</v>
          </cell>
          <cell r="G16275" t="str">
            <v>R</v>
          </cell>
          <cell r="H16275" t="str">
            <v>Instant</v>
          </cell>
          <cell r="L16275" t="str">
            <v>Until end of turn, if target player would draw a card, instead that player skips that draw and you draw a card.</v>
          </cell>
          <cell r="M16275" t="str">
            <v>{3}{U}</v>
          </cell>
          <cell r="O16275">
            <v>4</v>
          </cell>
          <cell r="P16275" t="str">
            <v>U</v>
          </cell>
          <cell r="Q16275" t="str">
            <v>TO</v>
          </cell>
          <cell r="R16275">
            <v>44</v>
          </cell>
        </row>
        <row r="16276">
          <cell r="E16276" t="str">
            <v>Possessed Aven</v>
          </cell>
          <cell r="F16276" t="str">
            <v>Torment</v>
          </cell>
          <cell r="G16276" t="str">
            <v>R</v>
          </cell>
          <cell r="H16276" t="str">
            <v>Creature — Bird Soldier Horror</v>
          </cell>
          <cell r="I16276">
            <v>3</v>
          </cell>
          <cell r="J16276">
            <v>3</v>
          </cell>
          <cell r="L16276" t="str">
            <v>Flying?Threshold — As long as seven or more cards are in your graveyard, Possessed Aven gets +1/+1, is black, and has "{2}{B}, {T}: Destroy target blue creature."</v>
          </cell>
          <cell r="M16276" t="str">
            <v>{2}{U}{U}</v>
          </cell>
          <cell r="O16276">
            <v>4</v>
          </cell>
          <cell r="P16276" t="str">
            <v>U</v>
          </cell>
          <cell r="Q16276" t="str">
            <v>TO</v>
          </cell>
          <cell r="R16276">
            <v>45</v>
          </cell>
        </row>
        <row r="16277">
          <cell r="E16277" t="str">
            <v>Possessed Barbarian</v>
          </cell>
          <cell r="F16277" t="str">
            <v>Torment</v>
          </cell>
          <cell r="G16277" t="str">
            <v>R</v>
          </cell>
          <cell r="H16277" t="str">
            <v>Creature — Human Barbarian Horror</v>
          </cell>
          <cell r="I16277">
            <v>3</v>
          </cell>
          <cell r="J16277">
            <v>3</v>
          </cell>
          <cell r="L16277" t="str">
            <v>First strike?Threshold — As long as seven or more cards are in your graveyard, Possessed Barbarian gets +1/+1, is black, and has "{2}{B}, {T}: Destroy target red creature."</v>
          </cell>
          <cell r="M16277" t="str">
            <v>{2}{R}{R}</v>
          </cell>
          <cell r="O16277">
            <v>4</v>
          </cell>
          <cell r="P16277" t="str">
            <v>R</v>
          </cell>
          <cell r="Q16277" t="str">
            <v>TO</v>
          </cell>
          <cell r="R16277">
            <v>111</v>
          </cell>
        </row>
        <row r="16278">
          <cell r="E16278" t="str">
            <v>Possessed Centaur</v>
          </cell>
          <cell r="F16278" t="str">
            <v>Torment</v>
          </cell>
          <cell r="G16278" t="str">
            <v>R</v>
          </cell>
          <cell r="H16278" t="str">
            <v>Creature — Centaur Horror</v>
          </cell>
          <cell r="I16278">
            <v>3</v>
          </cell>
          <cell r="J16278">
            <v>3</v>
          </cell>
          <cell r="L16278" t="str">
            <v>Trample?Threshold — As long as seven or more cards are in your graveyard, Possessed Centaur gets +1/+1, is black, and has "{2}{B}, {T}: Destroy target green creature."</v>
          </cell>
          <cell r="M16278" t="str">
            <v>{2}{G}{G}</v>
          </cell>
          <cell r="O16278">
            <v>4</v>
          </cell>
          <cell r="P16278" t="str">
            <v>G</v>
          </cell>
          <cell r="Q16278" t="str">
            <v>TO</v>
          </cell>
          <cell r="R16278">
            <v>137</v>
          </cell>
        </row>
        <row r="16279">
          <cell r="E16279" t="str">
            <v>Possessed Nomad</v>
          </cell>
          <cell r="F16279" t="str">
            <v>Torment</v>
          </cell>
          <cell r="G16279" t="str">
            <v>R</v>
          </cell>
          <cell r="H16279" t="str">
            <v>Creature — Human Nomad Horror</v>
          </cell>
          <cell r="I16279">
            <v>3</v>
          </cell>
          <cell r="J16279">
            <v>3</v>
          </cell>
          <cell r="L16279" t="str">
            <v>Vigilance?Threshold — As long as seven or more cards are in your graveyard, Possessed Nomad gets +1/+1, is black, and has "{2}{B}, {T}: Destroy target white creature."</v>
          </cell>
          <cell r="M16279" t="str">
            <v>{2}{W}{W}</v>
          </cell>
          <cell r="O16279">
            <v>4</v>
          </cell>
          <cell r="P16279" t="str">
            <v>W</v>
          </cell>
          <cell r="Q16279" t="str">
            <v>TO</v>
          </cell>
          <cell r="R16279">
            <v>13</v>
          </cell>
        </row>
        <row r="16280">
          <cell r="E16280" t="str">
            <v>Psychotic Haze</v>
          </cell>
          <cell r="F16280" t="str">
            <v>Torment</v>
          </cell>
          <cell r="G16280" t="str">
            <v>C</v>
          </cell>
          <cell r="H16280" t="str">
            <v>Instant</v>
          </cell>
          <cell r="L16280" t="str">
            <v>Psychotic Haze deals 1 damage to each creature and each player. Madness {1}{B} #_(If you discard this card, you may cast it for its madness cost instead of putting it into your graveyard.)_#</v>
          </cell>
          <cell r="M16280" t="str">
            <v>{2}{B}{B}</v>
          </cell>
          <cell r="O16280">
            <v>4</v>
          </cell>
          <cell r="P16280" t="str">
            <v>B</v>
          </cell>
          <cell r="Q16280" t="str">
            <v>TO</v>
          </cell>
          <cell r="R16280">
            <v>76</v>
          </cell>
        </row>
        <row r="16281">
          <cell r="A16281" t="str">
            <v>Promo</v>
          </cell>
          <cell r="E16281" t="str">
            <v>Putrid Imp</v>
          </cell>
          <cell r="F16281" t="str">
            <v>Torment</v>
          </cell>
          <cell r="G16281" t="str">
            <v>C</v>
          </cell>
          <cell r="H16281" t="str">
            <v>Creature — Zombie Imp</v>
          </cell>
          <cell r="I16281">
            <v>1</v>
          </cell>
          <cell r="J16281">
            <v>1</v>
          </cell>
          <cell r="L16281" t="str">
            <v>Discard a card: Putrid Imp gains flying until end of turn. Threshold — As long as seven or more cards are in your graveyard, Putrid Imp gets +1/+1 and can't block.</v>
          </cell>
          <cell r="M16281" t="str">
            <v>{B}</v>
          </cell>
          <cell r="O16281">
            <v>1</v>
          </cell>
          <cell r="P16281" t="str">
            <v>B</v>
          </cell>
          <cell r="Q16281" t="str">
            <v>TO</v>
          </cell>
          <cell r="R16281">
            <v>77</v>
          </cell>
        </row>
        <row r="16282">
          <cell r="E16282" t="str">
            <v>Pyromania</v>
          </cell>
          <cell r="F16282" t="str">
            <v>Torment</v>
          </cell>
          <cell r="G16282" t="str">
            <v>U</v>
          </cell>
          <cell r="H16282" t="str">
            <v>Enchantment</v>
          </cell>
          <cell r="L16282" t="str">
            <v>{1}{R}, Discard a card at random: Pyromania deals 1 damage to target creature or player. {1}{R}, Sacrifice Pyromania: Pyromania deals 1 damage to target creature or player.</v>
          </cell>
          <cell r="M16282" t="str">
            <v>{2}{R}</v>
          </cell>
          <cell r="O16282">
            <v>3</v>
          </cell>
          <cell r="P16282" t="str">
            <v>R</v>
          </cell>
          <cell r="Q16282" t="str">
            <v>TO</v>
          </cell>
          <cell r="R16282">
            <v>112</v>
          </cell>
        </row>
        <row r="16283">
          <cell r="E16283" t="str">
            <v>Radiate</v>
          </cell>
          <cell r="F16283" t="str">
            <v>Torment</v>
          </cell>
          <cell r="G16283" t="str">
            <v>R</v>
          </cell>
          <cell r="H16283" t="str">
            <v>Instant</v>
          </cell>
          <cell r="L16283" t="str">
            <v>Choose target instant or sorcery spell that targets only a single permanent or player. Copy that spell for each other permanent or player the spell could target. Each copy targets a different one of those permanents and players.</v>
          </cell>
          <cell r="M16283" t="str">
            <v>{3}{R}{R}</v>
          </cell>
          <cell r="O16283">
            <v>5</v>
          </cell>
          <cell r="P16283" t="str">
            <v>R</v>
          </cell>
          <cell r="Q16283" t="str">
            <v>TO</v>
          </cell>
          <cell r="R16283">
            <v>113</v>
          </cell>
        </row>
        <row r="16284">
          <cell r="A16284" t="str">
            <v>YES</v>
          </cell>
          <cell r="E16284" t="str">
            <v>Rancid Earth</v>
          </cell>
          <cell r="F16284" t="str">
            <v>Torment</v>
          </cell>
          <cell r="G16284" t="str">
            <v>C</v>
          </cell>
          <cell r="H16284" t="str">
            <v>Sorcery</v>
          </cell>
          <cell r="L16284" t="str">
            <v>Destroy target land. Threshold — If seven or more cards are in your graveyard, instead destroy that land and Rancid Earth deals 1 damage to each creature and each player.</v>
          </cell>
          <cell r="M16284" t="str">
            <v>{1}{B}{B}</v>
          </cell>
          <cell r="O16284">
            <v>3</v>
          </cell>
          <cell r="P16284" t="str">
            <v>B</v>
          </cell>
          <cell r="Q16284" t="str">
            <v>TO</v>
          </cell>
          <cell r="R16284">
            <v>78</v>
          </cell>
        </row>
        <row r="16285">
          <cell r="E16285" t="str">
            <v>Reborn Hero</v>
          </cell>
          <cell r="F16285" t="str">
            <v>Torment</v>
          </cell>
          <cell r="G16285" t="str">
            <v>R</v>
          </cell>
          <cell r="H16285" t="str">
            <v>Creature — Human Soldier</v>
          </cell>
          <cell r="I16285">
            <v>2</v>
          </cell>
          <cell r="J16285">
            <v>2</v>
          </cell>
          <cell r="L16285" t="str">
            <v>Vigilance?Threshold — As long as seven or more cards are in your graveyard, Reborn Hero has "When Reborn Hero dies, you may pay {W}{W}. If you do, return Reborn Hero to the battlefield under your control."</v>
          </cell>
          <cell r="M16285" t="str">
            <v>{2}{W}</v>
          </cell>
          <cell r="O16285">
            <v>3</v>
          </cell>
          <cell r="P16285" t="str">
            <v>W</v>
          </cell>
          <cell r="Q16285" t="str">
            <v>TO</v>
          </cell>
          <cell r="R16285">
            <v>14</v>
          </cell>
        </row>
        <row r="16286">
          <cell r="A16286" t="str">
            <v>YES</v>
          </cell>
          <cell r="E16286" t="str">
            <v>Restless Dreams</v>
          </cell>
          <cell r="F16286" t="str">
            <v>Torment</v>
          </cell>
          <cell r="G16286" t="str">
            <v>C</v>
          </cell>
          <cell r="H16286" t="str">
            <v>Sorcery</v>
          </cell>
          <cell r="L16286" t="str">
            <v>As an additional cost to cast Restless Dreams, discard X cards. Return X target creature cards from your graveyard to your hand.</v>
          </cell>
          <cell r="M16286" t="str">
            <v>{B}</v>
          </cell>
          <cell r="O16286">
            <v>1</v>
          </cell>
          <cell r="P16286" t="str">
            <v>B</v>
          </cell>
          <cell r="Q16286" t="str">
            <v>TO</v>
          </cell>
          <cell r="R16286">
            <v>79</v>
          </cell>
        </row>
        <row r="16287">
          <cell r="E16287" t="str">
            <v>Retraced Image</v>
          </cell>
          <cell r="F16287" t="str">
            <v>Torment</v>
          </cell>
          <cell r="G16287" t="str">
            <v>R</v>
          </cell>
          <cell r="H16287" t="str">
            <v>Sorcery</v>
          </cell>
          <cell r="L16287" t="str">
            <v>Reveal a card in your hand, then put that card onto the battlefield if it has the same name as a permanent.</v>
          </cell>
          <cell r="M16287" t="str">
            <v>{U}</v>
          </cell>
          <cell r="O16287">
            <v>1</v>
          </cell>
          <cell r="P16287" t="str">
            <v>U</v>
          </cell>
          <cell r="Q16287" t="str">
            <v>TO</v>
          </cell>
          <cell r="R16287">
            <v>46</v>
          </cell>
        </row>
        <row r="16288">
          <cell r="E16288" t="str">
            <v>Sengir Vampire</v>
          </cell>
          <cell r="F16288" t="str">
            <v>Torment</v>
          </cell>
          <cell r="G16288" t="str">
            <v>R</v>
          </cell>
          <cell r="H16288" t="str">
            <v>Creature — Vampire</v>
          </cell>
          <cell r="I16288">
            <v>4</v>
          </cell>
          <cell r="J16288">
            <v>4</v>
          </cell>
          <cell r="L16288" t="str">
            <v>Flying?Whenever a creature dealt damage by Sengir Vampire this turn dies, put a +1/+1 counter on Sengir Vampire.</v>
          </cell>
          <cell r="M16288" t="str">
            <v>{3}{B}{B}</v>
          </cell>
          <cell r="O16288">
            <v>5</v>
          </cell>
          <cell r="P16288" t="str">
            <v>B</v>
          </cell>
          <cell r="Q16288" t="str">
            <v>TO</v>
          </cell>
          <cell r="R16288">
            <v>80</v>
          </cell>
        </row>
        <row r="16289">
          <cell r="E16289" t="str">
            <v>Seton's Scout</v>
          </cell>
          <cell r="F16289" t="str">
            <v>Torment</v>
          </cell>
          <cell r="G16289" t="str">
            <v>U</v>
          </cell>
          <cell r="H16289" t="str">
            <v>Creature — Centaur Druid Scout Archer</v>
          </cell>
          <cell r="I16289">
            <v>2</v>
          </cell>
          <cell r="J16289">
            <v>1</v>
          </cell>
          <cell r="L16289" t="str">
            <v>Reach #_(This creature can block creatures with flying.)_#?Threshold — Seton's Scout gets +2/+2 as long as seven or more cards are in your graveyard.</v>
          </cell>
          <cell r="M16289" t="str">
            <v>{1}{G}</v>
          </cell>
          <cell r="O16289">
            <v>2</v>
          </cell>
          <cell r="P16289" t="str">
            <v>G</v>
          </cell>
          <cell r="Q16289" t="str">
            <v>TO</v>
          </cell>
          <cell r="R16289">
            <v>138</v>
          </cell>
        </row>
        <row r="16290">
          <cell r="A16290" t="str">
            <v>YES</v>
          </cell>
          <cell r="E16290" t="str">
            <v>Shade's Form</v>
          </cell>
          <cell r="F16290" t="str">
            <v>Torment</v>
          </cell>
          <cell r="G16290" t="str">
            <v>C</v>
          </cell>
          <cell r="H16290" t="str">
            <v>Enchantment — Aura</v>
          </cell>
          <cell r="L16290" t="str">
            <v>Enchant creature?Enchanted creature has "{B}: This creature gets +1/+1 until end of turn."?When enchanted creature dies, return that card to the battlefield under your control.</v>
          </cell>
          <cell r="M16290" t="str">
            <v>{1}{B}{B}</v>
          </cell>
          <cell r="O16290">
            <v>3</v>
          </cell>
          <cell r="P16290" t="str">
            <v>B</v>
          </cell>
          <cell r="Q16290" t="str">
            <v>TO</v>
          </cell>
          <cell r="R16290">
            <v>81</v>
          </cell>
        </row>
        <row r="16291">
          <cell r="E16291" t="str">
            <v>Shambling Swarm</v>
          </cell>
          <cell r="F16291" t="str">
            <v>Torment</v>
          </cell>
          <cell r="G16291" t="str">
            <v>R</v>
          </cell>
          <cell r="H16291" t="str">
            <v>Creature — Horror</v>
          </cell>
          <cell r="I16291">
            <v>3</v>
          </cell>
          <cell r="J16291">
            <v>3</v>
          </cell>
          <cell r="L16291" t="str">
            <v>When Shambling Swarm dies, distribute three -1/-1 counters among one, two, or three target creatures. For each -1/-1 counter you put on a creature this way, remove a -1/-1 counter from that creature at the beginning of the next end step.</v>
          </cell>
          <cell r="M16291" t="str">
            <v>{1}{B}{B}{B}</v>
          </cell>
          <cell r="O16291">
            <v>4</v>
          </cell>
          <cell r="P16291" t="str">
            <v>B</v>
          </cell>
          <cell r="Q16291" t="str">
            <v>TO</v>
          </cell>
          <cell r="R16291">
            <v>82</v>
          </cell>
        </row>
        <row r="16292">
          <cell r="A16292" t="str">
            <v>Promo</v>
          </cell>
          <cell r="E16292" t="str">
            <v>Sickening Dreams</v>
          </cell>
          <cell r="F16292" t="str">
            <v>Torment</v>
          </cell>
          <cell r="G16292" t="str">
            <v>U</v>
          </cell>
          <cell r="H16292" t="str">
            <v>Sorcery</v>
          </cell>
          <cell r="L16292" t="str">
            <v>As an additional cost to cast Sickening Dreams, discard X cards. Sickening Dreams deals X damage to each creature and each player.</v>
          </cell>
          <cell r="M16292" t="str">
            <v>{1}{B}</v>
          </cell>
          <cell r="O16292">
            <v>2</v>
          </cell>
          <cell r="P16292" t="str">
            <v>B</v>
          </cell>
          <cell r="Q16292" t="str">
            <v>TO</v>
          </cell>
          <cell r="R16292">
            <v>83</v>
          </cell>
        </row>
        <row r="16293">
          <cell r="E16293" t="str">
            <v>Skullscorch</v>
          </cell>
          <cell r="F16293" t="str">
            <v>Torment</v>
          </cell>
          <cell r="G16293" t="str">
            <v>R</v>
          </cell>
          <cell r="H16293" t="str">
            <v>Sorcery</v>
          </cell>
          <cell r="L16293" t="str">
            <v>Target player discards two cards at random unless that player has Skullscorch deal 4 damage to him or her.</v>
          </cell>
          <cell r="M16293" t="str">
            <v>{R}{R}</v>
          </cell>
          <cell r="O16293">
            <v>2</v>
          </cell>
          <cell r="P16293" t="str">
            <v>R</v>
          </cell>
          <cell r="Q16293" t="str">
            <v>TO</v>
          </cell>
          <cell r="R16293">
            <v>114</v>
          </cell>
        </row>
        <row r="16294">
          <cell r="E16294" t="str">
            <v>Skywing Aven</v>
          </cell>
          <cell r="F16294" t="str">
            <v>Torment</v>
          </cell>
          <cell r="G16294" t="str">
            <v>C</v>
          </cell>
          <cell r="H16294" t="str">
            <v>Creature — Bird Soldier</v>
          </cell>
          <cell r="I16294">
            <v>2</v>
          </cell>
          <cell r="J16294">
            <v>1</v>
          </cell>
          <cell r="L16294" t="str">
            <v>Flying?Discard a card: Return Skywing Aven to its owner's hand.</v>
          </cell>
          <cell r="M16294" t="str">
            <v>{2}{U}</v>
          </cell>
          <cell r="O16294">
            <v>3</v>
          </cell>
          <cell r="P16294" t="str">
            <v>U</v>
          </cell>
          <cell r="Q16294" t="str">
            <v>TO</v>
          </cell>
          <cell r="R16294">
            <v>47</v>
          </cell>
        </row>
        <row r="16295">
          <cell r="E16295" t="str">
            <v>Slithery Stalker</v>
          </cell>
          <cell r="F16295" t="str">
            <v>Torment</v>
          </cell>
          <cell r="G16295" t="str">
            <v>U</v>
          </cell>
          <cell r="H16295" t="str">
            <v>Creature — Nightmare Horror</v>
          </cell>
          <cell r="I16295">
            <v>1</v>
          </cell>
          <cell r="J16295">
            <v>1</v>
          </cell>
          <cell r="L16295" t="str">
            <v>Swampwalk?When Slithery Stalker enters the battlefield, exile target green or white creature an opponent controls. When Slithery Stalker leaves the battlefield, return the exiled card to the battlefield under its owner's control.</v>
          </cell>
          <cell r="M16295" t="str">
            <v>{1}{B}{B}</v>
          </cell>
          <cell r="O16295">
            <v>3</v>
          </cell>
          <cell r="P16295" t="str">
            <v>B</v>
          </cell>
          <cell r="Q16295" t="str">
            <v>TO</v>
          </cell>
          <cell r="R16295">
            <v>84</v>
          </cell>
        </row>
        <row r="16296">
          <cell r="E16296" t="str">
            <v>Sonic Seizure</v>
          </cell>
          <cell r="F16296" t="str">
            <v>Torment</v>
          </cell>
          <cell r="G16296" t="str">
            <v>C</v>
          </cell>
          <cell r="H16296" t="str">
            <v>Instant</v>
          </cell>
          <cell r="L16296" t="str">
            <v>As an additional cost to cast Sonic Seizure, discard a card at random. Sonic Seizure deals 3 damage to target creature or player.</v>
          </cell>
          <cell r="M16296" t="str">
            <v>{R}</v>
          </cell>
          <cell r="O16296">
            <v>1</v>
          </cell>
          <cell r="P16296" t="str">
            <v>R</v>
          </cell>
          <cell r="Q16296" t="str">
            <v>TO</v>
          </cell>
          <cell r="R16296">
            <v>115</v>
          </cell>
        </row>
        <row r="16297">
          <cell r="E16297" t="str">
            <v>Soul Scourge</v>
          </cell>
          <cell r="F16297" t="str">
            <v>Torment</v>
          </cell>
          <cell r="G16297" t="str">
            <v>C</v>
          </cell>
          <cell r="H16297" t="str">
            <v>Creature — Nightmare Horror</v>
          </cell>
          <cell r="I16297">
            <v>3</v>
          </cell>
          <cell r="J16297">
            <v>2</v>
          </cell>
          <cell r="L16297" t="str">
            <v>Flying?When Soul Scourge enters the battlefield, target player loses 3 life. When Soul Scourge leaves the battlefield, that player gains 3 life.</v>
          </cell>
          <cell r="M16297" t="str">
            <v>{4}{B}</v>
          </cell>
          <cell r="O16297">
            <v>5</v>
          </cell>
          <cell r="P16297" t="str">
            <v>B</v>
          </cell>
          <cell r="Q16297" t="str">
            <v>TO</v>
          </cell>
          <cell r="R16297">
            <v>85</v>
          </cell>
        </row>
        <row r="16298">
          <cell r="E16298" t="str">
            <v>Spirit Flare</v>
          </cell>
          <cell r="F16298" t="str">
            <v>Torment</v>
          </cell>
          <cell r="G16298" t="str">
            <v>C</v>
          </cell>
          <cell r="H16298" t="str">
            <v>Instant</v>
          </cell>
          <cell r="L16298" t="str">
            <v>Tap target untapped creature you control. If you do, it deals damage equal to its power to target attacking or blocking creature an opponent controls. Flashback—{1}{W}, Pay 3 life. #_(You may cast this card from your graveyard for its flashback cost. Then exile it.)_#</v>
          </cell>
          <cell r="M16298" t="str">
            <v>{3}{W}</v>
          </cell>
          <cell r="O16298">
            <v>4</v>
          </cell>
          <cell r="P16298" t="str">
            <v>W</v>
          </cell>
          <cell r="Q16298" t="str">
            <v>TO</v>
          </cell>
          <cell r="R16298">
            <v>15</v>
          </cell>
        </row>
        <row r="16299">
          <cell r="E16299" t="str">
            <v>Stern Judge</v>
          </cell>
          <cell r="F16299" t="str">
            <v>Torment</v>
          </cell>
          <cell r="G16299" t="str">
            <v>U</v>
          </cell>
          <cell r="H16299" t="str">
            <v>Creature — Human Cleric</v>
          </cell>
          <cell r="I16299">
            <v>2</v>
          </cell>
          <cell r="J16299">
            <v>2</v>
          </cell>
          <cell r="L16299" t="str">
            <v>{T}: Each player loses 1 life for each Swamp he or she controls.</v>
          </cell>
          <cell r="M16299" t="str">
            <v>{2}{W}</v>
          </cell>
          <cell r="O16299">
            <v>3</v>
          </cell>
          <cell r="P16299" t="str">
            <v>W</v>
          </cell>
          <cell r="Q16299" t="str">
            <v>TO</v>
          </cell>
          <cell r="R16299">
            <v>16</v>
          </cell>
        </row>
        <row r="16300">
          <cell r="E16300" t="str">
            <v>Strength of Isolation</v>
          </cell>
          <cell r="F16300" t="str">
            <v>Torment</v>
          </cell>
          <cell r="G16300" t="str">
            <v>U</v>
          </cell>
          <cell r="H16300" t="str">
            <v>Enchantment — Aura</v>
          </cell>
          <cell r="L16300" t="str">
            <v>Enchant creature?Enchanted creature gets +1/+2 and has protection from black. Madness {W} #_(If you discard this card, you may cast it for its madness cost instead of putting it into your graveyard.)_#</v>
          </cell>
          <cell r="M16300" t="str">
            <v>{1}{W}</v>
          </cell>
          <cell r="O16300">
            <v>2</v>
          </cell>
          <cell r="P16300" t="str">
            <v>W</v>
          </cell>
          <cell r="Q16300" t="str">
            <v>TO</v>
          </cell>
          <cell r="R16300">
            <v>17</v>
          </cell>
        </row>
        <row r="16301">
          <cell r="E16301" t="str">
            <v>Strength of Lunacy</v>
          </cell>
          <cell r="F16301" t="str">
            <v>Torment</v>
          </cell>
          <cell r="G16301" t="str">
            <v>U</v>
          </cell>
          <cell r="H16301" t="str">
            <v>Enchantment — Aura</v>
          </cell>
          <cell r="L16301" t="str">
            <v>Enchant creature?Enchanted creature gets +2/+1 and has protection from white. Madness {B} #_(If you discard this card, you may cast it for its madness cost instead of putting it into your graveyard.)_#</v>
          </cell>
          <cell r="M16301" t="str">
            <v>{1}{B}</v>
          </cell>
          <cell r="O16301">
            <v>2</v>
          </cell>
          <cell r="P16301" t="str">
            <v>B</v>
          </cell>
          <cell r="Q16301" t="str">
            <v>TO</v>
          </cell>
          <cell r="R16301">
            <v>86</v>
          </cell>
        </row>
        <row r="16302">
          <cell r="E16302" t="str">
            <v>Stupefying Touch</v>
          </cell>
          <cell r="F16302" t="str">
            <v>Torment</v>
          </cell>
          <cell r="G16302" t="str">
            <v>U</v>
          </cell>
          <cell r="H16302" t="str">
            <v>Enchantment — Aura</v>
          </cell>
          <cell r="L16302" t="str">
            <v>Enchant creature?When Stupefying Touch enters the battlefield, draw a card. Enchanted creature's activated abilities can't be activated.</v>
          </cell>
          <cell r="M16302" t="str">
            <v>{1}{U}</v>
          </cell>
          <cell r="O16302">
            <v>2</v>
          </cell>
          <cell r="P16302" t="str">
            <v>U</v>
          </cell>
          <cell r="Q16302" t="str">
            <v>TO</v>
          </cell>
          <cell r="R16302">
            <v>48</v>
          </cell>
        </row>
        <row r="16303">
          <cell r="A16303" t="str">
            <v>YES (Foil)</v>
          </cell>
          <cell r="E16303" t="str">
            <v>Tainted Field</v>
          </cell>
          <cell r="F16303" t="str">
            <v>Torment</v>
          </cell>
          <cell r="G16303" t="str">
            <v>U</v>
          </cell>
          <cell r="H16303" t="str">
            <v>Land</v>
          </cell>
          <cell r="L16303" t="str">
            <v>{T}: Add {1} to your mana pool. {T}: Add {W} or {B} to your mana pool. Activate this ability only if you control a Swamp.</v>
          </cell>
          <cell r="N16303" t="str">
            <v>{W}{B}</v>
          </cell>
          <cell r="O16303">
            <v>0</v>
          </cell>
          <cell r="P16303" t="str">
            <v>L</v>
          </cell>
          <cell r="Q16303" t="str">
            <v>TO</v>
          </cell>
          <cell r="R16303">
            <v>140</v>
          </cell>
        </row>
        <row r="16304">
          <cell r="A16304" t="str">
            <v>YES (Foil)</v>
          </cell>
          <cell r="E16304" t="str">
            <v>Tainted Isle</v>
          </cell>
          <cell r="F16304" t="str">
            <v>Torment</v>
          </cell>
          <cell r="G16304" t="str">
            <v>U</v>
          </cell>
          <cell r="H16304" t="str">
            <v>Land</v>
          </cell>
          <cell r="L16304" t="str">
            <v>{T}: Add {1} to your mana pool. {T}: Add {U} or {B} to your mana pool. Activate this ability only if you control a Swamp.</v>
          </cell>
          <cell r="N16304" t="str">
            <v>{U}{B}</v>
          </cell>
          <cell r="O16304">
            <v>0</v>
          </cell>
          <cell r="P16304" t="str">
            <v>L</v>
          </cell>
          <cell r="Q16304" t="str">
            <v>TO</v>
          </cell>
          <cell r="R16304">
            <v>141</v>
          </cell>
        </row>
        <row r="16305">
          <cell r="A16305" t="str">
            <v>YES (Foil)</v>
          </cell>
          <cell r="E16305" t="str">
            <v>Tainted Peak</v>
          </cell>
          <cell r="F16305" t="str">
            <v>Torment</v>
          </cell>
          <cell r="G16305" t="str">
            <v>U</v>
          </cell>
          <cell r="H16305" t="str">
            <v>Land</v>
          </cell>
          <cell r="L16305" t="str">
            <v>{T}: Add {1} to your mana pool. {T}: Add {B} or {R} to your mana pool. Activate this ability only if you control a Swamp.</v>
          </cell>
          <cell r="N16305" t="str">
            <v>{B}{R}</v>
          </cell>
          <cell r="O16305">
            <v>0</v>
          </cell>
          <cell r="P16305" t="str">
            <v>L</v>
          </cell>
          <cell r="Q16305" t="str">
            <v>TO</v>
          </cell>
          <cell r="R16305">
            <v>142</v>
          </cell>
        </row>
        <row r="16306">
          <cell r="A16306" t="str">
            <v>YES (Foil)</v>
          </cell>
          <cell r="E16306" t="str">
            <v>Tainted Wood</v>
          </cell>
          <cell r="F16306" t="str">
            <v>Torment</v>
          </cell>
          <cell r="G16306" t="str">
            <v>U</v>
          </cell>
          <cell r="H16306" t="str">
            <v>Land</v>
          </cell>
          <cell r="L16306" t="str">
            <v>{T}: Add {1} to your mana pool. {T}: Add {B} or {G} to your mana pool. Activate this ability only if you control a Swamp.</v>
          </cell>
          <cell r="N16306" t="str">
            <v>{B}{G}</v>
          </cell>
          <cell r="O16306">
            <v>0</v>
          </cell>
          <cell r="P16306" t="str">
            <v>L</v>
          </cell>
          <cell r="Q16306" t="str">
            <v>TO</v>
          </cell>
          <cell r="R16306">
            <v>143</v>
          </cell>
        </row>
        <row r="16307">
          <cell r="E16307" t="str">
            <v>Temporary Insanity</v>
          </cell>
          <cell r="F16307" t="str">
            <v>Torment</v>
          </cell>
          <cell r="G16307" t="str">
            <v>U</v>
          </cell>
          <cell r="H16307" t="str">
            <v>Instant</v>
          </cell>
          <cell r="L16307" t="str">
            <v>Untap target creature with power less than the number of cards in your graveyard and gain control of it until end of turn. That creature gains haste until end of turn.</v>
          </cell>
          <cell r="M16307" t="str">
            <v>{3}{R}</v>
          </cell>
          <cell r="O16307">
            <v>4</v>
          </cell>
          <cell r="P16307" t="str">
            <v>R</v>
          </cell>
          <cell r="Q16307" t="str">
            <v>TO</v>
          </cell>
          <cell r="R16307">
            <v>116</v>
          </cell>
        </row>
        <row r="16308">
          <cell r="E16308" t="str">
            <v>Teroh's Faithful</v>
          </cell>
          <cell r="F16308" t="str">
            <v>Torment</v>
          </cell>
          <cell r="G16308" t="str">
            <v>C</v>
          </cell>
          <cell r="H16308" t="str">
            <v>Creature — Human Cleric</v>
          </cell>
          <cell r="I16308">
            <v>1</v>
          </cell>
          <cell r="J16308">
            <v>4</v>
          </cell>
          <cell r="L16308" t="str">
            <v>When Teroh's Faithful enters the battlefield, you gain 4 life.</v>
          </cell>
          <cell r="M16308" t="str">
            <v>{3}{W}</v>
          </cell>
          <cell r="O16308">
            <v>4</v>
          </cell>
          <cell r="P16308" t="str">
            <v>W</v>
          </cell>
          <cell r="Q16308" t="str">
            <v>TO</v>
          </cell>
          <cell r="R16308">
            <v>18</v>
          </cell>
        </row>
        <row r="16309">
          <cell r="E16309" t="str">
            <v>Teroh's Vanguard</v>
          </cell>
          <cell r="F16309" t="str">
            <v>Torment</v>
          </cell>
          <cell r="G16309" t="str">
            <v>U</v>
          </cell>
          <cell r="H16309" t="str">
            <v>Creature — Human Nomad</v>
          </cell>
          <cell r="I16309">
            <v>2</v>
          </cell>
          <cell r="J16309">
            <v>3</v>
          </cell>
          <cell r="L16309" t="str">
            <v>Flash?Threshold — As long as seven or more cards are in your graveyard, Teroh's Vanguard has "When Teroh's Vanguard enters the battlefield, creatures you control gain protection from black until end of turn."</v>
          </cell>
          <cell r="M16309" t="str">
            <v>{3}{W}</v>
          </cell>
          <cell r="O16309">
            <v>4</v>
          </cell>
          <cell r="P16309" t="str">
            <v>W</v>
          </cell>
          <cell r="Q16309" t="str">
            <v>TO</v>
          </cell>
          <cell r="R16309">
            <v>19</v>
          </cell>
        </row>
        <row r="16310">
          <cell r="E16310" t="str">
            <v>Transcendence</v>
          </cell>
          <cell r="F16310" t="str">
            <v>Torment</v>
          </cell>
          <cell r="G16310" t="str">
            <v>R</v>
          </cell>
          <cell r="H16310" t="str">
            <v>Enchantment</v>
          </cell>
          <cell r="L16310" t="str">
            <v>You don't lose the game for having 0 or less life. ?When you have 20 or more life, you lose the game. ?Whenever you lose life, you gain 2 life for each 1 life you lost. #_(Damage dealt to you causes you to lose life.)_#</v>
          </cell>
          <cell r="M16310" t="str">
            <v>{3}{W}{W}{W}</v>
          </cell>
          <cell r="O16310">
            <v>6</v>
          </cell>
          <cell r="P16310" t="str">
            <v>W</v>
          </cell>
          <cell r="Q16310" t="str">
            <v>TO</v>
          </cell>
          <cell r="R16310">
            <v>20</v>
          </cell>
        </row>
        <row r="16311">
          <cell r="A16311" t="str">
            <v>YES</v>
          </cell>
          <cell r="E16311" t="str">
            <v>Turbulent Dreams</v>
          </cell>
          <cell r="F16311" t="str">
            <v>Torment</v>
          </cell>
          <cell r="G16311" t="str">
            <v>R</v>
          </cell>
          <cell r="H16311" t="str">
            <v>Sorcery</v>
          </cell>
          <cell r="L16311" t="str">
            <v>As an additional cost to cast Turbulent Dreams, discard X cards. Return X target nonland permanents to their owners' hands.</v>
          </cell>
          <cell r="M16311" t="str">
            <v>{U}{U}</v>
          </cell>
          <cell r="O16311">
            <v>2</v>
          </cell>
          <cell r="P16311" t="str">
            <v>U</v>
          </cell>
          <cell r="Q16311" t="str">
            <v>TO</v>
          </cell>
          <cell r="R16311">
            <v>49</v>
          </cell>
        </row>
        <row r="16312">
          <cell r="A16312" t="str">
            <v>YES</v>
          </cell>
          <cell r="E16312" t="str">
            <v>Unhinge</v>
          </cell>
          <cell r="F16312" t="str">
            <v>Torment</v>
          </cell>
          <cell r="G16312" t="str">
            <v>C</v>
          </cell>
          <cell r="H16312" t="str">
            <v>Sorcery</v>
          </cell>
          <cell r="L16312" t="str">
            <v>Target player discards a card. Draw a card.</v>
          </cell>
          <cell r="M16312" t="str">
            <v>{2}{B}</v>
          </cell>
          <cell r="O16312">
            <v>3</v>
          </cell>
          <cell r="P16312" t="str">
            <v>B</v>
          </cell>
          <cell r="Q16312" t="str">
            <v>TO</v>
          </cell>
          <cell r="R16312">
            <v>87</v>
          </cell>
        </row>
        <row r="16313">
          <cell r="A16313" t="str">
            <v>YES</v>
          </cell>
          <cell r="E16313" t="str">
            <v>Vengeful Dreams</v>
          </cell>
          <cell r="F16313" t="str">
            <v>Torment</v>
          </cell>
          <cell r="G16313" t="str">
            <v>R</v>
          </cell>
          <cell r="H16313" t="str">
            <v>Instant</v>
          </cell>
          <cell r="L16313" t="str">
            <v>As an additional cost to cast Vengeful Dreams, discard X cards. Exile X target attacking creatures.</v>
          </cell>
          <cell r="M16313" t="str">
            <v>{W}{W}</v>
          </cell>
          <cell r="O16313">
            <v>2</v>
          </cell>
          <cell r="P16313" t="str">
            <v>W</v>
          </cell>
          <cell r="Q16313" t="str">
            <v>TO</v>
          </cell>
          <cell r="R16313">
            <v>21</v>
          </cell>
        </row>
        <row r="16314">
          <cell r="E16314" t="str">
            <v>Violent Eruption</v>
          </cell>
          <cell r="F16314" t="str">
            <v>Torment</v>
          </cell>
          <cell r="G16314" t="str">
            <v>U</v>
          </cell>
          <cell r="H16314" t="str">
            <v>Instant</v>
          </cell>
          <cell r="L16314" t="str">
            <v>Violent Eruption deals 4 damage divided as you choose among any number of target creatures and/or players. Madness {1}{R}{R} #_(If you discard this card, you may cast it for its madness cost instead of putting it into your graveyard.)_#</v>
          </cell>
          <cell r="M16314" t="str">
            <v>{1}{R}{R}{R}</v>
          </cell>
          <cell r="O16314">
            <v>4</v>
          </cell>
          <cell r="P16314" t="str">
            <v>R</v>
          </cell>
          <cell r="Q16314" t="str">
            <v>TO</v>
          </cell>
          <cell r="R16314">
            <v>117</v>
          </cell>
        </row>
        <row r="16315">
          <cell r="E16315" t="str">
            <v>Waste Away</v>
          </cell>
          <cell r="F16315" t="str">
            <v>Torment</v>
          </cell>
          <cell r="G16315" t="str">
            <v>C</v>
          </cell>
          <cell r="H16315" t="str">
            <v>Instant</v>
          </cell>
          <cell r="L16315" t="str">
            <v>As an additional cost to cast Waste Away, discard a card. Target creature gets -5/-5 until end of turn.</v>
          </cell>
          <cell r="M16315" t="str">
            <v>{4}{B}</v>
          </cell>
          <cell r="O16315">
            <v>5</v>
          </cell>
          <cell r="P16315" t="str">
            <v>B</v>
          </cell>
          <cell r="Q16315" t="str">
            <v>TO</v>
          </cell>
          <cell r="R16315">
            <v>88</v>
          </cell>
        </row>
        <row r="16316">
          <cell r="E16316" t="str">
            <v>Zombie Trailblazer</v>
          </cell>
          <cell r="F16316" t="str">
            <v>Torment</v>
          </cell>
          <cell r="G16316" t="str">
            <v>U</v>
          </cell>
          <cell r="H16316" t="str">
            <v>Creature — Zombie Scout</v>
          </cell>
          <cell r="I16316">
            <v>2</v>
          </cell>
          <cell r="J16316">
            <v>2</v>
          </cell>
          <cell r="L16316" t="str">
            <v>Tap an untapped Zombie you control: Target land becomes a Swamp until end of turn. Tap an untapped Zombie you control: Target creature gains swampwalk until end of turn.</v>
          </cell>
          <cell r="M16316" t="str">
            <v>{B}{B}{B}</v>
          </cell>
          <cell r="O16316">
            <v>3</v>
          </cell>
          <cell r="P16316" t="str">
            <v>B</v>
          </cell>
          <cell r="Q16316" t="str">
            <v>TO</v>
          </cell>
          <cell r="R16316">
            <v>89</v>
          </cell>
        </row>
        <row r="16317">
          <cell r="E16317" t="str">
            <v>Air Elemental</v>
          </cell>
          <cell r="F16317" t="str">
            <v>Unlimited Edition</v>
          </cell>
          <cell r="G16317" t="str">
            <v>U</v>
          </cell>
          <cell r="H16317" t="str">
            <v>Creature — Elemental</v>
          </cell>
          <cell r="I16317">
            <v>4</v>
          </cell>
          <cell r="J16317">
            <v>4</v>
          </cell>
          <cell r="L16317" t="str">
            <v>Flying</v>
          </cell>
          <cell r="M16317" t="str">
            <v>{3}{U}{U}</v>
          </cell>
          <cell r="O16317">
            <v>5</v>
          </cell>
          <cell r="P16317" t="str">
            <v>U</v>
          </cell>
          <cell r="Q16317" t="str">
            <v>U</v>
          </cell>
          <cell r="R16317">
            <v>47</v>
          </cell>
        </row>
        <row r="16318">
          <cell r="E16318" t="str">
            <v>Ancestral Recall</v>
          </cell>
          <cell r="F16318" t="str">
            <v>Unlimited Edition</v>
          </cell>
          <cell r="G16318" t="str">
            <v>R</v>
          </cell>
          <cell r="H16318" t="str">
            <v>Instant</v>
          </cell>
          <cell r="L16318" t="str">
            <v>Target player draws three cards.</v>
          </cell>
          <cell r="M16318" t="str">
            <v>{U}</v>
          </cell>
          <cell r="O16318">
            <v>1</v>
          </cell>
          <cell r="P16318" t="str">
            <v>U</v>
          </cell>
          <cell r="Q16318" t="str">
            <v>U</v>
          </cell>
          <cell r="R16318">
            <v>48</v>
          </cell>
        </row>
        <row r="16319">
          <cell r="E16319" t="str">
            <v>Animate Artifact</v>
          </cell>
          <cell r="F16319" t="str">
            <v>Unlimited Edition</v>
          </cell>
          <cell r="G16319" t="str">
            <v>U</v>
          </cell>
          <cell r="H16319" t="str">
            <v>Enchantment — Aura</v>
          </cell>
          <cell r="L16319" t="str">
            <v>Enchant artifact?As long as enchanted artifact isn't a creature, it's an artifact creature with power and toughness each equal to its converted mana cost.</v>
          </cell>
          <cell r="M16319" t="str">
            <v>{3}{U}</v>
          </cell>
          <cell r="O16319">
            <v>4</v>
          </cell>
          <cell r="P16319" t="str">
            <v>U</v>
          </cell>
          <cell r="Q16319" t="str">
            <v>U</v>
          </cell>
          <cell r="R16319">
            <v>49</v>
          </cell>
        </row>
        <row r="16320">
          <cell r="A16320" t="str">
            <v>Promo</v>
          </cell>
          <cell r="E16320" t="str">
            <v>Animate Dead</v>
          </cell>
          <cell r="F16320" t="str">
            <v>Unlimited Edition</v>
          </cell>
          <cell r="G16320" t="str">
            <v>U</v>
          </cell>
          <cell r="H16320" t="str">
            <v>Enchantment — Aura</v>
          </cell>
          <cell r="L16320" t="str">
            <v>Enchant creature card in a graveyard?When Animate Dead enters the battlefield, if it's on the battlefield, it loses "enchant creature card in a graveyard" and gains "enchant creature put onto the battlefield with Animate Dead." Return enchanted creature card to the battlefield under your control and attach Animate Dead to it. When Animate Dead leaves the battlefield, that creature's controller sacrifices it. Enchanted creature gets -1/-0.</v>
          </cell>
          <cell r="M16320" t="str">
            <v>{1}{B}</v>
          </cell>
          <cell r="O16320">
            <v>2</v>
          </cell>
          <cell r="P16320" t="str">
            <v>B</v>
          </cell>
          <cell r="Q16320" t="str">
            <v>U</v>
          </cell>
          <cell r="R16320">
            <v>1</v>
          </cell>
        </row>
        <row r="16321">
          <cell r="E16321" t="str">
            <v>Animate Wall</v>
          </cell>
          <cell r="F16321" t="str">
            <v>Unlimited Edition</v>
          </cell>
          <cell r="G16321" t="str">
            <v>R</v>
          </cell>
          <cell r="H16321" t="str">
            <v>Enchantment — Aura</v>
          </cell>
          <cell r="L16321" t="str">
            <v>Enchant Wall?Enchanted Wall can attack as though it didn't have defender.</v>
          </cell>
          <cell r="M16321" t="str">
            <v>{W}</v>
          </cell>
          <cell r="O16321">
            <v>1</v>
          </cell>
          <cell r="P16321" t="str">
            <v>W</v>
          </cell>
          <cell r="Q16321" t="str">
            <v>U</v>
          </cell>
          <cell r="R16321">
            <v>185</v>
          </cell>
        </row>
        <row r="16322">
          <cell r="E16322" t="str">
            <v>Ankh of Mishra</v>
          </cell>
          <cell r="F16322" t="str">
            <v>Unlimited Edition</v>
          </cell>
          <cell r="G16322" t="str">
            <v>R</v>
          </cell>
          <cell r="H16322" t="str">
            <v>Artifact</v>
          </cell>
          <cell r="L16322" t="str">
            <v>Whenever a land enters the battlefield, Ankh of Mishra deals 2 damage to that land's controller.</v>
          </cell>
          <cell r="M16322" t="str">
            <v>{2}</v>
          </cell>
          <cell r="O16322">
            <v>2</v>
          </cell>
          <cell r="P16322" t="str">
            <v>A</v>
          </cell>
          <cell r="Q16322" t="str">
            <v>U</v>
          </cell>
          <cell r="R16322">
            <v>231</v>
          </cell>
        </row>
        <row r="16323">
          <cell r="A16323" t="str">
            <v>Promo</v>
          </cell>
          <cell r="E16323" t="str">
            <v>Armageddon</v>
          </cell>
          <cell r="F16323" t="str">
            <v>Unlimited Edition</v>
          </cell>
          <cell r="G16323" t="str">
            <v>R</v>
          </cell>
          <cell r="H16323" t="str">
            <v>Sorcery</v>
          </cell>
          <cell r="L16323" t="str">
            <v>Destroy all lands.</v>
          </cell>
          <cell r="M16323" t="str">
            <v>{3}{W}</v>
          </cell>
          <cell r="O16323">
            <v>4</v>
          </cell>
          <cell r="P16323" t="str">
            <v>W</v>
          </cell>
          <cell r="Q16323" t="str">
            <v>U</v>
          </cell>
          <cell r="R16323">
            <v>186</v>
          </cell>
        </row>
        <row r="16324">
          <cell r="E16324" t="str">
            <v>Aspect of Wolf</v>
          </cell>
          <cell r="F16324" t="str">
            <v>Unlimited Edition</v>
          </cell>
          <cell r="G16324" t="str">
            <v>R</v>
          </cell>
          <cell r="H16324" t="str">
            <v>Enchantment — Aura</v>
          </cell>
          <cell r="L16324" t="str">
            <v>Enchant creature?Enchanted creature gets +X/+Y, where X is half the number of Forests you control, rounded down, and Y is half the number of Forests you control, rounded up.</v>
          </cell>
          <cell r="M16324" t="str">
            <v>{1}{G}</v>
          </cell>
          <cell r="O16324">
            <v>2</v>
          </cell>
          <cell r="P16324" t="str">
            <v>G</v>
          </cell>
          <cell r="Q16324" t="str">
            <v>U</v>
          </cell>
          <cell r="R16324">
            <v>93</v>
          </cell>
        </row>
        <row r="16325">
          <cell r="E16325" t="str">
            <v>Bad Moon</v>
          </cell>
          <cell r="F16325" t="str">
            <v>Unlimited Edition</v>
          </cell>
          <cell r="G16325" t="str">
            <v>R</v>
          </cell>
          <cell r="H16325" t="str">
            <v>Enchantment</v>
          </cell>
          <cell r="L16325" t="str">
            <v>Black creatures get +1/+1.</v>
          </cell>
          <cell r="M16325" t="str">
            <v>{1}{B}</v>
          </cell>
          <cell r="O16325">
            <v>2</v>
          </cell>
          <cell r="P16325" t="str">
            <v>B</v>
          </cell>
          <cell r="Q16325" t="str">
            <v>U</v>
          </cell>
          <cell r="R16325">
            <v>2</v>
          </cell>
        </row>
        <row r="16326">
          <cell r="E16326" t="str">
            <v>Badlands</v>
          </cell>
          <cell r="F16326" t="str">
            <v>Unlimited Edition</v>
          </cell>
          <cell r="G16326" t="str">
            <v>R</v>
          </cell>
          <cell r="H16326" t="str">
            <v>Land — Swamp Mountain</v>
          </cell>
          <cell r="L16326">
            <v>0</v>
          </cell>
          <cell r="N16326" t="str">
            <v>{B}{R}</v>
          </cell>
          <cell r="O16326">
            <v>0</v>
          </cell>
          <cell r="P16326" t="str">
            <v>L</v>
          </cell>
          <cell r="Q16326" t="str">
            <v>U</v>
          </cell>
          <cell r="R16326">
            <v>278</v>
          </cell>
        </row>
        <row r="16327">
          <cell r="A16327" t="str">
            <v>Promo</v>
          </cell>
          <cell r="E16327" t="str">
            <v>Balance</v>
          </cell>
          <cell r="F16327" t="str">
            <v>Unlimited Edition</v>
          </cell>
          <cell r="G16327" t="str">
            <v>R</v>
          </cell>
          <cell r="H16327" t="str">
            <v>Sorcery</v>
          </cell>
          <cell r="L16327" t="str">
            <v>Each player chooses a number of lands he or she controls equal to the number of lands controlled by the player who controls the fewest, then sacrifices the rest. Players discard cards and sacrifice creatures the same way.</v>
          </cell>
          <cell r="M16327" t="str">
            <v>{1}{W}</v>
          </cell>
          <cell r="O16327">
            <v>2</v>
          </cell>
          <cell r="P16327" t="str">
            <v>W</v>
          </cell>
          <cell r="Q16327" t="str">
            <v>U</v>
          </cell>
          <cell r="R16327">
            <v>187</v>
          </cell>
        </row>
        <row r="16328">
          <cell r="E16328" t="str">
            <v>Basalt Monolith</v>
          </cell>
          <cell r="F16328" t="str">
            <v>Unlimited Edition</v>
          </cell>
          <cell r="G16328" t="str">
            <v>U</v>
          </cell>
          <cell r="H16328" t="str">
            <v>Artifact</v>
          </cell>
          <cell r="L16328" t="str">
            <v>Basalt Monolith doesn't untap during your untap step. {T}: Add {3} to your mana pool. {3}: Untap Basalt Monolith.</v>
          </cell>
          <cell r="M16328" t="str">
            <v>{3}</v>
          </cell>
          <cell r="N16328" t="str">
            <v>{X}</v>
          </cell>
          <cell r="O16328">
            <v>3</v>
          </cell>
          <cell r="P16328" t="str">
            <v>A</v>
          </cell>
          <cell r="Q16328" t="str">
            <v>U</v>
          </cell>
          <cell r="R16328">
            <v>232</v>
          </cell>
        </row>
        <row r="16329">
          <cell r="E16329" t="str">
            <v>Bayou</v>
          </cell>
          <cell r="F16329" t="str">
            <v>Unlimited Edition</v>
          </cell>
          <cell r="G16329" t="str">
            <v>R</v>
          </cell>
          <cell r="H16329" t="str">
            <v>Land — Swamp Forest</v>
          </cell>
          <cell r="L16329">
            <v>0</v>
          </cell>
          <cell r="N16329" t="str">
            <v>{B}{G}</v>
          </cell>
          <cell r="O16329">
            <v>0</v>
          </cell>
          <cell r="P16329" t="str">
            <v>L</v>
          </cell>
          <cell r="Q16329" t="str">
            <v>U</v>
          </cell>
          <cell r="R16329">
            <v>279</v>
          </cell>
        </row>
        <row r="16330">
          <cell r="E16330" t="str">
            <v>Benalish Hero</v>
          </cell>
          <cell r="F16330" t="str">
            <v>Unlimited Edition</v>
          </cell>
          <cell r="G16330" t="str">
            <v>C</v>
          </cell>
          <cell r="H16330" t="str">
            <v>Creature — Human Soldier</v>
          </cell>
          <cell r="I16330">
            <v>1</v>
          </cell>
          <cell r="J16330">
            <v>1</v>
          </cell>
          <cell r="L16330"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16330" t="str">
            <v>{W}</v>
          </cell>
          <cell r="O16330">
            <v>1</v>
          </cell>
          <cell r="P16330" t="str">
            <v>W</v>
          </cell>
          <cell r="Q16330" t="str">
            <v>U</v>
          </cell>
          <cell r="R16330">
            <v>188</v>
          </cell>
        </row>
        <row r="16331">
          <cell r="A16331" t="str">
            <v>Promo</v>
          </cell>
          <cell r="E16331" t="str">
            <v>Berserk</v>
          </cell>
          <cell r="F16331" t="str">
            <v>Unlimited Edition</v>
          </cell>
          <cell r="G16331" t="str">
            <v>U</v>
          </cell>
          <cell r="H16331" t="str">
            <v>Instant</v>
          </cell>
          <cell r="L16331" t="str">
            <v>Cast Berserk only before the combat damage step. Target creature gains trample and gets +X/+0 until end of turn, where X is its power. At the beginning of the next end step, destroy that creature if it attacked this turn.</v>
          </cell>
          <cell r="M16331" t="str">
            <v>{G}</v>
          </cell>
          <cell r="O16331">
            <v>1</v>
          </cell>
          <cell r="P16331" t="str">
            <v>G</v>
          </cell>
          <cell r="Q16331" t="str">
            <v>U</v>
          </cell>
          <cell r="R16331">
            <v>94</v>
          </cell>
        </row>
        <row r="16332">
          <cell r="A16332" t="str">
            <v>Promo</v>
          </cell>
          <cell r="E16332" t="str">
            <v>Birds of Paradise</v>
          </cell>
          <cell r="F16332" t="str">
            <v>Unlimited Edition</v>
          </cell>
          <cell r="G16332" t="str">
            <v>R</v>
          </cell>
          <cell r="H16332" t="str">
            <v>Creature — Bird</v>
          </cell>
          <cell r="I16332">
            <v>0</v>
          </cell>
          <cell r="J16332">
            <v>1</v>
          </cell>
          <cell r="L16332" t="str">
            <v>Flying?{T}: Add one mana of any color to your mana pool.</v>
          </cell>
          <cell r="M16332" t="str">
            <v>{G}</v>
          </cell>
          <cell r="N16332" t="str">
            <v>{W}{U}{B}{R}{G}</v>
          </cell>
          <cell r="O16332">
            <v>1</v>
          </cell>
          <cell r="P16332" t="str">
            <v>G</v>
          </cell>
          <cell r="Q16332" t="str">
            <v>U</v>
          </cell>
          <cell r="R16332">
            <v>95</v>
          </cell>
        </row>
        <row r="16333">
          <cell r="A16333" t="str">
            <v>Promo</v>
          </cell>
          <cell r="E16333" t="str">
            <v>Black Knight</v>
          </cell>
          <cell r="F16333" t="str">
            <v>Unlimited Edition</v>
          </cell>
          <cell r="G16333" t="str">
            <v>U</v>
          </cell>
          <cell r="H16333" t="str">
            <v>Creature — Human Knight</v>
          </cell>
          <cell r="I16333">
            <v>2</v>
          </cell>
          <cell r="J16333">
            <v>2</v>
          </cell>
          <cell r="L16333" t="str">
            <v>First strike #_(This creature deals combat damage before creatures without first strike.)_#?Protection from white #_(This creature can't be blocked, targeted, dealt damage, or enchanted by anything white.)_#</v>
          </cell>
          <cell r="M16333" t="str">
            <v>{B}{B}</v>
          </cell>
          <cell r="O16333">
            <v>2</v>
          </cell>
          <cell r="P16333" t="str">
            <v>B</v>
          </cell>
          <cell r="Q16333" t="str">
            <v>U</v>
          </cell>
          <cell r="R16333">
            <v>3</v>
          </cell>
        </row>
        <row r="16334">
          <cell r="E16334" t="str">
            <v>Black Lotus</v>
          </cell>
          <cell r="F16334" t="str">
            <v>Unlimited Edition</v>
          </cell>
          <cell r="G16334" t="str">
            <v>R</v>
          </cell>
          <cell r="H16334" t="str">
            <v>Artifact</v>
          </cell>
          <cell r="L16334" t="str">
            <v>{T}, Sacrifice Black Lotus: Add three mana of any one color to your mana pool.</v>
          </cell>
          <cell r="M16334" t="str">
            <v>{0}</v>
          </cell>
          <cell r="N16334" t="str">
            <v>{W}{U}{B}{R}{G}</v>
          </cell>
          <cell r="O16334">
            <v>0</v>
          </cell>
          <cell r="P16334" t="str">
            <v>A</v>
          </cell>
          <cell r="Q16334" t="str">
            <v>U</v>
          </cell>
          <cell r="R16334">
            <v>233</v>
          </cell>
        </row>
        <row r="16335">
          <cell r="A16335" t="str">
            <v>Promo</v>
          </cell>
          <cell r="E16335" t="str">
            <v>Black Vise</v>
          </cell>
          <cell r="F16335" t="str">
            <v>Unlimited Edition</v>
          </cell>
          <cell r="G16335" t="str">
            <v>U</v>
          </cell>
          <cell r="H16335" t="str">
            <v>Artifact</v>
          </cell>
          <cell r="L16335" t="str">
            <v>As Black Vise enters the battlefield, choose an opponent. At the beginning of the chosen player's upkeep, Black Vise deals X damage to that player, where X is the number of cards in his or her hand minus 4.</v>
          </cell>
          <cell r="M16335" t="str">
            <v>{1}</v>
          </cell>
          <cell r="O16335">
            <v>1</v>
          </cell>
          <cell r="P16335" t="str">
            <v>A</v>
          </cell>
          <cell r="Q16335" t="str">
            <v>U</v>
          </cell>
          <cell r="R16335">
            <v>234</v>
          </cell>
        </row>
        <row r="16336">
          <cell r="E16336" t="str">
            <v>Black Ward</v>
          </cell>
          <cell r="F16336" t="str">
            <v>Unlimited Edition</v>
          </cell>
          <cell r="G16336" t="str">
            <v>U</v>
          </cell>
          <cell r="H16336" t="str">
            <v>Enchantment — Aura</v>
          </cell>
          <cell r="L16336" t="str">
            <v>Enchant creature?Enchanted creature has protection from black. This effect doesn't remove Black Ward.</v>
          </cell>
          <cell r="M16336" t="str">
            <v>{W}</v>
          </cell>
          <cell r="O16336">
            <v>1</v>
          </cell>
          <cell r="P16336" t="str">
            <v>W</v>
          </cell>
          <cell r="Q16336" t="str">
            <v>U</v>
          </cell>
          <cell r="R16336">
            <v>189</v>
          </cell>
        </row>
        <row r="16337">
          <cell r="E16337" t="str">
            <v>Blaze of Glory</v>
          </cell>
          <cell r="F16337" t="str">
            <v>Unlimited Edition</v>
          </cell>
          <cell r="G16337" t="str">
            <v>R</v>
          </cell>
          <cell r="H16337" t="str">
            <v>Instant</v>
          </cell>
          <cell r="L16337" t="str">
            <v>Cast Blaze of Glory only during combat before blockers are declared. Target creature defending player controls can block any number of creatures this turn. It blocks each attacking creature this turn if able.</v>
          </cell>
          <cell r="M16337" t="str">
            <v>{W}</v>
          </cell>
          <cell r="O16337">
            <v>1</v>
          </cell>
          <cell r="P16337" t="str">
            <v>W</v>
          </cell>
          <cell r="Q16337" t="str">
            <v>U</v>
          </cell>
          <cell r="R16337">
            <v>190</v>
          </cell>
        </row>
        <row r="16338">
          <cell r="E16338" t="str">
            <v>Blessing</v>
          </cell>
          <cell r="F16338" t="str">
            <v>Unlimited Edition</v>
          </cell>
          <cell r="G16338" t="str">
            <v>R</v>
          </cell>
          <cell r="H16338" t="str">
            <v>Enchantment — Aura</v>
          </cell>
          <cell r="L16338" t="str">
            <v>Enchant creature?{W}: Enchanted creature gets +1/+1 until end of turn.</v>
          </cell>
          <cell r="M16338" t="str">
            <v>{W}{W}</v>
          </cell>
          <cell r="O16338">
            <v>2</v>
          </cell>
          <cell r="P16338" t="str">
            <v>W</v>
          </cell>
          <cell r="Q16338" t="str">
            <v>U</v>
          </cell>
          <cell r="R16338">
            <v>191</v>
          </cell>
        </row>
        <row r="16339">
          <cell r="A16339" t="str">
            <v>Promo</v>
          </cell>
          <cell r="E16339" t="str">
            <v>Blue Elemental Blast</v>
          </cell>
          <cell r="F16339" t="str">
            <v>Unlimited Edition</v>
          </cell>
          <cell r="G16339" t="str">
            <v>C</v>
          </cell>
          <cell r="H16339" t="str">
            <v>Instant</v>
          </cell>
          <cell r="L16339" t="str">
            <v>Choose one — Counter target red spell; or destroy target red permanent.</v>
          </cell>
          <cell r="M16339" t="str">
            <v>{U}</v>
          </cell>
          <cell r="O16339">
            <v>1</v>
          </cell>
          <cell r="P16339" t="str">
            <v>U</v>
          </cell>
          <cell r="Q16339" t="str">
            <v>U</v>
          </cell>
          <cell r="R16339">
            <v>50</v>
          </cell>
        </row>
        <row r="16340">
          <cell r="E16340" t="str">
            <v>Blue Ward</v>
          </cell>
          <cell r="F16340" t="str">
            <v>Unlimited Edition</v>
          </cell>
          <cell r="G16340" t="str">
            <v>U</v>
          </cell>
          <cell r="H16340" t="str">
            <v>Enchantment — Aura</v>
          </cell>
          <cell r="L16340" t="str">
            <v>Enchant creature?Enchanted creature has protection from blue. This effect doesn't remove Blue Ward.</v>
          </cell>
          <cell r="M16340" t="str">
            <v>{W}</v>
          </cell>
          <cell r="O16340">
            <v>1</v>
          </cell>
          <cell r="P16340" t="str">
            <v>W</v>
          </cell>
          <cell r="Q16340" t="str">
            <v>U</v>
          </cell>
          <cell r="R16340">
            <v>192</v>
          </cell>
        </row>
        <row r="16341">
          <cell r="E16341" t="str">
            <v>Bog Wraith</v>
          </cell>
          <cell r="F16341" t="str">
            <v>Unlimited Edition</v>
          </cell>
          <cell r="G16341" t="str">
            <v>U</v>
          </cell>
          <cell r="H16341" t="str">
            <v>Creature — Wraith</v>
          </cell>
          <cell r="I16341">
            <v>3</v>
          </cell>
          <cell r="J16341">
            <v>3</v>
          </cell>
          <cell r="L16341" t="str">
            <v>Swampwalk #_(This creature is unblockable as long as defending player controls a Swamp.)_#</v>
          </cell>
          <cell r="M16341" t="str">
            <v>{3}{B}</v>
          </cell>
          <cell r="O16341">
            <v>4</v>
          </cell>
          <cell r="P16341" t="str">
            <v>B</v>
          </cell>
          <cell r="Q16341" t="str">
            <v>U</v>
          </cell>
          <cell r="R16341">
            <v>4</v>
          </cell>
        </row>
        <row r="16342">
          <cell r="E16342" t="str">
            <v>Braingeyser</v>
          </cell>
          <cell r="F16342" t="str">
            <v>Unlimited Edition</v>
          </cell>
          <cell r="G16342" t="str">
            <v>R</v>
          </cell>
          <cell r="H16342" t="str">
            <v>Sorcery</v>
          </cell>
          <cell r="L16342" t="str">
            <v>Target player draws X cards.</v>
          </cell>
          <cell r="M16342" t="str">
            <v>{X}{U}{U}</v>
          </cell>
          <cell r="O16342">
            <v>2</v>
          </cell>
          <cell r="P16342" t="str">
            <v>U</v>
          </cell>
          <cell r="Q16342" t="str">
            <v>U</v>
          </cell>
          <cell r="R16342">
            <v>51</v>
          </cell>
        </row>
        <row r="16343">
          <cell r="E16343" t="str">
            <v>Burrowing</v>
          </cell>
          <cell r="F16343" t="str">
            <v>Unlimited Edition</v>
          </cell>
          <cell r="G16343" t="str">
            <v>U</v>
          </cell>
          <cell r="H16343" t="str">
            <v>Enchantment — Aura</v>
          </cell>
          <cell r="L16343" t="str">
            <v>Enchant creature?Enchanted creature has mountainwalk.</v>
          </cell>
          <cell r="M16343" t="str">
            <v>{R}</v>
          </cell>
          <cell r="O16343">
            <v>1</v>
          </cell>
          <cell r="P16343" t="str">
            <v>R</v>
          </cell>
          <cell r="Q16343" t="str">
            <v>U</v>
          </cell>
          <cell r="R16343">
            <v>139</v>
          </cell>
        </row>
        <row r="16344">
          <cell r="E16344" t="str">
            <v>Camouflage</v>
          </cell>
          <cell r="F16344" t="str">
            <v>Unlimited Edition</v>
          </cell>
          <cell r="G16344" t="str">
            <v>U</v>
          </cell>
          <cell r="H16344" t="str">
            <v>Instant</v>
          </cell>
          <cell r="L16344" t="str">
            <v>Cast Camouflage only during your declare attackers step. This turn, instead of declaring blockers, each defending player chooses any number of creatures he or she controls and divides them into a number of piles equal to the number of attacking creatures for whom that player is the defending player. Creatures he or she controls that can block additional creatures may likewise be put into additional piles. Assign each pile to a different one of those attacking creatures at random. Each creature in a pile that can block the creature that pile is assigned to does so. #_(Piles can be empty.)_#</v>
          </cell>
          <cell r="M16344" t="str">
            <v>{G}</v>
          </cell>
          <cell r="O16344">
            <v>1</v>
          </cell>
          <cell r="P16344" t="str">
            <v>G</v>
          </cell>
          <cell r="Q16344" t="str">
            <v>U</v>
          </cell>
          <cell r="R16344">
            <v>96</v>
          </cell>
        </row>
        <row r="16345">
          <cell r="E16345" t="str">
            <v>Castle</v>
          </cell>
          <cell r="F16345" t="str">
            <v>Unlimited Edition</v>
          </cell>
          <cell r="G16345" t="str">
            <v>U</v>
          </cell>
          <cell r="H16345" t="str">
            <v>Enchantment</v>
          </cell>
          <cell r="L16345" t="str">
            <v>Untapped creatures you control get +0/+2.</v>
          </cell>
          <cell r="M16345" t="str">
            <v>{3}{W}</v>
          </cell>
          <cell r="O16345">
            <v>4</v>
          </cell>
          <cell r="P16345" t="str">
            <v>W</v>
          </cell>
          <cell r="Q16345" t="str">
            <v>U</v>
          </cell>
          <cell r="R16345">
            <v>193</v>
          </cell>
        </row>
        <row r="16346">
          <cell r="E16346" t="str">
            <v>Celestial Prism</v>
          </cell>
          <cell r="F16346" t="str">
            <v>Unlimited Edition</v>
          </cell>
          <cell r="G16346" t="str">
            <v>U</v>
          </cell>
          <cell r="H16346" t="str">
            <v>Artifact</v>
          </cell>
          <cell r="L16346" t="str">
            <v>{2}, {T}: Add one mana of any color to your mana pool.</v>
          </cell>
          <cell r="M16346" t="str">
            <v>{3}</v>
          </cell>
          <cell r="N16346" t="str">
            <v>{W}{U}{B}{R}{G}</v>
          </cell>
          <cell r="O16346">
            <v>3</v>
          </cell>
          <cell r="P16346" t="str">
            <v>A</v>
          </cell>
          <cell r="Q16346" t="str">
            <v>U</v>
          </cell>
          <cell r="R16346">
            <v>235</v>
          </cell>
        </row>
        <row r="16347">
          <cell r="A16347" t="str">
            <v>Promo</v>
          </cell>
          <cell r="E16347" t="str">
            <v>Channel</v>
          </cell>
          <cell r="F16347" t="str">
            <v>Unlimited Edition</v>
          </cell>
          <cell r="G16347" t="str">
            <v>U</v>
          </cell>
          <cell r="H16347" t="str">
            <v>Sorcery</v>
          </cell>
          <cell r="L16347" t="str">
            <v>Until end of turn, any time you could activate a mana ability, you may pay 1 life. If you do, add {1} to your mana pool.</v>
          </cell>
          <cell r="M16347" t="str">
            <v>{G}{G}</v>
          </cell>
          <cell r="N16347" t="str">
            <v>{X}</v>
          </cell>
          <cell r="O16347">
            <v>2</v>
          </cell>
          <cell r="P16347" t="str">
            <v>G</v>
          </cell>
          <cell r="Q16347" t="str">
            <v>U</v>
          </cell>
          <cell r="R16347">
            <v>97</v>
          </cell>
        </row>
        <row r="16348">
          <cell r="E16348" t="str">
            <v>Chaos Orb</v>
          </cell>
          <cell r="F16348" t="str">
            <v>Unlimited Edition</v>
          </cell>
          <cell r="G16348" t="str">
            <v>R</v>
          </cell>
          <cell r="H16348" t="str">
            <v>Artifact</v>
          </cell>
          <cell r="L16348" t="str">
            <v>{1}, {T}: If Chaos Orb is on the battlefield, flip Chaos Orb onto the battlefield from a height of at least one foot. If Chaos Orb turns over completely at least once during the flip, destroy all permanents it touches. Then destroy Chaos Orb.</v>
          </cell>
          <cell r="M16348" t="str">
            <v>{2}</v>
          </cell>
          <cell r="O16348">
            <v>2</v>
          </cell>
          <cell r="P16348" t="str">
            <v>A</v>
          </cell>
          <cell r="Q16348" t="str">
            <v>U</v>
          </cell>
          <cell r="R16348">
            <v>236</v>
          </cell>
        </row>
        <row r="16349">
          <cell r="E16349" t="str">
            <v>Chaoslace</v>
          </cell>
          <cell r="F16349" t="str">
            <v>Unlimited Edition</v>
          </cell>
          <cell r="G16349" t="str">
            <v>R</v>
          </cell>
          <cell r="H16349" t="str">
            <v>Instant</v>
          </cell>
          <cell r="L16349" t="str">
            <v>Target spell or permanent becomes red. #_(Its mana symbols remain unchanged.)_#</v>
          </cell>
          <cell r="M16349" t="str">
            <v>{R}</v>
          </cell>
          <cell r="O16349">
            <v>1</v>
          </cell>
          <cell r="P16349" t="str">
            <v>R</v>
          </cell>
          <cell r="Q16349" t="str">
            <v>U</v>
          </cell>
          <cell r="R16349">
            <v>140</v>
          </cell>
        </row>
        <row r="16350">
          <cell r="E16350" t="str">
            <v>Circle of Protection: Black</v>
          </cell>
          <cell r="F16350" t="str">
            <v>Unlimited Edition</v>
          </cell>
          <cell r="G16350" t="str">
            <v>C</v>
          </cell>
          <cell r="H16350" t="str">
            <v>Enchantment</v>
          </cell>
          <cell r="L16350" t="str">
            <v>{1}: The next time a black source of your choice would deal damage to you this turn, prevent that damage.</v>
          </cell>
          <cell r="M16350" t="str">
            <v>{1}{W}</v>
          </cell>
          <cell r="O16350">
            <v>2</v>
          </cell>
          <cell r="P16350" t="str">
            <v>W</v>
          </cell>
          <cell r="Q16350" t="str">
            <v>U</v>
          </cell>
          <cell r="R16350">
            <v>194</v>
          </cell>
        </row>
        <row r="16351">
          <cell r="E16351" t="str">
            <v>Circle of Protection: Blue</v>
          </cell>
          <cell r="F16351" t="str">
            <v>Unlimited Edition</v>
          </cell>
          <cell r="G16351" t="str">
            <v>C</v>
          </cell>
          <cell r="H16351" t="str">
            <v>Enchantment</v>
          </cell>
          <cell r="L16351" t="str">
            <v>{1}: The next time a blue source of your choice would deal damage to you this turn, prevent that damage.</v>
          </cell>
          <cell r="M16351" t="str">
            <v>{1}{W}</v>
          </cell>
          <cell r="O16351">
            <v>2</v>
          </cell>
          <cell r="P16351" t="str">
            <v>W</v>
          </cell>
          <cell r="Q16351" t="str">
            <v>U</v>
          </cell>
          <cell r="R16351">
            <v>195</v>
          </cell>
        </row>
        <row r="16352">
          <cell r="E16352" t="str">
            <v>Circle of Protection: Green</v>
          </cell>
          <cell r="F16352" t="str">
            <v>Unlimited Edition</v>
          </cell>
          <cell r="G16352" t="str">
            <v>C</v>
          </cell>
          <cell r="H16352" t="str">
            <v>Enchantment</v>
          </cell>
          <cell r="L16352" t="str">
            <v>{1}: The next time a green source of your choice would deal damage to you this turn, prevent that damage.</v>
          </cell>
          <cell r="M16352" t="str">
            <v>{1}{W}</v>
          </cell>
          <cell r="O16352">
            <v>2</v>
          </cell>
          <cell r="P16352" t="str">
            <v>W</v>
          </cell>
          <cell r="Q16352" t="str">
            <v>U</v>
          </cell>
          <cell r="R16352">
            <v>196</v>
          </cell>
        </row>
        <row r="16353">
          <cell r="A16353" t="str">
            <v>Promo</v>
          </cell>
          <cell r="E16353" t="str">
            <v>Circle of Protection: Red</v>
          </cell>
          <cell r="F16353" t="str">
            <v>Unlimited Edition</v>
          </cell>
          <cell r="G16353" t="str">
            <v>C</v>
          </cell>
          <cell r="H16353" t="str">
            <v>Enchantment</v>
          </cell>
          <cell r="L16353" t="str">
            <v>{1}: The next time a red source of your choice would deal damage to you this turn, prevent that damage.</v>
          </cell>
          <cell r="M16353" t="str">
            <v>{1}{W}</v>
          </cell>
          <cell r="O16353">
            <v>2</v>
          </cell>
          <cell r="P16353" t="str">
            <v>W</v>
          </cell>
          <cell r="Q16353" t="str">
            <v>U</v>
          </cell>
          <cell r="R16353">
            <v>197</v>
          </cell>
        </row>
        <row r="16354">
          <cell r="E16354" t="str">
            <v>Circle of Protection: White</v>
          </cell>
          <cell r="F16354" t="str">
            <v>Unlimited Edition</v>
          </cell>
          <cell r="G16354" t="str">
            <v>C</v>
          </cell>
          <cell r="H16354" t="str">
            <v>Enchantment</v>
          </cell>
          <cell r="L16354" t="str">
            <v>{1}: The next time a white source of your choice would deal damage to you this turn, prevent that damage.</v>
          </cell>
          <cell r="M16354" t="str">
            <v>{1}{W}</v>
          </cell>
          <cell r="O16354">
            <v>2</v>
          </cell>
          <cell r="P16354" t="str">
            <v>W</v>
          </cell>
          <cell r="Q16354" t="str">
            <v>U</v>
          </cell>
          <cell r="R16354">
            <v>198</v>
          </cell>
        </row>
        <row r="16355">
          <cell r="E16355" t="str">
            <v>Clockwork Beast</v>
          </cell>
          <cell r="F16355" t="str">
            <v>Unlimited Edition</v>
          </cell>
          <cell r="G16355" t="str">
            <v>R</v>
          </cell>
          <cell r="H16355" t="str">
            <v>Artifact Creature — Beast</v>
          </cell>
          <cell r="I16355">
            <v>0</v>
          </cell>
          <cell r="J16355">
            <v>4</v>
          </cell>
          <cell r="L16355" t="str">
            <v>Clockwork Beast enters the battlefield with seven +1/+0 counters on it. At end of combat, if Clockwork Beast attacked or blocked this combat, remove a +1/+0 counter from it. {X}, {T}: Put up to X +1/+0 counters on Clockwork Beast. This ability can't cause the total number of +1/+0 counters on Clockwork Beast to be greater than seven. Activate this ability only during your upkeep.</v>
          </cell>
          <cell r="M16355" t="str">
            <v>{6}</v>
          </cell>
          <cell r="O16355">
            <v>6</v>
          </cell>
          <cell r="P16355" t="str">
            <v>A</v>
          </cell>
          <cell r="Q16355" t="str">
            <v>U</v>
          </cell>
          <cell r="R16355">
            <v>237</v>
          </cell>
        </row>
        <row r="16356">
          <cell r="A16356" t="str">
            <v>Duplicate</v>
          </cell>
          <cell r="E16356" t="str">
            <v>Clone</v>
          </cell>
          <cell r="F16356" t="str">
            <v>Unlimited Edition</v>
          </cell>
          <cell r="G16356" t="str">
            <v>U</v>
          </cell>
          <cell r="H16356" t="str">
            <v>Creature — Shapeshifter</v>
          </cell>
          <cell r="I16356">
            <v>0</v>
          </cell>
          <cell r="J16356">
            <v>0</v>
          </cell>
          <cell r="L16356" t="str">
            <v>You may have Clone enter the battlefield as a copy of any creature on the battlefield.</v>
          </cell>
          <cell r="M16356" t="str">
            <v>{3}{U}</v>
          </cell>
          <cell r="O16356">
            <v>4</v>
          </cell>
          <cell r="P16356" t="str">
            <v>U</v>
          </cell>
          <cell r="Q16356" t="str">
            <v>U</v>
          </cell>
          <cell r="R16356">
            <v>52</v>
          </cell>
        </row>
        <row r="16357">
          <cell r="A16357" t="str">
            <v>Duplicate</v>
          </cell>
          <cell r="E16357" t="str">
            <v>Cockatrice</v>
          </cell>
          <cell r="F16357" t="str">
            <v>Unlimited Edition</v>
          </cell>
          <cell r="G16357" t="str">
            <v>R</v>
          </cell>
          <cell r="H16357" t="str">
            <v>Creature — Cockatrice</v>
          </cell>
          <cell r="I16357">
            <v>2</v>
          </cell>
          <cell r="J16357">
            <v>4</v>
          </cell>
          <cell r="L16357" t="str">
            <v>Flying?Whenever Cockatrice blocks or becomes blocked by a non-Wall creature, destroy that creature at end of combat.</v>
          </cell>
          <cell r="M16357" t="str">
            <v>{3}{G}{G}</v>
          </cell>
          <cell r="O16357">
            <v>5</v>
          </cell>
          <cell r="P16357" t="str">
            <v>G</v>
          </cell>
          <cell r="Q16357" t="str">
            <v>U</v>
          </cell>
          <cell r="R16357">
            <v>98</v>
          </cell>
        </row>
        <row r="16358">
          <cell r="E16358" t="str">
            <v>Consecrate Land</v>
          </cell>
          <cell r="F16358" t="str">
            <v>Unlimited Edition</v>
          </cell>
          <cell r="G16358" t="str">
            <v>U</v>
          </cell>
          <cell r="H16358" t="str">
            <v>Enchantment — Aura</v>
          </cell>
          <cell r="L16358" t="str">
            <v>Enchant land?Enchanted land is indestructible and can't be enchanted by other Auras.</v>
          </cell>
          <cell r="M16358" t="str">
            <v>{W}</v>
          </cell>
          <cell r="O16358">
            <v>1</v>
          </cell>
          <cell r="P16358" t="str">
            <v>W</v>
          </cell>
          <cell r="Q16358" t="str">
            <v>U</v>
          </cell>
          <cell r="R16358">
            <v>199</v>
          </cell>
        </row>
        <row r="16359">
          <cell r="E16359" t="str">
            <v>Conservator</v>
          </cell>
          <cell r="F16359" t="str">
            <v>Unlimited Edition</v>
          </cell>
          <cell r="G16359" t="str">
            <v>U</v>
          </cell>
          <cell r="H16359" t="str">
            <v>Artifact</v>
          </cell>
          <cell r="L16359" t="str">
            <v>{3}, {T}: Prevent the next 2 damage that would be dealt to you this turn.</v>
          </cell>
          <cell r="M16359" t="str">
            <v>{4}</v>
          </cell>
          <cell r="O16359">
            <v>4</v>
          </cell>
          <cell r="P16359" t="str">
            <v>A</v>
          </cell>
          <cell r="Q16359" t="str">
            <v>U</v>
          </cell>
          <cell r="R16359">
            <v>238</v>
          </cell>
        </row>
        <row r="16360">
          <cell r="E16360" t="str">
            <v>Contract from Below</v>
          </cell>
          <cell r="F16360" t="str">
            <v>Unlimited Edition</v>
          </cell>
          <cell r="G16360" t="str">
            <v>R</v>
          </cell>
          <cell r="H16360" t="str">
            <v>Sorcery</v>
          </cell>
          <cell r="L16360" t="str">
            <v>Remove Contract from Below from your deck before playing if you're not playing for ante. Discard your hand, add the top card of your library to the ante, then draw seven cards.</v>
          </cell>
          <cell r="M16360" t="str">
            <v>{B}</v>
          </cell>
          <cell r="O16360">
            <v>1</v>
          </cell>
          <cell r="P16360" t="str">
            <v>B</v>
          </cell>
          <cell r="Q16360" t="str">
            <v>U</v>
          </cell>
          <cell r="R16360">
            <v>5</v>
          </cell>
        </row>
        <row r="16361">
          <cell r="E16361" t="str">
            <v>Control Magic</v>
          </cell>
          <cell r="F16361" t="str">
            <v>Unlimited Edition</v>
          </cell>
          <cell r="G16361" t="str">
            <v>U</v>
          </cell>
          <cell r="H16361" t="str">
            <v>Enchantment — Aura</v>
          </cell>
          <cell r="L16361" t="str">
            <v>Enchant creature. You control enchanted creature.</v>
          </cell>
          <cell r="M16361" t="str">
            <v>{2}{U}{U}</v>
          </cell>
          <cell r="O16361">
            <v>4</v>
          </cell>
          <cell r="P16361" t="str">
            <v>U</v>
          </cell>
          <cell r="Q16361" t="str">
            <v>U</v>
          </cell>
          <cell r="R16361">
            <v>53</v>
          </cell>
        </row>
        <row r="16362">
          <cell r="E16362" t="str">
            <v>Conversion</v>
          </cell>
          <cell r="F16362" t="str">
            <v>Unlimited Edition</v>
          </cell>
          <cell r="G16362" t="str">
            <v>U</v>
          </cell>
          <cell r="H16362" t="str">
            <v>Enchantment</v>
          </cell>
          <cell r="L16362" t="str">
            <v>At the beginning of your upkeep, sacrifice Conversion unless you pay {W}{W}. All Mountains are Plains.</v>
          </cell>
          <cell r="M16362" t="str">
            <v>{2}{W}{W}</v>
          </cell>
          <cell r="O16362">
            <v>4</v>
          </cell>
          <cell r="P16362" t="str">
            <v>W</v>
          </cell>
          <cell r="Q16362" t="str">
            <v>U</v>
          </cell>
          <cell r="R16362">
            <v>200</v>
          </cell>
        </row>
        <row r="16363">
          <cell r="E16363" t="str">
            <v>Copper Tablet</v>
          </cell>
          <cell r="F16363" t="str">
            <v>Unlimited Edition</v>
          </cell>
          <cell r="G16363" t="str">
            <v>U</v>
          </cell>
          <cell r="H16363" t="str">
            <v>Artifact</v>
          </cell>
          <cell r="L16363" t="str">
            <v>At the beginning of each player's upkeep, Copper Tablet deals 1 damage to that player.</v>
          </cell>
          <cell r="M16363" t="str">
            <v>{2}</v>
          </cell>
          <cell r="O16363">
            <v>2</v>
          </cell>
          <cell r="P16363" t="str">
            <v>A</v>
          </cell>
          <cell r="Q16363" t="str">
            <v>U</v>
          </cell>
          <cell r="R16363">
            <v>239</v>
          </cell>
        </row>
        <row r="16364">
          <cell r="A16364" t="str">
            <v>Duplicate</v>
          </cell>
          <cell r="E16364" t="str">
            <v>Copy Artifact</v>
          </cell>
          <cell r="F16364" t="str">
            <v>Unlimited Edition</v>
          </cell>
          <cell r="G16364" t="str">
            <v>R</v>
          </cell>
          <cell r="H16364" t="str">
            <v>Enchantment</v>
          </cell>
          <cell r="L16364" t="str">
            <v>You may have Copy Artifact enter the battlefield as a copy of any artifact on the battlefield, except it's an enchantment in addition to its other types.</v>
          </cell>
          <cell r="M16364" t="str">
            <v>{1}{U}</v>
          </cell>
          <cell r="O16364">
            <v>2</v>
          </cell>
          <cell r="P16364" t="str">
            <v>U</v>
          </cell>
          <cell r="Q16364" t="str">
            <v>U</v>
          </cell>
          <cell r="R16364">
            <v>54</v>
          </cell>
        </row>
        <row r="16365">
          <cell r="A16365" t="str">
            <v>Promo</v>
          </cell>
          <cell r="E16365" t="str">
            <v>Counterspell</v>
          </cell>
          <cell r="F16365" t="str">
            <v>Unlimited Edition</v>
          </cell>
          <cell r="G16365" t="str">
            <v>U</v>
          </cell>
          <cell r="H16365" t="str">
            <v>Instant</v>
          </cell>
          <cell r="L16365" t="str">
            <v>Counter target spell.</v>
          </cell>
          <cell r="M16365" t="str">
            <v>{U}{U}</v>
          </cell>
          <cell r="O16365">
            <v>2</v>
          </cell>
          <cell r="P16365" t="str">
            <v>U</v>
          </cell>
          <cell r="Q16365" t="str">
            <v>U</v>
          </cell>
          <cell r="R16365">
            <v>55</v>
          </cell>
        </row>
        <row r="16366">
          <cell r="E16366" t="str">
            <v>Craw Wurm</v>
          </cell>
          <cell r="F16366" t="str">
            <v>Unlimited Edition</v>
          </cell>
          <cell r="G16366" t="str">
            <v>C</v>
          </cell>
          <cell r="H16366" t="str">
            <v>Creature — Wurm</v>
          </cell>
          <cell r="I16366">
            <v>6</v>
          </cell>
          <cell r="J16366">
            <v>4</v>
          </cell>
          <cell r="L16366">
            <v>0</v>
          </cell>
          <cell r="M16366" t="str">
            <v>{4}{G}{G}</v>
          </cell>
          <cell r="O16366">
            <v>6</v>
          </cell>
          <cell r="P16366" t="str">
            <v>G</v>
          </cell>
          <cell r="Q16366" t="str">
            <v>U</v>
          </cell>
          <cell r="R16366">
            <v>99</v>
          </cell>
        </row>
        <row r="16367">
          <cell r="E16367" t="str">
            <v>Creature Bond</v>
          </cell>
          <cell r="F16367" t="str">
            <v>Unlimited Edition</v>
          </cell>
          <cell r="G16367" t="str">
            <v>C</v>
          </cell>
          <cell r="H16367" t="str">
            <v>Enchantment — Aura</v>
          </cell>
          <cell r="L16367" t="str">
            <v>Enchant creature?When enchanted creature dies, Creature Bond deals damage equal to that creature's toughness to the creature's controller.</v>
          </cell>
          <cell r="M16367" t="str">
            <v>{1}{U}</v>
          </cell>
          <cell r="O16367">
            <v>2</v>
          </cell>
          <cell r="P16367" t="str">
            <v>U</v>
          </cell>
          <cell r="Q16367" t="str">
            <v>U</v>
          </cell>
          <cell r="R16367">
            <v>56</v>
          </cell>
        </row>
        <row r="16368">
          <cell r="A16368" t="str">
            <v>Promo</v>
          </cell>
          <cell r="E16368" t="str">
            <v>Crusade</v>
          </cell>
          <cell r="F16368" t="str">
            <v>Unlimited Edition</v>
          </cell>
          <cell r="G16368" t="str">
            <v>R</v>
          </cell>
          <cell r="H16368" t="str">
            <v>Enchantment</v>
          </cell>
          <cell r="L16368" t="str">
            <v>White creatures get +1/+1.</v>
          </cell>
          <cell r="M16368" t="str">
            <v>{W}{W}</v>
          </cell>
          <cell r="O16368">
            <v>2</v>
          </cell>
          <cell r="P16368" t="str">
            <v>W</v>
          </cell>
          <cell r="Q16368" t="str">
            <v>U</v>
          </cell>
          <cell r="R16368">
            <v>201</v>
          </cell>
        </row>
        <row r="16369">
          <cell r="E16369" t="str">
            <v>Crystal Rod</v>
          </cell>
          <cell r="F16369" t="str">
            <v>Unlimited Edition</v>
          </cell>
          <cell r="G16369" t="str">
            <v>U</v>
          </cell>
          <cell r="H16369" t="str">
            <v>Artifact</v>
          </cell>
          <cell r="L16369" t="str">
            <v>Whenever a player casts a blue spell, you may pay {1}. If you do, you gain 1 life.</v>
          </cell>
          <cell r="M16369" t="str">
            <v>{1}</v>
          </cell>
          <cell r="O16369">
            <v>1</v>
          </cell>
          <cell r="P16369" t="str">
            <v>A</v>
          </cell>
          <cell r="Q16369" t="str">
            <v>U</v>
          </cell>
          <cell r="R16369">
            <v>240</v>
          </cell>
        </row>
        <row r="16370">
          <cell r="E16370" t="str">
            <v>Cursed Land</v>
          </cell>
          <cell r="F16370" t="str">
            <v>Unlimited Edition</v>
          </cell>
          <cell r="G16370" t="str">
            <v>U</v>
          </cell>
          <cell r="H16370" t="str">
            <v>Enchantment — Aura</v>
          </cell>
          <cell r="L16370" t="str">
            <v>Enchant land?At the beginning of the upkeep of enchanted land's controller, Cursed Land deals 1 damage to that player.</v>
          </cell>
          <cell r="M16370" t="str">
            <v>{2}{B}{B}</v>
          </cell>
          <cell r="O16370">
            <v>4</v>
          </cell>
          <cell r="P16370" t="str">
            <v>B</v>
          </cell>
          <cell r="Q16370" t="str">
            <v>U</v>
          </cell>
          <cell r="R16370">
            <v>6</v>
          </cell>
        </row>
        <row r="16371">
          <cell r="E16371" t="str">
            <v>Cyclopean Tomb</v>
          </cell>
          <cell r="F16371" t="str">
            <v>Unlimited Edition</v>
          </cell>
          <cell r="G16371" t="str">
            <v>R</v>
          </cell>
          <cell r="H16371" t="str">
            <v>Artifact</v>
          </cell>
          <cell r="L16371" t="str">
            <v>{2}, {T}: Put a mire counter on target non-Swamp land. That land is a Swamp for as long as it has a mire counter on it. Activate this ability only during your upkeep. When Cyclopean Tomb is put into a graveyard from the battlefield, at the beginning of each of your upkeeps for the rest of the game, remove all mire counters from a land that a mire counter was put onto with Cyclopean Tomb but that a mire counter has not been removed from with Cyclopean Tomb.</v>
          </cell>
          <cell r="M16371" t="str">
            <v>{4}</v>
          </cell>
          <cell r="O16371">
            <v>4</v>
          </cell>
          <cell r="P16371" t="str">
            <v>A</v>
          </cell>
          <cell r="Q16371" t="str">
            <v>U</v>
          </cell>
          <cell r="R16371">
            <v>241</v>
          </cell>
        </row>
        <row r="16372">
          <cell r="A16372" t="str">
            <v>Promo</v>
          </cell>
          <cell r="E16372" t="str">
            <v>Dark Ritual</v>
          </cell>
          <cell r="F16372" t="str">
            <v>Unlimited Edition</v>
          </cell>
          <cell r="G16372" t="str">
            <v>C</v>
          </cell>
          <cell r="H16372" t="str">
            <v>Instant</v>
          </cell>
          <cell r="L16372" t="str">
            <v>Add {B}{B}{B} to your mana pool.</v>
          </cell>
          <cell r="M16372" t="str">
            <v>{B}</v>
          </cell>
          <cell r="N16372" t="str">
            <v>{B}</v>
          </cell>
          <cell r="O16372">
            <v>1</v>
          </cell>
          <cell r="P16372" t="str">
            <v>B</v>
          </cell>
          <cell r="Q16372" t="str">
            <v>U</v>
          </cell>
          <cell r="R16372">
            <v>7</v>
          </cell>
        </row>
        <row r="16373">
          <cell r="E16373" t="str">
            <v>Darkpact</v>
          </cell>
          <cell r="F16373" t="str">
            <v>Unlimited Edition</v>
          </cell>
          <cell r="G16373" t="str">
            <v>R</v>
          </cell>
          <cell r="H16373" t="str">
            <v>Sorcery</v>
          </cell>
          <cell r="L16373" t="str">
            <v>Remove Darkpact from your deck before playing if you're not playing for ante. You own target card in the ante. Exchange that card with the top card of your library.</v>
          </cell>
          <cell r="M16373" t="str">
            <v>{B}{B}{B}</v>
          </cell>
          <cell r="O16373">
            <v>3</v>
          </cell>
          <cell r="P16373" t="str">
            <v>B</v>
          </cell>
          <cell r="Q16373" t="str">
            <v>U</v>
          </cell>
          <cell r="R16373">
            <v>8</v>
          </cell>
        </row>
        <row r="16374">
          <cell r="E16374" t="str">
            <v>Death Ward</v>
          </cell>
          <cell r="F16374" t="str">
            <v>Unlimited Edition</v>
          </cell>
          <cell r="G16374" t="str">
            <v>C</v>
          </cell>
          <cell r="H16374" t="str">
            <v>Instant</v>
          </cell>
          <cell r="L16374" t="str">
            <v>Regenerate target creature.</v>
          </cell>
          <cell r="M16374" t="str">
            <v>{W}</v>
          </cell>
          <cell r="O16374">
            <v>1</v>
          </cell>
          <cell r="P16374" t="str">
            <v>W</v>
          </cell>
          <cell r="Q16374" t="str">
            <v>U</v>
          </cell>
          <cell r="R16374">
            <v>202</v>
          </cell>
        </row>
        <row r="16375">
          <cell r="E16375" t="str">
            <v>Deathgrip</v>
          </cell>
          <cell r="F16375" t="str">
            <v>Unlimited Edition</v>
          </cell>
          <cell r="G16375" t="str">
            <v>U</v>
          </cell>
          <cell r="H16375" t="str">
            <v>Enchantment</v>
          </cell>
          <cell r="L16375" t="str">
            <v>{B}{B}: Counter target green spell.</v>
          </cell>
          <cell r="M16375" t="str">
            <v>{B}{B}</v>
          </cell>
          <cell r="O16375">
            <v>2</v>
          </cell>
          <cell r="P16375" t="str">
            <v>B</v>
          </cell>
          <cell r="Q16375" t="str">
            <v>U</v>
          </cell>
          <cell r="R16375">
            <v>9</v>
          </cell>
        </row>
        <row r="16376">
          <cell r="E16376" t="str">
            <v>Deathlace</v>
          </cell>
          <cell r="F16376" t="str">
            <v>Unlimited Edition</v>
          </cell>
          <cell r="G16376" t="str">
            <v>R</v>
          </cell>
          <cell r="H16376" t="str">
            <v>Instant</v>
          </cell>
          <cell r="L16376" t="str">
            <v>Target spell or permanent becomes black. #_(Mana symbols on that permanent remain unchanged.)_#</v>
          </cell>
          <cell r="M16376" t="str">
            <v>{B}</v>
          </cell>
          <cell r="O16376">
            <v>1</v>
          </cell>
          <cell r="P16376" t="str">
            <v>B</v>
          </cell>
          <cell r="Q16376" t="str">
            <v>U</v>
          </cell>
          <cell r="R16376">
            <v>10</v>
          </cell>
        </row>
        <row r="16377">
          <cell r="E16377" t="str">
            <v>Demonic Attorney</v>
          </cell>
          <cell r="F16377" t="str">
            <v>Unlimited Edition</v>
          </cell>
          <cell r="G16377" t="str">
            <v>R</v>
          </cell>
          <cell r="H16377" t="str">
            <v>Sorcery</v>
          </cell>
          <cell r="L16377" t="str">
            <v>Remove Demonic Attorney from your deck before playing if you're not playing for ante. Each player antes the top card of his or her library.</v>
          </cell>
          <cell r="M16377" t="str">
            <v>{1}{B}{B}</v>
          </cell>
          <cell r="O16377">
            <v>3</v>
          </cell>
          <cell r="P16377" t="str">
            <v>B</v>
          </cell>
          <cell r="Q16377" t="str">
            <v>U</v>
          </cell>
          <cell r="R16377">
            <v>11</v>
          </cell>
        </row>
        <row r="16378">
          <cell r="E16378" t="str">
            <v>Demonic Hordes</v>
          </cell>
          <cell r="F16378" t="str">
            <v>Unlimited Edition</v>
          </cell>
          <cell r="G16378" t="str">
            <v>R</v>
          </cell>
          <cell r="H16378" t="str">
            <v>Creature — Demon</v>
          </cell>
          <cell r="I16378">
            <v>5</v>
          </cell>
          <cell r="J16378">
            <v>5</v>
          </cell>
          <cell r="L16378" t="str">
            <v>{T}: Destroy target land. At the beginning of your upkeep, unless you pay {B}{B}{B}, tap Demonic Hordes and sacrifice a land of an opponent's choice.</v>
          </cell>
          <cell r="M16378" t="str">
            <v>{3}{B}{B}{B}</v>
          </cell>
          <cell r="O16378">
            <v>6</v>
          </cell>
          <cell r="P16378" t="str">
            <v>B</v>
          </cell>
          <cell r="Q16378" t="str">
            <v>U</v>
          </cell>
          <cell r="R16378">
            <v>12</v>
          </cell>
        </row>
        <row r="16379">
          <cell r="A16379" t="str">
            <v>Promo</v>
          </cell>
          <cell r="E16379" t="str">
            <v>Demonic Tutor</v>
          </cell>
          <cell r="F16379" t="str">
            <v>Unlimited Edition</v>
          </cell>
          <cell r="G16379" t="str">
            <v>U</v>
          </cell>
          <cell r="H16379" t="str">
            <v>Sorcery</v>
          </cell>
          <cell r="L16379" t="str">
            <v>Search your library for a card and put that card into your hand. Then shuffle your library.</v>
          </cell>
          <cell r="M16379" t="str">
            <v>{1}{B}</v>
          </cell>
          <cell r="O16379">
            <v>2</v>
          </cell>
          <cell r="P16379" t="str">
            <v>B</v>
          </cell>
          <cell r="Q16379" t="str">
            <v>U</v>
          </cell>
          <cell r="R16379">
            <v>13</v>
          </cell>
        </row>
        <row r="16380">
          <cell r="E16380" t="str">
            <v>Dingus Egg</v>
          </cell>
          <cell r="F16380" t="str">
            <v>Unlimited Edition</v>
          </cell>
          <cell r="G16380" t="str">
            <v>R</v>
          </cell>
          <cell r="H16380" t="str">
            <v>Artifact</v>
          </cell>
          <cell r="L16380" t="str">
            <v>Whenever a land is put into a graveyard from the battlefield, Dingus Egg deals 2 damage to that land's controller.</v>
          </cell>
          <cell r="M16380" t="str">
            <v>{4}</v>
          </cell>
          <cell r="O16380">
            <v>4</v>
          </cell>
          <cell r="P16380" t="str">
            <v>A</v>
          </cell>
          <cell r="Q16380" t="str">
            <v>U</v>
          </cell>
          <cell r="R16380">
            <v>242</v>
          </cell>
        </row>
        <row r="16381">
          <cell r="A16381" t="str">
            <v>Promo</v>
          </cell>
          <cell r="E16381" t="str">
            <v>Disenchant</v>
          </cell>
          <cell r="F16381" t="str">
            <v>Unlimited Edition</v>
          </cell>
          <cell r="G16381" t="str">
            <v>C</v>
          </cell>
          <cell r="H16381" t="str">
            <v>Instant</v>
          </cell>
          <cell r="L16381" t="str">
            <v>Destroy target artifact or enchantment.</v>
          </cell>
          <cell r="M16381" t="str">
            <v>{1}{W}</v>
          </cell>
          <cell r="O16381">
            <v>2</v>
          </cell>
          <cell r="P16381" t="str">
            <v>W</v>
          </cell>
          <cell r="Q16381" t="str">
            <v>U</v>
          </cell>
          <cell r="R16381">
            <v>203</v>
          </cell>
        </row>
        <row r="16382">
          <cell r="E16382" t="str">
            <v>Disintegrate</v>
          </cell>
          <cell r="F16382" t="str">
            <v>Unlimited Edition</v>
          </cell>
          <cell r="G16382" t="str">
            <v>C</v>
          </cell>
          <cell r="H16382" t="str">
            <v>Sorcery</v>
          </cell>
          <cell r="L16382" t="str">
            <v>Disintegrate deals X damage to target creature or player. That creature can't be regenerated this turn. If the creature would die this turn, exile it instead.</v>
          </cell>
          <cell r="M16382" t="str">
            <v>{X}{R}</v>
          </cell>
          <cell r="O16382">
            <v>1</v>
          </cell>
          <cell r="P16382" t="str">
            <v>R</v>
          </cell>
          <cell r="Q16382" t="str">
            <v>U</v>
          </cell>
          <cell r="R16382">
            <v>141</v>
          </cell>
        </row>
        <row r="16383">
          <cell r="E16383" t="str">
            <v>Disrupting Scepter</v>
          </cell>
          <cell r="F16383" t="str">
            <v>Unlimited Edition</v>
          </cell>
          <cell r="G16383" t="str">
            <v>R</v>
          </cell>
          <cell r="H16383" t="str">
            <v>Artifact</v>
          </cell>
          <cell r="L16383" t="str">
            <v>{3}, {T}: Target player discards a card. Activate this ability only during your turn.</v>
          </cell>
          <cell r="M16383" t="str">
            <v>{3}</v>
          </cell>
          <cell r="O16383">
            <v>3</v>
          </cell>
          <cell r="P16383" t="str">
            <v>A</v>
          </cell>
          <cell r="Q16383" t="str">
            <v>U</v>
          </cell>
          <cell r="R16383">
            <v>243</v>
          </cell>
        </row>
        <row r="16384">
          <cell r="A16384" t="str">
            <v>Promo</v>
          </cell>
          <cell r="E16384" t="str">
            <v>Dragon Whelp</v>
          </cell>
          <cell r="F16384" t="str">
            <v>Unlimited Edition</v>
          </cell>
          <cell r="G16384" t="str">
            <v>U</v>
          </cell>
          <cell r="H16384" t="str">
            <v>Creature — Dragon</v>
          </cell>
          <cell r="I16384">
            <v>2</v>
          </cell>
          <cell r="J16384">
            <v>3</v>
          </cell>
          <cell r="L16384" t="str">
            <v>Flying?{R}: Dragon Whelp gets +1/+0 until end of turn. If this ability has been activated four or more times this turn, sacrifice Dragon Whelp at the beginning of the next end step.</v>
          </cell>
          <cell r="M16384" t="str">
            <v>{2}{R}{R}</v>
          </cell>
          <cell r="O16384">
            <v>4</v>
          </cell>
          <cell r="P16384" t="str">
            <v>R</v>
          </cell>
          <cell r="Q16384" t="str">
            <v>U</v>
          </cell>
          <cell r="R16384">
            <v>142</v>
          </cell>
        </row>
        <row r="16385">
          <cell r="A16385" t="str">
            <v>Promo</v>
          </cell>
          <cell r="E16385" t="str">
            <v>Drain Life</v>
          </cell>
          <cell r="F16385" t="str">
            <v>Unlimited Edition</v>
          </cell>
          <cell r="G16385" t="str">
            <v>C</v>
          </cell>
          <cell r="H16385" t="str">
            <v>Sorcery</v>
          </cell>
          <cell r="L16385" t="str">
            <v>Spend only black mana on X. Drain Life deals X damage to target creature or player. You gain life equal to the damage dealt, but not more life than the player's life total before Drain Life dealt damage or the creature's toughness.</v>
          </cell>
          <cell r="M16385" t="str">
            <v>{X}{1}{B}</v>
          </cell>
          <cell r="O16385">
            <v>2</v>
          </cell>
          <cell r="P16385" t="str">
            <v>B</v>
          </cell>
          <cell r="Q16385" t="str">
            <v>U</v>
          </cell>
          <cell r="R16385">
            <v>14</v>
          </cell>
        </row>
        <row r="16386">
          <cell r="A16386" t="str">
            <v>Duplicate</v>
          </cell>
          <cell r="E16386" t="str">
            <v>Drain Power</v>
          </cell>
          <cell r="F16386" t="str">
            <v>Unlimited Edition</v>
          </cell>
          <cell r="G16386" t="str">
            <v>R</v>
          </cell>
          <cell r="H16386" t="str">
            <v>Sorcery</v>
          </cell>
          <cell r="L16386" t="str">
            <v>Target player activates a mana ability of each land he or she controls. Then put all mana from that player's mana pool into yours.</v>
          </cell>
          <cell r="M16386" t="str">
            <v>{U}{U}</v>
          </cell>
          <cell r="O16386">
            <v>2</v>
          </cell>
          <cell r="P16386" t="str">
            <v>U</v>
          </cell>
          <cell r="Q16386" t="str">
            <v>U</v>
          </cell>
          <cell r="R16386">
            <v>57</v>
          </cell>
        </row>
        <row r="16387">
          <cell r="E16387" t="str">
            <v>Drudge Skeletons</v>
          </cell>
          <cell r="F16387" t="str">
            <v>Unlimited Edition</v>
          </cell>
          <cell r="G16387" t="str">
            <v>C</v>
          </cell>
          <cell r="H16387" t="str">
            <v>Creature — Skeleton</v>
          </cell>
          <cell r="I16387">
            <v>1</v>
          </cell>
          <cell r="J16387">
            <v>1</v>
          </cell>
          <cell r="L16387" t="str">
            <v>{B}: Regenerate Drudge Skeletons. #_(The next time this creature would be destroyed this turn, it isn't. Instead tap it, remove all damage from it, and remove it from combat.)_#</v>
          </cell>
          <cell r="M16387" t="str">
            <v>{1}{B}</v>
          </cell>
          <cell r="O16387">
            <v>2</v>
          </cell>
          <cell r="P16387" t="str">
            <v>B</v>
          </cell>
          <cell r="Q16387" t="str">
            <v>U</v>
          </cell>
          <cell r="R16387">
            <v>15</v>
          </cell>
        </row>
        <row r="16388">
          <cell r="E16388" t="str">
            <v>Dwarven Demolition Team</v>
          </cell>
          <cell r="F16388" t="str">
            <v>Unlimited Edition</v>
          </cell>
          <cell r="G16388" t="str">
            <v>U</v>
          </cell>
          <cell r="H16388" t="str">
            <v>Creature — Dwarf</v>
          </cell>
          <cell r="I16388">
            <v>1</v>
          </cell>
          <cell r="J16388">
            <v>1</v>
          </cell>
          <cell r="L16388" t="str">
            <v>{T}: Destroy target Wall.</v>
          </cell>
          <cell r="M16388" t="str">
            <v>{2}{R}</v>
          </cell>
          <cell r="O16388">
            <v>3</v>
          </cell>
          <cell r="P16388" t="str">
            <v>R</v>
          </cell>
          <cell r="Q16388" t="str">
            <v>U</v>
          </cell>
          <cell r="R16388">
            <v>143</v>
          </cell>
        </row>
        <row r="16389">
          <cell r="E16389" t="str">
            <v>Dwarven Warriors</v>
          </cell>
          <cell r="F16389" t="str">
            <v>Unlimited Edition</v>
          </cell>
          <cell r="G16389" t="str">
            <v>C</v>
          </cell>
          <cell r="H16389" t="str">
            <v>Creature — Dwarf Warrior</v>
          </cell>
          <cell r="I16389">
            <v>1</v>
          </cell>
          <cell r="J16389">
            <v>1</v>
          </cell>
          <cell r="L16389" t="str">
            <v>{T}: Target creature with power 2 or less is unblockable this turn.</v>
          </cell>
          <cell r="M16389" t="str">
            <v>{2}{R}</v>
          </cell>
          <cell r="O16389">
            <v>3</v>
          </cell>
          <cell r="P16389" t="str">
            <v>R</v>
          </cell>
          <cell r="Q16389" t="str">
            <v>U</v>
          </cell>
          <cell r="R16389">
            <v>144</v>
          </cell>
        </row>
        <row r="16390">
          <cell r="E16390" t="str">
            <v>Earth Elemental</v>
          </cell>
          <cell r="F16390" t="str">
            <v>Unlimited Edition</v>
          </cell>
          <cell r="G16390" t="str">
            <v>U</v>
          </cell>
          <cell r="H16390" t="str">
            <v>Creature — Elemental</v>
          </cell>
          <cell r="I16390">
            <v>4</v>
          </cell>
          <cell r="J16390">
            <v>5</v>
          </cell>
          <cell r="L16390">
            <v>0</v>
          </cell>
          <cell r="M16390" t="str">
            <v>{3}{R}{R}</v>
          </cell>
          <cell r="O16390">
            <v>5</v>
          </cell>
          <cell r="P16390" t="str">
            <v>R</v>
          </cell>
          <cell r="Q16390" t="str">
            <v>U</v>
          </cell>
          <cell r="R16390">
            <v>145</v>
          </cell>
        </row>
        <row r="16391">
          <cell r="E16391" t="str">
            <v>Earthbind</v>
          </cell>
          <cell r="F16391" t="str">
            <v>Unlimited Edition</v>
          </cell>
          <cell r="G16391" t="str">
            <v>C</v>
          </cell>
          <cell r="H16391" t="str">
            <v>Enchantment — Aura</v>
          </cell>
          <cell r="L16391" t="str">
            <v>Enchant creature?When Earthbind enters the battlefield, if enchanted creature has flying, Earthbind deals 2 damage to that creature and Earthbind gains "Enchanted creature loses flying."</v>
          </cell>
          <cell r="M16391" t="str">
            <v>{R}</v>
          </cell>
          <cell r="O16391">
            <v>1</v>
          </cell>
          <cell r="P16391" t="str">
            <v>R</v>
          </cell>
          <cell r="Q16391" t="str">
            <v>U</v>
          </cell>
          <cell r="R16391">
            <v>146</v>
          </cell>
        </row>
        <row r="16392">
          <cell r="E16392" t="str">
            <v>Earthquake</v>
          </cell>
          <cell r="F16392" t="str">
            <v>Unlimited Edition</v>
          </cell>
          <cell r="G16392" t="str">
            <v>R</v>
          </cell>
          <cell r="H16392" t="str">
            <v>Sorcery</v>
          </cell>
          <cell r="L16392" t="str">
            <v>Earthquake deals X damage to each creature without flying and each player.</v>
          </cell>
          <cell r="M16392" t="str">
            <v>{X}{R}</v>
          </cell>
          <cell r="O16392">
            <v>1</v>
          </cell>
          <cell r="P16392" t="str">
            <v>R</v>
          </cell>
          <cell r="Q16392" t="str">
            <v>U</v>
          </cell>
          <cell r="R16392">
            <v>147</v>
          </cell>
        </row>
        <row r="16393">
          <cell r="E16393" t="str">
            <v>Elvish Archers</v>
          </cell>
          <cell r="F16393" t="str">
            <v>Unlimited Edition</v>
          </cell>
          <cell r="G16393" t="str">
            <v>R</v>
          </cell>
          <cell r="H16393" t="str">
            <v>Creature — Elf Archer</v>
          </cell>
          <cell r="I16393">
            <v>2</v>
          </cell>
          <cell r="J16393">
            <v>1</v>
          </cell>
          <cell r="L16393" t="str">
            <v>First strike</v>
          </cell>
          <cell r="M16393" t="str">
            <v>{1}{G}</v>
          </cell>
          <cell r="O16393">
            <v>2</v>
          </cell>
          <cell r="P16393" t="str">
            <v>G</v>
          </cell>
          <cell r="Q16393" t="str">
            <v>U</v>
          </cell>
          <cell r="R16393">
            <v>100</v>
          </cell>
        </row>
        <row r="16394">
          <cell r="E16394" t="str">
            <v>Evil Presence</v>
          </cell>
          <cell r="F16394" t="str">
            <v>Unlimited Edition</v>
          </cell>
          <cell r="G16394" t="str">
            <v>U</v>
          </cell>
          <cell r="H16394" t="str">
            <v>Enchantment — Aura</v>
          </cell>
          <cell r="L16394" t="str">
            <v>Enchant land?Enchanted land is a Swamp.</v>
          </cell>
          <cell r="M16394" t="str">
            <v>{B}</v>
          </cell>
          <cell r="O16394">
            <v>1</v>
          </cell>
          <cell r="P16394" t="str">
            <v>B</v>
          </cell>
          <cell r="Q16394" t="str">
            <v>U</v>
          </cell>
          <cell r="R16394">
            <v>16</v>
          </cell>
        </row>
        <row r="16395">
          <cell r="E16395" t="str">
            <v>False Orders</v>
          </cell>
          <cell r="F16395" t="str">
            <v>Unlimited Edition</v>
          </cell>
          <cell r="G16395" t="str">
            <v>C</v>
          </cell>
          <cell r="H16395" t="str">
            <v>Instant</v>
          </cell>
          <cell r="L16395" t="str">
            <v>Cast False Orders only during the declare blockers step. ?Remove target creature defending player controls from combat. Creatures it was blocking that had become blocked by only that creature this combat become unblocked. You may have it block an attacking creature of your choice.</v>
          </cell>
          <cell r="M16395" t="str">
            <v>{R}</v>
          </cell>
          <cell r="O16395">
            <v>1</v>
          </cell>
          <cell r="P16395" t="str">
            <v>R</v>
          </cell>
          <cell r="Q16395" t="str">
            <v>U</v>
          </cell>
          <cell r="R16395">
            <v>148</v>
          </cell>
        </row>
        <row r="16396">
          <cell r="E16396" t="str">
            <v>Farmstead</v>
          </cell>
          <cell r="F16396" t="str">
            <v>Unlimited Edition</v>
          </cell>
          <cell r="G16396" t="str">
            <v>R</v>
          </cell>
          <cell r="H16396" t="str">
            <v>Enchantment — Aura</v>
          </cell>
          <cell r="L16396" t="str">
            <v>Enchant land?Enchanted land has "At the beginning of your upkeep, you may pay {W}{W}. If you do, you gain 1 life."</v>
          </cell>
          <cell r="M16396" t="str">
            <v>{W}{W}{W}</v>
          </cell>
          <cell r="O16396">
            <v>3</v>
          </cell>
          <cell r="P16396" t="str">
            <v>W</v>
          </cell>
          <cell r="Q16396" t="str">
            <v>U</v>
          </cell>
          <cell r="R16396">
            <v>204</v>
          </cell>
        </row>
        <row r="16397">
          <cell r="E16397" t="str">
            <v>Fastbond</v>
          </cell>
          <cell r="F16397" t="str">
            <v>Unlimited Edition</v>
          </cell>
          <cell r="G16397" t="str">
            <v>R</v>
          </cell>
          <cell r="H16397" t="str">
            <v>Enchantment</v>
          </cell>
          <cell r="L16397" t="str">
            <v>You may play any number of additional lands on each of your turns. Whenever you play a land, if it wasn't the first land you played this turn, Fastbond deals 1 damage to you.</v>
          </cell>
          <cell r="M16397" t="str">
            <v>{G}</v>
          </cell>
          <cell r="O16397">
            <v>1</v>
          </cell>
          <cell r="P16397" t="str">
            <v>G</v>
          </cell>
          <cell r="Q16397" t="str">
            <v>U</v>
          </cell>
          <cell r="R16397">
            <v>101</v>
          </cell>
        </row>
        <row r="16398">
          <cell r="E16398" t="str">
            <v>Fear</v>
          </cell>
          <cell r="F16398" t="str">
            <v>Unlimited Edition</v>
          </cell>
          <cell r="G16398" t="str">
            <v>C</v>
          </cell>
          <cell r="H16398" t="str">
            <v>Enchantment — Aura</v>
          </cell>
          <cell r="L16398" t="str">
            <v>Enchant creature #_(Target a creature as you cast this. This card enters the battlefield attached to that creature.)_#?Enchanted creature has fear. #_(It can't be blocked except by artifact creatures and/or black creatures.)_#</v>
          </cell>
          <cell r="M16398" t="str">
            <v>{B}{B}</v>
          </cell>
          <cell r="O16398">
            <v>2</v>
          </cell>
          <cell r="P16398" t="str">
            <v>B</v>
          </cell>
          <cell r="Q16398" t="str">
            <v>U</v>
          </cell>
          <cell r="R16398">
            <v>17</v>
          </cell>
        </row>
        <row r="16399">
          <cell r="E16399" t="str">
            <v>Feedback</v>
          </cell>
          <cell r="F16399" t="str">
            <v>Unlimited Edition</v>
          </cell>
          <cell r="G16399" t="str">
            <v>U</v>
          </cell>
          <cell r="H16399" t="str">
            <v>Enchantment — Aura</v>
          </cell>
          <cell r="L16399" t="str">
            <v>Enchant enchantment?At the beginning of the upkeep of enchanted enchantment's controller, Feedback deals 1 damage to that player.</v>
          </cell>
          <cell r="M16399" t="str">
            <v>{2}{U}</v>
          </cell>
          <cell r="O16399">
            <v>3</v>
          </cell>
          <cell r="P16399" t="str">
            <v>U</v>
          </cell>
          <cell r="Q16399" t="str">
            <v>U</v>
          </cell>
          <cell r="R16399">
            <v>58</v>
          </cell>
        </row>
        <row r="16400">
          <cell r="E16400" t="str">
            <v>Fire Elemental</v>
          </cell>
          <cell r="F16400" t="str">
            <v>Unlimited Edition</v>
          </cell>
          <cell r="G16400" t="str">
            <v>U</v>
          </cell>
          <cell r="H16400" t="str">
            <v>Creature — Elemental</v>
          </cell>
          <cell r="I16400">
            <v>5</v>
          </cell>
          <cell r="J16400">
            <v>4</v>
          </cell>
          <cell r="L16400">
            <v>0</v>
          </cell>
          <cell r="M16400" t="str">
            <v>{3}{R}{R}</v>
          </cell>
          <cell r="O16400">
            <v>5</v>
          </cell>
          <cell r="P16400" t="str">
            <v>R</v>
          </cell>
          <cell r="Q16400" t="str">
            <v>U</v>
          </cell>
          <cell r="R16400">
            <v>149</v>
          </cell>
        </row>
        <row r="16401">
          <cell r="A16401" t="str">
            <v>Promo</v>
          </cell>
          <cell r="E16401" t="str">
            <v>Fireball</v>
          </cell>
          <cell r="F16401" t="str">
            <v>Unlimited Edition</v>
          </cell>
          <cell r="G16401" t="str">
            <v>C</v>
          </cell>
          <cell r="H16401" t="str">
            <v>Sorcery</v>
          </cell>
          <cell r="L16401" t="str">
            <v>Fireball deals X damage divided evenly, rounded down, among any number of target creatures and/or players. Fireball costs {1} more to cast for each target beyond the first.</v>
          </cell>
          <cell r="M16401" t="str">
            <v>{X}{R}</v>
          </cell>
          <cell r="O16401">
            <v>1</v>
          </cell>
          <cell r="P16401" t="str">
            <v>R</v>
          </cell>
          <cell r="Q16401" t="str">
            <v>U</v>
          </cell>
          <cell r="R16401">
            <v>150</v>
          </cell>
        </row>
        <row r="16402">
          <cell r="E16402" t="str">
            <v>Firebreathing</v>
          </cell>
          <cell r="F16402" t="str">
            <v>Unlimited Edition</v>
          </cell>
          <cell r="G16402" t="str">
            <v>C</v>
          </cell>
          <cell r="H16402" t="str">
            <v>Enchantment — Aura</v>
          </cell>
          <cell r="L16402" t="str">
            <v>Enchant creature?{R}: Enchanted creature gets +1/+0 until end of turn.</v>
          </cell>
          <cell r="M16402" t="str">
            <v>{R}</v>
          </cell>
          <cell r="O16402">
            <v>1</v>
          </cell>
          <cell r="P16402" t="str">
            <v>R</v>
          </cell>
          <cell r="Q16402" t="str">
            <v>U</v>
          </cell>
          <cell r="R16402">
            <v>151</v>
          </cell>
        </row>
        <row r="16403">
          <cell r="E16403" t="str">
            <v>Flashfires</v>
          </cell>
          <cell r="F16403" t="str">
            <v>Unlimited Edition</v>
          </cell>
          <cell r="G16403" t="str">
            <v>U</v>
          </cell>
          <cell r="H16403" t="str">
            <v>Sorcery</v>
          </cell>
          <cell r="L16403" t="str">
            <v>Destroy all Plains.</v>
          </cell>
          <cell r="M16403" t="str">
            <v>{3}{R}</v>
          </cell>
          <cell r="O16403">
            <v>4</v>
          </cell>
          <cell r="P16403" t="str">
            <v>R</v>
          </cell>
          <cell r="Q16403" t="str">
            <v>U</v>
          </cell>
          <cell r="R16403">
            <v>152</v>
          </cell>
        </row>
        <row r="16404">
          <cell r="E16404" t="str">
            <v>Flight</v>
          </cell>
          <cell r="F16404" t="str">
            <v>Unlimited Edition</v>
          </cell>
          <cell r="G16404" t="str">
            <v>C</v>
          </cell>
          <cell r="H16404" t="str">
            <v>Enchantment — Aura</v>
          </cell>
          <cell r="L16404" t="str">
            <v>Enchant creature?Enchanted creature has flying.</v>
          </cell>
          <cell r="M16404" t="str">
            <v>{U}</v>
          </cell>
          <cell r="O16404">
            <v>1</v>
          </cell>
          <cell r="P16404" t="str">
            <v>U</v>
          </cell>
          <cell r="Q16404" t="str">
            <v>U</v>
          </cell>
          <cell r="R16404">
            <v>59</v>
          </cell>
        </row>
        <row r="16405">
          <cell r="A16405" t="str">
            <v>Duplicate</v>
          </cell>
          <cell r="E16405" t="str">
            <v>Fog</v>
          </cell>
          <cell r="F16405" t="str">
            <v>Unlimited Edition</v>
          </cell>
          <cell r="G16405" t="str">
            <v>C</v>
          </cell>
          <cell r="H16405" t="str">
            <v>Instant</v>
          </cell>
          <cell r="L16405" t="str">
            <v>Prevent all combat damage that would be dealt this turn.</v>
          </cell>
          <cell r="M16405" t="str">
            <v>{G}</v>
          </cell>
          <cell r="O16405">
            <v>1</v>
          </cell>
          <cell r="P16405" t="str">
            <v>G</v>
          </cell>
          <cell r="Q16405" t="str">
            <v>U</v>
          </cell>
          <cell r="R16405">
            <v>102</v>
          </cell>
        </row>
        <row r="16406">
          <cell r="A16406" t="str">
            <v>Promo</v>
          </cell>
          <cell r="E16406" t="str">
            <v>Force of Nature</v>
          </cell>
          <cell r="F16406" t="str">
            <v>Unlimited Edition</v>
          </cell>
          <cell r="G16406" t="str">
            <v>R</v>
          </cell>
          <cell r="H16406" t="str">
            <v>Creature — Elemental</v>
          </cell>
          <cell r="I16406">
            <v>8</v>
          </cell>
          <cell r="J16406">
            <v>8</v>
          </cell>
          <cell r="L16406" t="str">
            <v>Trample #_(If this creature would assign enough damage to its blockers to destroy them, you may have it assign the rest of its damage to defending player or planeswalker.)_#?At the beginning of your upkeep, Force of Nature deals 8 damage to you unless you pay {G}{G}{G}{G}.</v>
          </cell>
          <cell r="M16406" t="str">
            <v>{2}{G}{G}{G}{G}</v>
          </cell>
          <cell r="O16406">
            <v>6</v>
          </cell>
          <cell r="P16406" t="str">
            <v>G</v>
          </cell>
          <cell r="Q16406" t="str">
            <v>U</v>
          </cell>
          <cell r="R16406">
            <v>103</v>
          </cell>
        </row>
        <row r="16407">
          <cell r="E16407" t="str">
            <v>Forcefield</v>
          </cell>
          <cell r="F16407" t="str">
            <v>Unlimited Edition</v>
          </cell>
          <cell r="G16407" t="str">
            <v>R</v>
          </cell>
          <cell r="H16407" t="str">
            <v>Artifact</v>
          </cell>
          <cell r="L16407" t="str">
            <v>{1}: The next time an unblocked creature of your choice would deal combat damage to you this turn, prevent all but 1 of that damage.</v>
          </cell>
          <cell r="M16407" t="str">
            <v>{3}</v>
          </cell>
          <cell r="O16407">
            <v>3</v>
          </cell>
          <cell r="P16407" t="str">
            <v>A</v>
          </cell>
          <cell r="Q16407" t="str">
            <v>U</v>
          </cell>
          <cell r="R16407">
            <v>244</v>
          </cell>
        </row>
        <row r="16408">
          <cell r="E16408" t="str">
            <v>Forest</v>
          </cell>
          <cell r="F16408" t="str">
            <v>Unlimited Edition</v>
          </cell>
          <cell r="G16408" t="str">
            <v>C</v>
          </cell>
          <cell r="H16408" t="str">
            <v>Basic Land — Forest</v>
          </cell>
          <cell r="L16408" t="str">
            <v>{G}</v>
          </cell>
          <cell r="N16408" t="str">
            <v>{G}</v>
          </cell>
          <cell r="O16408">
            <v>0</v>
          </cell>
          <cell r="P16408" t="str">
            <v>L</v>
          </cell>
          <cell r="Q16408" t="str">
            <v>U</v>
          </cell>
          <cell r="R16408">
            <v>282</v>
          </cell>
        </row>
        <row r="16409">
          <cell r="E16409" t="str">
            <v>Fork</v>
          </cell>
          <cell r="F16409" t="str">
            <v>Unlimited Edition</v>
          </cell>
          <cell r="G16409" t="str">
            <v>R</v>
          </cell>
          <cell r="H16409" t="str">
            <v>Instant</v>
          </cell>
          <cell r="L16409" t="str">
            <v>Copy target instant or sorcery spell, except that the copy is red. You may choose new targets for the copy.</v>
          </cell>
          <cell r="M16409" t="str">
            <v>{R}{R}</v>
          </cell>
          <cell r="O16409">
            <v>2</v>
          </cell>
          <cell r="P16409" t="str">
            <v>R</v>
          </cell>
          <cell r="Q16409" t="str">
            <v>U</v>
          </cell>
          <cell r="R16409">
            <v>153</v>
          </cell>
        </row>
        <row r="16410">
          <cell r="E16410" t="str">
            <v>Frozen Shade</v>
          </cell>
          <cell r="F16410" t="str">
            <v>Unlimited Edition</v>
          </cell>
          <cell r="G16410" t="str">
            <v>C</v>
          </cell>
          <cell r="H16410" t="str">
            <v>Creature — Shade</v>
          </cell>
          <cell r="I16410">
            <v>0</v>
          </cell>
          <cell r="J16410">
            <v>1</v>
          </cell>
          <cell r="L16410" t="str">
            <v>{B}: Frozen Shade gets +1/+1 until end of turn.</v>
          </cell>
          <cell r="M16410" t="str">
            <v>{2}{B}</v>
          </cell>
          <cell r="O16410">
            <v>3</v>
          </cell>
          <cell r="P16410" t="str">
            <v>B</v>
          </cell>
          <cell r="Q16410" t="str">
            <v>U</v>
          </cell>
          <cell r="R16410">
            <v>18</v>
          </cell>
        </row>
        <row r="16411">
          <cell r="E16411" t="str">
            <v>Fungusaur</v>
          </cell>
          <cell r="F16411" t="str">
            <v>Unlimited Edition</v>
          </cell>
          <cell r="G16411" t="str">
            <v>R</v>
          </cell>
          <cell r="H16411" t="str">
            <v>Creature — Fungus Lizard</v>
          </cell>
          <cell r="I16411">
            <v>2</v>
          </cell>
          <cell r="J16411">
            <v>2</v>
          </cell>
          <cell r="L16411" t="str">
            <v>Whenever Fungusaur is dealt damage, put a +1/+1 counter on it.</v>
          </cell>
          <cell r="M16411" t="str">
            <v>{3}{G}</v>
          </cell>
          <cell r="O16411">
            <v>4</v>
          </cell>
          <cell r="P16411" t="str">
            <v>G</v>
          </cell>
          <cell r="Q16411" t="str">
            <v>U</v>
          </cell>
          <cell r="R16411">
            <v>104</v>
          </cell>
        </row>
        <row r="16412">
          <cell r="E16412" t="str">
            <v>Gaea's Liege</v>
          </cell>
          <cell r="F16412" t="str">
            <v>Unlimited Edition</v>
          </cell>
          <cell r="G16412" t="str">
            <v>R</v>
          </cell>
          <cell r="H16412" t="str">
            <v>Creature — Avatar</v>
          </cell>
          <cell r="I16412" t="str">
            <v>*</v>
          </cell>
          <cell r="J16412" t="str">
            <v>*</v>
          </cell>
          <cell r="L16412" t="str">
            <v>As long as Gaea's Liege isn't attacking, its power and toughness are each equal to the number of Forests you control. As long as Gaea's Liege is attacking, its power and toughness are each equal to the number of Forests defending player controls. {T}: Target land becomes a Forest until Gaea's Liege leaves the battlefield.</v>
          </cell>
          <cell r="M16412" t="str">
            <v>{3}{G}{G}{G}</v>
          </cell>
          <cell r="O16412">
            <v>6</v>
          </cell>
          <cell r="P16412" t="str">
            <v>G</v>
          </cell>
          <cell r="Q16412" t="str">
            <v>U</v>
          </cell>
          <cell r="R16412">
            <v>105</v>
          </cell>
        </row>
        <row r="16413">
          <cell r="E16413" t="str">
            <v>Gauntlet of Might</v>
          </cell>
          <cell r="F16413" t="str">
            <v>Unlimited Edition</v>
          </cell>
          <cell r="G16413" t="str">
            <v>R</v>
          </cell>
          <cell r="H16413" t="str">
            <v>Artifact</v>
          </cell>
          <cell r="L16413" t="str">
            <v>Red creatures get +1/+1. Whenever a Mountain is tapped for mana, its controller adds {R} to his or her mana pool #_(in addition to the mana the land produces)_#.</v>
          </cell>
          <cell r="M16413" t="str">
            <v>{4}</v>
          </cell>
          <cell r="O16413">
            <v>4</v>
          </cell>
          <cell r="P16413" t="str">
            <v>A</v>
          </cell>
          <cell r="Q16413" t="str">
            <v>U</v>
          </cell>
          <cell r="R16413">
            <v>245</v>
          </cell>
        </row>
        <row r="16414">
          <cell r="A16414" t="str">
            <v>Promo</v>
          </cell>
          <cell r="E16414" t="str">
            <v>Giant Growth</v>
          </cell>
          <cell r="F16414" t="str">
            <v>Unlimited Edition</v>
          </cell>
          <cell r="G16414" t="str">
            <v>C</v>
          </cell>
          <cell r="H16414" t="str">
            <v>Instant</v>
          </cell>
          <cell r="L16414" t="str">
            <v>Target creature gets +3/+3 until end of turn.</v>
          </cell>
          <cell r="M16414" t="str">
            <v>{G}</v>
          </cell>
          <cell r="O16414">
            <v>1</v>
          </cell>
          <cell r="P16414" t="str">
            <v>G</v>
          </cell>
          <cell r="Q16414" t="str">
            <v>U</v>
          </cell>
          <cell r="R16414">
            <v>106</v>
          </cell>
        </row>
        <row r="16415">
          <cell r="E16415" t="str">
            <v>Giant Spider</v>
          </cell>
          <cell r="F16415" t="str">
            <v>Unlimited Edition</v>
          </cell>
          <cell r="G16415" t="str">
            <v>C</v>
          </cell>
          <cell r="H16415" t="str">
            <v>Creature — Spider</v>
          </cell>
          <cell r="I16415">
            <v>2</v>
          </cell>
          <cell r="J16415">
            <v>4</v>
          </cell>
          <cell r="L16415" t="str">
            <v>Reach #_(This creature can block creatures with flying.)_#</v>
          </cell>
          <cell r="M16415" t="str">
            <v>{3}{G}</v>
          </cell>
          <cell r="O16415">
            <v>4</v>
          </cell>
          <cell r="P16415" t="str">
            <v>G</v>
          </cell>
          <cell r="Q16415" t="str">
            <v>U</v>
          </cell>
          <cell r="R16415">
            <v>107</v>
          </cell>
        </row>
        <row r="16416">
          <cell r="E16416" t="str">
            <v>Glasses of Urza</v>
          </cell>
          <cell r="F16416" t="str">
            <v>Unlimited Edition</v>
          </cell>
          <cell r="G16416" t="str">
            <v>U</v>
          </cell>
          <cell r="H16416" t="str">
            <v>Artifact</v>
          </cell>
          <cell r="L16416" t="str">
            <v>{T}: Look at target player's hand.</v>
          </cell>
          <cell r="M16416" t="str">
            <v>{1}</v>
          </cell>
          <cell r="O16416">
            <v>1</v>
          </cell>
          <cell r="P16416" t="str">
            <v>A</v>
          </cell>
          <cell r="Q16416" t="str">
            <v>U</v>
          </cell>
          <cell r="R16416">
            <v>246</v>
          </cell>
        </row>
        <row r="16417">
          <cell r="E16417" t="str">
            <v>Gloom</v>
          </cell>
          <cell r="F16417" t="str">
            <v>Unlimited Edition</v>
          </cell>
          <cell r="G16417" t="str">
            <v>U</v>
          </cell>
          <cell r="H16417" t="str">
            <v>Enchantment</v>
          </cell>
          <cell r="L16417" t="str">
            <v>White spells cost {3} more to cast. Activated abilities of white enchantments cost {3} more to activate.</v>
          </cell>
          <cell r="M16417" t="str">
            <v>{2}{B}</v>
          </cell>
          <cell r="O16417">
            <v>3</v>
          </cell>
          <cell r="P16417" t="str">
            <v>B</v>
          </cell>
          <cell r="Q16417" t="str">
            <v>U</v>
          </cell>
          <cell r="R16417">
            <v>19</v>
          </cell>
        </row>
        <row r="16418">
          <cell r="E16418" t="str">
            <v>Goblin Balloon Brigade</v>
          </cell>
          <cell r="F16418" t="str">
            <v>Unlimited Edition</v>
          </cell>
          <cell r="G16418" t="str">
            <v>U</v>
          </cell>
          <cell r="H16418" t="str">
            <v>Creature — Goblin Warrior</v>
          </cell>
          <cell r="I16418">
            <v>1</v>
          </cell>
          <cell r="J16418">
            <v>1</v>
          </cell>
          <cell r="L16418" t="str">
            <v>{R}: Goblin Balloon Brigade gains flying until end of turn.</v>
          </cell>
          <cell r="M16418" t="str">
            <v>{R}</v>
          </cell>
          <cell r="O16418">
            <v>1</v>
          </cell>
          <cell r="P16418" t="str">
            <v>R</v>
          </cell>
          <cell r="Q16418" t="str">
            <v>U</v>
          </cell>
          <cell r="R16418">
            <v>154</v>
          </cell>
        </row>
        <row r="16419">
          <cell r="E16419" t="str">
            <v>Goblin King</v>
          </cell>
          <cell r="F16419" t="str">
            <v>Unlimited Edition</v>
          </cell>
          <cell r="G16419" t="str">
            <v>R</v>
          </cell>
          <cell r="H16419" t="str">
            <v>Creature — Goblin</v>
          </cell>
          <cell r="I16419">
            <v>2</v>
          </cell>
          <cell r="J16419">
            <v>2</v>
          </cell>
          <cell r="L16419" t="str">
            <v>Other Goblin creatures get +1/+1 and have mountainwalk. #_(They're unblockable as long as defending player controls a Mountain.)_#</v>
          </cell>
          <cell r="M16419" t="str">
            <v>{1}{R}{R}</v>
          </cell>
          <cell r="O16419">
            <v>3</v>
          </cell>
          <cell r="P16419" t="str">
            <v>R</v>
          </cell>
          <cell r="Q16419" t="str">
            <v>U</v>
          </cell>
          <cell r="R16419">
            <v>155</v>
          </cell>
        </row>
        <row r="16420">
          <cell r="E16420" t="str">
            <v>Granite Gargoyle</v>
          </cell>
          <cell r="F16420" t="str">
            <v>Unlimited Edition</v>
          </cell>
          <cell r="G16420" t="str">
            <v>R</v>
          </cell>
          <cell r="H16420" t="str">
            <v>Creature — Gargoyle</v>
          </cell>
          <cell r="I16420">
            <v>2</v>
          </cell>
          <cell r="J16420">
            <v>2</v>
          </cell>
          <cell r="L16420" t="str">
            <v>Flying?{R}: Granite Gargoyle gets +0/+1 until end of turn.</v>
          </cell>
          <cell r="M16420" t="str">
            <v>{2}{R}</v>
          </cell>
          <cell r="O16420">
            <v>3</v>
          </cell>
          <cell r="P16420" t="str">
            <v>R</v>
          </cell>
          <cell r="Q16420" t="str">
            <v>U</v>
          </cell>
          <cell r="R16420">
            <v>156</v>
          </cell>
        </row>
        <row r="16421">
          <cell r="E16421" t="str">
            <v>Gray Ogre</v>
          </cell>
          <cell r="F16421" t="str">
            <v>Unlimited Edition</v>
          </cell>
          <cell r="G16421" t="str">
            <v>C</v>
          </cell>
          <cell r="H16421" t="str">
            <v>Creature — Ogre</v>
          </cell>
          <cell r="I16421">
            <v>2</v>
          </cell>
          <cell r="J16421">
            <v>2</v>
          </cell>
          <cell r="L16421">
            <v>0</v>
          </cell>
          <cell r="M16421" t="str">
            <v>{2}{R}</v>
          </cell>
          <cell r="O16421">
            <v>3</v>
          </cell>
          <cell r="P16421" t="str">
            <v>R</v>
          </cell>
          <cell r="Q16421" t="str">
            <v>U</v>
          </cell>
          <cell r="R16421">
            <v>157</v>
          </cell>
        </row>
        <row r="16422">
          <cell r="E16422" t="str">
            <v>Green Ward</v>
          </cell>
          <cell r="F16422" t="str">
            <v>Unlimited Edition</v>
          </cell>
          <cell r="G16422" t="str">
            <v>U</v>
          </cell>
          <cell r="H16422" t="str">
            <v>Enchantment — Aura</v>
          </cell>
          <cell r="L16422" t="str">
            <v>Enchant creature?Enchanted creature has protection from green. This effect doesn't remove Green Ward.</v>
          </cell>
          <cell r="M16422" t="str">
            <v>{W}</v>
          </cell>
          <cell r="O16422">
            <v>1</v>
          </cell>
          <cell r="P16422" t="str">
            <v>W</v>
          </cell>
          <cell r="Q16422" t="str">
            <v>U</v>
          </cell>
          <cell r="R16422">
            <v>205</v>
          </cell>
        </row>
        <row r="16423">
          <cell r="E16423" t="str">
            <v>Grizzly Bears</v>
          </cell>
          <cell r="F16423" t="str">
            <v>Unlimited Edition</v>
          </cell>
          <cell r="G16423" t="str">
            <v>C</v>
          </cell>
          <cell r="H16423" t="str">
            <v>Creature — Bear</v>
          </cell>
          <cell r="I16423">
            <v>2</v>
          </cell>
          <cell r="J16423">
            <v>2</v>
          </cell>
          <cell r="L16423">
            <v>0</v>
          </cell>
          <cell r="M16423" t="str">
            <v>{1}{G}</v>
          </cell>
          <cell r="O16423">
            <v>2</v>
          </cell>
          <cell r="P16423" t="str">
            <v>G</v>
          </cell>
          <cell r="Q16423" t="str">
            <v>U</v>
          </cell>
          <cell r="R16423">
            <v>108</v>
          </cell>
        </row>
        <row r="16424">
          <cell r="E16424" t="str">
            <v>Guardian Angel</v>
          </cell>
          <cell r="F16424" t="str">
            <v>Unlimited Edition</v>
          </cell>
          <cell r="G16424" t="str">
            <v>C</v>
          </cell>
          <cell r="H16424" t="str">
            <v>Instant</v>
          </cell>
          <cell r="L16424" t="str">
            <v>Prevent the next X damage that would be dealt to target creature or player this turn. Until end of turn, you may pay {1} any time you could cast an instant. If you do, prevent the next 1 damage that would be dealt to that creature or player this turn.</v>
          </cell>
          <cell r="M16424" t="str">
            <v>{X}{W}</v>
          </cell>
          <cell r="O16424">
            <v>1</v>
          </cell>
          <cell r="P16424" t="str">
            <v>W</v>
          </cell>
          <cell r="Q16424" t="str">
            <v>U</v>
          </cell>
          <cell r="R16424">
            <v>206</v>
          </cell>
        </row>
        <row r="16425">
          <cell r="E16425" t="str">
            <v>Healing Salve</v>
          </cell>
          <cell r="F16425" t="str">
            <v>Unlimited Edition</v>
          </cell>
          <cell r="G16425" t="str">
            <v>C</v>
          </cell>
          <cell r="H16425" t="str">
            <v>Instant</v>
          </cell>
          <cell r="L16425" t="str">
            <v>Choose one — Target player gains 3 life; or prevent the next 3 damage that would be dealt to target creature or player this turn.</v>
          </cell>
          <cell r="M16425" t="str">
            <v>{W}</v>
          </cell>
          <cell r="O16425">
            <v>1</v>
          </cell>
          <cell r="P16425" t="str">
            <v>W</v>
          </cell>
          <cell r="Q16425" t="str">
            <v>U</v>
          </cell>
          <cell r="R16425">
            <v>207</v>
          </cell>
        </row>
        <row r="16426">
          <cell r="E16426" t="str">
            <v>Helm of Chatzuk</v>
          </cell>
          <cell r="F16426" t="str">
            <v>Unlimited Edition</v>
          </cell>
          <cell r="G16426" t="str">
            <v>R</v>
          </cell>
          <cell r="H16426" t="str">
            <v>Artifact</v>
          </cell>
          <cell r="L16426" t="str">
            <v>{1}, {T}: Target creature gains banding until end of turn. #_(Any creatures with banding, and up to one without, can attack in a band. Bands are blocked as a group. If any creatures with banding a player controls are blocking or being blocked by a creature, that player divides that creature's combat damage, not its controller, among any of the creatures it's being blocked by or is blocking.)_#</v>
          </cell>
          <cell r="M16426" t="str">
            <v>{1}</v>
          </cell>
          <cell r="O16426">
            <v>1</v>
          </cell>
          <cell r="P16426" t="str">
            <v>A</v>
          </cell>
          <cell r="Q16426" t="str">
            <v>U</v>
          </cell>
          <cell r="R16426">
            <v>247</v>
          </cell>
        </row>
        <row r="16427">
          <cell r="E16427" t="str">
            <v>Hill Giant</v>
          </cell>
          <cell r="F16427" t="str">
            <v>Unlimited Edition</v>
          </cell>
          <cell r="G16427" t="str">
            <v>C</v>
          </cell>
          <cell r="H16427" t="str">
            <v>Creature — Giant</v>
          </cell>
          <cell r="I16427">
            <v>3</v>
          </cell>
          <cell r="J16427">
            <v>3</v>
          </cell>
          <cell r="L16427">
            <v>0</v>
          </cell>
          <cell r="M16427" t="str">
            <v>{3}{R}</v>
          </cell>
          <cell r="O16427">
            <v>4</v>
          </cell>
          <cell r="P16427" t="str">
            <v>R</v>
          </cell>
          <cell r="Q16427" t="str">
            <v>U</v>
          </cell>
          <cell r="R16427">
            <v>158</v>
          </cell>
        </row>
        <row r="16428">
          <cell r="E16428" t="str">
            <v>Holy Armor</v>
          </cell>
          <cell r="F16428" t="str">
            <v>Unlimited Edition</v>
          </cell>
          <cell r="G16428" t="str">
            <v>C</v>
          </cell>
          <cell r="H16428" t="str">
            <v>Enchantment — Aura</v>
          </cell>
          <cell r="L16428" t="str">
            <v>Enchant creature?Enchanted creature gets +0/+2. {W}: Enchanted creature gets +0/+1 until end of turn.</v>
          </cell>
          <cell r="M16428" t="str">
            <v>{W}</v>
          </cell>
          <cell r="O16428">
            <v>1</v>
          </cell>
          <cell r="P16428" t="str">
            <v>W</v>
          </cell>
          <cell r="Q16428" t="str">
            <v>U</v>
          </cell>
          <cell r="R16428">
            <v>208</v>
          </cell>
        </row>
        <row r="16429">
          <cell r="E16429" t="str">
            <v>Holy Strength</v>
          </cell>
          <cell r="F16429" t="str">
            <v>Unlimited Edition</v>
          </cell>
          <cell r="G16429" t="str">
            <v>C</v>
          </cell>
          <cell r="H16429" t="str">
            <v>Enchantment — Aura</v>
          </cell>
          <cell r="L16429" t="str">
            <v>Enchant creature?Enchanted creature gets +1/+2.</v>
          </cell>
          <cell r="M16429" t="str">
            <v>{W}</v>
          </cell>
          <cell r="O16429">
            <v>1</v>
          </cell>
          <cell r="P16429" t="str">
            <v>W</v>
          </cell>
          <cell r="Q16429" t="str">
            <v>U</v>
          </cell>
          <cell r="R16429">
            <v>209</v>
          </cell>
        </row>
        <row r="16430">
          <cell r="E16430" t="str">
            <v>Howl from Beyond</v>
          </cell>
          <cell r="F16430" t="str">
            <v>Unlimited Edition</v>
          </cell>
          <cell r="G16430" t="str">
            <v>C</v>
          </cell>
          <cell r="H16430" t="str">
            <v>Instant</v>
          </cell>
          <cell r="L16430" t="str">
            <v>Target creature gets +X/+0 until end of turn.</v>
          </cell>
          <cell r="M16430" t="str">
            <v>{X}{B}</v>
          </cell>
          <cell r="O16430">
            <v>1</v>
          </cell>
          <cell r="P16430" t="str">
            <v>B</v>
          </cell>
          <cell r="Q16430" t="str">
            <v>U</v>
          </cell>
          <cell r="R16430">
            <v>20</v>
          </cell>
        </row>
        <row r="16431">
          <cell r="E16431" t="str">
            <v>Howling Mine</v>
          </cell>
          <cell r="F16431" t="str">
            <v>Unlimited Edition</v>
          </cell>
          <cell r="G16431" t="str">
            <v>R</v>
          </cell>
          <cell r="H16431" t="str">
            <v>Artifact</v>
          </cell>
          <cell r="L16431" t="str">
            <v>At the beginning of each player's draw step, if Howling Mine is untapped, that player draws an additional card.</v>
          </cell>
          <cell r="M16431" t="str">
            <v>{2}</v>
          </cell>
          <cell r="O16431">
            <v>2</v>
          </cell>
          <cell r="P16431" t="str">
            <v>A</v>
          </cell>
          <cell r="Q16431" t="str">
            <v>U</v>
          </cell>
          <cell r="R16431">
            <v>248</v>
          </cell>
        </row>
        <row r="16432">
          <cell r="E16432" t="str">
            <v>Hurloon Minotaur</v>
          </cell>
          <cell r="F16432" t="str">
            <v>Unlimited Edition</v>
          </cell>
          <cell r="G16432" t="str">
            <v>C</v>
          </cell>
          <cell r="H16432" t="str">
            <v>Creature — Minotaur</v>
          </cell>
          <cell r="I16432">
            <v>2</v>
          </cell>
          <cell r="J16432">
            <v>3</v>
          </cell>
          <cell r="L16432">
            <v>0</v>
          </cell>
          <cell r="M16432" t="str">
            <v>{1}{R}{R}</v>
          </cell>
          <cell r="O16432">
            <v>3</v>
          </cell>
          <cell r="P16432" t="str">
            <v>R</v>
          </cell>
          <cell r="Q16432" t="str">
            <v>U</v>
          </cell>
          <cell r="R16432">
            <v>159</v>
          </cell>
        </row>
        <row r="16433">
          <cell r="A16433" t="str">
            <v>Duplicate</v>
          </cell>
          <cell r="E16433" t="str">
            <v>Hurricane</v>
          </cell>
          <cell r="F16433" t="str">
            <v>Unlimited Edition</v>
          </cell>
          <cell r="G16433" t="str">
            <v>U</v>
          </cell>
          <cell r="H16433" t="str">
            <v>Sorcery</v>
          </cell>
          <cell r="L16433" t="str">
            <v>Hurricane deals X damage to each creature with flying and each player.</v>
          </cell>
          <cell r="M16433" t="str">
            <v>{X}{G}</v>
          </cell>
          <cell r="O16433">
            <v>1</v>
          </cell>
          <cell r="P16433" t="str">
            <v>G</v>
          </cell>
          <cell r="Q16433" t="str">
            <v>U</v>
          </cell>
          <cell r="R16433">
            <v>109</v>
          </cell>
        </row>
        <row r="16434">
          <cell r="A16434" t="str">
            <v>Promo</v>
          </cell>
          <cell r="E16434" t="str">
            <v>Hypnotic Specter</v>
          </cell>
          <cell r="F16434" t="str">
            <v>Unlimited Edition</v>
          </cell>
          <cell r="G16434" t="str">
            <v>U</v>
          </cell>
          <cell r="H16434" t="str">
            <v>Creature — Specter</v>
          </cell>
          <cell r="I16434">
            <v>2</v>
          </cell>
          <cell r="J16434">
            <v>2</v>
          </cell>
          <cell r="L16434" t="str">
            <v>Flying. Whenever Hypnotic Specter deals damage to an opponent, that player discards a card at random.</v>
          </cell>
          <cell r="M16434" t="str">
            <v>{1}{B}{B}</v>
          </cell>
          <cell r="O16434">
            <v>3</v>
          </cell>
          <cell r="P16434" t="str">
            <v>B</v>
          </cell>
          <cell r="Q16434" t="str">
            <v>U</v>
          </cell>
          <cell r="R16434">
            <v>21</v>
          </cell>
        </row>
        <row r="16435">
          <cell r="E16435" t="str">
            <v>Ice Storm</v>
          </cell>
          <cell r="F16435" t="str">
            <v>Unlimited Edition</v>
          </cell>
          <cell r="G16435" t="str">
            <v>U</v>
          </cell>
          <cell r="H16435" t="str">
            <v>Sorcery</v>
          </cell>
          <cell r="L16435" t="str">
            <v>Destroy target land.</v>
          </cell>
          <cell r="M16435" t="str">
            <v>{2}{G}</v>
          </cell>
          <cell r="O16435">
            <v>3</v>
          </cell>
          <cell r="P16435" t="str">
            <v>G</v>
          </cell>
          <cell r="Q16435" t="str">
            <v>U</v>
          </cell>
          <cell r="R16435">
            <v>110</v>
          </cell>
        </row>
        <row r="16436">
          <cell r="A16436" t="str">
            <v>Promo</v>
          </cell>
          <cell r="E16436" t="str">
            <v>Icy Manipulator</v>
          </cell>
          <cell r="F16436" t="str">
            <v>Unlimited Edition</v>
          </cell>
          <cell r="G16436" t="str">
            <v>U</v>
          </cell>
          <cell r="H16436" t="str">
            <v>Artifact</v>
          </cell>
          <cell r="L16436" t="str">
            <v>{1}, {T}: Tap target artifact, creature, or land.</v>
          </cell>
          <cell r="M16436" t="str">
            <v>{4}</v>
          </cell>
          <cell r="O16436">
            <v>4</v>
          </cell>
          <cell r="P16436" t="str">
            <v>A</v>
          </cell>
          <cell r="Q16436" t="str">
            <v>U</v>
          </cell>
          <cell r="R16436">
            <v>249</v>
          </cell>
        </row>
        <row r="16437">
          <cell r="E16437" t="str">
            <v>Illusionary Mask</v>
          </cell>
          <cell r="F16437" t="str">
            <v>Unlimited Edition</v>
          </cell>
          <cell r="G16437" t="str">
            <v>R</v>
          </cell>
          <cell r="H16437" t="str">
            <v>Artifact</v>
          </cell>
          <cell r="L16437" t="str">
            <v>{X}: You may choose a creature card in your hand whose mana cost could be paid by some amount of, or all of, the mana you spent on {X}. If you do, you may cast that card face down as a 2/2 creature spell without paying its mana cost. If the creature that spell becomes as it resolves has not been turned face up and would assign or deal damage, be dealt damage, or become tapped, instead it's turned face up and assigns or deals damage, is dealt damage, or becomes tapped. Activate this ability only any time you could cast a sorcery.</v>
          </cell>
          <cell r="M16437" t="str">
            <v>{2}</v>
          </cell>
          <cell r="O16437">
            <v>2</v>
          </cell>
          <cell r="P16437" t="str">
            <v>A</v>
          </cell>
          <cell r="Q16437" t="str">
            <v>U</v>
          </cell>
          <cell r="R16437">
            <v>250</v>
          </cell>
        </row>
        <row r="16438">
          <cell r="E16438" t="str">
            <v>Instill Energy</v>
          </cell>
          <cell r="F16438" t="str">
            <v>Unlimited Edition</v>
          </cell>
          <cell r="G16438" t="str">
            <v>U</v>
          </cell>
          <cell r="H16438" t="str">
            <v>Enchantment — Aura</v>
          </cell>
          <cell r="L16438" t="str">
            <v>Enchant creature?Enchanted creature can attack as though it had haste. {0}: Untap enchanted creature. Activate this ability only during your turn and only once each turn.</v>
          </cell>
          <cell r="M16438" t="str">
            <v>{G}</v>
          </cell>
          <cell r="O16438">
            <v>1</v>
          </cell>
          <cell r="P16438" t="str">
            <v>G</v>
          </cell>
          <cell r="Q16438" t="str">
            <v>U</v>
          </cell>
          <cell r="R16438">
            <v>111</v>
          </cell>
        </row>
        <row r="16439">
          <cell r="E16439" t="str">
            <v>Invisibility</v>
          </cell>
          <cell r="F16439" t="str">
            <v>Unlimited Edition</v>
          </cell>
          <cell r="G16439" t="str">
            <v>C</v>
          </cell>
          <cell r="H16439" t="str">
            <v>Enchantment — Aura</v>
          </cell>
          <cell r="L16439" t="str">
            <v>Enchant creature?Enchanted creature can't be blocked except by Walls.</v>
          </cell>
          <cell r="M16439" t="str">
            <v>{U}{U}</v>
          </cell>
          <cell r="O16439">
            <v>2</v>
          </cell>
          <cell r="P16439" t="str">
            <v>U</v>
          </cell>
          <cell r="Q16439" t="str">
            <v>U</v>
          </cell>
          <cell r="R16439">
            <v>60</v>
          </cell>
        </row>
        <row r="16440">
          <cell r="E16440" t="str">
            <v>Iron Star</v>
          </cell>
          <cell r="F16440" t="str">
            <v>Unlimited Edition</v>
          </cell>
          <cell r="G16440" t="str">
            <v>U</v>
          </cell>
          <cell r="H16440" t="str">
            <v>Artifact</v>
          </cell>
          <cell r="L16440" t="str">
            <v>Whenever a player casts a red spell, you may pay {1}. If you do, you gain 1 life.</v>
          </cell>
          <cell r="M16440" t="str">
            <v>{1}</v>
          </cell>
          <cell r="O16440">
            <v>1</v>
          </cell>
          <cell r="P16440" t="str">
            <v>A</v>
          </cell>
          <cell r="Q16440" t="str">
            <v>U</v>
          </cell>
          <cell r="R16440">
            <v>251</v>
          </cell>
        </row>
        <row r="16441">
          <cell r="E16441" t="str">
            <v>Ironclaw Orcs</v>
          </cell>
          <cell r="F16441" t="str">
            <v>Unlimited Edition</v>
          </cell>
          <cell r="G16441" t="str">
            <v>C</v>
          </cell>
          <cell r="H16441" t="str">
            <v>Creature — Orc</v>
          </cell>
          <cell r="I16441">
            <v>2</v>
          </cell>
          <cell r="J16441">
            <v>2</v>
          </cell>
          <cell r="L16441" t="str">
            <v>Ironclaw Orcs can't block creatures with power 2 or greater.</v>
          </cell>
          <cell r="M16441" t="str">
            <v>{1}{R}</v>
          </cell>
          <cell r="O16441">
            <v>2</v>
          </cell>
          <cell r="P16441" t="str">
            <v>R</v>
          </cell>
          <cell r="Q16441" t="str">
            <v>U</v>
          </cell>
          <cell r="R16441">
            <v>160</v>
          </cell>
        </row>
        <row r="16442">
          <cell r="E16442" t="str">
            <v>Ironroot Treefolk</v>
          </cell>
          <cell r="F16442" t="str">
            <v>Unlimited Edition</v>
          </cell>
          <cell r="G16442" t="str">
            <v>C</v>
          </cell>
          <cell r="H16442" t="str">
            <v>Creature — Treefolk</v>
          </cell>
          <cell r="I16442">
            <v>3</v>
          </cell>
          <cell r="J16442">
            <v>5</v>
          </cell>
          <cell r="L16442">
            <v>0</v>
          </cell>
          <cell r="M16442" t="str">
            <v>{4}{G}</v>
          </cell>
          <cell r="O16442">
            <v>5</v>
          </cell>
          <cell r="P16442" t="str">
            <v>G</v>
          </cell>
          <cell r="Q16442" t="str">
            <v>U</v>
          </cell>
          <cell r="R16442">
            <v>112</v>
          </cell>
        </row>
        <row r="16443">
          <cell r="E16443" t="str">
            <v>Island</v>
          </cell>
          <cell r="F16443" t="str">
            <v>Unlimited Edition</v>
          </cell>
          <cell r="G16443" t="str">
            <v>C</v>
          </cell>
          <cell r="H16443" t="str">
            <v>Basic Land — Island</v>
          </cell>
          <cell r="L16443" t="str">
            <v>{U}</v>
          </cell>
          <cell r="N16443" t="str">
            <v>{U}</v>
          </cell>
          <cell r="O16443">
            <v>0</v>
          </cell>
          <cell r="P16443" t="str">
            <v>L</v>
          </cell>
          <cell r="Q16443" t="str">
            <v>U</v>
          </cell>
          <cell r="R16443">
            <v>283</v>
          </cell>
        </row>
        <row r="16444">
          <cell r="A16444" t="str">
            <v>Duplicate</v>
          </cell>
          <cell r="E16444" t="str">
            <v>Island Sanctuary</v>
          </cell>
          <cell r="F16444" t="str">
            <v>Unlimited Edition</v>
          </cell>
          <cell r="G16444" t="str">
            <v>R</v>
          </cell>
          <cell r="H16444" t="str">
            <v>Enchantment</v>
          </cell>
          <cell r="L16444" t="str">
            <v>If you would draw a card during your draw step, instead you may skip that draw. If you do, until your next turn, you can't be attacked except by creatures with flying and/or islandwalk.</v>
          </cell>
          <cell r="M16444" t="str">
            <v>{1}{W}</v>
          </cell>
          <cell r="O16444">
            <v>2</v>
          </cell>
          <cell r="P16444" t="str">
            <v>W</v>
          </cell>
          <cell r="Q16444" t="str">
            <v>U</v>
          </cell>
          <cell r="R16444">
            <v>210</v>
          </cell>
        </row>
        <row r="16445">
          <cell r="E16445" t="str">
            <v>Ivory Cup</v>
          </cell>
          <cell r="F16445" t="str">
            <v>Unlimited Edition</v>
          </cell>
          <cell r="G16445" t="str">
            <v>U</v>
          </cell>
          <cell r="H16445" t="str">
            <v>Artifact</v>
          </cell>
          <cell r="L16445" t="str">
            <v>Whenever a player casts a white spell, you may pay {1}. If you do, you gain 1 life.</v>
          </cell>
          <cell r="M16445" t="str">
            <v>{1}</v>
          </cell>
          <cell r="O16445">
            <v>1</v>
          </cell>
          <cell r="P16445" t="str">
            <v>A</v>
          </cell>
          <cell r="Q16445" t="str">
            <v>U</v>
          </cell>
          <cell r="R16445">
            <v>252</v>
          </cell>
        </row>
        <row r="16446">
          <cell r="E16446" t="str">
            <v>Jade Monolith</v>
          </cell>
          <cell r="F16446" t="str">
            <v>Unlimited Edition</v>
          </cell>
          <cell r="G16446" t="str">
            <v>R</v>
          </cell>
          <cell r="H16446" t="str">
            <v>Artifact</v>
          </cell>
          <cell r="L16446" t="str">
            <v>{1}: The next time a source of your choice would deal damage to target creature this turn, that source deals that damage to you instead.</v>
          </cell>
          <cell r="M16446" t="str">
            <v>{4}</v>
          </cell>
          <cell r="O16446">
            <v>4</v>
          </cell>
          <cell r="P16446" t="str">
            <v>A</v>
          </cell>
          <cell r="Q16446" t="str">
            <v>U</v>
          </cell>
          <cell r="R16446">
            <v>253</v>
          </cell>
        </row>
        <row r="16447">
          <cell r="E16447" t="str">
            <v>Jade Statue</v>
          </cell>
          <cell r="F16447" t="str">
            <v>Unlimited Edition</v>
          </cell>
          <cell r="G16447" t="str">
            <v>U</v>
          </cell>
          <cell r="H16447" t="str">
            <v>Artifact</v>
          </cell>
          <cell r="I16447">
            <v>3</v>
          </cell>
          <cell r="J16447">
            <v>6</v>
          </cell>
          <cell r="L16447" t="str">
            <v>{2}: Jade Statue becomes a 3/6 Golem artifact creature until end of combat. Activate this ability only during combat.</v>
          </cell>
          <cell r="M16447" t="str">
            <v>{4}</v>
          </cell>
          <cell r="O16447">
            <v>4</v>
          </cell>
          <cell r="P16447" t="str">
            <v>A</v>
          </cell>
          <cell r="Q16447" t="str">
            <v>U</v>
          </cell>
          <cell r="R16447">
            <v>254</v>
          </cell>
        </row>
        <row r="16448">
          <cell r="E16448" t="str">
            <v>Jayemdae Tome</v>
          </cell>
          <cell r="F16448" t="str">
            <v>Unlimited Edition</v>
          </cell>
          <cell r="G16448" t="str">
            <v>R</v>
          </cell>
          <cell r="H16448" t="str">
            <v>Artifact</v>
          </cell>
          <cell r="L16448" t="str">
            <v>{4}, {T}: Draw a card.</v>
          </cell>
          <cell r="M16448" t="str">
            <v>{4}</v>
          </cell>
          <cell r="O16448">
            <v>4</v>
          </cell>
          <cell r="P16448" t="str">
            <v>A</v>
          </cell>
          <cell r="Q16448" t="str">
            <v>U</v>
          </cell>
          <cell r="R16448">
            <v>255</v>
          </cell>
        </row>
        <row r="16449">
          <cell r="A16449" t="str">
            <v>Promo</v>
          </cell>
          <cell r="E16449" t="str">
            <v>Juggernaut</v>
          </cell>
          <cell r="F16449" t="str">
            <v>Unlimited Edition</v>
          </cell>
          <cell r="G16449" t="str">
            <v>U</v>
          </cell>
          <cell r="H16449" t="str">
            <v>Artifact Creature — Juggernaut</v>
          </cell>
          <cell r="I16449">
            <v>5</v>
          </cell>
          <cell r="J16449">
            <v>3</v>
          </cell>
          <cell r="L16449" t="str">
            <v>Juggernaut attacks each turn if able. Juggernaut can't be blocked by Walls.</v>
          </cell>
          <cell r="M16449" t="str">
            <v>{4}</v>
          </cell>
          <cell r="O16449">
            <v>4</v>
          </cell>
          <cell r="P16449" t="str">
            <v>A</v>
          </cell>
          <cell r="Q16449" t="str">
            <v>U</v>
          </cell>
          <cell r="R16449">
            <v>256</v>
          </cell>
        </row>
        <row r="16450">
          <cell r="E16450" t="str">
            <v>Jump</v>
          </cell>
          <cell r="F16450" t="str">
            <v>Unlimited Edition</v>
          </cell>
          <cell r="G16450" t="str">
            <v>C</v>
          </cell>
          <cell r="H16450" t="str">
            <v>Instant</v>
          </cell>
          <cell r="L16450" t="str">
            <v>Target creature gains flying until end of turn.</v>
          </cell>
          <cell r="M16450" t="str">
            <v>{U}</v>
          </cell>
          <cell r="O16450">
            <v>1</v>
          </cell>
          <cell r="P16450" t="str">
            <v>U</v>
          </cell>
          <cell r="Q16450" t="str">
            <v>U</v>
          </cell>
          <cell r="R16450">
            <v>61</v>
          </cell>
        </row>
        <row r="16451">
          <cell r="E16451" t="str">
            <v>Karma</v>
          </cell>
          <cell r="F16451" t="str">
            <v>Unlimited Edition</v>
          </cell>
          <cell r="G16451" t="str">
            <v>U</v>
          </cell>
          <cell r="H16451" t="str">
            <v>Enchantment</v>
          </cell>
          <cell r="L16451" t="str">
            <v>At the beginning of each player's upkeep, Karma deals damage to that player equal to the number of Swamps he or she controls.</v>
          </cell>
          <cell r="M16451" t="str">
            <v>{2}{W}{W}</v>
          </cell>
          <cell r="O16451">
            <v>4</v>
          </cell>
          <cell r="P16451" t="str">
            <v>W</v>
          </cell>
          <cell r="Q16451" t="str">
            <v>U</v>
          </cell>
          <cell r="R16451">
            <v>211</v>
          </cell>
        </row>
        <row r="16452">
          <cell r="E16452" t="str">
            <v>Keldon Warlord</v>
          </cell>
          <cell r="F16452" t="str">
            <v>Unlimited Edition</v>
          </cell>
          <cell r="G16452" t="str">
            <v>U</v>
          </cell>
          <cell r="H16452" t="str">
            <v>Creature — Human Barbarian</v>
          </cell>
          <cell r="I16452" t="str">
            <v>*</v>
          </cell>
          <cell r="J16452" t="str">
            <v>*</v>
          </cell>
          <cell r="L16452" t="str">
            <v>Keldon Warlord's power and toughness are each equal to the number of non-Wall creatures you control.</v>
          </cell>
          <cell r="M16452" t="str">
            <v>{2}{R}{R}</v>
          </cell>
          <cell r="O16452">
            <v>4</v>
          </cell>
          <cell r="P16452" t="str">
            <v>R</v>
          </cell>
          <cell r="Q16452" t="str">
            <v>U</v>
          </cell>
          <cell r="R16452">
            <v>161</v>
          </cell>
        </row>
        <row r="16453">
          <cell r="E16453" t="str">
            <v>Kormus Bell</v>
          </cell>
          <cell r="F16453" t="str">
            <v>Unlimited Edition</v>
          </cell>
          <cell r="G16453" t="str">
            <v>R</v>
          </cell>
          <cell r="H16453" t="str">
            <v>Artifact</v>
          </cell>
          <cell r="L16453" t="str">
            <v>All Swamps are 1/1 black creatures that are still lands.</v>
          </cell>
          <cell r="M16453" t="str">
            <v>{4}</v>
          </cell>
          <cell r="O16453">
            <v>4</v>
          </cell>
          <cell r="P16453" t="str">
            <v>A</v>
          </cell>
          <cell r="Q16453" t="str">
            <v>U</v>
          </cell>
          <cell r="R16453">
            <v>257</v>
          </cell>
        </row>
        <row r="16454">
          <cell r="E16454" t="str">
            <v>Kudzu</v>
          </cell>
          <cell r="F16454" t="str">
            <v>Unlimited Edition</v>
          </cell>
          <cell r="G16454" t="str">
            <v>R</v>
          </cell>
          <cell r="H16454" t="str">
            <v>Enchantment — Aura</v>
          </cell>
          <cell r="L16454" t="str">
            <v>Enchant land?When enchanted land becomes tapped, destroy it. That land's controller attaches Kudzu to a land of his or her choice.</v>
          </cell>
          <cell r="M16454" t="str">
            <v>{1}{G}{G}</v>
          </cell>
          <cell r="O16454">
            <v>3</v>
          </cell>
          <cell r="P16454" t="str">
            <v>G</v>
          </cell>
          <cell r="Q16454" t="str">
            <v>U</v>
          </cell>
          <cell r="R16454">
            <v>113</v>
          </cell>
        </row>
        <row r="16455">
          <cell r="E16455" t="str">
            <v>Lance</v>
          </cell>
          <cell r="F16455" t="str">
            <v>Unlimited Edition</v>
          </cell>
          <cell r="G16455" t="str">
            <v>U</v>
          </cell>
          <cell r="H16455" t="str">
            <v>Enchantment — Aura</v>
          </cell>
          <cell r="L16455" t="str">
            <v>Enchant creature?Enchanted creature has first strike.</v>
          </cell>
          <cell r="M16455" t="str">
            <v>{W}</v>
          </cell>
          <cell r="O16455">
            <v>1</v>
          </cell>
          <cell r="P16455" t="str">
            <v>W</v>
          </cell>
          <cell r="Q16455" t="str">
            <v>U</v>
          </cell>
          <cell r="R16455">
            <v>212</v>
          </cell>
        </row>
        <row r="16456">
          <cell r="E16456" t="str">
            <v>Ley Druid</v>
          </cell>
          <cell r="F16456" t="str">
            <v>Unlimited Edition</v>
          </cell>
          <cell r="G16456" t="str">
            <v>U</v>
          </cell>
          <cell r="H16456" t="str">
            <v>Creature — Human Druid</v>
          </cell>
          <cell r="I16456">
            <v>1</v>
          </cell>
          <cell r="J16456">
            <v>1</v>
          </cell>
          <cell r="L16456" t="str">
            <v>{T}: Untap target land.</v>
          </cell>
          <cell r="M16456" t="str">
            <v>{2}{G}</v>
          </cell>
          <cell r="O16456">
            <v>3</v>
          </cell>
          <cell r="P16456" t="str">
            <v>G</v>
          </cell>
          <cell r="Q16456" t="str">
            <v>U</v>
          </cell>
          <cell r="R16456">
            <v>114</v>
          </cell>
        </row>
        <row r="16457">
          <cell r="A16457" t="str">
            <v>Duplicate</v>
          </cell>
          <cell r="E16457" t="str">
            <v>Library of Leng</v>
          </cell>
          <cell r="F16457" t="str">
            <v>Unlimited Edition</v>
          </cell>
          <cell r="G16457" t="str">
            <v>U</v>
          </cell>
          <cell r="H16457" t="str">
            <v>Artifact</v>
          </cell>
          <cell r="L16457" t="str">
            <v>You have no maximum hand size. If an effect causes you to discard a card, discard it, but you may put it on top of your library instead of into your graveyard.</v>
          </cell>
          <cell r="M16457" t="str">
            <v>{1}</v>
          </cell>
          <cell r="O16457">
            <v>1</v>
          </cell>
          <cell r="P16457" t="str">
            <v>A</v>
          </cell>
          <cell r="Q16457" t="str">
            <v>U</v>
          </cell>
          <cell r="R16457">
            <v>258</v>
          </cell>
        </row>
        <row r="16458">
          <cell r="E16458" t="str">
            <v>Lich</v>
          </cell>
          <cell r="F16458" t="str">
            <v>Unlimited Edition</v>
          </cell>
          <cell r="G16458" t="str">
            <v>R</v>
          </cell>
          <cell r="H16458" t="str">
            <v>Enchantment</v>
          </cell>
          <cell r="L16458" t="str">
            <v>As Lich enters the battlefield, you lose life equal to your life total. You don't lose the game for having 0 or less life. If you would gain life, draw that many cards instead. Whenever you're dealt damage, sacrifice that many nontoken permanents. If you can't, you lose the game. When Lich is put into a graveyard from the battlefield, you lose the game.</v>
          </cell>
          <cell r="M16458" t="str">
            <v>{B}{B}{B}{B}</v>
          </cell>
          <cell r="O16458">
            <v>4</v>
          </cell>
          <cell r="P16458" t="str">
            <v>B</v>
          </cell>
          <cell r="Q16458" t="str">
            <v>U</v>
          </cell>
          <cell r="R16458">
            <v>22</v>
          </cell>
        </row>
        <row r="16459">
          <cell r="E16459" t="str">
            <v>Lifeforce</v>
          </cell>
          <cell r="F16459" t="str">
            <v>Unlimited Edition</v>
          </cell>
          <cell r="G16459" t="str">
            <v>U</v>
          </cell>
          <cell r="H16459" t="str">
            <v>Enchantment</v>
          </cell>
          <cell r="L16459" t="str">
            <v>{G}{G}: Counter target black spell.</v>
          </cell>
          <cell r="M16459" t="str">
            <v>{G}{G}</v>
          </cell>
          <cell r="O16459">
            <v>2</v>
          </cell>
          <cell r="P16459" t="str">
            <v>G</v>
          </cell>
          <cell r="Q16459" t="str">
            <v>U</v>
          </cell>
          <cell r="R16459">
            <v>115</v>
          </cell>
        </row>
        <row r="16460">
          <cell r="E16460" t="str">
            <v>Lifelace</v>
          </cell>
          <cell r="F16460" t="str">
            <v>Unlimited Edition</v>
          </cell>
          <cell r="G16460" t="str">
            <v>R</v>
          </cell>
          <cell r="H16460" t="str">
            <v>Instant</v>
          </cell>
          <cell r="L16460" t="str">
            <v>Target spell or permanent becomes green. #_(Mana symbols on that permanent remain unchanged.)_#</v>
          </cell>
          <cell r="M16460" t="str">
            <v>{G}</v>
          </cell>
          <cell r="O16460">
            <v>1</v>
          </cell>
          <cell r="P16460" t="str">
            <v>G</v>
          </cell>
          <cell r="Q16460" t="str">
            <v>U</v>
          </cell>
          <cell r="R16460">
            <v>116</v>
          </cell>
        </row>
        <row r="16461">
          <cell r="E16461" t="str">
            <v>Lifetap</v>
          </cell>
          <cell r="F16461" t="str">
            <v>Unlimited Edition</v>
          </cell>
          <cell r="G16461" t="str">
            <v>U</v>
          </cell>
          <cell r="H16461" t="str">
            <v>Enchantment</v>
          </cell>
          <cell r="L16461" t="str">
            <v>Whenever a Forest an opponent controls becomes tapped, you gain 1 life.</v>
          </cell>
          <cell r="M16461" t="str">
            <v>{U}{U}</v>
          </cell>
          <cell r="O16461">
            <v>2</v>
          </cell>
          <cell r="P16461" t="str">
            <v>U</v>
          </cell>
          <cell r="Q16461" t="str">
            <v>U</v>
          </cell>
          <cell r="R16461">
            <v>62</v>
          </cell>
        </row>
        <row r="16462">
          <cell r="A16462" t="str">
            <v>Promo</v>
          </cell>
          <cell r="E16462" t="str">
            <v>Lightning Bolt</v>
          </cell>
          <cell r="F16462" t="str">
            <v>Unlimited Edition</v>
          </cell>
          <cell r="G16462" t="str">
            <v>C</v>
          </cell>
          <cell r="H16462" t="str">
            <v>Instant</v>
          </cell>
          <cell r="L16462" t="str">
            <v>Lightning Bolt deals 3 damage to target creature or player.</v>
          </cell>
          <cell r="M16462" t="str">
            <v>{R}</v>
          </cell>
          <cell r="O16462">
            <v>1</v>
          </cell>
          <cell r="P16462" t="str">
            <v>R</v>
          </cell>
          <cell r="Q16462" t="str">
            <v>U</v>
          </cell>
          <cell r="R16462">
            <v>162</v>
          </cell>
        </row>
        <row r="16463">
          <cell r="E16463" t="str">
            <v>Living Artifact</v>
          </cell>
          <cell r="F16463" t="str">
            <v>Unlimited Edition</v>
          </cell>
          <cell r="G16463" t="str">
            <v>R</v>
          </cell>
          <cell r="H16463" t="str">
            <v>Enchantment — Aura</v>
          </cell>
          <cell r="L16463" t="str">
            <v>Enchant artifact?Whenever you're dealt damage, put that many vitality counters on Living Artifact. At the beginning of your upkeep, you may remove a vitality counter from Living Artifact. If you do, you gain 1 life.</v>
          </cell>
          <cell r="M16463" t="str">
            <v>{G}</v>
          </cell>
          <cell r="O16463">
            <v>1</v>
          </cell>
          <cell r="P16463" t="str">
            <v>G</v>
          </cell>
          <cell r="Q16463" t="str">
            <v>U</v>
          </cell>
          <cell r="R16463">
            <v>117</v>
          </cell>
        </row>
        <row r="16464">
          <cell r="E16464" t="str">
            <v>Living Lands</v>
          </cell>
          <cell r="F16464" t="str">
            <v>Unlimited Edition</v>
          </cell>
          <cell r="G16464" t="str">
            <v>R</v>
          </cell>
          <cell r="H16464" t="str">
            <v>Enchantment</v>
          </cell>
          <cell r="L16464" t="str">
            <v>All Forests are 1/1 creatures that are still lands.</v>
          </cell>
          <cell r="M16464" t="str">
            <v>{3}{G}</v>
          </cell>
          <cell r="O16464">
            <v>4</v>
          </cell>
          <cell r="P16464" t="str">
            <v>G</v>
          </cell>
          <cell r="Q16464" t="str">
            <v>U</v>
          </cell>
          <cell r="R16464">
            <v>118</v>
          </cell>
        </row>
        <row r="16465">
          <cell r="E16465" t="str">
            <v>Living Wall</v>
          </cell>
          <cell r="F16465" t="str">
            <v>Unlimited Edition</v>
          </cell>
          <cell r="G16465" t="str">
            <v>U</v>
          </cell>
          <cell r="H16465" t="str">
            <v>Artifact Creature — Wall</v>
          </cell>
          <cell r="I16465">
            <v>0</v>
          </cell>
          <cell r="J16465">
            <v>6</v>
          </cell>
          <cell r="L16465" t="str">
            <v>Defender #_(This creature can't attack.)_#?{1}: Regenerate Living Wall.</v>
          </cell>
          <cell r="M16465" t="str">
            <v>{4}</v>
          </cell>
          <cell r="O16465">
            <v>4</v>
          </cell>
          <cell r="P16465" t="str">
            <v>A</v>
          </cell>
          <cell r="Q16465" t="str">
            <v>U</v>
          </cell>
          <cell r="R16465">
            <v>259</v>
          </cell>
        </row>
        <row r="16466">
          <cell r="A16466" t="str">
            <v>Promo</v>
          </cell>
          <cell r="E16466" t="str">
            <v>Llanowar Elves</v>
          </cell>
          <cell r="F16466" t="str">
            <v>Unlimited Edition</v>
          </cell>
          <cell r="G16466" t="str">
            <v>C</v>
          </cell>
          <cell r="H16466" t="str">
            <v>Creature — Elf Druid</v>
          </cell>
          <cell r="I16466">
            <v>1</v>
          </cell>
          <cell r="J16466">
            <v>1</v>
          </cell>
          <cell r="L16466" t="str">
            <v>{T}: Add {G} to your mana pool.</v>
          </cell>
          <cell r="M16466" t="str">
            <v>{G}</v>
          </cell>
          <cell r="N16466" t="str">
            <v>{G}</v>
          </cell>
          <cell r="O16466">
            <v>1</v>
          </cell>
          <cell r="P16466" t="str">
            <v>G</v>
          </cell>
          <cell r="Q16466" t="str">
            <v>U</v>
          </cell>
          <cell r="R16466">
            <v>119</v>
          </cell>
        </row>
        <row r="16467">
          <cell r="A16467" t="str">
            <v>Promo</v>
          </cell>
          <cell r="E16467" t="str">
            <v>Lord of Atlantis</v>
          </cell>
          <cell r="F16467" t="str">
            <v>Unlimited Edition</v>
          </cell>
          <cell r="G16467" t="str">
            <v>R</v>
          </cell>
          <cell r="H16467" t="str">
            <v>Creature — Merfolk</v>
          </cell>
          <cell r="I16467">
            <v>2</v>
          </cell>
          <cell r="J16467">
            <v>2</v>
          </cell>
          <cell r="L16467" t="str">
            <v>Other Merfolk creatures get +1/+1 and have islandwalk.</v>
          </cell>
          <cell r="M16467" t="str">
            <v>{U}{U}</v>
          </cell>
          <cell r="O16467">
            <v>2</v>
          </cell>
          <cell r="P16467" t="str">
            <v>U</v>
          </cell>
          <cell r="Q16467" t="str">
            <v>U</v>
          </cell>
          <cell r="R16467">
            <v>63</v>
          </cell>
        </row>
        <row r="16468">
          <cell r="A16468" t="str">
            <v>Promo</v>
          </cell>
          <cell r="E16468" t="str">
            <v>Lord of the Pit</v>
          </cell>
          <cell r="F16468" t="str">
            <v>Unlimited Edition</v>
          </cell>
          <cell r="G16468" t="str">
            <v>R</v>
          </cell>
          <cell r="H16468" t="str">
            <v>Creature — Demon</v>
          </cell>
          <cell r="I16468">
            <v>7</v>
          </cell>
          <cell r="J16468">
            <v>7</v>
          </cell>
          <cell r="L16468" t="str">
            <v>Flying, trample. At the beginning of your upkeep, sacrifice a creature other than Lord of the Pit. If you can't, Lord of the Pit deals 7 damage to you.</v>
          </cell>
          <cell r="M16468" t="str">
            <v>{4}{B}{B}{B}</v>
          </cell>
          <cell r="O16468">
            <v>7</v>
          </cell>
          <cell r="P16468" t="str">
            <v>B</v>
          </cell>
          <cell r="Q16468" t="str">
            <v>U</v>
          </cell>
          <cell r="R16468">
            <v>23</v>
          </cell>
        </row>
        <row r="16469">
          <cell r="E16469" t="str">
            <v>Lure</v>
          </cell>
          <cell r="F16469" t="str">
            <v>Unlimited Edition</v>
          </cell>
          <cell r="G16469" t="str">
            <v>U</v>
          </cell>
          <cell r="H16469" t="str">
            <v>Enchantment — Aura</v>
          </cell>
          <cell r="L16469" t="str">
            <v>Enchant creature?All creatures able to block enchanted creature do so.</v>
          </cell>
          <cell r="M16469" t="str">
            <v>{1}{G}{G}</v>
          </cell>
          <cell r="O16469">
            <v>3</v>
          </cell>
          <cell r="P16469" t="str">
            <v>G</v>
          </cell>
          <cell r="Q16469" t="str">
            <v>U</v>
          </cell>
          <cell r="R16469">
            <v>120</v>
          </cell>
        </row>
        <row r="16470">
          <cell r="E16470" t="str">
            <v>Magical Hack</v>
          </cell>
          <cell r="F16470" t="str">
            <v>Unlimited Edition</v>
          </cell>
          <cell r="G16470" t="str">
            <v>R</v>
          </cell>
          <cell r="H16470" t="str">
            <v>Instant</v>
          </cell>
          <cell r="L16470" t="str">
            <v>Change the text of target spell or permanent by replacing all instances of one basic land type with another. #_(For example, you may change "swampwalk" to "plainswalk." This effect lasts indefinitely.)_#</v>
          </cell>
          <cell r="M16470" t="str">
            <v>{U}</v>
          </cell>
          <cell r="O16470">
            <v>1</v>
          </cell>
          <cell r="P16470" t="str">
            <v>U</v>
          </cell>
          <cell r="Q16470" t="str">
            <v>U</v>
          </cell>
          <cell r="R16470">
            <v>64</v>
          </cell>
        </row>
        <row r="16471">
          <cell r="E16471" t="str">
            <v>Mahamoti Djinn</v>
          </cell>
          <cell r="F16471" t="str">
            <v>Unlimited Edition</v>
          </cell>
          <cell r="G16471" t="str">
            <v>R</v>
          </cell>
          <cell r="H16471" t="str">
            <v>Creature — Djinn</v>
          </cell>
          <cell r="I16471">
            <v>5</v>
          </cell>
          <cell r="J16471">
            <v>6</v>
          </cell>
          <cell r="L16471" t="str">
            <v>Flying #_(This creature can't be blocked except by creatures with flying or reach.)_#</v>
          </cell>
          <cell r="M16471" t="str">
            <v>{4}{U}{U}</v>
          </cell>
          <cell r="O16471">
            <v>6</v>
          </cell>
          <cell r="P16471" t="str">
            <v>U</v>
          </cell>
          <cell r="Q16471" t="str">
            <v>U</v>
          </cell>
          <cell r="R16471">
            <v>65</v>
          </cell>
        </row>
        <row r="16472">
          <cell r="E16472" t="str">
            <v>Mana Flare</v>
          </cell>
          <cell r="F16472" t="str">
            <v>Unlimited Edition</v>
          </cell>
          <cell r="G16472" t="str">
            <v>R</v>
          </cell>
          <cell r="H16472" t="str">
            <v>Enchantment</v>
          </cell>
          <cell r="L16472" t="str">
            <v>Whenever a player taps a land for mana, that player adds one mana to his or her mana pool of any type that land produced.</v>
          </cell>
          <cell r="M16472" t="str">
            <v>{2}{R}</v>
          </cell>
          <cell r="N16472" t="str">
            <v>{W}{U}{B}{R}{G}</v>
          </cell>
          <cell r="O16472">
            <v>3</v>
          </cell>
          <cell r="P16472" t="str">
            <v>R</v>
          </cell>
          <cell r="Q16472" t="str">
            <v>U</v>
          </cell>
          <cell r="R16472">
            <v>163</v>
          </cell>
        </row>
        <row r="16473">
          <cell r="E16473" t="str">
            <v>Mana Short</v>
          </cell>
          <cell r="F16473" t="str">
            <v>Unlimited Edition</v>
          </cell>
          <cell r="G16473" t="str">
            <v>R</v>
          </cell>
          <cell r="H16473" t="str">
            <v>Instant</v>
          </cell>
          <cell r="L16473" t="str">
            <v>Tap all lands target player controls and empty his or her mana pool.</v>
          </cell>
          <cell r="M16473" t="str">
            <v>{2}{U}</v>
          </cell>
          <cell r="O16473">
            <v>3</v>
          </cell>
          <cell r="P16473" t="str">
            <v>U</v>
          </cell>
          <cell r="Q16473" t="str">
            <v>U</v>
          </cell>
          <cell r="R16473">
            <v>66</v>
          </cell>
        </row>
        <row r="16474">
          <cell r="E16474" t="str">
            <v>Mana Vault</v>
          </cell>
          <cell r="F16474" t="str">
            <v>Unlimited Edition</v>
          </cell>
          <cell r="G16474" t="str">
            <v>R</v>
          </cell>
          <cell r="H16474" t="str">
            <v>Artifact</v>
          </cell>
          <cell r="L16474" t="str">
            <v>Mana Vault doesn't untap during your untap step. At the beginning of your upkeep, you may pay {4}. If you do, untap Mana Vault. At the beginning of your draw step, if Mana Vault is tapped, it deals 1 damage to you. {T}: Add {3} to your mana pool.</v>
          </cell>
          <cell r="M16474" t="str">
            <v>{1}</v>
          </cell>
          <cell r="N16474" t="str">
            <v>{X}</v>
          </cell>
          <cell r="O16474">
            <v>1</v>
          </cell>
          <cell r="P16474" t="str">
            <v>A</v>
          </cell>
          <cell r="Q16474" t="str">
            <v>U</v>
          </cell>
          <cell r="R16474">
            <v>260</v>
          </cell>
        </row>
        <row r="16475">
          <cell r="E16475" t="str">
            <v>Manabarbs</v>
          </cell>
          <cell r="F16475" t="str">
            <v>Unlimited Edition</v>
          </cell>
          <cell r="G16475" t="str">
            <v>R</v>
          </cell>
          <cell r="H16475" t="str">
            <v>Enchantment</v>
          </cell>
          <cell r="L16475" t="str">
            <v>Whenever a player taps a land for mana, Manabarbs deals 1 damage to that player.</v>
          </cell>
          <cell r="M16475" t="str">
            <v>{3}{R}</v>
          </cell>
          <cell r="O16475">
            <v>4</v>
          </cell>
          <cell r="P16475" t="str">
            <v>R</v>
          </cell>
          <cell r="Q16475" t="str">
            <v>U</v>
          </cell>
          <cell r="R16475">
            <v>164</v>
          </cell>
        </row>
        <row r="16476">
          <cell r="A16476" t="str">
            <v>Duplicate</v>
          </cell>
          <cell r="E16476" t="str">
            <v>Meekstone</v>
          </cell>
          <cell r="F16476" t="str">
            <v>Unlimited Edition</v>
          </cell>
          <cell r="G16476" t="str">
            <v>R</v>
          </cell>
          <cell r="H16476" t="str">
            <v>Artifact</v>
          </cell>
          <cell r="L16476" t="str">
            <v>Creatures with power 3 or greater don't untap during their controllers' untap steps.</v>
          </cell>
          <cell r="M16476" t="str">
            <v>{1}</v>
          </cell>
          <cell r="O16476">
            <v>1</v>
          </cell>
          <cell r="P16476" t="str">
            <v>A</v>
          </cell>
          <cell r="Q16476" t="str">
            <v>U</v>
          </cell>
          <cell r="R16476">
            <v>261</v>
          </cell>
        </row>
        <row r="16477">
          <cell r="E16477" t="str">
            <v>Merfolk of the Pearl Trident</v>
          </cell>
          <cell r="F16477" t="str">
            <v>Unlimited Edition</v>
          </cell>
          <cell r="G16477" t="str">
            <v>C</v>
          </cell>
          <cell r="H16477" t="str">
            <v>Creature — Merfolk</v>
          </cell>
          <cell r="I16477">
            <v>1</v>
          </cell>
          <cell r="J16477">
            <v>1</v>
          </cell>
          <cell r="L16477">
            <v>0</v>
          </cell>
          <cell r="M16477" t="str">
            <v>{U}</v>
          </cell>
          <cell r="O16477">
            <v>1</v>
          </cell>
          <cell r="P16477" t="str">
            <v>U</v>
          </cell>
          <cell r="Q16477" t="str">
            <v>U</v>
          </cell>
          <cell r="R16477">
            <v>67</v>
          </cell>
        </row>
        <row r="16478">
          <cell r="E16478" t="str">
            <v>Mesa Pegasus</v>
          </cell>
          <cell r="F16478" t="str">
            <v>Unlimited Edition</v>
          </cell>
          <cell r="G16478" t="str">
            <v>C</v>
          </cell>
          <cell r="H16478" t="str">
            <v>Creature — Pegasus</v>
          </cell>
          <cell r="I16478">
            <v>1</v>
          </cell>
          <cell r="J16478">
            <v>1</v>
          </cell>
          <cell r="L16478" t="str">
            <v>Flying; 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16478" t="str">
            <v>{1}{W}</v>
          </cell>
          <cell r="O16478">
            <v>2</v>
          </cell>
          <cell r="P16478" t="str">
            <v>W</v>
          </cell>
          <cell r="Q16478" t="str">
            <v>U</v>
          </cell>
          <cell r="R16478">
            <v>213</v>
          </cell>
        </row>
        <row r="16479">
          <cell r="E16479" t="str">
            <v>Mind Twist</v>
          </cell>
          <cell r="F16479" t="str">
            <v>Unlimited Edition</v>
          </cell>
          <cell r="G16479" t="str">
            <v>R</v>
          </cell>
          <cell r="H16479" t="str">
            <v>Sorcery</v>
          </cell>
          <cell r="L16479" t="str">
            <v>Target player discards X cards at random.</v>
          </cell>
          <cell r="M16479" t="str">
            <v>{X}{B}</v>
          </cell>
          <cell r="O16479">
            <v>1</v>
          </cell>
          <cell r="P16479" t="str">
            <v>B</v>
          </cell>
          <cell r="Q16479" t="str">
            <v>U</v>
          </cell>
          <cell r="R16479">
            <v>24</v>
          </cell>
        </row>
        <row r="16480">
          <cell r="E16480" t="str">
            <v>Mons's Goblin Raiders</v>
          </cell>
          <cell r="F16480" t="str">
            <v>Unlimited Edition</v>
          </cell>
          <cell r="G16480" t="str">
            <v>C</v>
          </cell>
          <cell r="H16480" t="str">
            <v>Creature — Goblin</v>
          </cell>
          <cell r="I16480">
            <v>1</v>
          </cell>
          <cell r="J16480">
            <v>1</v>
          </cell>
          <cell r="L16480">
            <v>0</v>
          </cell>
          <cell r="M16480" t="str">
            <v>{R}</v>
          </cell>
          <cell r="O16480">
            <v>1</v>
          </cell>
          <cell r="P16480" t="str">
            <v>R</v>
          </cell>
          <cell r="Q16480" t="str">
            <v>U</v>
          </cell>
          <cell r="R16480">
            <v>165</v>
          </cell>
        </row>
        <row r="16481">
          <cell r="E16481" t="str">
            <v>Mountain</v>
          </cell>
          <cell r="F16481" t="str">
            <v>Unlimited Edition</v>
          </cell>
          <cell r="G16481" t="str">
            <v>C</v>
          </cell>
          <cell r="H16481" t="str">
            <v>Basic Land — Mountain</v>
          </cell>
          <cell r="L16481" t="str">
            <v>{R}</v>
          </cell>
          <cell r="N16481" t="str">
            <v>{R}</v>
          </cell>
          <cell r="O16481">
            <v>0</v>
          </cell>
          <cell r="P16481" t="str">
            <v>L</v>
          </cell>
          <cell r="Q16481" t="str">
            <v>U</v>
          </cell>
          <cell r="R16481">
            <v>287</v>
          </cell>
        </row>
        <row r="16482">
          <cell r="E16482" t="str">
            <v>Mox Emerald</v>
          </cell>
          <cell r="F16482" t="str">
            <v>Unlimited Edition</v>
          </cell>
          <cell r="G16482" t="str">
            <v>R</v>
          </cell>
          <cell r="H16482" t="str">
            <v>Artifact</v>
          </cell>
          <cell r="L16482" t="str">
            <v>{T}: Add {G} to your mana pool.</v>
          </cell>
          <cell r="M16482" t="str">
            <v>{0}</v>
          </cell>
          <cell r="N16482" t="str">
            <v>{G}</v>
          </cell>
          <cell r="O16482">
            <v>0</v>
          </cell>
          <cell r="P16482" t="str">
            <v>A</v>
          </cell>
          <cell r="Q16482" t="str">
            <v>U</v>
          </cell>
          <cell r="R16482">
            <v>262</v>
          </cell>
        </row>
        <row r="16483">
          <cell r="E16483" t="str">
            <v>Mox Jet</v>
          </cell>
          <cell r="F16483" t="str">
            <v>Unlimited Edition</v>
          </cell>
          <cell r="G16483" t="str">
            <v>R</v>
          </cell>
          <cell r="H16483" t="str">
            <v>Artifact</v>
          </cell>
          <cell r="L16483" t="str">
            <v>{T}: Add {B} to your mana pool.</v>
          </cell>
          <cell r="M16483" t="str">
            <v>{0}</v>
          </cell>
          <cell r="N16483" t="str">
            <v>{B}</v>
          </cell>
          <cell r="O16483">
            <v>0</v>
          </cell>
          <cell r="P16483" t="str">
            <v>A</v>
          </cell>
          <cell r="Q16483" t="str">
            <v>U</v>
          </cell>
          <cell r="R16483">
            <v>263</v>
          </cell>
        </row>
        <row r="16484">
          <cell r="E16484" t="str">
            <v>Mox Pearl</v>
          </cell>
          <cell r="F16484" t="str">
            <v>Unlimited Edition</v>
          </cell>
          <cell r="G16484" t="str">
            <v>R</v>
          </cell>
          <cell r="H16484" t="str">
            <v>Artifact</v>
          </cell>
          <cell r="L16484" t="str">
            <v>{T}: Add {W} to your mana pool.</v>
          </cell>
          <cell r="M16484" t="str">
            <v>{0}</v>
          </cell>
          <cell r="N16484" t="str">
            <v>{W}</v>
          </cell>
          <cell r="O16484">
            <v>0</v>
          </cell>
          <cell r="P16484" t="str">
            <v>A</v>
          </cell>
          <cell r="Q16484" t="str">
            <v>U</v>
          </cell>
          <cell r="R16484">
            <v>264</v>
          </cell>
        </row>
        <row r="16485">
          <cell r="E16485" t="str">
            <v>Mox Ruby</v>
          </cell>
          <cell r="F16485" t="str">
            <v>Unlimited Edition</v>
          </cell>
          <cell r="G16485" t="str">
            <v>R</v>
          </cell>
          <cell r="H16485" t="str">
            <v>Artifact</v>
          </cell>
          <cell r="L16485" t="str">
            <v>{T}: Add {R} to your mana pool.</v>
          </cell>
          <cell r="M16485" t="str">
            <v>{0}</v>
          </cell>
          <cell r="N16485" t="str">
            <v>{R}</v>
          </cell>
          <cell r="O16485">
            <v>0</v>
          </cell>
          <cell r="P16485" t="str">
            <v>A</v>
          </cell>
          <cell r="Q16485" t="str">
            <v>U</v>
          </cell>
          <cell r="R16485">
            <v>265</v>
          </cell>
        </row>
        <row r="16486">
          <cell r="E16486" t="str">
            <v>Mox Sapphire</v>
          </cell>
          <cell r="F16486" t="str">
            <v>Unlimited Edition</v>
          </cell>
          <cell r="G16486" t="str">
            <v>R</v>
          </cell>
          <cell r="H16486" t="str">
            <v>Artifact</v>
          </cell>
          <cell r="L16486" t="str">
            <v>{T}: Add {U} to your mana pool.</v>
          </cell>
          <cell r="M16486" t="str">
            <v>{0}</v>
          </cell>
          <cell r="N16486" t="str">
            <v>{U}</v>
          </cell>
          <cell r="O16486">
            <v>0</v>
          </cell>
          <cell r="P16486" t="str">
            <v>A</v>
          </cell>
          <cell r="Q16486" t="str">
            <v>U</v>
          </cell>
          <cell r="R16486">
            <v>266</v>
          </cell>
        </row>
        <row r="16487">
          <cell r="E16487" t="str">
            <v>Natural Selection</v>
          </cell>
          <cell r="F16487" t="str">
            <v>Unlimited Edition</v>
          </cell>
          <cell r="G16487" t="str">
            <v>R</v>
          </cell>
          <cell r="H16487" t="str">
            <v>Instant</v>
          </cell>
          <cell r="L16487" t="str">
            <v>Look at the top three cards of target player's library, then put them back in any order. You may have that player shuffle his or her library.</v>
          </cell>
          <cell r="M16487" t="str">
            <v>{G}</v>
          </cell>
          <cell r="O16487">
            <v>1</v>
          </cell>
          <cell r="P16487" t="str">
            <v>G</v>
          </cell>
          <cell r="Q16487" t="str">
            <v>U</v>
          </cell>
          <cell r="R16487">
            <v>121</v>
          </cell>
        </row>
        <row r="16488">
          <cell r="A16488" t="str">
            <v>Duplicate</v>
          </cell>
          <cell r="E16488" t="str">
            <v>Nether Shadow</v>
          </cell>
          <cell r="F16488" t="str">
            <v>Unlimited Edition</v>
          </cell>
          <cell r="G16488" t="str">
            <v>R</v>
          </cell>
          <cell r="H16488" t="str">
            <v>Creature — Spirit</v>
          </cell>
          <cell r="I16488">
            <v>1</v>
          </cell>
          <cell r="J16488">
            <v>1</v>
          </cell>
          <cell r="L16488" t="str">
            <v>Haste. At the beginning of your upkeep, if Nether Shadow is in your graveyard with three or more creature cards above it, you may put Nether Shadow onto the battlefield.</v>
          </cell>
          <cell r="M16488" t="str">
            <v>{B}{B}</v>
          </cell>
          <cell r="O16488">
            <v>2</v>
          </cell>
          <cell r="P16488" t="str">
            <v>B</v>
          </cell>
          <cell r="Q16488" t="str">
            <v>U</v>
          </cell>
          <cell r="R16488">
            <v>25</v>
          </cell>
        </row>
        <row r="16489">
          <cell r="E16489" t="str">
            <v>Nettling Imp</v>
          </cell>
          <cell r="F16489" t="str">
            <v>Unlimited Edition</v>
          </cell>
          <cell r="G16489" t="str">
            <v>U</v>
          </cell>
          <cell r="H16489" t="str">
            <v>Creature — Imp</v>
          </cell>
          <cell r="I16489">
            <v>1</v>
          </cell>
          <cell r="J16489">
            <v>1</v>
          </cell>
          <cell r="L16489" t="str">
            <v>{T}: Choose target non-Wall creature the active player has controlled continuously since the beginning of the turn. That creature attacks this turn if able. If it doesn't, destroy it at the beginning of the next end step. Activate this ability only during an opponent's turn, before attackers are declared.</v>
          </cell>
          <cell r="M16489" t="str">
            <v>{2}{B}</v>
          </cell>
          <cell r="O16489">
            <v>3</v>
          </cell>
          <cell r="P16489" t="str">
            <v>B</v>
          </cell>
          <cell r="Q16489" t="str">
            <v>U</v>
          </cell>
          <cell r="R16489">
            <v>26</v>
          </cell>
        </row>
        <row r="16490">
          <cell r="A16490" t="str">
            <v>Promo</v>
          </cell>
          <cell r="E16490" t="str">
            <v>Nevinyrral's Disk</v>
          </cell>
          <cell r="F16490" t="str">
            <v>Unlimited Edition</v>
          </cell>
          <cell r="G16490" t="str">
            <v>R</v>
          </cell>
          <cell r="H16490" t="str">
            <v>Artifact</v>
          </cell>
          <cell r="L16490" t="str">
            <v>Nevinyrral's Disk enters the battlefield tapped. {1}, {T}: Destroy all artifacts, creatures, and enchantments.</v>
          </cell>
          <cell r="M16490" t="str">
            <v>{4}</v>
          </cell>
          <cell r="O16490">
            <v>4</v>
          </cell>
          <cell r="P16490" t="str">
            <v>A</v>
          </cell>
          <cell r="Q16490" t="str">
            <v>U</v>
          </cell>
          <cell r="R16490">
            <v>267</v>
          </cell>
        </row>
        <row r="16491">
          <cell r="E16491" t="str">
            <v>Nightmare</v>
          </cell>
          <cell r="F16491" t="str">
            <v>Unlimited Edition</v>
          </cell>
          <cell r="G16491" t="str">
            <v>R</v>
          </cell>
          <cell r="H16491" t="str">
            <v>Creature — Nightmare Horse</v>
          </cell>
          <cell r="I16491" t="str">
            <v>*</v>
          </cell>
          <cell r="J16491" t="str">
            <v>*</v>
          </cell>
          <cell r="L16491" t="str">
            <v>Flying?Nightmare's power and toughness are each equal to the number of Swamps you control.</v>
          </cell>
          <cell r="M16491" t="str">
            <v>{5}{B}</v>
          </cell>
          <cell r="O16491">
            <v>6</v>
          </cell>
          <cell r="P16491" t="str">
            <v>B</v>
          </cell>
          <cell r="Q16491" t="str">
            <v>U</v>
          </cell>
          <cell r="R16491">
            <v>27</v>
          </cell>
        </row>
        <row r="16492">
          <cell r="E16492" t="str">
            <v>Northern Paladin</v>
          </cell>
          <cell r="F16492" t="str">
            <v>Unlimited Edition</v>
          </cell>
          <cell r="G16492" t="str">
            <v>R</v>
          </cell>
          <cell r="H16492" t="str">
            <v>Creature — Human Knight</v>
          </cell>
          <cell r="I16492">
            <v>3</v>
          </cell>
          <cell r="J16492">
            <v>3</v>
          </cell>
          <cell r="L16492" t="str">
            <v>{W}{W}, {T}: Destroy target black permanent.</v>
          </cell>
          <cell r="M16492" t="str">
            <v>{2}{W}{W}</v>
          </cell>
          <cell r="O16492">
            <v>4</v>
          </cell>
          <cell r="P16492" t="str">
            <v>W</v>
          </cell>
          <cell r="Q16492" t="str">
            <v>U</v>
          </cell>
          <cell r="R16492">
            <v>214</v>
          </cell>
        </row>
        <row r="16493">
          <cell r="E16493" t="str">
            <v>Obsianus Golem</v>
          </cell>
          <cell r="F16493" t="str">
            <v>Unlimited Edition</v>
          </cell>
          <cell r="G16493" t="str">
            <v>U</v>
          </cell>
          <cell r="H16493" t="str">
            <v>Artifact Creature — Golem</v>
          </cell>
          <cell r="I16493">
            <v>4</v>
          </cell>
          <cell r="J16493">
            <v>6</v>
          </cell>
          <cell r="L16493">
            <v>0</v>
          </cell>
          <cell r="M16493" t="str">
            <v>{6}</v>
          </cell>
          <cell r="O16493">
            <v>6</v>
          </cell>
          <cell r="P16493" t="str">
            <v>A</v>
          </cell>
          <cell r="Q16493" t="str">
            <v>U</v>
          </cell>
          <cell r="R16493">
            <v>268</v>
          </cell>
        </row>
        <row r="16494">
          <cell r="E16494" t="str">
            <v>Orcish Artillery</v>
          </cell>
          <cell r="F16494" t="str">
            <v>Unlimited Edition</v>
          </cell>
          <cell r="G16494" t="str">
            <v>U</v>
          </cell>
          <cell r="H16494" t="str">
            <v>Creature — Orc Warrior</v>
          </cell>
          <cell r="I16494">
            <v>1</v>
          </cell>
          <cell r="J16494">
            <v>3</v>
          </cell>
          <cell r="L16494" t="str">
            <v>{T}: Orcish Artillery deals 2 damage to target creature or player and 3 damage to you.</v>
          </cell>
          <cell r="M16494" t="str">
            <v>{1}{R}{R}</v>
          </cell>
          <cell r="O16494">
            <v>3</v>
          </cell>
          <cell r="P16494" t="str">
            <v>R</v>
          </cell>
          <cell r="Q16494" t="str">
            <v>U</v>
          </cell>
          <cell r="R16494">
            <v>166</v>
          </cell>
        </row>
        <row r="16495">
          <cell r="E16495" t="str">
            <v>Orcish Oriflamme</v>
          </cell>
          <cell r="F16495" t="str">
            <v>Unlimited Edition</v>
          </cell>
          <cell r="G16495" t="str">
            <v>U</v>
          </cell>
          <cell r="H16495" t="str">
            <v>Enchantment</v>
          </cell>
          <cell r="L16495" t="str">
            <v>Attacking creatures you control get +1/+0.</v>
          </cell>
          <cell r="M16495" t="str">
            <v>{3}{R}</v>
          </cell>
          <cell r="O16495">
            <v>4</v>
          </cell>
          <cell r="P16495" t="str">
            <v>R</v>
          </cell>
          <cell r="Q16495" t="str">
            <v>U</v>
          </cell>
          <cell r="R16495">
            <v>167</v>
          </cell>
        </row>
        <row r="16496">
          <cell r="E16496" t="str">
            <v>Paralyze</v>
          </cell>
          <cell r="F16496" t="str">
            <v>Unlimited Edition</v>
          </cell>
          <cell r="G16496" t="str">
            <v>C</v>
          </cell>
          <cell r="H16496" t="str">
            <v>Enchantment — Aura</v>
          </cell>
          <cell r="L16496" t="str">
            <v>Enchant creature?When Paralyze enters the battlefield, tap enchanted creature. Enchanted creature doesn't untap during its controller's untap step. At the beginning of the upkeep of enchanted creature's controller, that player may pay {4}. If he or she does, untap the creature.</v>
          </cell>
          <cell r="M16496" t="str">
            <v>{B}</v>
          </cell>
          <cell r="O16496">
            <v>1</v>
          </cell>
          <cell r="P16496" t="str">
            <v>B</v>
          </cell>
          <cell r="Q16496" t="str">
            <v>U</v>
          </cell>
          <cell r="R16496">
            <v>28</v>
          </cell>
        </row>
        <row r="16497">
          <cell r="E16497" t="str">
            <v>Pearled Unicorn</v>
          </cell>
          <cell r="F16497" t="str">
            <v>Unlimited Edition</v>
          </cell>
          <cell r="G16497" t="str">
            <v>C</v>
          </cell>
          <cell r="H16497" t="str">
            <v>Creature — Unicorn</v>
          </cell>
          <cell r="I16497">
            <v>2</v>
          </cell>
          <cell r="J16497">
            <v>2</v>
          </cell>
          <cell r="L16497">
            <v>0</v>
          </cell>
          <cell r="M16497" t="str">
            <v>{2}{W}</v>
          </cell>
          <cell r="O16497">
            <v>3</v>
          </cell>
          <cell r="P16497" t="str">
            <v>W</v>
          </cell>
          <cell r="Q16497" t="str">
            <v>U</v>
          </cell>
          <cell r="R16497">
            <v>215</v>
          </cell>
        </row>
        <row r="16498">
          <cell r="E16498" t="str">
            <v>Personal Incarnation</v>
          </cell>
          <cell r="F16498" t="str">
            <v>Unlimited Edition</v>
          </cell>
          <cell r="G16498" t="str">
            <v>R</v>
          </cell>
          <cell r="H16498" t="str">
            <v>Creature — Avatar Incarnation</v>
          </cell>
          <cell r="I16498">
            <v>6</v>
          </cell>
          <cell r="J16498">
            <v>6</v>
          </cell>
          <cell r="L16498" t="str">
            <v>{0}: The next 1 damage that would be dealt to Personal Incarnation this turn is dealt to its owner instead. Any player may activate this ability, but only if he or she owns Personal Incarnation. When Personal Incarnation dies, its owner loses half his or her life, rounded up.</v>
          </cell>
          <cell r="M16498" t="str">
            <v>{3}{W}{W}{W}</v>
          </cell>
          <cell r="O16498">
            <v>6</v>
          </cell>
          <cell r="P16498" t="str">
            <v>W</v>
          </cell>
          <cell r="Q16498" t="str">
            <v>U</v>
          </cell>
          <cell r="R16498">
            <v>216</v>
          </cell>
        </row>
        <row r="16499">
          <cell r="A16499" t="str">
            <v>Duplicate</v>
          </cell>
          <cell r="E16499" t="str">
            <v>Pestilence</v>
          </cell>
          <cell r="F16499" t="str">
            <v>Unlimited Edition</v>
          </cell>
          <cell r="G16499" t="str">
            <v>C</v>
          </cell>
          <cell r="H16499" t="str">
            <v>Enchantment</v>
          </cell>
          <cell r="L16499" t="str">
            <v>At the beginning of the end step, if no creatures are on the battlefield, sacrifice Pestilence. {B}: Pestilence deals 1 damage to each creature and each player.</v>
          </cell>
          <cell r="M16499" t="str">
            <v>{2}{B}{B}</v>
          </cell>
          <cell r="O16499">
            <v>4</v>
          </cell>
          <cell r="P16499" t="str">
            <v>B</v>
          </cell>
          <cell r="Q16499" t="str">
            <v>U</v>
          </cell>
          <cell r="R16499">
            <v>29</v>
          </cell>
        </row>
        <row r="16500">
          <cell r="E16500" t="str">
            <v>Phantasmal Forces</v>
          </cell>
          <cell r="F16500" t="str">
            <v>Unlimited Edition</v>
          </cell>
          <cell r="G16500" t="str">
            <v>U</v>
          </cell>
          <cell r="H16500" t="str">
            <v>Creature — Illusion</v>
          </cell>
          <cell r="I16500">
            <v>4</v>
          </cell>
          <cell r="J16500">
            <v>1</v>
          </cell>
          <cell r="L16500" t="str">
            <v>Flying?At the beginning of your upkeep, sacrifice Phantasmal Forces unless you pay {U}.</v>
          </cell>
          <cell r="M16500" t="str">
            <v>{3}{U}</v>
          </cell>
          <cell r="O16500">
            <v>4</v>
          </cell>
          <cell r="P16500" t="str">
            <v>U</v>
          </cell>
          <cell r="Q16500" t="str">
            <v>U</v>
          </cell>
          <cell r="R16500">
            <v>68</v>
          </cell>
        </row>
        <row r="16501">
          <cell r="E16501" t="str">
            <v>Phantasmal Terrain</v>
          </cell>
          <cell r="F16501" t="str">
            <v>Unlimited Edition</v>
          </cell>
          <cell r="G16501" t="str">
            <v>C</v>
          </cell>
          <cell r="H16501" t="str">
            <v>Enchantment — Aura</v>
          </cell>
          <cell r="L16501" t="str">
            <v>Enchant land?As Phantasmal Terrain enters the battlefield, choose a basic land type. Enchanted land is the chosen type.</v>
          </cell>
          <cell r="M16501" t="str">
            <v>{U}{U}</v>
          </cell>
          <cell r="O16501">
            <v>2</v>
          </cell>
          <cell r="P16501" t="str">
            <v>U</v>
          </cell>
          <cell r="Q16501" t="str">
            <v>U</v>
          </cell>
          <cell r="R16501">
            <v>69</v>
          </cell>
        </row>
        <row r="16502">
          <cell r="E16502" t="str">
            <v>Phantom Monster</v>
          </cell>
          <cell r="F16502" t="str">
            <v>Unlimited Edition</v>
          </cell>
          <cell r="G16502" t="str">
            <v>U</v>
          </cell>
          <cell r="H16502" t="str">
            <v>Creature — Illusion</v>
          </cell>
          <cell r="I16502">
            <v>3</v>
          </cell>
          <cell r="J16502">
            <v>3</v>
          </cell>
          <cell r="L16502" t="str">
            <v>Flying</v>
          </cell>
          <cell r="M16502" t="str">
            <v>{3}{U}</v>
          </cell>
          <cell r="O16502">
            <v>4</v>
          </cell>
          <cell r="P16502" t="str">
            <v>U</v>
          </cell>
          <cell r="Q16502" t="str">
            <v>U</v>
          </cell>
          <cell r="R16502">
            <v>70</v>
          </cell>
        </row>
        <row r="16503">
          <cell r="E16503" t="str">
            <v>Pirate Ship</v>
          </cell>
          <cell r="F16503" t="str">
            <v>Unlimited Edition</v>
          </cell>
          <cell r="G16503" t="str">
            <v>R</v>
          </cell>
          <cell r="H16503" t="str">
            <v>Creature — Human Pirate</v>
          </cell>
          <cell r="I16503">
            <v>4</v>
          </cell>
          <cell r="J16503">
            <v>3</v>
          </cell>
          <cell r="L16503" t="str">
            <v>Pirate Ship can't attack unless defending player controls an Island. {T}: Pirate Ship deals 1 damage to target creature or player. When you control no Islands, sacrifice Pirate Ship.</v>
          </cell>
          <cell r="M16503" t="str">
            <v>{4}{U}</v>
          </cell>
          <cell r="O16503">
            <v>5</v>
          </cell>
          <cell r="P16503" t="str">
            <v>U</v>
          </cell>
          <cell r="Q16503" t="str">
            <v>U</v>
          </cell>
          <cell r="R16503">
            <v>71</v>
          </cell>
        </row>
        <row r="16504">
          <cell r="E16504" t="str">
            <v>Plague Rats</v>
          </cell>
          <cell r="F16504" t="str">
            <v>Unlimited Edition</v>
          </cell>
          <cell r="G16504" t="str">
            <v>C</v>
          </cell>
          <cell r="H16504" t="str">
            <v>Creature — Rat</v>
          </cell>
          <cell r="I16504" t="str">
            <v>*</v>
          </cell>
          <cell r="J16504" t="str">
            <v>*</v>
          </cell>
          <cell r="L16504" t="str">
            <v>Plague Rats's power and toughness are each equal to the number of creatures named Plague Rats on the battlefield.</v>
          </cell>
          <cell r="M16504" t="str">
            <v>{2}{B}</v>
          </cell>
          <cell r="O16504">
            <v>3</v>
          </cell>
          <cell r="P16504" t="str">
            <v>B</v>
          </cell>
          <cell r="Q16504" t="str">
            <v>U</v>
          </cell>
          <cell r="R16504">
            <v>30</v>
          </cell>
        </row>
        <row r="16505">
          <cell r="E16505" t="str">
            <v>Plains</v>
          </cell>
          <cell r="F16505" t="str">
            <v>Unlimited Edition</v>
          </cell>
          <cell r="G16505" t="str">
            <v>C</v>
          </cell>
          <cell r="H16505" t="str">
            <v>Basic Land — Plains</v>
          </cell>
          <cell r="L16505" t="str">
            <v>{W}</v>
          </cell>
          <cell r="N16505" t="str">
            <v>{W}</v>
          </cell>
          <cell r="O16505">
            <v>0</v>
          </cell>
          <cell r="P16505" t="str">
            <v>L</v>
          </cell>
          <cell r="Q16505" t="str">
            <v>U</v>
          </cell>
          <cell r="R16505">
            <v>289</v>
          </cell>
        </row>
        <row r="16506">
          <cell r="E16506" t="str">
            <v>Plateau</v>
          </cell>
          <cell r="F16506" t="str">
            <v>Unlimited Edition</v>
          </cell>
          <cell r="G16506" t="str">
            <v>R</v>
          </cell>
          <cell r="H16506" t="str">
            <v>Land — Mountain Plains</v>
          </cell>
          <cell r="L16506">
            <v>0</v>
          </cell>
          <cell r="N16506" t="str">
            <v>{R}{W}</v>
          </cell>
          <cell r="O16506">
            <v>0</v>
          </cell>
          <cell r="P16506" t="str">
            <v>L</v>
          </cell>
          <cell r="Q16506" t="str">
            <v>U</v>
          </cell>
          <cell r="R16506">
            <v>292</v>
          </cell>
        </row>
        <row r="16507">
          <cell r="E16507" t="str">
            <v>Power Leak</v>
          </cell>
          <cell r="F16507" t="str">
            <v>Unlimited Edition</v>
          </cell>
          <cell r="G16507" t="str">
            <v>C</v>
          </cell>
          <cell r="H16507" t="str">
            <v>Enchantment — Aura</v>
          </cell>
          <cell r="L16507" t="str">
            <v>Enchant enchantment?At the beginning of the upkeep of enchanted enchantment's controller, that player may pay any amount of mana. Power Leak deals 2 damage to that player. Prevent X of that damage, where X is the amount of mana that player paid this way.</v>
          </cell>
          <cell r="M16507" t="str">
            <v>{1}{U}</v>
          </cell>
          <cell r="O16507">
            <v>2</v>
          </cell>
          <cell r="P16507" t="str">
            <v>U</v>
          </cell>
          <cell r="Q16507" t="str">
            <v>U</v>
          </cell>
          <cell r="R16507">
            <v>72</v>
          </cell>
        </row>
        <row r="16508">
          <cell r="E16508" t="str">
            <v>Power Sink</v>
          </cell>
          <cell r="F16508" t="str">
            <v>Unlimited Edition</v>
          </cell>
          <cell r="G16508" t="str">
            <v>C</v>
          </cell>
          <cell r="H16508" t="str">
            <v>Instant</v>
          </cell>
          <cell r="L16508" t="str">
            <v>Counter target spell unless its controller pays {X}. If he or she doesn't, that player taps all lands with mana abilities he or she controls and empties his or her mana pool.</v>
          </cell>
          <cell r="M16508" t="str">
            <v>{X}{U}</v>
          </cell>
          <cell r="O16508">
            <v>1</v>
          </cell>
          <cell r="P16508" t="str">
            <v>U</v>
          </cell>
          <cell r="Q16508" t="str">
            <v>U</v>
          </cell>
          <cell r="R16508">
            <v>73</v>
          </cell>
        </row>
        <row r="16509">
          <cell r="E16509" t="str">
            <v>Power Surge</v>
          </cell>
          <cell r="F16509" t="str">
            <v>Unlimited Edition</v>
          </cell>
          <cell r="G16509" t="str">
            <v>R</v>
          </cell>
          <cell r="H16509" t="str">
            <v>Enchantment</v>
          </cell>
          <cell r="L16509" t="str">
            <v>At the beginning of each player's upkeep, Power Surge deals X damage to that player, where X is the number of untapped lands he or she controlled at the beginning of this turn.</v>
          </cell>
          <cell r="M16509" t="str">
            <v>{R}{R}</v>
          </cell>
          <cell r="O16509">
            <v>2</v>
          </cell>
          <cell r="P16509" t="str">
            <v>R</v>
          </cell>
          <cell r="Q16509" t="str">
            <v>U</v>
          </cell>
          <cell r="R16509">
            <v>168</v>
          </cell>
        </row>
        <row r="16510">
          <cell r="A16510" t="str">
            <v>Promo</v>
          </cell>
          <cell r="E16510" t="str">
            <v>Prodigal Sorcerer</v>
          </cell>
          <cell r="F16510" t="str">
            <v>Unlimited Edition</v>
          </cell>
          <cell r="G16510" t="str">
            <v>C</v>
          </cell>
          <cell r="H16510" t="str">
            <v>Creature — Human Wizard</v>
          </cell>
          <cell r="I16510">
            <v>1</v>
          </cell>
          <cell r="J16510">
            <v>1</v>
          </cell>
          <cell r="L16510" t="str">
            <v>{T}: Prodigal Sorcerer deals 1 damage to target creature or player.</v>
          </cell>
          <cell r="M16510" t="str">
            <v>{2}{U}</v>
          </cell>
          <cell r="O16510">
            <v>3</v>
          </cell>
          <cell r="P16510" t="str">
            <v>U</v>
          </cell>
          <cell r="Q16510" t="str">
            <v>U</v>
          </cell>
          <cell r="R16510">
            <v>74</v>
          </cell>
        </row>
        <row r="16511">
          <cell r="E16511" t="str">
            <v>Psionic Blast</v>
          </cell>
          <cell r="F16511" t="str">
            <v>Unlimited Edition</v>
          </cell>
          <cell r="G16511" t="str">
            <v>U</v>
          </cell>
          <cell r="H16511" t="str">
            <v>Instant</v>
          </cell>
          <cell r="L16511" t="str">
            <v>Psionic Blast deals 4 damage to target creature or player and 2 damage to you.</v>
          </cell>
          <cell r="M16511" t="str">
            <v>{2}{U}</v>
          </cell>
          <cell r="O16511">
            <v>3</v>
          </cell>
          <cell r="P16511" t="str">
            <v>U</v>
          </cell>
          <cell r="Q16511" t="str">
            <v>U</v>
          </cell>
          <cell r="R16511">
            <v>75</v>
          </cell>
        </row>
        <row r="16512">
          <cell r="E16512" t="str">
            <v>Psychic Venom</v>
          </cell>
          <cell r="F16512" t="str">
            <v>Unlimited Edition</v>
          </cell>
          <cell r="G16512" t="str">
            <v>C</v>
          </cell>
          <cell r="H16512" t="str">
            <v>Enchantment — Aura</v>
          </cell>
          <cell r="L16512" t="str">
            <v>Enchant land?Whenever enchanted land becomes tapped, Psychic Venom deals 2 damage to that land's controller.</v>
          </cell>
          <cell r="M16512" t="str">
            <v>{1}{U}</v>
          </cell>
          <cell r="O16512">
            <v>2</v>
          </cell>
          <cell r="P16512" t="str">
            <v>U</v>
          </cell>
          <cell r="Q16512" t="str">
            <v>U</v>
          </cell>
          <cell r="R16512">
            <v>76</v>
          </cell>
        </row>
        <row r="16513">
          <cell r="E16513" t="str">
            <v>Purelace</v>
          </cell>
          <cell r="F16513" t="str">
            <v>Unlimited Edition</v>
          </cell>
          <cell r="G16513" t="str">
            <v>R</v>
          </cell>
          <cell r="H16513" t="str">
            <v>Instant</v>
          </cell>
          <cell r="L16513" t="str">
            <v>Target spell or permanent becomes white. #_(Mana symbols on that permanent remain unchanged.)_#</v>
          </cell>
          <cell r="M16513" t="str">
            <v>{W}</v>
          </cell>
          <cell r="O16513">
            <v>1</v>
          </cell>
          <cell r="P16513" t="str">
            <v>W</v>
          </cell>
          <cell r="Q16513" t="str">
            <v>U</v>
          </cell>
          <cell r="R16513">
            <v>217</v>
          </cell>
        </row>
        <row r="16514">
          <cell r="E16514" t="str">
            <v>Raging River</v>
          </cell>
          <cell r="F16514" t="str">
            <v>Unlimited Edition</v>
          </cell>
          <cell r="G16514" t="str">
            <v>R</v>
          </cell>
          <cell r="H16514" t="str">
            <v>Enchantment</v>
          </cell>
          <cell r="L16514" t="str">
            <v>Whenever one or more creatures you control attack, each defending player divides all creatures without flying he or she controls into a "left" pile and a "right" pile. Then, for each attacking creature you control, choose "left" or "right." That creature can't be blocked this combat except by creatures with flying and creatures in a pile with the chosen label.</v>
          </cell>
          <cell r="M16514" t="str">
            <v>{R}{R}</v>
          </cell>
          <cell r="O16514">
            <v>2</v>
          </cell>
          <cell r="P16514" t="str">
            <v>R</v>
          </cell>
          <cell r="Q16514" t="str">
            <v>U</v>
          </cell>
          <cell r="R16514">
            <v>169</v>
          </cell>
        </row>
        <row r="16515">
          <cell r="E16515" t="str">
            <v>Raise Dead</v>
          </cell>
          <cell r="F16515" t="str">
            <v>Unlimited Edition</v>
          </cell>
          <cell r="G16515" t="str">
            <v>C</v>
          </cell>
          <cell r="H16515" t="str">
            <v>Sorcery</v>
          </cell>
          <cell r="L16515" t="str">
            <v>Return target creature card from your graveyard to your hand.</v>
          </cell>
          <cell r="M16515" t="str">
            <v>{B}</v>
          </cell>
          <cell r="O16515">
            <v>1</v>
          </cell>
          <cell r="P16515" t="str">
            <v>B</v>
          </cell>
          <cell r="Q16515" t="str">
            <v>U</v>
          </cell>
          <cell r="R16515">
            <v>31</v>
          </cell>
        </row>
        <row r="16516">
          <cell r="E16516" t="str">
            <v>Red Elemental Blast</v>
          </cell>
          <cell r="F16516" t="str">
            <v>Unlimited Edition</v>
          </cell>
          <cell r="G16516" t="str">
            <v>C</v>
          </cell>
          <cell r="H16516" t="str">
            <v>Instant</v>
          </cell>
          <cell r="L16516" t="str">
            <v>Choose one — Counter target blue spell; or destroy target blue permanent.</v>
          </cell>
          <cell r="M16516" t="str">
            <v>{R}</v>
          </cell>
          <cell r="O16516">
            <v>1</v>
          </cell>
          <cell r="P16516" t="str">
            <v>R</v>
          </cell>
          <cell r="Q16516" t="str">
            <v>U</v>
          </cell>
          <cell r="R16516">
            <v>170</v>
          </cell>
        </row>
        <row r="16517">
          <cell r="E16517" t="str">
            <v>Red Ward</v>
          </cell>
          <cell r="F16517" t="str">
            <v>Unlimited Edition</v>
          </cell>
          <cell r="G16517" t="str">
            <v>U</v>
          </cell>
          <cell r="H16517" t="str">
            <v>Enchantment — Aura</v>
          </cell>
          <cell r="L16517" t="str">
            <v>Enchant creature?Enchanted creature has protection from red. This effect doesn't remove Red Ward.</v>
          </cell>
          <cell r="M16517" t="str">
            <v>{W}</v>
          </cell>
          <cell r="O16517">
            <v>1</v>
          </cell>
          <cell r="P16517" t="str">
            <v>W</v>
          </cell>
          <cell r="Q16517" t="str">
            <v>U</v>
          </cell>
          <cell r="R16517">
            <v>218</v>
          </cell>
        </row>
        <row r="16518">
          <cell r="E16518" t="str">
            <v>Regeneration</v>
          </cell>
          <cell r="F16518" t="str">
            <v>Unlimited Edition</v>
          </cell>
          <cell r="G16518" t="str">
            <v>C</v>
          </cell>
          <cell r="H16518" t="str">
            <v>Enchantment — Aura</v>
          </cell>
          <cell r="L16518" t="str">
            <v>Enchant creature #_(Target a creature as you cast this. This card enters the battlefield attached to that creature.)_#?{G}: Regenerate enchanted creature. #_(The next time that creature would be destroyed this turn, it isn't. Instead tap it, remove all damage from it, and remove it from combat.)_#</v>
          </cell>
          <cell r="M16518" t="str">
            <v>{1}{G}</v>
          </cell>
          <cell r="O16518">
            <v>2</v>
          </cell>
          <cell r="P16518" t="str">
            <v>G</v>
          </cell>
          <cell r="Q16518" t="str">
            <v>U</v>
          </cell>
          <cell r="R16518">
            <v>122</v>
          </cell>
        </row>
        <row r="16519">
          <cell r="A16519" t="str">
            <v>Promo</v>
          </cell>
          <cell r="E16519" t="str">
            <v>Regrowth</v>
          </cell>
          <cell r="F16519" t="str">
            <v>Unlimited Edition</v>
          </cell>
          <cell r="G16519" t="str">
            <v>U</v>
          </cell>
          <cell r="H16519" t="str">
            <v>Sorcery</v>
          </cell>
          <cell r="L16519" t="str">
            <v>Return target card from your graveyard to your hand.</v>
          </cell>
          <cell r="M16519" t="str">
            <v>{1}{G}</v>
          </cell>
          <cell r="O16519">
            <v>2</v>
          </cell>
          <cell r="P16519" t="str">
            <v>G</v>
          </cell>
          <cell r="Q16519" t="str">
            <v>U</v>
          </cell>
          <cell r="R16519">
            <v>123</v>
          </cell>
        </row>
        <row r="16520">
          <cell r="A16520" t="str">
            <v>Promo</v>
          </cell>
          <cell r="E16520" t="str">
            <v>Resurrection</v>
          </cell>
          <cell r="F16520" t="str">
            <v>Unlimited Edition</v>
          </cell>
          <cell r="G16520" t="str">
            <v>U</v>
          </cell>
          <cell r="H16520" t="str">
            <v>Sorcery</v>
          </cell>
          <cell r="L16520" t="str">
            <v>Return target creature card from your graveyard to the battlefield.</v>
          </cell>
          <cell r="M16520" t="str">
            <v>{2}{W}{W}</v>
          </cell>
          <cell r="O16520">
            <v>4</v>
          </cell>
          <cell r="P16520" t="str">
            <v>W</v>
          </cell>
          <cell r="Q16520" t="str">
            <v>U</v>
          </cell>
          <cell r="R16520">
            <v>219</v>
          </cell>
        </row>
        <row r="16521">
          <cell r="E16521" t="str">
            <v>Reverse Damage</v>
          </cell>
          <cell r="F16521" t="str">
            <v>Unlimited Edition</v>
          </cell>
          <cell r="G16521" t="str">
            <v>R</v>
          </cell>
          <cell r="H16521" t="str">
            <v>Instant</v>
          </cell>
          <cell r="L16521" t="str">
            <v>The next time a source of your choice would deal damage to you this turn, prevent that damage. You gain life equal to the damage prevented this way.</v>
          </cell>
          <cell r="M16521" t="str">
            <v>{1}{W}{W}</v>
          </cell>
          <cell r="O16521">
            <v>3</v>
          </cell>
          <cell r="P16521" t="str">
            <v>W</v>
          </cell>
          <cell r="Q16521" t="str">
            <v>U</v>
          </cell>
          <cell r="R16521">
            <v>220</v>
          </cell>
        </row>
        <row r="16522">
          <cell r="A16522" t="str">
            <v>Duplicate</v>
          </cell>
          <cell r="E16522" t="str">
            <v>Righteousness</v>
          </cell>
          <cell r="F16522" t="str">
            <v>Unlimited Edition</v>
          </cell>
          <cell r="G16522" t="str">
            <v>R</v>
          </cell>
          <cell r="H16522" t="str">
            <v>Instant</v>
          </cell>
          <cell r="L16522" t="str">
            <v>Target blocking creature gets +7/+7 until end of turn.</v>
          </cell>
          <cell r="M16522" t="str">
            <v>{W}</v>
          </cell>
          <cell r="O16522">
            <v>1</v>
          </cell>
          <cell r="P16522" t="str">
            <v>W</v>
          </cell>
          <cell r="Q16522" t="str">
            <v>U</v>
          </cell>
          <cell r="R16522">
            <v>221</v>
          </cell>
        </row>
        <row r="16523">
          <cell r="E16523" t="str">
            <v>Roc of Kher Ridges</v>
          </cell>
          <cell r="F16523" t="str">
            <v>Unlimited Edition</v>
          </cell>
          <cell r="G16523" t="str">
            <v>R</v>
          </cell>
          <cell r="H16523" t="str">
            <v>Creature — Bird</v>
          </cell>
          <cell r="I16523">
            <v>3</v>
          </cell>
          <cell r="J16523">
            <v>3</v>
          </cell>
          <cell r="L16523" t="str">
            <v>Flying</v>
          </cell>
          <cell r="M16523" t="str">
            <v>{3}{R}</v>
          </cell>
          <cell r="O16523">
            <v>4</v>
          </cell>
          <cell r="P16523" t="str">
            <v>R</v>
          </cell>
          <cell r="Q16523" t="str">
            <v>U</v>
          </cell>
          <cell r="R16523">
            <v>171</v>
          </cell>
        </row>
        <row r="16524">
          <cell r="E16524" t="str">
            <v>Rock Hydra</v>
          </cell>
          <cell r="F16524" t="str">
            <v>Unlimited Edition</v>
          </cell>
          <cell r="G16524" t="str">
            <v>R</v>
          </cell>
          <cell r="H16524" t="str">
            <v>Creature — Hydra</v>
          </cell>
          <cell r="I16524">
            <v>0</v>
          </cell>
          <cell r="J16524">
            <v>0</v>
          </cell>
          <cell r="L16524" t="str">
            <v>Rock Hydra enters the battlefield with X +1/+1 counters on it. For each 1 damage that would be dealt to Rock Hydra, if it has a +1/+1 counter on it, remove a +1/+1 counter from it and prevent that 1 damage. {R}: Prevent the next 1 damage that would be dealt to Rock Hydra this turn. {R}{R}{R}: Put a +1/+1 counter on Rock Hydra. Activate this ability only during your upkeep.</v>
          </cell>
          <cell r="M16524" t="str">
            <v>{X}{R}{R}</v>
          </cell>
          <cell r="O16524">
            <v>2</v>
          </cell>
          <cell r="P16524" t="str">
            <v>R</v>
          </cell>
          <cell r="Q16524" t="str">
            <v>U</v>
          </cell>
          <cell r="R16524">
            <v>172</v>
          </cell>
        </row>
        <row r="16525">
          <cell r="E16525" t="str">
            <v>Rod of Ruin</v>
          </cell>
          <cell r="F16525" t="str">
            <v>Unlimited Edition</v>
          </cell>
          <cell r="G16525" t="str">
            <v>U</v>
          </cell>
          <cell r="H16525" t="str">
            <v>Artifact</v>
          </cell>
          <cell r="L16525" t="str">
            <v>{3}, {T}: Rod of Ruin deals 1 damage to target creature or player.</v>
          </cell>
          <cell r="M16525" t="str">
            <v>{4}</v>
          </cell>
          <cell r="O16525">
            <v>4</v>
          </cell>
          <cell r="P16525" t="str">
            <v>A</v>
          </cell>
          <cell r="Q16525" t="str">
            <v>U</v>
          </cell>
          <cell r="R16525">
            <v>269</v>
          </cell>
        </row>
        <row r="16526">
          <cell r="A16526" t="str">
            <v>Promo</v>
          </cell>
          <cell r="E16526" t="str">
            <v>Royal Assassin</v>
          </cell>
          <cell r="F16526" t="str">
            <v>Unlimited Edition</v>
          </cell>
          <cell r="G16526" t="str">
            <v>R</v>
          </cell>
          <cell r="H16526" t="str">
            <v>Creature — Human Assassin</v>
          </cell>
          <cell r="I16526">
            <v>1</v>
          </cell>
          <cell r="J16526">
            <v>1</v>
          </cell>
          <cell r="L16526" t="str">
            <v>{T}: Destroy target tapped creature.</v>
          </cell>
          <cell r="M16526" t="str">
            <v>{1}{B}{B}</v>
          </cell>
          <cell r="O16526">
            <v>3</v>
          </cell>
          <cell r="P16526" t="str">
            <v>B</v>
          </cell>
          <cell r="Q16526" t="str">
            <v>U</v>
          </cell>
          <cell r="R16526">
            <v>32</v>
          </cell>
        </row>
        <row r="16527">
          <cell r="E16527" t="str">
            <v>Sacrifice</v>
          </cell>
          <cell r="F16527" t="str">
            <v>Unlimited Edition</v>
          </cell>
          <cell r="G16527" t="str">
            <v>U</v>
          </cell>
          <cell r="H16527" t="str">
            <v>Instant</v>
          </cell>
          <cell r="L16527" t="str">
            <v>As an additional cost to cast Sacrifice, sacrifice a creature. Add to your mana pool an amount of {B} equal to the sacrificed creature's converted mana cost.</v>
          </cell>
          <cell r="M16527" t="str">
            <v>{B}</v>
          </cell>
          <cell r="N16527" t="str">
            <v>{B}</v>
          </cell>
          <cell r="O16527">
            <v>1</v>
          </cell>
          <cell r="P16527" t="str">
            <v>B</v>
          </cell>
          <cell r="Q16527" t="str">
            <v>U</v>
          </cell>
          <cell r="R16527">
            <v>33</v>
          </cell>
        </row>
        <row r="16528">
          <cell r="E16528" t="str">
            <v>Samite Healer</v>
          </cell>
          <cell r="F16528" t="str">
            <v>Unlimited Edition</v>
          </cell>
          <cell r="G16528" t="str">
            <v>C</v>
          </cell>
          <cell r="H16528" t="str">
            <v>Creature — Human Cleric</v>
          </cell>
          <cell r="I16528">
            <v>1</v>
          </cell>
          <cell r="J16528">
            <v>1</v>
          </cell>
          <cell r="L16528" t="str">
            <v>{T}: Prevent the next 1 damage that would be dealt to target creature or player this turn.</v>
          </cell>
          <cell r="M16528" t="str">
            <v>{1}{W}</v>
          </cell>
          <cell r="O16528">
            <v>2</v>
          </cell>
          <cell r="P16528" t="str">
            <v>W</v>
          </cell>
          <cell r="Q16528" t="str">
            <v>U</v>
          </cell>
          <cell r="R16528">
            <v>222</v>
          </cell>
        </row>
        <row r="16529">
          <cell r="E16529" t="str">
            <v>Savannah</v>
          </cell>
          <cell r="F16529" t="str">
            <v>Unlimited Edition</v>
          </cell>
          <cell r="G16529" t="str">
            <v>R</v>
          </cell>
          <cell r="H16529" t="str">
            <v>Land — Forest Plains</v>
          </cell>
          <cell r="L16529">
            <v>0</v>
          </cell>
          <cell r="N16529" t="str">
            <v>{G}{W}</v>
          </cell>
          <cell r="O16529">
            <v>0</v>
          </cell>
          <cell r="P16529" t="str">
            <v>L</v>
          </cell>
          <cell r="Q16529" t="str">
            <v>U</v>
          </cell>
          <cell r="R16529">
            <v>293</v>
          </cell>
        </row>
        <row r="16530">
          <cell r="E16530" t="str">
            <v>Savannah Lions</v>
          </cell>
          <cell r="F16530" t="str">
            <v>Unlimited Edition</v>
          </cell>
          <cell r="G16530" t="str">
            <v>R</v>
          </cell>
          <cell r="H16530" t="str">
            <v>Creature — Cat</v>
          </cell>
          <cell r="I16530">
            <v>2</v>
          </cell>
          <cell r="J16530">
            <v>1</v>
          </cell>
          <cell r="L16530">
            <v>0</v>
          </cell>
          <cell r="M16530" t="str">
            <v>{W}</v>
          </cell>
          <cell r="O16530">
            <v>1</v>
          </cell>
          <cell r="P16530" t="str">
            <v>W</v>
          </cell>
          <cell r="Q16530" t="str">
            <v>U</v>
          </cell>
          <cell r="R16530">
            <v>223</v>
          </cell>
        </row>
        <row r="16531">
          <cell r="E16531" t="str">
            <v>Scathe Zombies</v>
          </cell>
          <cell r="F16531" t="str">
            <v>Unlimited Edition</v>
          </cell>
          <cell r="G16531" t="str">
            <v>C</v>
          </cell>
          <cell r="H16531" t="str">
            <v>Creature — Zombie</v>
          </cell>
          <cell r="I16531">
            <v>2</v>
          </cell>
          <cell r="J16531">
            <v>2</v>
          </cell>
          <cell r="L16531">
            <v>0</v>
          </cell>
          <cell r="M16531" t="str">
            <v>{2}{B}</v>
          </cell>
          <cell r="O16531">
            <v>3</v>
          </cell>
          <cell r="P16531" t="str">
            <v>B</v>
          </cell>
          <cell r="Q16531" t="str">
            <v>U</v>
          </cell>
          <cell r="R16531">
            <v>34</v>
          </cell>
        </row>
        <row r="16532">
          <cell r="E16532" t="str">
            <v>Scavenging Ghoul</v>
          </cell>
          <cell r="F16532" t="str">
            <v>Unlimited Edition</v>
          </cell>
          <cell r="G16532" t="str">
            <v>U</v>
          </cell>
          <cell r="H16532" t="str">
            <v>Creature — Zombie</v>
          </cell>
          <cell r="I16532">
            <v>2</v>
          </cell>
          <cell r="J16532">
            <v>2</v>
          </cell>
          <cell r="L16532" t="str">
            <v>At the beginning of each end step, put a corpse counter on Scavenging Ghoul for each creature that died this turn. Remove a corpse counter from Scavenging Ghoul: Regenerate Scavenging Ghoul.</v>
          </cell>
          <cell r="M16532" t="str">
            <v>{3}{B}</v>
          </cell>
          <cell r="O16532">
            <v>4</v>
          </cell>
          <cell r="P16532" t="str">
            <v>B</v>
          </cell>
          <cell r="Q16532" t="str">
            <v>U</v>
          </cell>
          <cell r="R16532">
            <v>35</v>
          </cell>
        </row>
        <row r="16533">
          <cell r="E16533" t="str">
            <v>Scrubland</v>
          </cell>
          <cell r="F16533" t="str">
            <v>Unlimited Edition</v>
          </cell>
          <cell r="G16533" t="str">
            <v>R</v>
          </cell>
          <cell r="H16533" t="str">
            <v>Land — Plains Swamp</v>
          </cell>
          <cell r="L16533">
            <v>0</v>
          </cell>
          <cell r="N16533" t="str">
            <v>{W}{B}</v>
          </cell>
          <cell r="O16533">
            <v>0</v>
          </cell>
          <cell r="P16533" t="str">
            <v>L</v>
          </cell>
          <cell r="Q16533" t="str">
            <v>U</v>
          </cell>
          <cell r="R16533">
            <v>294</v>
          </cell>
        </row>
        <row r="16534">
          <cell r="E16534" t="str">
            <v>Scryb Sprites</v>
          </cell>
          <cell r="F16534" t="str">
            <v>Unlimited Edition</v>
          </cell>
          <cell r="G16534" t="str">
            <v>C</v>
          </cell>
          <cell r="H16534" t="str">
            <v>Creature — Faerie</v>
          </cell>
          <cell r="I16534">
            <v>1</v>
          </cell>
          <cell r="J16534">
            <v>1</v>
          </cell>
          <cell r="L16534" t="str">
            <v>Flying</v>
          </cell>
          <cell r="M16534" t="str">
            <v>{G}</v>
          </cell>
          <cell r="O16534">
            <v>1</v>
          </cell>
          <cell r="P16534" t="str">
            <v>G</v>
          </cell>
          <cell r="Q16534" t="str">
            <v>U</v>
          </cell>
          <cell r="R16534">
            <v>124</v>
          </cell>
        </row>
        <row r="16535">
          <cell r="E16535" t="str">
            <v>Sea Serpent</v>
          </cell>
          <cell r="F16535" t="str">
            <v>Unlimited Edition</v>
          </cell>
          <cell r="G16535" t="str">
            <v>C</v>
          </cell>
          <cell r="H16535" t="str">
            <v>Creature — Serpent</v>
          </cell>
          <cell r="I16535">
            <v>5</v>
          </cell>
          <cell r="J16535">
            <v>5</v>
          </cell>
          <cell r="L16535" t="str">
            <v>Sea Serpent can't attack unless defending player controls an Island. ?When you control no Islands, sacrifice Sea Serpent.</v>
          </cell>
          <cell r="M16535" t="str">
            <v>{5}{U}</v>
          </cell>
          <cell r="O16535">
            <v>6</v>
          </cell>
          <cell r="P16535" t="str">
            <v>U</v>
          </cell>
          <cell r="Q16535" t="str">
            <v>U</v>
          </cell>
          <cell r="R16535">
            <v>77</v>
          </cell>
        </row>
        <row r="16536">
          <cell r="E16536" t="str">
            <v>Sedge Troll</v>
          </cell>
          <cell r="F16536" t="str">
            <v>Unlimited Edition</v>
          </cell>
          <cell r="G16536" t="str">
            <v>R</v>
          </cell>
          <cell r="H16536" t="str">
            <v>Creature — Troll</v>
          </cell>
          <cell r="I16536">
            <v>2</v>
          </cell>
          <cell r="J16536">
            <v>2</v>
          </cell>
          <cell r="L16536" t="str">
            <v>Sedge Troll gets +1/+1 as long as you control a Swamp. {B}: Regenerate Sedge Troll.</v>
          </cell>
          <cell r="M16536" t="str">
            <v>{2}{R}</v>
          </cell>
          <cell r="O16536">
            <v>3</v>
          </cell>
          <cell r="P16536" t="str">
            <v>R</v>
          </cell>
          <cell r="Q16536" t="str">
            <v>U</v>
          </cell>
          <cell r="R16536">
            <v>173</v>
          </cell>
        </row>
        <row r="16537">
          <cell r="E16537" t="str">
            <v>Sengir Vampire</v>
          </cell>
          <cell r="F16537" t="str">
            <v>Unlimited Edition</v>
          </cell>
          <cell r="G16537" t="str">
            <v>U</v>
          </cell>
          <cell r="H16537" t="str">
            <v>Creature — Vampire</v>
          </cell>
          <cell r="I16537">
            <v>4</v>
          </cell>
          <cell r="J16537">
            <v>4</v>
          </cell>
          <cell r="L16537" t="str">
            <v>Flying?Whenever a creature dealt damage by Sengir Vampire this turn dies, put a +1/+1 counter on Sengir Vampire.</v>
          </cell>
          <cell r="M16537" t="str">
            <v>{3}{B}{B}</v>
          </cell>
          <cell r="O16537">
            <v>5</v>
          </cell>
          <cell r="P16537" t="str">
            <v>B</v>
          </cell>
          <cell r="Q16537" t="str">
            <v>U</v>
          </cell>
          <cell r="R16537">
            <v>36</v>
          </cell>
        </row>
        <row r="16538">
          <cell r="A16538" t="str">
            <v>Promo</v>
          </cell>
          <cell r="E16538" t="str">
            <v>Serra Angel</v>
          </cell>
          <cell r="F16538" t="str">
            <v>Unlimited Edition</v>
          </cell>
          <cell r="G16538" t="str">
            <v>U</v>
          </cell>
          <cell r="H16538" t="str">
            <v>Creature — Angel</v>
          </cell>
          <cell r="I16538">
            <v>4</v>
          </cell>
          <cell r="J16538">
            <v>4</v>
          </cell>
          <cell r="L16538" t="str">
            <v>Flying?Vigilance #_(Attacking doesn't cause this creature to tap.)_#</v>
          </cell>
          <cell r="M16538" t="str">
            <v>{3}{W}{W}</v>
          </cell>
          <cell r="O16538">
            <v>5</v>
          </cell>
          <cell r="P16538" t="str">
            <v>W</v>
          </cell>
          <cell r="Q16538" t="str">
            <v>U</v>
          </cell>
          <cell r="R16538">
            <v>224</v>
          </cell>
        </row>
        <row r="16539">
          <cell r="E16539" t="str">
            <v>Shanodin Dryads</v>
          </cell>
          <cell r="F16539" t="str">
            <v>Unlimited Edition</v>
          </cell>
          <cell r="G16539" t="str">
            <v>C</v>
          </cell>
          <cell r="H16539" t="str">
            <v>Creature — Dryad</v>
          </cell>
          <cell r="I16539">
            <v>1</v>
          </cell>
          <cell r="J16539">
            <v>1</v>
          </cell>
          <cell r="L16539" t="str">
            <v>Forestwalk</v>
          </cell>
          <cell r="M16539" t="str">
            <v>{G}</v>
          </cell>
          <cell r="O16539">
            <v>1</v>
          </cell>
          <cell r="P16539" t="str">
            <v>G</v>
          </cell>
          <cell r="Q16539" t="str">
            <v>U</v>
          </cell>
          <cell r="R16539">
            <v>125</v>
          </cell>
        </row>
        <row r="16540">
          <cell r="E16540" t="str">
            <v>Shatter</v>
          </cell>
          <cell r="F16540" t="str">
            <v>Unlimited Edition</v>
          </cell>
          <cell r="G16540" t="str">
            <v>C</v>
          </cell>
          <cell r="H16540" t="str">
            <v>Instant</v>
          </cell>
          <cell r="L16540" t="str">
            <v>Destroy target artifact.</v>
          </cell>
          <cell r="M16540" t="str">
            <v>{1}{R}</v>
          </cell>
          <cell r="O16540">
            <v>2</v>
          </cell>
          <cell r="P16540" t="str">
            <v>R</v>
          </cell>
          <cell r="Q16540" t="str">
            <v>U</v>
          </cell>
          <cell r="R16540">
            <v>174</v>
          </cell>
        </row>
        <row r="16541">
          <cell r="A16541" t="str">
            <v>Promo</v>
          </cell>
          <cell r="E16541" t="str">
            <v>Shivan Dragon</v>
          </cell>
          <cell r="F16541" t="str">
            <v>Unlimited Edition</v>
          </cell>
          <cell r="G16541" t="str">
            <v>R</v>
          </cell>
          <cell r="H16541" t="str">
            <v>Creature — Dragon</v>
          </cell>
          <cell r="I16541">
            <v>5</v>
          </cell>
          <cell r="J16541">
            <v>5</v>
          </cell>
          <cell r="L16541" t="str">
            <v>Flying?{R}: Shivan Dragon gets +1/+0 until end of turn.</v>
          </cell>
          <cell r="M16541" t="str">
            <v>{4}{R}{R}</v>
          </cell>
          <cell r="O16541">
            <v>6</v>
          </cell>
          <cell r="P16541" t="str">
            <v>R</v>
          </cell>
          <cell r="Q16541" t="str">
            <v>U</v>
          </cell>
          <cell r="R16541">
            <v>175</v>
          </cell>
        </row>
        <row r="16542">
          <cell r="E16542" t="str">
            <v>Simulacrum</v>
          </cell>
          <cell r="F16542" t="str">
            <v>Unlimited Edition</v>
          </cell>
          <cell r="G16542" t="str">
            <v>U</v>
          </cell>
          <cell r="H16542" t="str">
            <v>Instant</v>
          </cell>
          <cell r="L16542" t="str">
            <v>You gain life equal to the damage dealt to you this turn. Simulacrum deals damage to target creature you control equal to the damage dealt to you this turn.</v>
          </cell>
          <cell r="M16542" t="str">
            <v>{1}{B}</v>
          </cell>
          <cell r="O16542">
            <v>2</v>
          </cell>
          <cell r="P16542" t="str">
            <v>B</v>
          </cell>
          <cell r="Q16542" t="str">
            <v>U</v>
          </cell>
          <cell r="R16542">
            <v>37</v>
          </cell>
        </row>
        <row r="16543">
          <cell r="A16543" t="str">
            <v>Promo</v>
          </cell>
          <cell r="E16543" t="str">
            <v>Sinkhole</v>
          </cell>
          <cell r="F16543" t="str">
            <v>Unlimited Edition</v>
          </cell>
          <cell r="G16543" t="str">
            <v>C</v>
          </cell>
          <cell r="H16543" t="str">
            <v>Sorcery</v>
          </cell>
          <cell r="L16543" t="str">
            <v>Destroy target land.</v>
          </cell>
          <cell r="M16543" t="str">
            <v>{B}{B}</v>
          </cell>
          <cell r="O16543">
            <v>2</v>
          </cell>
          <cell r="P16543" t="str">
            <v>B</v>
          </cell>
          <cell r="Q16543" t="str">
            <v>U</v>
          </cell>
          <cell r="R16543">
            <v>38</v>
          </cell>
        </row>
        <row r="16544">
          <cell r="E16544" t="str">
            <v>Siren's Call</v>
          </cell>
          <cell r="F16544" t="str">
            <v>Unlimited Edition</v>
          </cell>
          <cell r="G16544" t="str">
            <v>U</v>
          </cell>
          <cell r="H16544" t="str">
            <v>Instant</v>
          </cell>
          <cell r="L16544" t="str">
            <v>Cast Siren's Call only during an opponent's turn, before attackers are declared. Creatures the active player controls attack this turn if able. At the beginning of the next end step, destroy all non-Wall creatures that player controls that didn't attack this turn. Ignore this effect for each creature the player didn't control continuously since the beginning of the turn.</v>
          </cell>
          <cell r="M16544" t="str">
            <v>{U}</v>
          </cell>
          <cell r="O16544">
            <v>1</v>
          </cell>
          <cell r="P16544" t="str">
            <v>U</v>
          </cell>
          <cell r="Q16544" t="str">
            <v>U</v>
          </cell>
          <cell r="R16544">
            <v>78</v>
          </cell>
        </row>
        <row r="16545">
          <cell r="E16545" t="str">
            <v>Sleight of Mind</v>
          </cell>
          <cell r="F16545" t="str">
            <v>Unlimited Edition</v>
          </cell>
          <cell r="G16545" t="str">
            <v>R</v>
          </cell>
          <cell r="H16545" t="str">
            <v>Instant</v>
          </cell>
          <cell r="L16545" t="str">
            <v>Change the text of target spell or permanent by replacing all instances of one color word with another. #_(For example, you may change "target black spell" to "target blue spell." This effect lasts indefinitely.)_#</v>
          </cell>
          <cell r="M16545" t="str">
            <v>{U}</v>
          </cell>
          <cell r="O16545">
            <v>1</v>
          </cell>
          <cell r="P16545" t="str">
            <v>U</v>
          </cell>
          <cell r="Q16545" t="str">
            <v>U</v>
          </cell>
          <cell r="R16545">
            <v>79</v>
          </cell>
        </row>
        <row r="16546">
          <cell r="E16546" t="str">
            <v>Smoke</v>
          </cell>
          <cell r="F16546" t="str">
            <v>Unlimited Edition</v>
          </cell>
          <cell r="G16546" t="str">
            <v>R</v>
          </cell>
          <cell r="H16546" t="str">
            <v>Enchantment</v>
          </cell>
          <cell r="L16546" t="str">
            <v>Players can't untap more than one creature during their untap steps.</v>
          </cell>
          <cell r="M16546" t="str">
            <v>{R}{R}</v>
          </cell>
          <cell r="O16546">
            <v>2</v>
          </cell>
          <cell r="P16546" t="str">
            <v>R</v>
          </cell>
          <cell r="Q16546" t="str">
            <v>U</v>
          </cell>
          <cell r="R16546">
            <v>176</v>
          </cell>
        </row>
        <row r="16547">
          <cell r="A16547" t="str">
            <v>Promo</v>
          </cell>
          <cell r="E16547" t="str">
            <v>Sol Ring</v>
          </cell>
          <cell r="F16547" t="str">
            <v>Unlimited Edition</v>
          </cell>
          <cell r="G16547" t="str">
            <v>U</v>
          </cell>
          <cell r="H16547" t="str">
            <v>Artifact</v>
          </cell>
          <cell r="L16547" t="str">
            <v>{T}: Add {2} to your mana pool.</v>
          </cell>
          <cell r="M16547" t="str">
            <v>{1}</v>
          </cell>
          <cell r="N16547" t="str">
            <v>{X}</v>
          </cell>
          <cell r="O16547">
            <v>1</v>
          </cell>
          <cell r="P16547" t="str">
            <v>A</v>
          </cell>
          <cell r="Q16547" t="str">
            <v>U</v>
          </cell>
          <cell r="R16547">
            <v>270</v>
          </cell>
        </row>
        <row r="16548">
          <cell r="E16548" t="str">
            <v>Soul Net</v>
          </cell>
          <cell r="F16548" t="str">
            <v>Unlimited Edition</v>
          </cell>
          <cell r="G16548" t="str">
            <v>U</v>
          </cell>
          <cell r="H16548" t="str">
            <v>Artifact</v>
          </cell>
          <cell r="L16548" t="str">
            <v>Whenever a creature dies, you may pay {1}. If you do, you gain 1 life.</v>
          </cell>
          <cell r="M16548" t="str">
            <v>{1}</v>
          </cell>
          <cell r="O16548">
            <v>1</v>
          </cell>
          <cell r="P16548" t="str">
            <v>A</v>
          </cell>
          <cell r="Q16548" t="str">
            <v>U</v>
          </cell>
          <cell r="R16548">
            <v>271</v>
          </cell>
        </row>
        <row r="16549">
          <cell r="E16549" t="str">
            <v>Spell Blast</v>
          </cell>
          <cell r="F16549" t="str">
            <v>Unlimited Edition</v>
          </cell>
          <cell r="G16549" t="str">
            <v>C</v>
          </cell>
          <cell r="H16549" t="str">
            <v>Instant</v>
          </cell>
          <cell r="L16549" t="str">
            <v>Counter target spell with converted mana cost X.</v>
          </cell>
          <cell r="M16549" t="str">
            <v>{X}{U}</v>
          </cell>
          <cell r="O16549">
            <v>1</v>
          </cell>
          <cell r="P16549" t="str">
            <v>U</v>
          </cell>
          <cell r="Q16549" t="str">
            <v>U</v>
          </cell>
          <cell r="R16549">
            <v>80</v>
          </cell>
        </row>
        <row r="16550">
          <cell r="A16550" t="str">
            <v>Duplicate</v>
          </cell>
          <cell r="E16550" t="str">
            <v>Stasis</v>
          </cell>
          <cell r="F16550" t="str">
            <v>Unlimited Edition</v>
          </cell>
          <cell r="G16550" t="str">
            <v>R</v>
          </cell>
          <cell r="H16550" t="str">
            <v>Enchantment</v>
          </cell>
          <cell r="L16550" t="str">
            <v>Players skip their untap steps. ?At the beginning of your upkeep, sacrifice Stasis unless you pay {U}.</v>
          </cell>
          <cell r="M16550" t="str">
            <v>{1}{U}</v>
          </cell>
          <cell r="O16550">
            <v>2</v>
          </cell>
          <cell r="P16550" t="str">
            <v>U</v>
          </cell>
          <cell r="Q16550" t="str">
            <v>U</v>
          </cell>
          <cell r="R16550">
            <v>81</v>
          </cell>
        </row>
        <row r="16551">
          <cell r="E16551" t="str">
            <v>Steal Artifact</v>
          </cell>
          <cell r="F16551" t="str">
            <v>Unlimited Edition</v>
          </cell>
          <cell r="G16551" t="str">
            <v>U</v>
          </cell>
          <cell r="H16551" t="str">
            <v>Enchantment — Aura</v>
          </cell>
          <cell r="L16551" t="str">
            <v>Enchant artifact. You control enchanted artifact.</v>
          </cell>
          <cell r="M16551" t="str">
            <v>{2}{U}{U}</v>
          </cell>
          <cell r="O16551">
            <v>4</v>
          </cell>
          <cell r="P16551" t="str">
            <v>U</v>
          </cell>
          <cell r="Q16551" t="str">
            <v>U</v>
          </cell>
          <cell r="R16551">
            <v>82</v>
          </cell>
        </row>
        <row r="16552">
          <cell r="E16552" t="str">
            <v>Stone Giant</v>
          </cell>
          <cell r="F16552" t="str">
            <v>Unlimited Edition</v>
          </cell>
          <cell r="G16552" t="str">
            <v>U</v>
          </cell>
          <cell r="H16552" t="str">
            <v>Creature — Giant</v>
          </cell>
          <cell r="I16552">
            <v>3</v>
          </cell>
          <cell r="J16552">
            <v>4</v>
          </cell>
          <cell r="L16552" t="str">
            <v>{T}: Target creature you control with toughness less than Stone Giant's power gains flying until end of turn. Destroy that creature at the beginning of the next end step.</v>
          </cell>
          <cell r="M16552" t="str">
            <v>{2}{R}{R}</v>
          </cell>
          <cell r="O16552">
            <v>4</v>
          </cell>
          <cell r="P16552" t="str">
            <v>R</v>
          </cell>
          <cell r="Q16552" t="str">
            <v>U</v>
          </cell>
          <cell r="R16552">
            <v>177</v>
          </cell>
        </row>
        <row r="16553">
          <cell r="A16553" t="str">
            <v>Promo</v>
          </cell>
          <cell r="E16553" t="str">
            <v>Stone Rain</v>
          </cell>
          <cell r="F16553" t="str">
            <v>Unlimited Edition</v>
          </cell>
          <cell r="G16553" t="str">
            <v>C</v>
          </cell>
          <cell r="H16553" t="str">
            <v>Sorcery</v>
          </cell>
          <cell r="L16553" t="str">
            <v>Destroy target land.</v>
          </cell>
          <cell r="M16553" t="str">
            <v>{2}{R}</v>
          </cell>
          <cell r="O16553">
            <v>3</v>
          </cell>
          <cell r="P16553" t="str">
            <v>R</v>
          </cell>
          <cell r="Q16553" t="str">
            <v>U</v>
          </cell>
          <cell r="R16553">
            <v>178</v>
          </cell>
        </row>
        <row r="16554">
          <cell r="E16554" t="str">
            <v>Stream of Life</v>
          </cell>
          <cell r="F16554" t="str">
            <v>Unlimited Edition</v>
          </cell>
          <cell r="G16554" t="str">
            <v>C</v>
          </cell>
          <cell r="H16554" t="str">
            <v>Sorcery</v>
          </cell>
          <cell r="L16554" t="str">
            <v>Target player gains X life.</v>
          </cell>
          <cell r="M16554" t="str">
            <v>{X}{G}</v>
          </cell>
          <cell r="O16554">
            <v>1</v>
          </cell>
          <cell r="P16554" t="str">
            <v>G</v>
          </cell>
          <cell r="Q16554" t="str">
            <v>U</v>
          </cell>
          <cell r="R16554">
            <v>126</v>
          </cell>
        </row>
        <row r="16555">
          <cell r="E16555" t="str">
            <v>Sunglasses of Urza</v>
          </cell>
          <cell r="F16555" t="str">
            <v>Unlimited Edition</v>
          </cell>
          <cell r="G16555" t="str">
            <v>R</v>
          </cell>
          <cell r="H16555" t="str">
            <v>Artifact</v>
          </cell>
          <cell r="L16555" t="str">
            <v>You may spend white mana as though it were red mana.</v>
          </cell>
          <cell r="M16555" t="str">
            <v>{3}</v>
          </cell>
          <cell r="O16555">
            <v>3</v>
          </cell>
          <cell r="P16555" t="str">
            <v>A</v>
          </cell>
          <cell r="Q16555" t="str">
            <v>U</v>
          </cell>
          <cell r="R16555">
            <v>272</v>
          </cell>
        </row>
        <row r="16556">
          <cell r="E16556" t="str">
            <v>Swamp</v>
          </cell>
          <cell r="F16556" t="str">
            <v>Unlimited Edition</v>
          </cell>
          <cell r="G16556" t="str">
            <v>C</v>
          </cell>
          <cell r="H16556" t="str">
            <v>Basic Land — Swamp</v>
          </cell>
          <cell r="L16556" t="str">
            <v>{B}</v>
          </cell>
          <cell r="N16556" t="str">
            <v>{B}</v>
          </cell>
          <cell r="O16556">
            <v>0</v>
          </cell>
          <cell r="P16556" t="str">
            <v>L</v>
          </cell>
          <cell r="Q16556" t="str">
            <v>U</v>
          </cell>
          <cell r="R16556">
            <v>297</v>
          </cell>
        </row>
        <row r="16557">
          <cell r="A16557" t="str">
            <v>Promo</v>
          </cell>
          <cell r="E16557" t="str">
            <v>Swords to Plowshares</v>
          </cell>
          <cell r="F16557" t="str">
            <v>Unlimited Edition</v>
          </cell>
          <cell r="G16557" t="str">
            <v>U</v>
          </cell>
          <cell r="H16557" t="str">
            <v>Instant</v>
          </cell>
          <cell r="L16557" t="str">
            <v>Exile target creature. Its controller gains life equal to its power.</v>
          </cell>
          <cell r="M16557" t="str">
            <v>{W}</v>
          </cell>
          <cell r="O16557">
            <v>1</v>
          </cell>
          <cell r="P16557" t="str">
            <v>W</v>
          </cell>
          <cell r="Q16557" t="str">
            <v>U</v>
          </cell>
          <cell r="R16557">
            <v>225</v>
          </cell>
        </row>
        <row r="16558">
          <cell r="E16558" t="str">
            <v>Taiga</v>
          </cell>
          <cell r="F16558" t="str">
            <v>Unlimited Edition</v>
          </cell>
          <cell r="G16558" t="str">
            <v>R</v>
          </cell>
          <cell r="H16558" t="str">
            <v>Land — Mountain Forest</v>
          </cell>
          <cell r="L16558">
            <v>0</v>
          </cell>
          <cell r="N16558" t="str">
            <v>{R}{G}</v>
          </cell>
          <cell r="O16558">
            <v>0</v>
          </cell>
          <cell r="P16558" t="str">
            <v>L</v>
          </cell>
          <cell r="Q16558" t="str">
            <v>U</v>
          </cell>
          <cell r="R16558">
            <v>298</v>
          </cell>
        </row>
        <row r="16559">
          <cell r="A16559" t="str">
            <v>Promo</v>
          </cell>
          <cell r="E16559" t="str">
            <v>Terror</v>
          </cell>
          <cell r="F16559" t="str">
            <v>Unlimited Edition</v>
          </cell>
          <cell r="G16559" t="str">
            <v>C</v>
          </cell>
          <cell r="H16559" t="str">
            <v>Instant</v>
          </cell>
          <cell r="L16559" t="str">
            <v>Destroy target nonartifact, nonblack creature. It can't be regenerated.</v>
          </cell>
          <cell r="M16559" t="str">
            <v>{1}{B}</v>
          </cell>
          <cell r="O16559">
            <v>2</v>
          </cell>
          <cell r="P16559" t="str">
            <v>B</v>
          </cell>
          <cell r="Q16559" t="str">
            <v>U</v>
          </cell>
          <cell r="R16559">
            <v>39</v>
          </cell>
        </row>
        <row r="16560">
          <cell r="E16560" t="str">
            <v>The Hive</v>
          </cell>
          <cell r="F16560" t="str">
            <v>Unlimited Edition</v>
          </cell>
          <cell r="G16560" t="str">
            <v>R</v>
          </cell>
          <cell r="H16560" t="str">
            <v>Artifact</v>
          </cell>
          <cell r="L16560" t="str">
            <v>{5}, {T}: Put a 1/1 colorless Insect artifact creature token with flying named Wasp onto the battlefield. #_(It can't be blocked except by creatures with flying or reach.)_#</v>
          </cell>
          <cell r="M16560" t="str">
            <v>{5}</v>
          </cell>
          <cell r="O16560">
            <v>5</v>
          </cell>
          <cell r="P16560" t="str">
            <v>A</v>
          </cell>
          <cell r="Q16560" t="str">
            <v>U</v>
          </cell>
          <cell r="R16560">
            <v>273</v>
          </cell>
        </row>
        <row r="16561">
          <cell r="E16561" t="str">
            <v>Thicket Basilisk</v>
          </cell>
          <cell r="F16561" t="str">
            <v>Unlimited Edition</v>
          </cell>
          <cell r="G16561" t="str">
            <v>U</v>
          </cell>
          <cell r="H16561" t="str">
            <v>Creature — Basilisk</v>
          </cell>
          <cell r="I16561">
            <v>2</v>
          </cell>
          <cell r="J16561">
            <v>4</v>
          </cell>
          <cell r="L16561" t="str">
            <v>Whenever Thicket Basilisk blocks or becomes blocked by a non-Wall creature, destroy that creature at end of combat.</v>
          </cell>
          <cell r="M16561" t="str">
            <v>{3}{G}{G}</v>
          </cell>
          <cell r="O16561">
            <v>5</v>
          </cell>
          <cell r="P16561" t="str">
            <v>G</v>
          </cell>
          <cell r="Q16561" t="str">
            <v>U</v>
          </cell>
          <cell r="R16561">
            <v>127</v>
          </cell>
        </row>
        <row r="16562">
          <cell r="E16562" t="str">
            <v>Thoughtlace</v>
          </cell>
          <cell r="F16562" t="str">
            <v>Unlimited Edition</v>
          </cell>
          <cell r="G16562" t="str">
            <v>R</v>
          </cell>
          <cell r="H16562" t="str">
            <v>Instant</v>
          </cell>
          <cell r="L16562" t="str">
            <v>Target spell or permanent becomes blue. #_(Mana symbols on that permanent remain unchanged.)_#</v>
          </cell>
          <cell r="M16562" t="str">
            <v>{U}</v>
          </cell>
          <cell r="O16562">
            <v>1</v>
          </cell>
          <cell r="P16562" t="str">
            <v>U</v>
          </cell>
          <cell r="Q16562" t="str">
            <v>U</v>
          </cell>
          <cell r="R16562">
            <v>83</v>
          </cell>
        </row>
        <row r="16563">
          <cell r="E16563" t="str">
            <v>Throne of Bone</v>
          </cell>
          <cell r="F16563" t="str">
            <v>Unlimited Edition</v>
          </cell>
          <cell r="G16563" t="str">
            <v>U</v>
          </cell>
          <cell r="H16563" t="str">
            <v>Artifact</v>
          </cell>
          <cell r="L16563" t="str">
            <v>Whenever a player casts a black spell, you may pay {1}. If you do, you gain 1 life.</v>
          </cell>
          <cell r="M16563" t="str">
            <v>{1}</v>
          </cell>
          <cell r="O16563">
            <v>1</v>
          </cell>
          <cell r="P16563" t="str">
            <v>A</v>
          </cell>
          <cell r="Q16563" t="str">
            <v>U</v>
          </cell>
          <cell r="R16563">
            <v>274</v>
          </cell>
        </row>
        <row r="16564">
          <cell r="E16564" t="str">
            <v>Timber Wolves</v>
          </cell>
          <cell r="F16564" t="str">
            <v>Unlimited Edition</v>
          </cell>
          <cell r="G16564" t="str">
            <v>R</v>
          </cell>
          <cell r="H16564" t="str">
            <v>Creature — Wolf</v>
          </cell>
          <cell r="I16564">
            <v>1</v>
          </cell>
          <cell r="J16564">
            <v>1</v>
          </cell>
          <cell r="L16564"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16564" t="str">
            <v>{G}</v>
          </cell>
          <cell r="O16564">
            <v>1</v>
          </cell>
          <cell r="P16564" t="str">
            <v>G</v>
          </cell>
          <cell r="Q16564" t="str">
            <v>U</v>
          </cell>
          <cell r="R16564">
            <v>128</v>
          </cell>
        </row>
        <row r="16565">
          <cell r="E16565" t="str">
            <v>Time Vault</v>
          </cell>
          <cell r="F16565" t="str">
            <v>Unlimited Edition</v>
          </cell>
          <cell r="G16565" t="str">
            <v>R</v>
          </cell>
          <cell r="H16565" t="str">
            <v>Artifact</v>
          </cell>
          <cell r="L16565" t="str">
            <v>Time Vault enters the battlefield tapped. Time Vault doesn't untap during your untap step. If you would begin your turn while Time Vault is tapped, you may skip that turn instead. If you do, untap Time Vault. {T}: Take an extra turn after this one.</v>
          </cell>
          <cell r="M16565" t="str">
            <v>{2}</v>
          </cell>
          <cell r="O16565">
            <v>2</v>
          </cell>
          <cell r="P16565" t="str">
            <v>A</v>
          </cell>
          <cell r="Q16565" t="str">
            <v>U</v>
          </cell>
          <cell r="R16565">
            <v>275</v>
          </cell>
        </row>
        <row r="16566">
          <cell r="E16566" t="str">
            <v>Time Walk</v>
          </cell>
          <cell r="F16566" t="str">
            <v>Unlimited Edition</v>
          </cell>
          <cell r="G16566" t="str">
            <v>R</v>
          </cell>
          <cell r="H16566" t="str">
            <v>Sorcery</v>
          </cell>
          <cell r="L16566" t="str">
            <v>Take an extra turn after this one.</v>
          </cell>
          <cell r="M16566" t="str">
            <v>{1}{U}</v>
          </cell>
          <cell r="O16566">
            <v>2</v>
          </cell>
          <cell r="P16566" t="str">
            <v>U</v>
          </cell>
          <cell r="Q16566" t="str">
            <v>U</v>
          </cell>
          <cell r="R16566">
            <v>84</v>
          </cell>
        </row>
        <row r="16567">
          <cell r="E16567" t="str">
            <v>Timetwister</v>
          </cell>
          <cell r="F16567" t="str">
            <v>Unlimited Edition</v>
          </cell>
          <cell r="G16567" t="str">
            <v>R</v>
          </cell>
          <cell r="H16567" t="str">
            <v>Sorcery</v>
          </cell>
          <cell r="L16567" t="str">
            <v>Each player shuffles his or her hand and graveyard into his or her library, then draws seven cards. #_(Then put Timetwister into its owner's graveyard.)_#</v>
          </cell>
          <cell r="M16567" t="str">
            <v>{2}{U}</v>
          </cell>
          <cell r="O16567">
            <v>3</v>
          </cell>
          <cell r="P16567" t="str">
            <v>U</v>
          </cell>
          <cell r="Q16567" t="str">
            <v>U</v>
          </cell>
          <cell r="R16567">
            <v>85</v>
          </cell>
        </row>
        <row r="16568">
          <cell r="E16568" t="str">
            <v>Tranquility</v>
          </cell>
          <cell r="F16568" t="str">
            <v>Unlimited Edition</v>
          </cell>
          <cell r="G16568" t="str">
            <v>C</v>
          </cell>
          <cell r="H16568" t="str">
            <v>Sorcery</v>
          </cell>
          <cell r="L16568" t="str">
            <v>Destroy all enchantments.</v>
          </cell>
          <cell r="M16568" t="str">
            <v>{2}{G}</v>
          </cell>
          <cell r="O16568">
            <v>3</v>
          </cell>
          <cell r="P16568" t="str">
            <v>G</v>
          </cell>
          <cell r="Q16568" t="str">
            <v>U</v>
          </cell>
          <cell r="R16568">
            <v>129</v>
          </cell>
        </row>
        <row r="16569">
          <cell r="E16569" t="str">
            <v>Tropical Island</v>
          </cell>
          <cell r="F16569" t="str">
            <v>Unlimited Edition</v>
          </cell>
          <cell r="G16569" t="str">
            <v>R</v>
          </cell>
          <cell r="H16569" t="str">
            <v>Land — Forest Island</v>
          </cell>
          <cell r="L16569">
            <v>0</v>
          </cell>
          <cell r="N16569" t="str">
            <v>{G}{U}</v>
          </cell>
          <cell r="O16569">
            <v>0</v>
          </cell>
          <cell r="P16569" t="str">
            <v>L</v>
          </cell>
          <cell r="Q16569" t="str">
            <v>U</v>
          </cell>
          <cell r="R16569">
            <v>299</v>
          </cell>
        </row>
        <row r="16570">
          <cell r="E16570" t="str">
            <v>Tsunami</v>
          </cell>
          <cell r="F16570" t="str">
            <v>Unlimited Edition</v>
          </cell>
          <cell r="G16570" t="str">
            <v>U</v>
          </cell>
          <cell r="H16570" t="str">
            <v>Sorcery</v>
          </cell>
          <cell r="L16570" t="str">
            <v>Destroy all Islands.</v>
          </cell>
          <cell r="M16570" t="str">
            <v>{3}{G}</v>
          </cell>
          <cell r="O16570">
            <v>4</v>
          </cell>
          <cell r="P16570" t="str">
            <v>G</v>
          </cell>
          <cell r="Q16570" t="str">
            <v>U</v>
          </cell>
          <cell r="R16570">
            <v>130</v>
          </cell>
        </row>
        <row r="16571">
          <cell r="E16571" t="str">
            <v>Tundra</v>
          </cell>
          <cell r="F16571" t="str">
            <v>Unlimited Edition</v>
          </cell>
          <cell r="G16571" t="str">
            <v>R</v>
          </cell>
          <cell r="H16571" t="str">
            <v>Land — Plains Island</v>
          </cell>
          <cell r="L16571">
            <v>0</v>
          </cell>
          <cell r="N16571" t="str">
            <v>{W}{U}</v>
          </cell>
          <cell r="O16571">
            <v>0</v>
          </cell>
          <cell r="P16571" t="str">
            <v>L</v>
          </cell>
          <cell r="Q16571" t="str">
            <v>U</v>
          </cell>
          <cell r="R16571">
            <v>300</v>
          </cell>
        </row>
        <row r="16572">
          <cell r="E16572" t="str">
            <v>Tunnel</v>
          </cell>
          <cell r="F16572" t="str">
            <v>Unlimited Edition</v>
          </cell>
          <cell r="G16572" t="str">
            <v>U</v>
          </cell>
          <cell r="H16572" t="str">
            <v>Instant</v>
          </cell>
          <cell r="L16572" t="str">
            <v>Destroy target Wall. It can't be regenerated.</v>
          </cell>
          <cell r="M16572" t="str">
            <v>{R}</v>
          </cell>
          <cell r="O16572">
            <v>1</v>
          </cell>
          <cell r="P16572" t="str">
            <v>R</v>
          </cell>
          <cell r="Q16572" t="str">
            <v>U</v>
          </cell>
          <cell r="R16572">
            <v>179</v>
          </cell>
        </row>
        <row r="16573">
          <cell r="E16573" t="str">
            <v>Twiddle</v>
          </cell>
          <cell r="F16573" t="str">
            <v>Unlimited Edition</v>
          </cell>
          <cell r="G16573" t="str">
            <v>C</v>
          </cell>
          <cell r="H16573" t="str">
            <v>Instant</v>
          </cell>
          <cell r="L16573" t="str">
            <v>You may tap or untap target artifact, creature, or land.</v>
          </cell>
          <cell r="M16573" t="str">
            <v>{U}</v>
          </cell>
          <cell r="O16573">
            <v>1</v>
          </cell>
          <cell r="P16573" t="str">
            <v>U</v>
          </cell>
          <cell r="Q16573" t="str">
            <v>U</v>
          </cell>
          <cell r="R16573">
            <v>86</v>
          </cell>
        </row>
        <row r="16574">
          <cell r="E16574" t="str">
            <v>Two-Headed Giant of Foriys</v>
          </cell>
          <cell r="F16574" t="str">
            <v>Unlimited Edition</v>
          </cell>
          <cell r="G16574" t="str">
            <v>R</v>
          </cell>
          <cell r="H16574" t="str">
            <v>Creature — Giant</v>
          </cell>
          <cell r="I16574">
            <v>4</v>
          </cell>
          <cell r="J16574">
            <v>4</v>
          </cell>
          <cell r="L16574" t="str">
            <v>Trample?Two-Headed Giant of Foriys can block an additional creature.</v>
          </cell>
          <cell r="M16574" t="str">
            <v>{4}{R}</v>
          </cell>
          <cell r="O16574">
            <v>5</v>
          </cell>
          <cell r="P16574" t="str">
            <v>R</v>
          </cell>
          <cell r="Q16574" t="str">
            <v>U</v>
          </cell>
          <cell r="R16574">
            <v>180</v>
          </cell>
        </row>
        <row r="16575">
          <cell r="E16575" t="str">
            <v>Underground Sea</v>
          </cell>
          <cell r="F16575" t="str">
            <v>Unlimited Edition</v>
          </cell>
          <cell r="G16575" t="str">
            <v>R</v>
          </cell>
          <cell r="H16575" t="str">
            <v>Land — Island Swamp</v>
          </cell>
          <cell r="L16575">
            <v>0</v>
          </cell>
          <cell r="N16575" t="str">
            <v>{U}{B}</v>
          </cell>
          <cell r="O16575">
            <v>0</v>
          </cell>
          <cell r="P16575" t="str">
            <v>L</v>
          </cell>
          <cell r="Q16575" t="str">
            <v>U</v>
          </cell>
          <cell r="R16575">
            <v>301</v>
          </cell>
        </row>
        <row r="16576">
          <cell r="E16576" t="str">
            <v>Unholy Strength</v>
          </cell>
          <cell r="F16576" t="str">
            <v>Unlimited Edition</v>
          </cell>
          <cell r="G16576" t="str">
            <v>C</v>
          </cell>
          <cell r="H16576" t="str">
            <v>Enchantment — Aura</v>
          </cell>
          <cell r="L16576" t="str">
            <v>Enchant creature?Enchanted creature gets +2/+1.</v>
          </cell>
          <cell r="M16576" t="str">
            <v>{B}</v>
          </cell>
          <cell r="O16576">
            <v>1</v>
          </cell>
          <cell r="P16576" t="str">
            <v>B</v>
          </cell>
          <cell r="Q16576" t="str">
            <v>U</v>
          </cell>
          <cell r="R16576">
            <v>40</v>
          </cell>
        </row>
        <row r="16577">
          <cell r="A16577" t="str">
            <v>Duplicate</v>
          </cell>
          <cell r="E16577" t="str">
            <v>Unsummon</v>
          </cell>
          <cell r="F16577" t="str">
            <v>Unlimited Edition</v>
          </cell>
          <cell r="G16577" t="str">
            <v>C</v>
          </cell>
          <cell r="H16577" t="str">
            <v>Instant</v>
          </cell>
          <cell r="L16577" t="str">
            <v>Return target creature to its owner's hand.</v>
          </cell>
          <cell r="M16577" t="str">
            <v>{U}</v>
          </cell>
          <cell r="O16577">
            <v>1</v>
          </cell>
          <cell r="P16577" t="str">
            <v>U</v>
          </cell>
          <cell r="Q16577" t="str">
            <v>U</v>
          </cell>
          <cell r="R16577">
            <v>87</v>
          </cell>
        </row>
        <row r="16578">
          <cell r="E16578" t="str">
            <v>Uthden Troll</v>
          </cell>
          <cell r="F16578" t="str">
            <v>Unlimited Edition</v>
          </cell>
          <cell r="G16578" t="str">
            <v>U</v>
          </cell>
          <cell r="H16578" t="str">
            <v>Creature — Troll</v>
          </cell>
          <cell r="I16578">
            <v>2</v>
          </cell>
          <cell r="J16578">
            <v>2</v>
          </cell>
          <cell r="L16578" t="str">
            <v>{R}: Regenerate Uthden Troll.</v>
          </cell>
          <cell r="M16578" t="str">
            <v>{2}{R}</v>
          </cell>
          <cell r="O16578">
            <v>3</v>
          </cell>
          <cell r="P16578" t="str">
            <v>R</v>
          </cell>
          <cell r="Q16578" t="str">
            <v>U</v>
          </cell>
          <cell r="R16578">
            <v>181</v>
          </cell>
        </row>
        <row r="16579">
          <cell r="A16579" t="str">
            <v>Duplicate</v>
          </cell>
          <cell r="E16579" t="str">
            <v>Verduran Enchantress</v>
          </cell>
          <cell r="F16579" t="str">
            <v>Unlimited Edition</v>
          </cell>
          <cell r="G16579" t="str">
            <v>R</v>
          </cell>
          <cell r="H16579" t="str">
            <v>Creature — Human Druid</v>
          </cell>
          <cell r="I16579">
            <v>0</v>
          </cell>
          <cell r="J16579">
            <v>2</v>
          </cell>
          <cell r="L16579" t="str">
            <v>Whenever you cast an enchantment spell, you may draw a card.</v>
          </cell>
          <cell r="M16579" t="str">
            <v>{1}{G}{G}</v>
          </cell>
          <cell r="O16579">
            <v>3</v>
          </cell>
          <cell r="P16579" t="str">
            <v>G</v>
          </cell>
          <cell r="Q16579" t="str">
            <v>U</v>
          </cell>
          <cell r="R16579">
            <v>131</v>
          </cell>
        </row>
        <row r="16580">
          <cell r="E16580" t="str">
            <v>Vesuvan Doppelganger</v>
          </cell>
          <cell r="F16580" t="str">
            <v>Unlimited Edition</v>
          </cell>
          <cell r="G16580" t="str">
            <v>R</v>
          </cell>
          <cell r="H16580" t="str">
            <v>Creature — Shapeshifter</v>
          </cell>
          <cell r="I16580">
            <v>0</v>
          </cell>
          <cell r="J16580">
            <v>0</v>
          </cell>
          <cell r="L16580" t="str">
            <v>You may have Vesuvan Doppelganger enter the battlefield as a copy of any creature on the battlefield except it doesn't copy that creature's color and it gains "At the beginning of your upkeep, you may have this creature become a copy of target creature except it doesn't copy that creature's color. If you do, this creature gains this ability."</v>
          </cell>
          <cell r="M16580" t="str">
            <v>{3}{U}{U}</v>
          </cell>
          <cell r="O16580">
            <v>5</v>
          </cell>
          <cell r="P16580" t="str">
            <v>U</v>
          </cell>
          <cell r="Q16580" t="str">
            <v>U</v>
          </cell>
          <cell r="R16580">
            <v>88</v>
          </cell>
        </row>
        <row r="16581">
          <cell r="E16581" t="str">
            <v>Veteran Bodyguard</v>
          </cell>
          <cell r="F16581" t="str">
            <v>Unlimited Edition</v>
          </cell>
          <cell r="G16581" t="str">
            <v>R</v>
          </cell>
          <cell r="H16581" t="str">
            <v>Creature — Human</v>
          </cell>
          <cell r="I16581">
            <v>2</v>
          </cell>
          <cell r="J16581">
            <v>5</v>
          </cell>
          <cell r="L16581" t="str">
            <v>As long as Veteran Bodyguard is untapped, all damage that would be dealt to you by unblocked creatures is dealt to Veteran Bodyguard instead.</v>
          </cell>
          <cell r="M16581" t="str">
            <v>{3}{W}{W}</v>
          </cell>
          <cell r="O16581">
            <v>5</v>
          </cell>
          <cell r="P16581" t="str">
            <v>W</v>
          </cell>
          <cell r="Q16581" t="str">
            <v>U</v>
          </cell>
          <cell r="R16581">
            <v>226</v>
          </cell>
        </row>
        <row r="16582">
          <cell r="E16582" t="str">
            <v>Volcanic Eruption</v>
          </cell>
          <cell r="F16582" t="str">
            <v>Unlimited Edition</v>
          </cell>
          <cell r="G16582" t="str">
            <v>R</v>
          </cell>
          <cell r="H16582" t="str">
            <v>Sorcery</v>
          </cell>
          <cell r="L16582" t="str">
            <v>Destroy X target Mountains. Volcanic Eruption deals damage to each creature and each player equal to the number of Mountains put into a graveyard this way.</v>
          </cell>
          <cell r="M16582" t="str">
            <v>{X}{U}{U}{U}</v>
          </cell>
          <cell r="O16582">
            <v>3</v>
          </cell>
          <cell r="P16582" t="str">
            <v>U</v>
          </cell>
          <cell r="Q16582" t="str">
            <v>U</v>
          </cell>
          <cell r="R16582">
            <v>89</v>
          </cell>
        </row>
        <row r="16583">
          <cell r="E16583" t="str">
            <v>Volcanic Island</v>
          </cell>
          <cell r="F16583" t="str">
            <v>Unlimited Edition</v>
          </cell>
          <cell r="G16583" t="str">
            <v>R</v>
          </cell>
          <cell r="H16583" t="str">
            <v>Land — Island Mountain</v>
          </cell>
          <cell r="L16583">
            <v>0</v>
          </cell>
          <cell r="N16583" t="str">
            <v>{U}{R}</v>
          </cell>
          <cell r="O16583">
            <v>0</v>
          </cell>
          <cell r="P16583" t="str">
            <v>L</v>
          </cell>
          <cell r="Q16583" t="str">
            <v>U</v>
          </cell>
          <cell r="R16583">
            <v>302</v>
          </cell>
        </row>
        <row r="16584">
          <cell r="E16584" t="str">
            <v>Wall of Air</v>
          </cell>
          <cell r="F16584" t="str">
            <v>Unlimited Edition</v>
          </cell>
          <cell r="G16584" t="str">
            <v>U</v>
          </cell>
          <cell r="H16584" t="str">
            <v>Creature — Wall</v>
          </cell>
          <cell r="I16584">
            <v>1</v>
          </cell>
          <cell r="J16584">
            <v>5</v>
          </cell>
          <cell r="L16584" t="str">
            <v>Defender, flying #_(This creature can't attack, and it can block creatures with flying.)_#</v>
          </cell>
          <cell r="M16584" t="str">
            <v>{1}{U}{U}</v>
          </cell>
          <cell r="O16584">
            <v>3</v>
          </cell>
          <cell r="P16584" t="str">
            <v>U</v>
          </cell>
          <cell r="Q16584" t="str">
            <v>U</v>
          </cell>
          <cell r="R16584">
            <v>90</v>
          </cell>
        </row>
        <row r="16585">
          <cell r="E16585" t="str">
            <v>Wall of Bone</v>
          </cell>
          <cell r="F16585" t="str">
            <v>Unlimited Edition</v>
          </cell>
          <cell r="G16585" t="str">
            <v>U</v>
          </cell>
          <cell r="H16585" t="str">
            <v>Creature — Skeleton Wall</v>
          </cell>
          <cell r="I16585">
            <v>1</v>
          </cell>
          <cell r="J16585">
            <v>4</v>
          </cell>
          <cell r="L16585" t="str">
            <v>Defender #_(This creature can't attack.)_#?{B}: Regenerate Wall of Bone. #_(The next time this creature would be destroyed this turn, it isn't. Instead tap it, remove all damage from it, and remove it from combat.)_#</v>
          </cell>
          <cell r="M16585" t="str">
            <v>{2}{B}</v>
          </cell>
          <cell r="O16585">
            <v>3</v>
          </cell>
          <cell r="P16585" t="str">
            <v>B</v>
          </cell>
          <cell r="Q16585" t="str">
            <v>U</v>
          </cell>
          <cell r="R16585">
            <v>41</v>
          </cell>
        </row>
        <row r="16586">
          <cell r="E16586" t="str">
            <v>Wall of Brambles</v>
          </cell>
          <cell r="F16586" t="str">
            <v>Unlimited Edition</v>
          </cell>
          <cell r="G16586" t="str">
            <v>U</v>
          </cell>
          <cell r="H16586" t="str">
            <v>Creature — Plant Wall</v>
          </cell>
          <cell r="I16586">
            <v>2</v>
          </cell>
          <cell r="J16586">
            <v>3</v>
          </cell>
          <cell r="L16586" t="str">
            <v>Defender #_(This creature can't attack.)_#?{G}: Regenerate Wall of Brambles.</v>
          </cell>
          <cell r="M16586" t="str">
            <v>{2}{G}</v>
          </cell>
          <cell r="O16586">
            <v>3</v>
          </cell>
          <cell r="P16586" t="str">
            <v>G</v>
          </cell>
          <cell r="Q16586" t="str">
            <v>U</v>
          </cell>
          <cell r="R16586">
            <v>132</v>
          </cell>
        </row>
        <row r="16587">
          <cell r="E16587" t="str">
            <v>Wall of Fire</v>
          </cell>
          <cell r="F16587" t="str">
            <v>Unlimited Edition</v>
          </cell>
          <cell r="G16587" t="str">
            <v>U</v>
          </cell>
          <cell r="H16587" t="str">
            <v>Creature — Wall</v>
          </cell>
          <cell r="I16587">
            <v>0</v>
          </cell>
          <cell r="J16587">
            <v>5</v>
          </cell>
          <cell r="L16587" t="str">
            <v>Defender #_(This creature can't attack.)_#?{R}: Wall of Fire gets +1/+0 until end of turn.</v>
          </cell>
          <cell r="M16587" t="str">
            <v>{1}{R}{R}</v>
          </cell>
          <cell r="O16587">
            <v>3</v>
          </cell>
          <cell r="P16587" t="str">
            <v>R</v>
          </cell>
          <cell r="Q16587" t="str">
            <v>U</v>
          </cell>
          <cell r="R16587">
            <v>182</v>
          </cell>
        </row>
        <row r="16588">
          <cell r="E16588" t="str">
            <v>Wall of Ice</v>
          </cell>
          <cell r="F16588" t="str">
            <v>Unlimited Edition</v>
          </cell>
          <cell r="G16588" t="str">
            <v>U</v>
          </cell>
          <cell r="H16588" t="str">
            <v>Creature — Wall</v>
          </cell>
          <cell r="I16588">
            <v>0</v>
          </cell>
          <cell r="J16588">
            <v>7</v>
          </cell>
          <cell r="L16588" t="str">
            <v>Defender #_(This creature can't attack.)_#</v>
          </cell>
          <cell r="M16588" t="str">
            <v>{2}{G}</v>
          </cell>
          <cell r="O16588">
            <v>3</v>
          </cell>
          <cell r="P16588" t="str">
            <v>G</v>
          </cell>
          <cell r="Q16588" t="str">
            <v>U</v>
          </cell>
          <cell r="R16588">
            <v>133</v>
          </cell>
        </row>
        <row r="16589">
          <cell r="E16589" t="str">
            <v>Wall of Stone</v>
          </cell>
          <cell r="F16589" t="str">
            <v>Unlimited Edition</v>
          </cell>
          <cell r="G16589" t="str">
            <v>U</v>
          </cell>
          <cell r="H16589" t="str">
            <v>Creature — Wall</v>
          </cell>
          <cell r="I16589">
            <v>0</v>
          </cell>
          <cell r="J16589">
            <v>8</v>
          </cell>
          <cell r="L16589" t="str">
            <v>Defender #_(This creature can't attack.)_#</v>
          </cell>
          <cell r="M16589" t="str">
            <v>{1}{R}{R}</v>
          </cell>
          <cell r="O16589">
            <v>3</v>
          </cell>
          <cell r="P16589" t="str">
            <v>R</v>
          </cell>
          <cell r="Q16589" t="str">
            <v>U</v>
          </cell>
          <cell r="R16589">
            <v>183</v>
          </cell>
        </row>
        <row r="16590">
          <cell r="E16590" t="str">
            <v>Wall of Swords</v>
          </cell>
          <cell r="F16590" t="str">
            <v>Unlimited Edition</v>
          </cell>
          <cell r="G16590" t="str">
            <v>U</v>
          </cell>
          <cell r="H16590" t="str">
            <v>Creature — Wall</v>
          </cell>
          <cell r="I16590">
            <v>3</v>
          </cell>
          <cell r="J16590">
            <v>5</v>
          </cell>
          <cell r="L16590" t="str">
            <v>Defender, flying #_(This creature can't attack, and it can block creatures with flying.)_#</v>
          </cell>
          <cell r="M16590" t="str">
            <v>{3}{W}</v>
          </cell>
          <cell r="O16590">
            <v>4</v>
          </cell>
          <cell r="P16590" t="str">
            <v>W</v>
          </cell>
          <cell r="Q16590" t="str">
            <v>U</v>
          </cell>
          <cell r="R16590">
            <v>227</v>
          </cell>
        </row>
        <row r="16591">
          <cell r="E16591" t="str">
            <v>Wall of Water</v>
          </cell>
          <cell r="F16591" t="str">
            <v>Unlimited Edition</v>
          </cell>
          <cell r="G16591" t="str">
            <v>U</v>
          </cell>
          <cell r="H16591" t="str">
            <v>Creature — Wall</v>
          </cell>
          <cell r="I16591">
            <v>0</v>
          </cell>
          <cell r="J16591">
            <v>5</v>
          </cell>
          <cell r="L16591" t="str">
            <v>Defender #_(This creature can't attack.)_#?{U}: Wall of Water gets +1/+0 until end of turn.</v>
          </cell>
          <cell r="M16591" t="str">
            <v>{1}{U}{U}</v>
          </cell>
          <cell r="O16591">
            <v>3</v>
          </cell>
          <cell r="P16591" t="str">
            <v>U</v>
          </cell>
          <cell r="Q16591" t="str">
            <v>U</v>
          </cell>
          <cell r="R16591">
            <v>91</v>
          </cell>
        </row>
        <row r="16592">
          <cell r="E16592" t="str">
            <v>Wall of Wood</v>
          </cell>
          <cell r="F16592" t="str">
            <v>Unlimited Edition</v>
          </cell>
          <cell r="G16592" t="str">
            <v>C</v>
          </cell>
          <cell r="H16592" t="str">
            <v>Creature — Wall</v>
          </cell>
          <cell r="I16592">
            <v>0</v>
          </cell>
          <cell r="J16592">
            <v>3</v>
          </cell>
          <cell r="L16592" t="str">
            <v>Defender #_(This creature can't attack.)_#</v>
          </cell>
          <cell r="M16592" t="str">
            <v>{G}</v>
          </cell>
          <cell r="O16592">
            <v>1</v>
          </cell>
          <cell r="P16592" t="str">
            <v>G</v>
          </cell>
          <cell r="Q16592" t="str">
            <v>U</v>
          </cell>
          <cell r="R16592">
            <v>134</v>
          </cell>
        </row>
        <row r="16593">
          <cell r="E16593" t="str">
            <v>Wanderlust</v>
          </cell>
          <cell r="F16593" t="str">
            <v>Unlimited Edition</v>
          </cell>
          <cell r="G16593" t="str">
            <v>U</v>
          </cell>
          <cell r="H16593" t="str">
            <v>Enchantment — Aura</v>
          </cell>
          <cell r="L16593" t="str">
            <v>Enchant creature?At the beginning of the upkeep of enchanted creature's controller, Wanderlust deals 1 damage to that player.</v>
          </cell>
          <cell r="M16593" t="str">
            <v>{2}{G}</v>
          </cell>
          <cell r="O16593">
            <v>3</v>
          </cell>
          <cell r="P16593" t="str">
            <v>G</v>
          </cell>
          <cell r="Q16593" t="str">
            <v>U</v>
          </cell>
          <cell r="R16593">
            <v>135</v>
          </cell>
        </row>
        <row r="16594">
          <cell r="E16594" t="str">
            <v>War Mammoth</v>
          </cell>
          <cell r="F16594" t="str">
            <v>Unlimited Edition</v>
          </cell>
          <cell r="G16594" t="str">
            <v>C</v>
          </cell>
          <cell r="H16594" t="str">
            <v>Creature — Elephant</v>
          </cell>
          <cell r="I16594">
            <v>3</v>
          </cell>
          <cell r="J16594">
            <v>3</v>
          </cell>
          <cell r="L16594" t="str">
            <v>Trample</v>
          </cell>
          <cell r="M16594" t="str">
            <v>{3}{G}</v>
          </cell>
          <cell r="O16594">
            <v>4</v>
          </cell>
          <cell r="P16594" t="str">
            <v>G</v>
          </cell>
          <cell r="Q16594" t="str">
            <v>U</v>
          </cell>
          <cell r="R16594">
            <v>136</v>
          </cell>
        </row>
        <row r="16595">
          <cell r="E16595" t="str">
            <v>Warp Artifact</v>
          </cell>
          <cell r="F16595" t="str">
            <v>Unlimited Edition</v>
          </cell>
          <cell r="G16595" t="str">
            <v>R</v>
          </cell>
          <cell r="H16595" t="str">
            <v>Enchantment — Aura</v>
          </cell>
          <cell r="L16595" t="str">
            <v>Enchant artifact?At the beginning of the upkeep of enchanted artifact's controller, Warp Artifact deals 1 damage to that player.</v>
          </cell>
          <cell r="M16595" t="str">
            <v>{B}{B}</v>
          </cell>
          <cell r="O16595">
            <v>2</v>
          </cell>
          <cell r="P16595" t="str">
            <v>B</v>
          </cell>
          <cell r="Q16595" t="str">
            <v>U</v>
          </cell>
          <cell r="R16595">
            <v>42</v>
          </cell>
        </row>
        <row r="16596">
          <cell r="E16596" t="str">
            <v>Water Elemental</v>
          </cell>
          <cell r="F16596" t="str">
            <v>Unlimited Edition</v>
          </cell>
          <cell r="G16596" t="str">
            <v>U</v>
          </cell>
          <cell r="H16596" t="str">
            <v>Creature — Elemental</v>
          </cell>
          <cell r="I16596">
            <v>5</v>
          </cell>
          <cell r="J16596">
            <v>4</v>
          </cell>
          <cell r="L16596">
            <v>0</v>
          </cell>
          <cell r="M16596" t="str">
            <v>{3}{U}{U}</v>
          </cell>
          <cell r="O16596">
            <v>5</v>
          </cell>
          <cell r="P16596" t="str">
            <v>U</v>
          </cell>
          <cell r="Q16596" t="str">
            <v>U</v>
          </cell>
          <cell r="R16596">
            <v>92</v>
          </cell>
        </row>
        <row r="16597">
          <cell r="E16597" t="str">
            <v>Weakness</v>
          </cell>
          <cell r="F16597" t="str">
            <v>Unlimited Edition</v>
          </cell>
          <cell r="G16597" t="str">
            <v>C</v>
          </cell>
          <cell r="H16597" t="str">
            <v>Enchantment — Aura</v>
          </cell>
          <cell r="L16597" t="str">
            <v>Enchant creature?Enchanted creature gets -2/-1.</v>
          </cell>
          <cell r="M16597" t="str">
            <v>{B}</v>
          </cell>
          <cell r="O16597">
            <v>1</v>
          </cell>
          <cell r="P16597" t="str">
            <v>B</v>
          </cell>
          <cell r="Q16597" t="str">
            <v>U</v>
          </cell>
          <cell r="R16597">
            <v>43</v>
          </cell>
        </row>
        <row r="16598">
          <cell r="E16598" t="str">
            <v>Web</v>
          </cell>
          <cell r="F16598" t="str">
            <v>Unlimited Edition</v>
          </cell>
          <cell r="G16598" t="str">
            <v>R</v>
          </cell>
          <cell r="H16598" t="str">
            <v>Enchantment — Aura</v>
          </cell>
          <cell r="L16598" t="str">
            <v>Enchant creature #_(Target a creature as you cast this. This card enters the battlefield attached to that creature.)_#?Enchanted creature gets +0/+2 and has reach. #_(It can block creatures with flying.)_#</v>
          </cell>
          <cell r="M16598" t="str">
            <v>{G}</v>
          </cell>
          <cell r="O16598">
            <v>1</v>
          </cell>
          <cell r="P16598" t="str">
            <v>G</v>
          </cell>
          <cell r="Q16598" t="str">
            <v>U</v>
          </cell>
          <cell r="R16598">
            <v>137</v>
          </cell>
        </row>
        <row r="16599">
          <cell r="A16599" t="str">
            <v>Promo</v>
          </cell>
          <cell r="E16599" t="str">
            <v>Wheel of Fortune</v>
          </cell>
          <cell r="F16599" t="str">
            <v>Unlimited Edition</v>
          </cell>
          <cell r="G16599" t="str">
            <v>R</v>
          </cell>
          <cell r="H16599" t="str">
            <v>Sorcery</v>
          </cell>
          <cell r="L16599" t="str">
            <v>Each player discards his or her hand and draws seven cards.</v>
          </cell>
          <cell r="M16599" t="str">
            <v>{2}{R}</v>
          </cell>
          <cell r="O16599">
            <v>3</v>
          </cell>
          <cell r="P16599" t="str">
            <v>R</v>
          </cell>
          <cell r="Q16599" t="str">
            <v>U</v>
          </cell>
          <cell r="R16599">
            <v>184</v>
          </cell>
        </row>
        <row r="16600">
          <cell r="A16600" t="str">
            <v>Promo</v>
          </cell>
          <cell r="E16600" t="str">
            <v>White Knight</v>
          </cell>
          <cell r="F16600" t="str">
            <v>Unlimited Edition</v>
          </cell>
          <cell r="G16600" t="str">
            <v>U</v>
          </cell>
          <cell r="H16600" t="str">
            <v>Creature — Human Knight</v>
          </cell>
          <cell r="I16600">
            <v>2</v>
          </cell>
          <cell r="J16600">
            <v>2</v>
          </cell>
          <cell r="L16600" t="str">
            <v>First strike #_(This creature deals combat damage before creatures without first strike.)_#?Protection from black #_(This creature can't be blocked, targeted, dealt damage, or enchanted by anything black.)_#</v>
          </cell>
          <cell r="M16600" t="str">
            <v>{W}{W}</v>
          </cell>
          <cell r="O16600">
            <v>2</v>
          </cell>
          <cell r="P16600" t="str">
            <v>W</v>
          </cell>
          <cell r="Q16600" t="str">
            <v>U</v>
          </cell>
          <cell r="R16600">
            <v>228</v>
          </cell>
        </row>
        <row r="16601">
          <cell r="E16601" t="str">
            <v>White Ward</v>
          </cell>
          <cell r="F16601" t="str">
            <v>Unlimited Edition</v>
          </cell>
          <cell r="G16601" t="str">
            <v>U</v>
          </cell>
          <cell r="H16601" t="str">
            <v>Enchantment — Aura</v>
          </cell>
          <cell r="L16601" t="str">
            <v>Enchant creature?Enchanted creature has protection from white. This effect doesn't remove White Ward.</v>
          </cell>
          <cell r="M16601" t="str">
            <v>{W}</v>
          </cell>
          <cell r="O16601">
            <v>1</v>
          </cell>
          <cell r="P16601" t="str">
            <v>W</v>
          </cell>
          <cell r="Q16601" t="str">
            <v>U</v>
          </cell>
          <cell r="R16601">
            <v>229</v>
          </cell>
        </row>
        <row r="16602">
          <cell r="E16602" t="str">
            <v>Wild Growth</v>
          </cell>
          <cell r="F16602" t="str">
            <v>Unlimited Edition</v>
          </cell>
          <cell r="G16602" t="str">
            <v>C</v>
          </cell>
          <cell r="H16602" t="str">
            <v>Enchantment — Aura</v>
          </cell>
          <cell r="L16602" t="str">
            <v>Enchant land?Whenever enchanted land is tapped for mana, its controller adds {G} to his or her mana pool #_(in addition to the mana the land produces)_#.</v>
          </cell>
          <cell r="M16602" t="str">
            <v>{G}</v>
          </cell>
          <cell r="N16602" t="str">
            <v>{G}</v>
          </cell>
          <cell r="O16602">
            <v>1</v>
          </cell>
          <cell r="P16602" t="str">
            <v>G</v>
          </cell>
          <cell r="Q16602" t="str">
            <v>U</v>
          </cell>
          <cell r="R16602">
            <v>138</v>
          </cell>
        </row>
        <row r="16603">
          <cell r="E16603" t="str">
            <v>Will-o'-the-Wisp</v>
          </cell>
          <cell r="F16603" t="str">
            <v>Unlimited Edition</v>
          </cell>
          <cell r="G16603" t="str">
            <v>R</v>
          </cell>
          <cell r="H16603" t="str">
            <v>Creature — Spirit</v>
          </cell>
          <cell r="I16603">
            <v>0</v>
          </cell>
          <cell r="J16603">
            <v>1</v>
          </cell>
          <cell r="L16603" t="str">
            <v>Flying #_(This creature can't be blocked except by creatures with flying or reach.)_#?{B}: Regenerate Will-o'-the-Wisp. #_(The next time this creature would be destroyed this turn, it isn't. Instead tap it, remove all damage from it, and remove it from combat.)_#</v>
          </cell>
          <cell r="M16603" t="str">
            <v>{B}</v>
          </cell>
          <cell r="O16603">
            <v>1</v>
          </cell>
          <cell r="P16603" t="str">
            <v>B</v>
          </cell>
          <cell r="Q16603" t="str">
            <v>U</v>
          </cell>
          <cell r="R16603">
            <v>44</v>
          </cell>
        </row>
        <row r="16604">
          <cell r="E16604" t="str">
            <v>Winter Orb</v>
          </cell>
          <cell r="F16604" t="str">
            <v>Unlimited Edition</v>
          </cell>
          <cell r="G16604" t="str">
            <v>R</v>
          </cell>
          <cell r="H16604" t="str">
            <v>Artifact</v>
          </cell>
          <cell r="L16604" t="str">
            <v>Players can't untap more than one land during their untap steps.</v>
          </cell>
          <cell r="M16604" t="str">
            <v>{2}</v>
          </cell>
          <cell r="O16604">
            <v>2</v>
          </cell>
          <cell r="P16604" t="str">
            <v>A</v>
          </cell>
          <cell r="Q16604" t="str">
            <v>U</v>
          </cell>
          <cell r="R16604">
            <v>276</v>
          </cell>
        </row>
        <row r="16605">
          <cell r="E16605" t="str">
            <v>Wooden Sphere</v>
          </cell>
          <cell r="F16605" t="str">
            <v>Unlimited Edition</v>
          </cell>
          <cell r="G16605" t="str">
            <v>U</v>
          </cell>
          <cell r="H16605" t="str">
            <v>Artifact</v>
          </cell>
          <cell r="L16605" t="str">
            <v>Whenever a player casts a green spell, you may pay {1}. If you do, you gain 1 life.</v>
          </cell>
          <cell r="M16605" t="str">
            <v>{1}</v>
          </cell>
          <cell r="O16605">
            <v>1</v>
          </cell>
          <cell r="P16605" t="str">
            <v>A</v>
          </cell>
          <cell r="Q16605" t="str">
            <v>U</v>
          </cell>
          <cell r="R16605">
            <v>277</v>
          </cell>
        </row>
        <row r="16606">
          <cell r="E16606" t="str">
            <v>Word of Command</v>
          </cell>
          <cell r="F16606" t="str">
            <v>Unlimited Edition</v>
          </cell>
          <cell r="G16606" t="str">
            <v>R</v>
          </cell>
          <cell r="H16606" t="str">
            <v>Instant</v>
          </cell>
          <cell r="L16606" t="str">
            <v>Look at target opponent's hand and choose a card from it. You control that player until Word of Command finishes resolving. The player plays that card if able. While doing so, the player can activate mana abilities only if they're from lands he or she controls and only if mana they produce is spent to activate other mana abilities of lands he or she controls and/or play that card. If the chosen card is cast as a spell, you control the player while that spell is resolving.</v>
          </cell>
          <cell r="M16606" t="str">
            <v>{B}{B}</v>
          </cell>
          <cell r="O16606">
            <v>2</v>
          </cell>
          <cell r="P16606" t="str">
            <v>B</v>
          </cell>
          <cell r="Q16606" t="str">
            <v>U</v>
          </cell>
          <cell r="R16606">
            <v>45</v>
          </cell>
        </row>
        <row r="16607">
          <cell r="A16607" t="str">
            <v>Promo</v>
          </cell>
          <cell r="E16607" t="str">
            <v>Wrath of God</v>
          </cell>
          <cell r="F16607" t="str">
            <v>Unlimited Edition</v>
          </cell>
          <cell r="G16607" t="str">
            <v>R</v>
          </cell>
          <cell r="H16607" t="str">
            <v>Sorcery</v>
          </cell>
          <cell r="L16607" t="str">
            <v>Destroy all creatures. They can't be regenerated.</v>
          </cell>
          <cell r="M16607" t="str">
            <v>{2}{W}{W}</v>
          </cell>
          <cell r="O16607">
            <v>4</v>
          </cell>
          <cell r="P16607" t="str">
            <v>W</v>
          </cell>
          <cell r="Q16607" t="str">
            <v>U</v>
          </cell>
          <cell r="R16607">
            <v>230</v>
          </cell>
        </row>
        <row r="16608">
          <cell r="E16608" t="str">
            <v>Zombie Master</v>
          </cell>
          <cell r="F16608" t="str">
            <v>Unlimited Edition</v>
          </cell>
          <cell r="G16608" t="str">
            <v>R</v>
          </cell>
          <cell r="H16608" t="str">
            <v>Creature — Zombie</v>
          </cell>
          <cell r="I16608">
            <v>2</v>
          </cell>
          <cell r="J16608">
            <v>3</v>
          </cell>
          <cell r="L16608" t="str">
            <v>Other Zombie creatures have swampwalk. Other Zombies have "{B}: Regenerate this permanent."</v>
          </cell>
          <cell r="M16608" t="str">
            <v>{1}{B}{B}</v>
          </cell>
          <cell r="O16608">
            <v>3</v>
          </cell>
          <cell r="P16608" t="str">
            <v>B</v>
          </cell>
          <cell r="Q16608" t="str">
            <v>U</v>
          </cell>
          <cell r="R16608">
            <v>46</v>
          </cell>
        </row>
        <row r="16609">
          <cell r="E16609" t="str">
            <v>Forest</v>
          </cell>
          <cell r="F16609" t="str">
            <v>Unlimited Edition</v>
          </cell>
          <cell r="G16609" t="str">
            <v>C</v>
          </cell>
          <cell r="H16609" t="str">
            <v>Basic Land — Forest</v>
          </cell>
          <cell r="L16609" t="str">
            <v>{G}</v>
          </cell>
          <cell r="N16609" t="str">
            <v>{G}</v>
          </cell>
          <cell r="O16609">
            <v>0</v>
          </cell>
          <cell r="P16609" t="str">
            <v>L</v>
          </cell>
          <cell r="Q16609" t="str">
            <v>U</v>
          </cell>
          <cell r="R16609">
            <v>280</v>
          </cell>
        </row>
        <row r="16610">
          <cell r="E16610" t="str">
            <v>Forest</v>
          </cell>
          <cell r="F16610" t="str">
            <v>Unlimited Edition</v>
          </cell>
          <cell r="G16610" t="str">
            <v>C</v>
          </cell>
          <cell r="H16610" t="str">
            <v>Basic Land — Forest</v>
          </cell>
          <cell r="L16610" t="str">
            <v>{G}</v>
          </cell>
          <cell r="N16610" t="str">
            <v>{G}</v>
          </cell>
          <cell r="O16610">
            <v>0</v>
          </cell>
          <cell r="P16610" t="str">
            <v>L</v>
          </cell>
          <cell r="Q16610" t="str">
            <v>U</v>
          </cell>
          <cell r="R16610">
            <v>281</v>
          </cell>
        </row>
        <row r="16611">
          <cell r="E16611" t="str">
            <v>Island</v>
          </cell>
          <cell r="F16611" t="str">
            <v>Unlimited Edition</v>
          </cell>
          <cell r="G16611" t="str">
            <v>C</v>
          </cell>
          <cell r="H16611" t="str">
            <v>Basic Land — Island</v>
          </cell>
          <cell r="L16611" t="str">
            <v>{U}</v>
          </cell>
          <cell r="N16611" t="str">
            <v>{U}</v>
          </cell>
          <cell r="O16611">
            <v>0</v>
          </cell>
          <cell r="P16611" t="str">
            <v>L</v>
          </cell>
          <cell r="Q16611" t="str">
            <v>U</v>
          </cell>
          <cell r="R16611">
            <v>284</v>
          </cell>
        </row>
        <row r="16612">
          <cell r="E16612" t="str">
            <v>Island</v>
          </cell>
          <cell r="F16612" t="str">
            <v>Unlimited Edition</v>
          </cell>
          <cell r="G16612" t="str">
            <v>C</v>
          </cell>
          <cell r="H16612" t="str">
            <v>Basic Land — Island</v>
          </cell>
          <cell r="L16612" t="str">
            <v>{U}</v>
          </cell>
          <cell r="N16612" t="str">
            <v>{U}</v>
          </cell>
          <cell r="O16612">
            <v>0</v>
          </cell>
          <cell r="P16612" t="str">
            <v>L</v>
          </cell>
          <cell r="Q16612" t="str">
            <v>U</v>
          </cell>
          <cell r="R16612">
            <v>285</v>
          </cell>
        </row>
        <row r="16613">
          <cell r="E16613" t="str">
            <v>Mountain</v>
          </cell>
          <cell r="F16613" t="str">
            <v>Unlimited Edition</v>
          </cell>
          <cell r="G16613" t="str">
            <v>C</v>
          </cell>
          <cell r="H16613" t="str">
            <v>Basic Land — Mountain</v>
          </cell>
          <cell r="L16613" t="str">
            <v>{R}</v>
          </cell>
          <cell r="N16613" t="str">
            <v>{R}</v>
          </cell>
          <cell r="O16613">
            <v>0</v>
          </cell>
          <cell r="P16613" t="str">
            <v>L</v>
          </cell>
          <cell r="Q16613" t="str">
            <v>U</v>
          </cell>
          <cell r="R16613">
            <v>286</v>
          </cell>
        </row>
        <row r="16614">
          <cell r="E16614" t="str">
            <v>Mountain</v>
          </cell>
          <cell r="F16614" t="str">
            <v>Unlimited Edition</v>
          </cell>
          <cell r="G16614" t="str">
            <v>C</v>
          </cell>
          <cell r="H16614" t="str">
            <v>Basic Land — Mountain</v>
          </cell>
          <cell r="L16614" t="str">
            <v>{R}</v>
          </cell>
          <cell r="N16614" t="str">
            <v>{R}</v>
          </cell>
          <cell r="O16614">
            <v>0</v>
          </cell>
          <cell r="P16614" t="str">
            <v>L</v>
          </cell>
          <cell r="Q16614" t="str">
            <v>U</v>
          </cell>
          <cell r="R16614">
            <v>287</v>
          </cell>
        </row>
        <row r="16615">
          <cell r="E16615" t="str">
            <v>Plains</v>
          </cell>
          <cell r="F16615" t="str">
            <v>Unlimited Edition</v>
          </cell>
          <cell r="G16615" t="str">
            <v>C</v>
          </cell>
          <cell r="H16615" t="str">
            <v>Basic Land — Plains</v>
          </cell>
          <cell r="L16615" t="str">
            <v>{W}</v>
          </cell>
          <cell r="N16615" t="str">
            <v>{W}</v>
          </cell>
          <cell r="O16615">
            <v>0</v>
          </cell>
          <cell r="P16615" t="str">
            <v>L</v>
          </cell>
          <cell r="Q16615" t="str">
            <v>U</v>
          </cell>
          <cell r="R16615">
            <v>290</v>
          </cell>
        </row>
        <row r="16616">
          <cell r="E16616" t="str">
            <v>Plains</v>
          </cell>
          <cell r="F16616" t="str">
            <v>Unlimited Edition</v>
          </cell>
          <cell r="G16616" t="str">
            <v>C</v>
          </cell>
          <cell r="H16616" t="str">
            <v>Basic Land — Plains</v>
          </cell>
          <cell r="L16616" t="str">
            <v>{W}</v>
          </cell>
          <cell r="N16616" t="str">
            <v>{W}</v>
          </cell>
          <cell r="O16616">
            <v>0</v>
          </cell>
          <cell r="P16616" t="str">
            <v>L</v>
          </cell>
          <cell r="Q16616" t="str">
            <v>U</v>
          </cell>
          <cell r="R16616">
            <v>291</v>
          </cell>
        </row>
        <row r="16617">
          <cell r="E16617" t="str">
            <v>Swamp</v>
          </cell>
          <cell r="F16617" t="str">
            <v>Unlimited Edition</v>
          </cell>
          <cell r="G16617" t="str">
            <v>C</v>
          </cell>
          <cell r="H16617" t="str">
            <v>Basic Land — Swamp</v>
          </cell>
          <cell r="L16617" t="str">
            <v>{B}</v>
          </cell>
          <cell r="N16617" t="str">
            <v>{B}</v>
          </cell>
          <cell r="O16617">
            <v>0</v>
          </cell>
          <cell r="P16617" t="str">
            <v>L</v>
          </cell>
          <cell r="Q16617" t="str">
            <v>U</v>
          </cell>
          <cell r="R16617">
            <v>295</v>
          </cell>
        </row>
        <row r="16618">
          <cell r="E16618" t="str">
            <v>Swamp</v>
          </cell>
          <cell r="F16618" t="str">
            <v>Unlimited Edition</v>
          </cell>
          <cell r="G16618" t="str">
            <v>C</v>
          </cell>
          <cell r="H16618" t="str">
            <v>Basic Land — Swamp</v>
          </cell>
          <cell r="L16618" t="str">
            <v>{B}</v>
          </cell>
          <cell r="N16618" t="str">
            <v>{B}</v>
          </cell>
          <cell r="O16618">
            <v>0</v>
          </cell>
          <cell r="P16618" t="str">
            <v>L</v>
          </cell>
          <cell r="Q16618" t="str">
            <v>U</v>
          </cell>
          <cell r="R16618">
            <v>296</v>
          </cell>
        </row>
        <row r="16619">
          <cell r="E16619" t="str">
            <v>Academy Rector</v>
          </cell>
          <cell r="F16619" t="str">
            <v>Urza's Destiny</v>
          </cell>
          <cell r="G16619" t="str">
            <v>R</v>
          </cell>
          <cell r="H16619" t="str">
            <v>Creature — Human Cleric</v>
          </cell>
          <cell r="I16619">
            <v>1</v>
          </cell>
          <cell r="J16619">
            <v>2</v>
          </cell>
          <cell r="L16619" t="str">
            <v>When Academy Rector dies, you may exile it. If you do, search your library for an enchantment card, put that card onto the battlefield, then shuffle your library.</v>
          </cell>
          <cell r="M16619" t="str">
            <v>{3}{W}</v>
          </cell>
          <cell r="O16619">
            <v>4</v>
          </cell>
          <cell r="P16619" t="str">
            <v>W</v>
          </cell>
          <cell r="Q16619" t="str">
            <v>UD</v>
          </cell>
          <cell r="R16619">
            <v>1</v>
          </cell>
        </row>
        <row r="16620">
          <cell r="E16620" t="str">
            <v>Aether Sting</v>
          </cell>
          <cell r="F16620" t="str">
            <v>Urza's Destiny</v>
          </cell>
          <cell r="G16620" t="str">
            <v>U</v>
          </cell>
          <cell r="H16620" t="str">
            <v>Enchantment</v>
          </cell>
          <cell r="L16620" t="str">
            <v>Whenever an opponent casts a creature spell, ?ther Sting deals 1 damage to that player.</v>
          </cell>
          <cell r="M16620" t="str">
            <v>{3}{R}</v>
          </cell>
          <cell r="O16620">
            <v>4</v>
          </cell>
          <cell r="P16620" t="str">
            <v>R</v>
          </cell>
          <cell r="Q16620" t="str">
            <v>UD</v>
          </cell>
          <cell r="R16620">
            <v>76</v>
          </cell>
        </row>
        <row r="16621">
          <cell r="E16621" t="str">
            <v>Ancient Silverback</v>
          </cell>
          <cell r="F16621" t="str">
            <v>Urza's Destiny</v>
          </cell>
          <cell r="G16621" t="str">
            <v>R</v>
          </cell>
          <cell r="H16621" t="str">
            <v>Creature — Ape</v>
          </cell>
          <cell r="I16621">
            <v>6</v>
          </cell>
          <cell r="J16621">
            <v>5</v>
          </cell>
          <cell r="L16621" t="str">
            <v>{G}: Regenerate Ancient Silverback. #_(The next time this creature would be destroyed this turn, it isn't. Instead tap it, remove all damage from it, and remove it from combat.)_#</v>
          </cell>
          <cell r="M16621" t="str">
            <v>{4}{G}{G}</v>
          </cell>
          <cell r="O16621">
            <v>6</v>
          </cell>
          <cell r="P16621" t="str">
            <v>G</v>
          </cell>
          <cell r="Q16621" t="str">
            <v>UD</v>
          </cell>
          <cell r="R16621">
            <v>101</v>
          </cell>
        </row>
        <row r="16622">
          <cell r="A16622" t="str">
            <v>YES</v>
          </cell>
          <cell r="E16622" t="str">
            <v>Apprentice Necromancer</v>
          </cell>
          <cell r="F16622" t="str">
            <v>Urza's Destiny</v>
          </cell>
          <cell r="G16622" t="str">
            <v>R</v>
          </cell>
          <cell r="H16622" t="str">
            <v>Creature — Zombie Wizard</v>
          </cell>
          <cell r="I16622">
            <v>1</v>
          </cell>
          <cell r="J16622">
            <v>1</v>
          </cell>
          <cell r="L16622" t="str">
            <v>{B}, {T}, Sacrifice Apprentice Necromancer: Return target creature card from your graveyard to the battlefield. That creature gains haste. At the beginning of the next end step, sacrifice it.</v>
          </cell>
          <cell r="M16622" t="str">
            <v>{1}{B}</v>
          </cell>
          <cell r="O16622">
            <v>2</v>
          </cell>
          <cell r="P16622" t="str">
            <v>B</v>
          </cell>
          <cell r="Q16622" t="str">
            <v>UD</v>
          </cell>
          <cell r="R16622">
            <v>51</v>
          </cell>
        </row>
        <row r="16623">
          <cell r="E16623" t="str">
            <v>Archery Training</v>
          </cell>
          <cell r="F16623" t="str">
            <v>Urza's Destiny</v>
          </cell>
          <cell r="G16623" t="str">
            <v>U</v>
          </cell>
          <cell r="H16623" t="str">
            <v>Enchantment — Aura</v>
          </cell>
          <cell r="L16623" t="str">
            <v>Enchant creature?At the beginning of your upkeep, you may put an arrow counter on Archery Training. Enchanted creature has "{T}: This creature deals X damage to target attacking or blocking creature, where X is the number of arrow counters on Archery Training."</v>
          </cell>
          <cell r="M16623" t="str">
            <v>{W}</v>
          </cell>
          <cell r="O16623">
            <v>1</v>
          </cell>
          <cell r="P16623" t="str">
            <v>W</v>
          </cell>
          <cell r="Q16623" t="str">
            <v>UD</v>
          </cell>
          <cell r="R16623">
            <v>2</v>
          </cell>
        </row>
        <row r="16624">
          <cell r="E16624" t="str">
            <v>Attrition</v>
          </cell>
          <cell r="F16624" t="str">
            <v>Urza's Destiny</v>
          </cell>
          <cell r="G16624" t="str">
            <v>R</v>
          </cell>
          <cell r="H16624" t="str">
            <v>Enchantment</v>
          </cell>
          <cell r="L16624" t="str">
            <v>{B}, Sacrifice a creature: Destroy target nonblack creature.</v>
          </cell>
          <cell r="M16624" t="str">
            <v>{1}{B}{B}</v>
          </cell>
          <cell r="O16624">
            <v>3</v>
          </cell>
          <cell r="P16624" t="str">
            <v>B</v>
          </cell>
          <cell r="Q16624" t="str">
            <v>UD</v>
          </cell>
          <cell r="R16624">
            <v>52</v>
          </cell>
        </row>
        <row r="16625">
          <cell r="E16625" t="str">
            <v>Aura Thief</v>
          </cell>
          <cell r="F16625" t="str">
            <v>Urza's Destiny</v>
          </cell>
          <cell r="G16625" t="str">
            <v>R</v>
          </cell>
          <cell r="H16625" t="str">
            <v>Creature — Illusion</v>
          </cell>
          <cell r="I16625">
            <v>2</v>
          </cell>
          <cell r="J16625">
            <v>2</v>
          </cell>
          <cell r="L16625" t="str">
            <v>Flying. When Aura Thief dies, you gain control of all enchantments. #_(You don't get to move Auras.)_#</v>
          </cell>
          <cell r="M16625" t="str">
            <v>{3}{U}</v>
          </cell>
          <cell r="O16625">
            <v>4</v>
          </cell>
          <cell r="P16625" t="str">
            <v>U</v>
          </cell>
          <cell r="Q16625" t="str">
            <v>UD</v>
          </cell>
          <cell r="R16625">
            <v>26</v>
          </cell>
        </row>
        <row r="16626">
          <cell r="E16626" t="str">
            <v>Blizzard Elemental</v>
          </cell>
          <cell r="F16626" t="str">
            <v>Urza's Destiny</v>
          </cell>
          <cell r="G16626" t="str">
            <v>R</v>
          </cell>
          <cell r="H16626" t="str">
            <v>Creature — Elemental</v>
          </cell>
          <cell r="I16626">
            <v>5</v>
          </cell>
          <cell r="J16626">
            <v>5</v>
          </cell>
          <cell r="L16626" t="str">
            <v>Flying?{3}{U}: Untap Blizzard Elemental.</v>
          </cell>
          <cell r="M16626" t="str">
            <v>{5}{U}{U}</v>
          </cell>
          <cell r="O16626">
            <v>7</v>
          </cell>
          <cell r="P16626" t="str">
            <v>U</v>
          </cell>
          <cell r="Q16626" t="str">
            <v>UD</v>
          </cell>
          <cell r="R16626">
            <v>27</v>
          </cell>
        </row>
        <row r="16627">
          <cell r="E16627" t="str">
            <v>Bloodshot Cyclops</v>
          </cell>
          <cell r="F16627" t="str">
            <v>Urza's Destiny</v>
          </cell>
          <cell r="G16627" t="str">
            <v>R</v>
          </cell>
          <cell r="H16627" t="str">
            <v>Creature — Cyclops Giant</v>
          </cell>
          <cell r="I16627">
            <v>4</v>
          </cell>
          <cell r="J16627">
            <v>4</v>
          </cell>
          <cell r="L16627" t="str">
            <v>{T}, Sacrifice a creature: Bloodshot Cyclops deals damage equal to the sacrificed creature's power to target creature or player.</v>
          </cell>
          <cell r="M16627" t="str">
            <v>{5}{R}</v>
          </cell>
          <cell r="O16627">
            <v>6</v>
          </cell>
          <cell r="P16627" t="str">
            <v>R</v>
          </cell>
          <cell r="Q16627" t="str">
            <v>UD</v>
          </cell>
          <cell r="R16627">
            <v>77</v>
          </cell>
        </row>
        <row r="16628">
          <cell r="E16628" t="str">
            <v>Body Snatcher</v>
          </cell>
          <cell r="F16628" t="str">
            <v>Urza's Destiny</v>
          </cell>
          <cell r="G16628" t="str">
            <v>R</v>
          </cell>
          <cell r="H16628" t="str">
            <v>Creature — Minion</v>
          </cell>
          <cell r="I16628">
            <v>2</v>
          </cell>
          <cell r="J16628">
            <v>2</v>
          </cell>
          <cell r="L16628" t="str">
            <v>When Body Snatcher enters the battlefield, exile it unless you discard a creature card. When Body Snatcher dies, exile Body Snatcher and return target creature card from your graveyard to the battlefield.</v>
          </cell>
          <cell r="M16628" t="str">
            <v>{2}{B}{B}</v>
          </cell>
          <cell r="O16628">
            <v>4</v>
          </cell>
          <cell r="P16628" t="str">
            <v>B</v>
          </cell>
          <cell r="Q16628" t="str">
            <v>UD</v>
          </cell>
          <cell r="R16628">
            <v>53</v>
          </cell>
        </row>
        <row r="16629">
          <cell r="E16629" t="str">
            <v>Braidwood Cup</v>
          </cell>
          <cell r="F16629" t="str">
            <v>Urza's Destiny</v>
          </cell>
          <cell r="G16629" t="str">
            <v>U</v>
          </cell>
          <cell r="H16629" t="str">
            <v>Artifact</v>
          </cell>
          <cell r="L16629" t="str">
            <v>{T}: You gain 1 life.</v>
          </cell>
          <cell r="M16629" t="str">
            <v>{3}</v>
          </cell>
          <cell r="O16629">
            <v>3</v>
          </cell>
          <cell r="P16629" t="str">
            <v>A</v>
          </cell>
          <cell r="Q16629" t="str">
            <v>UD</v>
          </cell>
          <cell r="R16629">
            <v>126</v>
          </cell>
        </row>
        <row r="16630">
          <cell r="E16630" t="str">
            <v>Braidwood Sextant</v>
          </cell>
          <cell r="F16630" t="str">
            <v>Urza's Destiny</v>
          </cell>
          <cell r="G16630" t="str">
            <v>U</v>
          </cell>
          <cell r="H16630" t="str">
            <v>Artifact</v>
          </cell>
          <cell r="L16630" t="str">
            <v>{2}, {T}, Sacrifice Braidwood Sextant: Search your library for a basic land card, reveal that card, and put it into your hand. Then shuffle your library.</v>
          </cell>
          <cell r="M16630" t="str">
            <v>{1}</v>
          </cell>
          <cell r="O16630">
            <v>1</v>
          </cell>
          <cell r="P16630" t="str">
            <v>A</v>
          </cell>
          <cell r="Q16630" t="str">
            <v>UD</v>
          </cell>
          <cell r="R16630">
            <v>127</v>
          </cell>
        </row>
        <row r="16631">
          <cell r="E16631" t="str">
            <v>Brass Secretary</v>
          </cell>
          <cell r="F16631" t="str">
            <v>Urza's Destiny</v>
          </cell>
          <cell r="G16631" t="str">
            <v>U</v>
          </cell>
          <cell r="H16631" t="str">
            <v>Artifact Creature — Construct</v>
          </cell>
          <cell r="I16631">
            <v>2</v>
          </cell>
          <cell r="J16631">
            <v>1</v>
          </cell>
          <cell r="L16631" t="str">
            <v>{2}, Sacrifice Brass Secretary: Draw a card.</v>
          </cell>
          <cell r="M16631" t="str">
            <v>{3}</v>
          </cell>
          <cell r="O16631">
            <v>3</v>
          </cell>
          <cell r="P16631" t="str">
            <v>A</v>
          </cell>
          <cell r="Q16631" t="str">
            <v>UD</v>
          </cell>
          <cell r="R16631">
            <v>128</v>
          </cell>
        </row>
        <row r="16632">
          <cell r="E16632" t="str">
            <v>Brine Seer</v>
          </cell>
          <cell r="F16632" t="str">
            <v>Urza's Destiny</v>
          </cell>
          <cell r="G16632" t="str">
            <v>U</v>
          </cell>
          <cell r="H16632" t="str">
            <v>Creature — Human Wizard</v>
          </cell>
          <cell r="I16632">
            <v>1</v>
          </cell>
          <cell r="J16632">
            <v>1</v>
          </cell>
          <cell r="L16632" t="str">
            <v>{2}{U}, {T}: Reveal any number of blue cards in your hand. Counter target spell unless its controller pays {1} for each card revealed this way.</v>
          </cell>
          <cell r="M16632" t="str">
            <v>{3}{U}</v>
          </cell>
          <cell r="O16632">
            <v>4</v>
          </cell>
          <cell r="P16632" t="str">
            <v>U</v>
          </cell>
          <cell r="Q16632" t="str">
            <v>UD</v>
          </cell>
          <cell r="R16632">
            <v>28</v>
          </cell>
        </row>
        <row r="16633">
          <cell r="E16633" t="str">
            <v>Bubbling Beebles</v>
          </cell>
          <cell r="F16633" t="str">
            <v>Urza's Destiny</v>
          </cell>
          <cell r="G16633" t="str">
            <v>C</v>
          </cell>
          <cell r="H16633" t="str">
            <v>Creature — Beeble</v>
          </cell>
          <cell r="I16633">
            <v>3</v>
          </cell>
          <cell r="J16633">
            <v>3</v>
          </cell>
          <cell r="L16633" t="str">
            <v>Bubbling Beebles is unblockable as long as defending player controls an enchantment.</v>
          </cell>
          <cell r="M16633" t="str">
            <v>{4}{U}</v>
          </cell>
          <cell r="O16633">
            <v>5</v>
          </cell>
          <cell r="P16633" t="str">
            <v>U</v>
          </cell>
          <cell r="Q16633" t="str">
            <v>UD</v>
          </cell>
          <cell r="R16633">
            <v>29</v>
          </cell>
        </row>
        <row r="16634">
          <cell r="A16634" t="str">
            <v>YES (Foil)</v>
          </cell>
          <cell r="E16634" t="str">
            <v>Bubbling Muck</v>
          </cell>
          <cell r="F16634" t="str">
            <v>Urza's Destiny</v>
          </cell>
          <cell r="G16634" t="str">
            <v>C</v>
          </cell>
          <cell r="H16634" t="str">
            <v>Sorcery</v>
          </cell>
          <cell r="L16634" t="str">
            <v>Until end of turn, whenever a player taps a Swamp for mana, that player adds {B} to his or her mana pool #_(in addition to the mana the land produces)_#.</v>
          </cell>
          <cell r="M16634" t="str">
            <v>{B}</v>
          </cell>
          <cell r="O16634">
            <v>1</v>
          </cell>
          <cell r="P16634" t="str">
            <v>B</v>
          </cell>
          <cell r="Q16634" t="str">
            <v>UD</v>
          </cell>
          <cell r="R16634">
            <v>54</v>
          </cell>
        </row>
        <row r="16635">
          <cell r="E16635" t="str">
            <v>Caltrops</v>
          </cell>
          <cell r="F16635" t="str">
            <v>Urza's Destiny</v>
          </cell>
          <cell r="G16635" t="str">
            <v>U</v>
          </cell>
          <cell r="H16635" t="str">
            <v>Artifact</v>
          </cell>
          <cell r="L16635" t="str">
            <v>Whenever a creature attacks, Caltrops deals 1 damage to it.</v>
          </cell>
          <cell r="M16635" t="str">
            <v>{3}</v>
          </cell>
          <cell r="O16635">
            <v>3</v>
          </cell>
          <cell r="P16635" t="str">
            <v>A</v>
          </cell>
          <cell r="Q16635" t="str">
            <v>UD</v>
          </cell>
          <cell r="R16635">
            <v>129</v>
          </cell>
        </row>
        <row r="16636">
          <cell r="E16636" t="str">
            <v>Capashen Knight</v>
          </cell>
          <cell r="F16636" t="str">
            <v>Urza's Destiny</v>
          </cell>
          <cell r="G16636" t="str">
            <v>C</v>
          </cell>
          <cell r="H16636" t="str">
            <v>Creature — Human Knight</v>
          </cell>
          <cell r="I16636">
            <v>1</v>
          </cell>
          <cell r="J16636">
            <v>1</v>
          </cell>
          <cell r="L16636" t="str">
            <v>First strike?{1}{W}: Capashen Knight gets +1/+0 until end of turn.</v>
          </cell>
          <cell r="M16636" t="str">
            <v>{1}{W}</v>
          </cell>
          <cell r="O16636">
            <v>2</v>
          </cell>
          <cell r="P16636" t="str">
            <v>W</v>
          </cell>
          <cell r="Q16636" t="str">
            <v>UD</v>
          </cell>
          <cell r="R16636">
            <v>3</v>
          </cell>
        </row>
        <row r="16637">
          <cell r="E16637" t="str">
            <v>Capashen Standard</v>
          </cell>
          <cell r="F16637" t="str">
            <v>Urza's Destiny</v>
          </cell>
          <cell r="G16637" t="str">
            <v>C</v>
          </cell>
          <cell r="H16637" t="str">
            <v>Enchantment — Aura</v>
          </cell>
          <cell r="L16637" t="str">
            <v>Enchant creature?Enchanted creature gets +1/+1. {2}, Sacrifice Capashen Standard: Draw a card.</v>
          </cell>
          <cell r="M16637" t="str">
            <v>{W}</v>
          </cell>
          <cell r="O16637">
            <v>1</v>
          </cell>
          <cell r="P16637" t="str">
            <v>W</v>
          </cell>
          <cell r="Q16637" t="str">
            <v>UD</v>
          </cell>
          <cell r="R16637">
            <v>4</v>
          </cell>
        </row>
        <row r="16638">
          <cell r="E16638" t="str">
            <v>Capashen Templar</v>
          </cell>
          <cell r="F16638" t="str">
            <v>Urza's Destiny</v>
          </cell>
          <cell r="G16638" t="str">
            <v>C</v>
          </cell>
          <cell r="H16638" t="str">
            <v>Creature — Human Knight</v>
          </cell>
          <cell r="I16638">
            <v>2</v>
          </cell>
          <cell r="J16638">
            <v>2</v>
          </cell>
          <cell r="L16638" t="str">
            <v>{W}: Capashen Templar gets +0/+1 until end of turn.</v>
          </cell>
          <cell r="M16638" t="str">
            <v>{2}{W}</v>
          </cell>
          <cell r="O16638">
            <v>3</v>
          </cell>
          <cell r="P16638" t="str">
            <v>W</v>
          </cell>
          <cell r="Q16638" t="str">
            <v>UD</v>
          </cell>
          <cell r="R16638">
            <v>5</v>
          </cell>
        </row>
        <row r="16639">
          <cell r="A16639" t="str">
            <v>YES (Foil)</v>
          </cell>
          <cell r="E16639" t="str">
            <v>Carnival of Souls</v>
          </cell>
          <cell r="F16639" t="str">
            <v>Urza's Destiny</v>
          </cell>
          <cell r="G16639" t="str">
            <v>R</v>
          </cell>
          <cell r="H16639" t="str">
            <v>Enchantment</v>
          </cell>
          <cell r="L16639" t="str">
            <v>Whenever a creature enters the battlefield, you lose 1 life and add {B} to your mana pool.</v>
          </cell>
          <cell r="M16639" t="str">
            <v>{1}{B}</v>
          </cell>
          <cell r="N16639" t="str">
            <v>{B}</v>
          </cell>
          <cell r="O16639">
            <v>2</v>
          </cell>
          <cell r="P16639" t="str">
            <v>B</v>
          </cell>
          <cell r="Q16639" t="str">
            <v>UD</v>
          </cell>
          <cell r="R16639">
            <v>55</v>
          </cell>
        </row>
        <row r="16640">
          <cell r="E16640" t="str">
            <v>Chime of Night</v>
          </cell>
          <cell r="F16640" t="str">
            <v>Urza's Destiny</v>
          </cell>
          <cell r="G16640" t="str">
            <v>C</v>
          </cell>
          <cell r="H16640" t="str">
            <v>Enchantment — Aura</v>
          </cell>
          <cell r="L16640" t="str">
            <v>Enchant creature?When Chime of Night is put into a graveyard from the battlefield, destroy target nonblack creature.</v>
          </cell>
          <cell r="M16640" t="str">
            <v>{1}{B}</v>
          </cell>
          <cell r="O16640">
            <v>2</v>
          </cell>
          <cell r="P16640" t="str">
            <v>B</v>
          </cell>
          <cell r="Q16640" t="str">
            <v>UD</v>
          </cell>
          <cell r="R16640">
            <v>56</v>
          </cell>
        </row>
        <row r="16641">
          <cell r="E16641" t="str">
            <v>Cinder Seer</v>
          </cell>
          <cell r="F16641" t="str">
            <v>Urza's Destiny</v>
          </cell>
          <cell r="G16641" t="str">
            <v>U</v>
          </cell>
          <cell r="H16641" t="str">
            <v>Creature — Human Wizard</v>
          </cell>
          <cell r="I16641">
            <v>1</v>
          </cell>
          <cell r="J16641">
            <v>1</v>
          </cell>
          <cell r="L16641" t="str">
            <v>{2}{R}, {T}: Reveal any number of red cards in your hand. Cinder Seer deals X damage to target creature or player, where X is the number of cards revealed this way.</v>
          </cell>
          <cell r="M16641" t="str">
            <v>{3}{R}</v>
          </cell>
          <cell r="O16641">
            <v>4</v>
          </cell>
          <cell r="P16641" t="str">
            <v>R</v>
          </cell>
          <cell r="Q16641" t="str">
            <v>UD</v>
          </cell>
          <cell r="R16641">
            <v>78</v>
          </cell>
        </row>
        <row r="16642">
          <cell r="E16642" t="str">
            <v>Colos Yearling</v>
          </cell>
          <cell r="F16642" t="str">
            <v>Urza's Destiny</v>
          </cell>
          <cell r="G16642" t="str">
            <v>C</v>
          </cell>
          <cell r="H16642" t="str">
            <v>Creature — Goat Beast</v>
          </cell>
          <cell r="I16642">
            <v>1</v>
          </cell>
          <cell r="J16642">
            <v>1</v>
          </cell>
          <cell r="L16642" t="str">
            <v>Mountainwalk?{R}: Colos Yearling gets +1/+0 until end of turn.</v>
          </cell>
          <cell r="M16642" t="str">
            <v>{2}{R}</v>
          </cell>
          <cell r="O16642">
            <v>3</v>
          </cell>
          <cell r="P16642" t="str">
            <v>R</v>
          </cell>
          <cell r="Q16642" t="str">
            <v>UD</v>
          </cell>
          <cell r="R16642">
            <v>79</v>
          </cell>
        </row>
        <row r="16643">
          <cell r="E16643" t="str">
            <v>Compost</v>
          </cell>
          <cell r="F16643" t="str">
            <v>Urza's Destiny</v>
          </cell>
          <cell r="G16643" t="str">
            <v>U</v>
          </cell>
          <cell r="H16643" t="str">
            <v>Enchantment</v>
          </cell>
          <cell r="L16643" t="str">
            <v>Whenever a black card is put into an opponent's graveyard from anywhere, you may draw a card.</v>
          </cell>
          <cell r="M16643" t="str">
            <v>{1}{G}</v>
          </cell>
          <cell r="O16643">
            <v>2</v>
          </cell>
          <cell r="P16643" t="str">
            <v>G</v>
          </cell>
          <cell r="Q16643" t="str">
            <v>UD</v>
          </cell>
          <cell r="R16643">
            <v>102</v>
          </cell>
        </row>
        <row r="16644">
          <cell r="E16644" t="str">
            <v>Covetous Dragon</v>
          </cell>
          <cell r="F16644" t="str">
            <v>Urza's Destiny</v>
          </cell>
          <cell r="G16644" t="str">
            <v>R</v>
          </cell>
          <cell r="H16644" t="str">
            <v>Creature — Dragon</v>
          </cell>
          <cell r="I16644">
            <v>6</v>
          </cell>
          <cell r="J16644">
            <v>5</v>
          </cell>
          <cell r="L16644" t="str">
            <v>Flying?When you control no artifacts, sacrifice Covetous Dragon.</v>
          </cell>
          <cell r="M16644" t="str">
            <v>{4}{R}</v>
          </cell>
          <cell r="O16644">
            <v>5</v>
          </cell>
          <cell r="P16644" t="str">
            <v>R</v>
          </cell>
          <cell r="Q16644" t="str">
            <v>UD</v>
          </cell>
          <cell r="R16644">
            <v>80</v>
          </cell>
        </row>
        <row r="16645">
          <cell r="E16645" t="str">
            <v>Disappear</v>
          </cell>
          <cell r="F16645" t="str">
            <v>Urza's Destiny</v>
          </cell>
          <cell r="G16645" t="str">
            <v>U</v>
          </cell>
          <cell r="H16645" t="str">
            <v>Enchantment — Aura</v>
          </cell>
          <cell r="L16645" t="str">
            <v>Enchant creature?{U}: Return enchanted creature and Disappear to their owners' hands.</v>
          </cell>
          <cell r="M16645" t="str">
            <v>{2}{U}{U}</v>
          </cell>
          <cell r="O16645">
            <v>4</v>
          </cell>
          <cell r="P16645" t="str">
            <v>U</v>
          </cell>
          <cell r="Q16645" t="str">
            <v>UD</v>
          </cell>
          <cell r="R16645">
            <v>30</v>
          </cell>
        </row>
        <row r="16646">
          <cell r="E16646" t="str">
            <v>Disease Carriers</v>
          </cell>
          <cell r="F16646" t="str">
            <v>Urza's Destiny</v>
          </cell>
          <cell r="G16646" t="str">
            <v>C</v>
          </cell>
          <cell r="H16646" t="str">
            <v>Creature — Rat</v>
          </cell>
          <cell r="I16646">
            <v>2</v>
          </cell>
          <cell r="J16646">
            <v>2</v>
          </cell>
          <cell r="L16646" t="str">
            <v>When Disease Carriers dies, target creature gets -2/-2 until end of turn.</v>
          </cell>
          <cell r="M16646" t="str">
            <v>{2}{B}{B}</v>
          </cell>
          <cell r="O16646">
            <v>4</v>
          </cell>
          <cell r="P16646" t="str">
            <v>B</v>
          </cell>
          <cell r="Q16646" t="str">
            <v>UD</v>
          </cell>
          <cell r="R16646">
            <v>57</v>
          </cell>
        </row>
        <row r="16647">
          <cell r="E16647" t="str">
            <v>Donate</v>
          </cell>
          <cell r="F16647" t="str">
            <v>Urza's Destiny</v>
          </cell>
          <cell r="G16647" t="str">
            <v>R</v>
          </cell>
          <cell r="H16647" t="str">
            <v>Sorcery</v>
          </cell>
          <cell r="L16647" t="str">
            <v>Target player gains control of target permanent you control.</v>
          </cell>
          <cell r="M16647" t="str">
            <v>{2}{U}</v>
          </cell>
          <cell r="O16647">
            <v>3</v>
          </cell>
          <cell r="P16647" t="str">
            <v>U</v>
          </cell>
          <cell r="Q16647" t="str">
            <v>UD</v>
          </cell>
          <cell r="R16647">
            <v>31</v>
          </cell>
        </row>
        <row r="16648">
          <cell r="E16648" t="str">
            <v>Dying Wail</v>
          </cell>
          <cell r="F16648" t="str">
            <v>Urza's Destiny</v>
          </cell>
          <cell r="G16648" t="str">
            <v>C</v>
          </cell>
          <cell r="H16648" t="str">
            <v>Enchantment — Aura</v>
          </cell>
          <cell r="L16648" t="str">
            <v>Enchant creature?When enchanted creature dies, target player discards two cards.</v>
          </cell>
          <cell r="M16648" t="str">
            <v>{1}{B}</v>
          </cell>
          <cell r="O16648">
            <v>2</v>
          </cell>
          <cell r="P16648" t="str">
            <v>B</v>
          </cell>
          <cell r="Q16648" t="str">
            <v>UD</v>
          </cell>
          <cell r="R16648">
            <v>58</v>
          </cell>
        </row>
        <row r="16649">
          <cell r="E16649" t="str">
            <v>Elvish Lookout</v>
          </cell>
          <cell r="F16649" t="str">
            <v>Urza's Destiny</v>
          </cell>
          <cell r="G16649" t="str">
            <v>C</v>
          </cell>
          <cell r="H16649" t="str">
            <v>Creature — Elf</v>
          </cell>
          <cell r="I16649">
            <v>1</v>
          </cell>
          <cell r="J16649">
            <v>1</v>
          </cell>
          <cell r="L16649" t="str">
            <v>Shroud</v>
          </cell>
          <cell r="M16649" t="str">
            <v>{G}</v>
          </cell>
          <cell r="O16649">
            <v>1</v>
          </cell>
          <cell r="P16649" t="str">
            <v>G</v>
          </cell>
          <cell r="Q16649" t="str">
            <v>UD</v>
          </cell>
          <cell r="R16649">
            <v>103</v>
          </cell>
        </row>
        <row r="16650">
          <cell r="A16650" t="str">
            <v>Duplicate</v>
          </cell>
          <cell r="E16650" t="str">
            <v>Elvish Piper</v>
          </cell>
          <cell r="F16650" t="str">
            <v>Urza's Destiny</v>
          </cell>
          <cell r="G16650" t="str">
            <v>R</v>
          </cell>
          <cell r="H16650" t="str">
            <v>Creature — Elf Shaman</v>
          </cell>
          <cell r="I16650">
            <v>1</v>
          </cell>
          <cell r="J16650">
            <v>1</v>
          </cell>
          <cell r="L16650" t="str">
            <v>{G}, {T}: You may put a creature card from your hand onto the battlefield.</v>
          </cell>
          <cell r="M16650" t="str">
            <v>{3}{G}</v>
          </cell>
          <cell r="O16650">
            <v>4</v>
          </cell>
          <cell r="P16650" t="str">
            <v>G</v>
          </cell>
          <cell r="Q16650" t="str">
            <v>UD</v>
          </cell>
          <cell r="R16650">
            <v>104</v>
          </cell>
        </row>
        <row r="16651">
          <cell r="E16651" t="str">
            <v>Emperor Crocodile</v>
          </cell>
          <cell r="F16651" t="str">
            <v>Urza's Destiny</v>
          </cell>
          <cell r="G16651" t="str">
            <v>R</v>
          </cell>
          <cell r="H16651" t="str">
            <v>Creature — Crocodile</v>
          </cell>
          <cell r="I16651">
            <v>5</v>
          </cell>
          <cell r="J16651">
            <v>5</v>
          </cell>
          <cell r="L16651" t="str">
            <v>When you control no other creatures, sacrifice Emperor Crocodile.</v>
          </cell>
          <cell r="M16651" t="str">
            <v>{3}{G}</v>
          </cell>
          <cell r="O16651">
            <v>4</v>
          </cell>
          <cell r="P16651" t="str">
            <v>G</v>
          </cell>
          <cell r="Q16651" t="str">
            <v>UD</v>
          </cell>
          <cell r="R16651">
            <v>105</v>
          </cell>
        </row>
        <row r="16652">
          <cell r="E16652" t="str">
            <v>Encroach</v>
          </cell>
          <cell r="F16652" t="str">
            <v>Urza's Destiny</v>
          </cell>
          <cell r="G16652" t="str">
            <v>U</v>
          </cell>
          <cell r="H16652" t="str">
            <v>Sorcery</v>
          </cell>
          <cell r="L16652" t="str">
            <v>Target player reveals his or her hand. You choose a nonbasic land card from it. That player discards that card.</v>
          </cell>
          <cell r="M16652" t="str">
            <v>{B}</v>
          </cell>
          <cell r="O16652">
            <v>1</v>
          </cell>
          <cell r="P16652" t="str">
            <v>B</v>
          </cell>
          <cell r="Q16652" t="str">
            <v>UD</v>
          </cell>
          <cell r="R16652">
            <v>59</v>
          </cell>
        </row>
        <row r="16653">
          <cell r="E16653" t="str">
            <v>Eradicate</v>
          </cell>
          <cell r="F16653" t="str">
            <v>Urza's Destiny</v>
          </cell>
          <cell r="G16653" t="str">
            <v>U</v>
          </cell>
          <cell r="H16653" t="str">
            <v>Sorcery</v>
          </cell>
          <cell r="L16653" t="str">
            <v>Exile target nonblack creature. Search its controller's graveyard, hand, and library for all cards with the same name as that creature and exile them. Then that player shuffles his or her library.</v>
          </cell>
          <cell r="M16653" t="str">
            <v>{2}{B}{B}</v>
          </cell>
          <cell r="O16653">
            <v>4</v>
          </cell>
          <cell r="P16653" t="str">
            <v>B</v>
          </cell>
          <cell r="Q16653" t="str">
            <v>UD</v>
          </cell>
          <cell r="R16653">
            <v>60</v>
          </cell>
        </row>
        <row r="16654">
          <cell r="E16654" t="str">
            <v>Extruder</v>
          </cell>
          <cell r="F16654" t="str">
            <v>Urza's Destiny</v>
          </cell>
          <cell r="G16654" t="str">
            <v>U</v>
          </cell>
          <cell r="H16654" t="str">
            <v>Artifact Creature — Juggernaut</v>
          </cell>
          <cell r="I16654">
            <v>4</v>
          </cell>
          <cell r="J16654">
            <v>3</v>
          </cell>
          <cell r="L16654" t="str">
            <v>Echo {4} #_(At the beginning of your upkeep, if this came under your control since the beginning of your last upkeep, sacrifice it unless you pay its echo cost.)_#?Sacrifice an artifact: Put a +1/+1 counter on target creature.</v>
          </cell>
          <cell r="M16654" t="str">
            <v>{4}</v>
          </cell>
          <cell r="O16654">
            <v>4</v>
          </cell>
          <cell r="P16654" t="str">
            <v>A</v>
          </cell>
          <cell r="Q16654" t="str">
            <v>UD</v>
          </cell>
          <cell r="R16654">
            <v>130</v>
          </cell>
        </row>
        <row r="16655">
          <cell r="A16655" t="str">
            <v>Promo</v>
          </cell>
          <cell r="E16655" t="str">
            <v>False Prophet</v>
          </cell>
          <cell r="F16655" t="str">
            <v>Urza's Destiny</v>
          </cell>
          <cell r="G16655" t="str">
            <v>R</v>
          </cell>
          <cell r="H16655" t="str">
            <v>Creature — Human Cleric</v>
          </cell>
          <cell r="I16655">
            <v>2</v>
          </cell>
          <cell r="J16655">
            <v>2</v>
          </cell>
          <cell r="L16655" t="str">
            <v>When False Prophet dies, exile all creatures.</v>
          </cell>
          <cell r="M16655" t="str">
            <v>{2}{W}{W}</v>
          </cell>
          <cell r="O16655">
            <v>4</v>
          </cell>
          <cell r="P16655" t="str">
            <v>W</v>
          </cell>
          <cell r="Q16655" t="str">
            <v>UD</v>
          </cell>
          <cell r="R16655">
            <v>6</v>
          </cell>
        </row>
        <row r="16656">
          <cell r="E16656" t="str">
            <v>Fatigue</v>
          </cell>
          <cell r="F16656" t="str">
            <v>Urza's Destiny</v>
          </cell>
          <cell r="G16656" t="str">
            <v>C</v>
          </cell>
          <cell r="H16656" t="str">
            <v>Sorcery</v>
          </cell>
          <cell r="L16656" t="str">
            <v>Target player skips his or her next draw step.</v>
          </cell>
          <cell r="M16656" t="str">
            <v>{1}{U}</v>
          </cell>
          <cell r="O16656">
            <v>2</v>
          </cell>
          <cell r="P16656" t="str">
            <v>U</v>
          </cell>
          <cell r="Q16656" t="str">
            <v>UD</v>
          </cell>
          <cell r="R16656">
            <v>32</v>
          </cell>
        </row>
        <row r="16657">
          <cell r="E16657" t="str">
            <v>Fend Off</v>
          </cell>
          <cell r="F16657" t="str">
            <v>Urza's Destiny</v>
          </cell>
          <cell r="G16657" t="str">
            <v>C</v>
          </cell>
          <cell r="H16657" t="str">
            <v>Instant</v>
          </cell>
          <cell r="L16657" t="str">
            <v>Prevent all combat damage that would be dealt by target creature this turn. Cycling {2} #_({2}, Discard this card: Draw a card.)_#</v>
          </cell>
          <cell r="M16657" t="str">
            <v>{1}{W}</v>
          </cell>
          <cell r="O16657">
            <v>2</v>
          </cell>
          <cell r="P16657" t="str">
            <v>W</v>
          </cell>
          <cell r="Q16657" t="str">
            <v>UD</v>
          </cell>
          <cell r="R16657">
            <v>7</v>
          </cell>
        </row>
        <row r="16658">
          <cell r="E16658" t="str">
            <v>Festering Wound</v>
          </cell>
          <cell r="F16658" t="str">
            <v>Urza's Destiny</v>
          </cell>
          <cell r="G16658" t="str">
            <v>U</v>
          </cell>
          <cell r="H16658" t="str">
            <v>Enchantment — Aura</v>
          </cell>
          <cell r="L16658" t="str">
            <v>Enchant creature?At the beginning of your upkeep, you may put an infection counter on Festering Wound. At the beginning of the upkeep of enchanted creature's controller, Festering Wound deals X damage to that player, where X is the number of infection counters on Festering Wound.</v>
          </cell>
          <cell r="M16658" t="str">
            <v>{1}{B}</v>
          </cell>
          <cell r="O16658">
            <v>2</v>
          </cell>
          <cell r="P16658" t="str">
            <v>B</v>
          </cell>
          <cell r="Q16658" t="str">
            <v>UD</v>
          </cell>
          <cell r="R16658">
            <v>61</v>
          </cell>
        </row>
        <row r="16659">
          <cell r="E16659" t="str">
            <v>Field Surgeon</v>
          </cell>
          <cell r="F16659" t="str">
            <v>Urza's Destiny</v>
          </cell>
          <cell r="G16659" t="str">
            <v>C</v>
          </cell>
          <cell r="H16659" t="str">
            <v>Creature — Human Cleric</v>
          </cell>
          <cell r="I16659">
            <v>1</v>
          </cell>
          <cell r="J16659">
            <v>1</v>
          </cell>
          <cell r="L16659" t="str">
            <v>Tap an untapped creature you control: Prevent the next 1 damage that would be dealt to target creature this turn.</v>
          </cell>
          <cell r="M16659" t="str">
            <v>{1}{W}</v>
          </cell>
          <cell r="O16659">
            <v>2</v>
          </cell>
          <cell r="P16659" t="str">
            <v>W</v>
          </cell>
          <cell r="Q16659" t="str">
            <v>UD</v>
          </cell>
          <cell r="R16659">
            <v>8</v>
          </cell>
        </row>
        <row r="16660">
          <cell r="E16660" t="str">
            <v>Flame Jet</v>
          </cell>
          <cell r="F16660" t="str">
            <v>Urza's Destiny</v>
          </cell>
          <cell r="G16660" t="str">
            <v>C</v>
          </cell>
          <cell r="H16660" t="str">
            <v>Sorcery</v>
          </cell>
          <cell r="L16660" t="str">
            <v>Flame Jet deals 3 damage to target player. Cycling {2} #_({2}, Discard this card: Draw a card.)_#</v>
          </cell>
          <cell r="M16660" t="str">
            <v>{1}{R}</v>
          </cell>
          <cell r="O16660">
            <v>2</v>
          </cell>
          <cell r="P16660" t="str">
            <v>R</v>
          </cell>
          <cell r="Q16660" t="str">
            <v>UD</v>
          </cell>
          <cell r="R16660">
            <v>81</v>
          </cell>
        </row>
        <row r="16661">
          <cell r="E16661" t="str">
            <v>Fledgling Osprey</v>
          </cell>
          <cell r="F16661" t="str">
            <v>Urza's Destiny</v>
          </cell>
          <cell r="G16661" t="str">
            <v>C</v>
          </cell>
          <cell r="H16661" t="str">
            <v>Creature — Bird</v>
          </cell>
          <cell r="I16661">
            <v>1</v>
          </cell>
          <cell r="J16661">
            <v>1</v>
          </cell>
          <cell r="L16661" t="str">
            <v>Fledgling Osprey has flying as long as it's enchanted.</v>
          </cell>
          <cell r="M16661" t="str">
            <v>{U}</v>
          </cell>
          <cell r="O16661">
            <v>1</v>
          </cell>
          <cell r="P16661" t="str">
            <v>U</v>
          </cell>
          <cell r="Q16661" t="str">
            <v>UD</v>
          </cell>
          <cell r="R16661">
            <v>33</v>
          </cell>
        </row>
        <row r="16662">
          <cell r="E16662" t="str">
            <v>Flicker</v>
          </cell>
          <cell r="F16662" t="str">
            <v>Urza's Destiny</v>
          </cell>
          <cell r="G16662" t="str">
            <v>R</v>
          </cell>
          <cell r="H16662" t="str">
            <v>Sorcery</v>
          </cell>
          <cell r="L16662" t="str">
            <v>Exile target nontoken permanent, then return it to the battlefield under its owner's control.</v>
          </cell>
          <cell r="M16662" t="str">
            <v>{1}{W}</v>
          </cell>
          <cell r="O16662">
            <v>2</v>
          </cell>
          <cell r="P16662" t="str">
            <v>W</v>
          </cell>
          <cell r="Q16662" t="str">
            <v>UD</v>
          </cell>
          <cell r="R16662">
            <v>9</v>
          </cell>
        </row>
        <row r="16663">
          <cell r="E16663" t="str">
            <v>Fodder Cannon</v>
          </cell>
          <cell r="F16663" t="str">
            <v>Urza's Destiny</v>
          </cell>
          <cell r="G16663" t="str">
            <v>U</v>
          </cell>
          <cell r="H16663" t="str">
            <v>Artifact</v>
          </cell>
          <cell r="L16663" t="str">
            <v>{4}, {T}, Sacrifice a creature: Fodder Cannon deals 4 damage to target creature.</v>
          </cell>
          <cell r="M16663" t="str">
            <v>{4}</v>
          </cell>
          <cell r="O16663">
            <v>4</v>
          </cell>
          <cell r="P16663" t="str">
            <v>A</v>
          </cell>
          <cell r="Q16663" t="str">
            <v>UD</v>
          </cell>
          <cell r="R16663">
            <v>131</v>
          </cell>
        </row>
        <row r="16664">
          <cell r="A16664" t="str">
            <v>YES (Foil)</v>
          </cell>
          <cell r="E16664" t="str">
            <v>Gamekeeper</v>
          </cell>
          <cell r="F16664" t="str">
            <v>Urza's Destiny</v>
          </cell>
          <cell r="G16664" t="str">
            <v>U</v>
          </cell>
          <cell r="H16664" t="str">
            <v>Creature — Elf</v>
          </cell>
          <cell r="I16664">
            <v>2</v>
          </cell>
          <cell r="J16664">
            <v>2</v>
          </cell>
          <cell r="L16664" t="str">
            <v>When Gamekeeper dies, you may exile it. If you do, reveal cards from the top of your library until you reveal a creature card. Put that card onto the battlefield and put all other cards revealed this way into your graveyard.</v>
          </cell>
          <cell r="M16664" t="str">
            <v>{3}{G}</v>
          </cell>
          <cell r="O16664">
            <v>4</v>
          </cell>
          <cell r="P16664" t="str">
            <v>G</v>
          </cell>
          <cell r="Q16664" t="str">
            <v>UD</v>
          </cell>
          <cell r="R16664">
            <v>106</v>
          </cell>
        </row>
        <row r="16665">
          <cell r="E16665" t="str">
            <v>Goblin Berserker</v>
          </cell>
          <cell r="F16665" t="str">
            <v>Urza's Destiny</v>
          </cell>
          <cell r="G16665" t="str">
            <v>U</v>
          </cell>
          <cell r="H16665" t="str">
            <v>Creature — Goblin Berserker</v>
          </cell>
          <cell r="I16665">
            <v>2</v>
          </cell>
          <cell r="J16665">
            <v>2</v>
          </cell>
          <cell r="L16665" t="str">
            <v>First strike, haste</v>
          </cell>
          <cell r="M16665" t="str">
            <v>{3}{R}</v>
          </cell>
          <cell r="O16665">
            <v>4</v>
          </cell>
          <cell r="P16665" t="str">
            <v>R</v>
          </cell>
          <cell r="Q16665" t="str">
            <v>UD</v>
          </cell>
          <cell r="R16665">
            <v>82</v>
          </cell>
        </row>
        <row r="16666">
          <cell r="E16666" t="str">
            <v>Goblin Festival</v>
          </cell>
          <cell r="F16666" t="str">
            <v>Urza's Destiny</v>
          </cell>
          <cell r="G16666" t="str">
            <v>R</v>
          </cell>
          <cell r="H16666" t="str">
            <v>Enchantment</v>
          </cell>
          <cell r="L16666" t="str">
            <v>{2}: Goblin Festival deals 1 damage to target creature or player. Flip a coin. If you lose the flip, choose one of your opponents. That player gains control of Goblin Festival.</v>
          </cell>
          <cell r="M16666" t="str">
            <v>{1}{R}</v>
          </cell>
          <cell r="O16666">
            <v>2</v>
          </cell>
          <cell r="P16666" t="str">
            <v>R</v>
          </cell>
          <cell r="Q16666" t="str">
            <v>UD</v>
          </cell>
          <cell r="R16666">
            <v>83</v>
          </cell>
        </row>
        <row r="16667">
          <cell r="E16667" t="str">
            <v>Goblin Gardener</v>
          </cell>
          <cell r="F16667" t="str">
            <v>Urza's Destiny</v>
          </cell>
          <cell r="G16667" t="str">
            <v>C</v>
          </cell>
          <cell r="H16667" t="str">
            <v>Creature — Goblin</v>
          </cell>
          <cell r="I16667">
            <v>2</v>
          </cell>
          <cell r="J16667">
            <v>1</v>
          </cell>
          <cell r="L16667" t="str">
            <v>When Goblin Gardener dies, destroy target land.</v>
          </cell>
          <cell r="M16667" t="str">
            <v>{3}{R}</v>
          </cell>
          <cell r="O16667">
            <v>4</v>
          </cell>
          <cell r="P16667" t="str">
            <v>R</v>
          </cell>
          <cell r="Q16667" t="str">
            <v>UD</v>
          </cell>
          <cell r="R16667">
            <v>84</v>
          </cell>
        </row>
        <row r="16668">
          <cell r="E16668" t="str">
            <v>Goblin Marshal</v>
          </cell>
          <cell r="F16668" t="str">
            <v>Urza's Destiny</v>
          </cell>
          <cell r="G16668" t="str">
            <v>R</v>
          </cell>
          <cell r="H16668" t="str">
            <v>Creature — Goblin Warrior</v>
          </cell>
          <cell r="I16668">
            <v>3</v>
          </cell>
          <cell r="J16668">
            <v>3</v>
          </cell>
          <cell r="L16668" t="str">
            <v>Echo {4}{R}{R} #_(At the beginning of your upkeep, if this came under your control since the beginning of your last upkeep, sacrifice it unless you pay its echo cost.)_#?When Goblin Marshal enters the battlefield or dies, put two 1/1 red Goblin creature tokens onto the battlefield.</v>
          </cell>
          <cell r="M16668" t="str">
            <v>{4}{R}{R}</v>
          </cell>
          <cell r="O16668">
            <v>6</v>
          </cell>
          <cell r="P16668" t="str">
            <v>R</v>
          </cell>
          <cell r="Q16668" t="str">
            <v>UD</v>
          </cell>
          <cell r="R16668">
            <v>85</v>
          </cell>
        </row>
        <row r="16669">
          <cell r="E16669" t="str">
            <v>Goblin Masons</v>
          </cell>
          <cell r="F16669" t="str">
            <v>Urza's Destiny</v>
          </cell>
          <cell r="G16669" t="str">
            <v>C</v>
          </cell>
          <cell r="H16669" t="str">
            <v>Creature — Goblin</v>
          </cell>
          <cell r="I16669">
            <v>2</v>
          </cell>
          <cell r="J16669">
            <v>1</v>
          </cell>
          <cell r="L16669" t="str">
            <v>When Goblin Masons dies, destroy target Wall.</v>
          </cell>
          <cell r="M16669" t="str">
            <v>{1}{R}</v>
          </cell>
          <cell r="O16669">
            <v>2</v>
          </cell>
          <cell r="P16669" t="str">
            <v>R</v>
          </cell>
          <cell r="Q16669" t="str">
            <v>UD</v>
          </cell>
          <cell r="R16669">
            <v>86</v>
          </cell>
        </row>
        <row r="16670">
          <cell r="E16670" t="str">
            <v>Goliath Beetle</v>
          </cell>
          <cell r="F16670" t="str">
            <v>Urza's Destiny</v>
          </cell>
          <cell r="G16670" t="str">
            <v>C</v>
          </cell>
          <cell r="H16670" t="str">
            <v>Creature — Insect</v>
          </cell>
          <cell r="I16670">
            <v>3</v>
          </cell>
          <cell r="J16670">
            <v>1</v>
          </cell>
          <cell r="L16670" t="str">
            <v>Trample</v>
          </cell>
          <cell r="M16670" t="str">
            <v>{2}{G}</v>
          </cell>
          <cell r="O16670">
            <v>3</v>
          </cell>
          <cell r="P16670" t="str">
            <v>G</v>
          </cell>
          <cell r="Q16670" t="str">
            <v>UD</v>
          </cell>
          <cell r="R16670">
            <v>107</v>
          </cell>
        </row>
        <row r="16671">
          <cell r="A16671" t="str">
            <v>YES</v>
          </cell>
          <cell r="E16671" t="str">
            <v>Heart Warden</v>
          </cell>
          <cell r="F16671" t="str">
            <v>Urza's Destiny</v>
          </cell>
          <cell r="G16671" t="str">
            <v>C</v>
          </cell>
          <cell r="H16671" t="str">
            <v>Creature — Elf Druid</v>
          </cell>
          <cell r="I16671">
            <v>1</v>
          </cell>
          <cell r="J16671">
            <v>1</v>
          </cell>
          <cell r="L16671" t="str">
            <v>{T}: Add {G} to your mana pool. {2}, Sacrifice Heart Warden: Draw a card.</v>
          </cell>
          <cell r="M16671" t="str">
            <v>{1}{G}</v>
          </cell>
          <cell r="N16671" t="str">
            <v>{G}</v>
          </cell>
          <cell r="O16671">
            <v>2</v>
          </cell>
          <cell r="P16671" t="str">
            <v>G</v>
          </cell>
          <cell r="Q16671" t="str">
            <v>UD</v>
          </cell>
          <cell r="R16671">
            <v>108</v>
          </cell>
        </row>
        <row r="16672">
          <cell r="E16672" t="str">
            <v>Hulking Ogre</v>
          </cell>
          <cell r="F16672" t="str">
            <v>Urza's Destiny</v>
          </cell>
          <cell r="G16672" t="str">
            <v>C</v>
          </cell>
          <cell r="H16672" t="str">
            <v>Creature — Ogre</v>
          </cell>
          <cell r="I16672">
            <v>3</v>
          </cell>
          <cell r="J16672">
            <v>3</v>
          </cell>
          <cell r="L16672" t="str">
            <v>Hulking Ogre can't block.</v>
          </cell>
          <cell r="M16672" t="str">
            <v>{2}{R}</v>
          </cell>
          <cell r="O16672">
            <v>3</v>
          </cell>
          <cell r="P16672" t="str">
            <v>R</v>
          </cell>
          <cell r="Q16672" t="str">
            <v>UD</v>
          </cell>
          <cell r="R16672">
            <v>87</v>
          </cell>
        </row>
        <row r="16673">
          <cell r="E16673" t="str">
            <v>Hunting Moa</v>
          </cell>
          <cell r="F16673" t="str">
            <v>Urza's Destiny</v>
          </cell>
          <cell r="G16673" t="str">
            <v>U</v>
          </cell>
          <cell r="H16673" t="str">
            <v>Creature — Bird Beast</v>
          </cell>
          <cell r="I16673">
            <v>3</v>
          </cell>
          <cell r="J16673">
            <v>2</v>
          </cell>
          <cell r="L16673" t="str">
            <v>Echo {2}{G} #_(At the beginning of your upkeep, if this came under your control since the beginning of your last upkeep, sacrifice it unless you pay its echo cost.)_#?When Hunting Moa enters the battlefield or dies, put a +1/+1 counter on target creature.</v>
          </cell>
          <cell r="M16673" t="str">
            <v>{2}{G}</v>
          </cell>
          <cell r="O16673">
            <v>3</v>
          </cell>
          <cell r="P16673" t="str">
            <v>G</v>
          </cell>
          <cell r="Q16673" t="str">
            <v>UD</v>
          </cell>
          <cell r="R16673">
            <v>109</v>
          </cell>
        </row>
        <row r="16674">
          <cell r="E16674" t="str">
            <v>Illuminated Wings</v>
          </cell>
          <cell r="F16674" t="str">
            <v>Urza's Destiny</v>
          </cell>
          <cell r="G16674" t="str">
            <v>C</v>
          </cell>
          <cell r="H16674" t="str">
            <v>Enchantment — Aura</v>
          </cell>
          <cell r="L16674" t="str">
            <v>Enchant creature?Enchanted creature has flying. {2}, Sacrifice Illuminated Wings: Draw a card.</v>
          </cell>
          <cell r="M16674" t="str">
            <v>{1}{U}</v>
          </cell>
          <cell r="O16674">
            <v>2</v>
          </cell>
          <cell r="P16674" t="str">
            <v>U</v>
          </cell>
          <cell r="Q16674" t="str">
            <v>UD</v>
          </cell>
          <cell r="R16674">
            <v>34</v>
          </cell>
        </row>
        <row r="16675">
          <cell r="E16675" t="str">
            <v>Impatience</v>
          </cell>
          <cell r="F16675" t="str">
            <v>Urza's Destiny</v>
          </cell>
          <cell r="G16675" t="str">
            <v>R</v>
          </cell>
          <cell r="H16675" t="str">
            <v>Enchantment</v>
          </cell>
          <cell r="L16675" t="str">
            <v>At the beginning of each player's end step, if that player didn't cast a spell this turn, Impatience deals 2 damage to him or her.</v>
          </cell>
          <cell r="M16675" t="str">
            <v>{2}{R}</v>
          </cell>
          <cell r="O16675">
            <v>3</v>
          </cell>
          <cell r="P16675" t="str">
            <v>R</v>
          </cell>
          <cell r="Q16675" t="str">
            <v>UD</v>
          </cell>
          <cell r="R16675">
            <v>88</v>
          </cell>
        </row>
        <row r="16676">
          <cell r="E16676" t="str">
            <v>Incendiary</v>
          </cell>
          <cell r="F16676" t="str">
            <v>Urza's Destiny</v>
          </cell>
          <cell r="G16676" t="str">
            <v>U</v>
          </cell>
          <cell r="H16676" t="str">
            <v>Enchantment — Aura</v>
          </cell>
          <cell r="L16676" t="str">
            <v>Enchant creature?At the beginning of your upkeep, you may put a fuse counter on Incendiary. When enchanted creature dies, Incendiary deals X damage to target creature or player, where X is the number of fuse counters on Incendiary.</v>
          </cell>
          <cell r="M16676" t="str">
            <v>{R}</v>
          </cell>
          <cell r="O16676">
            <v>1</v>
          </cell>
          <cell r="P16676" t="str">
            <v>R</v>
          </cell>
          <cell r="Q16676" t="str">
            <v>UD</v>
          </cell>
          <cell r="R16676">
            <v>89</v>
          </cell>
        </row>
        <row r="16677">
          <cell r="E16677" t="str">
            <v>Iridescent Drake</v>
          </cell>
          <cell r="F16677" t="str">
            <v>Urza's Destiny</v>
          </cell>
          <cell r="G16677" t="str">
            <v>U</v>
          </cell>
          <cell r="H16677" t="str">
            <v>Creature — Drake</v>
          </cell>
          <cell r="I16677">
            <v>2</v>
          </cell>
          <cell r="J16677">
            <v>2</v>
          </cell>
          <cell r="L16677" t="str">
            <v>Flying?When Iridescent Drake enters the battlefield, put target Aura card from a graveyard onto the battlefield under your control attached to Iridescent Drake.</v>
          </cell>
          <cell r="M16677" t="str">
            <v>{3}{U}</v>
          </cell>
          <cell r="O16677">
            <v>4</v>
          </cell>
          <cell r="P16677" t="str">
            <v>U</v>
          </cell>
          <cell r="Q16677" t="str">
            <v>UD</v>
          </cell>
          <cell r="R16677">
            <v>35</v>
          </cell>
        </row>
        <row r="16678">
          <cell r="E16678" t="str">
            <v>Ivy Seer</v>
          </cell>
          <cell r="F16678" t="str">
            <v>Urza's Destiny</v>
          </cell>
          <cell r="G16678" t="str">
            <v>U</v>
          </cell>
          <cell r="H16678" t="str">
            <v>Creature — Elf Wizard</v>
          </cell>
          <cell r="I16678">
            <v>1</v>
          </cell>
          <cell r="J16678">
            <v>1</v>
          </cell>
          <cell r="L16678" t="str">
            <v>{2}{G}, {T}: Reveal any number of green cards in your hand. Target creature gets +X/+X until end of turn, where X is the number of cards revealed this way.</v>
          </cell>
          <cell r="M16678" t="str">
            <v>{3}{G}</v>
          </cell>
          <cell r="O16678">
            <v>4</v>
          </cell>
          <cell r="P16678" t="str">
            <v>G</v>
          </cell>
          <cell r="Q16678" t="str">
            <v>UD</v>
          </cell>
          <cell r="R16678">
            <v>110</v>
          </cell>
        </row>
        <row r="16679">
          <cell r="E16679" t="str">
            <v>Jasmine Seer</v>
          </cell>
          <cell r="F16679" t="str">
            <v>Urza's Destiny</v>
          </cell>
          <cell r="G16679" t="str">
            <v>U</v>
          </cell>
          <cell r="H16679" t="str">
            <v>Creature — Human Wizard</v>
          </cell>
          <cell r="I16679">
            <v>1</v>
          </cell>
          <cell r="J16679">
            <v>1</v>
          </cell>
          <cell r="L16679" t="str">
            <v>{2}{W}, {T}: Reveal any number of white cards in your hand. You gain 2 life for each card revealed this way.</v>
          </cell>
          <cell r="M16679" t="str">
            <v>{3}{W}</v>
          </cell>
          <cell r="O16679">
            <v>4</v>
          </cell>
          <cell r="P16679" t="str">
            <v>W</v>
          </cell>
          <cell r="Q16679" t="str">
            <v>UD</v>
          </cell>
          <cell r="R16679">
            <v>10</v>
          </cell>
        </row>
        <row r="16680">
          <cell r="E16680" t="str">
            <v>Junk Diver</v>
          </cell>
          <cell r="F16680" t="str">
            <v>Urza's Destiny</v>
          </cell>
          <cell r="G16680" t="str">
            <v>R</v>
          </cell>
          <cell r="H16680" t="str">
            <v>Artifact Creature — Bird</v>
          </cell>
          <cell r="I16680">
            <v>1</v>
          </cell>
          <cell r="J16680">
            <v>1</v>
          </cell>
          <cell r="L16680" t="str">
            <v>Flying. When Junk Diver dies, return another target artifact card from your graveyard to your hand.</v>
          </cell>
          <cell r="M16680" t="str">
            <v>{3}</v>
          </cell>
          <cell r="O16680">
            <v>3</v>
          </cell>
          <cell r="P16680" t="str">
            <v>A</v>
          </cell>
          <cell r="Q16680" t="str">
            <v>UD</v>
          </cell>
          <cell r="R16680">
            <v>132</v>
          </cell>
        </row>
        <row r="16681">
          <cell r="E16681" t="str">
            <v>Keldon Champion</v>
          </cell>
          <cell r="F16681" t="str">
            <v>Urza's Destiny</v>
          </cell>
          <cell r="G16681" t="str">
            <v>U</v>
          </cell>
          <cell r="H16681" t="str">
            <v>Creature — Human Barbarian</v>
          </cell>
          <cell r="I16681">
            <v>3</v>
          </cell>
          <cell r="J16681">
            <v>2</v>
          </cell>
          <cell r="L16681" t="str">
            <v>Haste?Echo {2}{R}{R} #_(At the beginning of your upkeep, if this came under your control since the beginning of your last upkeep, sacrifice it unless you pay its echo cost.)_#?When Keldon Champion enters the battlefield, it deals 3 damage to target player.</v>
          </cell>
          <cell r="M16681" t="str">
            <v>{2}{R}{R}</v>
          </cell>
          <cell r="O16681">
            <v>4</v>
          </cell>
          <cell r="P16681" t="str">
            <v>R</v>
          </cell>
          <cell r="Q16681" t="str">
            <v>UD</v>
          </cell>
          <cell r="R16681">
            <v>90</v>
          </cell>
        </row>
        <row r="16682">
          <cell r="E16682" t="str">
            <v>Keldon Vandals</v>
          </cell>
          <cell r="F16682" t="str">
            <v>Urza's Destiny</v>
          </cell>
          <cell r="G16682" t="str">
            <v>C</v>
          </cell>
          <cell r="H16682" t="str">
            <v>Creature — Human Rogue</v>
          </cell>
          <cell r="I16682">
            <v>4</v>
          </cell>
          <cell r="J16682">
            <v>1</v>
          </cell>
          <cell r="L16682" t="str">
            <v>Echo {2}{R} #_(At the beginning of your upkeep, if this came under your control since the beginning of your last upkeep, sacrifice it unless you pay its echo cost.)_#?When Keldon Vandals enters the battlefield, destroy target artifact.</v>
          </cell>
          <cell r="M16682" t="str">
            <v>{2}{R}</v>
          </cell>
          <cell r="O16682">
            <v>3</v>
          </cell>
          <cell r="P16682" t="str">
            <v>R</v>
          </cell>
          <cell r="Q16682" t="str">
            <v>UD</v>
          </cell>
          <cell r="R16682">
            <v>91</v>
          </cell>
        </row>
        <row r="16683">
          <cell r="E16683" t="str">
            <v>Kingfisher</v>
          </cell>
          <cell r="F16683" t="str">
            <v>Urza's Destiny</v>
          </cell>
          <cell r="G16683" t="str">
            <v>C</v>
          </cell>
          <cell r="H16683" t="str">
            <v>Creature — Bird</v>
          </cell>
          <cell r="I16683">
            <v>2</v>
          </cell>
          <cell r="J16683">
            <v>2</v>
          </cell>
          <cell r="L16683" t="str">
            <v>Flying?When Kingfisher dies, draw a card.</v>
          </cell>
          <cell r="M16683" t="str">
            <v>{3}{U}</v>
          </cell>
          <cell r="O16683">
            <v>4</v>
          </cell>
          <cell r="P16683" t="str">
            <v>U</v>
          </cell>
          <cell r="Q16683" t="str">
            <v>UD</v>
          </cell>
          <cell r="R16683">
            <v>36</v>
          </cell>
        </row>
        <row r="16684">
          <cell r="E16684" t="str">
            <v>Landslide</v>
          </cell>
          <cell r="F16684" t="str">
            <v>Urza's Destiny</v>
          </cell>
          <cell r="G16684" t="str">
            <v>U</v>
          </cell>
          <cell r="H16684" t="str">
            <v>Sorcery</v>
          </cell>
          <cell r="L16684" t="str">
            <v>Sacrifice any number of Mountains. Landslide deals that much damage to target player.</v>
          </cell>
          <cell r="M16684" t="str">
            <v>{R}</v>
          </cell>
          <cell r="O16684">
            <v>1</v>
          </cell>
          <cell r="P16684" t="str">
            <v>R</v>
          </cell>
          <cell r="Q16684" t="str">
            <v>UD</v>
          </cell>
          <cell r="R16684">
            <v>92</v>
          </cell>
        </row>
        <row r="16685">
          <cell r="E16685" t="str">
            <v>Lurking Jackals</v>
          </cell>
          <cell r="F16685" t="str">
            <v>Urza's Destiny</v>
          </cell>
          <cell r="G16685" t="str">
            <v>U</v>
          </cell>
          <cell r="H16685" t="str">
            <v>Enchantment</v>
          </cell>
          <cell r="L16685" t="str">
            <v>When an opponent has 10 or less life, if Lurking Jackals is an enchantment, it becomes a 3/2 Hound creature.</v>
          </cell>
          <cell r="M16685" t="str">
            <v>{B}</v>
          </cell>
          <cell r="O16685">
            <v>1</v>
          </cell>
          <cell r="P16685" t="str">
            <v>B</v>
          </cell>
          <cell r="Q16685" t="str">
            <v>UD</v>
          </cell>
          <cell r="R16685">
            <v>62</v>
          </cell>
        </row>
        <row r="16686">
          <cell r="E16686" t="str">
            <v>Magnify</v>
          </cell>
          <cell r="F16686" t="str">
            <v>Urza's Destiny</v>
          </cell>
          <cell r="G16686" t="str">
            <v>C</v>
          </cell>
          <cell r="H16686" t="str">
            <v>Instant</v>
          </cell>
          <cell r="L16686" t="str">
            <v>All creatures get +1/+1 until end of turn.</v>
          </cell>
          <cell r="M16686" t="str">
            <v>{G}</v>
          </cell>
          <cell r="O16686">
            <v>1</v>
          </cell>
          <cell r="P16686" t="str">
            <v>G</v>
          </cell>
          <cell r="Q16686" t="str">
            <v>UD</v>
          </cell>
          <cell r="R16686">
            <v>111</v>
          </cell>
        </row>
        <row r="16687">
          <cell r="E16687" t="str">
            <v>Mantis Engine</v>
          </cell>
          <cell r="F16687" t="str">
            <v>Urza's Destiny</v>
          </cell>
          <cell r="G16687" t="str">
            <v>U</v>
          </cell>
          <cell r="H16687" t="str">
            <v>Artifact Creature — Insect</v>
          </cell>
          <cell r="I16687">
            <v>3</v>
          </cell>
          <cell r="J16687">
            <v>3</v>
          </cell>
          <cell r="L16687" t="str">
            <v>{2}: Mantis Engine gains flying until end of turn. #_(It can't be blocked except by creatures with flying or reach.)_#?{2}: Mantis Engine gains first strike until end of turn. #_(It deals combat damage before creatures without first strike.)_#</v>
          </cell>
          <cell r="M16687" t="str">
            <v>{5}</v>
          </cell>
          <cell r="O16687">
            <v>5</v>
          </cell>
          <cell r="P16687" t="str">
            <v>A</v>
          </cell>
          <cell r="Q16687" t="str">
            <v>UD</v>
          </cell>
          <cell r="R16687">
            <v>133</v>
          </cell>
        </row>
        <row r="16688">
          <cell r="E16688" t="str">
            <v>Mark of Fury</v>
          </cell>
          <cell r="F16688" t="str">
            <v>Urza's Destiny</v>
          </cell>
          <cell r="G16688" t="str">
            <v>C</v>
          </cell>
          <cell r="H16688" t="str">
            <v>Enchantment — Aura</v>
          </cell>
          <cell r="L16688" t="str">
            <v>Enchant creature?Enchanted creature has haste. At the beginning of the end step, return Mark of Fury to its owner's hand.</v>
          </cell>
          <cell r="M16688" t="str">
            <v>{R}</v>
          </cell>
          <cell r="O16688">
            <v>1</v>
          </cell>
          <cell r="P16688" t="str">
            <v>R</v>
          </cell>
          <cell r="Q16688" t="str">
            <v>UD</v>
          </cell>
          <cell r="R16688">
            <v>93</v>
          </cell>
        </row>
        <row r="16689">
          <cell r="E16689" t="str">
            <v>Marker Beetles</v>
          </cell>
          <cell r="F16689" t="str">
            <v>Urza's Destiny</v>
          </cell>
          <cell r="G16689" t="str">
            <v>C</v>
          </cell>
          <cell r="H16689" t="str">
            <v>Creature — Insect</v>
          </cell>
          <cell r="I16689">
            <v>2</v>
          </cell>
          <cell r="J16689">
            <v>3</v>
          </cell>
          <cell r="L16689" t="str">
            <v>When Marker Beetles dies, target creature gets +1/+1 until end of turn. {2}, Sacrifice Marker Beetles: Draw a card.</v>
          </cell>
          <cell r="M16689" t="str">
            <v>{1}{G}{G}</v>
          </cell>
          <cell r="O16689">
            <v>3</v>
          </cell>
          <cell r="P16689" t="str">
            <v>G</v>
          </cell>
          <cell r="Q16689" t="str">
            <v>UD</v>
          </cell>
          <cell r="R16689">
            <v>112</v>
          </cell>
        </row>
        <row r="16690">
          <cell r="E16690" t="str">
            <v>Mask of Law and Grace</v>
          </cell>
          <cell r="F16690" t="str">
            <v>Urza's Destiny</v>
          </cell>
          <cell r="G16690" t="str">
            <v>C</v>
          </cell>
          <cell r="H16690" t="str">
            <v>Enchantment — Aura</v>
          </cell>
          <cell r="L16690" t="str">
            <v>Enchant creature?Enchanted creature has protection from black and from red.</v>
          </cell>
          <cell r="M16690" t="str">
            <v>{W}</v>
          </cell>
          <cell r="O16690">
            <v>1</v>
          </cell>
          <cell r="P16690" t="str">
            <v>W</v>
          </cell>
          <cell r="Q16690" t="str">
            <v>UD</v>
          </cell>
          <cell r="R16690">
            <v>11</v>
          </cell>
        </row>
        <row r="16691">
          <cell r="E16691" t="str">
            <v>Master Healer</v>
          </cell>
          <cell r="F16691" t="str">
            <v>Urza's Destiny</v>
          </cell>
          <cell r="G16691" t="str">
            <v>R</v>
          </cell>
          <cell r="H16691" t="str">
            <v>Creature — Human Cleric</v>
          </cell>
          <cell r="I16691">
            <v>1</v>
          </cell>
          <cell r="J16691">
            <v>4</v>
          </cell>
          <cell r="L16691" t="str">
            <v>{T}: Prevent the next 4 damage that would be dealt to target creature or player this turn.</v>
          </cell>
          <cell r="M16691" t="str">
            <v>{4}{W}</v>
          </cell>
          <cell r="O16691">
            <v>5</v>
          </cell>
          <cell r="P16691" t="str">
            <v>W</v>
          </cell>
          <cell r="Q16691" t="str">
            <v>UD</v>
          </cell>
          <cell r="R16691">
            <v>12</v>
          </cell>
        </row>
        <row r="16692">
          <cell r="A16692" t="str">
            <v>Promo</v>
          </cell>
          <cell r="E16692" t="str">
            <v>Masticore</v>
          </cell>
          <cell r="F16692" t="str">
            <v>Urza's Destiny</v>
          </cell>
          <cell r="G16692" t="str">
            <v>R</v>
          </cell>
          <cell r="H16692" t="str">
            <v>Artifact Creature — Masticore</v>
          </cell>
          <cell r="I16692">
            <v>4</v>
          </cell>
          <cell r="J16692">
            <v>4</v>
          </cell>
          <cell r="L16692" t="str">
            <v>At the beginning of your upkeep, sacrifice Masticore unless you discard a card. {2}: Masticore deals 1 damage to target creature. {2}: Regenerate Masticore.</v>
          </cell>
          <cell r="M16692" t="str">
            <v>{4}</v>
          </cell>
          <cell r="O16692">
            <v>4</v>
          </cell>
          <cell r="P16692" t="str">
            <v>A</v>
          </cell>
          <cell r="Q16692" t="str">
            <v>UD</v>
          </cell>
          <cell r="R16692">
            <v>134</v>
          </cell>
        </row>
        <row r="16693">
          <cell r="A16693" t="str">
            <v>YES (Foil)</v>
          </cell>
          <cell r="E16693" t="str">
            <v>Mental Discipline</v>
          </cell>
          <cell r="F16693" t="str">
            <v>Urza's Destiny</v>
          </cell>
          <cell r="G16693" t="str">
            <v>C</v>
          </cell>
          <cell r="H16693" t="str">
            <v>Enchantment</v>
          </cell>
          <cell r="L16693" t="str">
            <v>{1}{U}, Discard a card: Draw a card.</v>
          </cell>
          <cell r="M16693" t="str">
            <v>{1}{U}{U}</v>
          </cell>
          <cell r="O16693">
            <v>3</v>
          </cell>
          <cell r="P16693" t="str">
            <v>U</v>
          </cell>
          <cell r="Q16693" t="str">
            <v>UD</v>
          </cell>
          <cell r="R16693">
            <v>37</v>
          </cell>
        </row>
        <row r="16694">
          <cell r="E16694" t="str">
            <v>Metalworker</v>
          </cell>
          <cell r="F16694" t="str">
            <v>Urza's Destiny</v>
          </cell>
          <cell r="G16694" t="str">
            <v>R</v>
          </cell>
          <cell r="H16694" t="str">
            <v>Artifact Creature — Construct</v>
          </cell>
          <cell r="I16694">
            <v>1</v>
          </cell>
          <cell r="J16694">
            <v>2</v>
          </cell>
          <cell r="L16694" t="str">
            <v>{T}: Reveal any number of artifact cards in your hand. Add {2} to your mana pool for each card revealed this way.</v>
          </cell>
          <cell r="M16694" t="str">
            <v>{3}</v>
          </cell>
          <cell r="N16694" t="str">
            <v>{X}</v>
          </cell>
          <cell r="O16694">
            <v>3</v>
          </cell>
          <cell r="P16694" t="str">
            <v>A</v>
          </cell>
          <cell r="Q16694" t="str">
            <v>UD</v>
          </cell>
          <cell r="R16694">
            <v>135</v>
          </cell>
        </row>
        <row r="16695">
          <cell r="E16695" t="str">
            <v>Metathran Elite</v>
          </cell>
          <cell r="F16695" t="str">
            <v>Urza's Destiny</v>
          </cell>
          <cell r="G16695" t="str">
            <v>U</v>
          </cell>
          <cell r="H16695" t="str">
            <v>Creature — Metathran Soldier</v>
          </cell>
          <cell r="I16695">
            <v>2</v>
          </cell>
          <cell r="J16695">
            <v>3</v>
          </cell>
          <cell r="L16695" t="str">
            <v>Metathran Elite is unblockable as long as it's enchanted.</v>
          </cell>
          <cell r="M16695" t="str">
            <v>{1}{U}{U}</v>
          </cell>
          <cell r="O16695">
            <v>3</v>
          </cell>
          <cell r="P16695" t="str">
            <v>U</v>
          </cell>
          <cell r="Q16695" t="str">
            <v>UD</v>
          </cell>
          <cell r="R16695">
            <v>38</v>
          </cell>
        </row>
        <row r="16696">
          <cell r="E16696" t="str">
            <v>Metathran Soldier</v>
          </cell>
          <cell r="F16696" t="str">
            <v>Urza's Destiny</v>
          </cell>
          <cell r="G16696" t="str">
            <v>C</v>
          </cell>
          <cell r="H16696" t="str">
            <v>Creature — Metathran Soldier</v>
          </cell>
          <cell r="I16696">
            <v>1</v>
          </cell>
          <cell r="J16696">
            <v>1</v>
          </cell>
          <cell r="L16696" t="str">
            <v>Metathran Soldier is unblockable.</v>
          </cell>
          <cell r="M16696" t="str">
            <v>{1}{U}</v>
          </cell>
          <cell r="O16696">
            <v>2</v>
          </cell>
          <cell r="P16696" t="str">
            <v>U</v>
          </cell>
          <cell r="Q16696" t="str">
            <v>UD</v>
          </cell>
          <cell r="R16696">
            <v>39</v>
          </cell>
        </row>
        <row r="16697">
          <cell r="E16697" t="str">
            <v>Momentum</v>
          </cell>
          <cell r="F16697" t="str">
            <v>Urza's Destiny</v>
          </cell>
          <cell r="G16697" t="str">
            <v>U</v>
          </cell>
          <cell r="H16697" t="str">
            <v>Enchantment — Aura</v>
          </cell>
          <cell r="L16697" t="str">
            <v>Enchant creature?At the beginning of your upkeep, you may put a growth counter on Momentum. Enchanted creature gets +1/+1 for each growth counter on Momentum.</v>
          </cell>
          <cell r="M16697" t="str">
            <v>{2}{G}</v>
          </cell>
          <cell r="O16697">
            <v>3</v>
          </cell>
          <cell r="P16697" t="str">
            <v>G</v>
          </cell>
          <cell r="Q16697" t="str">
            <v>UD</v>
          </cell>
          <cell r="R16697">
            <v>113</v>
          </cell>
        </row>
        <row r="16698">
          <cell r="E16698" t="str">
            <v>Multani's Decree</v>
          </cell>
          <cell r="F16698" t="str">
            <v>Urza's Destiny</v>
          </cell>
          <cell r="G16698" t="str">
            <v>C</v>
          </cell>
          <cell r="H16698" t="str">
            <v>Sorcery</v>
          </cell>
          <cell r="L16698" t="str">
            <v>Destroy all enchantments. You gain 2 life for each enchantment destroyed this way.</v>
          </cell>
          <cell r="M16698" t="str">
            <v>{3}{G}</v>
          </cell>
          <cell r="O16698">
            <v>4</v>
          </cell>
          <cell r="P16698" t="str">
            <v>G</v>
          </cell>
          <cell r="Q16698" t="str">
            <v>UD</v>
          </cell>
          <cell r="R16698">
            <v>114</v>
          </cell>
        </row>
        <row r="16699">
          <cell r="E16699" t="str">
            <v>Nightshade Seer</v>
          </cell>
          <cell r="F16699" t="str">
            <v>Urza's Destiny</v>
          </cell>
          <cell r="G16699" t="str">
            <v>U</v>
          </cell>
          <cell r="H16699" t="str">
            <v>Creature — Human Wizard</v>
          </cell>
          <cell r="I16699">
            <v>1</v>
          </cell>
          <cell r="J16699">
            <v>1</v>
          </cell>
          <cell r="L16699" t="str">
            <v>{2}{B}, {T}: Reveal any number of black cards in your hand. Target creature gets -X/-X until end of turn, where X is the number of cards revealed this way.</v>
          </cell>
          <cell r="M16699" t="str">
            <v>{3}{B}</v>
          </cell>
          <cell r="O16699">
            <v>4</v>
          </cell>
          <cell r="P16699" t="str">
            <v>B</v>
          </cell>
          <cell r="Q16699" t="str">
            <v>UD</v>
          </cell>
          <cell r="R16699">
            <v>63</v>
          </cell>
        </row>
        <row r="16700">
          <cell r="E16700" t="str">
            <v>Opalescence</v>
          </cell>
          <cell r="F16700" t="str">
            <v>Urza's Destiny</v>
          </cell>
          <cell r="G16700" t="str">
            <v>R</v>
          </cell>
          <cell r="H16700" t="str">
            <v>Enchantment</v>
          </cell>
          <cell r="L16700" t="str">
            <v>Each other non-Aura enchantment is a creature with power and toughness each equal to its converted mana cost. It's still an enchantment.</v>
          </cell>
          <cell r="M16700" t="str">
            <v>{2}{W}{W}</v>
          </cell>
          <cell r="O16700">
            <v>4</v>
          </cell>
          <cell r="P16700" t="str">
            <v>W</v>
          </cell>
          <cell r="Q16700" t="str">
            <v>UD</v>
          </cell>
          <cell r="R16700">
            <v>13</v>
          </cell>
        </row>
        <row r="16701">
          <cell r="E16701" t="str">
            <v>Opposition</v>
          </cell>
          <cell r="F16701" t="str">
            <v>Urza's Destiny</v>
          </cell>
          <cell r="G16701" t="str">
            <v>R</v>
          </cell>
          <cell r="H16701" t="str">
            <v>Enchantment</v>
          </cell>
          <cell r="L16701" t="str">
            <v>Tap an untapped creature you control: Tap target artifact, creature, or land.</v>
          </cell>
          <cell r="M16701" t="str">
            <v>{2}{U}{U}</v>
          </cell>
          <cell r="O16701">
            <v>4</v>
          </cell>
          <cell r="P16701" t="str">
            <v>U</v>
          </cell>
          <cell r="Q16701" t="str">
            <v>UD</v>
          </cell>
          <cell r="R16701">
            <v>40</v>
          </cell>
        </row>
        <row r="16702">
          <cell r="E16702" t="str">
            <v>Pattern of Rebirth</v>
          </cell>
          <cell r="F16702" t="str">
            <v>Urza's Destiny</v>
          </cell>
          <cell r="G16702" t="str">
            <v>R</v>
          </cell>
          <cell r="H16702" t="str">
            <v>Enchantment — Aura</v>
          </cell>
          <cell r="L16702" t="str">
            <v>Enchant creature. When enchanted creature dies, that creature's controller may search his or her library for a creature card and put that card onto the battlefield. If that player does, he or she shuffles his or her library.</v>
          </cell>
          <cell r="M16702" t="str">
            <v>{3}{G}</v>
          </cell>
          <cell r="O16702">
            <v>4</v>
          </cell>
          <cell r="P16702" t="str">
            <v>G</v>
          </cell>
          <cell r="Q16702" t="str">
            <v>UD</v>
          </cell>
          <cell r="R16702">
            <v>115</v>
          </cell>
        </row>
        <row r="16703">
          <cell r="E16703" t="str">
            <v>Phyrexian Monitor</v>
          </cell>
          <cell r="F16703" t="str">
            <v>Urza's Destiny</v>
          </cell>
          <cell r="G16703" t="str">
            <v>C</v>
          </cell>
          <cell r="H16703" t="str">
            <v>Creature — Skeleton</v>
          </cell>
          <cell r="I16703">
            <v>2</v>
          </cell>
          <cell r="J16703">
            <v>2</v>
          </cell>
          <cell r="L16703" t="str">
            <v>{B}: Regenerate Phyrexian Monitor.</v>
          </cell>
          <cell r="M16703" t="str">
            <v>{3}{B}</v>
          </cell>
          <cell r="O16703">
            <v>4</v>
          </cell>
          <cell r="P16703" t="str">
            <v>B</v>
          </cell>
          <cell r="Q16703" t="str">
            <v>UD</v>
          </cell>
          <cell r="R16703">
            <v>64</v>
          </cell>
        </row>
        <row r="16704">
          <cell r="A16704" t="str">
            <v>Promo</v>
          </cell>
          <cell r="E16704" t="str">
            <v>Phyrexian Negator</v>
          </cell>
          <cell r="F16704" t="str">
            <v>Urza's Destiny</v>
          </cell>
          <cell r="G16704" t="str">
            <v>R</v>
          </cell>
          <cell r="H16704" t="str">
            <v>Creature — Horror</v>
          </cell>
          <cell r="I16704">
            <v>5</v>
          </cell>
          <cell r="J16704">
            <v>5</v>
          </cell>
          <cell r="L16704" t="str">
            <v>Trample?Whenever Phyrexian Negator is dealt damage, sacrifice that many permanents.</v>
          </cell>
          <cell r="M16704" t="str">
            <v>{2}{B}</v>
          </cell>
          <cell r="O16704">
            <v>3</v>
          </cell>
          <cell r="P16704" t="str">
            <v>B</v>
          </cell>
          <cell r="Q16704" t="str">
            <v>UD</v>
          </cell>
          <cell r="R16704">
            <v>65</v>
          </cell>
        </row>
        <row r="16705">
          <cell r="E16705" t="str">
            <v>Plague Dogs</v>
          </cell>
          <cell r="F16705" t="str">
            <v>Urza's Destiny</v>
          </cell>
          <cell r="G16705" t="str">
            <v>U</v>
          </cell>
          <cell r="H16705" t="str">
            <v>Creature — Zombie Hound</v>
          </cell>
          <cell r="I16705">
            <v>3</v>
          </cell>
          <cell r="J16705">
            <v>3</v>
          </cell>
          <cell r="L16705" t="str">
            <v>When Plague Dogs dies, all creatures get -1/-1 until end of turn. {2}, Sacrifice Plague Dogs: Draw a card.</v>
          </cell>
          <cell r="M16705" t="str">
            <v>{4}{B}</v>
          </cell>
          <cell r="O16705">
            <v>5</v>
          </cell>
          <cell r="P16705" t="str">
            <v>B</v>
          </cell>
          <cell r="Q16705" t="str">
            <v>UD</v>
          </cell>
          <cell r="R16705">
            <v>66</v>
          </cell>
        </row>
        <row r="16706">
          <cell r="E16706" t="str">
            <v>Plated Spider</v>
          </cell>
          <cell r="F16706" t="str">
            <v>Urza's Destiny</v>
          </cell>
          <cell r="G16706" t="str">
            <v>C</v>
          </cell>
          <cell r="H16706" t="str">
            <v>Creature — Spider</v>
          </cell>
          <cell r="I16706">
            <v>4</v>
          </cell>
          <cell r="J16706">
            <v>4</v>
          </cell>
          <cell r="L16706" t="str">
            <v>Reach #_(This creature can block creatures with flying.)_#</v>
          </cell>
          <cell r="M16706" t="str">
            <v>{4}{G}</v>
          </cell>
          <cell r="O16706">
            <v>5</v>
          </cell>
          <cell r="P16706" t="str">
            <v>G</v>
          </cell>
          <cell r="Q16706" t="str">
            <v>UD</v>
          </cell>
          <cell r="R16706">
            <v>116</v>
          </cell>
        </row>
        <row r="16707">
          <cell r="E16707" t="str">
            <v>Plow Under</v>
          </cell>
          <cell r="F16707" t="str">
            <v>Urza's Destiny</v>
          </cell>
          <cell r="G16707" t="str">
            <v>R</v>
          </cell>
          <cell r="H16707" t="str">
            <v>Sorcery</v>
          </cell>
          <cell r="L16707" t="str">
            <v>Put two target lands on top of their owners' libraries.</v>
          </cell>
          <cell r="M16707" t="str">
            <v>{3}{G}{G}</v>
          </cell>
          <cell r="O16707">
            <v>5</v>
          </cell>
          <cell r="P16707" t="str">
            <v>G</v>
          </cell>
          <cell r="Q16707" t="str">
            <v>UD</v>
          </cell>
          <cell r="R16707">
            <v>117</v>
          </cell>
        </row>
        <row r="16708">
          <cell r="A16708" t="str">
            <v>Promo</v>
          </cell>
          <cell r="E16708" t="str">
            <v>Powder Keg</v>
          </cell>
          <cell r="F16708" t="str">
            <v>Urza's Destiny</v>
          </cell>
          <cell r="G16708" t="str">
            <v>R</v>
          </cell>
          <cell r="H16708" t="str">
            <v>Artifact</v>
          </cell>
          <cell r="L16708" t="str">
            <v>At the beginning of your upkeep, you may put a fuse counter on Powder Keg. {T}, Sacrifice Powder Keg: Destroy each artifact and creature with converted mana cost equal to the number of fuse counters on Powder Keg.</v>
          </cell>
          <cell r="M16708" t="str">
            <v>{2}</v>
          </cell>
          <cell r="O16708">
            <v>2</v>
          </cell>
          <cell r="P16708" t="str">
            <v>A</v>
          </cell>
          <cell r="Q16708" t="str">
            <v>UD</v>
          </cell>
          <cell r="R16708">
            <v>136</v>
          </cell>
        </row>
        <row r="16709">
          <cell r="E16709" t="str">
            <v>Private Research</v>
          </cell>
          <cell r="F16709" t="str">
            <v>Urza's Destiny</v>
          </cell>
          <cell r="G16709" t="str">
            <v>U</v>
          </cell>
          <cell r="H16709" t="str">
            <v>Enchantment — Aura</v>
          </cell>
          <cell r="L16709" t="str">
            <v>Enchant creature?At the beginning of your upkeep, you may put a page counter on Private Research. When enchanted creature dies, draw a card for each page counter on Private Research.</v>
          </cell>
          <cell r="M16709" t="str">
            <v>{U}</v>
          </cell>
          <cell r="O16709">
            <v>1</v>
          </cell>
          <cell r="P16709" t="str">
            <v>U</v>
          </cell>
          <cell r="Q16709" t="str">
            <v>UD</v>
          </cell>
          <cell r="R16709">
            <v>41</v>
          </cell>
        </row>
        <row r="16710">
          <cell r="A16710" t="str">
            <v>Duplicate</v>
          </cell>
          <cell r="E16710" t="str">
            <v>Quash</v>
          </cell>
          <cell r="F16710" t="str">
            <v>Urza's Destiny</v>
          </cell>
          <cell r="G16710" t="str">
            <v>U</v>
          </cell>
          <cell r="H16710" t="str">
            <v>Instant</v>
          </cell>
          <cell r="L16710" t="str">
            <v>Counter target instant or sorcery spell. Search its controller's graveyard, hand, and library for all cards with the same name as that spell and exile them. Then that player shuffles his or her library.</v>
          </cell>
          <cell r="M16710" t="str">
            <v>{2}{U}{U}</v>
          </cell>
          <cell r="O16710">
            <v>4</v>
          </cell>
          <cell r="P16710" t="str">
            <v>U</v>
          </cell>
          <cell r="Q16710" t="str">
            <v>UD</v>
          </cell>
          <cell r="R16710">
            <v>42</v>
          </cell>
        </row>
        <row r="16711">
          <cell r="E16711" t="str">
            <v>Rapid Decay</v>
          </cell>
          <cell r="F16711" t="str">
            <v>Urza's Destiny</v>
          </cell>
          <cell r="G16711" t="str">
            <v>R</v>
          </cell>
          <cell r="H16711" t="str">
            <v>Instant</v>
          </cell>
          <cell r="L16711" t="str">
            <v>Exile up to three target cards from a single graveyard. Cycling {2} #_({2}, Discard this card: Draw a card.)_#</v>
          </cell>
          <cell r="M16711" t="str">
            <v>{1}{B}</v>
          </cell>
          <cell r="O16711">
            <v>2</v>
          </cell>
          <cell r="P16711" t="str">
            <v>B</v>
          </cell>
          <cell r="Q16711" t="str">
            <v>UD</v>
          </cell>
          <cell r="R16711">
            <v>67</v>
          </cell>
        </row>
        <row r="16712">
          <cell r="E16712" t="str">
            <v>Ravenous Rats</v>
          </cell>
          <cell r="F16712" t="str">
            <v>Urza's Destiny</v>
          </cell>
          <cell r="G16712" t="str">
            <v>C</v>
          </cell>
          <cell r="H16712" t="str">
            <v>Creature — Rat</v>
          </cell>
          <cell r="I16712">
            <v>1</v>
          </cell>
          <cell r="J16712">
            <v>1</v>
          </cell>
          <cell r="L16712" t="str">
            <v>When Ravenous Rats enters the battlefield, target opponent discards a card.</v>
          </cell>
          <cell r="M16712" t="str">
            <v>{1}{B}</v>
          </cell>
          <cell r="O16712">
            <v>2</v>
          </cell>
          <cell r="P16712" t="str">
            <v>B</v>
          </cell>
          <cell r="Q16712" t="str">
            <v>UD</v>
          </cell>
          <cell r="R16712">
            <v>68</v>
          </cell>
        </row>
        <row r="16713">
          <cell r="E16713" t="str">
            <v>Rayne, Academy Chancellor</v>
          </cell>
          <cell r="F16713" t="str">
            <v>Urza's Destiny</v>
          </cell>
          <cell r="G16713" t="str">
            <v>R</v>
          </cell>
          <cell r="H16713" t="str">
            <v>Legendary Creature — Human Wizard</v>
          </cell>
          <cell r="I16713">
            <v>1</v>
          </cell>
          <cell r="J16713">
            <v>1</v>
          </cell>
          <cell r="L16713" t="str">
            <v>Whenever you or a permanent you control becomes the target of a spell or ability an opponent controls, you may draw a card. You may draw an additional card if Rayne, Academy Chancellor is enchanted.</v>
          </cell>
          <cell r="M16713" t="str">
            <v>{2}{U}</v>
          </cell>
          <cell r="O16713">
            <v>3</v>
          </cell>
          <cell r="P16713" t="str">
            <v>U</v>
          </cell>
          <cell r="Q16713" t="str">
            <v>UD</v>
          </cell>
          <cell r="R16713">
            <v>43</v>
          </cell>
        </row>
        <row r="16714">
          <cell r="E16714" t="str">
            <v>Reckless Abandon</v>
          </cell>
          <cell r="F16714" t="str">
            <v>Urza's Destiny</v>
          </cell>
          <cell r="G16714" t="str">
            <v>C</v>
          </cell>
          <cell r="H16714" t="str">
            <v>Sorcery</v>
          </cell>
          <cell r="L16714" t="str">
            <v>As an additional cost to cast Reckless Abandon, sacrifice a creature. Reckless Abandon deals 4 damage to target creature or player.</v>
          </cell>
          <cell r="M16714" t="str">
            <v>{R}</v>
          </cell>
          <cell r="O16714">
            <v>1</v>
          </cell>
          <cell r="P16714" t="str">
            <v>R</v>
          </cell>
          <cell r="Q16714" t="str">
            <v>UD</v>
          </cell>
          <cell r="R16714">
            <v>94</v>
          </cell>
        </row>
        <row r="16715">
          <cell r="E16715" t="str">
            <v>Reliquary Monk</v>
          </cell>
          <cell r="F16715" t="str">
            <v>Urza's Destiny</v>
          </cell>
          <cell r="G16715" t="str">
            <v>C</v>
          </cell>
          <cell r="H16715" t="str">
            <v>Creature — Human Monk Cleric</v>
          </cell>
          <cell r="I16715">
            <v>2</v>
          </cell>
          <cell r="J16715">
            <v>2</v>
          </cell>
          <cell r="L16715" t="str">
            <v>When Reliquary Monk dies, destroy target artifact or enchantment.</v>
          </cell>
          <cell r="M16715" t="str">
            <v>{2}{W}</v>
          </cell>
          <cell r="O16715">
            <v>3</v>
          </cell>
          <cell r="P16715" t="str">
            <v>W</v>
          </cell>
          <cell r="Q16715" t="str">
            <v>UD</v>
          </cell>
          <cell r="R16715">
            <v>14</v>
          </cell>
        </row>
        <row r="16716">
          <cell r="E16716" t="str">
            <v>Repercussion</v>
          </cell>
          <cell r="F16716" t="str">
            <v>Urza's Destiny</v>
          </cell>
          <cell r="G16716" t="str">
            <v>R</v>
          </cell>
          <cell r="H16716" t="str">
            <v>Enchantment</v>
          </cell>
          <cell r="L16716" t="str">
            <v>Whenever a creature is dealt damage, Repercussion deals that much damage to that creature's controller.</v>
          </cell>
          <cell r="M16716" t="str">
            <v>{1}{R}{R}</v>
          </cell>
          <cell r="O16716">
            <v>3</v>
          </cell>
          <cell r="P16716" t="str">
            <v>R</v>
          </cell>
          <cell r="Q16716" t="str">
            <v>UD</v>
          </cell>
          <cell r="R16716">
            <v>95</v>
          </cell>
        </row>
        <row r="16717">
          <cell r="A16717" t="str">
            <v>Wishlist (Normal)</v>
          </cell>
          <cell r="E16717" t="str">
            <v>Replenish</v>
          </cell>
          <cell r="F16717" t="str">
            <v>Urza's Destiny</v>
          </cell>
          <cell r="G16717" t="str">
            <v>R</v>
          </cell>
          <cell r="H16717" t="str">
            <v>Sorcery</v>
          </cell>
          <cell r="L16717" t="str">
            <v>Return all enchantment cards from your graveyard to the battlefield. #_(Auras with nothing to enchant remain in your graveyard.)_#</v>
          </cell>
          <cell r="M16717" t="str">
            <v>{3}{W}</v>
          </cell>
          <cell r="O16717">
            <v>4</v>
          </cell>
          <cell r="P16717" t="str">
            <v>W</v>
          </cell>
          <cell r="Q16717" t="str">
            <v>UD</v>
          </cell>
          <cell r="R16717">
            <v>15</v>
          </cell>
        </row>
        <row r="16718">
          <cell r="E16718" t="str">
            <v>Rescue</v>
          </cell>
          <cell r="F16718" t="str">
            <v>Urza's Destiny</v>
          </cell>
          <cell r="G16718" t="str">
            <v>C</v>
          </cell>
          <cell r="H16718" t="str">
            <v>Instant</v>
          </cell>
          <cell r="L16718" t="str">
            <v>Return target permanent you control to its owner's hand.</v>
          </cell>
          <cell r="M16718" t="str">
            <v>{U}</v>
          </cell>
          <cell r="O16718">
            <v>1</v>
          </cell>
          <cell r="P16718" t="str">
            <v>U</v>
          </cell>
          <cell r="Q16718" t="str">
            <v>UD</v>
          </cell>
          <cell r="R16718">
            <v>44</v>
          </cell>
        </row>
        <row r="16719">
          <cell r="E16719" t="str">
            <v>Rofellos, Llanowar Emissary</v>
          </cell>
          <cell r="F16719" t="str">
            <v>Urza's Destiny</v>
          </cell>
          <cell r="G16719" t="str">
            <v>R</v>
          </cell>
          <cell r="H16719" t="str">
            <v>Legendary Creature — Elf Druid</v>
          </cell>
          <cell r="I16719">
            <v>2</v>
          </cell>
          <cell r="J16719">
            <v>1</v>
          </cell>
          <cell r="L16719" t="str">
            <v>{T}: Add {G} to your mana pool for each Forest you control.</v>
          </cell>
          <cell r="M16719" t="str">
            <v>{G}{G}</v>
          </cell>
          <cell r="N16719" t="str">
            <v>{G}</v>
          </cell>
          <cell r="O16719">
            <v>2</v>
          </cell>
          <cell r="P16719" t="str">
            <v>G</v>
          </cell>
          <cell r="Q16719" t="str">
            <v>UD</v>
          </cell>
          <cell r="R16719">
            <v>118</v>
          </cell>
        </row>
        <row r="16720">
          <cell r="A16720" t="str">
            <v>YES</v>
          </cell>
          <cell r="E16720" t="str">
            <v>Rofellos's Gift</v>
          </cell>
          <cell r="F16720" t="str">
            <v>Urza's Destiny</v>
          </cell>
          <cell r="G16720" t="str">
            <v>C</v>
          </cell>
          <cell r="H16720" t="str">
            <v>Sorcery</v>
          </cell>
          <cell r="L16720" t="str">
            <v>Reveal any number of green cards in your hand. Return an enchantment card from your graveyard to your hand for each card revealed this way.</v>
          </cell>
          <cell r="M16720" t="str">
            <v>{G}</v>
          </cell>
          <cell r="O16720">
            <v>1</v>
          </cell>
          <cell r="P16720" t="str">
            <v>G</v>
          </cell>
          <cell r="Q16720" t="str">
            <v>UD</v>
          </cell>
          <cell r="R16720">
            <v>119</v>
          </cell>
        </row>
        <row r="16721">
          <cell r="E16721" t="str">
            <v>Sanctimony</v>
          </cell>
          <cell r="F16721" t="str">
            <v>Urza's Destiny</v>
          </cell>
          <cell r="G16721" t="str">
            <v>U</v>
          </cell>
          <cell r="H16721" t="str">
            <v>Enchantment</v>
          </cell>
          <cell r="L16721" t="str">
            <v>Whenever an opponent taps a Mountain for mana, you may gain 1 life.</v>
          </cell>
          <cell r="M16721" t="str">
            <v>{1}{W}</v>
          </cell>
          <cell r="O16721">
            <v>2</v>
          </cell>
          <cell r="P16721" t="str">
            <v>W</v>
          </cell>
          <cell r="Q16721" t="str">
            <v>UD</v>
          </cell>
          <cell r="R16721">
            <v>16</v>
          </cell>
        </row>
        <row r="16722">
          <cell r="E16722" t="str">
            <v>Scent of Brine</v>
          </cell>
          <cell r="F16722" t="str">
            <v>Urza's Destiny</v>
          </cell>
          <cell r="G16722" t="str">
            <v>C</v>
          </cell>
          <cell r="H16722" t="str">
            <v>Instant</v>
          </cell>
          <cell r="L16722" t="str">
            <v>Reveal any number of blue cards in your hand. Counter target spell unless its controller pays {1} for each card revealed this way.</v>
          </cell>
          <cell r="M16722" t="str">
            <v>{1}{U}</v>
          </cell>
          <cell r="O16722">
            <v>2</v>
          </cell>
          <cell r="P16722" t="str">
            <v>U</v>
          </cell>
          <cell r="Q16722" t="str">
            <v>UD</v>
          </cell>
          <cell r="R16722">
            <v>45</v>
          </cell>
        </row>
        <row r="16723">
          <cell r="A16723" t="str">
            <v>Promo</v>
          </cell>
          <cell r="E16723" t="str">
            <v>Scent of Cinder</v>
          </cell>
          <cell r="F16723" t="str">
            <v>Urza's Destiny</v>
          </cell>
          <cell r="G16723" t="str">
            <v>C</v>
          </cell>
          <cell r="H16723" t="str">
            <v>Sorcery</v>
          </cell>
          <cell r="L16723" t="str">
            <v>Reveal any number of red cards in your hand. Scent of Cinder deals X damage to target creature or player, where X is the number of cards revealed this way.</v>
          </cell>
          <cell r="M16723" t="str">
            <v>{1}{R}</v>
          </cell>
          <cell r="O16723">
            <v>2</v>
          </cell>
          <cell r="P16723" t="str">
            <v>R</v>
          </cell>
          <cell r="Q16723" t="str">
            <v>UD</v>
          </cell>
          <cell r="R16723">
            <v>96</v>
          </cell>
        </row>
        <row r="16724">
          <cell r="E16724" t="str">
            <v>Scent of Ivy</v>
          </cell>
          <cell r="F16724" t="str">
            <v>Urza's Destiny</v>
          </cell>
          <cell r="G16724" t="str">
            <v>C</v>
          </cell>
          <cell r="H16724" t="str">
            <v>Instant</v>
          </cell>
          <cell r="L16724" t="str">
            <v>Reveal any number of green cards in your hand. Target creature gets +X/+X until end of turn, where X is the number of cards revealed this way.</v>
          </cell>
          <cell r="M16724" t="str">
            <v>{G}</v>
          </cell>
          <cell r="O16724">
            <v>1</v>
          </cell>
          <cell r="P16724" t="str">
            <v>G</v>
          </cell>
          <cell r="Q16724" t="str">
            <v>UD</v>
          </cell>
          <cell r="R16724">
            <v>120</v>
          </cell>
        </row>
        <row r="16725">
          <cell r="E16725" t="str">
            <v>Scent of Jasmine</v>
          </cell>
          <cell r="F16725" t="str">
            <v>Urza's Destiny</v>
          </cell>
          <cell r="G16725" t="str">
            <v>C</v>
          </cell>
          <cell r="H16725" t="str">
            <v>Instant</v>
          </cell>
          <cell r="L16725" t="str">
            <v>Reveal any number of white cards in your hand. You gain 2 life for each card revealed this way.</v>
          </cell>
          <cell r="M16725" t="str">
            <v>{W}</v>
          </cell>
          <cell r="O16725">
            <v>1</v>
          </cell>
          <cell r="P16725" t="str">
            <v>W</v>
          </cell>
          <cell r="Q16725" t="str">
            <v>UD</v>
          </cell>
          <cell r="R16725">
            <v>17</v>
          </cell>
        </row>
        <row r="16726">
          <cell r="E16726" t="str">
            <v>Scent of Nightshade</v>
          </cell>
          <cell r="F16726" t="str">
            <v>Urza's Destiny</v>
          </cell>
          <cell r="G16726" t="str">
            <v>C</v>
          </cell>
          <cell r="H16726" t="str">
            <v>Instant</v>
          </cell>
          <cell r="L16726" t="str">
            <v>Reveal any number of black cards in your hand. Target creature gets -X/-X until end of turn, where X is the number of cards revealed this way.</v>
          </cell>
          <cell r="M16726" t="str">
            <v>{1}{B}</v>
          </cell>
          <cell r="O16726">
            <v>2</v>
          </cell>
          <cell r="P16726" t="str">
            <v>B</v>
          </cell>
          <cell r="Q16726" t="str">
            <v>UD</v>
          </cell>
          <cell r="R16726">
            <v>69</v>
          </cell>
        </row>
        <row r="16727">
          <cell r="E16727" t="str">
            <v>Scour</v>
          </cell>
          <cell r="F16727" t="str">
            <v>Urza's Destiny</v>
          </cell>
          <cell r="G16727" t="str">
            <v>U</v>
          </cell>
          <cell r="H16727" t="str">
            <v>Instant</v>
          </cell>
          <cell r="L16727" t="str">
            <v>Exile target enchantment. Search its controller's graveyard, hand, and library for all cards with the same name as that enchantment and exile them. Then that player shuffles his or her library.</v>
          </cell>
          <cell r="M16727" t="str">
            <v>{2}{W}{W}</v>
          </cell>
          <cell r="O16727">
            <v>4</v>
          </cell>
          <cell r="P16727" t="str">
            <v>W</v>
          </cell>
          <cell r="Q16727" t="str">
            <v>UD</v>
          </cell>
          <cell r="R16727">
            <v>18</v>
          </cell>
        </row>
        <row r="16728">
          <cell r="E16728" t="str">
            <v>Scrying Glass</v>
          </cell>
          <cell r="F16728" t="str">
            <v>Urza's Destiny</v>
          </cell>
          <cell r="G16728" t="str">
            <v>R</v>
          </cell>
          <cell r="H16728" t="str">
            <v>Artifact</v>
          </cell>
          <cell r="L16728" t="str">
            <v>{3}, {T}: Choose a number greater than 0 and a color. Target opponent reveals his or her hand. If that opponent reveals exactly the chosen number of cards of the chosen color, you draw a card.</v>
          </cell>
          <cell r="M16728" t="str">
            <v>{2}</v>
          </cell>
          <cell r="O16728">
            <v>2</v>
          </cell>
          <cell r="P16728" t="str">
            <v>A</v>
          </cell>
          <cell r="Q16728" t="str">
            <v>UD</v>
          </cell>
          <cell r="R16728">
            <v>137</v>
          </cell>
        </row>
        <row r="16729">
          <cell r="E16729" t="str">
            <v>Serra Advocate</v>
          </cell>
          <cell r="F16729" t="str">
            <v>Urza's Destiny</v>
          </cell>
          <cell r="G16729" t="str">
            <v>U</v>
          </cell>
          <cell r="H16729" t="str">
            <v>Creature — Angel</v>
          </cell>
          <cell r="I16729">
            <v>2</v>
          </cell>
          <cell r="J16729">
            <v>2</v>
          </cell>
          <cell r="L16729" t="str">
            <v>Flying?{T}: Target attacking or blocking creature gets +2/+2 until end of turn.</v>
          </cell>
          <cell r="M16729" t="str">
            <v>{3}{W}</v>
          </cell>
          <cell r="O16729">
            <v>4</v>
          </cell>
          <cell r="P16729" t="str">
            <v>W</v>
          </cell>
          <cell r="Q16729" t="str">
            <v>UD</v>
          </cell>
          <cell r="R16729">
            <v>19</v>
          </cell>
        </row>
        <row r="16730">
          <cell r="E16730" t="str">
            <v>Sigil of Sleep</v>
          </cell>
          <cell r="F16730" t="str">
            <v>Urza's Destiny</v>
          </cell>
          <cell r="G16730" t="str">
            <v>C</v>
          </cell>
          <cell r="H16730" t="str">
            <v>Enchantment — Aura</v>
          </cell>
          <cell r="L16730" t="str">
            <v>Enchant creature?Whenever enchanted creature deals damage to a player, return target creature that player controls to its owner's hand.</v>
          </cell>
          <cell r="M16730" t="str">
            <v>{U}</v>
          </cell>
          <cell r="O16730">
            <v>1</v>
          </cell>
          <cell r="P16730" t="str">
            <v>U</v>
          </cell>
          <cell r="Q16730" t="str">
            <v>UD</v>
          </cell>
          <cell r="R16730">
            <v>46</v>
          </cell>
        </row>
        <row r="16731">
          <cell r="E16731" t="str">
            <v>Skittering Horror</v>
          </cell>
          <cell r="F16731" t="str">
            <v>Urza's Destiny</v>
          </cell>
          <cell r="G16731" t="str">
            <v>C</v>
          </cell>
          <cell r="H16731" t="str">
            <v>Creature — Horror</v>
          </cell>
          <cell r="I16731">
            <v>4</v>
          </cell>
          <cell r="J16731">
            <v>3</v>
          </cell>
          <cell r="L16731" t="str">
            <v>When you cast a creature spell, sacrifice Skittering Horror.</v>
          </cell>
          <cell r="M16731" t="str">
            <v>{2}{B}</v>
          </cell>
          <cell r="O16731">
            <v>3</v>
          </cell>
          <cell r="P16731" t="str">
            <v>B</v>
          </cell>
          <cell r="Q16731" t="str">
            <v>UD</v>
          </cell>
          <cell r="R16731">
            <v>70</v>
          </cell>
        </row>
        <row r="16732">
          <cell r="E16732" t="str">
            <v>Slinking Skirge</v>
          </cell>
          <cell r="F16732" t="str">
            <v>Urza's Destiny</v>
          </cell>
          <cell r="G16732" t="str">
            <v>C</v>
          </cell>
          <cell r="H16732" t="str">
            <v>Creature — Imp</v>
          </cell>
          <cell r="I16732">
            <v>2</v>
          </cell>
          <cell r="J16732">
            <v>1</v>
          </cell>
          <cell r="L16732" t="str">
            <v>Flying?{2}, Sacrifice Slinking Skirge: Draw a card.</v>
          </cell>
          <cell r="M16732" t="str">
            <v>{3}{B}</v>
          </cell>
          <cell r="O16732">
            <v>4</v>
          </cell>
          <cell r="P16732" t="str">
            <v>B</v>
          </cell>
          <cell r="Q16732" t="str">
            <v>UD</v>
          </cell>
          <cell r="R16732">
            <v>71</v>
          </cell>
        </row>
        <row r="16733">
          <cell r="E16733" t="str">
            <v>Solidarity</v>
          </cell>
          <cell r="F16733" t="str">
            <v>Urza's Destiny</v>
          </cell>
          <cell r="G16733" t="str">
            <v>C</v>
          </cell>
          <cell r="H16733" t="str">
            <v>Instant</v>
          </cell>
          <cell r="L16733" t="str">
            <v>Creatures you control get +0/+5 until end of turn.</v>
          </cell>
          <cell r="M16733" t="str">
            <v>{3}{W}</v>
          </cell>
          <cell r="O16733">
            <v>4</v>
          </cell>
          <cell r="P16733" t="str">
            <v>W</v>
          </cell>
          <cell r="Q16733" t="str">
            <v>UD</v>
          </cell>
          <cell r="R16733">
            <v>20</v>
          </cell>
        </row>
        <row r="16734">
          <cell r="A16734" t="str">
            <v>Duplicate</v>
          </cell>
          <cell r="E16734" t="str">
            <v>Soul Feast</v>
          </cell>
          <cell r="F16734" t="str">
            <v>Urza's Destiny</v>
          </cell>
          <cell r="G16734" t="str">
            <v>U</v>
          </cell>
          <cell r="H16734" t="str">
            <v>Sorcery</v>
          </cell>
          <cell r="L16734" t="str">
            <v>Target player loses 4 life and you gain 4 life.</v>
          </cell>
          <cell r="M16734" t="str">
            <v>{3}{B}{B}</v>
          </cell>
          <cell r="O16734">
            <v>5</v>
          </cell>
          <cell r="P16734" t="str">
            <v>B</v>
          </cell>
          <cell r="Q16734" t="str">
            <v>UD</v>
          </cell>
          <cell r="R16734">
            <v>72</v>
          </cell>
        </row>
        <row r="16735">
          <cell r="E16735" t="str">
            <v>Sowing Salt</v>
          </cell>
          <cell r="F16735" t="str">
            <v>Urza's Destiny</v>
          </cell>
          <cell r="G16735" t="str">
            <v>U</v>
          </cell>
          <cell r="H16735" t="str">
            <v>Sorcery</v>
          </cell>
          <cell r="L16735" t="str">
            <v>Exile target nonbasic land. Search its controller's graveyard, hand, and library for all cards with the same name as that land and exile them. Then that player shuffles his or her library.</v>
          </cell>
          <cell r="M16735" t="str">
            <v>{2}{R}{R}</v>
          </cell>
          <cell r="O16735">
            <v>4</v>
          </cell>
          <cell r="P16735" t="str">
            <v>R</v>
          </cell>
          <cell r="Q16735" t="str">
            <v>UD</v>
          </cell>
          <cell r="R16735">
            <v>97</v>
          </cell>
        </row>
        <row r="16736">
          <cell r="E16736" t="str">
            <v>Splinter</v>
          </cell>
          <cell r="F16736" t="str">
            <v>Urza's Destiny</v>
          </cell>
          <cell r="G16736" t="str">
            <v>U</v>
          </cell>
          <cell r="H16736" t="str">
            <v>Sorcery</v>
          </cell>
          <cell r="L16736" t="str">
            <v>Exile target artifact. Search its controller's graveyard, hand, and library for all cards with the same name as that artifact and exile them. Then that player shuffles his or her library.</v>
          </cell>
          <cell r="M16736" t="str">
            <v>{2}{G}{G}</v>
          </cell>
          <cell r="O16736">
            <v>4</v>
          </cell>
          <cell r="P16736" t="str">
            <v>G</v>
          </cell>
          <cell r="Q16736" t="str">
            <v>UD</v>
          </cell>
          <cell r="R16736">
            <v>121</v>
          </cell>
        </row>
        <row r="16737">
          <cell r="E16737" t="str">
            <v>Squirming Mass</v>
          </cell>
          <cell r="F16737" t="str">
            <v>Urza's Destiny</v>
          </cell>
          <cell r="G16737" t="str">
            <v>C</v>
          </cell>
          <cell r="H16737" t="str">
            <v>Creature — Horror</v>
          </cell>
          <cell r="I16737">
            <v>1</v>
          </cell>
          <cell r="J16737">
            <v>1</v>
          </cell>
          <cell r="L16737" t="str">
            <v>Fear #_(This creature can't be blocked except by artifact creatures and/or black creatures.)_#</v>
          </cell>
          <cell r="M16737" t="str">
            <v>{1}{B}</v>
          </cell>
          <cell r="O16737">
            <v>2</v>
          </cell>
          <cell r="P16737" t="str">
            <v>B</v>
          </cell>
          <cell r="Q16737" t="str">
            <v>UD</v>
          </cell>
          <cell r="R16737">
            <v>73</v>
          </cell>
        </row>
        <row r="16738">
          <cell r="E16738" t="str">
            <v>Storage Matrix</v>
          </cell>
          <cell r="F16738" t="str">
            <v>Urza's Destiny</v>
          </cell>
          <cell r="G16738" t="str">
            <v>R</v>
          </cell>
          <cell r="H16738" t="str">
            <v>Artifact</v>
          </cell>
          <cell r="L16738" t="str">
            <v>As long as Storage Matrix is untapped, each player chooses artifact, creature, or land during his or her untap step. That player can untap only permanents of the chosen type this step.</v>
          </cell>
          <cell r="M16738" t="str">
            <v>{3}</v>
          </cell>
          <cell r="O16738">
            <v>3</v>
          </cell>
          <cell r="P16738" t="str">
            <v>A</v>
          </cell>
          <cell r="Q16738" t="str">
            <v>UD</v>
          </cell>
          <cell r="R16738">
            <v>138</v>
          </cell>
        </row>
        <row r="16739">
          <cell r="E16739" t="str">
            <v>Taunting Elf</v>
          </cell>
          <cell r="F16739" t="str">
            <v>Urza's Destiny</v>
          </cell>
          <cell r="G16739" t="str">
            <v>C</v>
          </cell>
          <cell r="H16739" t="str">
            <v>Creature — Elf</v>
          </cell>
          <cell r="I16739">
            <v>0</v>
          </cell>
          <cell r="J16739">
            <v>1</v>
          </cell>
          <cell r="L16739" t="str">
            <v>All creatures able to block Taunting Elf do so.</v>
          </cell>
          <cell r="M16739" t="str">
            <v>{G}</v>
          </cell>
          <cell r="O16739">
            <v>1</v>
          </cell>
          <cell r="P16739" t="str">
            <v>G</v>
          </cell>
          <cell r="Q16739" t="str">
            <v>UD</v>
          </cell>
          <cell r="R16739">
            <v>122</v>
          </cell>
        </row>
        <row r="16740">
          <cell r="E16740" t="str">
            <v>Telepathic Spies</v>
          </cell>
          <cell r="F16740" t="str">
            <v>Urza's Destiny</v>
          </cell>
          <cell r="G16740" t="str">
            <v>C</v>
          </cell>
          <cell r="H16740" t="str">
            <v>Creature — Human Wizard</v>
          </cell>
          <cell r="I16740">
            <v>2</v>
          </cell>
          <cell r="J16740">
            <v>2</v>
          </cell>
          <cell r="L16740" t="str">
            <v>When Telepathic Spies enters the battlefield, look at target opponent's hand.</v>
          </cell>
          <cell r="M16740" t="str">
            <v>{2}{U}</v>
          </cell>
          <cell r="O16740">
            <v>3</v>
          </cell>
          <cell r="P16740" t="str">
            <v>U</v>
          </cell>
          <cell r="Q16740" t="str">
            <v>UD</v>
          </cell>
          <cell r="R16740">
            <v>47</v>
          </cell>
        </row>
        <row r="16741">
          <cell r="A16741" t="str">
            <v>Duplicate</v>
          </cell>
          <cell r="E16741" t="str">
            <v>Temporal Adept</v>
          </cell>
          <cell r="F16741" t="str">
            <v>Urza's Destiny</v>
          </cell>
          <cell r="G16741" t="str">
            <v>R</v>
          </cell>
          <cell r="H16741" t="str">
            <v>Creature — Human Wizard</v>
          </cell>
          <cell r="I16741">
            <v>1</v>
          </cell>
          <cell r="J16741">
            <v>1</v>
          </cell>
          <cell r="L16741" t="str">
            <v>{U}{U}{U}, {T}: Return target permanent to its owner's hand.</v>
          </cell>
          <cell r="M16741" t="str">
            <v>{1}{U}{U}</v>
          </cell>
          <cell r="O16741">
            <v>3</v>
          </cell>
          <cell r="P16741" t="str">
            <v>U</v>
          </cell>
          <cell r="Q16741" t="str">
            <v>UD</v>
          </cell>
          <cell r="R16741">
            <v>48</v>
          </cell>
        </row>
        <row r="16742">
          <cell r="E16742" t="str">
            <v>Tethered Griffin</v>
          </cell>
          <cell r="F16742" t="str">
            <v>Urza's Destiny</v>
          </cell>
          <cell r="G16742" t="str">
            <v>R</v>
          </cell>
          <cell r="H16742" t="str">
            <v>Creature — Griffin</v>
          </cell>
          <cell r="I16742">
            <v>2</v>
          </cell>
          <cell r="J16742">
            <v>3</v>
          </cell>
          <cell r="L16742" t="str">
            <v>Flying??When you control no enchantments, sacrifice Tethered Griffin.</v>
          </cell>
          <cell r="M16742" t="str">
            <v>{W}</v>
          </cell>
          <cell r="O16742">
            <v>1</v>
          </cell>
          <cell r="P16742" t="str">
            <v>W</v>
          </cell>
          <cell r="Q16742" t="str">
            <v>UD</v>
          </cell>
          <cell r="R16742">
            <v>21</v>
          </cell>
        </row>
        <row r="16743">
          <cell r="A16743" t="str">
            <v>Duplicate</v>
          </cell>
          <cell r="E16743" t="str">
            <v>Thieving Magpie</v>
          </cell>
          <cell r="F16743" t="str">
            <v>Urza's Destiny</v>
          </cell>
          <cell r="G16743" t="str">
            <v>U</v>
          </cell>
          <cell r="H16743" t="str">
            <v>Creature — Bird</v>
          </cell>
          <cell r="I16743">
            <v>1</v>
          </cell>
          <cell r="J16743">
            <v>3</v>
          </cell>
          <cell r="L16743" t="str">
            <v>Flying #_(This creature can't be blocked except by creatures with flying or reach.)_# ?Whenever Thieving Magpie deals damage to an opponent, draw a card.</v>
          </cell>
          <cell r="M16743" t="str">
            <v>{2}{U}{U}</v>
          </cell>
          <cell r="O16743">
            <v>4</v>
          </cell>
          <cell r="P16743" t="str">
            <v>U</v>
          </cell>
          <cell r="Q16743" t="str">
            <v>UD</v>
          </cell>
          <cell r="R16743">
            <v>49</v>
          </cell>
        </row>
        <row r="16744">
          <cell r="E16744" t="str">
            <v>Thorn Elemental</v>
          </cell>
          <cell r="F16744" t="str">
            <v>Urza's Destiny</v>
          </cell>
          <cell r="G16744" t="str">
            <v>R</v>
          </cell>
          <cell r="H16744" t="str">
            <v>Creature — Elemental</v>
          </cell>
          <cell r="I16744">
            <v>7</v>
          </cell>
          <cell r="J16744">
            <v>7</v>
          </cell>
          <cell r="L16744" t="str">
            <v>You may have Thorn Elemental assign its combat damage as though it weren't blocked.</v>
          </cell>
          <cell r="M16744" t="str">
            <v>{5}{G}{G}</v>
          </cell>
          <cell r="O16744">
            <v>7</v>
          </cell>
          <cell r="P16744" t="str">
            <v>G</v>
          </cell>
          <cell r="Q16744" t="str">
            <v>UD</v>
          </cell>
          <cell r="R16744">
            <v>123</v>
          </cell>
        </row>
        <row r="16745">
          <cell r="E16745" t="str">
            <v>Thran Dynamo</v>
          </cell>
          <cell r="F16745" t="str">
            <v>Urza's Destiny</v>
          </cell>
          <cell r="G16745" t="str">
            <v>U</v>
          </cell>
          <cell r="H16745" t="str">
            <v>Artifact</v>
          </cell>
          <cell r="L16745" t="str">
            <v>{T}: Add {3} to your mana pool.</v>
          </cell>
          <cell r="M16745" t="str">
            <v>{4}</v>
          </cell>
          <cell r="N16745" t="str">
            <v>{X}</v>
          </cell>
          <cell r="O16745">
            <v>4</v>
          </cell>
          <cell r="P16745" t="str">
            <v>A</v>
          </cell>
          <cell r="Q16745" t="str">
            <v>UD</v>
          </cell>
          <cell r="R16745">
            <v>139</v>
          </cell>
        </row>
        <row r="16746">
          <cell r="E16746" t="str">
            <v>Thran Foundry</v>
          </cell>
          <cell r="F16746" t="str">
            <v>Urza's Destiny</v>
          </cell>
          <cell r="G16746" t="str">
            <v>U</v>
          </cell>
          <cell r="H16746" t="str">
            <v>Artifact</v>
          </cell>
          <cell r="L16746" t="str">
            <v>{1}, {T}, Exile Thran Foundry: Target player shuffles his or her graveyard into his or her library.</v>
          </cell>
          <cell r="M16746" t="str">
            <v>{1}</v>
          </cell>
          <cell r="O16746">
            <v>1</v>
          </cell>
          <cell r="P16746" t="str">
            <v>A</v>
          </cell>
          <cell r="Q16746" t="str">
            <v>UD</v>
          </cell>
          <cell r="R16746">
            <v>140</v>
          </cell>
        </row>
        <row r="16747">
          <cell r="A16747" t="str">
            <v>Duplicate</v>
          </cell>
          <cell r="E16747" t="str">
            <v>Thran Golem</v>
          </cell>
          <cell r="F16747" t="str">
            <v>Urza's Destiny</v>
          </cell>
          <cell r="G16747" t="str">
            <v>R</v>
          </cell>
          <cell r="H16747" t="str">
            <v>Artifact Creature — Golem</v>
          </cell>
          <cell r="I16747">
            <v>3</v>
          </cell>
          <cell r="J16747">
            <v>3</v>
          </cell>
          <cell r="L16747" t="str">
            <v>As long as Thran Golem is enchanted, it gets +2/+2 and has flying, first strike, and trample.</v>
          </cell>
          <cell r="M16747" t="str">
            <v>{5}</v>
          </cell>
          <cell r="O16747">
            <v>5</v>
          </cell>
          <cell r="P16747" t="str">
            <v>A</v>
          </cell>
          <cell r="Q16747" t="str">
            <v>UD</v>
          </cell>
          <cell r="R16747">
            <v>141</v>
          </cell>
        </row>
        <row r="16748">
          <cell r="E16748" t="str">
            <v>Tormented Angel</v>
          </cell>
          <cell r="F16748" t="str">
            <v>Urza's Destiny</v>
          </cell>
          <cell r="G16748" t="str">
            <v>C</v>
          </cell>
          <cell r="H16748" t="str">
            <v>Creature — Angel</v>
          </cell>
          <cell r="I16748">
            <v>1</v>
          </cell>
          <cell r="J16748">
            <v>5</v>
          </cell>
          <cell r="L16748" t="str">
            <v>Flying</v>
          </cell>
          <cell r="M16748" t="str">
            <v>{3}{W}</v>
          </cell>
          <cell r="O16748">
            <v>4</v>
          </cell>
          <cell r="P16748" t="str">
            <v>W</v>
          </cell>
          <cell r="Q16748" t="str">
            <v>UD</v>
          </cell>
          <cell r="R16748">
            <v>22</v>
          </cell>
        </row>
        <row r="16749">
          <cell r="E16749" t="str">
            <v>Treachery</v>
          </cell>
          <cell r="F16749" t="str">
            <v>Urza's Destiny</v>
          </cell>
          <cell r="G16749" t="str">
            <v>R</v>
          </cell>
          <cell r="H16749" t="str">
            <v>Enchantment — Aura</v>
          </cell>
          <cell r="L16749" t="str">
            <v>Enchant creature. When Treachery enters the battlefield, untap up to five lands. You control enchanted creature.</v>
          </cell>
          <cell r="M16749" t="str">
            <v>{3}{U}{U}</v>
          </cell>
          <cell r="O16749">
            <v>5</v>
          </cell>
          <cell r="P16749" t="str">
            <v>U</v>
          </cell>
          <cell r="Q16749" t="str">
            <v>UD</v>
          </cell>
          <cell r="R16749">
            <v>50</v>
          </cell>
        </row>
        <row r="16750">
          <cell r="E16750" t="str">
            <v>Trumpet Blast</v>
          </cell>
          <cell r="F16750" t="str">
            <v>Urza's Destiny</v>
          </cell>
          <cell r="G16750" t="str">
            <v>C</v>
          </cell>
          <cell r="H16750" t="str">
            <v>Instant</v>
          </cell>
          <cell r="L16750" t="str">
            <v>Attacking creatures get +2/+0 until end of turn.</v>
          </cell>
          <cell r="M16750" t="str">
            <v>{2}{R}</v>
          </cell>
          <cell r="O16750">
            <v>3</v>
          </cell>
          <cell r="P16750" t="str">
            <v>R</v>
          </cell>
          <cell r="Q16750" t="str">
            <v>UD</v>
          </cell>
          <cell r="R16750">
            <v>98</v>
          </cell>
        </row>
        <row r="16751">
          <cell r="E16751" t="str">
            <v>Twisted Experiment</v>
          </cell>
          <cell r="F16751" t="str">
            <v>Urza's Destiny</v>
          </cell>
          <cell r="G16751" t="str">
            <v>C</v>
          </cell>
          <cell r="H16751" t="str">
            <v>Enchantment — Aura</v>
          </cell>
          <cell r="L16751" t="str">
            <v>Enchant creature?Enchanted creature gets +3/-1.</v>
          </cell>
          <cell r="M16751" t="str">
            <v>{1}{B}</v>
          </cell>
          <cell r="O16751">
            <v>2</v>
          </cell>
          <cell r="P16751" t="str">
            <v>B</v>
          </cell>
          <cell r="Q16751" t="str">
            <v>UD</v>
          </cell>
          <cell r="R16751">
            <v>74</v>
          </cell>
        </row>
        <row r="16752">
          <cell r="E16752" t="str">
            <v>Urza's Incubator</v>
          </cell>
          <cell r="F16752" t="str">
            <v>Urza's Destiny</v>
          </cell>
          <cell r="G16752" t="str">
            <v>R</v>
          </cell>
          <cell r="H16752" t="str">
            <v>Artifact</v>
          </cell>
          <cell r="L16752" t="str">
            <v>As Urza's Incubator enters the battlefield, choose a creature type. Creature spells of the chosen type cost {2} less to cast.</v>
          </cell>
          <cell r="M16752" t="str">
            <v>{3}</v>
          </cell>
          <cell r="O16752">
            <v>3</v>
          </cell>
          <cell r="P16752" t="str">
            <v>A</v>
          </cell>
          <cell r="Q16752" t="str">
            <v>UD</v>
          </cell>
          <cell r="R16752">
            <v>142</v>
          </cell>
        </row>
        <row r="16753">
          <cell r="E16753" t="str">
            <v>Voice of Duty</v>
          </cell>
          <cell r="F16753" t="str">
            <v>Urza's Destiny</v>
          </cell>
          <cell r="G16753" t="str">
            <v>U</v>
          </cell>
          <cell r="H16753" t="str">
            <v>Creature — Angel</v>
          </cell>
          <cell r="I16753">
            <v>2</v>
          </cell>
          <cell r="J16753">
            <v>2</v>
          </cell>
          <cell r="L16753" t="str">
            <v>Flying, protection from green</v>
          </cell>
          <cell r="M16753" t="str">
            <v>{3}{W}</v>
          </cell>
          <cell r="O16753">
            <v>4</v>
          </cell>
          <cell r="P16753" t="str">
            <v>W</v>
          </cell>
          <cell r="Q16753" t="str">
            <v>UD</v>
          </cell>
          <cell r="R16753">
            <v>23</v>
          </cell>
        </row>
        <row r="16754">
          <cell r="E16754" t="str">
            <v>Voice of Reason</v>
          </cell>
          <cell r="F16754" t="str">
            <v>Urza's Destiny</v>
          </cell>
          <cell r="G16754" t="str">
            <v>U</v>
          </cell>
          <cell r="H16754" t="str">
            <v>Creature — Angel</v>
          </cell>
          <cell r="I16754">
            <v>2</v>
          </cell>
          <cell r="J16754">
            <v>2</v>
          </cell>
          <cell r="L16754" t="str">
            <v>Flying, protection from blue</v>
          </cell>
          <cell r="M16754" t="str">
            <v>{3}{W}</v>
          </cell>
          <cell r="O16754">
            <v>4</v>
          </cell>
          <cell r="P16754" t="str">
            <v>W</v>
          </cell>
          <cell r="Q16754" t="str">
            <v>UD</v>
          </cell>
          <cell r="R16754">
            <v>24</v>
          </cell>
        </row>
        <row r="16755">
          <cell r="E16755" t="str">
            <v>Wake of Destruction</v>
          </cell>
          <cell r="F16755" t="str">
            <v>Urza's Destiny</v>
          </cell>
          <cell r="G16755" t="str">
            <v>R</v>
          </cell>
          <cell r="H16755" t="str">
            <v>Sorcery</v>
          </cell>
          <cell r="L16755" t="str">
            <v>Destroy target land and all other lands with the same name as that land.</v>
          </cell>
          <cell r="M16755" t="str">
            <v>{3}{R}{R}{R}</v>
          </cell>
          <cell r="O16755">
            <v>6</v>
          </cell>
          <cell r="P16755" t="str">
            <v>R</v>
          </cell>
          <cell r="Q16755" t="str">
            <v>UD</v>
          </cell>
          <cell r="R16755">
            <v>99</v>
          </cell>
        </row>
        <row r="16756">
          <cell r="E16756" t="str">
            <v>Wall of Glare</v>
          </cell>
          <cell r="F16756" t="str">
            <v>Urza's Destiny</v>
          </cell>
          <cell r="G16756" t="str">
            <v>C</v>
          </cell>
          <cell r="H16756" t="str">
            <v>Creature — Wall</v>
          </cell>
          <cell r="I16756">
            <v>0</v>
          </cell>
          <cell r="J16756">
            <v>5</v>
          </cell>
          <cell r="L16756" t="str">
            <v>Defender #_(This creature can't attack.)_#?Wall of Glare can block any number of creatures.</v>
          </cell>
          <cell r="M16756" t="str">
            <v>{1}{W}</v>
          </cell>
          <cell r="O16756">
            <v>2</v>
          </cell>
          <cell r="P16756" t="str">
            <v>W</v>
          </cell>
          <cell r="Q16756" t="str">
            <v>UD</v>
          </cell>
          <cell r="R16756">
            <v>25</v>
          </cell>
        </row>
        <row r="16757">
          <cell r="E16757" t="str">
            <v>Wild Colos</v>
          </cell>
          <cell r="F16757" t="str">
            <v>Urza's Destiny</v>
          </cell>
          <cell r="G16757" t="str">
            <v>C</v>
          </cell>
          <cell r="H16757" t="str">
            <v>Creature — Goat Beast</v>
          </cell>
          <cell r="I16757">
            <v>2</v>
          </cell>
          <cell r="J16757">
            <v>2</v>
          </cell>
          <cell r="L16757" t="str">
            <v>Haste</v>
          </cell>
          <cell r="M16757" t="str">
            <v>{2}{R}</v>
          </cell>
          <cell r="O16757">
            <v>3</v>
          </cell>
          <cell r="P16757" t="str">
            <v>R</v>
          </cell>
          <cell r="Q16757" t="str">
            <v>UD</v>
          </cell>
          <cell r="R16757">
            <v>100</v>
          </cell>
        </row>
        <row r="16758">
          <cell r="E16758" t="str">
            <v>Yavimaya Elder</v>
          </cell>
          <cell r="F16758" t="str">
            <v>Urza's Destiny</v>
          </cell>
          <cell r="G16758" t="str">
            <v>C</v>
          </cell>
          <cell r="H16758" t="str">
            <v>Creature — Human Druid</v>
          </cell>
          <cell r="I16758">
            <v>2</v>
          </cell>
          <cell r="J16758">
            <v>1</v>
          </cell>
          <cell r="L16758" t="str">
            <v>When Yavimaya Elder dies, you may search your library for up to two basic land cards, reveal them, and put them into your hand. If you do, shuffle your library. {2}, Sacrifice Yavimaya Elder: Draw a card.</v>
          </cell>
          <cell r="M16758" t="str">
            <v>{1}{G}{G}</v>
          </cell>
          <cell r="O16758">
            <v>3</v>
          </cell>
          <cell r="P16758" t="str">
            <v>G</v>
          </cell>
          <cell r="Q16758" t="str">
            <v>UD</v>
          </cell>
          <cell r="R16758">
            <v>124</v>
          </cell>
        </row>
        <row r="16759">
          <cell r="E16759" t="str">
            <v>Yavimaya Enchantress</v>
          </cell>
          <cell r="F16759" t="str">
            <v>Urza's Destiny</v>
          </cell>
          <cell r="G16759" t="str">
            <v>U</v>
          </cell>
          <cell r="H16759" t="str">
            <v>Creature — Human Druid</v>
          </cell>
          <cell r="I16759">
            <v>2</v>
          </cell>
          <cell r="J16759">
            <v>2</v>
          </cell>
          <cell r="L16759" t="str">
            <v>Yavimaya Enchantress gets +1/+1 for each enchantment on the battlefield.</v>
          </cell>
          <cell r="M16759" t="str">
            <v>{2}{G}</v>
          </cell>
          <cell r="O16759">
            <v>3</v>
          </cell>
          <cell r="P16759" t="str">
            <v>G</v>
          </cell>
          <cell r="Q16759" t="str">
            <v>UD</v>
          </cell>
          <cell r="R16759">
            <v>125</v>
          </cell>
        </row>
        <row r="16760">
          <cell r="E16760" t="str">
            <v>Yavimaya Hollow</v>
          </cell>
          <cell r="F16760" t="str">
            <v>Urza's Destiny</v>
          </cell>
          <cell r="G16760" t="str">
            <v>R</v>
          </cell>
          <cell r="H16760" t="str">
            <v>Legendary Land</v>
          </cell>
          <cell r="L16760" t="str">
            <v>{T}: Add {1} to your mana pool. ?{G}, {T}: Regenerate target creature.</v>
          </cell>
          <cell r="N16760" t="str">
            <v>{X}</v>
          </cell>
          <cell r="O16760">
            <v>0</v>
          </cell>
          <cell r="P16760" t="str">
            <v>L</v>
          </cell>
          <cell r="Q16760" t="str">
            <v>UD</v>
          </cell>
          <cell r="R16760">
            <v>143</v>
          </cell>
        </row>
        <row r="16761">
          <cell r="E16761" t="str">
            <v>Yawgmoth's Bargain</v>
          </cell>
          <cell r="F16761" t="str">
            <v>Urza's Destiny</v>
          </cell>
          <cell r="G16761" t="str">
            <v>R</v>
          </cell>
          <cell r="H16761" t="str">
            <v>Enchantment</v>
          </cell>
          <cell r="L16761" t="str">
            <v>Skip your draw step. Pay 1 life: Draw a card.</v>
          </cell>
          <cell r="M16761" t="str">
            <v>{4}{B}{B}</v>
          </cell>
          <cell r="O16761">
            <v>6</v>
          </cell>
          <cell r="P16761" t="str">
            <v>B</v>
          </cell>
          <cell r="Q16761" t="str">
            <v>UD</v>
          </cell>
          <cell r="R16761">
            <v>75</v>
          </cell>
        </row>
        <row r="16762">
          <cell r="E16762" t="str">
            <v>About Face</v>
          </cell>
          <cell r="F16762" t="str">
            <v>Urza's Legacy</v>
          </cell>
          <cell r="G16762" t="str">
            <v>C</v>
          </cell>
          <cell r="H16762" t="str">
            <v>Instant</v>
          </cell>
          <cell r="L16762" t="str">
            <v>Switch target creature's power and toughness until end of turn.</v>
          </cell>
          <cell r="M16762" t="str">
            <v>{R}</v>
          </cell>
          <cell r="O16762">
            <v>1</v>
          </cell>
          <cell r="P16762" t="str">
            <v>R</v>
          </cell>
          <cell r="Q16762" t="str">
            <v>UL</v>
          </cell>
          <cell r="R16762">
            <v>73</v>
          </cell>
        </row>
        <row r="16763">
          <cell r="E16763" t="str">
            <v>Angelic Curator</v>
          </cell>
          <cell r="F16763" t="str">
            <v>Urza's Legacy</v>
          </cell>
          <cell r="G16763" t="str">
            <v>C</v>
          </cell>
          <cell r="H16763" t="str">
            <v>Creature — Angel Spirit</v>
          </cell>
          <cell r="I16763">
            <v>1</v>
          </cell>
          <cell r="J16763">
            <v>1</v>
          </cell>
          <cell r="L16763" t="str">
            <v>Flying, protection from artifacts</v>
          </cell>
          <cell r="M16763" t="str">
            <v>{1}{W}</v>
          </cell>
          <cell r="O16763">
            <v>2</v>
          </cell>
          <cell r="P16763" t="str">
            <v>W</v>
          </cell>
          <cell r="Q16763" t="str">
            <v>UL</v>
          </cell>
          <cell r="R16763">
            <v>1</v>
          </cell>
        </row>
        <row r="16764">
          <cell r="E16764" t="str">
            <v>Angel's Trumpet</v>
          </cell>
          <cell r="F16764" t="str">
            <v>Urza's Legacy</v>
          </cell>
          <cell r="G16764" t="str">
            <v>U</v>
          </cell>
          <cell r="H16764" t="str">
            <v>Artifact</v>
          </cell>
          <cell r="L16764" t="str">
            <v>All creatures have vigilance. At the beginning of each player's end step, tap all untapped creatures that player controls that didn't attack this turn. Angel's Trumpet deals damage to the player equal to the number of creatures tapped this way.</v>
          </cell>
          <cell r="M16764" t="str">
            <v>{3}</v>
          </cell>
          <cell r="O16764">
            <v>3</v>
          </cell>
          <cell r="P16764" t="str">
            <v>A</v>
          </cell>
          <cell r="Q16764" t="str">
            <v>UL</v>
          </cell>
          <cell r="R16764">
            <v>121</v>
          </cell>
        </row>
        <row r="16765">
          <cell r="E16765" t="str">
            <v>Anthroplasm</v>
          </cell>
          <cell r="F16765" t="str">
            <v>Urza's Legacy</v>
          </cell>
          <cell r="G16765" t="str">
            <v>R</v>
          </cell>
          <cell r="H16765" t="str">
            <v>Creature — Shapeshifter</v>
          </cell>
          <cell r="I16765">
            <v>0</v>
          </cell>
          <cell r="J16765">
            <v>0</v>
          </cell>
          <cell r="L16765" t="str">
            <v>Anthroplasm enters the battlefield with two +1/+1 counters on it. {X}, {T}: Remove all +1/+1 counters from Anthroplasm and put X +1/+1 counters on it.</v>
          </cell>
          <cell r="M16765" t="str">
            <v>{2}{U}{U}</v>
          </cell>
          <cell r="O16765">
            <v>4</v>
          </cell>
          <cell r="P16765" t="str">
            <v>U</v>
          </cell>
          <cell r="Q16765" t="str">
            <v>UL</v>
          </cell>
          <cell r="R16765">
            <v>25</v>
          </cell>
        </row>
        <row r="16766">
          <cell r="E16766" t="str">
            <v>Archivist</v>
          </cell>
          <cell r="F16766" t="str">
            <v>Urza's Legacy</v>
          </cell>
          <cell r="G16766" t="str">
            <v>R</v>
          </cell>
          <cell r="H16766" t="str">
            <v>Creature — Human Wizard</v>
          </cell>
          <cell r="I16766">
            <v>1</v>
          </cell>
          <cell r="J16766">
            <v>1</v>
          </cell>
          <cell r="L16766" t="str">
            <v>{T}: Draw a card.</v>
          </cell>
          <cell r="M16766" t="str">
            <v>{2}{U}{U}</v>
          </cell>
          <cell r="O16766">
            <v>4</v>
          </cell>
          <cell r="P16766" t="str">
            <v>U</v>
          </cell>
          <cell r="Q16766" t="str">
            <v>UL</v>
          </cell>
          <cell r="R16766">
            <v>26</v>
          </cell>
        </row>
        <row r="16767">
          <cell r="A16767" t="str">
            <v>YES</v>
          </cell>
          <cell r="E16767" t="str">
            <v>Aura Flux</v>
          </cell>
          <cell r="F16767" t="str">
            <v>Urza's Legacy</v>
          </cell>
          <cell r="G16767" t="str">
            <v>C</v>
          </cell>
          <cell r="H16767" t="str">
            <v>Enchantment</v>
          </cell>
          <cell r="L16767" t="str">
            <v>Other enchantments have "At the beginning of your upkeep, sacrifice this enchantment unless you pay {2}."</v>
          </cell>
          <cell r="M16767" t="str">
            <v>{2}{U}</v>
          </cell>
          <cell r="O16767">
            <v>3</v>
          </cell>
          <cell r="P16767" t="str">
            <v>U</v>
          </cell>
          <cell r="Q16767" t="str">
            <v>UL</v>
          </cell>
          <cell r="R16767">
            <v>27</v>
          </cell>
        </row>
        <row r="16768">
          <cell r="A16768" t="str">
            <v>Promo</v>
          </cell>
          <cell r="E16768" t="str">
            <v>Avalanche Riders</v>
          </cell>
          <cell r="F16768" t="str">
            <v>Urza's Legacy</v>
          </cell>
          <cell r="G16768" t="str">
            <v>U</v>
          </cell>
          <cell r="H16768" t="str">
            <v>Creature — Human Nomad</v>
          </cell>
          <cell r="I16768">
            <v>2</v>
          </cell>
          <cell r="J16768">
            <v>2</v>
          </cell>
          <cell r="L16768" t="str">
            <v>Haste?Echo {3}{R} #_(At the beginning of your upkeep, if this came under your control since the beginning of your last upkeep, sacrifice it unless you pay its echo cost.)_#?When Avalanche Riders enters the battlefield, destroy target land.</v>
          </cell>
          <cell r="M16768" t="str">
            <v>{3}{R}</v>
          </cell>
          <cell r="O16768">
            <v>4</v>
          </cell>
          <cell r="P16768" t="str">
            <v>R</v>
          </cell>
          <cell r="Q16768" t="str">
            <v>UL</v>
          </cell>
          <cell r="R16768">
            <v>74</v>
          </cell>
        </row>
        <row r="16769">
          <cell r="A16769" t="str">
            <v>Promo</v>
          </cell>
          <cell r="E16769" t="str">
            <v>Beast of Burden</v>
          </cell>
          <cell r="F16769" t="str">
            <v>Urza's Legacy</v>
          </cell>
          <cell r="G16769" t="str">
            <v>R</v>
          </cell>
          <cell r="H16769" t="str">
            <v>Artifact Creature — Golem</v>
          </cell>
          <cell r="I16769" t="str">
            <v>*</v>
          </cell>
          <cell r="J16769" t="str">
            <v>*</v>
          </cell>
          <cell r="L16769" t="str">
            <v>Beast of Burden's power and toughness are each equal to the number of creatures on the battlefield.</v>
          </cell>
          <cell r="M16769" t="str">
            <v>{6}</v>
          </cell>
          <cell r="O16769">
            <v>6</v>
          </cell>
          <cell r="P16769" t="str">
            <v>A</v>
          </cell>
          <cell r="Q16769" t="str">
            <v>UL</v>
          </cell>
          <cell r="R16769">
            <v>122</v>
          </cell>
        </row>
        <row r="16770">
          <cell r="E16770" t="str">
            <v>Blessed Reversal</v>
          </cell>
          <cell r="F16770" t="str">
            <v>Urza's Legacy</v>
          </cell>
          <cell r="G16770" t="str">
            <v>R</v>
          </cell>
          <cell r="H16770" t="str">
            <v>Instant</v>
          </cell>
          <cell r="L16770" t="str">
            <v>You gain 3 life for each creature attacking you.</v>
          </cell>
          <cell r="M16770" t="str">
            <v>{1}{W}</v>
          </cell>
          <cell r="O16770">
            <v>2</v>
          </cell>
          <cell r="P16770" t="str">
            <v>W</v>
          </cell>
          <cell r="Q16770" t="str">
            <v>UL</v>
          </cell>
          <cell r="R16770">
            <v>2</v>
          </cell>
        </row>
        <row r="16771">
          <cell r="E16771" t="str">
            <v>Bloated Toad</v>
          </cell>
          <cell r="F16771" t="str">
            <v>Urza's Legacy</v>
          </cell>
          <cell r="G16771" t="str">
            <v>U</v>
          </cell>
          <cell r="H16771" t="str">
            <v>Creature — Frog</v>
          </cell>
          <cell r="I16771">
            <v>2</v>
          </cell>
          <cell r="J16771">
            <v>2</v>
          </cell>
          <cell r="L16771" t="str">
            <v>Protection from blue?Cycling {2} #_({2}, Discard this card: Draw a card.)_#</v>
          </cell>
          <cell r="M16771" t="str">
            <v>{2}{G}</v>
          </cell>
          <cell r="O16771">
            <v>3</v>
          </cell>
          <cell r="P16771" t="str">
            <v>G</v>
          </cell>
          <cell r="Q16771" t="str">
            <v>UL</v>
          </cell>
          <cell r="R16771">
            <v>97</v>
          </cell>
        </row>
        <row r="16772">
          <cell r="E16772" t="str">
            <v>Bone Shredder</v>
          </cell>
          <cell r="F16772" t="str">
            <v>Urza's Legacy</v>
          </cell>
          <cell r="G16772" t="str">
            <v>U</v>
          </cell>
          <cell r="H16772" t="str">
            <v>Creature — Minion</v>
          </cell>
          <cell r="I16772">
            <v>1</v>
          </cell>
          <cell r="J16772">
            <v>1</v>
          </cell>
          <cell r="L16772" t="str">
            <v>Flying?Echo {2}{B} #_(At the beginning of your upkeep, if this came under your control since the beginning of your last upkeep, sacrifice it unless you pay its echo cost.)_#?When Bone Shredder enters the battlefield, destroy target nonartifact, nonblack creature.</v>
          </cell>
          <cell r="M16772" t="str">
            <v>{2}{B}</v>
          </cell>
          <cell r="O16772">
            <v>3</v>
          </cell>
          <cell r="P16772" t="str">
            <v>B</v>
          </cell>
          <cell r="Q16772" t="str">
            <v>UL</v>
          </cell>
          <cell r="R16772">
            <v>49</v>
          </cell>
        </row>
        <row r="16773">
          <cell r="E16773" t="str">
            <v>Bouncing Beebles</v>
          </cell>
          <cell r="F16773" t="str">
            <v>Urza's Legacy</v>
          </cell>
          <cell r="G16773" t="str">
            <v>C</v>
          </cell>
          <cell r="H16773" t="str">
            <v>Creature — Beeble</v>
          </cell>
          <cell r="I16773">
            <v>2</v>
          </cell>
          <cell r="J16773">
            <v>2</v>
          </cell>
          <cell r="L16773" t="str">
            <v>Bouncing Beebles is unblockable as long as defending player controls an artifact.</v>
          </cell>
          <cell r="M16773" t="str">
            <v>{2}{U}</v>
          </cell>
          <cell r="O16773">
            <v>3</v>
          </cell>
          <cell r="P16773" t="str">
            <v>U</v>
          </cell>
          <cell r="Q16773" t="str">
            <v>UL</v>
          </cell>
          <cell r="R16773">
            <v>28</v>
          </cell>
        </row>
        <row r="16774">
          <cell r="E16774" t="str">
            <v>Brink of Madness</v>
          </cell>
          <cell r="F16774" t="str">
            <v>Urza's Legacy</v>
          </cell>
          <cell r="G16774" t="str">
            <v>R</v>
          </cell>
          <cell r="H16774" t="str">
            <v>Enchantment</v>
          </cell>
          <cell r="L16774" t="str">
            <v>At the beginning of your upkeep, if you have no cards in hand, sacrifice Brink of Madness and target opponent discards his or her hand.</v>
          </cell>
          <cell r="M16774" t="str">
            <v>{2}{B}{B}</v>
          </cell>
          <cell r="O16774">
            <v>4</v>
          </cell>
          <cell r="P16774" t="str">
            <v>B</v>
          </cell>
          <cell r="Q16774" t="str">
            <v>UL</v>
          </cell>
          <cell r="R16774">
            <v>50</v>
          </cell>
        </row>
        <row r="16775">
          <cell r="E16775" t="str">
            <v>Burst of Energy</v>
          </cell>
          <cell r="F16775" t="str">
            <v>Urza's Legacy</v>
          </cell>
          <cell r="G16775" t="str">
            <v>C</v>
          </cell>
          <cell r="H16775" t="str">
            <v>Instant</v>
          </cell>
          <cell r="L16775" t="str">
            <v>Untap target permanent.</v>
          </cell>
          <cell r="M16775" t="str">
            <v>{W}</v>
          </cell>
          <cell r="O16775">
            <v>1</v>
          </cell>
          <cell r="P16775" t="str">
            <v>W</v>
          </cell>
          <cell r="Q16775" t="str">
            <v>UL</v>
          </cell>
          <cell r="R16775">
            <v>3</v>
          </cell>
        </row>
        <row r="16776">
          <cell r="E16776" t="str">
            <v>Cessation</v>
          </cell>
          <cell r="F16776" t="str">
            <v>Urza's Legacy</v>
          </cell>
          <cell r="G16776" t="str">
            <v>C</v>
          </cell>
          <cell r="H16776" t="str">
            <v>Enchantment — Aura</v>
          </cell>
          <cell r="L16776" t="str">
            <v>Enchant creature?Enchanted creature can't attack. When Cessation is put into a graveyard from the battlefield, return Cessation to its owner's hand.</v>
          </cell>
          <cell r="M16776" t="str">
            <v>{2}{W}</v>
          </cell>
          <cell r="O16776">
            <v>3</v>
          </cell>
          <cell r="P16776" t="str">
            <v>W</v>
          </cell>
          <cell r="Q16776" t="str">
            <v>UL</v>
          </cell>
          <cell r="R16776">
            <v>4</v>
          </cell>
        </row>
        <row r="16777">
          <cell r="E16777" t="str">
            <v>Cloud of Faeries</v>
          </cell>
          <cell r="F16777" t="str">
            <v>Urza's Legacy</v>
          </cell>
          <cell r="G16777" t="str">
            <v>C</v>
          </cell>
          <cell r="H16777" t="str">
            <v>Creature — Faerie</v>
          </cell>
          <cell r="I16777">
            <v>1</v>
          </cell>
          <cell r="J16777">
            <v>1</v>
          </cell>
          <cell r="L16777" t="str">
            <v>Flying?When Cloud of Faeries enters the battlefield, untap up to two lands. Cycling {2} #_({2}, Discard this card: Draw a card.)_#</v>
          </cell>
          <cell r="M16777" t="str">
            <v>{1}{U}</v>
          </cell>
          <cell r="O16777">
            <v>2</v>
          </cell>
          <cell r="P16777" t="str">
            <v>U</v>
          </cell>
          <cell r="Q16777" t="str">
            <v>UL</v>
          </cell>
          <cell r="R16777">
            <v>29</v>
          </cell>
        </row>
        <row r="16778">
          <cell r="A16778" t="str">
            <v>YES</v>
          </cell>
          <cell r="E16778" t="str">
            <v>Crawlspace</v>
          </cell>
          <cell r="F16778" t="str">
            <v>Urza's Legacy</v>
          </cell>
          <cell r="G16778" t="str">
            <v>R</v>
          </cell>
          <cell r="H16778" t="str">
            <v>Artifact</v>
          </cell>
          <cell r="L16778" t="str">
            <v>No more than two creatures can attack you each combat.</v>
          </cell>
          <cell r="M16778" t="str">
            <v>{3}</v>
          </cell>
          <cell r="O16778">
            <v>3</v>
          </cell>
          <cell r="P16778" t="str">
            <v>A</v>
          </cell>
          <cell r="Q16778" t="str">
            <v>UL</v>
          </cell>
          <cell r="R16778">
            <v>123</v>
          </cell>
        </row>
        <row r="16779">
          <cell r="E16779" t="str">
            <v>Crop Rotation</v>
          </cell>
          <cell r="F16779" t="str">
            <v>Urza's Legacy</v>
          </cell>
          <cell r="G16779" t="str">
            <v>C</v>
          </cell>
          <cell r="H16779" t="str">
            <v>Instant</v>
          </cell>
          <cell r="L16779" t="str">
            <v>As an additional cost to cast Crop Rotation, sacrifice a land. Search your library for a land card and put that card onto the battlefield. Then shuffle your library.</v>
          </cell>
          <cell r="M16779" t="str">
            <v>{G}</v>
          </cell>
          <cell r="O16779">
            <v>1</v>
          </cell>
          <cell r="P16779" t="str">
            <v>G</v>
          </cell>
          <cell r="Q16779" t="str">
            <v>UL</v>
          </cell>
          <cell r="R16779">
            <v>98</v>
          </cell>
        </row>
        <row r="16780">
          <cell r="E16780" t="str">
            <v>Damping Engine</v>
          </cell>
          <cell r="F16780" t="str">
            <v>Urza's Legacy</v>
          </cell>
          <cell r="G16780" t="str">
            <v>R</v>
          </cell>
          <cell r="H16780" t="str">
            <v>Artifact</v>
          </cell>
          <cell r="L16780" t="str">
            <v>A player who controls more permanents than each other player can't play lands or cast artifact, creature, or enchantment spells. That player may sacrifice a permanent for that player to ignore this effect until end of turn.</v>
          </cell>
          <cell r="M16780" t="str">
            <v>{4}</v>
          </cell>
          <cell r="O16780">
            <v>4</v>
          </cell>
          <cell r="P16780" t="str">
            <v>A</v>
          </cell>
          <cell r="Q16780" t="str">
            <v>UL</v>
          </cell>
          <cell r="R16780">
            <v>124</v>
          </cell>
        </row>
        <row r="16781">
          <cell r="E16781" t="str">
            <v>Darkwatch Elves</v>
          </cell>
          <cell r="F16781" t="str">
            <v>Urza's Legacy</v>
          </cell>
          <cell r="G16781" t="str">
            <v>U</v>
          </cell>
          <cell r="H16781" t="str">
            <v>Creature — Elf</v>
          </cell>
          <cell r="I16781">
            <v>2</v>
          </cell>
          <cell r="J16781">
            <v>2</v>
          </cell>
          <cell r="L16781" t="str">
            <v>Protection from black. Cycling {2}</v>
          </cell>
          <cell r="M16781" t="str">
            <v>{2}{G}</v>
          </cell>
          <cell r="O16781">
            <v>3</v>
          </cell>
          <cell r="P16781" t="str">
            <v>G</v>
          </cell>
          <cell r="Q16781" t="str">
            <v>UL</v>
          </cell>
          <cell r="R16781">
            <v>99</v>
          </cell>
        </row>
        <row r="16782">
          <cell r="E16782" t="str">
            <v>Defender of Chaos</v>
          </cell>
          <cell r="F16782" t="str">
            <v>Urza's Legacy</v>
          </cell>
          <cell r="G16782" t="str">
            <v>C</v>
          </cell>
          <cell r="H16782" t="str">
            <v>Creature — Human Knight</v>
          </cell>
          <cell r="I16782">
            <v>2</v>
          </cell>
          <cell r="J16782">
            <v>1</v>
          </cell>
          <cell r="L16782" t="str">
            <v>Flash?Protection from white</v>
          </cell>
          <cell r="M16782" t="str">
            <v>{2}{R}</v>
          </cell>
          <cell r="O16782">
            <v>3</v>
          </cell>
          <cell r="P16782" t="str">
            <v>R</v>
          </cell>
          <cell r="Q16782" t="str">
            <v>UL</v>
          </cell>
          <cell r="R16782">
            <v>75</v>
          </cell>
        </row>
        <row r="16783">
          <cell r="E16783" t="str">
            <v>Defender of Law</v>
          </cell>
          <cell r="F16783" t="str">
            <v>Urza's Legacy</v>
          </cell>
          <cell r="G16783" t="str">
            <v>C</v>
          </cell>
          <cell r="H16783" t="str">
            <v>Creature — Human Knight</v>
          </cell>
          <cell r="I16783">
            <v>2</v>
          </cell>
          <cell r="J16783">
            <v>1</v>
          </cell>
          <cell r="L16783" t="str">
            <v>Flash?Protection from red</v>
          </cell>
          <cell r="M16783" t="str">
            <v>{2}{W}</v>
          </cell>
          <cell r="O16783">
            <v>3</v>
          </cell>
          <cell r="P16783" t="str">
            <v>W</v>
          </cell>
          <cell r="Q16783" t="str">
            <v>UL</v>
          </cell>
          <cell r="R16783">
            <v>5</v>
          </cell>
        </row>
        <row r="16784">
          <cell r="E16784" t="str">
            <v>Defense Grid</v>
          </cell>
          <cell r="F16784" t="str">
            <v>Urza's Legacy</v>
          </cell>
          <cell r="G16784" t="str">
            <v>R</v>
          </cell>
          <cell r="H16784" t="str">
            <v>Artifact</v>
          </cell>
          <cell r="L16784" t="str">
            <v>Each spell costs {3} more to cast except during its controller's turn.</v>
          </cell>
          <cell r="M16784" t="str">
            <v>{2}</v>
          </cell>
          <cell r="O16784">
            <v>2</v>
          </cell>
          <cell r="P16784" t="str">
            <v>A</v>
          </cell>
          <cell r="Q16784" t="str">
            <v>UL</v>
          </cell>
          <cell r="R16784">
            <v>125</v>
          </cell>
        </row>
        <row r="16785">
          <cell r="E16785" t="str">
            <v>Defense of the Heart</v>
          </cell>
          <cell r="F16785" t="str">
            <v>Urza's Legacy</v>
          </cell>
          <cell r="G16785" t="str">
            <v>R</v>
          </cell>
          <cell r="H16785" t="str">
            <v>Enchantment</v>
          </cell>
          <cell r="L16785" t="str">
            <v>At the beginning of your upkeep, if an opponent controls three or more creatures, sacrifice Defense of the Heart, search your library for up to two creature cards, and put those cards onto the battlefield. Then shuffle your library.</v>
          </cell>
          <cell r="M16785" t="str">
            <v>{3}{G}</v>
          </cell>
          <cell r="O16785">
            <v>4</v>
          </cell>
          <cell r="P16785" t="str">
            <v>G</v>
          </cell>
          <cell r="Q16785" t="str">
            <v>UL</v>
          </cell>
          <cell r="R16785">
            <v>100</v>
          </cell>
        </row>
        <row r="16786">
          <cell r="A16786" t="str">
            <v>YES</v>
          </cell>
          <cell r="E16786" t="str">
            <v>Delusions of Mediocrity</v>
          </cell>
          <cell r="F16786" t="str">
            <v>Urza's Legacy</v>
          </cell>
          <cell r="G16786" t="str">
            <v>R</v>
          </cell>
          <cell r="H16786" t="str">
            <v>Enchantment</v>
          </cell>
          <cell r="L16786" t="str">
            <v>When Delusions of Mediocrity enters the battlefield, you gain 10 life. When Delusions of Mediocrity leaves the battlefield, you lose 10 life.</v>
          </cell>
          <cell r="M16786" t="str">
            <v>{3}{U}</v>
          </cell>
          <cell r="O16786">
            <v>4</v>
          </cell>
          <cell r="P16786" t="str">
            <v>U</v>
          </cell>
          <cell r="Q16786" t="str">
            <v>UL</v>
          </cell>
          <cell r="R16786">
            <v>30</v>
          </cell>
        </row>
        <row r="16787">
          <cell r="A16787" t="str">
            <v>Promo</v>
          </cell>
          <cell r="E16787" t="str">
            <v>Deranged Hermit</v>
          </cell>
          <cell r="F16787" t="str">
            <v>Urza's Legacy</v>
          </cell>
          <cell r="G16787" t="str">
            <v>R</v>
          </cell>
          <cell r="H16787" t="str">
            <v>Creature — Elf</v>
          </cell>
          <cell r="I16787">
            <v>1</v>
          </cell>
          <cell r="J16787">
            <v>1</v>
          </cell>
          <cell r="L16787" t="str">
            <v>Echo {3}{G}{G} #_(At the beginning of your upkeep, if this came under your control since the beginning of your last upkeep, sacrifice it unless you pay its echo cost.)_#?When Deranged Hermit enters the battlefield, put four 1/1 green Squirrel creature tokens onto the battlefield. Squirrel creatures get +1/+1.</v>
          </cell>
          <cell r="M16787" t="str">
            <v>{3}{G}{G}</v>
          </cell>
          <cell r="O16787">
            <v>5</v>
          </cell>
          <cell r="P16787" t="str">
            <v>G</v>
          </cell>
          <cell r="Q16787" t="str">
            <v>UL</v>
          </cell>
          <cell r="R16787">
            <v>101</v>
          </cell>
        </row>
        <row r="16788">
          <cell r="E16788" t="str">
            <v>Devout Harpist</v>
          </cell>
          <cell r="F16788" t="str">
            <v>Urza's Legacy</v>
          </cell>
          <cell r="G16788" t="str">
            <v>C</v>
          </cell>
          <cell r="H16788" t="str">
            <v>Creature — Human</v>
          </cell>
          <cell r="I16788">
            <v>1</v>
          </cell>
          <cell r="J16788">
            <v>1</v>
          </cell>
          <cell r="L16788" t="str">
            <v>{T}: Destroy target Aura attached to a creature.</v>
          </cell>
          <cell r="M16788" t="str">
            <v>{W}</v>
          </cell>
          <cell r="O16788">
            <v>1</v>
          </cell>
          <cell r="P16788" t="str">
            <v>W</v>
          </cell>
          <cell r="Q16788" t="str">
            <v>UL</v>
          </cell>
          <cell r="R16788">
            <v>6</v>
          </cell>
        </row>
        <row r="16789">
          <cell r="A16789" t="str">
            <v>Promo</v>
          </cell>
          <cell r="E16789" t="str">
            <v>Engineered Plague</v>
          </cell>
          <cell r="F16789" t="str">
            <v>Urza's Legacy</v>
          </cell>
          <cell r="G16789" t="str">
            <v>U</v>
          </cell>
          <cell r="H16789" t="str">
            <v>Enchantment</v>
          </cell>
          <cell r="L16789" t="str">
            <v>As Engineered Plague enters the battlefield, choose a creature type. ?All creatures of the chosen type get -1/-1.</v>
          </cell>
          <cell r="M16789" t="str">
            <v>{2}{B}</v>
          </cell>
          <cell r="O16789">
            <v>3</v>
          </cell>
          <cell r="P16789" t="str">
            <v>B</v>
          </cell>
          <cell r="Q16789" t="str">
            <v>UL</v>
          </cell>
          <cell r="R16789">
            <v>51</v>
          </cell>
        </row>
        <row r="16790">
          <cell r="E16790" t="str">
            <v>Erase</v>
          </cell>
          <cell r="F16790" t="str">
            <v>Urza's Legacy</v>
          </cell>
          <cell r="G16790" t="str">
            <v>C</v>
          </cell>
          <cell r="H16790" t="str">
            <v>Instant</v>
          </cell>
          <cell r="L16790" t="str">
            <v>Exile target enchantment.</v>
          </cell>
          <cell r="M16790" t="str">
            <v>{W}</v>
          </cell>
          <cell r="O16790">
            <v>1</v>
          </cell>
          <cell r="P16790" t="str">
            <v>W</v>
          </cell>
          <cell r="Q16790" t="str">
            <v>UL</v>
          </cell>
          <cell r="R16790">
            <v>7</v>
          </cell>
        </row>
        <row r="16791">
          <cell r="E16791" t="str">
            <v>Eviscerator</v>
          </cell>
          <cell r="F16791" t="str">
            <v>Urza's Legacy</v>
          </cell>
          <cell r="G16791" t="str">
            <v>R</v>
          </cell>
          <cell r="H16791" t="str">
            <v>Creature — Horror</v>
          </cell>
          <cell r="I16791">
            <v>5</v>
          </cell>
          <cell r="J16791">
            <v>5</v>
          </cell>
          <cell r="L16791" t="str">
            <v>Protection from white?When Eviscerator enters the battlefield, you lose 5 life.</v>
          </cell>
          <cell r="M16791" t="str">
            <v>{3}{B}{B}</v>
          </cell>
          <cell r="O16791">
            <v>5</v>
          </cell>
          <cell r="P16791" t="str">
            <v>B</v>
          </cell>
          <cell r="Q16791" t="str">
            <v>UL</v>
          </cell>
          <cell r="R16791">
            <v>52</v>
          </cell>
        </row>
        <row r="16792">
          <cell r="E16792" t="str">
            <v>Expendable Troops</v>
          </cell>
          <cell r="F16792" t="str">
            <v>Urza's Legacy</v>
          </cell>
          <cell r="G16792" t="str">
            <v>C</v>
          </cell>
          <cell r="H16792" t="str">
            <v>Creature — Human Soldier</v>
          </cell>
          <cell r="I16792">
            <v>2</v>
          </cell>
          <cell r="J16792">
            <v>1</v>
          </cell>
          <cell r="L16792" t="str">
            <v>{T}, Sacrifice Expendable Troops: Expendable Troops deals 2 damage to target attacking or blocking creature.</v>
          </cell>
          <cell r="M16792" t="str">
            <v>{1}{W}</v>
          </cell>
          <cell r="O16792">
            <v>2</v>
          </cell>
          <cell r="P16792" t="str">
            <v>W</v>
          </cell>
          <cell r="Q16792" t="str">
            <v>UL</v>
          </cell>
          <cell r="R16792">
            <v>8</v>
          </cell>
        </row>
        <row r="16793">
          <cell r="A16793" t="str">
            <v>YES (Foil)</v>
          </cell>
          <cell r="E16793" t="str">
            <v>Faerie Conclave</v>
          </cell>
          <cell r="F16793" t="str">
            <v>Urza's Legacy</v>
          </cell>
          <cell r="G16793" t="str">
            <v>U</v>
          </cell>
          <cell r="H16793" t="str">
            <v>Land</v>
          </cell>
          <cell r="L16793" t="str">
            <v>Faerie Conclave enters the battlefield tapped. {T}: Add {U} to your mana pool. {1}{U}: Faerie Conclave becomes a 2/1 blue Faerie creature with flying until end of turn. It's still a land. #_(It can't be blocked except by creatures with flying or reach.)_#</v>
          </cell>
          <cell r="N16793" t="str">
            <v>{U}</v>
          </cell>
          <cell r="O16793">
            <v>0</v>
          </cell>
          <cell r="P16793" t="str">
            <v>L</v>
          </cell>
          <cell r="Q16793" t="str">
            <v>UL</v>
          </cell>
          <cell r="R16793">
            <v>139</v>
          </cell>
        </row>
        <row r="16794">
          <cell r="E16794" t="str">
            <v>Fleeting Image</v>
          </cell>
          <cell r="F16794" t="str">
            <v>Urza's Legacy</v>
          </cell>
          <cell r="G16794" t="str">
            <v>R</v>
          </cell>
          <cell r="H16794" t="str">
            <v>Creature — Illusion</v>
          </cell>
          <cell r="I16794">
            <v>2</v>
          </cell>
          <cell r="J16794">
            <v>1</v>
          </cell>
          <cell r="L16794" t="str">
            <v>Flying #_(This creature can't be blocked except by creatures with flying or reach.)_#?{1}{U}: Return Fleeting Image to its owner's hand.</v>
          </cell>
          <cell r="M16794" t="str">
            <v>{2}{U}</v>
          </cell>
          <cell r="O16794">
            <v>3</v>
          </cell>
          <cell r="P16794" t="str">
            <v>U</v>
          </cell>
          <cell r="Q16794" t="str">
            <v>UL</v>
          </cell>
          <cell r="R16794">
            <v>31</v>
          </cell>
        </row>
        <row r="16795">
          <cell r="E16795" t="str">
            <v>Fog of Gnats</v>
          </cell>
          <cell r="F16795" t="str">
            <v>Urza's Legacy</v>
          </cell>
          <cell r="G16795" t="str">
            <v>C</v>
          </cell>
          <cell r="H16795" t="str">
            <v>Creature — Insect</v>
          </cell>
          <cell r="I16795">
            <v>1</v>
          </cell>
          <cell r="J16795">
            <v>1</v>
          </cell>
          <cell r="L16795" t="str">
            <v>Flying?{B}: Regenerate Fog of Gnats.</v>
          </cell>
          <cell r="M16795" t="str">
            <v>{B}{B}</v>
          </cell>
          <cell r="O16795">
            <v>2</v>
          </cell>
          <cell r="P16795" t="str">
            <v>B</v>
          </cell>
          <cell r="Q16795" t="str">
            <v>UL</v>
          </cell>
          <cell r="R16795">
            <v>53</v>
          </cell>
        </row>
        <row r="16796">
          <cell r="A16796" t="str">
            <v>YES (Foil)</v>
          </cell>
          <cell r="E16796" t="str">
            <v>Forbidding Watchtower</v>
          </cell>
          <cell r="F16796" t="str">
            <v>Urza's Legacy</v>
          </cell>
          <cell r="G16796" t="str">
            <v>U</v>
          </cell>
          <cell r="H16796" t="str">
            <v>Land</v>
          </cell>
          <cell r="L16796" t="str">
            <v>Forbidding Watchtower enters the battlefield tapped. {T}: Add {W} to your mana pool. {1}{W}: Forbidding Watchtower becomes a 1/5 white Soldier creature until end of turn. It's still a land.</v>
          </cell>
          <cell r="N16796" t="str">
            <v>{W}</v>
          </cell>
          <cell r="O16796">
            <v>0</v>
          </cell>
          <cell r="P16796" t="str">
            <v>L</v>
          </cell>
          <cell r="Q16796" t="str">
            <v>UL</v>
          </cell>
          <cell r="R16796">
            <v>140</v>
          </cell>
        </row>
        <row r="16797">
          <cell r="E16797" t="str">
            <v>Frantic Search</v>
          </cell>
          <cell r="F16797" t="str">
            <v>Urza's Legacy</v>
          </cell>
          <cell r="G16797" t="str">
            <v>C</v>
          </cell>
          <cell r="H16797" t="str">
            <v>Instant</v>
          </cell>
          <cell r="L16797" t="str">
            <v>Draw two cards, then discard two cards. Untap up to three lands.</v>
          </cell>
          <cell r="M16797" t="str">
            <v>{2}{U}</v>
          </cell>
          <cell r="O16797">
            <v>3</v>
          </cell>
          <cell r="P16797" t="str">
            <v>U</v>
          </cell>
          <cell r="Q16797" t="str">
            <v>UL</v>
          </cell>
          <cell r="R16797">
            <v>32</v>
          </cell>
        </row>
        <row r="16798">
          <cell r="E16798" t="str">
            <v>Gang of Elk</v>
          </cell>
          <cell r="F16798" t="str">
            <v>Urza's Legacy</v>
          </cell>
          <cell r="G16798" t="str">
            <v>U</v>
          </cell>
          <cell r="H16798" t="str">
            <v>Creature — Elk Beast</v>
          </cell>
          <cell r="I16798">
            <v>5</v>
          </cell>
          <cell r="J16798">
            <v>4</v>
          </cell>
          <cell r="L16798" t="str">
            <v>Whenever Gang of Elk becomes blocked, it gets +2/+2 until end of turn for each creature blocking it.</v>
          </cell>
          <cell r="M16798" t="str">
            <v>{5}{G}</v>
          </cell>
          <cell r="O16798">
            <v>6</v>
          </cell>
          <cell r="P16798" t="str">
            <v>G</v>
          </cell>
          <cell r="Q16798" t="str">
            <v>UL</v>
          </cell>
          <cell r="R16798">
            <v>102</v>
          </cell>
        </row>
        <row r="16799">
          <cell r="A16799" t="str">
            <v>YES (Foil)</v>
          </cell>
          <cell r="E16799" t="str">
            <v>Ghitu Encampment</v>
          </cell>
          <cell r="F16799" t="str">
            <v>Urza's Legacy</v>
          </cell>
          <cell r="G16799" t="str">
            <v>U</v>
          </cell>
          <cell r="H16799" t="str">
            <v>Land</v>
          </cell>
          <cell r="L16799" t="str">
            <v>Ghitu Encampment enters the battlefield tapped. {T}: Add {R} to your mana pool. {1}{R}: Ghitu Encampment becomes a 2/1 red Warrior creature with first strike until end of turn. It's still a land. #_(It deals combat damage before creatures without first strike.)_#</v>
          </cell>
          <cell r="N16799" t="str">
            <v>{R}</v>
          </cell>
          <cell r="O16799">
            <v>0</v>
          </cell>
          <cell r="P16799" t="str">
            <v>L</v>
          </cell>
          <cell r="Q16799" t="str">
            <v>UL</v>
          </cell>
          <cell r="R16799">
            <v>141</v>
          </cell>
        </row>
        <row r="16800">
          <cell r="E16800" t="str">
            <v>Ghitu Fire-Eater</v>
          </cell>
          <cell r="F16800" t="str">
            <v>Urza's Legacy</v>
          </cell>
          <cell r="G16800" t="str">
            <v>U</v>
          </cell>
          <cell r="H16800" t="str">
            <v>Creature — Human Nomad</v>
          </cell>
          <cell r="I16800">
            <v>2</v>
          </cell>
          <cell r="J16800">
            <v>2</v>
          </cell>
          <cell r="L16800" t="str">
            <v>{T}, Sacrifice Ghitu Fire-Eater: Ghitu Fire-Eater deals damage equal to its power to target creature or player.</v>
          </cell>
          <cell r="M16800" t="str">
            <v>{2}{R}</v>
          </cell>
          <cell r="O16800">
            <v>3</v>
          </cell>
          <cell r="P16800" t="str">
            <v>R</v>
          </cell>
          <cell r="Q16800" t="str">
            <v>UL</v>
          </cell>
          <cell r="R16800">
            <v>76</v>
          </cell>
        </row>
        <row r="16801">
          <cell r="E16801" t="str">
            <v>Ghitu Slinger</v>
          </cell>
          <cell r="F16801" t="str">
            <v>Urza's Legacy</v>
          </cell>
          <cell r="G16801" t="str">
            <v>C</v>
          </cell>
          <cell r="H16801" t="str">
            <v>Creature — Human Nomad</v>
          </cell>
          <cell r="I16801">
            <v>2</v>
          </cell>
          <cell r="J16801">
            <v>2</v>
          </cell>
          <cell r="L16801" t="str">
            <v>Echo {2}{R} #_(At the beginning of your upkeep, if this came under your control since the beginning of your last upkeep, sacrifice it unless you pay its echo cost.)_#?When Ghitu Slinger enters the battlefield, it deals 2 damage to target creature or player.</v>
          </cell>
          <cell r="M16801" t="str">
            <v>{2}{R}</v>
          </cell>
          <cell r="O16801">
            <v>3</v>
          </cell>
          <cell r="P16801" t="str">
            <v>R</v>
          </cell>
          <cell r="Q16801" t="str">
            <v>UL</v>
          </cell>
          <cell r="R16801">
            <v>77</v>
          </cell>
        </row>
        <row r="16802">
          <cell r="E16802" t="str">
            <v>Ghitu War Cry</v>
          </cell>
          <cell r="F16802" t="str">
            <v>Urza's Legacy</v>
          </cell>
          <cell r="G16802" t="str">
            <v>U</v>
          </cell>
          <cell r="H16802" t="str">
            <v>Enchantment</v>
          </cell>
          <cell r="L16802" t="str">
            <v>{R}: Target creature gets +1/+0 until end of turn.</v>
          </cell>
          <cell r="M16802" t="str">
            <v>{2}{R}</v>
          </cell>
          <cell r="O16802">
            <v>3</v>
          </cell>
          <cell r="P16802" t="str">
            <v>R</v>
          </cell>
          <cell r="Q16802" t="str">
            <v>UL</v>
          </cell>
          <cell r="R16802">
            <v>78</v>
          </cell>
        </row>
        <row r="16803">
          <cell r="E16803" t="str">
            <v>Giant Cockroach</v>
          </cell>
          <cell r="F16803" t="str">
            <v>Urza's Legacy</v>
          </cell>
          <cell r="G16803" t="str">
            <v>C</v>
          </cell>
          <cell r="H16803" t="str">
            <v>Creature — Insect</v>
          </cell>
          <cell r="I16803">
            <v>4</v>
          </cell>
          <cell r="J16803">
            <v>2</v>
          </cell>
          <cell r="L16803">
            <v>0</v>
          </cell>
          <cell r="M16803" t="str">
            <v>{3}{B}</v>
          </cell>
          <cell r="O16803">
            <v>4</v>
          </cell>
          <cell r="P16803" t="str">
            <v>B</v>
          </cell>
          <cell r="Q16803" t="str">
            <v>UL</v>
          </cell>
          <cell r="R16803">
            <v>54</v>
          </cell>
        </row>
        <row r="16804">
          <cell r="E16804" t="str">
            <v>Goblin Medics</v>
          </cell>
          <cell r="F16804" t="str">
            <v>Urza's Legacy</v>
          </cell>
          <cell r="G16804" t="str">
            <v>C</v>
          </cell>
          <cell r="H16804" t="str">
            <v>Creature — Goblin Shaman</v>
          </cell>
          <cell r="I16804">
            <v>1</v>
          </cell>
          <cell r="J16804">
            <v>1</v>
          </cell>
          <cell r="L16804" t="str">
            <v>Whenever Goblin Medics becomes tapped, it deals 1 damage to target creature or player.</v>
          </cell>
          <cell r="M16804" t="str">
            <v>{2}{R}</v>
          </cell>
          <cell r="O16804">
            <v>3</v>
          </cell>
          <cell r="P16804" t="str">
            <v>R</v>
          </cell>
          <cell r="Q16804" t="str">
            <v>UL</v>
          </cell>
          <cell r="R16804">
            <v>79</v>
          </cell>
        </row>
        <row r="16805">
          <cell r="A16805" t="str">
            <v>Promo</v>
          </cell>
          <cell r="E16805" t="str">
            <v>Goblin Welder</v>
          </cell>
          <cell r="F16805" t="str">
            <v>Urza's Legacy</v>
          </cell>
          <cell r="G16805" t="str">
            <v>R</v>
          </cell>
          <cell r="H16805" t="str">
            <v>Creature — Goblin Artificer</v>
          </cell>
          <cell r="I16805">
            <v>1</v>
          </cell>
          <cell r="J16805">
            <v>1</v>
          </cell>
          <cell r="L16805" t="str">
            <v>{T}: Choose target artifact a player controls and target artifact card in that player's graveyard. If both targets are still legal as this ability resolves, that player simultaneously sacrifices the artifact and returns the artifact card to the battlefield.</v>
          </cell>
          <cell r="M16805" t="str">
            <v>{R}</v>
          </cell>
          <cell r="O16805">
            <v>1</v>
          </cell>
          <cell r="P16805" t="str">
            <v>R</v>
          </cell>
          <cell r="Q16805" t="str">
            <v>UL</v>
          </cell>
          <cell r="R16805">
            <v>80</v>
          </cell>
        </row>
        <row r="16806">
          <cell r="E16806" t="str">
            <v>Granite Grip</v>
          </cell>
          <cell r="F16806" t="str">
            <v>Urza's Legacy</v>
          </cell>
          <cell r="G16806" t="str">
            <v>C</v>
          </cell>
          <cell r="H16806" t="str">
            <v>Enchantment — Aura</v>
          </cell>
          <cell r="L16806" t="str">
            <v>Enchant creature?Enchanted creature gets +1/+0 for each Mountain you control.</v>
          </cell>
          <cell r="M16806" t="str">
            <v>{2}{R}</v>
          </cell>
          <cell r="O16806">
            <v>3</v>
          </cell>
          <cell r="P16806" t="str">
            <v>R</v>
          </cell>
          <cell r="Q16806" t="str">
            <v>UL</v>
          </cell>
          <cell r="R16806">
            <v>81</v>
          </cell>
        </row>
        <row r="16807">
          <cell r="E16807" t="str">
            <v>Grim Monolith</v>
          </cell>
          <cell r="F16807" t="str">
            <v>Urza's Legacy</v>
          </cell>
          <cell r="G16807" t="str">
            <v>R</v>
          </cell>
          <cell r="H16807" t="str">
            <v>Artifact</v>
          </cell>
          <cell r="L16807" t="str">
            <v>Grim Monolith doesn't untap during your untap step. {T}: Add {3} to your mana pool. {4}: Untap Grim Monolith.</v>
          </cell>
          <cell r="M16807" t="str">
            <v>{2}</v>
          </cell>
          <cell r="N16807" t="str">
            <v>{X}</v>
          </cell>
          <cell r="O16807">
            <v>2</v>
          </cell>
          <cell r="P16807" t="str">
            <v>A</v>
          </cell>
          <cell r="Q16807" t="str">
            <v>UL</v>
          </cell>
          <cell r="R16807">
            <v>126</v>
          </cell>
        </row>
        <row r="16808">
          <cell r="E16808" t="str">
            <v>Harmonic Convergence</v>
          </cell>
          <cell r="F16808" t="str">
            <v>Urza's Legacy</v>
          </cell>
          <cell r="G16808" t="str">
            <v>U</v>
          </cell>
          <cell r="H16808" t="str">
            <v>Instant</v>
          </cell>
          <cell r="L16808" t="str">
            <v>Put all enchantments on top of their owners' libraries.</v>
          </cell>
          <cell r="M16808" t="str">
            <v>{2}{G}</v>
          </cell>
          <cell r="O16808">
            <v>3</v>
          </cell>
          <cell r="P16808" t="str">
            <v>G</v>
          </cell>
          <cell r="Q16808" t="str">
            <v>UL</v>
          </cell>
          <cell r="R16808">
            <v>103</v>
          </cell>
        </row>
        <row r="16809">
          <cell r="E16809" t="str">
            <v>Hidden Gibbons</v>
          </cell>
          <cell r="F16809" t="str">
            <v>Urza's Legacy</v>
          </cell>
          <cell r="G16809" t="str">
            <v>R</v>
          </cell>
          <cell r="H16809" t="str">
            <v>Enchantment</v>
          </cell>
          <cell r="L16809" t="str">
            <v>When an opponent casts an instant spell, if Hidden Gibbons is an enchantment, Hidden Gibbons becomes a 4/4 Ape creature.</v>
          </cell>
          <cell r="M16809" t="str">
            <v>{G}</v>
          </cell>
          <cell r="O16809">
            <v>1</v>
          </cell>
          <cell r="P16809" t="str">
            <v>G</v>
          </cell>
          <cell r="Q16809" t="str">
            <v>UL</v>
          </cell>
          <cell r="R16809">
            <v>104</v>
          </cell>
        </row>
        <row r="16810">
          <cell r="E16810" t="str">
            <v>Hope and Glory</v>
          </cell>
          <cell r="F16810" t="str">
            <v>Urza's Legacy</v>
          </cell>
          <cell r="G16810" t="str">
            <v>U</v>
          </cell>
          <cell r="H16810" t="str">
            <v>Instant</v>
          </cell>
          <cell r="L16810" t="str">
            <v>Untap two target creatures. Each of them gets +1/+1 until end of turn.</v>
          </cell>
          <cell r="M16810" t="str">
            <v>{1}{W}</v>
          </cell>
          <cell r="O16810">
            <v>2</v>
          </cell>
          <cell r="P16810" t="str">
            <v>W</v>
          </cell>
          <cell r="Q16810" t="str">
            <v>UL</v>
          </cell>
          <cell r="R16810">
            <v>9</v>
          </cell>
        </row>
        <row r="16811">
          <cell r="E16811" t="str">
            <v>Impending Disaster</v>
          </cell>
          <cell r="F16811" t="str">
            <v>Urza's Legacy</v>
          </cell>
          <cell r="G16811" t="str">
            <v>R</v>
          </cell>
          <cell r="H16811" t="str">
            <v>Enchantment</v>
          </cell>
          <cell r="L16811" t="str">
            <v>At the beginning of your upkeep, if there are seven or more lands on the battlefield, sacrifice Impending Disaster and destroy all lands.</v>
          </cell>
          <cell r="M16811" t="str">
            <v>{1}{R}</v>
          </cell>
          <cell r="O16811">
            <v>2</v>
          </cell>
          <cell r="P16811" t="str">
            <v>R</v>
          </cell>
          <cell r="Q16811" t="str">
            <v>UL</v>
          </cell>
          <cell r="R16811">
            <v>82</v>
          </cell>
        </row>
        <row r="16812">
          <cell r="E16812" t="str">
            <v>Intervene</v>
          </cell>
          <cell r="F16812" t="str">
            <v>Urza's Legacy</v>
          </cell>
          <cell r="G16812" t="str">
            <v>C</v>
          </cell>
          <cell r="H16812" t="str">
            <v>Instant</v>
          </cell>
          <cell r="L16812" t="str">
            <v>Counter target spell that targets a creature.</v>
          </cell>
          <cell r="M16812" t="str">
            <v>{U}</v>
          </cell>
          <cell r="O16812">
            <v>1</v>
          </cell>
          <cell r="P16812" t="str">
            <v>U</v>
          </cell>
          <cell r="Q16812" t="str">
            <v>UL</v>
          </cell>
          <cell r="R16812">
            <v>33</v>
          </cell>
        </row>
        <row r="16813">
          <cell r="E16813" t="str">
            <v>Iron Maiden</v>
          </cell>
          <cell r="F16813" t="str">
            <v>Urza's Legacy</v>
          </cell>
          <cell r="G16813" t="str">
            <v>R</v>
          </cell>
          <cell r="H16813" t="str">
            <v>Artifact</v>
          </cell>
          <cell r="L16813" t="str">
            <v>At the beginning of each opponent's upkeep, Iron Maiden deals X damage to that player, where X is the number of cards in his or her hand minus 4.</v>
          </cell>
          <cell r="M16813" t="str">
            <v>{3}</v>
          </cell>
          <cell r="O16813">
            <v>3</v>
          </cell>
          <cell r="P16813" t="str">
            <v>A</v>
          </cell>
          <cell r="Q16813" t="str">
            <v>UL</v>
          </cell>
          <cell r="R16813">
            <v>127</v>
          </cell>
        </row>
        <row r="16814">
          <cell r="E16814" t="str">
            <v>Iron Will</v>
          </cell>
          <cell r="F16814" t="str">
            <v>Urza's Legacy</v>
          </cell>
          <cell r="G16814" t="str">
            <v>C</v>
          </cell>
          <cell r="H16814" t="str">
            <v>Instant</v>
          </cell>
          <cell r="L16814" t="str">
            <v>Target creature gets +0/+4 until end of turn. Cycling {2} #_({2}, Discard this card: Draw a card.)_#</v>
          </cell>
          <cell r="M16814" t="str">
            <v>{W}</v>
          </cell>
          <cell r="O16814">
            <v>1</v>
          </cell>
          <cell r="P16814" t="str">
            <v>W</v>
          </cell>
          <cell r="Q16814" t="str">
            <v>UL</v>
          </cell>
          <cell r="R16814">
            <v>10</v>
          </cell>
        </row>
        <row r="16815">
          <cell r="E16815" t="str">
            <v>Jhoira's Toolbox</v>
          </cell>
          <cell r="F16815" t="str">
            <v>Urza's Legacy</v>
          </cell>
          <cell r="G16815" t="str">
            <v>U</v>
          </cell>
          <cell r="H16815" t="str">
            <v>Artifact Creature — Insect</v>
          </cell>
          <cell r="I16815">
            <v>1</v>
          </cell>
          <cell r="J16815">
            <v>1</v>
          </cell>
          <cell r="L16815" t="str">
            <v>{2}: Regenerate target artifact creature.</v>
          </cell>
          <cell r="M16815" t="str">
            <v>{2}</v>
          </cell>
          <cell r="O16815">
            <v>2</v>
          </cell>
          <cell r="P16815" t="str">
            <v>A</v>
          </cell>
          <cell r="Q16815" t="str">
            <v>UL</v>
          </cell>
          <cell r="R16815">
            <v>128</v>
          </cell>
        </row>
        <row r="16816">
          <cell r="A16816" t="str">
            <v>Promo</v>
          </cell>
          <cell r="E16816" t="str">
            <v>Karmic Guide</v>
          </cell>
          <cell r="F16816" t="str">
            <v>Urza's Legacy</v>
          </cell>
          <cell r="G16816" t="str">
            <v>R</v>
          </cell>
          <cell r="H16816" t="str">
            <v>Creature — Angel Spirit</v>
          </cell>
          <cell r="I16816">
            <v>2</v>
          </cell>
          <cell r="J16816">
            <v>2</v>
          </cell>
          <cell r="L16816" t="str">
            <v>Flying, protection from black?Echo {3}{W}{W} #_(At the beginning of your upkeep, if this came under your control since the beginning of your last upkeep, sacrifice it unless you pay its echo cost.)_#?When Karmic Guide enters the battlefield, return target creature card from your graveyard to the battlefield.</v>
          </cell>
          <cell r="M16816" t="str">
            <v>{3}{W}{W}</v>
          </cell>
          <cell r="O16816">
            <v>5</v>
          </cell>
          <cell r="P16816" t="str">
            <v>W</v>
          </cell>
          <cell r="Q16816" t="str">
            <v>UL</v>
          </cell>
          <cell r="R16816">
            <v>11</v>
          </cell>
        </row>
        <row r="16817">
          <cell r="E16817" t="str">
            <v>King Crab</v>
          </cell>
          <cell r="F16817" t="str">
            <v>Urza's Legacy</v>
          </cell>
          <cell r="G16817" t="str">
            <v>U</v>
          </cell>
          <cell r="H16817" t="str">
            <v>Creature — Crab</v>
          </cell>
          <cell r="I16817">
            <v>4</v>
          </cell>
          <cell r="J16817">
            <v>5</v>
          </cell>
          <cell r="L16817" t="str">
            <v>{1}{U}, {T}: Put target green creature on top of its owner's library.</v>
          </cell>
          <cell r="M16817" t="str">
            <v>{4}{U}{U}</v>
          </cell>
          <cell r="O16817">
            <v>6</v>
          </cell>
          <cell r="P16817" t="str">
            <v>U</v>
          </cell>
          <cell r="Q16817" t="str">
            <v>UL</v>
          </cell>
          <cell r="R16817">
            <v>34</v>
          </cell>
        </row>
        <row r="16818">
          <cell r="A16818" t="str">
            <v>YES</v>
          </cell>
          <cell r="E16818" t="str">
            <v>Knighthood</v>
          </cell>
          <cell r="F16818" t="str">
            <v>Urza's Legacy</v>
          </cell>
          <cell r="G16818" t="str">
            <v>U</v>
          </cell>
          <cell r="H16818" t="str">
            <v>Enchantment</v>
          </cell>
          <cell r="L16818" t="str">
            <v>Creatures you control have first strike.</v>
          </cell>
          <cell r="M16818" t="str">
            <v>{2}{W}</v>
          </cell>
          <cell r="O16818">
            <v>3</v>
          </cell>
          <cell r="P16818" t="str">
            <v>W</v>
          </cell>
          <cell r="Q16818" t="str">
            <v>UL</v>
          </cell>
          <cell r="R16818">
            <v>12</v>
          </cell>
        </row>
        <row r="16819">
          <cell r="E16819" t="str">
            <v>Last-Ditch Effort</v>
          </cell>
          <cell r="F16819" t="str">
            <v>Urza's Legacy</v>
          </cell>
          <cell r="G16819" t="str">
            <v>U</v>
          </cell>
          <cell r="H16819" t="str">
            <v>Instant</v>
          </cell>
          <cell r="L16819" t="str">
            <v>Sacrifice any number of creatures. Last-Ditch Effort deals that much damage to target creature or player.</v>
          </cell>
          <cell r="M16819" t="str">
            <v>{R}</v>
          </cell>
          <cell r="O16819">
            <v>1</v>
          </cell>
          <cell r="P16819" t="str">
            <v>R</v>
          </cell>
          <cell r="Q16819" t="str">
            <v>UL</v>
          </cell>
          <cell r="R16819">
            <v>83</v>
          </cell>
        </row>
        <row r="16820">
          <cell r="A16820" t="str">
            <v>Promo</v>
          </cell>
          <cell r="E16820" t="str">
            <v>Lava Axe</v>
          </cell>
          <cell r="F16820" t="str">
            <v>Urza's Legacy</v>
          </cell>
          <cell r="G16820" t="str">
            <v>C</v>
          </cell>
          <cell r="H16820" t="str">
            <v>Sorcery</v>
          </cell>
          <cell r="L16820" t="str">
            <v>Lava Axe deals 5 damage to target player.</v>
          </cell>
          <cell r="M16820" t="str">
            <v>{4}{R}</v>
          </cell>
          <cell r="O16820">
            <v>5</v>
          </cell>
          <cell r="P16820" t="str">
            <v>R</v>
          </cell>
          <cell r="Q16820" t="str">
            <v>UL</v>
          </cell>
          <cell r="R16820">
            <v>84</v>
          </cell>
        </row>
        <row r="16821">
          <cell r="A16821" t="str">
            <v>Duplicate</v>
          </cell>
          <cell r="E16821" t="str">
            <v>Levitation</v>
          </cell>
          <cell r="F16821" t="str">
            <v>Urza's Legacy</v>
          </cell>
          <cell r="G16821" t="str">
            <v>U</v>
          </cell>
          <cell r="H16821" t="str">
            <v>Enchantment</v>
          </cell>
          <cell r="L16821" t="str">
            <v>Creatures you control have flying.</v>
          </cell>
          <cell r="M16821" t="str">
            <v>{2}{U}{U}</v>
          </cell>
          <cell r="O16821">
            <v>4</v>
          </cell>
          <cell r="P16821" t="str">
            <v>U</v>
          </cell>
          <cell r="Q16821" t="str">
            <v>UL</v>
          </cell>
          <cell r="R16821">
            <v>35</v>
          </cell>
        </row>
        <row r="16822">
          <cell r="E16822" t="str">
            <v>Lone Wolf</v>
          </cell>
          <cell r="F16822" t="str">
            <v>Urza's Legacy</v>
          </cell>
          <cell r="G16822" t="str">
            <v>U</v>
          </cell>
          <cell r="H16822" t="str">
            <v>Creature — Wolf</v>
          </cell>
          <cell r="I16822">
            <v>2</v>
          </cell>
          <cell r="J16822">
            <v>2</v>
          </cell>
          <cell r="L16822" t="str">
            <v>You may have Lone Wolf assign its combat damage as though it weren't blocked.</v>
          </cell>
          <cell r="M16822" t="str">
            <v>{2}{G}</v>
          </cell>
          <cell r="O16822">
            <v>3</v>
          </cell>
          <cell r="P16822" t="str">
            <v>G</v>
          </cell>
          <cell r="Q16822" t="str">
            <v>UL</v>
          </cell>
          <cell r="R16822">
            <v>105</v>
          </cell>
        </row>
        <row r="16823">
          <cell r="E16823" t="str">
            <v>Lurking Skirge</v>
          </cell>
          <cell r="F16823" t="str">
            <v>Urza's Legacy</v>
          </cell>
          <cell r="G16823" t="str">
            <v>R</v>
          </cell>
          <cell r="H16823" t="str">
            <v>Enchantment</v>
          </cell>
          <cell r="L16823" t="str">
            <v>When a creature is put into an opponent's graveyard from the battlefield, if Lurking Skirge is an enchantment, Lurking Skirge becomes a 3/2 Imp creature with flying.</v>
          </cell>
          <cell r="M16823" t="str">
            <v>{1}{B}</v>
          </cell>
          <cell r="O16823">
            <v>2</v>
          </cell>
          <cell r="P16823" t="str">
            <v>B</v>
          </cell>
          <cell r="Q16823" t="str">
            <v>UL</v>
          </cell>
          <cell r="R16823">
            <v>55</v>
          </cell>
        </row>
        <row r="16824">
          <cell r="E16824" t="str">
            <v>Martyr's Cause</v>
          </cell>
          <cell r="F16824" t="str">
            <v>Urza's Legacy</v>
          </cell>
          <cell r="G16824" t="str">
            <v>U</v>
          </cell>
          <cell r="H16824" t="str">
            <v>Enchantment</v>
          </cell>
          <cell r="L16824" t="str">
            <v>Sacrifice a creature: The next time a source of your choice would deal damage to target creature or player this turn, prevent that damage.</v>
          </cell>
          <cell r="M16824" t="str">
            <v>{2}{W}</v>
          </cell>
          <cell r="O16824">
            <v>3</v>
          </cell>
          <cell r="P16824" t="str">
            <v>W</v>
          </cell>
          <cell r="Q16824" t="str">
            <v>UL</v>
          </cell>
          <cell r="R16824">
            <v>13</v>
          </cell>
        </row>
        <row r="16825">
          <cell r="A16825" t="str">
            <v>Promo</v>
          </cell>
          <cell r="E16825" t="str">
            <v>Memory Jar</v>
          </cell>
          <cell r="F16825" t="str">
            <v>Urza's Legacy</v>
          </cell>
          <cell r="G16825" t="str">
            <v>R</v>
          </cell>
          <cell r="H16825" t="str">
            <v>Artifact</v>
          </cell>
          <cell r="L16825" t="str">
            <v>{T}, Sacrifice Memory Jar: Each player exiles all cards from his or her hand face down and draws seven cards. At the beginning of the next end step, each player discards his or her hand and returns to his or her hand each card he or she exiled this way.</v>
          </cell>
          <cell r="M16825" t="str">
            <v>{5}</v>
          </cell>
          <cell r="O16825">
            <v>5</v>
          </cell>
          <cell r="P16825" t="str">
            <v>A</v>
          </cell>
          <cell r="Q16825" t="str">
            <v>UL</v>
          </cell>
          <cell r="R16825">
            <v>129</v>
          </cell>
        </row>
        <row r="16826">
          <cell r="E16826" t="str">
            <v>Might of Oaks</v>
          </cell>
          <cell r="F16826" t="str">
            <v>Urza's Legacy</v>
          </cell>
          <cell r="G16826" t="str">
            <v>R</v>
          </cell>
          <cell r="H16826" t="str">
            <v>Instant</v>
          </cell>
          <cell r="L16826" t="str">
            <v>Target creature gets +7/+7 until end of turn.</v>
          </cell>
          <cell r="M16826" t="str">
            <v>{3}{G}</v>
          </cell>
          <cell r="O16826">
            <v>4</v>
          </cell>
          <cell r="P16826" t="str">
            <v>G</v>
          </cell>
          <cell r="Q16826" t="str">
            <v>UL</v>
          </cell>
          <cell r="R16826">
            <v>106</v>
          </cell>
        </row>
        <row r="16827">
          <cell r="E16827" t="str">
            <v>Miscalculation</v>
          </cell>
          <cell r="F16827" t="str">
            <v>Urza's Legacy</v>
          </cell>
          <cell r="G16827" t="str">
            <v>C</v>
          </cell>
          <cell r="H16827" t="str">
            <v>Instant</v>
          </cell>
          <cell r="L16827" t="str">
            <v>Counter target spell unless its controller pays {2}. Cycling {2} #_({2}, Discard this card: Draw a card.)_#</v>
          </cell>
          <cell r="M16827" t="str">
            <v>{1}{U}</v>
          </cell>
          <cell r="O16827">
            <v>2</v>
          </cell>
          <cell r="P16827" t="str">
            <v>U</v>
          </cell>
          <cell r="Q16827" t="str">
            <v>UL</v>
          </cell>
          <cell r="R16827">
            <v>36</v>
          </cell>
        </row>
        <row r="16828">
          <cell r="E16828" t="str">
            <v>Molten Hydra</v>
          </cell>
          <cell r="F16828" t="str">
            <v>Urza's Legacy</v>
          </cell>
          <cell r="G16828" t="str">
            <v>R</v>
          </cell>
          <cell r="H16828" t="str">
            <v>Creature — Hydra</v>
          </cell>
          <cell r="I16828">
            <v>1</v>
          </cell>
          <cell r="J16828">
            <v>1</v>
          </cell>
          <cell r="L16828" t="str">
            <v>{1}{R}{R}: Put a +1/+1 counter on Molten Hydra. {T}, Remove all +1/+1 counters from Molten Hydra: Molten Hydra deals damage to target creature or player equal to the number of +1/+1 counters removed this way.</v>
          </cell>
          <cell r="M16828" t="str">
            <v>{1}{R}</v>
          </cell>
          <cell r="O16828">
            <v>2</v>
          </cell>
          <cell r="P16828" t="str">
            <v>R</v>
          </cell>
          <cell r="Q16828" t="str">
            <v>UL</v>
          </cell>
          <cell r="R16828">
            <v>85</v>
          </cell>
        </row>
        <row r="16829">
          <cell r="A16829" t="str">
            <v>Promo</v>
          </cell>
          <cell r="E16829" t="str">
            <v>Mother of Runes</v>
          </cell>
          <cell r="F16829" t="str">
            <v>Urza's Legacy</v>
          </cell>
          <cell r="G16829" t="str">
            <v>U</v>
          </cell>
          <cell r="H16829" t="str">
            <v>Creature — Human Cleric</v>
          </cell>
          <cell r="I16829">
            <v>1</v>
          </cell>
          <cell r="J16829">
            <v>1</v>
          </cell>
          <cell r="L16829" t="str">
            <v>{T}: Target creature you control gains protection from the color of your choice until end of turn.</v>
          </cell>
          <cell r="M16829" t="str">
            <v>{W}</v>
          </cell>
          <cell r="O16829">
            <v>1</v>
          </cell>
          <cell r="P16829" t="str">
            <v>W</v>
          </cell>
          <cell r="Q16829" t="str">
            <v>UL</v>
          </cell>
          <cell r="R16829">
            <v>14</v>
          </cell>
        </row>
        <row r="16830">
          <cell r="E16830" t="str">
            <v>Multani, Maro-Sorcerer</v>
          </cell>
          <cell r="F16830" t="str">
            <v>Urza's Legacy</v>
          </cell>
          <cell r="G16830" t="str">
            <v>R</v>
          </cell>
          <cell r="H16830" t="str">
            <v>Legendary Creature — Elemental</v>
          </cell>
          <cell r="I16830" t="str">
            <v>*</v>
          </cell>
          <cell r="J16830" t="str">
            <v>*</v>
          </cell>
          <cell r="L16830" t="str">
            <v>Shroud #_(This permanent can't be the target of spells or abilities.)_#?Multani, Maro-Sorcerer's power and toughness are each equal to the total number of cards in all players' hands.</v>
          </cell>
          <cell r="M16830" t="str">
            <v>{4}{G}{G}</v>
          </cell>
          <cell r="O16830">
            <v>6</v>
          </cell>
          <cell r="P16830" t="str">
            <v>G</v>
          </cell>
          <cell r="Q16830" t="str">
            <v>UL</v>
          </cell>
          <cell r="R16830">
            <v>107</v>
          </cell>
        </row>
        <row r="16831">
          <cell r="A16831" t="str">
            <v>Wishlist (Low)</v>
          </cell>
          <cell r="E16831" t="str">
            <v>Multani's Acolyte</v>
          </cell>
          <cell r="F16831" t="str">
            <v>Urza's Legacy</v>
          </cell>
          <cell r="G16831" t="str">
            <v>C</v>
          </cell>
          <cell r="H16831" t="str">
            <v>Creature — Elf</v>
          </cell>
          <cell r="I16831">
            <v>2</v>
          </cell>
          <cell r="J16831">
            <v>1</v>
          </cell>
          <cell r="L16831" t="str">
            <v>Echo {G}{G}. When Multani's Acolyte enters the battlefield, draw a card.</v>
          </cell>
          <cell r="M16831" t="str">
            <v>{G}{G}</v>
          </cell>
          <cell r="O16831">
            <v>2</v>
          </cell>
          <cell r="P16831" t="str">
            <v>G</v>
          </cell>
          <cell r="Q16831" t="str">
            <v>UL</v>
          </cell>
          <cell r="R16831">
            <v>108</v>
          </cell>
        </row>
        <row r="16832">
          <cell r="E16832" t="str">
            <v>Multani's Presence</v>
          </cell>
          <cell r="F16832" t="str">
            <v>Urza's Legacy</v>
          </cell>
          <cell r="G16832" t="str">
            <v>U</v>
          </cell>
          <cell r="H16832" t="str">
            <v>Enchantment</v>
          </cell>
          <cell r="L16832" t="str">
            <v>Whenever a spell you've cast is countered, draw a card.</v>
          </cell>
          <cell r="M16832" t="str">
            <v>{G}</v>
          </cell>
          <cell r="O16832">
            <v>1</v>
          </cell>
          <cell r="P16832" t="str">
            <v>G</v>
          </cell>
          <cell r="Q16832" t="str">
            <v>UL</v>
          </cell>
          <cell r="R16832">
            <v>109</v>
          </cell>
        </row>
        <row r="16833">
          <cell r="E16833" t="str">
            <v>No Mercy</v>
          </cell>
          <cell r="F16833" t="str">
            <v>Urza's Legacy</v>
          </cell>
          <cell r="G16833" t="str">
            <v>R</v>
          </cell>
          <cell r="H16833" t="str">
            <v>Enchantment</v>
          </cell>
          <cell r="L16833" t="str">
            <v>Whenever a creature deals damage to you, destroy it.</v>
          </cell>
          <cell r="M16833" t="str">
            <v>{2}{B}{B}</v>
          </cell>
          <cell r="O16833">
            <v>4</v>
          </cell>
          <cell r="P16833" t="str">
            <v>B</v>
          </cell>
          <cell r="Q16833" t="str">
            <v>UL</v>
          </cell>
          <cell r="R16833">
            <v>56</v>
          </cell>
        </row>
        <row r="16834">
          <cell r="E16834" t="str">
            <v>Opal Avenger</v>
          </cell>
          <cell r="F16834" t="str">
            <v>Urza's Legacy</v>
          </cell>
          <cell r="G16834" t="str">
            <v>R</v>
          </cell>
          <cell r="H16834" t="str">
            <v>Enchantment</v>
          </cell>
          <cell r="L16834" t="str">
            <v>When you have 10 or less life, if Opal Avenger is an enchantment, Opal Avenger becomes a 3/5 Soldier creature.</v>
          </cell>
          <cell r="M16834" t="str">
            <v>{2}{W}</v>
          </cell>
          <cell r="O16834">
            <v>3</v>
          </cell>
          <cell r="P16834" t="str">
            <v>W</v>
          </cell>
          <cell r="Q16834" t="str">
            <v>UL</v>
          </cell>
          <cell r="R16834">
            <v>15</v>
          </cell>
        </row>
        <row r="16835">
          <cell r="E16835" t="str">
            <v>Opal Champion</v>
          </cell>
          <cell r="F16835" t="str">
            <v>Urza's Legacy</v>
          </cell>
          <cell r="G16835" t="str">
            <v>C</v>
          </cell>
          <cell r="H16835" t="str">
            <v>Enchantment</v>
          </cell>
          <cell r="L16835" t="str">
            <v>When an opponent casts a creature spell, if Opal Champion is an enchantment, Opal Champion becomes a 3/3 Knight creature with first strike.</v>
          </cell>
          <cell r="M16835" t="str">
            <v>{2}{W}</v>
          </cell>
          <cell r="O16835">
            <v>3</v>
          </cell>
          <cell r="P16835" t="str">
            <v>W</v>
          </cell>
          <cell r="Q16835" t="str">
            <v>UL</v>
          </cell>
          <cell r="R16835">
            <v>16</v>
          </cell>
        </row>
        <row r="16836">
          <cell r="A16836" t="str">
            <v>YES</v>
          </cell>
          <cell r="E16836" t="str">
            <v>Opportunity</v>
          </cell>
          <cell r="F16836" t="str">
            <v>Urza's Legacy</v>
          </cell>
          <cell r="G16836" t="str">
            <v>U</v>
          </cell>
          <cell r="H16836" t="str">
            <v>Instant</v>
          </cell>
          <cell r="L16836" t="str">
            <v>Target player draws four cards.</v>
          </cell>
          <cell r="M16836" t="str">
            <v>{4}{U}{U}</v>
          </cell>
          <cell r="O16836">
            <v>6</v>
          </cell>
          <cell r="P16836" t="str">
            <v>U</v>
          </cell>
          <cell r="Q16836" t="str">
            <v>UL</v>
          </cell>
          <cell r="R16836">
            <v>37</v>
          </cell>
        </row>
        <row r="16837">
          <cell r="E16837" t="str">
            <v>Ostracize</v>
          </cell>
          <cell r="F16837" t="str">
            <v>Urza's Legacy</v>
          </cell>
          <cell r="G16837" t="str">
            <v>C</v>
          </cell>
          <cell r="H16837" t="str">
            <v>Sorcery</v>
          </cell>
          <cell r="L16837" t="str">
            <v>Target opponent reveals his or her hand. You choose a creature card from it. That player discards that card.</v>
          </cell>
          <cell r="M16837" t="str">
            <v>{B}</v>
          </cell>
          <cell r="O16837">
            <v>1</v>
          </cell>
          <cell r="P16837" t="str">
            <v>B</v>
          </cell>
          <cell r="Q16837" t="str">
            <v>UL</v>
          </cell>
          <cell r="R16837">
            <v>57</v>
          </cell>
        </row>
        <row r="16838">
          <cell r="E16838" t="str">
            <v>Palinchron</v>
          </cell>
          <cell r="F16838" t="str">
            <v>Urza's Legacy</v>
          </cell>
          <cell r="G16838" t="str">
            <v>R</v>
          </cell>
          <cell r="H16838" t="str">
            <v>Creature — Illusion</v>
          </cell>
          <cell r="I16838">
            <v>4</v>
          </cell>
          <cell r="J16838">
            <v>5</v>
          </cell>
          <cell r="L16838" t="str">
            <v>Flying?When Palinchron enters the battlefield, untap up to seven lands. {2}{U}{U}: Return Palinchron to its owner's hand.</v>
          </cell>
          <cell r="M16838" t="str">
            <v>{5}{U}{U}</v>
          </cell>
          <cell r="O16838">
            <v>7</v>
          </cell>
          <cell r="P16838" t="str">
            <v>U</v>
          </cell>
          <cell r="Q16838" t="str">
            <v>UL</v>
          </cell>
          <cell r="R16838">
            <v>38</v>
          </cell>
        </row>
        <row r="16839">
          <cell r="E16839" t="str">
            <v>Parch</v>
          </cell>
          <cell r="F16839" t="str">
            <v>Urza's Legacy</v>
          </cell>
          <cell r="G16839" t="str">
            <v>C</v>
          </cell>
          <cell r="H16839" t="str">
            <v>Instant</v>
          </cell>
          <cell r="L16839" t="str">
            <v>Choose one — Parch deals 2 damage to target creature or player; or Parch deals 4 damage to target blue creature.</v>
          </cell>
          <cell r="M16839" t="str">
            <v>{1}{R}</v>
          </cell>
          <cell r="O16839">
            <v>2</v>
          </cell>
          <cell r="P16839" t="str">
            <v>R</v>
          </cell>
          <cell r="Q16839" t="str">
            <v>UL</v>
          </cell>
          <cell r="R16839">
            <v>86</v>
          </cell>
        </row>
        <row r="16840">
          <cell r="E16840" t="str">
            <v>Peace and Quiet</v>
          </cell>
          <cell r="F16840" t="str">
            <v>Urza's Legacy</v>
          </cell>
          <cell r="G16840" t="str">
            <v>U</v>
          </cell>
          <cell r="H16840" t="str">
            <v>Instant</v>
          </cell>
          <cell r="L16840" t="str">
            <v>Destroy two target enchantments.</v>
          </cell>
          <cell r="M16840" t="str">
            <v>{1}{W}</v>
          </cell>
          <cell r="O16840">
            <v>2</v>
          </cell>
          <cell r="P16840" t="str">
            <v>W</v>
          </cell>
          <cell r="Q16840" t="str">
            <v>UL</v>
          </cell>
          <cell r="R16840">
            <v>17</v>
          </cell>
        </row>
        <row r="16841">
          <cell r="E16841" t="str">
            <v>Phyrexian Broodlings</v>
          </cell>
          <cell r="F16841" t="str">
            <v>Urza's Legacy</v>
          </cell>
          <cell r="G16841" t="str">
            <v>C</v>
          </cell>
          <cell r="H16841" t="str">
            <v>Creature — Minion</v>
          </cell>
          <cell r="I16841">
            <v>2</v>
          </cell>
          <cell r="J16841">
            <v>2</v>
          </cell>
          <cell r="L16841" t="str">
            <v>{1}, Sacrifice a creature: Put a +1/+1 counter on Phyrexian Broodlings.</v>
          </cell>
          <cell r="M16841" t="str">
            <v>{1}{B}{B}</v>
          </cell>
          <cell r="O16841">
            <v>3</v>
          </cell>
          <cell r="P16841" t="str">
            <v>B</v>
          </cell>
          <cell r="Q16841" t="str">
            <v>UL</v>
          </cell>
          <cell r="R16841">
            <v>58</v>
          </cell>
        </row>
        <row r="16842">
          <cell r="E16842" t="str">
            <v>Phyrexian Debaser</v>
          </cell>
          <cell r="F16842" t="str">
            <v>Urza's Legacy</v>
          </cell>
          <cell r="G16842" t="str">
            <v>C</v>
          </cell>
          <cell r="H16842" t="str">
            <v>Creature — Carrier</v>
          </cell>
          <cell r="I16842">
            <v>2</v>
          </cell>
          <cell r="J16842">
            <v>2</v>
          </cell>
          <cell r="L16842" t="str">
            <v>Flying??{T}, Sacrifice Phyrexian Debaser: Target creature gets -2/-2 until end of turn.</v>
          </cell>
          <cell r="M16842" t="str">
            <v>{3}{B}</v>
          </cell>
          <cell r="O16842">
            <v>4</v>
          </cell>
          <cell r="P16842" t="str">
            <v>B</v>
          </cell>
          <cell r="Q16842" t="str">
            <v>UL</v>
          </cell>
          <cell r="R16842">
            <v>59</v>
          </cell>
        </row>
        <row r="16843">
          <cell r="E16843" t="str">
            <v>Phyrexian Defiler</v>
          </cell>
          <cell r="F16843" t="str">
            <v>Urza's Legacy</v>
          </cell>
          <cell r="G16843" t="str">
            <v>U</v>
          </cell>
          <cell r="H16843" t="str">
            <v>Creature — Carrier</v>
          </cell>
          <cell r="I16843">
            <v>3</v>
          </cell>
          <cell r="J16843">
            <v>3</v>
          </cell>
          <cell r="L16843" t="str">
            <v>{T}, Sacrifice Phyrexian Defiler: Target creature gets -3/-3 until end of turn.</v>
          </cell>
          <cell r="M16843" t="str">
            <v>{2}{B}{B}</v>
          </cell>
          <cell r="O16843">
            <v>4</v>
          </cell>
          <cell r="P16843" t="str">
            <v>B</v>
          </cell>
          <cell r="Q16843" t="str">
            <v>UL</v>
          </cell>
          <cell r="R16843">
            <v>60</v>
          </cell>
        </row>
        <row r="16844">
          <cell r="E16844" t="str">
            <v>Phyrexian Denouncer</v>
          </cell>
          <cell r="F16844" t="str">
            <v>Urza's Legacy</v>
          </cell>
          <cell r="G16844" t="str">
            <v>C</v>
          </cell>
          <cell r="H16844" t="str">
            <v>Creature — Carrier</v>
          </cell>
          <cell r="I16844">
            <v>1</v>
          </cell>
          <cell r="J16844">
            <v>1</v>
          </cell>
          <cell r="L16844" t="str">
            <v>{T}, Sacrifice Phyrexian Denouncer: Target creature gets -1/-1 until end of turn.</v>
          </cell>
          <cell r="M16844" t="str">
            <v>{1}{B}</v>
          </cell>
          <cell r="O16844">
            <v>2</v>
          </cell>
          <cell r="P16844" t="str">
            <v>B</v>
          </cell>
          <cell r="Q16844" t="str">
            <v>UL</v>
          </cell>
          <cell r="R16844">
            <v>61</v>
          </cell>
        </row>
        <row r="16845">
          <cell r="A16845" t="str">
            <v>Duplicate</v>
          </cell>
          <cell r="E16845" t="str">
            <v>Phyrexian Plaguelord</v>
          </cell>
          <cell r="F16845" t="str">
            <v>Urza's Legacy</v>
          </cell>
          <cell r="G16845" t="str">
            <v>R</v>
          </cell>
          <cell r="H16845" t="str">
            <v>Creature — Carrier</v>
          </cell>
          <cell r="I16845">
            <v>4</v>
          </cell>
          <cell r="J16845">
            <v>4</v>
          </cell>
          <cell r="L16845" t="str">
            <v>Sacrifice a creature: Target creature gets -1/-1 until end of turn. {T}, Sacrifice Phyrexian Plaguelord: Target creature gets -4/-4 until end of turn.</v>
          </cell>
          <cell r="M16845" t="str">
            <v>{3}{B}{B}</v>
          </cell>
          <cell r="O16845">
            <v>5</v>
          </cell>
          <cell r="P16845" t="str">
            <v>B</v>
          </cell>
          <cell r="Q16845" t="str">
            <v>UL</v>
          </cell>
          <cell r="R16845">
            <v>62</v>
          </cell>
        </row>
        <row r="16846">
          <cell r="A16846" t="str">
            <v>YES</v>
          </cell>
          <cell r="E16846" t="str">
            <v>Phyrexian Reclamation</v>
          </cell>
          <cell r="F16846" t="str">
            <v>Urza's Legacy</v>
          </cell>
          <cell r="G16846" t="str">
            <v>U</v>
          </cell>
          <cell r="H16846" t="str">
            <v>Enchantment</v>
          </cell>
          <cell r="L16846" t="str">
            <v>{1}{B}, Pay 2 life: Return target creature card from your graveyard to your hand.</v>
          </cell>
          <cell r="M16846" t="str">
            <v>{B}</v>
          </cell>
          <cell r="O16846">
            <v>1</v>
          </cell>
          <cell r="P16846" t="str">
            <v>B</v>
          </cell>
          <cell r="Q16846" t="str">
            <v>UL</v>
          </cell>
          <cell r="R16846">
            <v>63</v>
          </cell>
        </row>
        <row r="16847">
          <cell r="E16847" t="str">
            <v>Plague Beetle</v>
          </cell>
          <cell r="F16847" t="str">
            <v>Urza's Legacy</v>
          </cell>
          <cell r="G16847" t="str">
            <v>C</v>
          </cell>
          <cell r="H16847" t="str">
            <v>Creature — Insect</v>
          </cell>
          <cell r="I16847">
            <v>1</v>
          </cell>
          <cell r="J16847">
            <v>1</v>
          </cell>
          <cell r="L16847" t="str">
            <v>Swampwalk #_(This creature is unblockable as long as defending player controls a Swamp.)_#</v>
          </cell>
          <cell r="M16847" t="str">
            <v>{B}</v>
          </cell>
          <cell r="O16847">
            <v>1</v>
          </cell>
          <cell r="P16847" t="str">
            <v>B</v>
          </cell>
          <cell r="Q16847" t="str">
            <v>UL</v>
          </cell>
          <cell r="R16847">
            <v>64</v>
          </cell>
        </row>
        <row r="16848">
          <cell r="E16848" t="str">
            <v>Planar Collapse</v>
          </cell>
          <cell r="F16848" t="str">
            <v>Urza's Legacy</v>
          </cell>
          <cell r="G16848" t="str">
            <v>R</v>
          </cell>
          <cell r="H16848" t="str">
            <v>Enchantment</v>
          </cell>
          <cell r="L16848" t="str">
            <v>At the beginning of your upkeep, if there are four or more creatures on the battlefield, sacrifice Planar Collapse and destroy all creatures. They can't be regenerated.</v>
          </cell>
          <cell r="M16848" t="str">
            <v>{1}{W}</v>
          </cell>
          <cell r="O16848">
            <v>2</v>
          </cell>
          <cell r="P16848" t="str">
            <v>W</v>
          </cell>
          <cell r="Q16848" t="str">
            <v>UL</v>
          </cell>
          <cell r="R16848">
            <v>18</v>
          </cell>
        </row>
        <row r="16849">
          <cell r="A16849" t="str">
            <v>YES</v>
          </cell>
          <cell r="E16849" t="str">
            <v>Purify</v>
          </cell>
          <cell r="F16849" t="str">
            <v>Urza's Legacy</v>
          </cell>
          <cell r="G16849" t="str">
            <v>R</v>
          </cell>
          <cell r="H16849" t="str">
            <v>Sorcery</v>
          </cell>
          <cell r="L16849" t="str">
            <v>Destroy all artifacts and enchantments.</v>
          </cell>
          <cell r="M16849" t="str">
            <v>{3}{W}{W}</v>
          </cell>
          <cell r="O16849">
            <v>5</v>
          </cell>
          <cell r="P16849" t="str">
            <v>W</v>
          </cell>
          <cell r="Q16849" t="str">
            <v>UL</v>
          </cell>
          <cell r="R16849">
            <v>19</v>
          </cell>
        </row>
        <row r="16850">
          <cell r="E16850" t="str">
            <v>Pygmy Pyrosaur</v>
          </cell>
          <cell r="F16850" t="str">
            <v>Urza's Legacy</v>
          </cell>
          <cell r="G16850" t="str">
            <v>C</v>
          </cell>
          <cell r="H16850" t="str">
            <v>Creature — Lizard</v>
          </cell>
          <cell r="I16850">
            <v>1</v>
          </cell>
          <cell r="J16850">
            <v>1</v>
          </cell>
          <cell r="L16850" t="str">
            <v>Pygmy Pyrosaur can't block. ?{R}: Pygmy Pyrosaur gets +1/+0 until end of turn.</v>
          </cell>
          <cell r="M16850" t="str">
            <v>{1}{R}</v>
          </cell>
          <cell r="O16850">
            <v>2</v>
          </cell>
          <cell r="P16850" t="str">
            <v>R</v>
          </cell>
          <cell r="Q16850" t="str">
            <v>UL</v>
          </cell>
          <cell r="R16850">
            <v>87</v>
          </cell>
        </row>
        <row r="16851">
          <cell r="E16851" t="str">
            <v>Pyromancy</v>
          </cell>
          <cell r="F16851" t="str">
            <v>Urza's Legacy</v>
          </cell>
          <cell r="G16851" t="str">
            <v>R</v>
          </cell>
          <cell r="H16851" t="str">
            <v>Enchantment</v>
          </cell>
          <cell r="L16851" t="str">
            <v>{3}, Discard a card at random: Pyromancy deals damage to target creature or player equal to the converted mana cost of the discarded card.</v>
          </cell>
          <cell r="M16851" t="str">
            <v>{2}{R}{R}</v>
          </cell>
          <cell r="O16851">
            <v>4</v>
          </cell>
          <cell r="P16851" t="str">
            <v>R</v>
          </cell>
          <cell r="Q16851" t="str">
            <v>UL</v>
          </cell>
          <cell r="R16851">
            <v>88</v>
          </cell>
        </row>
        <row r="16852">
          <cell r="A16852" t="str">
            <v>Duplicate</v>
          </cell>
          <cell r="E16852" t="str">
            <v>Quicksilver Amulet</v>
          </cell>
          <cell r="F16852" t="str">
            <v>Urza's Legacy</v>
          </cell>
          <cell r="G16852" t="str">
            <v>R</v>
          </cell>
          <cell r="H16852" t="str">
            <v>Artifact</v>
          </cell>
          <cell r="L16852" t="str">
            <v>{4}, {T}: You may put a creature card from your hand onto the battlefield.</v>
          </cell>
          <cell r="M16852" t="str">
            <v>{4}</v>
          </cell>
          <cell r="O16852">
            <v>4</v>
          </cell>
          <cell r="P16852" t="str">
            <v>A</v>
          </cell>
          <cell r="Q16852" t="str">
            <v>UL</v>
          </cell>
          <cell r="R16852">
            <v>130</v>
          </cell>
        </row>
        <row r="16853">
          <cell r="E16853" t="str">
            <v>Rack and Ruin</v>
          </cell>
          <cell r="F16853" t="str">
            <v>Urza's Legacy</v>
          </cell>
          <cell r="G16853" t="str">
            <v>U</v>
          </cell>
          <cell r="H16853" t="str">
            <v>Instant</v>
          </cell>
          <cell r="L16853" t="str">
            <v>Destroy two target artifacts.</v>
          </cell>
          <cell r="M16853" t="str">
            <v>{2}{R}</v>
          </cell>
          <cell r="O16853">
            <v>3</v>
          </cell>
          <cell r="P16853" t="str">
            <v>R</v>
          </cell>
          <cell r="Q16853" t="str">
            <v>UL</v>
          </cell>
          <cell r="R16853">
            <v>89</v>
          </cell>
        </row>
        <row r="16854">
          <cell r="E16854" t="str">
            <v>Radiant, Archangel</v>
          </cell>
          <cell r="F16854" t="str">
            <v>Urza's Legacy</v>
          </cell>
          <cell r="G16854" t="str">
            <v>R</v>
          </cell>
          <cell r="H16854" t="str">
            <v>Legendary Creature — Angel</v>
          </cell>
          <cell r="I16854">
            <v>3</v>
          </cell>
          <cell r="J16854">
            <v>3</v>
          </cell>
          <cell r="L16854" t="str">
            <v>Flying, vigilance?Radiant, Archangel gets +1/+1 for each other creature with flying on the battlefield.</v>
          </cell>
          <cell r="M16854" t="str">
            <v>{3}{W}{W}</v>
          </cell>
          <cell r="O16854">
            <v>5</v>
          </cell>
          <cell r="P16854" t="str">
            <v>W</v>
          </cell>
          <cell r="Q16854" t="str">
            <v>UL</v>
          </cell>
          <cell r="R16854">
            <v>20</v>
          </cell>
        </row>
        <row r="16855">
          <cell r="E16855" t="str">
            <v>Radiant's Dragoons</v>
          </cell>
          <cell r="F16855" t="str">
            <v>Urza's Legacy</v>
          </cell>
          <cell r="G16855" t="str">
            <v>U</v>
          </cell>
          <cell r="H16855" t="str">
            <v>Creature — Human Soldier</v>
          </cell>
          <cell r="I16855">
            <v>2</v>
          </cell>
          <cell r="J16855">
            <v>5</v>
          </cell>
          <cell r="L16855" t="str">
            <v>Echo {3}{W} #_(At the beginning of your upkeep, if this came under your control since the beginning of your last upkeep, sacrifice it unless you pay its echo cost.)_#?When Radiant's Dragoons enters the battlefield, you gain 5 life.</v>
          </cell>
          <cell r="M16855" t="str">
            <v>{3}{W}</v>
          </cell>
          <cell r="O16855">
            <v>4</v>
          </cell>
          <cell r="P16855" t="str">
            <v>W</v>
          </cell>
          <cell r="Q16855" t="str">
            <v>UL</v>
          </cell>
          <cell r="R16855">
            <v>21</v>
          </cell>
        </row>
        <row r="16856">
          <cell r="E16856" t="str">
            <v>Radiant's Judgment</v>
          </cell>
          <cell r="F16856" t="str">
            <v>Urza's Legacy</v>
          </cell>
          <cell r="G16856" t="str">
            <v>C</v>
          </cell>
          <cell r="H16856" t="str">
            <v>Instant</v>
          </cell>
          <cell r="L16856" t="str">
            <v>Destroy target creature with power 4 or greater. Cycling {2} #_({2}, Discard this card: Draw a card.)_#</v>
          </cell>
          <cell r="M16856" t="str">
            <v>{2}{W}</v>
          </cell>
          <cell r="O16856">
            <v>3</v>
          </cell>
          <cell r="P16856" t="str">
            <v>W</v>
          </cell>
          <cell r="Q16856" t="str">
            <v>UL</v>
          </cell>
          <cell r="R16856">
            <v>22</v>
          </cell>
        </row>
        <row r="16857">
          <cell r="A16857" t="str">
            <v>Promo</v>
          </cell>
          <cell r="E16857" t="str">
            <v>Rancor</v>
          </cell>
          <cell r="F16857" t="str">
            <v>Urza's Legacy</v>
          </cell>
          <cell r="G16857" t="str">
            <v>C</v>
          </cell>
          <cell r="H16857" t="str">
            <v>Enchantment — Aura</v>
          </cell>
          <cell r="L16857" t="str">
            <v>Enchant creature. Enchanted creature gets +2/+0 and has trample. When Rancor is put into a graveyard from the battlefield, return Rancor to its owner's hand.</v>
          </cell>
          <cell r="M16857" t="str">
            <v>{G}</v>
          </cell>
          <cell r="O16857">
            <v>1</v>
          </cell>
          <cell r="P16857" t="str">
            <v>G</v>
          </cell>
          <cell r="Q16857" t="str">
            <v>UL</v>
          </cell>
          <cell r="R16857">
            <v>110</v>
          </cell>
        </row>
        <row r="16858">
          <cell r="E16858" t="str">
            <v>Rank and File</v>
          </cell>
          <cell r="F16858" t="str">
            <v>Urza's Legacy</v>
          </cell>
          <cell r="G16858" t="str">
            <v>U</v>
          </cell>
          <cell r="H16858" t="str">
            <v>Creature — Zombie</v>
          </cell>
          <cell r="I16858">
            <v>3</v>
          </cell>
          <cell r="J16858">
            <v>3</v>
          </cell>
          <cell r="L16858" t="str">
            <v>When Rank and File enters the battlefield, green creatures get -1/-1 until end of turn.</v>
          </cell>
          <cell r="M16858" t="str">
            <v>{2}{B}{B}</v>
          </cell>
          <cell r="O16858">
            <v>4</v>
          </cell>
          <cell r="P16858" t="str">
            <v>B</v>
          </cell>
          <cell r="Q16858" t="str">
            <v>UL</v>
          </cell>
          <cell r="R16858">
            <v>65</v>
          </cell>
        </row>
        <row r="16859">
          <cell r="A16859" t="str">
            <v>YES</v>
          </cell>
          <cell r="E16859" t="str">
            <v>Raven Familiar</v>
          </cell>
          <cell r="F16859" t="str">
            <v>Urza's Legacy</v>
          </cell>
          <cell r="G16859" t="str">
            <v>U</v>
          </cell>
          <cell r="H16859" t="str">
            <v>Creature — Bird</v>
          </cell>
          <cell r="I16859">
            <v>1</v>
          </cell>
          <cell r="J16859">
            <v>2</v>
          </cell>
          <cell r="L16859" t="str">
            <v>Flying?Echo {2}{U} #_(At the beginning of your upkeep, if this came under your control since the beginning of your last upkeep, sacrifice it unless you pay its echo cost.)_#?When Raven Familiar enters the battlefield, look at the top three cards of your library. Put one of them into your hand and the rest on the bottom of your library in any order.</v>
          </cell>
          <cell r="M16859" t="str">
            <v>{2}{U}</v>
          </cell>
          <cell r="O16859">
            <v>3</v>
          </cell>
          <cell r="P16859" t="str">
            <v>U</v>
          </cell>
          <cell r="Q16859" t="str">
            <v>UL</v>
          </cell>
          <cell r="R16859">
            <v>39</v>
          </cell>
        </row>
        <row r="16860">
          <cell r="E16860" t="str">
            <v>Rebuild</v>
          </cell>
          <cell r="F16860" t="str">
            <v>Urza's Legacy</v>
          </cell>
          <cell r="G16860" t="str">
            <v>U</v>
          </cell>
          <cell r="H16860" t="str">
            <v>Instant</v>
          </cell>
          <cell r="L16860" t="str">
            <v>Return all artifacts to their owners' hands. Cycling {2} #_({2}, Discard this card: Draw a card.)_#</v>
          </cell>
          <cell r="M16860" t="str">
            <v>{2}{U}</v>
          </cell>
          <cell r="O16860">
            <v>3</v>
          </cell>
          <cell r="P16860" t="str">
            <v>U</v>
          </cell>
          <cell r="Q16860" t="str">
            <v>UL</v>
          </cell>
          <cell r="R16860">
            <v>40</v>
          </cell>
        </row>
        <row r="16861">
          <cell r="E16861" t="str">
            <v>Repopulate</v>
          </cell>
          <cell r="F16861" t="str">
            <v>Urza's Legacy</v>
          </cell>
          <cell r="G16861" t="str">
            <v>C</v>
          </cell>
          <cell r="H16861" t="str">
            <v>Instant</v>
          </cell>
          <cell r="L16861" t="str">
            <v>Shuffle all creature cards from target player's graveyard into that player's library. Cycling {2} #_({2}, Discard this card: Draw a card.)_#</v>
          </cell>
          <cell r="M16861" t="str">
            <v>{1}{G}</v>
          </cell>
          <cell r="O16861">
            <v>2</v>
          </cell>
          <cell r="P16861" t="str">
            <v>G</v>
          </cell>
          <cell r="Q16861" t="str">
            <v>UL</v>
          </cell>
          <cell r="R16861">
            <v>111</v>
          </cell>
        </row>
        <row r="16862">
          <cell r="E16862" t="str">
            <v>Ring of Gix</v>
          </cell>
          <cell r="F16862" t="str">
            <v>Urza's Legacy</v>
          </cell>
          <cell r="G16862" t="str">
            <v>R</v>
          </cell>
          <cell r="H16862" t="str">
            <v>Artifact</v>
          </cell>
          <cell r="L16862" t="str">
            <v>Echo {3} #_(At the beginning of your upkeep, if this came under your control since the beginning of your last upkeep, sacrifice it unless you pay its echo cost.)_#?{1}, {T}: Tap target artifact, creature, or land.</v>
          </cell>
          <cell r="M16862" t="str">
            <v>{3}</v>
          </cell>
          <cell r="O16862">
            <v>3</v>
          </cell>
          <cell r="P16862" t="str">
            <v>A</v>
          </cell>
          <cell r="Q16862" t="str">
            <v>UL</v>
          </cell>
          <cell r="R16862">
            <v>131</v>
          </cell>
        </row>
        <row r="16863">
          <cell r="E16863" t="str">
            <v>Rivalry</v>
          </cell>
          <cell r="F16863" t="str">
            <v>Urza's Legacy</v>
          </cell>
          <cell r="G16863" t="str">
            <v>R</v>
          </cell>
          <cell r="H16863" t="str">
            <v>Enchantment</v>
          </cell>
          <cell r="L16863" t="str">
            <v>At the beginning of each player's upkeep, if that player controls more lands than each other player, Rivalry deals 2 damage to him or her.</v>
          </cell>
          <cell r="M16863" t="str">
            <v>{2}{R}</v>
          </cell>
          <cell r="O16863">
            <v>3</v>
          </cell>
          <cell r="P16863" t="str">
            <v>R</v>
          </cell>
          <cell r="Q16863" t="str">
            <v>UL</v>
          </cell>
          <cell r="R16863">
            <v>90</v>
          </cell>
        </row>
        <row r="16864">
          <cell r="E16864" t="str">
            <v>Scrapheap</v>
          </cell>
          <cell r="F16864" t="str">
            <v>Urza's Legacy</v>
          </cell>
          <cell r="G16864" t="str">
            <v>R</v>
          </cell>
          <cell r="H16864" t="str">
            <v>Artifact</v>
          </cell>
          <cell r="L16864" t="str">
            <v>Whenever an artifact or enchantment is put into your graveyard from the battlefield, you gain 1 life.</v>
          </cell>
          <cell r="M16864" t="str">
            <v>{3}</v>
          </cell>
          <cell r="O16864">
            <v>3</v>
          </cell>
          <cell r="P16864" t="str">
            <v>A</v>
          </cell>
          <cell r="Q16864" t="str">
            <v>UL</v>
          </cell>
          <cell r="R16864">
            <v>132</v>
          </cell>
        </row>
        <row r="16865">
          <cell r="A16865" t="str">
            <v>YES</v>
          </cell>
          <cell r="E16865" t="str">
            <v>Second Chance</v>
          </cell>
          <cell r="F16865" t="str">
            <v>Urza's Legacy</v>
          </cell>
          <cell r="G16865" t="str">
            <v>R</v>
          </cell>
          <cell r="H16865" t="str">
            <v>Enchantment</v>
          </cell>
          <cell r="L16865" t="str">
            <v>At the beginning of your upkeep, if you have 5 or less life, sacrifice Second Chance and take an extra turn after this one.</v>
          </cell>
          <cell r="M16865" t="str">
            <v>{2}{U}</v>
          </cell>
          <cell r="O16865">
            <v>3</v>
          </cell>
          <cell r="P16865" t="str">
            <v>U</v>
          </cell>
          <cell r="Q16865" t="str">
            <v>UL</v>
          </cell>
          <cell r="R16865">
            <v>41</v>
          </cell>
        </row>
        <row r="16866">
          <cell r="E16866" t="str">
            <v>Shivan Phoenix</v>
          </cell>
          <cell r="F16866" t="str">
            <v>Urza's Legacy</v>
          </cell>
          <cell r="G16866" t="str">
            <v>R</v>
          </cell>
          <cell r="H16866" t="str">
            <v>Creature — Phoenix</v>
          </cell>
          <cell r="I16866">
            <v>3</v>
          </cell>
          <cell r="J16866">
            <v>4</v>
          </cell>
          <cell r="L16866" t="str">
            <v>Flying?When Shivan Phoenix dies, return Shivan Phoenix to its owner's hand.</v>
          </cell>
          <cell r="M16866" t="str">
            <v>{4}{R}{R}</v>
          </cell>
          <cell r="O16866">
            <v>6</v>
          </cell>
          <cell r="P16866" t="str">
            <v>R</v>
          </cell>
          <cell r="Q16866" t="str">
            <v>UL</v>
          </cell>
          <cell r="R16866">
            <v>91</v>
          </cell>
        </row>
        <row r="16867">
          <cell r="E16867" t="str">
            <v>Sick and Tired</v>
          </cell>
          <cell r="F16867" t="str">
            <v>Urza's Legacy</v>
          </cell>
          <cell r="G16867" t="str">
            <v>C</v>
          </cell>
          <cell r="H16867" t="str">
            <v>Instant</v>
          </cell>
          <cell r="L16867" t="str">
            <v>Two target creatures each get -1/-1 until end of turn.</v>
          </cell>
          <cell r="M16867" t="str">
            <v>{2}{B}</v>
          </cell>
          <cell r="O16867">
            <v>3</v>
          </cell>
          <cell r="P16867" t="str">
            <v>B</v>
          </cell>
          <cell r="Q16867" t="str">
            <v>UL</v>
          </cell>
          <cell r="R16867">
            <v>66</v>
          </cell>
        </row>
        <row r="16868">
          <cell r="E16868" t="str">
            <v>Silk Net</v>
          </cell>
          <cell r="F16868" t="str">
            <v>Urza's Legacy</v>
          </cell>
          <cell r="G16868" t="str">
            <v>C</v>
          </cell>
          <cell r="H16868" t="str">
            <v>Instant</v>
          </cell>
          <cell r="L16868" t="str">
            <v>Target creature gets +1/+1 and gains reach until end of turn. #_(It can block creatures with flying.)_#</v>
          </cell>
          <cell r="M16868" t="str">
            <v>{G}</v>
          </cell>
          <cell r="O16868">
            <v>1</v>
          </cell>
          <cell r="P16868" t="str">
            <v>G</v>
          </cell>
          <cell r="Q16868" t="str">
            <v>UL</v>
          </cell>
          <cell r="R16868">
            <v>112</v>
          </cell>
        </row>
        <row r="16869">
          <cell r="E16869" t="str">
            <v>Simian Grunts</v>
          </cell>
          <cell r="F16869" t="str">
            <v>Urza's Legacy</v>
          </cell>
          <cell r="G16869" t="str">
            <v>C</v>
          </cell>
          <cell r="H16869" t="str">
            <v>Creature — Ape</v>
          </cell>
          <cell r="I16869">
            <v>3</v>
          </cell>
          <cell r="J16869">
            <v>4</v>
          </cell>
          <cell r="L16869" t="str">
            <v>Flash?Echo {2}{G} #_(At the beginning of your upkeep, if this came under your control since the beginning of your last upkeep, sacrifice it unless you pay its echo cost.)_#</v>
          </cell>
          <cell r="M16869" t="str">
            <v>{2}{G}</v>
          </cell>
          <cell r="O16869">
            <v>3</v>
          </cell>
          <cell r="P16869" t="str">
            <v>G</v>
          </cell>
          <cell r="Q16869" t="str">
            <v>UL</v>
          </cell>
          <cell r="R16869">
            <v>113</v>
          </cell>
        </row>
        <row r="16870">
          <cell r="E16870" t="str">
            <v>Sleeper's Guile</v>
          </cell>
          <cell r="F16870" t="str">
            <v>Urza's Legacy</v>
          </cell>
          <cell r="G16870" t="str">
            <v>C</v>
          </cell>
          <cell r="H16870" t="str">
            <v>Enchantment — Aura</v>
          </cell>
          <cell r="L16870" t="str">
            <v>Enchant creature?Enchanted creature has fear. #_(It can't be blocked except by artifact creatures and/or black creatures.)_#?When Sleeper's Guile is put into a graveyard from the battlefield, return Sleeper's Guile to its owner's hand.</v>
          </cell>
          <cell r="M16870" t="str">
            <v>{2}{B}</v>
          </cell>
          <cell r="O16870">
            <v>3</v>
          </cell>
          <cell r="P16870" t="str">
            <v>B</v>
          </cell>
          <cell r="Q16870" t="str">
            <v>UL</v>
          </cell>
          <cell r="R16870">
            <v>67</v>
          </cell>
        </row>
        <row r="16871">
          <cell r="A16871" t="str">
            <v>YES</v>
          </cell>
          <cell r="E16871" t="str">
            <v>Slow Motion</v>
          </cell>
          <cell r="F16871" t="str">
            <v>Urza's Legacy</v>
          </cell>
          <cell r="G16871" t="str">
            <v>C</v>
          </cell>
          <cell r="H16871" t="str">
            <v>Enchantment — Aura</v>
          </cell>
          <cell r="L16871" t="str">
            <v>Enchant creature?At the beginning of the upkeep of enchanted creature's controller, that player sacrifices that creature unless he or she pays {2}. When Slow Motion is put into a graveyard from the battlefield, return Slow Motion to its owner's hand.</v>
          </cell>
          <cell r="M16871" t="str">
            <v>{2}{U}</v>
          </cell>
          <cell r="O16871">
            <v>3</v>
          </cell>
          <cell r="P16871" t="str">
            <v>U</v>
          </cell>
          <cell r="Q16871" t="str">
            <v>UL</v>
          </cell>
          <cell r="R16871">
            <v>42</v>
          </cell>
        </row>
        <row r="16872">
          <cell r="E16872" t="str">
            <v>Sluggishness</v>
          </cell>
          <cell r="F16872" t="str">
            <v>Urza's Legacy</v>
          </cell>
          <cell r="G16872" t="str">
            <v>C</v>
          </cell>
          <cell r="H16872" t="str">
            <v>Enchantment — Aura</v>
          </cell>
          <cell r="L16872" t="str">
            <v>Enchant creature?Enchanted creature can't block. When Sluggishness is put into a graveyard from the battlefield, return Sluggishness to its owner's hand.</v>
          </cell>
          <cell r="M16872" t="str">
            <v>{1}{R}</v>
          </cell>
          <cell r="O16872">
            <v>2</v>
          </cell>
          <cell r="P16872" t="str">
            <v>R</v>
          </cell>
          <cell r="Q16872" t="str">
            <v>UL</v>
          </cell>
          <cell r="R16872">
            <v>92</v>
          </cell>
        </row>
        <row r="16873">
          <cell r="E16873" t="str">
            <v>Snap</v>
          </cell>
          <cell r="F16873" t="str">
            <v>Urza's Legacy</v>
          </cell>
          <cell r="G16873" t="str">
            <v>C</v>
          </cell>
          <cell r="H16873" t="str">
            <v>Instant</v>
          </cell>
          <cell r="L16873" t="str">
            <v>Return target creature to its owner's hand. Untap up to two lands.</v>
          </cell>
          <cell r="M16873" t="str">
            <v>{1}{U}</v>
          </cell>
          <cell r="O16873">
            <v>2</v>
          </cell>
          <cell r="P16873" t="str">
            <v>U</v>
          </cell>
          <cell r="Q16873" t="str">
            <v>UL</v>
          </cell>
          <cell r="R16873">
            <v>43</v>
          </cell>
        </row>
        <row r="16874">
          <cell r="A16874" t="str">
            <v>YES (Foil)</v>
          </cell>
          <cell r="E16874" t="str">
            <v>Spawning Pool</v>
          </cell>
          <cell r="F16874" t="str">
            <v>Urza's Legacy</v>
          </cell>
          <cell r="G16874" t="str">
            <v>U</v>
          </cell>
          <cell r="H16874" t="str">
            <v>Land</v>
          </cell>
          <cell r="L16874" t="str">
            <v>Spawning Pool enters the battlefield tapped. {T}: Add {B} to your mana pool. {1}{B}: Spawning Pool becomes a 1/1 black Skeleton creature with "{B}: Regenerate this creature" until end of turn. It's still a land. #_(If it regenerates, the next time it would be destroyed this turn, it isn't. Instead tap it, remove all damage from it, and remove it from combat.)_#</v>
          </cell>
          <cell r="N16874" t="str">
            <v>{B}</v>
          </cell>
          <cell r="O16874">
            <v>0</v>
          </cell>
          <cell r="P16874" t="str">
            <v>L</v>
          </cell>
          <cell r="Q16874" t="str">
            <v>UL</v>
          </cell>
          <cell r="R16874">
            <v>142</v>
          </cell>
        </row>
        <row r="16875">
          <cell r="E16875" t="str">
            <v>Subversion</v>
          </cell>
          <cell r="F16875" t="str">
            <v>Urza's Legacy</v>
          </cell>
          <cell r="G16875" t="str">
            <v>R</v>
          </cell>
          <cell r="H16875" t="str">
            <v>Enchantment</v>
          </cell>
          <cell r="L16875" t="str">
            <v>At the beginning of your upkeep, each opponent loses 1 life. You gain life equal to the life lost this way.</v>
          </cell>
          <cell r="M16875" t="str">
            <v>{3}{B}{B}</v>
          </cell>
          <cell r="O16875">
            <v>5</v>
          </cell>
          <cell r="P16875" t="str">
            <v>B</v>
          </cell>
          <cell r="Q16875" t="str">
            <v>UL</v>
          </cell>
          <cell r="R16875">
            <v>68</v>
          </cell>
        </row>
        <row r="16876">
          <cell r="E16876" t="str">
            <v>Sustainer of the Realm</v>
          </cell>
          <cell r="F16876" t="str">
            <v>Urza's Legacy</v>
          </cell>
          <cell r="G16876" t="str">
            <v>U</v>
          </cell>
          <cell r="H16876" t="str">
            <v>Creature — Angel</v>
          </cell>
          <cell r="I16876">
            <v>2</v>
          </cell>
          <cell r="J16876">
            <v>3</v>
          </cell>
          <cell r="L16876" t="str">
            <v>Flying?Whenever Sustainer of the Realm blocks, it gets +0/+2 until end of turn.</v>
          </cell>
          <cell r="M16876" t="str">
            <v>{2}{W}{W}</v>
          </cell>
          <cell r="O16876">
            <v>4</v>
          </cell>
          <cell r="P16876" t="str">
            <v>W</v>
          </cell>
          <cell r="Q16876" t="str">
            <v>UL</v>
          </cell>
          <cell r="R16876">
            <v>23</v>
          </cell>
        </row>
        <row r="16877">
          <cell r="E16877" t="str">
            <v>Swat</v>
          </cell>
          <cell r="F16877" t="str">
            <v>Urza's Legacy</v>
          </cell>
          <cell r="G16877" t="str">
            <v>C</v>
          </cell>
          <cell r="H16877" t="str">
            <v>Instant</v>
          </cell>
          <cell r="L16877" t="str">
            <v>Destroy target creature with power 2 or less. Cycling {2} #_({2}, Discard this card: Draw a card.)_#</v>
          </cell>
          <cell r="M16877" t="str">
            <v>{1}{B}{B}</v>
          </cell>
          <cell r="O16877">
            <v>3</v>
          </cell>
          <cell r="P16877" t="str">
            <v>B</v>
          </cell>
          <cell r="Q16877" t="str">
            <v>UL</v>
          </cell>
          <cell r="R16877">
            <v>69</v>
          </cell>
        </row>
        <row r="16878">
          <cell r="E16878" t="str">
            <v>Tethered Skirge</v>
          </cell>
          <cell r="F16878" t="str">
            <v>Urza's Legacy</v>
          </cell>
          <cell r="G16878" t="str">
            <v>U</v>
          </cell>
          <cell r="H16878" t="str">
            <v>Creature — Imp</v>
          </cell>
          <cell r="I16878">
            <v>2</v>
          </cell>
          <cell r="J16878">
            <v>2</v>
          </cell>
          <cell r="L16878" t="str">
            <v>Flying?Whenever Tethered Skirge becomes the target of a spell or ability, you lose 1 life.</v>
          </cell>
          <cell r="M16878" t="str">
            <v>{2}{B}</v>
          </cell>
          <cell r="O16878">
            <v>3</v>
          </cell>
          <cell r="P16878" t="str">
            <v>B</v>
          </cell>
          <cell r="Q16878" t="str">
            <v>UL</v>
          </cell>
          <cell r="R16878">
            <v>70</v>
          </cell>
        </row>
        <row r="16879">
          <cell r="E16879" t="str">
            <v>Thornwind Faeries</v>
          </cell>
          <cell r="F16879" t="str">
            <v>Urza's Legacy</v>
          </cell>
          <cell r="G16879" t="str">
            <v>C</v>
          </cell>
          <cell r="H16879" t="str">
            <v>Creature — Faerie</v>
          </cell>
          <cell r="I16879">
            <v>1</v>
          </cell>
          <cell r="J16879">
            <v>1</v>
          </cell>
          <cell r="L16879" t="str">
            <v>Flying?{T}: Thornwind Faeries deals 1 damage to target creature or player.</v>
          </cell>
          <cell r="M16879" t="str">
            <v>{1}{U}{U}</v>
          </cell>
          <cell r="O16879">
            <v>3</v>
          </cell>
          <cell r="P16879" t="str">
            <v>U</v>
          </cell>
          <cell r="Q16879" t="str">
            <v>UL</v>
          </cell>
          <cell r="R16879">
            <v>44</v>
          </cell>
        </row>
        <row r="16880">
          <cell r="E16880" t="str">
            <v>Thran Lens</v>
          </cell>
          <cell r="F16880" t="str">
            <v>Urza's Legacy</v>
          </cell>
          <cell r="G16880" t="str">
            <v>R</v>
          </cell>
          <cell r="H16880" t="str">
            <v>Artifact</v>
          </cell>
          <cell r="L16880" t="str">
            <v>All permanents are colorless.</v>
          </cell>
          <cell r="M16880" t="str">
            <v>{2}</v>
          </cell>
          <cell r="O16880">
            <v>2</v>
          </cell>
          <cell r="P16880" t="str">
            <v>A</v>
          </cell>
          <cell r="Q16880" t="str">
            <v>UL</v>
          </cell>
          <cell r="R16880">
            <v>133</v>
          </cell>
        </row>
        <row r="16881">
          <cell r="E16881" t="str">
            <v>Thran War Machine</v>
          </cell>
          <cell r="F16881" t="str">
            <v>Urza's Legacy</v>
          </cell>
          <cell r="G16881" t="str">
            <v>U</v>
          </cell>
          <cell r="H16881" t="str">
            <v>Artifact Creature — Construct</v>
          </cell>
          <cell r="I16881">
            <v>4</v>
          </cell>
          <cell r="J16881">
            <v>5</v>
          </cell>
          <cell r="L16881" t="str">
            <v>Echo {4} #_(At the beginning of your upkeep, if this came under your control since the beginning of your last upkeep, sacrifice it unless you pay its echo cost.)_#?Thran War Machine attacks each turn if able.</v>
          </cell>
          <cell r="M16881" t="str">
            <v>{4}</v>
          </cell>
          <cell r="O16881">
            <v>4</v>
          </cell>
          <cell r="P16881" t="str">
            <v>A</v>
          </cell>
          <cell r="Q16881" t="str">
            <v>UL</v>
          </cell>
          <cell r="R16881">
            <v>134</v>
          </cell>
        </row>
        <row r="16882">
          <cell r="E16882" t="str">
            <v>Thran Weaponry</v>
          </cell>
          <cell r="F16882" t="str">
            <v>Urza's Legacy</v>
          </cell>
          <cell r="G16882" t="str">
            <v>R</v>
          </cell>
          <cell r="H16882" t="str">
            <v>Artifact</v>
          </cell>
          <cell r="L16882" t="str">
            <v>Echo {4} #_(At the beginning of your upkeep, if this came under your control since the beginning of your last upkeep, sacrifice it unless you pay its echo cost.)_#?You may choose not to untap Thran Weaponry during your untap step. {2}, {T}: All creatures get +2/+2 for as long as Thran Weaponry remains tapped.</v>
          </cell>
          <cell r="M16882" t="str">
            <v>{4}</v>
          </cell>
          <cell r="O16882">
            <v>4</v>
          </cell>
          <cell r="P16882" t="str">
            <v>A</v>
          </cell>
          <cell r="Q16882" t="str">
            <v>UL</v>
          </cell>
          <cell r="R16882">
            <v>135</v>
          </cell>
        </row>
        <row r="16883">
          <cell r="E16883" t="str">
            <v>Ticking Gnomes</v>
          </cell>
          <cell r="F16883" t="str">
            <v>Urza's Legacy</v>
          </cell>
          <cell r="G16883" t="str">
            <v>U</v>
          </cell>
          <cell r="H16883" t="str">
            <v>Artifact Creature — Gnome</v>
          </cell>
          <cell r="I16883">
            <v>3</v>
          </cell>
          <cell r="J16883">
            <v>3</v>
          </cell>
          <cell r="L16883" t="str">
            <v>Echo {3} #_(At the beginning of your upkeep, if this came under your control since the beginning of your last upkeep, sacrifice it unless you pay its echo cost.)_#?Sacrifice Ticking Gnomes: Ticking Gnomes deals 1 damage to target creature or player.</v>
          </cell>
          <cell r="M16883" t="str">
            <v>{3}</v>
          </cell>
          <cell r="O16883">
            <v>3</v>
          </cell>
          <cell r="P16883" t="str">
            <v>A</v>
          </cell>
          <cell r="Q16883" t="str">
            <v>UL</v>
          </cell>
          <cell r="R16883">
            <v>136</v>
          </cell>
        </row>
        <row r="16884">
          <cell r="A16884" t="str">
            <v>Promo</v>
          </cell>
          <cell r="E16884" t="str">
            <v>Tinker</v>
          </cell>
          <cell r="F16884" t="str">
            <v>Urza's Legacy</v>
          </cell>
          <cell r="G16884" t="str">
            <v>U</v>
          </cell>
          <cell r="H16884" t="str">
            <v>Sorcery</v>
          </cell>
          <cell r="L16884" t="str">
            <v>As an additional cost to cast Tinker, sacrifice an artifact. Search your library for an artifact card and put that card onto the battlefield. Then shuffle your library.</v>
          </cell>
          <cell r="M16884" t="str">
            <v>{2}{U}</v>
          </cell>
          <cell r="O16884">
            <v>3</v>
          </cell>
          <cell r="P16884" t="str">
            <v>U</v>
          </cell>
          <cell r="Q16884" t="str">
            <v>UL</v>
          </cell>
          <cell r="R16884">
            <v>45</v>
          </cell>
        </row>
        <row r="16885">
          <cell r="E16885" t="str">
            <v>Tragic Poet</v>
          </cell>
          <cell r="F16885" t="str">
            <v>Urza's Legacy</v>
          </cell>
          <cell r="G16885" t="str">
            <v>C</v>
          </cell>
          <cell r="H16885" t="str">
            <v>Creature — Human</v>
          </cell>
          <cell r="I16885">
            <v>1</v>
          </cell>
          <cell r="J16885">
            <v>1</v>
          </cell>
          <cell r="L16885" t="str">
            <v>{T}, Sacrifice Tragic Poet: Return target enchantment card from your graveyard to your hand.</v>
          </cell>
          <cell r="M16885" t="str">
            <v>{W}</v>
          </cell>
          <cell r="O16885">
            <v>1</v>
          </cell>
          <cell r="P16885" t="str">
            <v>W</v>
          </cell>
          <cell r="Q16885" t="str">
            <v>UL</v>
          </cell>
          <cell r="R16885">
            <v>24</v>
          </cell>
        </row>
        <row r="16886">
          <cell r="E16886" t="str">
            <v>Treacherous Link</v>
          </cell>
          <cell r="F16886" t="str">
            <v>Urza's Legacy</v>
          </cell>
          <cell r="G16886" t="str">
            <v>U</v>
          </cell>
          <cell r="H16886" t="str">
            <v>Enchantment — Aura</v>
          </cell>
          <cell r="L16886" t="str">
            <v>Enchant creature?All damage that would be dealt to enchanted creature is dealt to its controller instead.</v>
          </cell>
          <cell r="M16886" t="str">
            <v>{1}{B}</v>
          </cell>
          <cell r="O16886">
            <v>2</v>
          </cell>
          <cell r="P16886" t="str">
            <v>B</v>
          </cell>
          <cell r="Q16886" t="str">
            <v>UL</v>
          </cell>
          <cell r="R16886">
            <v>71</v>
          </cell>
        </row>
        <row r="16887">
          <cell r="E16887" t="str">
            <v>Treefolk Mystic</v>
          </cell>
          <cell r="F16887" t="str">
            <v>Urza's Legacy</v>
          </cell>
          <cell r="G16887" t="str">
            <v>C</v>
          </cell>
          <cell r="H16887" t="str">
            <v>Creature — Treefolk</v>
          </cell>
          <cell r="I16887">
            <v>2</v>
          </cell>
          <cell r="J16887">
            <v>4</v>
          </cell>
          <cell r="L16887" t="str">
            <v>Whenever Treefolk Mystic blocks or becomes blocked by a creature, destroy all Auras attached to that creature.</v>
          </cell>
          <cell r="M16887" t="str">
            <v>{3}{G}</v>
          </cell>
          <cell r="O16887">
            <v>4</v>
          </cell>
          <cell r="P16887" t="str">
            <v>G</v>
          </cell>
          <cell r="Q16887" t="str">
            <v>UL</v>
          </cell>
          <cell r="R16887">
            <v>114</v>
          </cell>
        </row>
        <row r="16888">
          <cell r="A16888" t="str">
            <v>YES (Foil)</v>
          </cell>
          <cell r="E16888" t="str">
            <v>Treetop Village</v>
          </cell>
          <cell r="F16888" t="str">
            <v>Urza's Legacy</v>
          </cell>
          <cell r="G16888" t="str">
            <v>U</v>
          </cell>
          <cell r="H16888" t="str">
            <v>Land</v>
          </cell>
          <cell r="L16888" t="str">
            <v>Treetop Village enters the battlefield tapped. {T}: Add {G} to your mana pool. {1}{G}: Treetop Village becomes a 3/3 green Ape creature with trample until end of turn. It's still a land. #_(If it would assign enough damage to its blockers to destroy them, you may have it assign the rest of its damage to defending player or planeswalker.)_#</v>
          </cell>
          <cell r="N16888" t="str">
            <v>{G}</v>
          </cell>
          <cell r="O16888">
            <v>0</v>
          </cell>
          <cell r="P16888" t="str">
            <v>L</v>
          </cell>
          <cell r="Q16888" t="str">
            <v>UL</v>
          </cell>
          <cell r="R16888">
            <v>143</v>
          </cell>
        </row>
        <row r="16889">
          <cell r="E16889" t="str">
            <v>Unearth</v>
          </cell>
          <cell r="F16889" t="str">
            <v>Urza's Legacy</v>
          </cell>
          <cell r="G16889" t="str">
            <v>C</v>
          </cell>
          <cell r="H16889" t="str">
            <v>Sorcery</v>
          </cell>
          <cell r="L16889" t="str">
            <v>Return target creature card with converted mana cost 3 or less from your graveyard to the battlefield. Cycling {2}.</v>
          </cell>
          <cell r="M16889" t="str">
            <v>{B}</v>
          </cell>
          <cell r="O16889">
            <v>1</v>
          </cell>
          <cell r="P16889" t="str">
            <v>B</v>
          </cell>
          <cell r="Q16889" t="str">
            <v>UL</v>
          </cell>
          <cell r="R16889">
            <v>72</v>
          </cell>
        </row>
        <row r="16890">
          <cell r="E16890" t="str">
            <v>Urza's Blueprints</v>
          </cell>
          <cell r="F16890" t="str">
            <v>Urza's Legacy</v>
          </cell>
          <cell r="G16890" t="str">
            <v>R</v>
          </cell>
          <cell r="H16890" t="str">
            <v>Artifact</v>
          </cell>
          <cell r="L16890" t="str">
            <v>Echo {6}. {T}: Draw a card.</v>
          </cell>
          <cell r="M16890" t="str">
            <v>{6}</v>
          </cell>
          <cell r="O16890">
            <v>6</v>
          </cell>
          <cell r="P16890" t="str">
            <v>A</v>
          </cell>
          <cell r="Q16890" t="str">
            <v>UL</v>
          </cell>
          <cell r="R16890">
            <v>137</v>
          </cell>
        </row>
        <row r="16891">
          <cell r="E16891" t="str">
            <v>Viashino Bey</v>
          </cell>
          <cell r="F16891" t="str">
            <v>Urza's Legacy</v>
          </cell>
          <cell r="G16891" t="str">
            <v>C</v>
          </cell>
          <cell r="H16891" t="str">
            <v>Creature — Viashino</v>
          </cell>
          <cell r="I16891">
            <v>4</v>
          </cell>
          <cell r="J16891">
            <v>3</v>
          </cell>
          <cell r="L16891" t="str">
            <v>If Viashino Bey attacks, all creatures you control attack if able.</v>
          </cell>
          <cell r="M16891" t="str">
            <v>{2}{R}{R}</v>
          </cell>
          <cell r="O16891">
            <v>4</v>
          </cell>
          <cell r="P16891" t="str">
            <v>R</v>
          </cell>
          <cell r="Q16891" t="str">
            <v>UL</v>
          </cell>
          <cell r="R16891">
            <v>93</v>
          </cell>
        </row>
        <row r="16892">
          <cell r="E16892" t="str">
            <v>Viashino Cutthroat</v>
          </cell>
          <cell r="F16892" t="str">
            <v>Urza's Legacy</v>
          </cell>
          <cell r="G16892" t="str">
            <v>U</v>
          </cell>
          <cell r="H16892" t="str">
            <v>Creature — Viashino</v>
          </cell>
          <cell r="I16892">
            <v>5</v>
          </cell>
          <cell r="J16892">
            <v>3</v>
          </cell>
          <cell r="L16892" t="str">
            <v>Haste?At the beginning of the end step, return Viashino Cutthroat to its owner's hand.</v>
          </cell>
          <cell r="M16892" t="str">
            <v>{2}{R}{R}</v>
          </cell>
          <cell r="O16892">
            <v>4</v>
          </cell>
          <cell r="P16892" t="str">
            <v>R</v>
          </cell>
          <cell r="Q16892" t="str">
            <v>UL</v>
          </cell>
          <cell r="R16892">
            <v>94</v>
          </cell>
        </row>
        <row r="16893">
          <cell r="E16893" t="str">
            <v>Viashino Heretic</v>
          </cell>
          <cell r="F16893" t="str">
            <v>Urza's Legacy</v>
          </cell>
          <cell r="G16893" t="str">
            <v>U</v>
          </cell>
          <cell r="H16893" t="str">
            <v>Creature — Viashino</v>
          </cell>
          <cell r="I16893">
            <v>1</v>
          </cell>
          <cell r="J16893">
            <v>3</v>
          </cell>
          <cell r="L16893" t="str">
            <v>{1}{R}, {T}: Destroy target artifact. Viashino Heretic deals damage to that artifact's controller equal to the artifact's converted mana cost.</v>
          </cell>
          <cell r="M16893" t="str">
            <v>{2}{R}</v>
          </cell>
          <cell r="O16893">
            <v>3</v>
          </cell>
          <cell r="P16893" t="str">
            <v>R</v>
          </cell>
          <cell r="Q16893" t="str">
            <v>UL</v>
          </cell>
          <cell r="R16893">
            <v>95</v>
          </cell>
        </row>
        <row r="16894">
          <cell r="E16894" t="str">
            <v>Viashino Sandscout</v>
          </cell>
          <cell r="F16894" t="str">
            <v>Urza's Legacy</v>
          </cell>
          <cell r="G16894" t="str">
            <v>C</v>
          </cell>
          <cell r="H16894" t="str">
            <v>Creature — Viashino Scout</v>
          </cell>
          <cell r="I16894">
            <v>2</v>
          </cell>
          <cell r="J16894">
            <v>1</v>
          </cell>
          <cell r="L16894" t="str">
            <v>Haste #_(This creature can attack and {T} as soon as it comes under your control.)_#?At the beginning of the end step, return Viashino Sandscout to its owner's hand. #_(Return it only if it's on the battlefield.)_#</v>
          </cell>
          <cell r="M16894" t="str">
            <v>{1}{R}</v>
          </cell>
          <cell r="O16894">
            <v>2</v>
          </cell>
          <cell r="P16894" t="str">
            <v>R</v>
          </cell>
          <cell r="Q16894" t="str">
            <v>UL</v>
          </cell>
          <cell r="R16894">
            <v>96</v>
          </cell>
        </row>
        <row r="16895">
          <cell r="E16895" t="str">
            <v>Vigilant Drake</v>
          </cell>
          <cell r="F16895" t="str">
            <v>Urza's Legacy</v>
          </cell>
          <cell r="G16895" t="str">
            <v>C</v>
          </cell>
          <cell r="H16895" t="str">
            <v>Creature — Drake</v>
          </cell>
          <cell r="I16895">
            <v>3</v>
          </cell>
          <cell r="J16895">
            <v>3</v>
          </cell>
          <cell r="L16895" t="str">
            <v>Flying??{2}{U}: Untap Vigilant Drake.</v>
          </cell>
          <cell r="M16895" t="str">
            <v>{4}{U}</v>
          </cell>
          <cell r="O16895">
            <v>5</v>
          </cell>
          <cell r="P16895" t="str">
            <v>U</v>
          </cell>
          <cell r="Q16895" t="str">
            <v>UL</v>
          </cell>
          <cell r="R16895">
            <v>46</v>
          </cell>
        </row>
        <row r="16896">
          <cell r="E16896" t="str">
            <v>Walking Sponge</v>
          </cell>
          <cell r="F16896" t="str">
            <v>Urza's Legacy</v>
          </cell>
          <cell r="G16896" t="str">
            <v>U</v>
          </cell>
          <cell r="H16896" t="str">
            <v>Creature — Sponge</v>
          </cell>
          <cell r="I16896">
            <v>1</v>
          </cell>
          <cell r="J16896">
            <v>1</v>
          </cell>
          <cell r="L16896" t="str">
            <v>{T}: Target creature loses your choice of flying, first strike, or trample until end of turn.</v>
          </cell>
          <cell r="M16896" t="str">
            <v>{1}{U}</v>
          </cell>
          <cell r="O16896">
            <v>2</v>
          </cell>
          <cell r="P16896" t="str">
            <v>U</v>
          </cell>
          <cell r="Q16896" t="str">
            <v>UL</v>
          </cell>
          <cell r="R16896">
            <v>47</v>
          </cell>
        </row>
        <row r="16897">
          <cell r="E16897" t="str">
            <v>Weatherseed Elf</v>
          </cell>
          <cell r="F16897" t="str">
            <v>Urza's Legacy</v>
          </cell>
          <cell r="G16897" t="str">
            <v>C</v>
          </cell>
          <cell r="H16897" t="str">
            <v>Creature — Elf</v>
          </cell>
          <cell r="I16897">
            <v>1</v>
          </cell>
          <cell r="J16897">
            <v>1</v>
          </cell>
          <cell r="L16897" t="str">
            <v>{T}: Target creature gains forestwalk until end of turn.</v>
          </cell>
          <cell r="M16897" t="str">
            <v>{G}</v>
          </cell>
          <cell r="O16897">
            <v>1</v>
          </cell>
          <cell r="P16897" t="str">
            <v>G</v>
          </cell>
          <cell r="Q16897" t="str">
            <v>UL</v>
          </cell>
          <cell r="R16897">
            <v>115</v>
          </cell>
        </row>
        <row r="16898">
          <cell r="E16898" t="str">
            <v>Weatherseed Faeries</v>
          </cell>
          <cell r="F16898" t="str">
            <v>Urza's Legacy</v>
          </cell>
          <cell r="G16898" t="str">
            <v>C</v>
          </cell>
          <cell r="H16898" t="str">
            <v>Creature — Faerie</v>
          </cell>
          <cell r="I16898">
            <v>2</v>
          </cell>
          <cell r="J16898">
            <v>1</v>
          </cell>
          <cell r="L16898" t="str">
            <v>Flying, protection from red</v>
          </cell>
          <cell r="M16898" t="str">
            <v>{2}{U}</v>
          </cell>
          <cell r="O16898">
            <v>3</v>
          </cell>
          <cell r="P16898" t="str">
            <v>U</v>
          </cell>
          <cell r="Q16898" t="str">
            <v>UL</v>
          </cell>
          <cell r="R16898">
            <v>48</v>
          </cell>
        </row>
        <row r="16899">
          <cell r="E16899" t="str">
            <v>Weatherseed Treefolk</v>
          </cell>
          <cell r="F16899" t="str">
            <v>Urza's Legacy</v>
          </cell>
          <cell r="G16899" t="str">
            <v>R</v>
          </cell>
          <cell r="H16899" t="str">
            <v>Creature — Treefolk</v>
          </cell>
          <cell r="I16899">
            <v>5</v>
          </cell>
          <cell r="J16899">
            <v>3</v>
          </cell>
          <cell r="L16899" t="str">
            <v>Trample. When Weatherseed Treefolk dies, return it to its owner's hand.</v>
          </cell>
          <cell r="M16899" t="str">
            <v>{2}{G}{G}{G}</v>
          </cell>
          <cell r="O16899">
            <v>5</v>
          </cell>
          <cell r="P16899" t="str">
            <v>G</v>
          </cell>
          <cell r="Q16899" t="str">
            <v>UL</v>
          </cell>
          <cell r="R16899">
            <v>116</v>
          </cell>
        </row>
        <row r="16900">
          <cell r="E16900" t="str">
            <v>Wheel of Torture</v>
          </cell>
          <cell r="F16900" t="str">
            <v>Urza's Legacy</v>
          </cell>
          <cell r="G16900" t="str">
            <v>R</v>
          </cell>
          <cell r="H16900" t="str">
            <v>Artifact</v>
          </cell>
          <cell r="L16900" t="str">
            <v>At the beginning of each opponent's upkeep, Wheel of Torture deals X damage to that player, where X is 3 minus the number of cards in his or her hand.</v>
          </cell>
          <cell r="M16900" t="str">
            <v>{3}</v>
          </cell>
          <cell r="O16900">
            <v>3</v>
          </cell>
          <cell r="P16900" t="str">
            <v>A</v>
          </cell>
          <cell r="Q16900" t="str">
            <v>UL</v>
          </cell>
          <cell r="R16900">
            <v>138</v>
          </cell>
        </row>
        <row r="16901">
          <cell r="E16901" t="str">
            <v>Wing Snare</v>
          </cell>
          <cell r="F16901" t="str">
            <v>Urza's Legacy</v>
          </cell>
          <cell r="G16901" t="str">
            <v>U</v>
          </cell>
          <cell r="H16901" t="str">
            <v>Sorcery</v>
          </cell>
          <cell r="L16901" t="str">
            <v>Destroy target creature with flying.</v>
          </cell>
          <cell r="M16901" t="str">
            <v>{2}{G}</v>
          </cell>
          <cell r="O16901">
            <v>3</v>
          </cell>
          <cell r="P16901" t="str">
            <v>G</v>
          </cell>
          <cell r="Q16901" t="str">
            <v>UL</v>
          </cell>
          <cell r="R16901">
            <v>117</v>
          </cell>
        </row>
        <row r="16902">
          <cell r="A16902" t="str">
            <v>YES (Foil)</v>
          </cell>
          <cell r="E16902" t="str">
            <v>Yavimaya Granger</v>
          </cell>
          <cell r="F16902" t="str">
            <v>Urza's Legacy</v>
          </cell>
          <cell r="G16902" t="str">
            <v>C</v>
          </cell>
          <cell r="H16902" t="str">
            <v>Creature — Elf</v>
          </cell>
          <cell r="I16902">
            <v>2</v>
          </cell>
          <cell r="J16902">
            <v>2</v>
          </cell>
          <cell r="L16902" t="str">
            <v>Echo {2}{G}. When Yavimaya Granger enters the battlefield, you may search your library for a basic land card, put that card onto the battlefield tapped, then shuffle your library.</v>
          </cell>
          <cell r="M16902" t="str">
            <v>{2}{G}</v>
          </cell>
          <cell r="O16902">
            <v>3</v>
          </cell>
          <cell r="P16902" t="str">
            <v>G</v>
          </cell>
          <cell r="Q16902" t="str">
            <v>UL</v>
          </cell>
          <cell r="R16902">
            <v>118</v>
          </cell>
        </row>
        <row r="16903">
          <cell r="E16903" t="str">
            <v>Yavimaya Scion</v>
          </cell>
          <cell r="F16903" t="str">
            <v>Urza's Legacy</v>
          </cell>
          <cell r="G16903" t="str">
            <v>C</v>
          </cell>
          <cell r="H16903" t="str">
            <v>Creature — Treefolk</v>
          </cell>
          <cell r="I16903">
            <v>4</v>
          </cell>
          <cell r="J16903">
            <v>4</v>
          </cell>
          <cell r="L16903" t="str">
            <v>Protection from artifacts</v>
          </cell>
          <cell r="M16903" t="str">
            <v>{4}{G}</v>
          </cell>
          <cell r="O16903">
            <v>5</v>
          </cell>
          <cell r="P16903" t="str">
            <v>G</v>
          </cell>
          <cell r="Q16903" t="str">
            <v>UL</v>
          </cell>
          <cell r="R16903">
            <v>119</v>
          </cell>
        </row>
        <row r="16904">
          <cell r="E16904" t="str">
            <v>Yavimaya Wurm</v>
          </cell>
          <cell r="F16904" t="str">
            <v>Urza's Legacy</v>
          </cell>
          <cell r="G16904" t="str">
            <v>C</v>
          </cell>
          <cell r="H16904" t="str">
            <v>Creature — Wurm</v>
          </cell>
          <cell r="I16904">
            <v>6</v>
          </cell>
          <cell r="J16904">
            <v>4</v>
          </cell>
          <cell r="L16904" t="str">
            <v>Trample #_(If this creature would assign enough damage to its blockers to destroy them, you may have it assign the rest of its damage to defending player or planeswalker.)_#</v>
          </cell>
          <cell r="M16904" t="str">
            <v>{4}{G}{G}</v>
          </cell>
          <cell r="O16904">
            <v>6</v>
          </cell>
          <cell r="P16904" t="str">
            <v>G</v>
          </cell>
          <cell r="Q16904" t="str">
            <v>UL</v>
          </cell>
          <cell r="R16904">
            <v>120</v>
          </cell>
        </row>
        <row r="16905">
          <cell r="E16905" t="str">
            <v>Absolute Grace</v>
          </cell>
          <cell r="F16905" t="str">
            <v>Urza's Saga</v>
          </cell>
          <cell r="G16905" t="str">
            <v>U</v>
          </cell>
          <cell r="H16905" t="str">
            <v>Enchantment</v>
          </cell>
          <cell r="L16905" t="str">
            <v>All creatures have protection from black.</v>
          </cell>
          <cell r="M16905" t="str">
            <v>{1}{W}</v>
          </cell>
          <cell r="O16905">
            <v>2</v>
          </cell>
          <cell r="P16905" t="str">
            <v>W</v>
          </cell>
          <cell r="Q16905" t="str">
            <v>US</v>
          </cell>
          <cell r="R16905">
            <v>1</v>
          </cell>
        </row>
        <row r="16906">
          <cell r="E16906" t="str">
            <v>Absolute Law</v>
          </cell>
          <cell r="F16906" t="str">
            <v>Urza's Saga</v>
          </cell>
          <cell r="G16906" t="str">
            <v>U</v>
          </cell>
          <cell r="H16906" t="str">
            <v>Enchantment</v>
          </cell>
          <cell r="L16906" t="str">
            <v>All creatures have protection from red.</v>
          </cell>
          <cell r="M16906" t="str">
            <v>{1}{W}</v>
          </cell>
          <cell r="O16906">
            <v>2</v>
          </cell>
          <cell r="P16906" t="str">
            <v>W</v>
          </cell>
          <cell r="Q16906" t="str">
            <v>US</v>
          </cell>
          <cell r="R16906">
            <v>2</v>
          </cell>
        </row>
        <row r="16907">
          <cell r="A16907" t="str">
            <v>Duplicate</v>
          </cell>
          <cell r="E16907" t="str">
            <v>Abundance</v>
          </cell>
          <cell r="F16907" t="str">
            <v>Urza's Saga</v>
          </cell>
          <cell r="G16907" t="str">
            <v>R</v>
          </cell>
          <cell r="H16907" t="str">
            <v>Enchantment</v>
          </cell>
          <cell r="L16907" t="str">
            <v>If you would draw a card, you may instead choose land or nonland and reveal cards from the top of your library until you reveal a card of the chosen kind. Put that card into your hand and put all other cards revealed this way on the bottom of your library in any order.</v>
          </cell>
          <cell r="M16907" t="str">
            <v>{2}{G}{G}</v>
          </cell>
          <cell r="O16907">
            <v>4</v>
          </cell>
          <cell r="P16907" t="str">
            <v>G</v>
          </cell>
          <cell r="Q16907" t="str">
            <v>US</v>
          </cell>
          <cell r="R16907">
            <v>229</v>
          </cell>
        </row>
        <row r="16908">
          <cell r="E16908" t="str">
            <v>Abyssal Horror</v>
          </cell>
          <cell r="F16908" t="str">
            <v>Urza's Saga</v>
          </cell>
          <cell r="G16908" t="str">
            <v>R</v>
          </cell>
          <cell r="H16908" t="str">
            <v>Creature — Horror</v>
          </cell>
          <cell r="I16908">
            <v>2</v>
          </cell>
          <cell r="J16908">
            <v>2</v>
          </cell>
          <cell r="L16908" t="str">
            <v>Flying?When Abyssal Horror enters the battlefield, target player discards two cards.</v>
          </cell>
          <cell r="M16908" t="str">
            <v>{4}{B}{B}</v>
          </cell>
          <cell r="O16908">
            <v>6</v>
          </cell>
          <cell r="P16908" t="str">
            <v>B</v>
          </cell>
          <cell r="Q16908" t="str">
            <v>US</v>
          </cell>
          <cell r="R16908">
            <v>115</v>
          </cell>
        </row>
        <row r="16909">
          <cell r="A16909" t="str">
            <v>Duplicate</v>
          </cell>
          <cell r="E16909" t="str">
            <v>Academy Researchers</v>
          </cell>
          <cell r="F16909" t="str">
            <v>Urza's Saga</v>
          </cell>
          <cell r="G16909" t="str">
            <v>U</v>
          </cell>
          <cell r="H16909" t="str">
            <v>Creature — Human Wizard</v>
          </cell>
          <cell r="I16909">
            <v>2</v>
          </cell>
          <cell r="J16909">
            <v>2</v>
          </cell>
          <cell r="L16909" t="str">
            <v>When Academy Researchers enters the battlefield, you may put an Aura card from your hand onto the battlefield attached to Academy Researchers.</v>
          </cell>
          <cell r="M16909" t="str">
            <v>{1}{U}{U}</v>
          </cell>
          <cell r="O16909">
            <v>3</v>
          </cell>
          <cell r="P16909" t="str">
            <v>U</v>
          </cell>
          <cell r="Q16909" t="str">
            <v>US</v>
          </cell>
          <cell r="R16909">
            <v>58</v>
          </cell>
        </row>
        <row r="16910">
          <cell r="E16910" t="str">
            <v>Acidic Soil</v>
          </cell>
          <cell r="F16910" t="str">
            <v>Urza's Saga</v>
          </cell>
          <cell r="G16910" t="str">
            <v>U</v>
          </cell>
          <cell r="H16910" t="str">
            <v>Sorcery</v>
          </cell>
          <cell r="L16910" t="str">
            <v>Acidic Soil deals damage to each player equal to the number of lands he or she controls.</v>
          </cell>
          <cell r="M16910" t="str">
            <v>{2}{R}</v>
          </cell>
          <cell r="O16910">
            <v>3</v>
          </cell>
          <cell r="P16910" t="str">
            <v>R</v>
          </cell>
          <cell r="Q16910" t="str">
            <v>US</v>
          </cell>
          <cell r="R16910">
            <v>172</v>
          </cell>
        </row>
        <row r="16911">
          <cell r="E16911" t="str">
            <v>Acridian</v>
          </cell>
          <cell r="F16911" t="str">
            <v>Urza's Saga</v>
          </cell>
          <cell r="G16911" t="str">
            <v>C</v>
          </cell>
          <cell r="H16911" t="str">
            <v>Creature — Insect</v>
          </cell>
          <cell r="I16911">
            <v>2</v>
          </cell>
          <cell r="J16911">
            <v>4</v>
          </cell>
          <cell r="L16911" t="str">
            <v>Echo {1}{G} #_(At the beginning of your upkeep, if this came under your control since the beginning of your last upkeep, sacrifice it unless you pay its echo cost.)_#</v>
          </cell>
          <cell r="M16911" t="str">
            <v>{1}{G}</v>
          </cell>
          <cell r="O16911">
            <v>2</v>
          </cell>
          <cell r="P16911" t="str">
            <v>G</v>
          </cell>
          <cell r="Q16911" t="str">
            <v>US</v>
          </cell>
          <cell r="R16911">
            <v>230</v>
          </cell>
        </row>
        <row r="16912">
          <cell r="A16912" t="str">
            <v>Promo</v>
          </cell>
          <cell r="E16912" t="str">
            <v>Albino Troll</v>
          </cell>
          <cell r="F16912" t="str">
            <v>Urza's Saga</v>
          </cell>
          <cell r="G16912" t="str">
            <v>U</v>
          </cell>
          <cell r="H16912" t="str">
            <v>Creature — Troll</v>
          </cell>
          <cell r="I16912">
            <v>3</v>
          </cell>
          <cell r="J16912">
            <v>3</v>
          </cell>
          <cell r="L16912" t="str">
            <v>Echo {1}{G} #_(At the beginning of your upkeep, if this came under your control since the beginning of your last upkeep, sacrifice it unless you pay its echo cost.)_#?{1}{G}: Regenerate Albino Troll.</v>
          </cell>
          <cell r="M16912" t="str">
            <v>{1}{G}</v>
          </cell>
          <cell r="O16912">
            <v>2</v>
          </cell>
          <cell r="P16912" t="str">
            <v>G</v>
          </cell>
          <cell r="Q16912" t="str">
            <v>US</v>
          </cell>
          <cell r="R16912">
            <v>231</v>
          </cell>
        </row>
        <row r="16913">
          <cell r="E16913" t="str">
            <v>Anaconda</v>
          </cell>
          <cell r="F16913" t="str">
            <v>Urza's Saga</v>
          </cell>
          <cell r="G16913" t="str">
            <v>U</v>
          </cell>
          <cell r="H16913" t="str">
            <v>Creature — Snake</v>
          </cell>
          <cell r="I16913">
            <v>3</v>
          </cell>
          <cell r="J16913">
            <v>3</v>
          </cell>
          <cell r="L16913" t="str">
            <v>Swampwalk #_(This creature is unblockable as long as defending player controls a Swamp.)_#</v>
          </cell>
          <cell r="M16913" t="str">
            <v>{3}{G}</v>
          </cell>
          <cell r="O16913">
            <v>4</v>
          </cell>
          <cell r="P16913" t="str">
            <v>G</v>
          </cell>
          <cell r="Q16913" t="str">
            <v>US</v>
          </cell>
          <cell r="R16913">
            <v>232</v>
          </cell>
        </row>
        <row r="16914">
          <cell r="E16914" t="str">
            <v>Angelic Chorus</v>
          </cell>
          <cell r="F16914" t="str">
            <v>Urza's Saga</v>
          </cell>
          <cell r="G16914" t="str">
            <v>R</v>
          </cell>
          <cell r="H16914" t="str">
            <v>Enchantment</v>
          </cell>
          <cell r="L16914" t="str">
            <v>Whenever a creature enters the battlefield under your control, you gain life equal to its toughness.</v>
          </cell>
          <cell r="M16914" t="str">
            <v>{3}{W}{W}</v>
          </cell>
          <cell r="O16914">
            <v>5</v>
          </cell>
          <cell r="P16914" t="str">
            <v>W</v>
          </cell>
          <cell r="Q16914" t="str">
            <v>US</v>
          </cell>
          <cell r="R16914">
            <v>3</v>
          </cell>
        </row>
        <row r="16915">
          <cell r="E16915" t="str">
            <v>Angelic Page</v>
          </cell>
          <cell r="F16915" t="str">
            <v>Urza's Saga</v>
          </cell>
          <cell r="G16915" t="str">
            <v>C</v>
          </cell>
          <cell r="H16915" t="str">
            <v>Creature — Angel Spirit</v>
          </cell>
          <cell r="I16915">
            <v>1</v>
          </cell>
          <cell r="J16915">
            <v>1</v>
          </cell>
          <cell r="L16915" t="str">
            <v>Flying?{T}: Target attacking or blocking creature gets +1/+1 until end of turn.</v>
          </cell>
          <cell r="M16915" t="str">
            <v>{1}{W}</v>
          </cell>
          <cell r="O16915">
            <v>2</v>
          </cell>
          <cell r="P16915" t="str">
            <v>W</v>
          </cell>
          <cell r="Q16915" t="str">
            <v>US</v>
          </cell>
          <cell r="R16915">
            <v>4</v>
          </cell>
        </row>
        <row r="16916">
          <cell r="A16916" t="str">
            <v>Duplicate</v>
          </cell>
          <cell r="E16916" t="str">
            <v>Annul</v>
          </cell>
          <cell r="F16916" t="str">
            <v>Urza's Saga</v>
          </cell>
          <cell r="G16916" t="str">
            <v>C</v>
          </cell>
          <cell r="H16916" t="str">
            <v>Instant</v>
          </cell>
          <cell r="L16916" t="str">
            <v>Counter target artifact or enchantment spell.</v>
          </cell>
          <cell r="M16916" t="str">
            <v>{U}</v>
          </cell>
          <cell r="O16916">
            <v>1</v>
          </cell>
          <cell r="P16916" t="str">
            <v>U</v>
          </cell>
          <cell r="Q16916" t="str">
            <v>US</v>
          </cell>
          <cell r="R16916">
            <v>59</v>
          </cell>
        </row>
        <row r="16917">
          <cell r="E16917" t="str">
            <v>Antagonism</v>
          </cell>
          <cell r="F16917" t="str">
            <v>Urza's Saga</v>
          </cell>
          <cell r="G16917" t="str">
            <v>R</v>
          </cell>
          <cell r="H16917" t="str">
            <v>Enchantment</v>
          </cell>
          <cell r="L16917" t="str">
            <v>At the beginning of each player's end step, Antagonism deals 2 damage to that player unless one of his or her opponents was dealt damage this turn.</v>
          </cell>
          <cell r="M16917" t="str">
            <v>{3}{R}</v>
          </cell>
          <cell r="O16917">
            <v>4</v>
          </cell>
          <cell r="P16917" t="str">
            <v>R</v>
          </cell>
          <cell r="Q16917" t="str">
            <v>US</v>
          </cell>
          <cell r="R16917">
            <v>173</v>
          </cell>
        </row>
        <row r="16918">
          <cell r="A16918" t="str">
            <v>Promo</v>
          </cell>
          <cell r="E16918" t="str">
            <v>Arc Lightning</v>
          </cell>
          <cell r="F16918" t="str">
            <v>Urza's Saga</v>
          </cell>
          <cell r="G16918" t="str">
            <v>C</v>
          </cell>
          <cell r="H16918" t="str">
            <v>Sorcery</v>
          </cell>
          <cell r="L16918" t="str">
            <v>Arc Lightning deals 3 damage divided as you choose among one, two, or three target creatures and/or players.</v>
          </cell>
          <cell r="M16918" t="str">
            <v>{2}{R}</v>
          </cell>
          <cell r="O16918">
            <v>3</v>
          </cell>
          <cell r="P16918" t="str">
            <v>R</v>
          </cell>
          <cell r="Q16918" t="str">
            <v>US</v>
          </cell>
          <cell r="R16918">
            <v>174</v>
          </cell>
        </row>
        <row r="16919">
          <cell r="E16919" t="str">
            <v>Arcane Laboratory</v>
          </cell>
          <cell r="F16919" t="str">
            <v>Urza's Saga</v>
          </cell>
          <cell r="G16919" t="str">
            <v>U</v>
          </cell>
          <cell r="H16919" t="str">
            <v>Enchantment</v>
          </cell>
          <cell r="L16919" t="str">
            <v>Each player can't cast more than one spell each turn.</v>
          </cell>
          <cell r="M16919" t="str">
            <v>{2}{U}</v>
          </cell>
          <cell r="O16919">
            <v>3</v>
          </cell>
          <cell r="P16919" t="str">
            <v>U</v>
          </cell>
          <cell r="Q16919" t="str">
            <v>US</v>
          </cell>
          <cell r="R16919">
            <v>60</v>
          </cell>
        </row>
        <row r="16920">
          <cell r="A16920" t="str">
            <v>YES</v>
          </cell>
          <cell r="E16920" t="str">
            <v>Argothian Elder</v>
          </cell>
          <cell r="F16920" t="str">
            <v>Urza's Saga</v>
          </cell>
          <cell r="G16920" t="str">
            <v>U</v>
          </cell>
          <cell r="H16920" t="str">
            <v>Creature — Elf Druid</v>
          </cell>
          <cell r="I16920">
            <v>2</v>
          </cell>
          <cell r="J16920">
            <v>2</v>
          </cell>
          <cell r="L16920" t="str">
            <v>{T}: Untap two target lands.</v>
          </cell>
          <cell r="M16920" t="str">
            <v>{3}{G}</v>
          </cell>
          <cell r="O16920">
            <v>4</v>
          </cell>
          <cell r="P16920" t="str">
            <v>G</v>
          </cell>
          <cell r="Q16920" t="str">
            <v>US</v>
          </cell>
          <cell r="R16920">
            <v>233</v>
          </cell>
        </row>
        <row r="16921">
          <cell r="A16921" t="str">
            <v>Promo</v>
          </cell>
          <cell r="E16921" t="str">
            <v>Argothian Enchantress</v>
          </cell>
          <cell r="F16921" t="str">
            <v>Urza's Saga</v>
          </cell>
          <cell r="G16921" t="str">
            <v>R</v>
          </cell>
          <cell r="H16921" t="str">
            <v>Creature — Human Druid</v>
          </cell>
          <cell r="I16921">
            <v>0</v>
          </cell>
          <cell r="J16921">
            <v>1</v>
          </cell>
          <cell r="L16921" t="str">
            <v>Shroud. Whenever you cast an enchantment spell, draw a card.</v>
          </cell>
          <cell r="M16921" t="str">
            <v>{1}{G}</v>
          </cell>
          <cell r="O16921">
            <v>2</v>
          </cell>
          <cell r="P16921" t="str">
            <v>G</v>
          </cell>
          <cell r="Q16921" t="str">
            <v>US</v>
          </cell>
          <cell r="R16921">
            <v>234</v>
          </cell>
        </row>
        <row r="16922">
          <cell r="E16922" t="str">
            <v>Argothian Swine</v>
          </cell>
          <cell r="F16922" t="str">
            <v>Urza's Saga</v>
          </cell>
          <cell r="G16922" t="str">
            <v>C</v>
          </cell>
          <cell r="H16922" t="str">
            <v>Creature — Boar</v>
          </cell>
          <cell r="I16922">
            <v>3</v>
          </cell>
          <cell r="J16922">
            <v>3</v>
          </cell>
          <cell r="L16922" t="str">
            <v>Trample</v>
          </cell>
          <cell r="M16922" t="str">
            <v>{3}{G}</v>
          </cell>
          <cell r="O16922">
            <v>4</v>
          </cell>
          <cell r="P16922" t="str">
            <v>G</v>
          </cell>
          <cell r="Q16922" t="str">
            <v>US</v>
          </cell>
          <cell r="R16922">
            <v>235</v>
          </cell>
        </row>
        <row r="16923">
          <cell r="E16923" t="str">
            <v>Argothian Wurm</v>
          </cell>
          <cell r="F16923" t="str">
            <v>Urza's Saga</v>
          </cell>
          <cell r="G16923" t="str">
            <v>R</v>
          </cell>
          <cell r="H16923" t="str">
            <v>Creature — Wurm</v>
          </cell>
          <cell r="I16923">
            <v>6</v>
          </cell>
          <cell r="J16923">
            <v>6</v>
          </cell>
          <cell r="L16923" t="str">
            <v>Trample?When Argothian Wurm enters the battlefield, any player may sacrifice a land. If a player does, put Argothian Wurm on top of its owner's library.</v>
          </cell>
          <cell r="M16923" t="str">
            <v>{3}{G}</v>
          </cell>
          <cell r="O16923">
            <v>4</v>
          </cell>
          <cell r="P16923" t="str">
            <v>G</v>
          </cell>
          <cell r="Q16923" t="str">
            <v>US</v>
          </cell>
          <cell r="R16923">
            <v>236</v>
          </cell>
        </row>
        <row r="16924">
          <cell r="A16924" t="str">
            <v>YES</v>
          </cell>
          <cell r="E16924" t="str">
            <v>Attunement</v>
          </cell>
          <cell r="F16924" t="str">
            <v>Urza's Saga</v>
          </cell>
          <cell r="G16924" t="str">
            <v>R</v>
          </cell>
          <cell r="H16924" t="str">
            <v>Enchantment</v>
          </cell>
          <cell r="L16924" t="str">
            <v>Return Attunement to its owner's hand: Draw three cards, then discard four cards.</v>
          </cell>
          <cell r="M16924" t="str">
            <v>{2}{U}</v>
          </cell>
          <cell r="O16924">
            <v>3</v>
          </cell>
          <cell r="P16924" t="str">
            <v>U</v>
          </cell>
          <cell r="Q16924" t="str">
            <v>US</v>
          </cell>
          <cell r="R16924">
            <v>61</v>
          </cell>
        </row>
        <row r="16925">
          <cell r="E16925" t="str">
            <v>Back to Basics</v>
          </cell>
          <cell r="F16925" t="str">
            <v>Urza's Saga</v>
          </cell>
          <cell r="G16925" t="str">
            <v>R</v>
          </cell>
          <cell r="H16925" t="str">
            <v>Enchantment</v>
          </cell>
          <cell r="L16925" t="str">
            <v>Nonbasic lands don't untap during their controllers' untap steps.</v>
          </cell>
          <cell r="M16925" t="str">
            <v>{2}{U}</v>
          </cell>
          <cell r="O16925">
            <v>3</v>
          </cell>
          <cell r="P16925" t="str">
            <v>U</v>
          </cell>
          <cell r="Q16925" t="str">
            <v>US</v>
          </cell>
          <cell r="R16925">
            <v>62</v>
          </cell>
        </row>
        <row r="16926">
          <cell r="E16926" t="str">
            <v>Barrin, Master Wizard</v>
          </cell>
          <cell r="F16926" t="str">
            <v>Urza's Saga</v>
          </cell>
          <cell r="G16926" t="str">
            <v>R</v>
          </cell>
          <cell r="H16926" t="str">
            <v>Legendary Creature — Human Wizard</v>
          </cell>
          <cell r="I16926">
            <v>1</v>
          </cell>
          <cell r="J16926">
            <v>1</v>
          </cell>
          <cell r="L16926" t="str">
            <v>{2}, Sacrifice a permanent: Return target creature to its owner's hand.</v>
          </cell>
          <cell r="M16926" t="str">
            <v>{1}{U}{U}</v>
          </cell>
          <cell r="O16926">
            <v>3</v>
          </cell>
          <cell r="P16926" t="str">
            <v>U</v>
          </cell>
          <cell r="Q16926" t="str">
            <v>US</v>
          </cell>
          <cell r="R16926">
            <v>63</v>
          </cell>
        </row>
        <row r="16927">
          <cell r="E16927" t="str">
            <v>Barrin's Codex</v>
          </cell>
          <cell r="F16927" t="str">
            <v>Urza's Saga</v>
          </cell>
          <cell r="G16927" t="str">
            <v>R</v>
          </cell>
          <cell r="H16927" t="str">
            <v>Artifact</v>
          </cell>
          <cell r="L16927" t="str">
            <v>At the beginning of your upkeep, you may put a page counter on Barrin's Codex. {4}, {T}, Sacrifice Barrin's Codex: Draw X cards, where X is the number of page counters on Barrin's Codex.</v>
          </cell>
          <cell r="M16927" t="str">
            <v>{4}</v>
          </cell>
          <cell r="O16927">
            <v>4</v>
          </cell>
          <cell r="P16927" t="str">
            <v>A</v>
          </cell>
          <cell r="Q16927" t="str">
            <v>US</v>
          </cell>
          <cell r="R16927">
            <v>286</v>
          </cell>
        </row>
        <row r="16928">
          <cell r="E16928" t="str">
            <v>Bedlam</v>
          </cell>
          <cell r="F16928" t="str">
            <v>Urza's Saga</v>
          </cell>
          <cell r="G16928" t="str">
            <v>R</v>
          </cell>
          <cell r="H16928" t="str">
            <v>Enchantment</v>
          </cell>
          <cell r="L16928" t="str">
            <v>Creatures can't block.</v>
          </cell>
          <cell r="M16928" t="str">
            <v>{2}{R}{R}</v>
          </cell>
          <cell r="O16928">
            <v>4</v>
          </cell>
          <cell r="P16928" t="str">
            <v>R</v>
          </cell>
          <cell r="Q16928" t="str">
            <v>US</v>
          </cell>
          <cell r="R16928">
            <v>175</v>
          </cell>
        </row>
        <row r="16929">
          <cell r="A16929" t="str">
            <v>Duplicate</v>
          </cell>
          <cell r="E16929" t="str">
            <v>Befoul</v>
          </cell>
          <cell r="F16929" t="str">
            <v>Urza's Saga</v>
          </cell>
          <cell r="G16929" t="str">
            <v>C</v>
          </cell>
          <cell r="H16929" t="str">
            <v>Sorcery</v>
          </cell>
          <cell r="L16929" t="str">
            <v>Destroy target land or nonblack creature. It can't be regenerated.</v>
          </cell>
          <cell r="M16929" t="str">
            <v>{2}{B}{B}</v>
          </cell>
          <cell r="O16929">
            <v>4</v>
          </cell>
          <cell r="P16929" t="str">
            <v>B</v>
          </cell>
          <cell r="Q16929" t="str">
            <v>US</v>
          </cell>
          <cell r="R16929">
            <v>116</v>
          </cell>
        </row>
        <row r="16930">
          <cell r="E16930" t="str">
            <v>Bereavement</v>
          </cell>
          <cell r="F16930" t="str">
            <v>Urza's Saga</v>
          </cell>
          <cell r="G16930" t="str">
            <v>U</v>
          </cell>
          <cell r="H16930" t="str">
            <v>Enchantment</v>
          </cell>
          <cell r="L16930" t="str">
            <v>Whenever a green creature dies, its controller discards a card.</v>
          </cell>
          <cell r="M16930" t="str">
            <v>{1}{B}</v>
          </cell>
          <cell r="O16930">
            <v>2</v>
          </cell>
          <cell r="P16930" t="str">
            <v>B</v>
          </cell>
          <cell r="Q16930" t="str">
            <v>US</v>
          </cell>
          <cell r="R16930">
            <v>117</v>
          </cell>
        </row>
        <row r="16931">
          <cell r="E16931" t="str">
            <v>Blanchwood Armor</v>
          </cell>
          <cell r="F16931" t="str">
            <v>Urza's Saga</v>
          </cell>
          <cell r="G16931" t="str">
            <v>U</v>
          </cell>
          <cell r="H16931" t="str">
            <v>Enchantment — Aura</v>
          </cell>
          <cell r="L16931" t="str">
            <v>Enchant creature #_(Target a creature as you cast this. This card enters the battlefield attached to that creature.)_#?Enchanted creature gets +1/+1 for each Forest you control.</v>
          </cell>
          <cell r="M16931" t="str">
            <v>{2}{G}</v>
          </cell>
          <cell r="O16931">
            <v>3</v>
          </cell>
          <cell r="P16931" t="str">
            <v>G</v>
          </cell>
          <cell r="Q16931" t="str">
            <v>US</v>
          </cell>
          <cell r="R16931">
            <v>237</v>
          </cell>
        </row>
        <row r="16932">
          <cell r="E16932" t="str">
            <v>Blanchwood Treefolk</v>
          </cell>
          <cell r="F16932" t="str">
            <v>Urza's Saga</v>
          </cell>
          <cell r="G16932" t="str">
            <v>C</v>
          </cell>
          <cell r="H16932" t="str">
            <v>Creature — Treefolk</v>
          </cell>
          <cell r="I16932">
            <v>4</v>
          </cell>
          <cell r="J16932">
            <v>5</v>
          </cell>
          <cell r="L16932">
            <v>0</v>
          </cell>
          <cell r="M16932" t="str">
            <v>{4}{G}</v>
          </cell>
          <cell r="O16932">
            <v>5</v>
          </cell>
          <cell r="P16932" t="str">
            <v>G</v>
          </cell>
          <cell r="Q16932" t="str">
            <v>US</v>
          </cell>
          <cell r="R16932">
            <v>238</v>
          </cell>
        </row>
        <row r="16933">
          <cell r="A16933" t="str">
            <v>YES</v>
          </cell>
          <cell r="E16933" t="str">
            <v>Blasted Landscape</v>
          </cell>
          <cell r="F16933" t="str">
            <v>Urza's Saga</v>
          </cell>
          <cell r="G16933" t="str">
            <v>U</v>
          </cell>
          <cell r="H16933" t="str">
            <v>Land</v>
          </cell>
          <cell r="L16933" t="str">
            <v>{T}: Add {1} to your mana pool. Cycling {2} #_({2}, Discard this card: Draw a card.)_#</v>
          </cell>
          <cell r="N16933" t="str">
            <v>{X}</v>
          </cell>
          <cell r="O16933">
            <v>0</v>
          </cell>
          <cell r="P16933" t="str">
            <v>L</v>
          </cell>
          <cell r="Q16933" t="str">
            <v>US</v>
          </cell>
          <cell r="R16933">
            <v>319</v>
          </cell>
        </row>
        <row r="16934">
          <cell r="A16934" t="str">
            <v>YES</v>
          </cell>
          <cell r="E16934" t="str">
            <v>Blood Vassal</v>
          </cell>
          <cell r="F16934" t="str">
            <v>Urza's Saga</v>
          </cell>
          <cell r="G16934" t="str">
            <v>C</v>
          </cell>
          <cell r="H16934" t="str">
            <v>Creature — Thrull</v>
          </cell>
          <cell r="I16934">
            <v>2</v>
          </cell>
          <cell r="J16934">
            <v>2</v>
          </cell>
          <cell r="L16934" t="str">
            <v>Sacrifice Blood Vassal: Add {B}{B} to your mana pool.</v>
          </cell>
          <cell r="M16934" t="str">
            <v>{2}{B}</v>
          </cell>
          <cell r="N16934" t="str">
            <v>{B}</v>
          </cell>
          <cell r="O16934">
            <v>3</v>
          </cell>
          <cell r="P16934" t="str">
            <v>B</v>
          </cell>
          <cell r="Q16934" t="str">
            <v>US</v>
          </cell>
          <cell r="R16934">
            <v>118</v>
          </cell>
        </row>
        <row r="16935">
          <cell r="E16935" t="str">
            <v>Bog Raiders</v>
          </cell>
          <cell r="F16935" t="str">
            <v>Urza's Saga</v>
          </cell>
          <cell r="G16935" t="str">
            <v>C</v>
          </cell>
          <cell r="H16935" t="str">
            <v>Creature — Zombie</v>
          </cell>
          <cell r="I16935">
            <v>2</v>
          </cell>
          <cell r="J16935">
            <v>2</v>
          </cell>
          <cell r="L16935" t="str">
            <v>Swampwalk #_(This creature is unblockable as long as defending player controls a Swamp.)_#</v>
          </cell>
          <cell r="M16935" t="str">
            <v>{2}{B}</v>
          </cell>
          <cell r="O16935">
            <v>3</v>
          </cell>
          <cell r="P16935" t="str">
            <v>B</v>
          </cell>
          <cell r="Q16935" t="str">
            <v>US</v>
          </cell>
          <cell r="R16935">
            <v>119</v>
          </cell>
        </row>
        <row r="16936">
          <cell r="E16936" t="str">
            <v>Brand</v>
          </cell>
          <cell r="F16936" t="str">
            <v>Urza's Saga</v>
          </cell>
          <cell r="G16936" t="str">
            <v>R</v>
          </cell>
          <cell r="H16936" t="str">
            <v>Instant</v>
          </cell>
          <cell r="L16936" t="str">
            <v>Gain control of all permanents you own. #_(This effect lasts indefinitely.)_#?Cycling {2} #_({2}, Discard this card: Draw a card.)_#</v>
          </cell>
          <cell r="M16936" t="str">
            <v>{R}</v>
          </cell>
          <cell r="O16936">
            <v>1</v>
          </cell>
          <cell r="P16936" t="str">
            <v>R</v>
          </cell>
          <cell r="Q16936" t="str">
            <v>US</v>
          </cell>
          <cell r="R16936">
            <v>176</v>
          </cell>
        </row>
        <row r="16937">
          <cell r="E16937" t="str">
            <v>Bravado</v>
          </cell>
          <cell r="F16937" t="str">
            <v>Urza's Saga</v>
          </cell>
          <cell r="G16937" t="str">
            <v>C</v>
          </cell>
          <cell r="H16937" t="str">
            <v>Enchantment — Aura</v>
          </cell>
          <cell r="L16937" t="str">
            <v>Enchant creature?Enchanted creature gets +1/+1 for each other creature you control.</v>
          </cell>
          <cell r="M16937" t="str">
            <v>{1}{R}</v>
          </cell>
          <cell r="O16937">
            <v>2</v>
          </cell>
          <cell r="P16937" t="str">
            <v>R</v>
          </cell>
          <cell r="Q16937" t="str">
            <v>US</v>
          </cell>
          <cell r="R16937">
            <v>177</v>
          </cell>
        </row>
        <row r="16938">
          <cell r="E16938" t="str">
            <v>Breach</v>
          </cell>
          <cell r="F16938" t="str">
            <v>Urza's Saga</v>
          </cell>
          <cell r="G16938" t="str">
            <v>C</v>
          </cell>
          <cell r="H16938" t="str">
            <v>Instant</v>
          </cell>
          <cell r="L16938" t="str">
            <v>Target creature gets +2/+0 and gains fear until end of turn. #_(It can't be blocked except by artifact creatures and/or black creatures.)_#</v>
          </cell>
          <cell r="M16938" t="str">
            <v>{2}{B}</v>
          </cell>
          <cell r="O16938">
            <v>3</v>
          </cell>
          <cell r="P16938" t="str">
            <v>B</v>
          </cell>
          <cell r="Q16938" t="str">
            <v>US</v>
          </cell>
          <cell r="R16938">
            <v>120</v>
          </cell>
        </row>
        <row r="16939">
          <cell r="E16939" t="str">
            <v>Brilliant Halo</v>
          </cell>
          <cell r="F16939" t="str">
            <v>Urza's Saga</v>
          </cell>
          <cell r="G16939" t="str">
            <v>C</v>
          </cell>
          <cell r="H16939" t="str">
            <v>Enchantment — Aura</v>
          </cell>
          <cell r="L16939" t="str">
            <v>Enchant creature?Enchanted creature gets +1/+2. When Brilliant Halo is put into a graveyard from the battlefield, return Brilliant Halo to its owner's hand.</v>
          </cell>
          <cell r="M16939" t="str">
            <v>{1}{W}</v>
          </cell>
          <cell r="O16939">
            <v>2</v>
          </cell>
          <cell r="P16939" t="str">
            <v>W</v>
          </cell>
          <cell r="Q16939" t="str">
            <v>US</v>
          </cell>
          <cell r="R16939">
            <v>5</v>
          </cell>
        </row>
        <row r="16940">
          <cell r="E16940" t="str">
            <v>Bull Hippo</v>
          </cell>
          <cell r="F16940" t="str">
            <v>Urza's Saga</v>
          </cell>
          <cell r="G16940" t="str">
            <v>U</v>
          </cell>
          <cell r="H16940" t="str">
            <v>Creature — Hippo</v>
          </cell>
          <cell r="I16940">
            <v>3</v>
          </cell>
          <cell r="J16940">
            <v>3</v>
          </cell>
          <cell r="L16940" t="str">
            <v>Islandwalk</v>
          </cell>
          <cell r="M16940" t="str">
            <v>{3}{G}</v>
          </cell>
          <cell r="O16940">
            <v>4</v>
          </cell>
          <cell r="P16940" t="str">
            <v>G</v>
          </cell>
          <cell r="Q16940" t="str">
            <v>US</v>
          </cell>
          <cell r="R16940">
            <v>239</v>
          </cell>
        </row>
        <row r="16941">
          <cell r="E16941" t="str">
            <v>Bulwark</v>
          </cell>
          <cell r="F16941" t="str">
            <v>Urza's Saga</v>
          </cell>
          <cell r="G16941" t="str">
            <v>R</v>
          </cell>
          <cell r="H16941" t="str">
            <v>Enchantment</v>
          </cell>
          <cell r="L16941" t="str">
            <v>At the beginning of your upkeep, Bulwark deals X damage to target opponent, where X is the number of cards in your hand minus the number of cards in that player's hand.</v>
          </cell>
          <cell r="M16941" t="str">
            <v>{3}{R}{R}</v>
          </cell>
          <cell r="O16941">
            <v>5</v>
          </cell>
          <cell r="P16941" t="str">
            <v>R</v>
          </cell>
          <cell r="Q16941" t="str">
            <v>US</v>
          </cell>
          <cell r="R16941">
            <v>178</v>
          </cell>
        </row>
        <row r="16942">
          <cell r="E16942" t="str">
            <v>Cackling Fiend</v>
          </cell>
          <cell r="F16942" t="str">
            <v>Urza's Saga</v>
          </cell>
          <cell r="G16942" t="str">
            <v>C</v>
          </cell>
          <cell r="H16942" t="str">
            <v>Creature — Zombie</v>
          </cell>
          <cell r="I16942">
            <v>2</v>
          </cell>
          <cell r="J16942">
            <v>1</v>
          </cell>
          <cell r="L16942" t="str">
            <v>When Cackling Fiend enters the battlefield, each opponent discards a card.</v>
          </cell>
          <cell r="M16942" t="str">
            <v>{2}{B}{B}</v>
          </cell>
          <cell r="O16942">
            <v>4</v>
          </cell>
          <cell r="P16942" t="str">
            <v>B</v>
          </cell>
          <cell r="Q16942" t="str">
            <v>US</v>
          </cell>
          <cell r="R16942">
            <v>121</v>
          </cell>
        </row>
        <row r="16943">
          <cell r="E16943" t="str">
            <v>Carpet of Flowers</v>
          </cell>
          <cell r="F16943" t="str">
            <v>Urza's Saga</v>
          </cell>
          <cell r="G16943" t="str">
            <v>U</v>
          </cell>
          <cell r="H16943" t="str">
            <v>Enchantment</v>
          </cell>
          <cell r="L16943" t="str">
            <v>At the beginning of each of your main phases, if you haven't added mana to your mana pool with this ability this turn, you may add up to X mana of any one color to your mana pool, where X is the number of Islands target opponent controls.</v>
          </cell>
          <cell r="M16943" t="str">
            <v>{G}</v>
          </cell>
          <cell r="N16943" t="str">
            <v>{W}{U}{B}{R}{G}</v>
          </cell>
          <cell r="O16943">
            <v>1</v>
          </cell>
          <cell r="P16943" t="str">
            <v>G</v>
          </cell>
          <cell r="Q16943" t="str">
            <v>US</v>
          </cell>
          <cell r="R16943">
            <v>240</v>
          </cell>
        </row>
        <row r="16944">
          <cell r="E16944" t="str">
            <v>Carrion Beetles</v>
          </cell>
          <cell r="F16944" t="str">
            <v>Urza's Saga</v>
          </cell>
          <cell r="G16944" t="str">
            <v>C</v>
          </cell>
          <cell r="H16944" t="str">
            <v>Creature — Insect</v>
          </cell>
          <cell r="I16944">
            <v>1</v>
          </cell>
          <cell r="J16944">
            <v>1</v>
          </cell>
          <cell r="L16944" t="str">
            <v>{2}{B}, {T}: Exile up to three target cards from a single graveyard.</v>
          </cell>
          <cell r="M16944" t="str">
            <v>{B}</v>
          </cell>
          <cell r="O16944">
            <v>1</v>
          </cell>
          <cell r="P16944" t="str">
            <v>B</v>
          </cell>
          <cell r="Q16944" t="str">
            <v>US</v>
          </cell>
          <cell r="R16944">
            <v>122</v>
          </cell>
        </row>
        <row r="16945">
          <cell r="E16945" t="str">
            <v>Catalog</v>
          </cell>
          <cell r="F16945" t="str">
            <v>Urza's Saga</v>
          </cell>
          <cell r="G16945" t="str">
            <v>C</v>
          </cell>
          <cell r="H16945" t="str">
            <v>Instant</v>
          </cell>
          <cell r="L16945" t="str">
            <v>Draw two cards, then discard a card.</v>
          </cell>
          <cell r="M16945" t="str">
            <v>{2}{U}</v>
          </cell>
          <cell r="O16945">
            <v>3</v>
          </cell>
          <cell r="P16945" t="str">
            <v>U</v>
          </cell>
          <cell r="Q16945" t="str">
            <v>US</v>
          </cell>
          <cell r="R16945">
            <v>64</v>
          </cell>
        </row>
        <row r="16946">
          <cell r="E16946" t="str">
            <v>Catastrophe</v>
          </cell>
          <cell r="F16946" t="str">
            <v>Urza's Saga</v>
          </cell>
          <cell r="G16946" t="str">
            <v>R</v>
          </cell>
          <cell r="H16946" t="str">
            <v>Sorcery</v>
          </cell>
          <cell r="L16946" t="str">
            <v>Destroy all lands or all creatures. Creatures destroyed this way can't be regenerated.</v>
          </cell>
          <cell r="M16946" t="str">
            <v>{4}{W}{W}</v>
          </cell>
          <cell r="O16946">
            <v>6</v>
          </cell>
          <cell r="P16946" t="str">
            <v>W</v>
          </cell>
          <cell r="Q16946" t="str">
            <v>US</v>
          </cell>
          <cell r="R16946">
            <v>6</v>
          </cell>
        </row>
        <row r="16947">
          <cell r="A16947" t="str">
            <v>Duplicate</v>
          </cell>
          <cell r="E16947" t="str">
            <v>Cathodion</v>
          </cell>
          <cell r="F16947" t="str">
            <v>Urza's Saga</v>
          </cell>
          <cell r="G16947" t="str">
            <v>U</v>
          </cell>
          <cell r="H16947" t="str">
            <v>Artifact Creature — Construct</v>
          </cell>
          <cell r="I16947">
            <v>3</v>
          </cell>
          <cell r="J16947">
            <v>3</v>
          </cell>
          <cell r="L16947" t="str">
            <v>When Cathodion dies, add {3} to your mana pool.</v>
          </cell>
          <cell r="M16947" t="str">
            <v>{3}</v>
          </cell>
          <cell r="N16947" t="str">
            <v>{X}</v>
          </cell>
          <cell r="O16947">
            <v>3</v>
          </cell>
          <cell r="P16947" t="str">
            <v>A</v>
          </cell>
          <cell r="Q16947" t="str">
            <v>US</v>
          </cell>
          <cell r="R16947">
            <v>287</v>
          </cell>
        </row>
        <row r="16948">
          <cell r="E16948" t="str">
            <v>Cave Tiger</v>
          </cell>
          <cell r="F16948" t="str">
            <v>Urza's Saga</v>
          </cell>
          <cell r="G16948" t="str">
            <v>C</v>
          </cell>
          <cell r="H16948" t="str">
            <v>Creature — Cat</v>
          </cell>
          <cell r="I16948">
            <v>2</v>
          </cell>
          <cell r="J16948">
            <v>2</v>
          </cell>
          <cell r="L16948" t="str">
            <v>Whenever Cave Tiger becomes blocked by a creature, Cave Tiger gets +1/+1 until end of turn.</v>
          </cell>
          <cell r="M16948" t="str">
            <v>{2}{G}</v>
          </cell>
          <cell r="O16948">
            <v>3</v>
          </cell>
          <cell r="P16948" t="str">
            <v>G</v>
          </cell>
          <cell r="Q16948" t="str">
            <v>US</v>
          </cell>
          <cell r="R16948">
            <v>241</v>
          </cell>
        </row>
        <row r="16949">
          <cell r="E16949" t="str">
            <v>Child of Gaea</v>
          </cell>
          <cell r="F16949" t="str">
            <v>Urza's Saga</v>
          </cell>
          <cell r="G16949" t="str">
            <v>R</v>
          </cell>
          <cell r="H16949" t="str">
            <v>Creature — Elemental</v>
          </cell>
          <cell r="I16949">
            <v>7</v>
          </cell>
          <cell r="J16949">
            <v>7</v>
          </cell>
          <cell r="L16949" t="str">
            <v>Trample?At the beginning of your upkeep, sacrifice Child of Gaea unless you pay {G}{G}. {1}{G}: Regenerate Child of Gaea.</v>
          </cell>
          <cell r="M16949" t="str">
            <v>{3}{G}{G}{G}</v>
          </cell>
          <cell r="O16949">
            <v>6</v>
          </cell>
          <cell r="P16949" t="str">
            <v>G</v>
          </cell>
          <cell r="Q16949" t="str">
            <v>US</v>
          </cell>
          <cell r="R16949">
            <v>242</v>
          </cell>
        </row>
        <row r="16950">
          <cell r="E16950" t="str">
            <v>Chimeric Staff</v>
          </cell>
          <cell r="F16950" t="str">
            <v>Urza's Saga</v>
          </cell>
          <cell r="G16950" t="str">
            <v>R</v>
          </cell>
          <cell r="H16950" t="str">
            <v>Artifact</v>
          </cell>
          <cell r="L16950" t="str">
            <v>{X}: Chimeric Staff becomes an X/X Construct artifact creature until end of turn.</v>
          </cell>
          <cell r="M16950" t="str">
            <v>{4}</v>
          </cell>
          <cell r="O16950">
            <v>4</v>
          </cell>
          <cell r="P16950" t="str">
            <v>A</v>
          </cell>
          <cell r="Q16950" t="str">
            <v>US</v>
          </cell>
          <cell r="R16950">
            <v>288</v>
          </cell>
        </row>
        <row r="16951">
          <cell r="E16951" t="str">
            <v>Citanul Centaurs</v>
          </cell>
          <cell r="F16951" t="str">
            <v>Urza's Saga</v>
          </cell>
          <cell r="G16951" t="str">
            <v>R</v>
          </cell>
          <cell r="H16951" t="str">
            <v>Creature — Centaur</v>
          </cell>
          <cell r="I16951">
            <v>6</v>
          </cell>
          <cell r="J16951">
            <v>3</v>
          </cell>
          <cell r="L16951" t="str">
            <v>Shroud #_(This permanent can't be the target of spells or abilities.)_#?Echo {3}{G} #_(At the beginning of your upkeep, if this came under your control since the beginning of your last upkeep, sacrifice it unless you pay its echo cost.)_#</v>
          </cell>
          <cell r="M16951" t="str">
            <v>{3}{G}</v>
          </cell>
          <cell r="O16951">
            <v>4</v>
          </cell>
          <cell r="P16951" t="str">
            <v>G</v>
          </cell>
          <cell r="Q16951" t="str">
            <v>US</v>
          </cell>
          <cell r="R16951">
            <v>243</v>
          </cell>
        </row>
        <row r="16952">
          <cell r="A16952" t="str">
            <v>Duplicate</v>
          </cell>
          <cell r="E16952" t="str">
            <v>Citanul Flute</v>
          </cell>
          <cell r="F16952" t="str">
            <v>Urza's Saga</v>
          </cell>
          <cell r="G16952" t="str">
            <v>R</v>
          </cell>
          <cell r="H16952" t="str">
            <v>Artifact</v>
          </cell>
          <cell r="L16952" t="str">
            <v>{X}, {T}: Search your library for a creature card with converted mana cost X or less, reveal it, and put it into your hand. Then shuffle your library.</v>
          </cell>
          <cell r="M16952" t="str">
            <v>{5}</v>
          </cell>
          <cell r="O16952">
            <v>5</v>
          </cell>
          <cell r="P16952" t="str">
            <v>A</v>
          </cell>
          <cell r="Q16952" t="str">
            <v>US</v>
          </cell>
          <cell r="R16952">
            <v>289</v>
          </cell>
        </row>
        <row r="16953">
          <cell r="A16953" t="str">
            <v>YES</v>
          </cell>
          <cell r="E16953" t="str">
            <v>Citanul Hierophants</v>
          </cell>
          <cell r="F16953" t="str">
            <v>Urza's Saga</v>
          </cell>
          <cell r="G16953" t="str">
            <v>R</v>
          </cell>
          <cell r="H16953" t="str">
            <v>Creature — Human Druid</v>
          </cell>
          <cell r="I16953">
            <v>3</v>
          </cell>
          <cell r="J16953">
            <v>2</v>
          </cell>
          <cell r="L16953" t="str">
            <v>Creatures you control have "{T}: Add {G} to your mana pool."</v>
          </cell>
          <cell r="M16953" t="str">
            <v>{3}{G}</v>
          </cell>
          <cell r="N16953" t="str">
            <v>{G}</v>
          </cell>
          <cell r="O16953">
            <v>4</v>
          </cell>
          <cell r="P16953" t="str">
            <v>G</v>
          </cell>
          <cell r="Q16953" t="str">
            <v>US</v>
          </cell>
          <cell r="R16953">
            <v>244</v>
          </cell>
        </row>
        <row r="16954">
          <cell r="E16954" t="str">
            <v>Claws of Gix</v>
          </cell>
          <cell r="F16954" t="str">
            <v>Urza's Saga</v>
          </cell>
          <cell r="G16954" t="str">
            <v>U</v>
          </cell>
          <cell r="H16954" t="str">
            <v>Artifact</v>
          </cell>
          <cell r="L16954" t="str">
            <v>{1}, Sacrifice a permanent: You gain 1 life.</v>
          </cell>
          <cell r="M16954" t="str">
            <v>{0}</v>
          </cell>
          <cell r="O16954">
            <v>0</v>
          </cell>
          <cell r="P16954" t="str">
            <v>A</v>
          </cell>
          <cell r="Q16954" t="str">
            <v>US</v>
          </cell>
          <cell r="R16954">
            <v>290</v>
          </cell>
        </row>
        <row r="16955">
          <cell r="E16955" t="str">
            <v>Clear</v>
          </cell>
          <cell r="F16955" t="str">
            <v>Urza's Saga</v>
          </cell>
          <cell r="G16955" t="str">
            <v>U</v>
          </cell>
          <cell r="H16955" t="str">
            <v>Instant</v>
          </cell>
          <cell r="L16955" t="str">
            <v>Destroy target enchantment. Cycling {2} #_({2}, Discard this card: Draw a card.)_#</v>
          </cell>
          <cell r="M16955" t="str">
            <v>{1}{W}</v>
          </cell>
          <cell r="O16955">
            <v>2</v>
          </cell>
          <cell r="P16955" t="str">
            <v>W</v>
          </cell>
          <cell r="Q16955" t="str">
            <v>US</v>
          </cell>
          <cell r="R16955">
            <v>7</v>
          </cell>
        </row>
        <row r="16956">
          <cell r="E16956" t="str">
            <v>Cloak of Mists</v>
          </cell>
          <cell r="F16956" t="str">
            <v>Urza's Saga</v>
          </cell>
          <cell r="G16956" t="str">
            <v>C</v>
          </cell>
          <cell r="H16956" t="str">
            <v>Enchantment — Aura</v>
          </cell>
          <cell r="L16956" t="str">
            <v>Enchant creature?Enchanted creature is unblockable.</v>
          </cell>
          <cell r="M16956" t="str">
            <v>{1}{U}</v>
          </cell>
          <cell r="O16956">
            <v>2</v>
          </cell>
          <cell r="P16956" t="str">
            <v>U</v>
          </cell>
          <cell r="Q16956" t="str">
            <v>US</v>
          </cell>
          <cell r="R16956">
            <v>65</v>
          </cell>
        </row>
        <row r="16957">
          <cell r="A16957" t="str">
            <v>YES</v>
          </cell>
          <cell r="E16957" t="str">
            <v>Confiscate</v>
          </cell>
          <cell r="F16957" t="str">
            <v>Urza's Saga</v>
          </cell>
          <cell r="G16957" t="str">
            <v>U</v>
          </cell>
          <cell r="H16957" t="str">
            <v>Enchantment — Aura</v>
          </cell>
          <cell r="L16957" t="str">
            <v>Enchant permanent. You control enchanted permanent.</v>
          </cell>
          <cell r="M16957" t="str">
            <v>{4}{U}{U}</v>
          </cell>
          <cell r="O16957">
            <v>6</v>
          </cell>
          <cell r="P16957" t="str">
            <v>U</v>
          </cell>
          <cell r="Q16957" t="str">
            <v>US</v>
          </cell>
          <cell r="R16957">
            <v>66</v>
          </cell>
        </row>
        <row r="16958">
          <cell r="E16958" t="str">
            <v>Congregate</v>
          </cell>
          <cell r="F16958" t="str">
            <v>Urza's Saga</v>
          </cell>
          <cell r="G16958" t="str">
            <v>C</v>
          </cell>
          <cell r="H16958" t="str">
            <v>Instant</v>
          </cell>
          <cell r="L16958" t="str">
            <v>Target player gains 2 life for each creature on the battlefield.</v>
          </cell>
          <cell r="M16958" t="str">
            <v>{3}{W}</v>
          </cell>
          <cell r="O16958">
            <v>4</v>
          </cell>
          <cell r="P16958" t="str">
            <v>W</v>
          </cell>
          <cell r="Q16958" t="str">
            <v>US</v>
          </cell>
          <cell r="R16958">
            <v>8</v>
          </cell>
        </row>
        <row r="16959">
          <cell r="A16959" t="str">
            <v>YES</v>
          </cell>
          <cell r="E16959" t="str">
            <v>Contamination</v>
          </cell>
          <cell r="F16959" t="str">
            <v>Urza's Saga</v>
          </cell>
          <cell r="G16959" t="str">
            <v>R</v>
          </cell>
          <cell r="H16959" t="str">
            <v>Enchantment</v>
          </cell>
          <cell r="L16959" t="str">
            <v>At the beginning of your upkeep, sacrifice Contamination unless you sacrifice a creature. If a land is tapped for mana, it produces {B} instead of any other type and amount.</v>
          </cell>
          <cell r="M16959" t="str">
            <v>{2}{B}</v>
          </cell>
          <cell r="O16959">
            <v>3</v>
          </cell>
          <cell r="P16959" t="str">
            <v>B</v>
          </cell>
          <cell r="Q16959" t="str">
            <v>US</v>
          </cell>
          <cell r="R16959">
            <v>123</v>
          </cell>
        </row>
        <row r="16960">
          <cell r="A16960" t="str">
            <v>YES</v>
          </cell>
          <cell r="E16960" t="str">
            <v>Copper Gnomes</v>
          </cell>
          <cell r="F16960" t="str">
            <v>Urza's Saga</v>
          </cell>
          <cell r="G16960" t="str">
            <v>R</v>
          </cell>
          <cell r="H16960" t="str">
            <v>Artifact Creature — Gnome</v>
          </cell>
          <cell r="I16960">
            <v>1</v>
          </cell>
          <cell r="J16960">
            <v>1</v>
          </cell>
          <cell r="L16960" t="str">
            <v>{4}, Sacrifice Copper Gnomes: You may put an artifact card from your hand onto the battlefield.</v>
          </cell>
          <cell r="M16960" t="str">
            <v>{2}</v>
          </cell>
          <cell r="O16960">
            <v>2</v>
          </cell>
          <cell r="P16960" t="str">
            <v>A</v>
          </cell>
          <cell r="Q16960" t="str">
            <v>US</v>
          </cell>
          <cell r="R16960">
            <v>291</v>
          </cell>
        </row>
        <row r="16961">
          <cell r="E16961" t="str">
            <v>Coral Merfolk</v>
          </cell>
          <cell r="F16961" t="str">
            <v>Urza's Saga</v>
          </cell>
          <cell r="G16961" t="str">
            <v>C</v>
          </cell>
          <cell r="H16961" t="str">
            <v>Creature — Merfolk</v>
          </cell>
          <cell r="I16961">
            <v>2</v>
          </cell>
          <cell r="J16961">
            <v>1</v>
          </cell>
          <cell r="L16961">
            <v>0</v>
          </cell>
          <cell r="M16961" t="str">
            <v>{1}{U}</v>
          </cell>
          <cell r="O16961">
            <v>2</v>
          </cell>
          <cell r="P16961" t="str">
            <v>U</v>
          </cell>
          <cell r="Q16961" t="str">
            <v>US</v>
          </cell>
          <cell r="R16961">
            <v>67</v>
          </cell>
        </row>
        <row r="16962">
          <cell r="E16962" t="str">
            <v>Corrupt</v>
          </cell>
          <cell r="F16962" t="str">
            <v>Urza's Saga</v>
          </cell>
          <cell r="G16962" t="str">
            <v>C</v>
          </cell>
          <cell r="H16962" t="str">
            <v>Sorcery</v>
          </cell>
          <cell r="L16962" t="str">
            <v>Corrupt deals damage equal to the number of Swamps you control to target creature or player. You gain life equal to the damage dealt this way.</v>
          </cell>
          <cell r="M16962" t="str">
            <v>{5}{B}</v>
          </cell>
          <cell r="O16962">
            <v>6</v>
          </cell>
          <cell r="P16962" t="str">
            <v>B</v>
          </cell>
          <cell r="Q16962" t="str">
            <v>US</v>
          </cell>
          <cell r="R16962">
            <v>124</v>
          </cell>
        </row>
        <row r="16963">
          <cell r="E16963" t="str">
            <v>Cradle Guard</v>
          </cell>
          <cell r="F16963" t="str">
            <v>Urza's Saga</v>
          </cell>
          <cell r="G16963" t="str">
            <v>U</v>
          </cell>
          <cell r="H16963" t="str">
            <v>Creature — Treefolk</v>
          </cell>
          <cell r="I16963">
            <v>4</v>
          </cell>
          <cell r="J16963">
            <v>4</v>
          </cell>
          <cell r="L16963" t="str">
            <v>Trample?Echo {1}{G}{G} #_(At the beginning of your upkeep, if this came under your control since the beginning of your last upkeep, sacrifice it unless you pay its echo cost.)_#</v>
          </cell>
          <cell r="M16963" t="str">
            <v>{1}{G}{G}</v>
          </cell>
          <cell r="O16963">
            <v>3</v>
          </cell>
          <cell r="P16963" t="str">
            <v>G</v>
          </cell>
          <cell r="Q16963" t="str">
            <v>US</v>
          </cell>
          <cell r="R16963">
            <v>245</v>
          </cell>
        </row>
        <row r="16964">
          <cell r="E16964" t="str">
            <v>Crater Hellion</v>
          </cell>
          <cell r="F16964" t="str">
            <v>Urza's Saga</v>
          </cell>
          <cell r="G16964" t="str">
            <v>R</v>
          </cell>
          <cell r="H16964" t="str">
            <v>Creature — Hellion Beast</v>
          </cell>
          <cell r="I16964">
            <v>6</v>
          </cell>
          <cell r="J16964">
            <v>6</v>
          </cell>
          <cell r="L16964" t="str">
            <v>Echo {4}{R}{R} #_(At the beginning of your upkeep, if this came under your control since the beginning of your last upkeep, sacrifice it unless you pay its echo cost.)_#?When Crater Hellion enters the battlefield, it deals 4 damage to each other creature.</v>
          </cell>
          <cell r="M16964" t="str">
            <v>{4}{R}{R}</v>
          </cell>
          <cell r="O16964">
            <v>6</v>
          </cell>
          <cell r="P16964" t="str">
            <v>R</v>
          </cell>
          <cell r="Q16964" t="str">
            <v>US</v>
          </cell>
          <cell r="R16964">
            <v>179</v>
          </cell>
        </row>
        <row r="16965">
          <cell r="E16965" t="str">
            <v>Crazed Skirge</v>
          </cell>
          <cell r="F16965" t="str">
            <v>Urza's Saga</v>
          </cell>
          <cell r="G16965" t="str">
            <v>U</v>
          </cell>
          <cell r="H16965" t="str">
            <v>Creature — Imp</v>
          </cell>
          <cell r="I16965">
            <v>2</v>
          </cell>
          <cell r="J16965">
            <v>2</v>
          </cell>
          <cell r="L16965" t="str">
            <v>Flying, haste</v>
          </cell>
          <cell r="M16965" t="str">
            <v>{3}{B}</v>
          </cell>
          <cell r="O16965">
            <v>4</v>
          </cell>
          <cell r="P16965" t="str">
            <v>B</v>
          </cell>
          <cell r="Q16965" t="str">
            <v>US</v>
          </cell>
          <cell r="R16965">
            <v>125</v>
          </cell>
        </row>
        <row r="16966">
          <cell r="E16966" t="str">
            <v>Crosswinds</v>
          </cell>
          <cell r="F16966" t="str">
            <v>Urza's Saga</v>
          </cell>
          <cell r="G16966" t="str">
            <v>U</v>
          </cell>
          <cell r="H16966" t="str">
            <v>Enchantment</v>
          </cell>
          <cell r="L16966" t="str">
            <v>Creatures with flying get -2/-0.</v>
          </cell>
          <cell r="M16966" t="str">
            <v>{1}{G}</v>
          </cell>
          <cell r="O16966">
            <v>2</v>
          </cell>
          <cell r="P16966" t="str">
            <v>G</v>
          </cell>
          <cell r="Q16966" t="str">
            <v>US</v>
          </cell>
          <cell r="R16966">
            <v>246</v>
          </cell>
        </row>
        <row r="16967">
          <cell r="A16967" t="str">
            <v>YES</v>
          </cell>
          <cell r="E16967" t="str">
            <v>Crystal Chimes</v>
          </cell>
          <cell r="F16967" t="str">
            <v>Urza's Saga</v>
          </cell>
          <cell r="G16967" t="str">
            <v>U</v>
          </cell>
          <cell r="H16967" t="str">
            <v>Artifact</v>
          </cell>
          <cell r="L16967" t="str">
            <v>{3}, {T}, Sacrifice Crystal Chimes: Return all enchantment cards from your graveyard to your hand.</v>
          </cell>
          <cell r="M16967" t="str">
            <v>{3}</v>
          </cell>
          <cell r="O16967">
            <v>3</v>
          </cell>
          <cell r="P16967" t="str">
            <v>A</v>
          </cell>
          <cell r="Q16967" t="str">
            <v>US</v>
          </cell>
          <cell r="R16967">
            <v>292</v>
          </cell>
        </row>
        <row r="16968">
          <cell r="E16968" t="str">
            <v>Curfew</v>
          </cell>
          <cell r="F16968" t="str">
            <v>Urza's Saga</v>
          </cell>
          <cell r="G16968" t="str">
            <v>C</v>
          </cell>
          <cell r="H16968" t="str">
            <v>Instant</v>
          </cell>
          <cell r="L16968" t="str">
            <v>Each player returns a creature he or she controls to its owner's hand.</v>
          </cell>
          <cell r="M16968" t="str">
            <v>{U}</v>
          </cell>
          <cell r="O16968">
            <v>1</v>
          </cell>
          <cell r="P16968" t="str">
            <v>U</v>
          </cell>
          <cell r="Q16968" t="str">
            <v>US</v>
          </cell>
          <cell r="R16968">
            <v>68</v>
          </cell>
        </row>
        <row r="16969">
          <cell r="A16969" t="str">
            <v>YES</v>
          </cell>
          <cell r="E16969" t="str">
            <v>Dark Hatchling</v>
          </cell>
          <cell r="F16969" t="str">
            <v>Urza's Saga</v>
          </cell>
          <cell r="G16969" t="str">
            <v>R</v>
          </cell>
          <cell r="H16969" t="str">
            <v>Creature — Horror</v>
          </cell>
          <cell r="I16969">
            <v>3</v>
          </cell>
          <cell r="J16969">
            <v>3</v>
          </cell>
          <cell r="L16969" t="str">
            <v>Flying?When Dark Hatchling enters the battlefield, destroy target nonblack creature. It can't be regenerated.</v>
          </cell>
          <cell r="M16969" t="str">
            <v>{4}{B}{B}</v>
          </cell>
          <cell r="O16969">
            <v>6</v>
          </cell>
          <cell r="P16969" t="str">
            <v>B</v>
          </cell>
          <cell r="Q16969" t="str">
            <v>US</v>
          </cell>
          <cell r="R16969">
            <v>126</v>
          </cell>
        </row>
        <row r="16970">
          <cell r="A16970" t="str">
            <v>Promo</v>
          </cell>
          <cell r="E16970" t="str">
            <v>Dark Ritual</v>
          </cell>
          <cell r="F16970" t="str">
            <v>Urza's Saga</v>
          </cell>
          <cell r="G16970" t="str">
            <v>C</v>
          </cell>
          <cell r="H16970" t="str">
            <v>Instant</v>
          </cell>
          <cell r="L16970" t="str">
            <v>Add {B}{B}{B} to your mana pool.</v>
          </cell>
          <cell r="M16970" t="str">
            <v>{B}</v>
          </cell>
          <cell r="N16970" t="str">
            <v>{B}</v>
          </cell>
          <cell r="O16970">
            <v>1</v>
          </cell>
          <cell r="P16970" t="str">
            <v>B</v>
          </cell>
          <cell r="Q16970" t="str">
            <v>US</v>
          </cell>
          <cell r="R16970">
            <v>127</v>
          </cell>
        </row>
        <row r="16971">
          <cell r="E16971" t="str">
            <v>Darkest Hour</v>
          </cell>
          <cell r="F16971" t="str">
            <v>Urza's Saga</v>
          </cell>
          <cell r="G16971" t="str">
            <v>R</v>
          </cell>
          <cell r="H16971" t="str">
            <v>Enchantment</v>
          </cell>
          <cell r="L16971" t="str">
            <v>All creatures are black.</v>
          </cell>
          <cell r="M16971" t="str">
            <v>{B}</v>
          </cell>
          <cell r="O16971">
            <v>1</v>
          </cell>
          <cell r="P16971" t="str">
            <v>B</v>
          </cell>
          <cell r="Q16971" t="str">
            <v>US</v>
          </cell>
          <cell r="R16971">
            <v>128</v>
          </cell>
        </row>
        <row r="16972">
          <cell r="E16972" t="str">
            <v>Defensive Formation</v>
          </cell>
          <cell r="F16972" t="str">
            <v>Urza's Saga</v>
          </cell>
          <cell r="G16972" t="str">
            <v>U</v>
          </cell>
          <cell r="H16972" t="str">
            <v>Enchantment</v>
          </cell>
          <cell r="L16972" t="str">
            <v>Rather than the attacking player, you assign the combat damage of each creature attacking you. You can divide that creature's combat damage as you choose among any of the creatures blocking it.</v>
          </cell>
          <cell r="M16972" t="str">
            <v>{W}</v>
          </cell>
          <cell r="O16972">
            <v>1</v>
          </cell>
          <cell r="P16972" t="str">
            <v>W</v>
          </cell>
          <cell r="Q16972" t="str">
            <v>US</v>
          </cell>
          <cell r="R16972">
            <v>9</v>
          </cell>
        </row>
        <row r="16973">
          <cell r="E16973" t="str">
            <v>Despondency</v>
          </cell>
          <cell r="F16973" t="str">
            <v>Urza's Saga</v>
          </cell>
          <cell r="G16973" t="str">
            <v>C</v>
          </cell>
          <cell r="H16973" t="str">
            <v>Enchantment — Aura</v>
          </cell>
          <cell r="L16973" t="str">
            <v>Enchant creature?Enchanted creature gets -2/-0. When Despondency is put into a graveyard from the battlefield, return Despondency to its owner's hand.</v>
          </cell>
          <cell r="M16973" t="str">
            <v>{1}{B}</v>
          </cell>
          <cell r="O16973">
            <v>2</v>
          </cell>
          <cell r="P16973" t="str">
            <v>B</v>
          </cell>
          <cell r="Q16973" t="str">
            <v>US</v>
          </cell>
          <cell r="R16973">
            <v>129</v>
          </cell>
        </row>
        <row r="16974">
          <cell r="E16974" t="str">
            <v>Destructive Urge</v>
          </cell>
          <cell r="F16974" t="str">
            <v>Urza's Saga</v>
          </cell>
          <cell r="G16974" t="str">
            <v>U</v>
          </cell>
          <cell r="H16974" t="str">
            <v>Enchantment — Aura</v>
          </cell>
          <cell r="L16974" t="str">
            <v>Enchant creature?Whenever enchanted creature deals combat damage to a player, that player sacrifices a land.</v>
          </cell>
          <cell r="M16974" t="str">
            <v>{1}{R}{R}</v>
          </cell>
          <cell r="O16974">
            <v>3</v>
          </cell>
          <cell r="P16974" t="str">
            <v>R</v>
          </cell>
          <cell r="Q16974" t="str">
            <v>US</v>
          </cell>
          <cell r="R16974">
            <v>180</v>
          </cell>
        </row>
        <row r="16975">
          <cell r="A16975" t="str">
            <v>Promo</v>
          </cell>
          <cell r="E16975" t="str">
            <v>Diabolic Servitude</v>
          </cell>
          <cell r="F16975" t="str">
            <v>Urza's Saga</v>
          </cell>
          <cell r="G16975" t="str">
            <v>U</v>
          </cell>
          <cell r="H16975" t="str">
            <v>Enchantment</v>
          </cell>
          <cell r="L16975" t="str">
            <v>When Diabolic Servitude enters the battlefield, return target creature card from your graveyard to the battlefield. When the creature put onto the battlefield with Diabolic Servitude dies, exile it and return Diabolic Servitude to its owner's hand. When Diabolic Servitude leaves the battlefield, exile the creature put onto the battlefield with Diabolic Servitude.</v>
          </cell>
          <cell r="M16975" t="str">
            <v>{3}{B}</v>
          </cell>
          <cell r="O16975">
            <v>4</v>
          </cell>
          <cell r="P16975" t="str">
            <v>B</v>
          </cell>
          <cell r="Q16975" t="str">
            <v>US</v>
          </cell>
          <cell r="R16975">
            <v>130</v>
          </cell>
        </row>
        <row r="16976">
          <cell r="E16976" t="str">
            <v>Disciple of Grace</v>
          </cell>
          <cell r="F16976" t="str">
            <v>Urza's Saga</v>
          </cell>
          <cell r="G16976" t="str">
            <v>C</v>
          </cell>
          <cell r="H16976" t="str">
            <v>Creature — Human Cleric</v>
          </cell>
          <cell r="I16976">
            <v>1</v>
          </cell>
          <cell r="J16976">
            <v>2</v>
          </cell>
          <cell r="L16976" t="str">
            <v>Protection from black?Cycling {2} #_({2}, Discard this card: Draw a card.)_#</v>
          </cell>
          <cell r="M16976" t="str">
            <v>{1}{W}</v>
          </cell>
          <cell r="O16976">
            <v>2</v>
          </cell>
          <cell r="P16976" t="str">
            <v>W</v>
          </cell>
          <cell r="Q16976" t="str">
            <v>US</v>
          </cell>
          <cell r="R16976">
            <v>10</v>
          </cell>
        </row>
        <row r="16977">
          <cell r="E16977" t="str">
            <v>Disciple of Law</v>
          </cell>
          <cell r="F16977" t="str">
            <v>Urza's Saga</v>
          </cell>
          <cell r="G16977" t="str">
            <v>C</v>
          </cell>
          <cell r="H16977" t="str">
            <v>Creature — Human Cleric</v>
          </cell>
          <cell r="I16977">
            <v>1</v>
          </cell>
          <cell r="J16977">
            <v>2</v>
          </cell>
          <cell r="L16977" t="str">
            <v>Protection from red?Cycling {2} #_({2}, Discard this card: Draw a card.)_#</v>
          </cell>
          <cell r="M16977" t="str">
            <v>{1}{W}</v>
          </cell>
          <cell r="O16977">
            <v>2</v>
          </cell>
          <cell r="P16977" t="str">
            <v>W</v>
          </cell>
          <cell r="Q16977" t="str">
            <v>US</v>
          </cell>
          <cell r="R16977">
            <v>11</v>
          </cell>
        </row>
        <row r="16978">
          <cell r="E16978" t="str">
            <v>Discordant Dirge</v>
          </cell>
          <cell r="F16978" t="str">
            <v>Urza's Saga</v>
          </cell>
          <cell r="G16978" t="str">
            <v>R</v>
          </cell>
          <cell r="H16978" t="str">
            <v>Enchantment</v>
          </cell>
          <cell r="L16978" t="str">
            <v>At the beginning of your upkeep, you may put a verse counter on Discordant Dirge. {B}, Sacrifice Discordant Dirge: Look at target opponent's hand and choose up to X cards from it, where X is the number of verse counters on Discordant Dirge. That player discards those cards.</v>
          </cell>
          <cell r="M16978" t="str">
            <v>{3}{B}{B}</v>
          </cell>
          <cell r="O16978">
            <v>5</v>
          </cell>
          <cell r="P16978" t="str">
            <v>B</v>
          </cell>
          <cell r="Q16978" t="str">
            <v>US</v>
          </cell>
          <cell r="R16978">
            <v>131</v>
          </cell>
        </row>
        <row r="16979">
          <cell r="A16979" t="str">
            <v>Promo</v>
          </cell>
          <cell r="E16979" t="str">
            <v>Disenchant</v>
          </cell>
          <cell r="F16979" t="str">
            <v>Urza's Saga</v>
          </cell>
          <cell r="G16979" t="str">
            <v>C</v>
          </cell>
          <cell r="H16979" t="str">
            <v>Instant</v>
          </cell>
          <cell r="L16979" t="str">
            <v>Destroy target artifact or enchantment.</v>
          </cell>
          <cell r="M16979" t="str">
            <v>{1}{W}</v>
          </cell>
          <cell r="O16979">
            <v>2</v>
          </cell>
          <cell r="P16979" t="str">
            <v>W</v>
          </cell>
          <cell r="Q16979" t="str">
            <v>US</v>
          </cell>
          <cell r="R16979">
            <v>12</v>
          </cell>
        </row>
        <row r="16980">
          <cell r="E16980" t="str">
            <v>Disorder</v>
          </cell>
          <cell r="F16980" t="str">
            <v>Urza's Saga</v>
          </cell>
          <cell r="G16980" t="str">
            <v>U</v>
          </cell>
          <cell r="H16980" t="str">
            <v>Sorcery</v>
          </cell>
          <cell r="L16980" t="str">
            <v>Disorder deals 2 damage to each white creature and each player who controls a white creature.</v>
          </cell>
          <cell r="M16980" t="str">
            <v>{1}{R}</v>
          </cell>
          <cell r="O16980">
            <v>2</v>
          </cell>
          <cell r="P16980" t="str">
            <v>R</v>
          </cell>
          <cell r="Q16980" t="str">
            <v>US</v>
          </cell>
          <cell r="R16980">
            <v>181</v>
          </cell>
        </row>
        <row r="16981">
          <cell r="E16981" t="str">
            <v>Disruptive Student</v>
          </cell>
          <cell r="F16981" t="str">
            <v>Urza's Saga</v>
          </cell>
          <cell r="G16981" t="str">
            <v>C</v>
          </cell>
          <cell r="H16981" t="str">
            <v>Creature — Human Wizard</v>
          </cell>
          <cell r="I16981">
            <v>1</v>
          </cell>
          <cell r="J16981">
            <v>1</v>
          </cell>
          <cell r="L16981" t="str">
            <v>{T}: Counter target spell unless its controller pays {1}.</v>
          </cell>
          <cell r="M16981" t="str">
            <v>{2}{U}</v>
          </cell>
          <cell r="O16981">
            <v>3</v>
          </cell>
          <cell r="P16981" t="str">
            <v>U</v>
          </cell>
          <cell r="Q16981" t="str">
            <v>US</v>
          </cell>
          <cell r="R16981">
            <v>69</v>
          </cell>
        </row>
        <row r="16982">
          <cell r="E16982" t="str">
            <v>Douse</v>
          </cell>
          <cell r="F16982" t="str">
            <v>Urza's Saga</v>
          </cell>
          <cell r="G16982" t="str">
            <v>U</v>
          </cell>
          <cell r="H16982" t="str">
            <v>Enchantment</v>
          </cell>
          <cell r="L16982" t="str">
            <v>{1}{U}: Counter target red spell.</v>
          </cell>
          <cell r="M16982" t="str">
            <v>{2}{U}</v>
          </cell>
          <cell r="O16982">
            <v>3</v>
          </cell>
          <cell r="P16982" t="str">
            <v>U</v>
          </cell>
          <cell r="Q16982" t="str">
            <v>US</v>
          </cell>
          <cell r="R16982">
            <v>70</v>
          </cell>
        </row>
        <row r="16983">
          <cell r="E16983" t="str">
            <v>Dragon Blood</v>
          </cell>
          <cell r="F16983" t="str">
            <v>Urza's Saga</v>
          </cell>
          <cell r="G16983" t="str">
            <v>U</v>
          </cell>
          <cell r="H16983" t="str">
            <v>Artifact</v>
          </cell>
          <cell r="L16983" t="str">
            <v>{3}, {T}: Put a +1/+1 counter on target creature.</v>
          </cell>
          <cell r="M16983" t="str">
            <v>{3}</v>
          </cell>
          <cell r="O16983">
            <v>3</v>
          </cell>
          <cell r="P16983" t="str">
            <v>A</v>
          </cell>
          <cell r="Q16983" t="str">
            <v>US</v>
          </cell>
          <cell r="R16983">
            <v>293</v>
          </cell>
        </row>
        <row r="16984">
          <cell r="E16984" t="str">
            <v>Drifting Djinn</v>
          </cell>
          <cell r="F16984" t="str">
            <v>Urza's Saga</v>
          </cell>
          <cell r="G16984" t="str">
            <v>R</v>
          </cell>
          <cell r="H16984" t="str">
            <v>Creature — Djinn</v>
          </cell>
          <cell r="I16984">
            <v>5</v>
          </cell>
          <cell r="J16984">
            <v>5</v>
          </cell>
          <cell r="L16984" t="str">
            <v>Flying?At the beginning of your upkeep, sacrifice Drifting Djinn unless you pay {1}{U}. Cycling {2} #_({2}, Discard this card: Draw a card.)_#</v>
          </cell>
          <cell r="M16984" t="str">
            <v>{4}{U}{U}</v>
          </cell>
          <cell r="O16984">
            <v>6</v>
          </cell>
          <cell r="P16984" t="str">
            <v>U</v>
          </cell>
          <cell r="Q16984" t="str">
            <v>US</v>
          </cell>
          <cell r="R16984">
            <v>71</v>
          </cell>
        </row>
        <row r="16985">
          <cell r="A16985" t="str">
            <v>YES</v>
          </cell>
          <cell r="E16985" t="str">
            <v>Drifting Meadow</v>
          </cell>
          <cell r="F16985" t="str">
            <v>Urza's Saga</v>
          </cell>
          <cell r="G16985" t="str">
            <v>C</v>
          </cell>
          <cell r="H16985" t="str">
            <v>Land</v>
          </cell>
          <cell r="L16985" t="str">
            <v>Drifting Meadow enters the battlefield tapped. {T}: Add {W} to your mana pool. Cycling {2} #_({2}, Discard this card: Draw a card.)_#</v>
          </cell>
          <cell r="N16985" t="str">
            <v>{W}</v>
          </cell>
          <cell r="O16985">
            <v>0</v>
          </cell>
          <cell r="P16985" t="str">
            <v>L</v>
          </cell>
          <cell r="Q16985" t="str">
            <v>US</v>
          </cell>
          <cell r="R16985">
            <v>320</v>
          </cell>
        </row>
        <row r="16986">
          <cell r="E16986" t="str">
            <v>Dromosaur</v>
          </cell>
          <cell r="F16986" t="str">
            <v>Urza's Saga</v>
          </cell>
          <cell r="G16986" t="str">
            <v>C</v>
          </cell>
          <cell r="H16986" t="str">
            <v>Creature — Lizard</v>
          </cell>
          <cell r="I16986">
            <v>2</v>
          </cell>
          <cell r="J16986">
            <v>3</v>
          </cell>
          <cell r="L16986" t="str">
            <v>Whenever Dromosaur blocks or becomes blocked, it gets +2/-2 until end of turn.</v>
          </cell>
          <cell r="M16986" t="str">
            <v>{2}{R}</v>
          </cell>
          <cell r="O16986">
            <v>3</v>
          </cell>
          <cell r="P16986" t="str">
            <v>R</v>
          </cell>
          <cell r="Q16986" t="str">
            <v>US</v>
          </cell>
          <cell r="R16986">
            <v>182</v>
          </cell>
        </row>
        <row r="16987">
          <cell r="A16987" t="str">
            <v>Promo</v>
          </cell>
          <cell r="E16987" t="str">
            <v>Duress</v>
          </cell>
          <cell r="F16987" t="str">
            <v>Urza's Saga</v>
          </cell>
          <cell r="G16987" t="str">
            <v>C</v>
          </cell>
          <cell r="H16987" t="str">
            <v>Sorcery</v>
          </cell>
          <cell r="L16987" t="str">
            <v>Target opponent reveals his or her hand. You choose a noncreature, nonland card from it. That player discards that card.</v>
          </cell>
          <cell r="M16987" t="str">
            <v>{B}</v>
          </cell>
          <cell r="O16987">
            <v>1</v>
          </cell>
          <cell r="P16987" t="str">
            <v>B</v>
          </cell>
          <cell r="Q16987" t="str">
            <v>US</v>
          </cell>
          <cell r="R16987">
            <v>132</v>
          </cell>
        </row>
        <row r="16988">
          <cell r="E16988" t="str">
            <v>Eastern Paladin</v>
          </cell>
          <cell r="F16988" t="str">
            <v>Urza's Saga</v>
          </cell>
          <cell r="G16988" t="str">
            <v>R</v>
          </cell>
          <cell r="H16988" t="str">
            <v>Creature — Zombie Knight</v>
          </cell>
          <cell r="I16988">
            <v>3</v>
          </cell>
          <cell r="J16988">
            <v>3</v>
          </cell>
          <cell r="L16988" t="str">
            <v>{B}{B}, {T}: Destroy target green creature.</v>
          </cell>
          <cell r="M16988" t="str">
            <v>{2}{B}{B}</v>
          </cell>
          <cell r="O16988">
            <v>4</v>
          </cell>
          <cell r="P16988" t="str">
            <v>B</v>
          </cell>
          <cell r="Q16988" t="str">
            <v>US</v>
          </cell>
          <cell r="R16988">
            <v>133</v>
          </cell>
        </row>
        <row r="16989">
          <cell r="E16989" t="str">
            <v>Electryte</v>
          </cell>
          <cell r="F16989" t="str">
            <v>Urza's Saga</v>
          </cell>
          <cell r="G16989" t="str">
            <v>R</v>
          </cell>
          <cell r="H16989" t="str">
            <v>Creature — Beast</v>
          </cell>
          <cell r="I16989">
            <v>3</v>
          </cell>
          <cell r="J16989">
            <v>3</v>
          </cell>
          <cell r="L16989" t="str">
            <v>Whenever Electryte deals combat damage to defending player, it deals damage equal to its power to each blocking creature.</v>
          </cell>
          <cell r="M16989" t="str">
            <v>{3}{R}{R}</v>
          </cell>
          <cell r="O16989">
            <v>5</v>
          </cell>
          <cell r="P16989" t="str">
            <v>R</v>
          </cell>
          <cell r="Q16989" t="str">
            <v>US</v>
          </cell>
          <cell r="R16989">
            <v>183</v>
          </cell>
        </row>
        <row r="16990">
          <cell r="A16990" t="str">
            <v>Duplicate</v>
          </cell>
          <cell r="E16990" t="str">
            <v>Elite Archers</v>
          </cell>
          <cell r="F16990" t="str">
            <v>Urza's Saga</v>
          </cell>
          <cell r="G16990" t="str">
            <v>R</v>
          </cell>
          <cell r="H16990" t="str">
            <v>Creature — Human Soldier Archer</v>
          </cell>
          <cell r="I16990">
            <v>3</v>
          </cell>
          <cell r="J16990">
            <v>3</v>
          </cell>
          <cell r="L16990" t="str">
            <v>{T}: Elite Archers deals 3 damage to target attacking or blocking creature.</v>
          </cell>
          <cell r="M16990" t="str">
            <v>{5}{W}</v>
          </cell>
          <cell r="O16990">
            <v>6</v>
          </cell>
          <cell r="P16990" t="str">
            <v>W</v>
          </cell>
          <cell r="Q16990" t="str">
            <v>US</v>
          </cell>
          <cell r="R16990">
            <v>13</v>
          </cell>
        </row>
        <row r="16991">
          <cell r="A16991" t="str">
            <v>YES</v>
          </cell>
          <cell r="E16991" t="str">
            <v>Elvish Herder</v>
          </cell>
          <cell r="F16991" t="str">
            <v>Urza's Saga</v>
          </cell>
          <cell r="G16991" t="str">
            <v>C</v>
          </cell>
          <cell r="H16991" t="str">
            <v>Creature — Elf</v>
          </cell>
          <cell r="I16991">
            <v>1</v>
          </cell>
          <cell r="J16991">
            <v>1</v>
          </cell>
          <cell r="L16991" t="str">
            <v>{G}: Target creature gains trample until end of turn.</v>
          </cell>
          <cell r="M16991" t="str">
            <v>{G}</v>
          </cell>
          <cell r="O16991">
            <v>1</v>
          </cell>
          <cell r="P16991" t="str">
            <v>G</v>
          </cell>
          <cell r="Q16991" t="str">
            <v>US</v>
          </cell>
          <cell r="R16991">
            <v>247</v>
          </cell>
        </row>
        <row r="16992">
          <cell r="A16992" t="str">
            <v>Promo</v>
          </cell>
          <cell r="E16992" t="str">
            <v>Elvish Lyrist</v>
          </cell>
          <cell r="F16992" t="str">
            <v>Urza's Saga</v>
          </cell>
          <cell r="G16992" t="str">
            <v>C</v>
          </cell>
          <cell r="H16992" t="str">
            <v>Creature — Elf</v>
          </cell>
          <cell r="I16992">
            <v>1</v>
          </cell>
          <cell r="J16992">
            <v>1</v>
          </cell>
          <cell r="L16992" t="str">
            <v>{G}, {T}, Sacrifice Elvish Lyrist: Destroy target enchantment.</v>
          </cell>
          <cell r="M16992" t="str">
            <v>{G}</v>
          </cell>
          <cell r="O16992">
            <v>1</v>
          </cell>
          <cell r="P16992" t="str">
            <v>G</v>
          </cell>
          <cell r="Q16992" t="str">
            <v>US</v>
          </cell>
          <cell r="R16992">
            <v>248</v>
          </cell>
        </row>
        <row r="16993">
          <cell r="E16993" t="str">
            <v>Enchantment Alteration</v>
          </cell>
          <cell r="F16993" t="str">
            <v>Urza's Saga</v>
          </cell>
          <cell r="G16993" t="str">
            <v>U</v>
          </cell>
          <cell r="H16993" t="str">
            <v>Instant</v>
          </cell>
          <cell r="L16993" t="str">
            <v>Attach target Aura attached to a creature or land to another permanent of that type.</v>
          </cell>
          <cell r="M16993" t="str">
            <v>{U}</v>
          </cell>
          <cell r="O16993">
            <v>1</v>
          </cell>
          <cell r="P16993" t="str">
            <v>U</v>
          </cell>
          <cell r="Q16993" t="str">
            <v>US</v>
          </cell>
          <cell r="R16993">
            <v>72</v>
          </cell>
        </row>
        <row r="16994">
          <cell r="E16994" t="str">
            <v>Endless Wurm</v>
          </cell>
          <cell r="F16994" t="str">
            <v>Urza's Saga</v>
          </cell>
          <cell r="G16994" t="str">
            <v>R</v>
          </cell>
          <cell r="H16994" t="str">
            <v>Creature — Wurm</v>
          </cell>
          <cell r="I16994">
            <v>9</v>
          </cell>
          <cell r="J16994">
            <v>9</v>
          </cell>
          <cell r="L16994" t="str">
            <v>Trample?At the beginning of your upkeep, sacrifice Endless Wurm unless you sacrifice an enchantment.</v>
          </cell>
          <cell r="M16994" t="str">
            <v>{3}{G}{G}</v>
          </cell>
          <cell r="O16994">
            <v>5</v>
          </cell>
          <cell r="P16994" t="str">
            <v>G</v>
          </cell>
          <cell r="Q16994" t="str">
            <v>US</v>
          </cell>
          <cell r="R16994">
            <v>249</v>
          </cell>
        </row>
        <row r="16995">
          <cell r="E16995" t="str">
            <v>Endoskeleton</v>
          </cell>
          <cell r="F16995" t="str">
            <v>Urza's Saga</v>
          </cell>
          <cell r="G16995" t="str">
            <v>U</v>
          </cell>
          <cell r="H16995" t="str">
            <v>Artifact</v>
          </cell>
          <cell r="L16995" t="str">
            <v>You may choose not to untap Endoskeleton during your untap step. {2}, {T}: Target creature gets +0/+3 for as long as Endoskeleton remains tapped.</v>
          </cell>
          <cell r="M16995" t="str">
            <v>{2}</v>
          </cell>
          <cell r="O16995">
            <v>2</v>
          </cell>
          <cell r="P16995" t="str">
            <v>A</v>
          </cell>
          <cell r="Q16995" t="str">
            <v>US</v>
          </cell>
          <cell r="R16995">
            <v>294</v>
          </cell>
        </row>
        <row r="16996">
          <cell r="E16996" t="str">
            <v>Energy Field</v>
          </cell>
          <cell r="F16996" t="str">
            <v>Urza's Saga</v>
          </cell>
          <cell r="G16996" t="str">
            <v>R</v>
          </cell>
          <cell r="H16996" t="str">
            <v>Enchantment</v>
          </cell>
          <cell r="L16996" t="str">
            <v>Prevent all damage that would be dealt to you by sources you don't control. When a card is put into your graveyard from anywhere, sacrifice Energy Field.</v>
          </cell>
          <cell r="M16996" t="str">
            <v>{1}{U}</v>
          </cell>
          <cell r="O16996">
            <v>2</v>
          </cell>
          <cell r="P16996" t="str">
            <v>U</v>
          </cell>
          <cell r="Q16996" t="str">
            <v>US</v>
          </cell>
          <cell r="R16996">
            <v>73</v>
          </cell>
        </row>
        <row r="16997">
          <cell r="A16997" t="str">
            <v>Duplicate</v>
          </cell>
          <cell r="E16997" t="str">
            <v>Exhaustion</v>
          </cell>
          <cell r="F16997" t="str">
            <v>Urza's Saga</v>
          </cell>
          <cell r="G16997" t="str">
            <v>U</v>
          </cell>
          <cell r="H16997" t="str">
            <v>Sorcery</v>
          </cell>
          <cell r="L16997" t="str">
            <v>Creatures and lands target opponent controls don't untap during his or her next untap step.</v>
          </cell>
          <cell r="M16997" t="str">
            <v>{2}{U}</v>
          </cell>
          <cell r="O16997">
            <v>3</v>
          </cell>
          <cell r="P16997" t="str">
            <v>U</v>
          </cell>
          <cell r="Q16997" t="str">
            <v>US</v>
          </cell>
          <cell r="R16997">
            <v>74</v>
          </cell>
        </row>
        <row r="16998">
          <cell r="A16998" t="str">
            <v>Promo</v>
          </cell>
          <cell r="E16998" t="str">
            <v>Exhume</v>
          </cell>
          <cell r="F16998" t="str">
            <v>Urza's Saga</v>
          </cell>
          <cell r="G16998" t="str">
            <v>C</v>
          </cell>
          <cell r="H16998" t="str">
            <v>Sorcery</v>
          </cell>
          <cell r="L16998" t="str">
            <v>Each player puts a creature card from his or her graveyard onto the battlefield.</v>
          </cell>
          <cell r="M16998" t="str">
            <v>{1}{B}</v>
          </cell>
          <cell r="O16998">
            <v>2</v>
          </cell>
          <cell r="P16998" t="str">
            <v>B</v>
          </cell>
          <cell r="Q16998" t="str">
            <v>US</v>
          </cell>
          <cell r="R16998">
            <v>134</v>
          </cell>
        </row>
        <row r="16999">
          <cell r="E16999" t="str">
            <v>Exploration</v>
          </cell>
          <cell r="F16999" t="str">
            <v>Urza's Saga</v>
          </cell>
          <cell r="G16999" t="str">
            <v>R</v>
          </cell>
          <cell r="H16999" t="str">
            <v>Enchantment</v>
          </cell>
          <cell r="L16999" t="str">
            <v>You may play an additional land on each of your turns.</v>
          </cell>
          <cell r="M16999" t="str">
            <v>{G}</v>
          </cell>
          <cell r="O16999">
            <v>1</v>
          </cell>
          <cell r="P16999" t="str">
            <v>G</v>
          </cell>
          <cell r="Q16999" t="str">
            <v>US</v>
          </cell>
          <cell r="R16999">
            <v>250</v>
          </cell>
        </row>
        <row r="17000">
          <cell r="A17000" t="str">
            <v>YES</v>
          </cell>
          <cell r="E17000" t="str">
            <v>Expunge</v>
          </cell>
          <cell r="F17000" t="str">
            <v>Urza's Saga</v>
          </cell>
          <cell r="G17000" t="str">
            <v>C</v>
          </cell>
          <cell r="H17000" t="str">
            <v>Instant</v>
          </cell>
          <cell r="L17000" t="str">
            <v>Destroy target nonartifact, nonblack creature. It can't be regenerated. Cycling {2} #_({2}, Discard this card: Draw a card.)_#</v>
          </cell>
          <cell r="M17000" t="str">
            <v>{2}{B}</v>
          </cell>
          <cell r="O17000">
            <v>3</v>
          </cell>
          <cell r="P17000" t="str">
            <v>B</v>
          </cell>
          <cell r="Q17000" t="str">
            <v>US</v>
          </cell>
          <cell r="R17000">
            <v>135</v>
          </cell>
        </row>
        <row r="17001">
          <cell r="A17001" t="str">
            <v>YES</v>
          </cell>
          <cell r="E17001" t="str">
            <v>Faith Healer</v>
          </cell>
          <cell r="F17001" t="str">
            <v>Urza's Saga</v>
          </cell>
          <cell r="G17001" t="str">
            <v>R</v>
          </cell>
          <cell r="H17001" t="str">
            <v>Creature — Human Cleric</v>
          </cell>
          <cell r="I17001">
            <v>1</v>
          </cell>
          <cell r="J17001">
            <v>1</v>
          </cell>
          <cell r="L17001" t="str">
            <v>Sacrifice an enchantment: You gain life equal to the sacrificed enchantment's converted mana cost.</v>
          </cell>
          <cell r="M17001" t="str">
            <v>{1}{W}</v>
          </cell>
          <cell r="O17001">
            <v>2</v>
          </cell>
          <cell r="P17001" t="str">
            <v>W</v>
          </cell>
          <cell r="Q17001" t="str">
            <v>US</v>
          </cell>
          <cell r="R17001">
            <v>14</v>
          </cell>
        </row>
        <row r="17002">
          <cell r="E17002" t="str">
            <v>Falter</v>
          </cell>
          <cell r="F17002" t="str">
            <v>Urza's Saga</v>
          </cell>
          <cell r="G17002" t="str">
            <v>C</v>
          </cell>
          <cell r="H17002" t="str">
            <v>Instant</v>
          </cell>
          <cell r="L17002" t="str">
            <v>Creatures without flying can't block this turn.</v>
          </cell>
          <cell r="M17002" t="str">
            <v>{1}{R}</v>
          </cell>
          <cell r="O17002">
            <v>2</v>
          </cell>
          <cell r="P17002" t="str">
            <v>R</v>
          </cell>
          <cell r="Q17002" t="str">
            <v>US</v>
          </cell>
          <cell r="R17002">
            <v>184</v>
          </cell>
        </row>
        <row r="17003">
          <cell r="E17003" t="str">
            <v>Fault Line</v>
          </cell>
          <cell r="F17003" t="str">
            <v>Urza's Saga</v>
          </cell>
          <cell r="G17003" t="str">
            <v>R</v>
          </cell>
          <cell r="H17003" t="str">
            <v>Instant</v>
          </cell>
          <cell r="L17003" t="str">
            <v>Fault Line deals X damage to each creature without flying and each player.</v>
          </cell>
          <cell r="M17003" t="str">
            <v>{X}{R}{R}</v>
          </cell>
          <cell r="O17003">
            <v>2</v>
          </cell>
          <cell r="P17003" t="str">
            <v>R</v>
          </cell>
          <cell r="Q17003" t="str">
            <v>US</v>
          </cell>
          <cell r="R17003">
            <v>185</v>
          </cell>
        </row>
        <row r="17004">
          <cell r="E17004" t="str">
            <v>Fecundity</v>
          </cell>
          <cell r="F17004" t="str">
            <v>Urza's Saga</v>
          </cell>
          <cell r="G17004" t="str">
            <v>U</v>
          </cell>
          <cell r="H17004" t="str">
            <v>Enchantment</v>
          </cell>
          <cell r="L17004" t="str">
            <v>Whenever a creature dies, that creature's controller may draw a card.</v>
          </cell>
          <cell r="M17004" t="str">
            <v>{2}{G}</v>
          </cell>
          <cell r="O17004">
            <v>3</v>
          </cell>
          <cell r="P17004" t="str">
            <v>G</v>
          </cell>
          <cell r="Q17004" t="str">
            <v>US</v>
          </cell>
          <cell r="R17004">
            <v>251</v>
          </cell>
        </row>
        <row r="17005">
          <cell r="A17005" t="str">
            <v>Duplicate</v>
          </cell>
          <cell r="E17005" t="str">
            <v>Fertile Ground</v>
          </cell>
          <cell r="F17005" t="str">
            <v>Urza's Saga</v>
          </cell>
          <cell r="G17005" t="str">
            <v>C</v>
          </cell>
          <cell r="H17005" t="str">
            <v>Enchantment — Aura</v>
          </cell>
          <cell r="L17005" t="str">
            <v>Enchant land?Whenever enchanted land is tapped for mana, its controller adds one mana of any color to his or her mana pool #_(in addition to the mana the land produces)_#.</v>
          </cell>
          <cell r="M17005" t="str">
            <v>{1}{G}</v>
          </cell>
          <cell r="N17005" t="str">
            <v>{W}{U}{B}{R}{G}</v>
          </cell>
          <cell r="O17005">
            <v>2</v>
          </cell>
          <cell r="P17005" t="str">
            <v>G</v>
          </cell>
          <cell r="Q17005" t="str">
            <v>US</v>
          </cell>
          <cell r="R17005">
            <v>252</v>
          </cell>
        </row>
        <row r="17006">
          <cell r="E17006" t="str">
            <v>Fiery Mantle</v>
          </cell>
          <cell r="F17006" t="str">
            <v>Urza's Saga</v>
          </cell>
          <cell r="G17006" t="str">
            <v>C</v>
          </cell>
          <cell r="H17006" t="str">
            <v>Enchantment — Aura</v>
          </cell>
          <cell r="L17006" t="str">
            <v>Enchant creature?{R}: Enchanted creature gets +1/+0 until end of turn. When Fiery Mantle is put into a graveyard from the battlefield, return Fiery Mantle to its owner's hand.</v>
          </cell>
          <cell r="M17006" t="str">
            <v>{1}{R}</v>
          </cell>
          <cell r="O17006">
            <v>2</v>
          </cell>
          <cell r="P17006" t="str">
            <v>R</v>
          </cell>
          <cell r="Q17006" t="str">
            <v>US</v>
          </cell>
          <cell r="R17006">
            <v>186</v>
          </cell>
        </row>
        <row r="17007">
          <cell r="E17007" t="str">
            <v>Fire Ants</v>
          </cell>
          <cell r="F17007" t="str">
            <v>Urza's Saga</v>
          </cell>
          <cell r="G17007" t="str">
            <v>U</v>
          </cell>
          <cell r="H17007" t="str">
            <v>Creature — Insect</v>
          </cell>
          <cell r="I17007">
            <v>2</v>
          </cell>
          <cell r="J17007">
            <v>1</v>
          </cell>
          <cell r="L17007" t="str">
            <v>{T}: Fire Ants deals 1 damage to each other creature without flying.</v>
          </cell>
          <cell r="M17007" t="str">
            <v>{2}{R}</v>
          </cell>
          <cell r="O17007">
            <v>3</v>
          </cell>
          <cell r="P17007" t="str">
            <v>R</v>
          </cell>
          <cell r="Q17007" t="str">
            <v>US</v>
          </cell>
          <cell r="R17007">
            <v>187</v>
          </cell>
        </row>
        <row r="17008">
          <cell r="E17008" t="str">
            <v>Flesh Reaver</v>
          </cell>
          <cell r="F17008" t="str">
            <v>Urza's Saga</v>
          </cell>
          <cell r="G17008" t="str">
            <v>U</v>
          </cell>
          <cell r="H17008" t="str">
            <v>Creature — Horror</v>
          </cell>
          <cell r="I17008">
            <v>4</v>
          </cell>
          <cell r="J17008">
            <v>4</v>
          </cell>
          <cell r="L17008" t="str">
            <v>Whenever Flesh Reaver deals damage to a creature or opponent, Flesh Reaver deals that much damage to you.</v>
          </cell>
          <cell r="M17008" t="str">
            <v>{1}{B}</v>
          </cell>
          <cell r="O17008">
            <v>2</v>
          </cell>
          <cell r="P17008" t="str">
            <v>B</v>
          </cell>
          <cell r="Q17008" t="str">
            <v>US</v>
          </cell>
          <cell r="R17008">
            <v>136</v>
          </cell>
        </row>
        <row r="17009">
          <cell r="E17009" t="str">
            <v>Fluctuator</v>
          </cell>
          <cell r="F17009" t="str">
            <v>Urza's Saga</v>
          </cell>
          <cell r="G17009" t="str">
            <v>R</v>
          </cell>
          <cell r="H17009" t="str">
            <v>Artifact</v>
          </cell>
          <cell r="L17009" t="str">
            <v>Cycling abilities you activate cost you up to {2} less to activate.</v>
          </cell>
          <cell r="M17009" t="str">
            <v>{2}</v>
          </cell>
          <cell r="O17009">
            <v>2</v>
          </cell>
          <cell r="P17009" t="str">
            <v>A</v>
          </cell>
          <cell r="Q17009" t="str">
            <v>US</v>
          </cell>
          <cell r="R17009">
            <v>295</v>
          </cell>
        </row>
        <row r="17010">
          <cell r="E17010" t="str">
            <v>Fog Bank</v>
          </cell>
          <cell r="F17010" t="str">
            <v>Urza's Saga</v>
          </cell>
          <cell r="G17010" t="str">
            <v>U</v>
          </cell>
          <cell r="H17010" t="str">
            <v>Creature — Wall</v>
          </cell>
          <cell r="I17010">
            <v>0</v>
          </cell>
          <cell r="J17010">
            <v>2</v>
          </cell>
          <cell r="L17010" t="str">
            <v>Defender, flying?Prevent all combat damage that would be dealt to and dealt by Fog Bank.</v>
          </cell>
          <cell r="M17010" t="str">
            <v>{1}{U}</v>
          </cell>
          <cell r="O17010">
            <v>2</v>
          </cell>
          <cell r="P17010" t="str">
            <v>U</v>
          </cell>
          <cell r="Q17010" t="str">
            <v>US</v>
          </cell>
          <cell r="R17010">
            <v>75</v>
          </cell>
        </row>
        <row r="17011">
          <cell r="E17011" t="str">
            <v>Forest</v>
          </cell>
          <cell r="F17011" t="str">
            <v>Urza's Saga</v>
          </cell>
          <cell r="G17011" t="str">
            <v>C</v>
          </cell>
          <cell r="H17011" t="str">
            <v>Basic Land — Forest</v>
          </cell>
          <cell r="L17011" t="str">
            <v>{G}</v>
          </cell>
          <cell r="N17011" t="str">
            <v>{G}</v>
          </cell>
          <cell r="O17011">
            <v>0</v>
          </cell>
          <cell r="P17011" t="str">
            <v>L</v>
          </cell>
          <cell r="Q17011" t="str">
            <v>US</v>
          </cell>
          <cell r="R17011">
            <v>350</v>
          </cell>
        </row>
        <row r="17012">
          <cell r="E17012" t="str">
            <v>Fortitude</v>
          </cell>
          <cell r="F17012" t="str">
            <v>Urza's Saga</v>
          </cell>
          <cell r="G17012" t="str">
            <v>C</v>
          </cell>
          <cell r="H17012" t="str">
            <v>Enchantment — Aura</v>
          </cell>
          <cell r="L17012" t="str">
            <v>Enchant creature?Sacrifice a Forest: Regenerate enchanted creature. When Fortitude is put into a graveyard from the battlefield, return Fortitude to its owner's hand.</v>
          </cell>
          <cell r="M17012" t="str">
            <v>{1}{G}</v>
          </cell>
          <cell r="O17012">
            <v>2</v>
          </cell>
          <cell r="P17012" t="str">
            <v>G</v>
          </cell>
          <cell r="Q17012" t="str">
            <v>US</v>
          </cell>
          <cell r="R17012">
            <v>253</v>
          </cell>
        </row>
        <row r="17013">
          <cell r="A17013" t="str">
            <v>YES</v>
          </cell>
          <cell r="E17013" t="str">
            <v>Gaea's Bounty</v>
          </cell>
          <cell r="F17013" t="str">
            <v>Urza's Saga</v>
          </cell>
          <cell r="G17013" t="str">
            <v>C</v>
          </cell>
          <cell r="H17013" t="str">
            <v>Sorcery</v>
          </cell>
          <cell r="L17013" t="str">
            <v>Search your library for up to two Forest cards, reveal those cards, and put them into your hand. Then shuffle your library.</v>
          </cell>
          <cell r="M17013" t="str">
            <v>{2}{G}</v>
          </cell>
          <cell r="O17013">
            <v>3</v>
          </cell>
          <cell r="P17013" t="str">
            <v>G</v>
          </cell>
          <cell r="Q17013" t="str">
            <v>US</v>
          </cell>
          <cell r="R17013">
            <v>254</v>
          </cell>
        </row>
        <row r="17014">
          <cell r="E17014" t="str">
            <v>Gaea's Cradle</v>
          </cell>
          <cell r="F17014" t="str">
            <v>Urza's Saga</v>
          </cell>
          <cell r="G17014" t="str">
            <v>R</v>
          </cell>
          <cell r="H17014" t="str">
            <v>Legendary Land</v>
          </cell>
          <cell r="L17014" t="str">
            <v>{T}: Add {G} to your mana pool for each creature you control.</v>
          </cell>
          <cell r="N17014" t="str">
            <v>{G}</v>
          </cell>
          <cell r="O17014">
            <v>0</v>
          </cell>
          <cell r="P17014" t="str">
            <v>L</v>
          </cell>
          <cell r="Q17014" t="str">
            <v>US</v>
          </cell>
          <cell r="R17014">
            <v>321</v>
          </cell>
        </row>
        <row r="17015">
          <cell r="E17015" t="str">
            <v>Gaea's Embrace</v>
          </cell>
          <cell r="F17015" t="str">
            <v>Urza's Saga</v>
          </cell>
          <cell r="G17015" t="str">
            <v>U</v>
          </cell>
          <cell r="H17015" t="str">
            <v>Enchantment — Aura</v>
          </cell>
          <cell r="L17015" t="str">
            <v>Enchant creature?Enchanted creature gets +3/+3 and has trample. {G}: Regenerate enchanted creature.</v>
          </cell>
          <cell r="M17015" t="str">
            <v>{2}{G}{G}</v>
          </cell>
          <cell r="O17015">
            <v>4</v>
          </cell>
          <cell r="P17015" t="str">
            <v>G</v>
          </cell>
          <cell r="Q17015" t="str">
            <v>US</v>
          </cell>
          <cell r="R17015">
            <v>255</v>
          </cell>
        </row>
        <row r="17016">
          <cell r="E17016" t="str">
            <v>Gamble</v>
          </cell>
          <cell r="F17016" t="str">
            <v>Urza's Saga</v>
          </cell>
          <cell r="G17016" t="str">
            <v>R</v>
          </cell>
          <cell r="H17016" t="str">
            <v>Sorcery</v>
          </cell>
          <cell r="L17016" t="str">
            <v>Search your library for a card, put that card into your hand, discard a card at random, then shuffle your library.</v>
          </cell>
          <cell r="M17016" t="str">
            <v>{R}</v>
          </cell>
          <cell r="O17016">
            <v>1</v>
          </cell>
          <cell r="P17016" t="str">
            <v>R</v>
          </cell>
          <cell r="Q17016" t="str">
            <v>US</v>
          </cell>
          <cell r="R17016">
            <v>188</v>
          </cell>
        </row>
        <row r="17017">
          <cell r="A17017" t="str">
            <v>Wishlist (Normal)</v>
          </cell>
          <cell r="E17017" t="str">
            <v>Gilded Drake</v>
          </cell>
          <cell r="F17017" t="str">
            <v>Urza's Saga</v>
          </cell>
          <cell r="G17017" t="str">
            <v>R</v>
          </cell>
          <cell r="H17017" t="str">
            <v>Creature — Drake</v>
          </cell>
          <cell r="I17017">
            <v>3</v>
          </cell>
          <cell r="J17017">
            <v>3</v>
          </cell>
          <cell r="L17017" t="str">
            <v>Flying. When Gilded Drake enters the battlefield, exchange control of Gilded Drake and up to one target creature an opponent controls. If you don't make an exchange, sacrifice Gilded Drake. This ability can't be countered except by spells and abilities.</v>
          </cell>
          <cell r="M17017" t="str">
            <v>{1}{U}</v>
          </cell>
          <cell r="O17017">
            <v>2</v>
          </cell>
          <cell r="P17017" t="str">
            <v>U</v>
          </cell>
          <cell r="Q17017" t="str">
            <v>US</v>
          </cell>
          <cell r="R17017">
            <v>76</v>
          </cell>
        </row>
        <row r="17018">
          <cell r="A17018" t="str">
            <v>Promo</v>
          </cell>
          <cell r="E17018" t="str">
            <v>Glorious Anthem</v>
          </cell>
          <cell r="F17018" t="str">
            <v>Urza's Saga</v>
          </cell>
          <cell r="G17018" t="str">
            <v>R</v>
          </cell>
          <cell r="H17018" t="str">
            <v>Enchantment</v>
          </cell>
          <cell r="L17018" t="str">
            <v>Creatures you control get +1/+1.</v>
          </cell>
          <cell r="M17018" t="str">
            <v>{1}{W}{W}</v>
          </cell>
          <cell r="O17018">
            <v>3</v>
          </cell>
          <cell r="P17018" t="str">
            <v>W</v>
          </cell>
          <cell r="Q17018" t="str">
            <v>US</v>
          </cell>
          <cell r="R17018">
            <v>15</v>
          </cell>
        </row>
        <row r="17019">
          <cell r="E17019" t="str">
            <v>Goblin Cadets</v>
          </cell>
          <cell r="F17019" t="str">
            <v>Urza's Saga</v>
          </cell>
          <cell r="G17019" t="str">
            <v>U</v>
          </cell>
          <cell r="H17019" t="str">
            <v>Creature — Goblin</v>
          </cell>
          <cell r="I17019">
            <v>2</v>
          </cell>
          <cell r="J17019">
            <v>1</v>
          </cell>
          <cell r="L17019" t="str">
            <v>Whenever Goblin Cadets blocks or becomes blocked, target opponent gains control of it. #_(This removes Goblin Cadets from combat.)_#</v>
          </cell>
          <cell r="M17019" t="str">
            <v>{R}</v>
          </cell>
          <cell r="O17019">
            <v>1</v>
          </cell>
          <cell r="P17019" t="str">
            <v>R</v>
          </cell>
          <cell r="Q17019" t="str">
            <v>US</v>
          </cell>
          <cell r="R17019">
            <v>189</v>
          </cell>
        </row>
        <row r="17020">
          <cell r="A17020" t="str">
            <v>Promo</v>
          </cell>
          <cell r="E17020" t="str">
            <v>Goblin Lackey</v>
          </cell>
          <cell r="F17020" t="str">
            <v>Urza's Saga</v>
          </cell>
          <cell r="G17020" t="str">
            <v>U</v>
          </cell>
          <cell r="H17020" t="str">
            <v>Creature — Goblin</v>
          </cell>
          <cell r="I17020">
            <v>1</v>
          </cell>
          <cell r="J17020">
            <v>1</v>
          </cell>
          <cell r="L17020" t="str">
            <v>Whenever Goblin Lackey deals damage to a player, you may put a Goblin permanent card from your hand onto the battlefield.</v>
          </cell>
          <cell r="M17020" t="str">
            <v>{R}</v>
          </cell>
          <cell r="O17020">
            <v>1</v>
          </cell>
          <cell r="P17020" t="str">
            <v>R</v>
          </cell>
          <cell r="Q17020" t="str">
            <v>US</v>
          </cell>
          <cell r="R17020">
            <v>190</v>
          </cell>
        </row>
        <row r="17021">
          <cell r="E17021" t="str">
            <v>Goblin Matron</v>
          </cell>
          <cell r="F17021" t="str">
            <v>Urza's Saga</v>
          </cell>
          <cell r="G17021" t="str">
            <v>C</v>
          </cell>
          <cell r="H17021" t="str">
            <v>Creature — Goblin</v>
          </cell>
          <cell r="I17021">
            <v>1</v>
          </cell>
          <cell r="J17021">
            <v>1</v>
          </cell>
          <cell r="L17021" t="str">
            <v>When Goblin Matron enters the battlefield, you may search your library for a Goblin card, reveal that card, and put it into your hand. If you do, shuffle your library.</v>
          </cell>
          <cell r="M17021" t="str">
            <v>{2}{R}</v>
          </cell>
          <cell r="O17021">
            <v>3</v>
          </cell>
          <cell r="P17021" t="str">
            <v>R</v>
          </cell>
          <cell r="Q17021" t="str">
            <v>US</v>
          </cell>
          <cell r="R17021">
            <v>191</v>
          </cell>
        </row>
        <row r="17022">
          <cell r="E17022" t="str">
            <v>Goblin Offensive</v>
          </cell>
          <cell r="F17022" t="str">
            <v>Urza's Saga</v>
          </cell>
          <cell r="G17022" t="str">
            <v>U</v>
          </cell>
          <cell r="H17022" t="str">
            <v>Sorcery</v>
          </cell>
          <cell r="L17022" t="str">
            <v>Put X 1/1 red Goblin creature tokens onto the battlefield.</v>
          </cell>
          <cell r="M17022" t="str">
            <v>{X}{1}{R}{R}</v>
          </cell>
          <cell r="O17022">
            <v>3</v>
          </cell>
          <cell r="P17022" t="str">
            <v>R</v>
          </cell>
          <cell r="Q17022" t="str">
            <v>US</v>
          </cell>
          <cell r="R17022">
            <v>192</v>
          </cell>
        </row>
        <row r="17023">
          <cell r="E17023" t="str">
            <v>Goblin Patrol</v>
          </cell>
          <cell r="F17023" t="str">
            <v>Urza's Saga</v>
          </cell>
          <cell r="G17023" t="str">
            <v>C</v>
          </cell>
          <cell r="H17023" t="str">
            <v>Creature — Goblin</v>
          </cell>
          <cell r="I17023">
            <v>2</v>
          </cell>
          <cell r="J17023">
            <v>1</v>
          </cell>
          <cell r="L17023" t="str">
            <v>Echo {R} #_(At the beginning of your upkeep, if this came under your control since the beginning of your last upkeep, sacrifice it unless you pay its echo cost.)_#</v>
          </cell>
          <cell r="M17023" t="str">
            <v>{R}</v>
          </cell>
          <cell r="O17023">
            <v>1</v>
          </cell>
          <cell r="P17023" t="str">
            <v>R</v>
          </cell>
          <cell r="Q17023" t="str">
            <v>US</v>
          </cell>
          <cell r="R17023">
            <v>193</v>
          </cell>
        </row>
        <row r="17024">
          <cell r="E17024" t="str">
            <v>Goblin Raider</v>
          </cell>
          <cell r="F17024" t="str">
            <v>Urza's Saga</v>
          </cell>
          <cell r="G17024" t="str">
            <v>C</v>
          </cell>
          <cell r="H17024" t="str">
            <v>Creature — Goblin Warrior</v>
          </cell>
          <cell r="I17024">
            <v>2</v>
          </cell>
          <cell r="J17024">
            <v>2</v>
          </cell>
          <cell r="L17024" t="str">
            <v>Goblin Raider can't block.</v>
          </cell>
          <cell r="M17024" t="str">
            <v>{1}{R}</v>
          </cell>
          <cell r="O17024">
            <v>2</v>
          </cell>
          <cell r="P17024" t="str">
            <v>R</v>
          </cell>
          <cell r="Q17024" t="str">
            <v>US</v>
          </cell>
          <cell r="R17024">
            <v>194</v>
          </cell>
        </row>
        <row r="17025">
          <cell r="E17025" t="str">
            <v>Goblin Spelunkers</v>
          </cell>
          <cell r="F17025" t="str">
            <v>Urza's Saga</v>
          </cell>
          <cell r="G17025" t="str">
            <v>C</v>
          </cell>
          <cell r="H17025" t="str">
            <v>Creature — Goblin Warrior</v>
          </cell>
          <cell r="I17025">
            <v>2</v>
          </cell>
          <cell r="J17025">
            <v>2</v>
          </cell>
          <cell r="L17025" t="str">
            <v>Mountainwalk</v>
          </cell>
          <cell r="M17025" t="str">
            <v>{2}{R}</v>
          </cell>
          <cell r="O17025">
            <v>3</v>
          </cell>
          <cell r="P17025" t="str">
            <v>R</v>
          </cell>
          <cell r="Q17025" t="str">
            <v>US</v>
          </cell>
          <cell r="R17025">
            <v>195</v>
          </cell>
        </row>
        <row r="17026">
          <cell r="E17026" t="str">
            <v>Goblin War Buggy</v>
          </cell>
          <cell r="F17026" t="str">
            <v>Urza's Saga</v>
          </cell>
          <cell r="G17026" t="str">
            <v>C</v>
          </cell>
          <cell r="H17026" t="str">
            <v>Creature — Goblin</v>
          </cell>
          <cell r="I17026">
            <v>2</v>
          </cell>
          <cell r="J17026">
            <v>2</v>
          </cell>
          <cell r="L17026" t="str">
            <v>Haste?Echo {1}{R} #_(At the beginning of your upkeep, if this came under your control since the beginning of your last upkeep, sacrifice it unless you pay its echo cost.)_#</v>
          </cell>
          <cell r="M17026" t="str">
            <v>{1}{R}</v>
          </cell>
          <cell r="O17026">
            <v>2</v>
          </cell>
          <cell r="P17026" t="str">
            <v>R</v>
          </cell>
          <cell r="Q17026" t="str">
            <v>US</v>
          </cell>
          <cell r="R17026">
            <v>196</v>
          </cell>
        </row>
        <row r="17027">
          <cell r="E17027" t="str">
            <v>Gorilla Warrior</v>
          </cell>
          <cell r="F17027" t="str">
            <v>Urza's Saga</v>
          </cell>
          <cell r="G17027" t="str">
            <v>C</v>
          </cell>
          <cell r="H17027" t="str">
            <v>Creature — Ape Warrior</v>
          </cell>
          <cell r="I17027">
            <v>3</v>
          </cell>
          <cell r="J17027">
            <v>2</v>
          </cell>
          <cell r="L17027">
            <v>0</v>
          </cell>
          <cell r="M17027" t="str">
            <v>{2}{G}</v>
          </cell>
          <cell r="O17027">
            <v>3</v>
          </cell>
          <cell r="P17027" t="str">
            <v>G</v>
          </cell>
          <cell r="Q17027" t="str">
            <v>US</v>
          </cell>
          <cell r="R17027">
            <v>256</v>
          </cell>
        </row>
        <row r="17028">
          <cell r="E17028" t="str">
            <v>Grafted Skullcap</v>
          </cell>
          <cell r="F17028" t="str">
            <v>Urza's Saga</v>
          </cell>
          <cell r="G17028" t="str">
            <v>R</v>
          </cell>
          <cell r="H17028" t="str">
            <v>Artifact</v>
          </cell>
          <cell r="L17028" t="str">
            <v>At the beginning of your draw step, draw an additional card. At the beginning of your end step, discard your hand.</v>
          </cell>
          <cell r="M17028" t="str">
            <v>{4}</v>
          </cell>
          <cell r="O17028">
            <v>4</v>
          </cell>
          <cell r="P17028" t="str">
            <v>A</v>
          </cell>
          <cell r="Q17028" t="str">
            <v>US</v>
          </cell>
          <cell r="R17028">
            <v>296</v>
          </cell>
        </row>
        <row r="17029">
          <cell r="A17029" t="str">
            <v>YES</v>
          </cell>
          <cell r="E17029" t="str">
            <v>Great Whale</v>
          </cell>
          <cell r="F17029" t="str">
            <v>Urza's Saga</v>
          </cell>
          <cell r="G17029" t="str">
            <v>R</v>
          </cell>
          <cell r="H17029" t="str">
            <v>Creature — Whale</v>
          </cell>
          <cell r="I17029">
            <v>5</v>
          </cell>
          <cell r="J17029">
            <v>5</v>
          </cell>
          <cell r="L17029" t="str">
            <v>When Great Whale enters the battlefield, untap up to seven lands.</v>
          </cell>
          <cell r="M17029" t="str">
            <v>{5}{U}{U}</v>
          </cell>
          <cell r="O17029">
            <v>7</v>
          </cell>
          <cell r="P17029" t="str">
            <v>U</v>
          </cell>
          <cell r="Q17029" t="str">
            <v>US</v>
          </cell>
          <cell r="R17029">
            <v>77</v>
          </cell>
        </row>
        <row r="17030">
          <cell r="A17030" t="str">
            <v>YES</v>
          </cell>
          <cell r="E17030" t="str">
            <v>Greater Good</v>
          </cell>
          <cell r="F17030" t="str">
            <v>Urza's Saga</v>
          </cell>
          <cell r="G17030" t="str">
            <v>R</v>
          </cell>
          <cell r="H17030" t="str">
            <v>Enchantment</v>
          </cell>
          <cell r="L17030" t="str">
            <v>Sacrifice a creature: Draw cards equal to the sacrificed creature's power, then discard three cards.</v>
          </cell>
          <cell r="M17030" t="str">
            <v>{2}{G}{G}</v>
          </cell>
          <cell r="O17030">
            <v>4</v>
          </cell>
          <cell r="P17030" t="str">
            <v>G</v>
          </cell>
          <cell r="Q17030" t="str">
            <v>US</v>
          </cell>
          <cell r="R17030">
            <v>257</v>
          </cell>
        </row>
        <row r="17031">
          <cell r="E17031" t="str">
            <v>Greener Pastures</v>
          </cell>
          <cell r="F17031" t="str">
            <v>Urza's Saga</v>
          </cell>
          <cell r="G17031" t="str">
            <v>R</v>
          </cell>
          <cell r="H17031" t="str">
            <v>Enchantment</v>
          </cell>
          <cell r="L17031" t="str">
            <v>At the beginning of each player's upkeep, if that player controls more lands than each other player, the player puts a 1/1 green Saproling creature token onto the battlefield.</v>
          </cell>
          <cell r="M17031" t="str">
            <v>{2}{G}</v>
          </cell>
          <cell r="O17031">
            <v>3</v>
          </cell>
          <cell r="P17031" t="str">
            <v>G</v>
          </cell>
          <cell r="Q17031" t="str">
            <v>US</v>
          </cell>
          <cell r="R17031">
            <v>258</v>
          </cell>
        </row>
        <row r="17032">
          <cell r="E17032" t="str">
            <v>Guma</v>
          </cell>
          <cell r="F17032" t="str">
            <v>Urza's Saga</v>
          </cell>
          <cell r="G17032" t="str">
            <v>U</v>
          </cell>
          <cell r="H17032" t="str">
            <v>Creature — Cat</v>
          </cell>
          <cell r="I17032">
            <v>2</v>
          </cell>
          <cell r="J17032">
            <v>2</v>
          </cell>
          <cell r="L17032" t="str">
            <v>Protection from blue</v>
          </cell>
          <cell r="M17032" t="str">
            <v>{2}{R}</v>
          </cell>
          <cell r="O17032">
            <v>3</v>
          </cell>
          <cell r="P17032" t="str">
            <v>R</v>
          </cell>
          <cell r="Q17032" t="str">
            <v>US</v>
          </cell>
          <cell r="R17032">
            <v>197</v>
          </cell>
        </row>
        <row r="17033">
          <cell r="E17033" t="str">
            <v>Hawkeater Moth</v>
          </cell>
          <cell r="F17033" t="str">
            <v>Urza's Saga</v>
          </cell>
          <cell r="G17033" t="str">
            <v>U</v>
          </cell>
          <cell r="H17033" t="str">
            <v>Creature — Insect</v>
          </cell>
          <cell r="I17033">
            <v>1</v>
          </cell>
          <cell r="J17033">
            <v>2</v>
          </cell>
          <cell r="L17033" t="str">
            <v>Flying; shroud #_(This permanent can't be the target of spells or abilities.)_#</v>
          </cell>
          <cell r="M17033" t="str">
            <v>{3}{G}</v>
          </cell>
          <cell r="O17033">
            <v>4</v>
          </cell>
          <cell r="P17033" t="str">
            <v>G</v>
          </cell>
          <cell r="Q17033" t="str">
            <v>US</v>
          </cell>
          <cell r="R17033">
            <v>259</v>
          </cell>
        </row>
        <row r="17034">
          <cell r="E17034" t="str">
            <v>Headlong Rush</v>
          </cell>
          <cell r="F17034" t="str">
            <v>Urza's Saga</v>
          </cell>
          <cell r="G17034" t="str">
            <v>C</v>
          </cell>
          <cell r="H17034" t="str">
            <v>Instant</v>
          </cell>
          <cell r="L17034" t="str">
            <v>Attacking creatures gain first strike until end of turn.</v>
          </cell>
          <cell r="M17034" t="str">
            <v>{1}{R}</v>
          </cell>
          <cell r="O17034">
            <v>2</v>
          </cell>
          <cell r="P17034" t="str">
            <v>R</v>
          </cell>
          <cell r="Q17034" t="str">
            <v>US</v>
          </cell>
          <cell r="R17034">
            <v>198</v>
          </cell>
        </row>
        <row r="17035">
          <cell r="E17035" t="str">
            <v>Healing Salve</v>
          </cell>
          <cell r="F17035" t="str">
            <v>Urza's Saga</v>
          </cell>
          <cell r="G17035" t="str">
            <v>C</v>
          </cell>
          <cell r="H17035" t="str">
            <v>Instant</v>
          </cell>
          <cell r="L17035" t="str">
            <v>Choose one — Target player gains 3 life; or prevent the next 3 damage that would be dealt to target creature or player this turn.</v>
          </cell>
          <cell r="M17035" t="str">
            <v>{W}</v>
          </cell>
          <cell r="O17035">
            <v>1</v>
          </cell>
          <cell r="P17035" t="str">
            <v>W</v>
          </cell>
          <cell r="Q17035" t="str">
            <v>US</v>
          </cell>
          <cell r="R17035">
            <v>16</v>
          </cell>
        </row>
        <row r="17036">
          <cell r="E17036" t="str">
            <v>Heat Ray</v>
          </cell>
          <cell r="F17036" t="str">
            <v>Urza's Saga</v>
          </cell>
          <cell r="G17036" t="str">
            <v>C</v>
          </cell>
          <cell r="H17036" t="str">
            <v>Instant</v>
          </cell>
          <cell r="L17036" t="str">
            <v>Heat Ray deals X damage to target creature.</v>
          </cell>
          <cell r="M17036" t="str">
            <v>{X}{R}</v>
          </cell>
          <cell r="O17036">
            <v>1</v>
          </cell>
          <cell r="P17036" t="str">
            <v>R</v>
          </cell>
          <cell r="Q17036" t="str">
            <v>US</v>
          </cell>
          <cell r="R17036">
            <v>199</v>
          </cell>
        </row>
        <row r="17037">
          <cell r="E17037" t="str">
            <v>Herald of Serra</v>
          </cell>
          <cell r="F17037" t="str">
            <v>Urza's Saga</v>
          </cell>
          <cell r="G17037" t="str">
            <v>R</v>
          </cell>
          <cell r="H17037" t="str">
            <v>Creature — Angel</v>
          </cell>
          <cell r="I17037">
            <v>3</v>
          </cell>
          <cell r="J17037">
            <v>4</v>
          </cell>
          <cell r="L17037" t="str">
            <v>Flying, vigilance?Echo {2}{W}{W} #_(At the beginning of your upkeep, if this came under your control since the beginning of your last upkeep, sacrifice it unless you pay its echo cost.)_#</v>
          </cell>
          <cell r="M17037" t="str">
            <v>{2}{W}{W}</v>
          </cell>
          <cell r="O17037">
            <v>4</v>
          </cell>
          <cell r="P17037" t="str">
            <v>W</v>
          </cell>
          <cell r="Q17037" t="str">
            <v>US</v>
          </cell>
          <cell r="R17037">
            <v>17</v>
          </cell>
        </row>
        <row r="17038">
          <cell r="E17038" t="str">
            <v>Hermetic Study</v>
          </cell>
          <cell r="F17038" t="str">
            <v>Urza's Saga</v>
          </cell>
          <cell r="G17038" t="str">
            <v>C</v>
          </cell>
          <cell r="H17038" t="str">
            <v>Enchantment — Aura</v>
          </cell>
          <cell r="L17038" t="str">
            <v>Enchant creature?Enchanted creature has "{T}: This creature deals 1 damage to target creature or player."</v>
          </cell>
          <cell r="M17038" t="str">
            <v>{1}{U}</v>
          </cell>
          <cell r="O17038">
            <v>2</v>
          </cell>
          <cell r="P17038" t="str">
            <v>U</v>
          </cell>
          <cell r="Q17038" t="str">
            <v>US</v>
          </cell>
          <cell r="R17038">
            <v>78</v>
          </cell>
        </row>
        <row r="17039">
          <cell r="E17039" t="str">
            <v>Hibernation</v>
          </cell>
          <cell r="F17039" t="str">
            <v>Urza's Saga</v>
          </cell>
          <cell r="G17039" t="str">
            <v>U</v>
          </cell>
          <cell r="H17039" t="str">
            <v>Instant</v>
          </cell>
          <cell r="L17039" t="str">
            <v>Return all green permanents to their owners' hands.</v>
          </cell>
          <cell r="M17039" t="str">
            <v>{2}{U}</v>
          </cell>
          <cell r="O17039">
            <v>3</v>
          </cell>
          <cell r="P17039" t="str">
            <v>U</v>
          </cell>
          <cell r="Q17039" t="str">
            <v>US</v>
          </cell>
          <cell r="R17039">
            <v>79</v>
          </cell>
        </row>
        <row r="17040">
          <cell r="E17040" t="str">
            <v>Hidden Ancients</v>
          </cell>
          <cell r="F17040" t="str">
            <v>Urza's Saga</v>
          </cell>
          <cell r="G17040" t="str">
            <v>U</v>
          </cell>
          <cell r="H17040" t="str">
            <v>Enchantment</v>
          </cell>
          <cell r="L17040" t="str">
            <v>When an opponent casts an enchantment spell, if Hidden Ancients is an enchantment, Hidden Ancients becomes a 5/5 Treefolk creature.</v>
          </cell>
          <cell r="M17040" t="str">
            <v>{1}{G}</v>
          </cell>
          <cell r="O17040">
            <v>2</v>
          </cell>
          <cell r="P17040" t="str">
            <v>G</v>
          </cell>
          <cell r="Q17040" t="str">
            <v>US</v>
          </cell>
          <cell r="R17040">
            <v>260</v>
          </cell>
        </row>
        <row r="17041">
          <cell r="E17041" t="str">
            <v>Hidden Guerrillas</v>
          </cell>
          <cell r="F17041" t="str">
            <v>Urza's Saga</v>
          </cell>
          <cell r="G17041" t="str">
            <v>U</v>
          </cell>
          <cell r="H17041" t="str">
            <v>Enchantment</v>
          </cell>
          <cell r="L17041" t="str">
            <v>When an opponent casts an artifact spell, if Hidden Guerrillas is an enchantment, Hidden Guerrillas becomes a 5/3 Soldier creature with trample.</v>
          </cell>
          <cell r="M17041" t="str">
            <v>{G}</v>
          </cell>
          <cell r="O17041">
            <v>1</v>
          </cell>
          <cell r="P17041" t="str">
            <v>G</v>
          </cell>
          <cell r="Q17041" t="str">
            <v>US</v>
          </cell>
          <cell r="R17041">
            <v>261</v>
          </cell>
        </row>
        <row r="17042">
          <cell r="E17042" t="str">
            <v>Hidden Herd</v>
          </cell>
          <cell r="F17042" t="str">
            <v>Urza's Saga</v>
          </cell>
          <cell r="G17042" t="str">
            <v>R</v>
          </cell>
          <cell r="H17042" t="str">
            <v>Enchantment</v>
          </cell>
          <cell r="L17042" t="str">
            <v>When an opponent plays a nonbasic land, if Hidden Herd is an enchantment, Hidden Herd becomes a 3/3 Beast creature.</v>
          </cell>
          <cell r="M17042" t="str">
            <v>{G}</v>
          </cell>
          <cell r="O17042">
            <v>1</v>
          </cell>
          <cell r="P17042" t="str">
            <v>G</v>
          </cell>
          <cell r="Q17042" t="str">
            <v>US</v>
          </cell>
          <cell r="R17042">
            <v>262</v>
          </cell>
        </row>
        <row r="17043">
          <cell r="E17043" t="str">
            <v>Hidden Predators</v>
          </cell>
          <cell r="F17043" t="str">
            <v>Urza's Saga</v>
          </cell>
          <cell r="G17043" t="str">
            <v>R</v>
          </cell>
          <cell r="H17043" t="str">
            <v>Enchantment</v>
          </cell>
          <cell r="L17043" t="str">
            <v>When an opponent controls a creature with power 4 or greater, if Hidden Predators is an enchantment, Hidden Predators becomes a 4/4 Beast creature.</v>
          </cell>
          <cell r="M17043" t="str">
            <v>{G}</v>
          </cell>
          <cell r="O17043">
            <v>1</v>
          </cell>
          <cell r="P17043" t="str">
            <v>G</v>
          </cell>
          <cell r="Q17043" t="str">
            <v>US</v>
          </cell>
          <cell r="R17043">
            <v>263</v>
          </cell>
        </row>
        <row r="17044">
          <cell r="E17044" t="str">
            <v>Hidden Spider</v>
          </cell>
          <cell r="F17044" t="str">
            <v>Urza's Saga</v>
          </cell>
          <cell r="G17044" t="str">
            <v>C</v>
          </cell>
          <cell r="H17044" t="str">
            <v>Enchantment</v>
          </cell>
          <cell r="L17044" t="str">
            <v>When an opponent casts a creature spell with flying, if Hidden Spider is an enchantment, Hidden Spider becomes a 3/5 Spider creature with reach. #_(It can block creatures with flying.)_#</v>
          </cell>
          <cell r="M17044" t="str">
            <v>{G}</v>
          </cell>
          <cell r="O17044">
            <v>1</v>
          </cell>
          <cell r="P17044" t="str">
            <v>G</v>
          </cell>
          <cell r="Q17044" t="str">
            <v>US</v>
          </cell>
          <cell r="R17044">
            <v>264</v>
          </cell>
        </row>
        <row r="17045">
          <cell r="E17045" t="str">
            <v>Hidden Stag</v>
          </cell>
          <cell r="F17045" t="str">
            <v>Urza's Saga</v>
          </cell>
          <cell r="G17045" t="str">
            <v>R</v>
          </cell>
          <cell r="H17045" t="str">
            <v>Enchantment</v>
          </cell>
          <cell r="L17045" t="str">
            <v>Whenever an opponent plays a land, if Hidden Stag is an enchantment, Hidden Stag becomes a 3/2 Elk Beast creature. Whenever you play a land, if Hidden Stag is a creature, Hidden Stag becomes an enchantment.</v>
          </cell>
          <cell r="M17045" t="str">
            <v>{1}{G}</v>
          </cell>
          <cell r="O17045">
            <v>2</v>
          </cell>
          <cell r="P17045" t="str">
            <v>G</v>
          </cell>
          <cell r="Q17045" t="str">
            <v>US</v>
          </cell>
          <cell r="R17045">
            <v>265</v>
          </cell>
        </row>
        <row r="17046">
          <cell r="E17046" t="str">
            <v>Hollow Dogs</v>
          </cell>
          <cell r="F17046" t="str">
            <v>Urza's Saga</v>
          </cell>
          <cell r="G17046" t="str">
            <v>C</v>
          </cell>
          <cell r="H17046" t="str">
            <v>Creature — Zombie Hound</v>
          </cell>
          <cell r="I17046">
            <v>3</v>
          </cell>
          <cell r="J17046">
            <v>3</v>
          </cell>
          <cell r="L17046" t="str">
            <v>Whenever Hollow Dogs attacks, it gets +2/+0 until end of turn.</v>
          </cell>
          <cell r="M17046" t="str">
            <v>{4}{B}</v>
          </cell>
          <cell r="O17046">
            <v>5</v>
          </cell>
          <cell r="P17046" t="str">
            <v>B</v>
          </cell>
          <cell r="Q17046" t="str">
            <v>US</v>
          </cell>
          <cell r="R17046">
            <v>137</v>
          </cell>
        </row>
        <row r="17047">
          <cell r="E17047" t="str">
            <v>Hopping Automaton</v>
          </cell>
          <cell r="F17047" t="str">
            <v>Urza's Saga</v>
          </cell>
          <cell r="G17047" t="str">
            <v>U</v>
          </cell>
          <cell r="H17047" t="str">
            <v>Artifact Creature — Construct</v>
          </cell>
          <cell r="I17047">
            <v>2</v>
          </cell>
          <cell r="J17047">
            <v>2</v>
          </cell>
          <cell r="L17047" t="str">
            <v>{0}: Hopping Automaton gets -1/-1 and gains flying until end of turn.</v>
          </cell>
          <cell r="M17047" t="str">
            <v>{3}</v>
          </cell>
          <cell r="O17047">
            <v>3</v>
          </cell>
          <cell r="P17047" t="str">
            <v>A</v>
          </cell>
          <cell r="Q17047" t="str">
            <v>US</v>
          </cell>
          <cell r="R17047">
            <v>297</v>
          </cell>
        </row>
        <row r="17048">
          <cell r="E17048" t="str">
            <v>Horseshoe Crab</v>
          </cell>
          <cell r="F17048" t="str">
            <v>Urza's Saga</v>
          </cell>
          <cell r="G17048" t="str">
            <v>C</v>
          </cell>
          <cell r="H17048" t="str">
            <v>Creature — Crab</v>
          </cell>
          <cell r="I17048">
            <v>1</v>
          </cell>
          <cell r="J17048">
            <v>3</v>
          </cell>
          <cell r="L17048" t="str">
            <v>{U}: Untap Horseshoe Crab.</v>
          </cell>
          <cell r="M17048" t="str">
            <v>{2}{U}</v>
          </cell>
          <cell r="O17048">
            <v>3</v>
          </cell>
          <cell r="P17048" t="str">
            <v>U</v>
          </cell>
          <cell r="Q17048" t="str">
            <v>US</v>
          </cell>
          <cell r="R17048">
            <v>80</v>
          </cell>
        </row>
        <row r="17049">
          <cell r="E17049" t="str">
            <v>Humble</v>
          </cell>
          <cell r="F17049" t="str">
            <v>Urza's Saga</v>
          </cell>
          <cell r="G17049" t="str">
            <v>U</v>
          </cell>
          <cell r="H17049" t="str">
            <v>Instant</v>
          </cell>
          <cell r="L17049" t="str">
            <v>Target creature loses all abilities and becomes 0/1 until end of turn.</v>
          </cell>
          <cell r="M17049" t="str">
            <v>{1}{W}</v>
          </cell>
          <cell r="O17049">
            <v>2</v>
          </cell>
          <cell r="P17049" t="str">
            <v>W</v>
          </cell>
          <cell r="Q17049" t="str">
            <v>US</v>
          </cell>
          <cell r="R17049">
            <v>18</v>
          </cell>
        </row>
        <row r="17050">
          <cell r="E17050" t="str">
            <v>Hush</v>
          </cell>
          <cell r="F17050" t="str">
            <v>Urza's Saga</v>
          </cell>
          <cell r="G17050" t="str">
            <v>C</v>
          </cell>
          <cell r="H17050" t="str">
            <v>Sorcery</v>
          </cell>
          <cell r="L17050" t="str">
            <v>Destroy all enchantments. Cycling {2} #_({2}, Discard this card: Draw a card.)_#</v>
          </cell>
          <cell r="M17050" t="str">
            <v>{3}{G}</v>
          </cell>
          <cell r="O17050">
            <v>4</v>
          </cell>
          <cell r="P17050" t="str">
            <v>G</v>
          </cell>
          <cell r="Q17050" t="str">
            <v>US</v>
          </cell>
          <cell r="R17050">
            <v>266</v>
          </cell>
        </row>
        <row r="17051">
          <cell r="E17051" t="str">
            <v>Ill-Gotten Gains</v>
          </cell>
          <cell r="F17051" t="str">
            <v>Urza's Saga</v>
          </cell>
          <cell r="G17051" t="str">
            <v>R</v>
          </cell>
          <cell r="H17051" t="str">
            <v>Sorcery</v>
          </cell>
          <cell r="L17051" t="str">
            <v>Exile Ill-Gotten Gains. Each player discards his or her hand, then returns up to three cards from his or her graveyard to his or her hand.</v>
          </cell>
          <cell r="M17051" t="str">
            <v>{2}{B}{B}</v>
          </cell>
          <cell r="O17051">
            <v>4</v>
          </cell>
          <cell r="P17051" t="str">
            <v>B</v>
          </cell>
          <cell r="Q17051" t="str">
            <v>US</v>
          </cell>
          <cell r="R17051">
            <v>138</v>
          </cell>
        </row>
        <row r="17052">
          <cell r="E17052" t="str">
            <v>Imaginary Pet</v>
          </cell>
          <cell r="F17052" t="str">
            <v>Urza's Saga</v>
          </cell>
          <cell r="G17052" t="str">
            <v>R</v>
          </cell>
          <cell r="H17052" t="str">
            <v>Creature — Illusion</v>
          </cell>
          <cell r="I17052">
            <v>4</v>
          </cell>
          <cell r="J17052">
            <v>4</v>
          </cell>
          <cell r="L17052" t="str">
            <v>At the beginning of your upkeep, if you have a card in hand, return Imaginary Pet to its owner's hand.</v>
          </cell>
          <cell r="M17052" t="str">
            <v>{1}{U}</v>
          </cell>
          <cell r="O17052">
            <v>2</v>
          </cell>
          <cell r="P17052" t="str">
            <v>U</v>
          </cell>
          <cell r="Q17052" t="str">
            <v>US</v>
          </cell>
          <cell r="R17052">
            <v>81</v>
          </cell>
        </row>
        <row r="17053">
          <cell r="A17053" t="str">
            <v>Duplicate</v>
          </cell>
          <cell r="E17053" t="str">
            <v>Intrepid Hero</v>
          </cell>
          <cell r="F17053" t="str">
            <v>Urza's Saga</v>
          </cell>
          <cell r="G17053" t="str">
            <v>R</v>
          </cell>
          <cell r="H17053" t="str">
            <v>Creature — Human Soldier</v>
          </cell>
          <cell r="I17053">
            <v>1</v>
          </cell>
          <cell r="J17053">
            <v>1</v>
          </cell>
          <cell r="L17053" t="str">
            <v>{T}: Destroy target creature with power 4 or greater.</v>
          </cell>
          <cell r="M17053" t="str">
            <v>{2}{W}</v>
          </cell>
          <cell r="O17053">
            <v>3</v>
          </cell>
          <cell r="P17053" t="str">
            <v>W</v>
          </cell>
          <cell r="Q17053" t="str">
            <v>US</v>
          </cell>
          <cell r="R17053">
            <v>19</v>
          </cell>
        </row>
        <row r="17054">
          <cell r="E17054" t="str">
            <v>Island</v>
          </cell>
          <cell r="F17054" t="str">
            <v>Urza's Saga</v>
          </cell>
          <cell r="G17054" t="str">
            <v>C</v>
          </cell>
          <cell r="H17054" t="str">
            <v>Basic Land — Island</v>
          </cell>
          <cell r="L17054" t="str">
            <v>{U}</v>
          </cell>
          <cell r="N17054" t="str">
            <v>{U}</v>
          </cell>
          <cell r="O17054">
            <v>0</v>
          </cell>
          <cell r="P17054" t="str">
            <v>L</v>
          </cell>
          <cell r="Q17054" t="str">
            <v>US</v>
          </cell>
          <cell r="R17054">
            <v>338</v>
          </cell>
        </row>
        <row r="17055">
          <cell r="E17055" t="str">
            <v>Jagged Lightning</v>
          </cell>
          <cell r="F17055" t="str">
            <v>Urza's Saga</v>
          </cell>
          <cell r="G17055" t="str">
            <v>U</v>
          </cell>
          <cell r="H17055" t="str">
            <v>Sorcery</v>
          </cell>
          <cell r="L17055" t="str">
            <v>Jagged Lightning deals 3 damage to each of two target creatures.</v>
          </cell>
          <cell r="M17055" t="str">
            <v>{3}{R}{R}</v>
          </cell>
          <cell r="O17055">
            <v>5</v>
          </cell>
          <cell r="P17055" t="str">
            <v>R</v>
          </cell>
          <cell r="Q17055" t="str">
            <v>US</v>
          </cell>
          <cell r="R17055">
            <v>200</v>
          </cell>
        </row>
        <row r="17056">
          <cell r="A17056" t="str">
            <v>Promo</v>
          </cell>
          <cell r="E17056" t="str">
            <v>Karn, Silver Golem</v>
          </cell>
          <cell r="F17056" t="str">
            <v>Urza's Saga</v>
          </cell>
          <cell r="G17056" t="str">
            <v>R</v>
          </cell>
          <cell r="H17056" t="str">
            <v>Legendary Artifact Creature — Golem</v>
          </cell>
          <cell r="I17056">
            <v>4</v>
          </cell>
          <cell r="J17056">
            <v>4</v>
          </cell>
          <cell r="L17056" t="str">
            <v>Whenever Karn, Silver Golem blocks or becomes blocked, it gets -4/+4 until end of turn. {1}: Target noncreature artifact becomes an artifact creature with power and toughness each equal to its converted mana cost until end of turn.</v>
          </cell>
          <cell r="M17056" t="str">
            <v>{5}</v>
          </cell>
          <cell r="O17056">
            <v>5</v>
          </cell>
          <cell r="P17056" t="str">
            <v>A</v>
          </cell>
          <cell r="Q17056" t="str">
            <v>US</v>
          </cell>
          <cell r="R17056">
            <v>298</v>
          </cell>
        </row>
        <row r="17057">
          <cell r="E17057" t="str">
            <v>Launch</v>
          </cell>
          <cell r="F17057" t="str">
            <v>Urza's Saga</v>
          </cell>
          <cell r="G17057" t="str">
            <v>C</v>
          </cell>
          <cell r="H17057" t="str">
            <v>Enchantment — Aura</v>
          </cell>
          <cell r="L17057" t="str">
            <v>Enchant creature?Enchanted creature has flying. When Launch is put into a graveyard from the battlefield, return Launch to its owner's hand.</v>
          </cell>
          <cell r="M17057" t="str">
            <v>{1}{U}</v>
          </cell>
          <cell r="O17057">
            <v>2</v>
          </cell>
          <cell r="P17057" t="str">
            <v>U</v>
          </cell>
          <cell r="Q17057" t="str">
            <v>US</v>
          </cell>
          <cell r="R17057">
            <v>82</v>
          </cell>
        </row>
        <row r="17058">
          <cell r="E17058" t="str">
            <v>Lay Waste</v>
          </cell>
          <cell r="F17058" t="str">
            <v>Urza's Saga</v>
          </cell>
          <cell r="G17058" t="str">
            <v>C</v>
          </cell>
          <cell r="H17058" t="str">
            <v>Sorcery</v>
          </cell>
          <cell r="L17058" t="str">
            <v>Destroy target land. Cycling {2} #_({2}, Discard this card: Draw a card.)_#</v>
          </cell>
          <cell r="M17058" t="str">
            <v>{3}{R}</v>
          </cell>
          <cell r="O17058">
            <v>4</v>
          </cell>
          <cell r="P17058" t="str">
            <v>R</v>
          </cell>
          <cell r="Q17058" t="str">
            <v>US</v>
          </cell>
          <cell r="R17058">
            <v>201</v>
          </cell>
        </row>
        <row r="17059">
          <cell r="E17059" t="str">
            <v>Lifeline</v>
          </cell>
          <cell r="F17059" t="str">
            <v>Urza's Saga</v>
          </cell>
          <cell r="G17059" t="str">
            <v>R</v>
          </cell>
          <cell r="H17059" t="str">
            <v>Artifact</v>
          </cell>
          <cell r="L17059" t="str">
            <v>Whenever a creature dies, if another creature is on the battlefield, return the first card to the battlefield under its owner's control at the beginning of the next end step.</v>
          </cell>
          <cell r="M17059" t="str">
            <v>{5}</v>
          </cell>
          <cell r="O17059">
            <v>5</v>
          </cell>
          <cell r="P17059" t="str">
            <v>A</v>
          </cell>
          <cell r="Q17059" t="str">
            <v>US</v>
          </cell>
          <cell r="R17059">
            <v>299</v>
          </cell>
        </row>
        <row r="17060">
          <cell r="A17060" t="str">
            <v>Promo</v>
          </cell>
          <cell r="E17060" t="str">
            <v>Lightning Dragon</v>
          </cell>
          <cell r="F17060" t="str">
            <v>Urza's Saga</v>
          </cell>
          <cell r="G17060" t="str">
            <v>R</v>
          </cell>
          <cell r="H17060" t="str">
            <v>Creature — Dragon</v>
          </cell>
          <cell r="I17060">
            <v>4</v>
          </cell>
          <cell r="J17060">
            <v>4</v>
          </cell>
          <cell r="L17060" t="str">
            <v>Flying?Echo {2}{R}{R} #_(At the beginning of your upkeep, if this came under your control since the beginning of your last upkeep, sacrifice it unless you pay its echo cost.)_#?{R}: Lightning Dragon gets +1/+0 until end of turn.</v>
          </cell>
          <cell r="M17060" t="str">
            <v>{2}{R}{R}</v>
          </cell>
          <cell r="O17060">
            <v>4</v>
          </cell>
          <cell r="P17060" t="str">
            <v>R</v>
          </cell>
          <cell r="Q17060" t="str">
            <v>US</v>
          </cell>
          <cell r="R17060">
            <v>202</v>
          </cell>
        </row>
        <row r="17061">
          <cell r="E17061" t="str">
            <v>Lilting Refrain</v>
          </cell>
          <cell r="F17061" t="str">
            <v>Urza's Saga</v>
          </cell>
          <cell r="G17061" t="str">
            <v>U</v>
          </cell>
          <cell r="H17061" t="str">
            <v>Enchantment</v>
          </cell>
          <cell r="L17061" t="str">
            <v>At the beginning of your upkeep, you may put a verse counter on Lilting Refrain. Sacrifice Lilting Refrain: Counter target spell unless its controller pays {X}, where X is the number of verse counters on Lilting Refrain.</v>
          </cell>
          <cell r="M17061" t="str">
            <v>{1}{U}</v>
          </cell>
          <cell r="O17061">
            <v>2</v>
          </cell>
          <cell r="P17061" t="str">
            <v>U</v>
          </cell>
          <cell r="Q17061" t="str">
            <v>US</v>
          </cell>
          <cell r="R17061">
            <v>83</v>
          </cell>
        </row>
        <row r="17062">
          <cell r="E17062" t="str">
            <v>Lingering Mirage</v>
          </cell>
          <cell r="F17062" t="str">
            <v>Urza's Saga</v>
          </cell>
          <cell r="G17062" t="str">
            <v>U</v>
          </cell>
          <cell r="H17062" t="str">
            <v>Enchantment — Aura</v>
          </cell>
          <cell r="L17062" t="str">
            <v>Enchant land?Enchanted land is an Island. Cycling {2} #_({2}, Discard this card: Draw a card.)_#</v>
          </cell>
          <cell r="M17062" t="str">
            <v>{1}{U}</v>
          </cell>
          <cell r="O17062">
            <v>2</v>
          </cell>
          <cell r="P17062" t="str">
            <v>U</v>
          </cell>
          <cell r="Q17062" t="str">
            <v>US</v>
          </cell>
          <cell r="R17062">
            <v>84</v>
          </cell>
        </row>
        <row r="17063">
          <cell r="A17063" t="str">
            <v>Duplicate</v>
          </cell>
          <cell r="E17063" t="str">
            <v>Looming Shade</v>
          </cell>
          <cell r="F17063" t="str">
            <v>Urza's Saga</v>
          </cell>
          <cell r="G17063" t="str">
            <v>C</v>
          </cell>
          <cell r="H17063" t="str">
            <v>Creature — Shade</v>
          </cell>
          <cell r="I17063">
            <v>1</v>
          </cell>
          <cell r="J17063">
            <v>1</v>
          </cell>
          <cell r="L17063" t="str">
            <v>{B}: Looming Shade gets +1/+1 until end of turn.</v>
          </cell>
          <cell r="M17063" t="str">
            <v>{2}{B}</v>
          </cell>
          <cell r="O17063">
            <v>3</v>
          </cell>
          <cell r="P17063" t="str">
            <v>B</v>
          </cell>
          <cell r="Q17063" t="str">
            <v>US</v>
          </cell>
          <cell r="R17063">
            <v>139</v>
          </cell>
        </row>
        <row r="17064">
          <cell r="E17064" t="str">
            <v>Lotus Blossom</v>
          </cell>
          <cell r="F17064" t="str">
            <v>Urza's Saga</v>
          </cell>
          <cell r="G17064" t="str">
            <v>R</v>
          </cell>
          <cell r="H17064" t="str">
            <v>Artifact</v>
          </cell>
          <cell r="L17064" t="str">
            <v>At the beginning of your upkeep, you may put a petal counter on Lotus Blossom. {T}, Sacrifice Lotus Blossom: Add X mana of any one color to your mana pool, where X is the number of petal counters on Lotus Blossom.</v>
          </cell>
          <cell r="M17064" t="str">
            <v>{2}</v>
          </cell>
          <cell r="N17064" t="str">
            <v>{W}{U}{B}{R}{G}</v>
          </cell>
          <cell r="O17064">
            <v>2</v>
          </cell>
          <cell r="P17064" t="str">
            <v>A</v>
          </cell>
          <cell r="Q17064" t="str">
            <v>US</v>
          </cell>
          <cell r="R17064">
            <v>300</v>
          </cell>
        </row>
        <row r="17065">
          <cell r="A17065" t="str">
            <v>YES</v>
          </cell>
          <cell r="E17065" t="str">
            <v>Lull</v>
          </cell>
          <cell r="F17065" t="str">
            <v>Urza's Saga</v>
          </cell>
          <cell r="G17065" t="str">
            <v>C</v>
          </cell>
          <cell r="H17065" t="str">
            <v>Instant</v>
          </cell>
          <cell r="L17065" t="str">
            <v>Prevent all combat damage that would be dealt this turn. Cycling {2} #_({2}, Discard this card: Draw a card.)_#</v>
          </cell>
          <cell r="M17065" t="str">
            <v>{1}{G}</v>
          </cell>
          <cell r="O17065">
            <v>2</v>
          </cell>
          <cell r="P17065" t="str">
            <v>G</v>
          </cell>
          <cell r="Q17065" t="str">
            <v>US</v>
          </cell>
          <cell r="R17065">
            <v>267</v>
          </cell>
        </row>
        <row r="17066">
          <cell r="E17066" t="str">
            <v>Lurking Evil</v>
          </cell>
          <cell r="F17066" t="str">
            <v>Urza's Saga</v>
          </cell>
          <cell r="G17066" t="str">
            <v>R</v>
          </cell>
          <cell r="H17066" t="str">
            <v>Enchantment</v>
          </cell>
          <cell r="L17066" t="str">
            <v>Pay half your life, rounded up: Lurking Evil becomes a 4/4 Horror creature with flying.</v>
          </cell>
          <cell r="M17066" t="str">
            <v>{B}{B}{B}</v>
          </cell>
          <cell r="O17066">
            <v>3</v>
          </cell>
          <cell r="P17066" t="str">
            <v>B</v>
          </cell>
          <cell r="Q17066" t="str">
            <v>US</v>
          </cell>
          <cell r="R17066">
            <v>140</v>
          </cell>
        </row>
        <row r="17067">
          <cell r="E17067" t="str">
            <v>Mana Leech</v>
          </cell>
          <cell r="F17067" t="str">
            <v>Urza's Saga</v>
          </cell>
          <cell r="G17067" t="str">
            <v>U</v>
          </cell>
          <cell r="H17067" t="str">
            <v>Creature — Leech</v>
          </cell>
          <cell r="I17067">
            <v>1</v>
          </cell>
          <cell r="J17067">
            <v>1</v>
          </cell>
          <cell r="L17067" t="str">
            <v>You may choose not to untap Mana Leech during your untap step. {T}: Tap target land. It doesn't untap during its controller's untap step for as long as Mana Leech remains tapped.</v>
          </cell>
          <cell r="M17067" t="str">
            <v>{2}{B}</v>
          </cell>
          <cell r="O17067">
            <v>3</v>
          </cell>
          <cell r="P17067" t="str">
            <v>B</v>
          </cell>
          <cell r="Q17067" t="str">
            <v>US</v>
          </cell>
          <cell r="R17067">
            <v>141</v>
          </cell>
        </row>
        <row r="17068">
          <cell r="E17068" t="str">
            <v>Meltdown</v>
          </cell>
          <cell r="F17068" t="str">
            <v>Urza's Saga</v>
          </cell>
          <cell r="G17068" t="str">
            <v>U</v>
          </cell>
          <cell r="H17068" t="str">
            <v>Sorcery</v>
          </cell>
          <cell r="L17068" t="str">
            <v>Destroy each artifact with converted mana cost X or less.</v>
          </cell>
          <cell r="M17068" t="str">
            <v>{X}{R}</v>
          </cell>
          <cell r="O17068">
            <v>1</v>
          </cell>
          <cell r="P17068" t="str">
            <v>R</v>
          </cell>
          <cell r="Q17068" t="str">
            <v>US</v>
          </cell>
          <cell r="R17068">
            <v>203</v>
          </cell>
        </row>
        <row r="17069">
          <cell r="E17069" t="str">
            <v>Metrognome</v>
          </cell>
          <cell r="F17069" t="str">
            <v>Urza's Saga</v>
          </cell>
          <cell r="G17069" t="str">
            <v>R</v>
          </cell>
          <cell r="H17069" t="str">
            <v>Artifact</v>
          </cell>
          <cell r="L17069" t="str">
            <v>When a spell or ability an opponent controls causes you to discard Metrognome, put four 1/1 colorless Gnome artifact creature tokens onto the battlefield. {4}, {T}: Put a 1/1 colorless Gnome artifact creature token onto the battlefield.</v>
          </cell>
          <cell r="M17069" t="str">
            <v>{4}</v>
          </cell>
          <cell r="O17069">
            <v>4</v>
          </cell>
          <cell r="P17069" t="str">
            <v>A</v>
          </cell>
          <cell r="Q17069" t="str">
            <v>US</v>
          </cell>
          <cell r="R17069">
            <v>301</v>
          </cell>
        </row>
        <row r="17070">
          <cell r="E17070" t="str">
            <v>Midsummer Revel</v>
          </cell>
          <cell r="F17070" t="str">
            <v>Urza's Saga</v>
          </cell>
          <cell r="G17070" t="str">
            <v>R</v>
          </cell>
          <cell r="H17070" t="str">
            <v>Enchantment</v>
          </cell>
          <cell r="L17070" t="str">
            <v>At the beginning of your upkeep, you may put a verse counter on Midsummer Revel. {G}, Sacrifice Midsummer Revel: Put X 3/3 green Beast creature tokens onto the battlefield, where X is the number of verse counters on Midsummer Revel.</v>
          </cell>
          <cell r="M17070" t="str">
            <v>{3}{G}{G}</v>
          </cell>
          <cell r="O17070">
            <v>5</v>
          </cell>
          <cell r="P17070" t="str">
            <v>G</v>
          </cell>
          <cell r="Q17070" t="str">
            <v>US</v>
          </cell>
          <cell r="R17070">
            <v>268</v>
          </cell>
        </row>
        <row r="17071">
          <cell r="A17071" t="str">
            <v>Wishlist (Low)</v>
          </cell>
          <cell r="E17071" t="str">
            <v>Mishra's Helix</v>
          </cell>
          <cell r="F17071" t="str">
            <v>Urza's Saga</v>
          </cell>
          <cell r="G17071" t="str">
            <v>R</v>
          </cell>
          <cell r="H17071" t="str">
            <v>Artifact</v>
          </cell>
          <cell r="L17071" t="str">
            <v>{X}, {T}: Tap X target lands.</v>
          </cell>
          <cell r="M17071" t="str">
            <v>{5}</v>
          </cell>
          <cell r="O17071">
            <v>5</v>
          </cell>
          <cell r="P17071" t="str">
            <v>A</v>
          </cell>
          <cell r="Q17071" t="str">
            <v>US</v>
          </cell>
          <cell r="R17071">
            <v>302</v>
          </cell>
        </row>
        <row r="17072">
          <cell r="E17072" t="str">
            <v>Mobile Fort</v>
          </cell>
          <cell r="F17072" t="str">
            <v>Urza's Saga</v>
          </cell>
          <cell r="G17072" t="str">
            <v>U</v>
          </cell>
          <cell r="H17072" t="str">
            <v>Artifact Creature — Wall</v>
          </cell>
          <cell r="I17072">
            <v>0</v>
          </cell>
          <cell r="J17072">
            <v>6</v>
          </cell>
          <cell r="L17072" t="str">
            <v>Defender #_(This creature can't attack.)_#?{3}: Mobile Fort gets +3/-1 until end of turn and can attack this turn as though it didn't have defender. Activate this ability only once each turn.</v>
          </cell>
          <cell r="M17072" t="str">
            <v>{4}</v>
          </cell>
          <cell r="O17072">
            <v>4</v>
          </cell>
          <cell r="P17072" t="str">
            <v>A</v>
          </cell>
          <cell r="Q17072" t="str">
            <v>US</v>
          </cell>
          <cell r="R17072">
            <v>303</v>
          </cell>
        </row>
        <row r="17073">
          <cell r="A17073" t="str">
            <v>YES</v>
          </cell>
          <cell r="E17073" t="str">
            <v>Monk Idealist</v>
          </cell>
          <cell r="F17073" t="str">
            <v>Urza's Saga</v>
          </cell>
          <cell r="G17073" t="str">
            <v>U</v>
          </cell>
          <cell r="H17073" t="str">
            <v>Creature — Human Monk Cleric</v>
          </cell>
          <cell r="I17073">
            <v>2</v>
          </cell>
          <cell r="J17073">
            <v>2</v>
          </cell>
          <cell r="L17073" t="str">
            <v>When Monk Idealist enters the battlefield, return target enchantment card from your graveyard to your hand.</v>
          </cell>
          <cell r="M17073" t="str">
            <v>{2}{W}</v>
          </cell>
          <cell r="O17073">
            <v>3</v>
          </cell>
          <cell r="P17073" t="str">
            <v>W</v>
          </cell>
          <cell r="Q17073" t="str">
            <v>US</v>
          </cell>
          <cell r="R17073">
            <v>20</v>
          </cell>
        </row>
        <row r="17074">
          <cell r="E17074" t="str">
            <v>Monk Realist</v>
          </cell>
          <cell r="F17074" t="str">
            <v>Urza's Saga</v>
          </cell>
          <cell r="G17074" t="str">
            <v>C</v>
          </cell>
          <cell r="H17074" t="str">
            <v>Creature — Human Monk Cleric</v>
          </cell>
          <cell r="I17074">
            <v>1</v>
          </cell>
          <cell r="J17074">
            <v>1</v>
          </cell>
          <cell r="L17074" t="str">
            <v>When Monk Realist enters the battlefield, destroy target enchantment.</v>
          </cell>
          <cell r="M17074" t="str">
            <v>{1}{W}</v>
          </cell>
          <cell r="O17074">
            <v>2</v>
          </cell>
          <cell r="P17074" t="str">
            <v>W</v>
          </cell>
          <cell r="Q17074" t="str">
            <v>US</v>
          </cell>
          <cell r="R17074">
            <v>21</v>
          </cell>
        </row>
        <row r="17075">
          <cell r="A17075" t="str">
            <v>Promo</v>
          </cell>
          <cell r="E17075" t="str">
            <v>Morphling</v>
          </cell>
          <cell r="F17075" t="str">
            <v>Urza's Saga</v>
          </cell>
          <cell r="G17075" t="str">
            <v>R</v>
          </cell>
          <cell r="H17075" t="str">
            <v>Creature — Shapeshifter</v>
          </cell>
          <cell r="I17075">
            <v>3</v>
          </cell>
          <cell r="J17075">
            <v>3</v>
          </cell>
          <cell r="L17075" t="str">
            <v>{U}: Untap Morphling. {U}: Morphling gains flying until end of turn. {U}: Morphling gains shroud until end of turn. #_(It can't be the target of spells or abilities.)_#?{1}: Morphling gets +1/-1 until end of turn. {1}: Morphling gets -1/+1 until end of turn.</v>
          </cell>
          <cell r="M17075" t="str">
            <v>{3}{U}{U}</v>
          </cell>
          <cell r="O17075">
            <v>5</v>
          </cell>
          <cell r="P17075" t="str">
            <v>U</v>
          </cell>
          <cell r="Q17075" t="str">
            <v>US</v>
          </cell>
          <cell r="R17075">
            <v>85</v>
          </cell>
        </row>
        <row r="17076">
          <cell r="E17076" t="str">
            <v>Mountain</v>
          </cell>
          <cell r="F17076" t="str">
            <v>Urza's Saga</v>
          </cell>
          <cell r="G17076" t="str">
            <v>C</v>
          </cell>
          <cell r="H17076" t="str">
            <v>Basic Land — Mountain</v>
          </cell>
          <cell r="L17076" t="str">
            <v>{R}</v>
          </cell>
          <cell r="N17076" t="str">
            <v>{R}</v>
          </cell>
          <cell r="O17076">
            <v>0</v>
          </cell>
          <cell r="P17076" t="str">
            <v>L</v>
          </cell>
          <cell r="Q17076" t="str">
            <v>US</v>
          </cell>
          <cell r="R17076">
            <v>346</v>
          </cell>
        </row>
        <row r="17077">
          <cell r="E17077" t="str">
            <v>No Rest for the Wicked</v>
          </cell>
          <cell r="F17077" t="str">
            <v>Urza's Saga</v>
          </cell>
          <cell r="G17077" t="str">
            <v>U</v>
          </cell>
          <cell r="H17077" t="str">
            <v>Enchantment</v>
          </cell>
          <cell r="L17077" t="str">
            <v>Sacrifice No Rest for the Wicked: Return to your hand all creature cards in your graveyard that were put there from the battlefield this turn.</v>
          </cell>
          <cell r="M17077" t="str">
            <v>{1}{B}</v>
          </cell>
          <cell r="O17077">
            <v>2</v>
          </cell>
          <cell r="P17077" t="str">
            <v>B</v>
          </cell>
          <cell r="Q17077" t="str">
            <v>US</v>
          </cell>
          <cell r="R17077">
            <v>142</v>
          </cell>
        </row>
        <row r="17078">
          <cell r="E17078" t="str">
            <v>Noetic Scales</v>
          </cell>
          <cell r="F17078" t="str">
            <v>Urza's Saga</v>
          </cell>
          <cell r="G17078" t="str">
            <v>R</v>
          </cell>
          <cell r="H17078" t="str">
            <v>Artifact</v>
          </cell>
          <cell r="L17078" t="str">
            <v>At the beginning of each player's upkeep, return to its owner's hand each creature that player controls with power greater than the number of cards in his or her hand.</v>
          </cell>
          <cell r="M17078" t="str">
            <v>{4}</v>
          </cell>
          <cell r="O17078">
            <v>4</v>
          </cell>
          <cell r="P17078" t="str">
            <v>A</v>
          </cell>
          <cell r="Q17078" t="str">
            <v>US</v>
          </cell>
          <cell r="R17078">
            <v>304</v>
          </cell>
        </row>
        <row r="17079">
          <cell r="E17079" t="str">
            <v>Okk</v>
          </cell>
          <cell r="F17079" t="str">
            <v>Urza's Saga</v>
          </cell>
          <cell r="G17079" t="str">
            <v>R</v>
          </cell>
          <cell r="H17079" t="str">
            <v>Creature — Goblin</v>
          </cell>
          <cell r="I17079">
            <v>4</v>
          </cell>
          <cell r="J17079">
            <v>4</v>
          </cell>
          <cell r="L17079" t="str">
            <v>Okk can't attack unless a creature with greater power also attacks. Okk can't block unless a creature with greater power also blocks.</v>
          </cell>
          <cell r="M17079" t="str">
            <v>{1}{R}</v>
          </cell>
          <cell r="O17079">
            <v>2</v>
          </cell>
          <cell r="P17079" t="str">
            <v>R</v>
          </cell>
          <cell r="Q17079" t="str">
            <v>US</v>
          </cell>
          <cell r="R17079">
            <v>204</v>
          </cell>
        </row>
        <row r="17080">
          <cell r="E17080" t="str">
            <v>Opal Acrolith</v>
          </cell>
          <cell r="F17080" t="str">
            <v>Urza's Saga</v>
          </cell>
          <cell r="G17080" t="str">
            <v>U</v>
          </cell>
          <cell r="H17080" t="str">
            <v>Enchantment</v>
          </cell>
          <cell r="L17080" t="str">
            <v>Whenever an opponent casts a creature spell, if Opal Acrolith is an enchantment, Opal Acrolith becomes a 2/4 Soldier creature. {0}: Opal Acrolith becomes an enchantment.</v>
          </cell>
          <cell r="M17080" t="str">
            <v>{2}{W}</v>
          </cell>
          <cell r="O17080">
            <v>3</v>
          </cell>
          <cell r="P17080" t="str">
            <v>W</v>
          </cell>
          <cell r="Q17080" t="str">
            <v>US</v>
          </cell>
          <cell r="R17080">
            <v>22</v>
          </cell>
        </row>
        <row r="17081">
          <cell r="E17081" t="str">
            <v>Opal Archangel</v>
          </cell>
          <cell r="F17081" t="str">
            <v>Urza's Saga</v>
          </cell>
          <cell r="G17081" t="str">
            <v>R</v>
          </cell>
          <cell r="H17081" t="str">
            <v>Enchantment</v>
          </cell>
          <cell r="L17081" t="str">
            <v>When an opponent casts a creature spell, if Opal Archangel is an enchantment, Opal Archangel becomes a 5/5 Angel creature with flying and vigilance.</v>
          </cell>
          <cell r="M17081" t="str">
            <v>{4}{W}</v>
          </cell>
          <cell r="O17081">
            <v>5</v>
          </cell>
          <cell r="P17081" t="str">
            <v>W</v>
          </cell>
          <cell r="Q17081" t="str">
            <v>US</v>
          </cell>
          <cell r="R17081">
            <v>23</v>
          </cell>
        </row>
        <row r="17082">
          <cell r="E17082" t="str">
            <v>Opal Caryatid</v>
          </cell>
          <cell r="F17082" t="str">
            <v>Urza's Saga</v>
          </cell>
          <cell r="G17082" t="str">
            <v>C</v>
          </cell>
          <cell r="H17082" t="str">
            <v>Enchantment</v>
          </cell>
          <cell r="L17082" t="str">
            <v>When an opponent casts a creature spell, if Opal Caryatid is an enchantment, Opal Caryatid becomes a 2/2 Soldier creature.</v>
          </cell>
          <cell r="M17082" t="str">
            <v>{W}</v>
          </cell>
          <cell r="O17082">
            <v>1</v>
          </cell>
          <cell r="P17082" t="str">
            <v>W</v>
          </cell>
          <cell r="Q17082" t="str">
            <v>US</v>
          </cell>
          <cell r="R17082">
            <v>24</v>
          </cell>
        </row>
        <row r="17083">
          <cell r="E17083" t="str">
            <v>Opal Gargoyle</v>
          </cell>
          <cell r="F17083" t="str">
            <v>Urza's Saga</v>
          </cell>
          <cell r="G17083" t="str">
            <v>C</v>
          </cell>
          <cell r="H17083" t="str">
            <v>Enchantment</v>
          </cell>
          <cell r="L17083" t="str">
            <v>When an opponent casts a creature spell, if Opal Gargoyle is an enchantment, Opal Gargoyle becomes a 2/2 Gargoyle creature with flying.</v>
          </cell>
          <cell r="M17083" t="str">
            <v>{1}{W}</v>
          </cell>
          <cell r="O17083">
            <v>2</v>
          </cell>
          <cell r="P17083" t="str">
            <v>W</v>
          </cell>
          <cell r="Q17083" t="str">
            <v>US</v>
          </cell>
          <cell r="R17083">
            <v>25</v>
          </cell>
        </row>
        <row r="17084">
          <cell r="E17084" t="str">
            <v>Opal Titan</v>
          </cell>
          <cell r="F17084" t="str">
            <v>Urza's Saga</v>
          </cell>
          <cell r="G17084" t="str">
            <v>R</v>
          </cell>
          <cell r="H17084" t="str">
            <v>Enchantment</v>
          </cell>
          <cell r="L17084" t="str">
            <v>When an opponent casts a creature spell, if Opal Titan is an enchantment, Opal Titan becomes a 4/4 Giant creature with protection from each of that spell's colors.</v>
          </cell>
          <cell r="M17084" t="str">
            <v>{2}{W}{W}</v>
          </cell>
          <cell r="O17084">
            <v>4</v>
          </cell>
          <cell r="P17084" t="str">
            <v>W</v>
          </cell>
          <cell r="Q17084" t="str">
            <v>US</v>
          </cell>
          <cell r="R17084">
            <v>26</v>
          </cell>
        </row>
        <row r="17085">
          <cell r="E17085" t="str">
            <v>Oppression</v>
          </cell>
          <cell r="F17085" t="str">
            <v>Urza's Saga</v>
          </cell>
          <cell r="G17085" t="str">
            <v>R</v>
          </cell>
          <cell r="H17085" t="str">
            <v>Enchantment</v>
          </cell>
          <cell r="L17085" t="str">
            <v>Whenever a player casts a spell, that player discards a card.</v>
          </cell>
          <cell r="M17085" t="str">
            <v>{1}{B}{B}</v>
          </cell>
          <cell r="O17085">
            <v>3</v>
          </cell>
          <cell r="P17085" t="str">
            <v>B</v>
          </cell>
          <cell r="Q17085" t="str">
            <v>US</v>
          </cell>
          <cell r="R17085">
            <v>143</v>
          </cell>
        </row>
        <row r="17086">
          <cell r="E17086" t="str">
            <v>Order of Yawgmoth</v>
          </cell>
          <cell r="F17086" t="str">
            <v>Urza's Saga</v>
          </cell>
          <cell r="G17086" t="str">
            <v>U</v>
          </cell>
          <cell r="H17086" t="str">
            <v>Creature — Zombie Knight</v>
          </cell>
          <cell r="I17086">
            <v>2</v>
          </cell>
          <cell r="J17086">
            <v>2</v>
          </cell>
          <cell r="L17086" t="str">
            <v>Fear #_(This creature can't be blocked except by artifact creatures and/or black creatures.)_#?Whenever Order of Yawgmoth deals damage to a player, that player discards a card.</v>
          </cell>
          <cell r="M17086" t="str">
            <v>{2}{B}{B}</v>
          </cell>
          <cell r="O17086">
            <v>4</v>
          </cell>
          <cell r="P17086" t="str">
            <v>B</v>
          </cell>
          <cell r="Q17086" t="str">
            <v>US</v>
          </cell>
          <cell r="R17086">
            <v>144</v>
          </cell>
        </row>
        <row r="17087">
          <cell r="E17087" t="str">
            <v>Outmaneuver</v>
          </cell>
          <cell r="F17087" t="str">
            <v>Urza's Saga</v>
          </cell>
          <cell r="G17087" t="str">
            <v>U</v>
          </cell>
          <cell r="H17087" t="str">
            <v>Instant</v>
          </cell>
          <cell r="L17087" t="str">
            <v>X target blocked creatures assign their combat damage this turn as though they weren't blocked.</v>
          </cell>
          <cell r="M17087" t="str">
            <v>{X}{R}</v>
          </cell>
          <cell r="O17087">
            <v>1</v>
          </cell>
          <cell r="P17087" t="str">
            <v>R</v>
          </cell>
          <cell r="Q17087" t="str">
            <v>US</v>
          </cell>
          <cell r="R17087">
            <v>205</v>
          </cell>
        </row>
        <row r="17088">
          <cell r="A17088" t="str">
            <v>Duplicate</v>
          </cell>
          <cell r="E17088" t="str">
            <v>Pacifism</v>
          </cell>
          <cell r="F17088" t="str">
            <v>Urza's Saga</v>
          </cell>
          <cell r="G17088" t="str">
            <v>C</v>
          </cell>
          <cell r="H17088" t="str">
            <v>Enchantment — Aura</v>
          </cell>
          <cell r="L17088" t="str">
            <v>Enchant creature?Enchanted creature can't attack or block.</v>
          </cell>
          <cell r="M17088" t="str">
            <v>{1}{W}</v>
          </cell>
          <cell r="O17088">
            <v>2</v>
          </cell>
          <cell r="P17088" t="str">
            <v>W</v>
          </cell>
          <cell r="Q17088" t="str">
            <v>US</v>
          </cell>
          <cell r="R17088">
            <v>27</v>
          </cell>
        </row>
        <row r="17089">
          <cell r="E17089" t="str">
            <v>Parasitic Bond</v>
          </cell>
          <cell r="F17089" t="str">
            <v>Urza's Saga</v>
          </cell>
          <cell r="G17089" t="str">
            <v>U</v>
          </cell>
          <cell r="H17089" t="str">
            <v>Enchantment — Aura</v>
          </cell>
          <cell r="L17089" t="str">
            <v>Enchant creature?At the beginning of the upkeep of enchanted creature's controller, Parasitic Bond deals 2 damage to that player.</v>
          </cell>
          <cell r="M17089" t="str">
            <v>{3}{B}</v>
          </cell>
          <cell r="O17089">
            <v>4</v>
          </cell>
          <cell r="P17089" t="str">
            <v>B</v>
          </cell>
          <cell r="Q17089" t="str">
            <v>US</v>
          </cell>
          <cell r="R17089">
            <v>145</v>
          </cell>
        </row>
        <row r="17090">
          <cell r="A17090" t="str">
            <v>YES</v>
          </cell>
          <cell r="E17090" t="str">
            <v>Pariah</v>
          </cell>
          <cell r="F17090" t="str">
            <v>Urza's Saga</v>
          </cell>
          <cell r="G17090" t="str">
            <v>R</v>
          </cell>
          <cell r="H17090" t="str">
            <v>Enchantment — Aura</v>
          </cell>
          <cell r="L17090" t="str">
            <v>Enchant creature #_(Target a creature as you cast this. This card enters the battlefield attached to that creature.)_#?All damage that would be dealt to you is dealt to enchanted creature instead.</v>
          </cell>
          <cell r="M17090" t="str">
            <v>{2}{W}</v>
          </cell>
          <cell r="O17090">
            <v>3</v>
          </cell>
          <cell r="P17090" t="str">
            <v>W</v>
          </cell>
          <cell r="Q17090" t="str">
            <v>US</v>
          </cell>
          <cell r="R17090">
            <v>28</v>
          </cell>
        </row>
        <row r="17091">
          <cell r="E17091" t="str">
            <v>Path of Peace</v>
          </cell>
          <cell r="F17091" t="str">
            <v>Urza's Saga</v>
          </cell>
          <cell r="G17091" t="str">
            <v>C</v>
          </cell>
          <cell r="H17091" t="str">
            <v>Sorcery</v>
          </cell>
          <cell r="L17091" t="str">
            <v>Destroy target creature. Its owner gains 4 life.</v>
          </cell>
          <cell r="M17091" t="str">
            <v>{3}{W}</v>
          </cell>
          <cell r="O17091">
            <v>4</v>
          </cell>
          <cell r="P17091" t="str">
            <v>W</v>
          </cell>
          <cell r="Q17091" t="str">
            <v>US</v>
          </cell>
          <cell r="R17091">
            <v>29</v>
          </cell>
        </row>
        <row r="17092">
          <cell r="E17092" t="str">
            <v>Pegasus Charger</v>
          </cell>
          <cell r="F17092" t="str">
            <v>Urza's Saga</v>
          </cell>
          <cell r="G17092" t="str">
            <v>C</v>
          </cell>
          <cell r="H17092" t="str">
            <v>Creature — Pegasus</v>
          </cell>
          <cell r="I17092">
            <v>2</v>
          </cell>
          <cell r="J17092">
            <v>1</v>
          </cell>
          <cell r="L17092" t="str">
            <v>Flying #_(This creature can't be blocked except by creatures with flying or reach.)_#?First strike #_(This creature deals combat damage before creatures without first strike.)_#</v>
          </cell>
          <cell r="M17092" t="str">
            <v>{2}{W}</v>
          </cell>
          <cell r="O17092">
            <v>3</v>
          </cell>
          <cell r="P17092" t="str">
            <v>W</v>
          </cell>
          <cell r="Q17092" t="str">
            <v>US</v>
          </cell>
          <cell r="R17092">
            <v>30</v>
          </cell>
        </row>
        <row r="17093">
          <cell r="E17093" t="str">
            <v>Pendrell Drake</v>
          </cell>
          <cell r="F17093" t="str">
            <v>Urza's Saga</v>
          </cell>
          <cell r="G17093" t="str">
            <v>C</v>
          </cell>
          <cell r="H17093" t="str">
            <v>Creature — Drake</v>
          </cell>
          <cell r="I17093">
            <v>2</v>
          </cell>
          <cell r="J17093">
            <v>3</v>
          </cell>
          <cell r="L17093" t="str">
            <v>Flying?Cycling {2} #_({2}, Discard this card: Draw a card.)_#</v>
          </cell>
          <cell r="M17093" t="str">
            <v>{3}{U}</v>
          </cell>
          <cell r="O17093">
            <v>4</v>
          </cell>
          <cell r="P17093" t="str">
            <v>U</v>
          </cell>
          <cell r="Q17093" t="str">
            <v>US</v>
          </cell>
          <cell r="R17093">
            <v>86</v>
          </cell>
        </row>
        <row r="17094">
          <cell r="E17094" t="str">
            <v>Pendrell Flux</v>
          </cell>
          <cell r="F17094" t="str">
            <v>Urza's Saga</v>
          </cell>
          <cell r="G17094" t="str">
            <v>C</v>
          </cell>
          <cell r="H17094" t="str">
            <v>Enchantment — Aura</v>
          </cell>
          <cell r="L17094" t="str">
            <v>Enchant creature?Enchanted creature has "At the beginning of your upkeep, sacrifice this creature unless you pay its mana cost."</v>
          </cell>
          <cell r="M17094" t="str">
            <v>{1}{U}</v>
          </cell>
          <cell r="O17094">
            <v>2</v>
          </cell>
          <cell r="P17094" t="str">
            <v>U</v>
          </cell>
          <cell r="Q17094" t="str">
            <v>US</v>
          </cell>
          <cell r="R17094">
            <v>87</v>
          </cell>
        </row>
        <row r="17095">
          <cell r="E17095" t="str">
            <v>Peregrine Drake</v>
          </cell>
          <cell r="F17095" t="str">
            <v>Urza's Saga</v>
          </cell>
          <cell r="G17095" t="str">
            <v>U</v>
          </cell>
          <cell r="H17095" t="str">
            <v>Creature — Drake</v>
          </cell>
          <cell r="I17095">
            <v>2</v>
          </cell>
          <cell r="J17095">
            <v>3</v>
          </cell>
          <cell r="L17095" t="str">
            <v>Flying?When Peregrine Drake enters the battlefield, untap up to five lands.</v>
          </cell>
          <cell r="M17095" t="str">
            <v>{4}{U}</v>
          </cell>
          <cell r="O17095">
            <v>5</v>
          </cell>
          <cell r="P17095" t="str">
            <v>U</v>
          </cell>
          <cell r="Q17095" t="str">
            <v>US</v>
          </cell>
          <cell r="R17095">
            <v>88</v>
          </cell>
        </row>
        <row r="17096">
          <cell r="A17096" t="str">
            <v>Duplicate</v>
          </cell>
          <cell r="E17096" t="str">
            <v>Persecute</v>
          </cell>
          <cell r="F17096" t="str">
            <v>Urza's Saga</v>
          </cell>
          <cell r="G17096" t="str">
            <v>R</v>
          </cell>
          <cell r="H17096" t="str">
            <v>Sorcery</v>
          </cell>
          <cell r="L17096" t="str">
            <v>Choose a color. Target player reveals his or her hand and discards all cards of that color.</v>
          </cell>
          <cell r="M17096" t="str">
            <v>{2}{B}{B}</v>
          </cell>
          <cell r="O17096">
            <v>4</v>
          </cell>
          <cell r="P17096" t="str">
            <v>B</v>
          </cell>
          <cell r="Q17096" t="str">
            <v>US</v>
          </cell>
          <cell r="R17096">
            <v>146</v>
          </cell>
        </row>
        <row r="17097">
          <cell r="A17097" t="str">
            <v>Duplicate</v>
          </cell>
          <cell r="E17097" t="str">
            <v>Pestilence</v>
          </cell>
          <cell r="F17097" t="str">
            <v>Urza's Saga</v>
          </cell>
          <cell r="G17097" t="str">
            <v>C</v>
          </cell>
          <cell r="H17097" t="str">
            <v>Enchantment</v>
          </cell>
          <cell r="L17097" t="str">
            <v>At the beginning of the end step, if no creatures are on the battlefield, sacrifice Pestilence. {B}: Pestilence deals 1 damage to each creature and each player.</v>
          </cell>
          <cell r="M17097" t="str">
            <v>{2}{B}{B}</v>
          </cell>
          <cell r="O17097">
            <v>4</v>
          </cell>
          <cell r="P17097" t="str">
            <v>B</v>
          </cell>
          <cell r="Q17097" t="str">
            <v>US</v>
          </cell>
          <cell r="R17097">
            <v>147</v>
          </cell>
        </row>
        <row r="17098">
          <cell r="E17098" t="str">
            <v>Phyrexian Colossus</v>
          </cell>
          <cell r="F17098" t="str">
            <v>Urza's Saga</v>
          </cell>
          <cell r="G17098" t="str">
            <v>R</v>
          </cell>
          <cell r="H17098" t="str">
            <v>Artifact Creature — Golem</v>
          </cell>
          <cell r="I17098">
            <v>8</v>
          </cell>
          <cell r="J17098">
            <v>8</v>
          </cell>
          <cell r="L17098" t="str">
            <v>Phyrexian Colossus doesn't untap during your untap step. Pay 8 life: Untap Phyrexian Colossus. Phyrexian Colossus can't be blocked except by three or more creatures.</v>
          </cell>
          <cell r="M17098" t="str">
            <v>{7}</v>
          </cell>
          <cell r="O17098">
            <v>7</v>
          </cell>
          <cell r="P17098" t="str">
            <v>A</v>
          </cell>
          <cell r="Q17098" t="str">
            <v>US</v>
          </cell>
          <cell r="R17098">
            <v>306</v>
          </cell>
        </row>
        <row r="17099">
          <cell r="E17099" t="str">
            <v>Phyrexian Ghoul</v>
          </cell>
          <cell r="F17099" t="str">
            <v>Urza's Saga</v>
          </cell>
          <cell r="G17099" t="str">
            <v>C</v>
          </cell>
          <cell r="H17099" t="str">
            <v>Creature — Zombie</v>
          </cell>
          <cell r="I17099">
            <v>2</v>
          </cell>
          <cell r="J17099">
            <v>2</v>
          </cell>
          <cell r="L17099" t="str">
            <v>Sacrifice a creature: Phyrexian Ghoul gets +2/+2 until end of turn.</v>
          </cell>
          <cell r="M17099" t="str">
            <v>{2}{B}</v>
          </cell>
          <cell r="O17099">
            <v>3</v>
          </cell>
          <cell r="P17099" t="str">
            <v>B</v>
          </cell>
          <cell r="Q17099" t="str">
            <v>US</v>
          </cell>
          <cell r="R17099">
            <v>148</v>
          </cell>
        </row>
        <row r="17100">
          <cell r="E17100" t="str">
            <v>Phyrexian Processor</v>
          </cell>
          <cell r="F17100" t="str">
            <v>Urza's Saga</v>
          </cell>
          <cell r="G17100" t="str">
            <v>R</v>
          </cell>
          <cell r="H17100" t="str">
            <v>Artifact</v>
          </cell>
          <cell r="L17100" t="str">
            <v>As Phyrexian Processor enters the battlefield, pay any amount of life. {4}, {T}: Put an X/X black Minion creature token onto the battlefield, where X is the life paid as Phyrexian Processor entered the battlefield.</v>
          </cell>
          <cell r="M17100" t="str">
            <v>{4}</v>
          </cell>
          <cell r="O17100">
            <v>4</v>
          </cell>
          <cell r="P17100" t="str">
            <v>A</v>
          </cell>
          <cell r="Q17100" t="str">
            <v>US</v>
          </cell>
          <cell r="R17100">
            <v>306</v>
          </cell>
        </row>
        <row r="17101">
          <cell r="E17101" t="str">
            <v>Phyrexian Tower</v>
          </cell>
          <cell r="F17101" t="str">
            <v>Urza's Saga</v>
          </cell>
          <cell r="G17101" t="str">
            <v>R</v>
          </cell>
          <cell r="H17101" t="str">
            <v>Legendary Land</v>
          </cell>
          <cell r="L17101" t="str">
            <v>{T}: Add {1} to your mana pool. {T}, Sacrifice a creature: Add {B}{B} to your mana pool.</v>
          </cell>
          <cell r="N17101" t="str">
            <v>{B}</v>
          </cell>
          <cell r="O17101">
            <v>0</v>
          </cell>
          <cell r="P17101" t="str">
            <v>L</v>
          </cell>
          <cell r="Q17101" t="str">
            <v>US</v>
          </cell>
          <cell r="R17101">
            <v>322</v>
          </cell>
        </row>
        <row r="17102">
          <cell r="E17102" t="str">
            <v>Pit Trap</v>
          </cell>
          <cell r="F17102" t="str">
            <v>Urza's Saga</v>
          </cell>
          <cell r="G17102" t="str">
            <v>U</v>
          </cell>
          <cell r="H17102" t="str">
            <v>Artifact</v>
          </cell>
          <cell r="L17102" t="str">
            <v>{2}, {T}, Sacrifice Pit Trap: Destroy target attacking creature without flying. It can't be regenerated.</v>
          </cell>
          <cell r="M17102" t="str">
            <v>{2}</v>
          </cell>
          <cell r="O17102">
            <v>2</v>
          </cell>
          <cell r="P17102" t="str">
            <v>A</v>
          </cell>
          <cell r="Q17102" t="str">
            <v>US</v>
          </cell>
          <cell r="R17102">
            <v>307</v>
          </cell>
        </row>
        <row r="17103">
          <cell r="E17103" t="str">
            <v>Plains</v>
          </cell>
          <cell r="F17103" t="str">
            <v>Urza's Saga</v>
          </cell>
          <cell r="G17103" t="str">
            <v>C</v>
          </cell>
          <cell r="H17103" t="str">
            <v>Basic Land — Plains</v>
          </cell>
          <cell r="L17103" t="str">
            <v>{W}</v>
          </cell>
          <cell r="N17103" t="str">
            <v>{W}</v>
          </cell>
          <cell r="O17103">
            <v>0</v>
          </cell>
          <cell r="P17103" t="str">
            <v>L</v>
          </cell>
          <cell r="Q17103" t="str">
            <v>US</v>
          </cell>
          <cell r="R17103">
            <v>333</v>
          </cell>
        </row>
        <row r="17104">
          <cell r="E17104" t="str">
            <v>Planar Birth</v>
          </cell>
          <cell r="F17104" t="str">
            <v>Urza's Saga</v>
          </cell>
          <cell r="G17104" t="str">
            <v>R</v>
          </cell>
          <cell r="H17104" t="str">
            <v>Sorcery</v>
          </cell>
          <cell r="L17104" t="str">
            <v>Return all basic land cards from all graveyards to the battlefield tapped under their owners' control.</v>
          </cell>
          <cell r="M17104" t="str">
            <v>{1}{W}</v>
          </cell>
          <cell r="O17104">
            <v>2</v>
          </cell>
          <cell r="P17104" t="str">
            <v>W</v>
          </cell>
          <cell r="Q17104" t="str">
            <v>US</v>
          </cell>
          <cell r="R17104">
            <v>31</v>
          </cell>
        </row>
        <row r="17105">
          <cell r="E17105" t="str">
            <v>Planar Void</v>
          </cell>
          <cell r="F17105" t="str">
            <v>Urza's Saga</v>
          </cell>
          <cell r="G17105" t="str">
            <v>U</v>
          </cell>
          <cell r="H17105" t="str">
            <v>Enchantment</v>
          </cell>
          <cell r="L17105" t="str">
            <v>Whenever another card is put into a graveyard from anywhere, exile that card.</v>
          </cell>
          <cell r="M17105" t="str">
            <v>{B}</v>
          </cell>
          <cell r="O17105">
            <v>1</v>
          </cell>
          <cell r="P17105" t="str">
            <v>B</v>
          </cell>
          <cell r="Q17105" t="str">
            <v>US</v>
          </cell>
          <cell r="R17105">
            <v>149</v>
          </cell>
        </row>
        <row r="17106">
          <cell r="A17106" t="str">
            <v>YES</v>
          </cell>
          <cell r="E17106" t="str">
            <v>Polluted Mire</v>
          </cell>
          <cell r="F17106" t="str">
            <v>Urza's Saga</v>
          </cell>
          <cell r="G17106" t="str">
            <v>C</v>
          </cell>
          <cell r="H17106" t="str">
            <v>Land</v>
          </cell>
          <cell r="L17106" t="str">
            <v>Polluted Mire enters the battlefield tapped. {T}: Add {B} to your mana pool. Cycling {2} #_({2}, Discard this card: Draw a card.)_#</v>
          </cell>
          <cell r="N17106" t="str">
            <v>{B}</v>
          </cell>
          <cell r="O17106">
            <v>0</v>
          </cell>
          <cell r="P17106" t="str">
            <v>L</v>
          </cell>
          <cell r="Q17106" t="str">
            <v>US</v>
          </cell>
          <cell r="R17106">
            <v>323</v>
          </cell>
        </row>
        <row r="17107">
          <cell r="A17107" t="str">
            <v>Promo</v>
          </cell>
          <cell r="E17107" t="str">
            <v>Pouncing Jaguar</v>
          </cell>
          <cell r="F17107" t="str">
            <v>Urza's Saga</v>
          </cell>
          <cell r="G17107" t="str">
            <v>C</v>
          </cell>
          <cell r="H17107" t="str">
            <v>Creature — Cat</v>
          </cell>
          <cell r="I17107">
            <v>2</v>
          </cell>
          <cell r="J17107">
            <v>2</v>
          </cell>
          <cell r="L17107" t="str">
            <v>Echo {G} #_(At the beginning of your upkeep, if this came under your control since the beginning of your last upkeep, sacrifice it unless you pay its echo cost.)_#</v>
          </cell>
          <cell r="M17107" t="str">
            <v>{G}</v>
          </cell>
          <cell r="O17107">
            <v>1</v>
          </cell>
          <cell r="P17107" t="str">
            <v>G</v>
          </cell>
          <cell r="Q17107" t="str">
            <v>US</v>
          </cell>
          <cell r="R17107">
            <v>269</v>
          </cell>
        </row>
        <row r="17108">
          <cell r="E17108" t="str">
            <v>Power Sink</v>
          </cell>
          <cell r="F17108" t="str">
            <v>Urza's Saga</v>
          </cell>
          <cell r="G17108" t="str">
            <v>C</v>
          </cell>
          <cell r="H17108" t="str">
            <v>Instant</v>
          </cell>
          <cell r="L17108" t="str">
            <v>Counter target spell unless its controller pays {X}. If he or she doesn't, that player taps all lands with mana abilities he or she controls and empties his or her mana pool.</v>
          </cell>
          <cell r="M17108" t="str">
            <v>{X}{U}</v>
          </cell>
          <cell r="O17108">
            <v>1</v>
          </cell>
          <cell r="P17108" t="str">
            <v>U</v>
          </cell>
          <cell r="Q17108" t="str">
            <v>US</v>
          </cell>
          <cell r="R17108">
            <v>89</v>
          </cell>
        </row>
        <row r="17109">
          <cell r="E17109" t="str">
            <v>Power Taint</v>
          </cell>
          <cell r="F17109" t="str">
            <v>Urza's Saga</v>
          </cell>
          <cell r="G17109" t="str">
            <v>C</v>
          </cell>
          <cell r="H17109" t="str">
            <v>Enchantment — Aura</v>
          </cell>
          <cell r="L17109" t="str">
            <v>Enchant enchantment?At the beginning of the upkeep of enchanted enchantment's controller, that player loses 2 life unless he or she pays {2}. Cycling {2} #_({2}, Discard this card: Draw a card.)_#</v>
          </cell>
          <cell r="M17109" t="str">
            <v>{1}{U}</v>
          </cell>
          <cell r="O17109">
            <v>2</v>
          </cell>
          <cell r="P17109" t="str">
            <v>U</v>
          </cell>
          <cell r="Q17109" t="str">
            <v>US</v>
          </cell>
          <cell r="R17109">
            <v>90</v>
          </cell>
        </row>
        <row r="17110">
          <cell r="A17110" t="str">
            <v>YES</v>
          </cell>
          <cell r="E17110" t="str">
            <v>Presence of the Master</v>
          </cell>
          <cell r="F17110" t="str">
            <v>Urza's Saga</v>
          </cell>
          <cell r="G17110" t="str">
            <v>U</v>
          </cell>
          <cell r="H17110" t="str">
            <v>Enchantment</v>
          </cell>
          <cell r="L17110" t="str">
            <v>Whenever a player casts an enchantment spell, counter it.</v>
          </cell>
          <cell r="M17110" t="str">
            <v>{3}{W}</v>
          </cell>
          <cell r="O17110">
            <v>4</v>
          </cell>
          <cell r="P17110" t="str">
            <v>W</v>
          </cell>
          <cell r="Q17110" t="str">
            <v>US</v>
          </cell>
          <cell r="R17110">
            <v>32</v>
          </cell>
        </row>
        <row r="17111">
          <cell r="E17111" t="str">
            <v>Priest of Gix</v>
          </cell>
          <cell r="F17111" t="str">
            <v>Urza's Saga</v>
          </cell>
          <cell r="G17111" t="str">
            <v>U</v>
          </cell>
          <cell r="H17111" t="str">
            <v>Creature — Human Cleric Minion</v>
          </cell>
          <cell r="I17111">
            <v>2</v>
          </cell>
          <cell r="J17111">
            <v>1</v>
          </cell>
          <cell r="L17111" t="str">
            <v>When Priest of Gix enters the battlefield, add {B}{B}{B} to your mana pool.</v>
          </cell>
          <cell r="M17111" t="str">
            <v>{2}{B}</v>
          </cell>
          <cell r="N17111" t="str">
            <v>{B}</v>
          </cell>
          <cell r="O17111">
            <v>3</v>
          </cell>
          <cell r="P17111" t="str">
            <v>B</v>
          </cell>
          <cell r="Q17111" t="str">
            <v>US</v>
          </cell>
          <cell r="R17111">
            <v>150</v>
          </cell>
        </row>
        <row r="17112">
          <cell r="A17112" t="str">
            <v>Promo</v>
          </cell>
          <cell r="E17112" t="str">
            <v>Priest of Titania</v>
          </cell>
          <cell r="F17112" t="str">
            <v>Urza's Saga</v>
          </cell>
          <cell r="G17112" t="str">
            <v>C</v>
          </cell>
          <cell r="H17112" t="str">
            <v>Creature — Elf Druid</v>
          </cell>
          <cell r="I17112">
            <v>1</v>
          </cell>
          <cell r="J17112">
            <v>1</v>
          </cell>
          <cell r="L17112" t="str">
            <v>{T}: Add {G} to your mana pool for each Elf on the battlefield.</v>
          </cell>
          <cell r="M17112" t="str">
            <v>{1}{G}</v>
          </cell>
          <cell r="N17112" t="str">
            <v>{G}</v>
          </cell>
          <cell r="O17112">
            <v>2</v>
          </cell>
          <cell r="P17112" t="str">
            <v>G</v>
          </cell>
          <cell r="Q17112" t="str">
            <v>US</v>
          </cell>
          <cell r="R17112">
            <v>270</v>
          </cell>
        </row>
        <row r="17113">
          <cell r="E17113" t="str">
            <v>Purging Scythe</v>
          </cell>
          <cell r="F17113" t="str">
            <v>Urza's Saga</v>
          </cell>
          <cell r="G17113" t="str">
            <v>R</v>
          </cell>
          <cell r="H17113" t="str">
            <v>Artifact</v>
          </cell>
          <cell r="L17113" t="str">
            <v>At the beginning of your upkeep, Purging Scythe deals 2 damage to the creature with the least toughness. If two or more creatures are tied for least toughness, you choose one of them.</v>
          </cell>
          <cell r="M17113" t="str">
            <v>{5}</v>
          </cell>
          <cell r="O17113">
            <v>5</v>
          </cell>
          <cell r="P17113" t="str">
            <v>A</v>
          </cell>
          <cell r="Q17113" t="str">
            <v>US</v>
          </cell>
          <cell r="R17113">
            <v>308</v>
          </cell>
        </row>
        <row r="17114">
          <cell r="A17114" t="str">
            <v>YES</v>
          </cell>
          <cell r="E17114" t="str">
            <v>Rain of Filth</v>
          </cell>
          <cell r="F17114" t="str">
            <v>Urza's Saga</v>
          </cell>
          <cell r="G17114" t="str">
            <v>U</v>
          </cell>
          <cell r="H17114" t="str">
            <v>Instant</v>
          </cell>
          <cell r="L17114" t="str">
            <v>Until end of turn, lands you control gain "Sacrifice this land: Add {B} to your mana pool."</v>
          </cell>
          <cell r="M17114" t="str">
            <v>{B}</v>
          </cell>
          <cell r="N17114" t="str">
            <v>{B}</v>
          </cell>
          <cell r="O17114">
            <v>1</v>
          </cell>
          <cell r="P17114" t="str">
            <v>B</v>
          </cell>
          <cell r="Q17114" t="str">
            <v>US</v>
          </cell>
          <cell r="R17114">
            <v>151</v>
          </cell>
        </row>
        <row r="17115">
          <cell r="E17115" t="str">
            <v>Rain of Salt</v>
          </cell>
          <cell r="F17115" t="str">
            <v>Urza's Saga</v>
          </cell>
          <cell r="G17115" t="str">
            <v>U</v>
          </cell>
          <cell r="H17115" t="str">
            <v>Sorcery</v>
          </cell>
          <cell r="L17115" t="str">
            <v>Destroy two target lands.</v>
          </cell>
          <cell r="M17115" t="str">
            <v>{4}{R}{R}</v>
          </cell>
          <cell r="O17115">
            <v>6</v>
          </cell>
          <cell r="P17115" t="str">
            <v>R</v>
          </cell>
          <cell r="Q17115" t="str">
            <v>US</v>
          </cell>
          <cell r="R17115">
            <v>206</v>
          </cell>
        </row>
        <row r="17116">
          <cell r="E17116" t="str">
            <v>Ravenous Skirge</v>
          </cell>
          <cell r="F17116" t="str">
            <v>Urza's Saga</v>
          </cell>
          <cell r="G17116" t="str">
            <v>C</v>
          </cell>
          <cell r="H17116" t="str">
            <v>Creature — Imp</v>
          </cell>
          <cell r="I17116">
            <v>1</v>
          </cell>
          <cell r="J17116">
            <v>1</v>
          </cell>
          <cell r="L17116" t="str">
            <v>Flying?Whenever Ravenous Skirge attacks, it gets +2/+0 until end of turn.</v>
          </cell>
          <cell r="M17116" t="str">
            <v>{2}{B}</v>
          </cell>
          <cell r="O17116">
            <v>3</v>
          </cell>
          <cell r="P17116" t="str">
            <v>B</v>
          </cell>
          <cell r="Q17116" t="str">
            <v>US</v>
          </cell>
          <cell r="R17116">
            <v>152</v>
          </cell>
        </row>
        <row r="17117">
          <cell r="E17117" t="str">
            <v>Raze</v>
          </cell>
          <cell r="F17117" t="str">
            <v>Urza's Saga</v>
          </cell>
          <cell r="G17117" t="str">
            <v>C</v>
          </cell>
          <cell r="H17117" t="str">
            <v>Sorcery</v>
          </cell>
          <cell r="L17117" t="str">
            <v>As an additional cost to cast Raze, sacrifice a land. Destroy target land.</v>
          </cell>
          <cell r="M17117" t="str">
            <v>{R}</v>
          </cell>
          <cell r="O17117">
            <v>1</v>
          </cell>
          <cell r="P17117" t="str">
            <v>R</v>
          </cell>
          <cell r="Q17117" t="str">
            <v>US</v>
          </cell>
          <cell r="R17117">
            <v>207</v>
          </cell>
        </row>
        <row r="17118">
          <cell r="E17118" t="str">
            <v>Recantation</v>
          </cell>
          <cell r="F17118" t="str">
            <v>Urza's Saga</v>
          </cell>
          <cell r="G17118" t="str">
            <v>R</v>
          </cell>
          <cell r="H17118" t="str">
            <v>Enchantment</v>
          </cell>
          <cell r="L17118" t="str">
            <v>At the beginning of your upkeep, you may put a verse counter on Recantation. {U}, Sacrifice Recantation: Return up to X target permanents to their owners' hands, where X is the number of verse counters on Recantation.</v>
          </cell>
          <cell r="M17118" t="str">
            <v>{3}{U}{U}</v>
          </cell>
          <cell r="O17118">
            <v>5</v>
          </cell>
          <cell r="P17118" t="str">
            <v>U</v>
          </cell>
          <cell r="Q17118" t="str">
            <v>US</v>
          </cell>
          <cell r="R17118">
            <v>91</v>
          </cell>
        </row>
        <row r="17119">
          <cell r="E17119" t="str">
            <v>Reclusive Wight</v>
          </cell>
          <cell r="F17119" t="str">
            <v>Urza's Saga</v>
          </cell>
          <cell r="G17119" t="str">
            <v>U</v>
          </cell>
          <cell r="H17119" t="str">
            <v>Creature — Zombie Minion</v>
          </cell>
          <cell r="I17119">
            <v>4</v>
          </cell>
          <cell r="J17119">
            <v>4</v>
          </cell>
          <cell r="L17119" t="str">
            <v>At the beginning of your upkeep, if you control another nonland permanent, sacrifice Reclusive Wight.</v>
          </cell>
          <cell r="M17119" t="str">
            <v>{3}{B}</v>
          </cell>
          <cell r="O17119">
            <v>4</v>
          </cell>
          <cell r="P17119" t="str">
            <v>B</v>
          </cell>
          <cell r="Q17119" t="str">
            <v>US</v>
          </cell>
          <cell r="R17119">
            <v>153</v>
          </cell>
        </row>
        <row r="17120">
          <cell r="E17120" t="str">
            <v>Redeem</v>
          </cell>
          <cell r="F17120" t="str">
            <v>Urza's Saga</v>
          </cell>
          <cell r="G17120" t="str">
            <v>U</v>
          </cell>
          <cell r="H17120" t="str">
            <v>Instant</v>
          </cell>
          <cell r="L17120" t="str">
            <v>Prevent all damage that would be dealt this turn to up to two target creatures.</v>
          </cell>
          <cell r="M17120" t="str">
            <v>{1}{W}</v>
          </cell>
          <cell r="O17120">
            <v>2</v>
          </cell>
          <cell r="P17120" t="str">
            <v>W</v>
          </cell>
          <cell r="Q17120" t="str">
            <v>US</v>
          </cell>
          <cell r="R17120">
            <v>33</v>
          </cell>
        </row>
        <row r="17121">
          <cell r="E17121" t="str">
            <v>Reflexes</v>
          </cell>
          <cell r="F17121" t="str">
            <v>Urza's Saga</v>
          </cell>
          <cell r="G17121" t="str">
            <v>C</v>
          </cell>
          <cell r="H17121" t="str">
            <v>Enchantment — Aura</v>
          </cell>
          <cell r="L17121" t="str">
            <v>Enchant creature #_(Target a creature as you cast this. This card enters the battlefield attached to that creature.)_#?Enchanted creature has first strike. #_(It deals combat damage before creatures without first strike.)_#</v>
          </cell>
          <cell r="M17121" t="str">
            <v>{R}</v>
          </cell>
          <cell r="O17121">
            <v>1</v>
          </cell>
          <cell r="P17121" t="str">
            <v>R</v>
          </cell>
          <cell r="Q17121" t="str">
            <v>US</v>
          </cell>
          <cell r="R17121">
            <v>208</v>
          </cell>
        </row>
        <row r="17122">
          <cell r="E17122" t="str">
            <v>Rejuvenate</v>
          </cell>
          <cell r="F17122" t="str">
            <v>Urza's Saga</v>
          </cell>
          <cell r="G17122" t="str">
            <v>C</v>
          </cell>
          <cell r="H17122" t="str">
            <v>Sorcery</v>
          </cell>
          <cell r="L17122" t="str">
            <v>You gain 6 life. Cycling {2} #_({2}, Discard this card: Draw a card.)_#</v>
          </cell>
          <cell r="M17122" t="str">
            <v>{3}{G}</v>
          </cell>
          <cell r="O17122">
            <v>4</v>
          </cell>
          <cell r="P17122" t="str">
            <v>G</v>
          </cell>
          <cell r="Q17122" t="str">
            <v>US</v>
          </cell>
          <cell r="R17122">
            <v>271</v>
          </cell>
        </row>
        <row r="17123">
          <cell r="E17123" t="str">
            <v>Remembrance</v>
          </cell>
          <cell r="F17123" t="str">
            <v>Urza's Saga</v>
          </cell>
          <cell r="G17123" t="str">
            <v>R</v>
          </cell>
          <cell r="H17123" t="str">
            <v>Enchantment</v>
          </cell>
          <cell r="L17123" t="str">
            <v>Whenever a nontoken creature you control dies, you may search your library for a card with the same name as that creature, reveal it, and put it into your hand. If you do, shuffle your library.</v>
          </cell>
          <cell r="M17123" t="str">
            <v>{3}{W}</v>
          </cell>
          <cell r="O17123">
            <v>4</v>
          </cell>
          <cell r="P17123" t="str">
            <v>W</v>
          </cell>
          <cell r="Q17123" t="str">
            <v>US</v>
          </cell>
          <cell r="R17123">
            <v>34</v>
          </cell>
        </row>
        <row r="17124">
          <cell r="A17124" t="str">
            <v>YES</v>
          </cell>
          <cell r="E17124" t="str">
            <v>Remote Isle</v>
          </cell>
          <cell r="F17124" t="str">
            <v>Urza's Saga</v>
          </cell>
          <cell r="G17124" t="str">
            <v>C</v>
          </cell>
          <cell r="H17124" t="str">
            <v>Land</v>
          </cell>
          <cell r="L17124" t="str">
            <v>Remote Isle enters the battlefield tapped. {T}: Add {U} to your mana pool. Cycling {2}</v>
          </cell>
          <cell r="N17124" t="str">
            <v>{U}</v>
          </cell>
          <cell r="O17124">
            <v>0</v>
          </cell>
          <cell r="P17124" t="str">
            <v>L</v>
          </cell>
          <cell r="Q17124" t="str">
            <v>US</v>
          </cell>
          <cell r="R17124">
            <v>324</v>
          </cell>
        </row>
        <row r="17125">
          <cell r="A17125" t="str">
            <v>YES</v>
          </cell>
          <cell r="E17125" t="str">
            <v>Reprocess</v>
          </cell>
          <cell r="F17125" t="str">
            <v>Urza's Saga</v>
          </cell>
          <cell r="G17125" t="str">
            <v>R</v>
          </cell>
          <cell r="H17125" t="str">
            <v>Sorcery</v>
          </cell>
          <cell r="L17125" t="str">
            <v>Sacrifice any number of artifacts, creatures, and/or lands. Draw a card for each permanent sacrificed this way.</v>
          </cell>
          <cell r="M17125" t="str">
            <v>{2}{B}{B}</v>
          </cell>
          <cell r="O17125">
            <v>4</v>
          </cell>
          <cell r="P17125" t="str">
            <v>B</v>
          </cell>
          <cell r="Q17125" t="str">
            <v>US</v>
          </cell>
          <cell r="R17125">
            <v>154</v>
          </cell>
        </row>
        <row r="17126">
          <cell r="E17126" t="str">
            <v>Rescind</v>
          </cell>
          <cell r="F17126" t="str">
            <v>Urza's Saga</v>
          </cell>
          <cell r="G17126" t="str">
            <v>C</v>
          </cell>
          <cell r="H17126" t="str">
            <v>Instant</v>
          </cell>
          <cell r="L17126" t="str">
            <v>Return target permanent to its owner's hand. Cycling {2} #_({2}, Discard this card: Draw a card.)_#</v>
          </cell>
          <cell r="M17126" t="str">
            <v>{1}{U}{U}</v>
          </cell>
          <cell r="O17126">
            <v>3</v>
          </cell>
          <cell r="P17126" t="str">
            <v>U</v>
          </cell>
          <cell r="Q17126" t="str">
            <v>US</v>
          </cell>
          <cell r="R17126">
            <v>92</v>
          </cell>
        </row>
        <row r="17127">
          <cell r="E17127" t="str">
            <v>Retaliation</v>
          </cell>
          <cell r="F17127" t="str">
            <v>Urza's Saga</v>
          </cell>
          <cell r="G17127" t="str">
            <v>U</v>
          </cell>
          <cell r="H17127" t="str">
            <v>Enchantment</v>
          </cell>
          <cell r="L17127" t="str">
            <v>Creatures you control have "Whenever this creature becomes blocked by a creature, this creature gets +1/+1 until end of turn."</v>
          </cell>
          <cell r="M17127" t="str">
            <v>{2}{G}</v>
          </cell>
          <cell r="O17127">
            <v>3</v>
          </cell>
          <cell r="P17127" t="str">
            <v>G</v>
          </cell>
          <cell r="Q17127" t="str">
            <v>US</v>
          </cell>
          <cell r="R17127">
            <v>272</v>
          </cell>
        </row>
        <row r="17128">
          <cell r="E17128" t="str">
            <v>Retromancer</v>
          </cell>
          <cell r="F17128" t="str">
            <v>Urza's Saga</v>
          </cell>
          <cell r="G17128" t="str">
            <v>C</v>
          </cell>
          <cell r="H17128" t="str">
            <v>Creature — Viashino Shaman</v>
          </cell>
          <cell r="I17128">
            <v>3</v>
          </cell>
          <cell r="J17128">
            <v>3</v>
          </cell>
          <cell r="L17128" t="str">
            <v>Whenever Retromancer becomes the target of a spell or ability, Retromancer deals 3 damage to that spell or ability's controller.</v>
          </cell>
          <cell r="M17128" t="str">
            <v>{2}{R}{R}</v>
          </cell>
          <cell r="O17128">
            <v>4</v>
          </cell>
          <cell r="P17128" t="str">
            <v>R</v>
          </cell>
          <cell r="Q17128" t="str">
            <v>US</v>
          </cell>
          <cell r="R17128">
            <v>209</v>
          </cell>
        </row>
        <row r="17129">
          <cell r="A17129" t="str">
            <v>Promo</v>
          </cell>
          <cell r="E17129" t="str">
            <v>Rewind</v>
          </cell>
          <cell r="F17129" t="str">
            <v>Urza's Saga</v>
          </cell>
          <cell r="G17129" t="str">
            <v>C</v>
          </cell>
          <cell r="H17129" t="str">
            <v>Instant</v>
          </cell>
          <cell r="L17129" t="str">
            <v>Counter target spell. Untap up to four lands.</v>
          </cell>
          <cell r="M17129" t="str">
            <v>{2}{U}{U}</v>
          </cell>
          <cell r="O17129">
            <v>4</v>
          </cell>
          <cell r="P17129" t="str">
            <v>U</v>
          </cell>
          <cell r="Q17129" t="str">
            <v>US</v>
          </cell>
          <cell r="R17129">
            <v>93</v>
          </cell>
        </row>
        <row r="17130">
          <cell r="E17130" t="str">
            <v>Rumbling Crescendo</v>
          </cell>
          <cell r="F17130" t="str">
            <v>Urza's Saga</v>
          </cell>
          <cell r="G17130" t="str">
            <v>R</v>
          </cell>
          <cell r="H17130" t="str">
            <v>Enchantment</v>
          </cell>
          <cell r="L17130" t="str">
            <v>At the beginning of your upkeep, you may put a verse counter on Rumbling Crescendo. {R}, Sacrifice Rumbling Crescendo: Destroy up to X target lands, where X is the number of verse counters on Rumbling Crescendo.</v>
          </cell>
          <cell r="M17130" t="str">
            <v>{3}{R}{R}</v>
          </cell>
          <cell r="O17130">
            <v>5</v>
          </cell>
          <cell r="P17130" t="str">
            <v>R</v>
          </cell>
          <cell r="Q17130" t="str">
            <v>US</v>
          </cell>
          <cell r="R17130">
            <v>210</v>
          </cell>
        </row>
        <row r="17131">
          <cell r="E17131" t="str">
            <v>Rune of Protection: Artifacts</v>
          </cell>
          <cell r="F17131" t="str">
            <v>Urza's Saga</v>
          </cell>
          <cell r="G17131" t="str">
            <v>U</v>
          </cell>
          <cell r="H17131" t="str">
            <v>Enchantment</v>
          </cell>
          <cell r="L17131" t="str">
            <v>{W}: The next time an artifact source of your choice would deal damage to you this turn, prevent that damage. Cycling {2} #_({2}, Discard this card: Draw a card.)_#</v>
          </cell>
          <cell r="M17131" t="str">
            <v>{1}{W}</v>
          </cell>
          <cell r="O17131">
            <v>2</v>
          </cell>
          <cell r="P17131" t="str">
            <v>W</v>
          </cell>
          <cell r="Q17131" t="str">
            <v>US</v>
          </cell>
          <cell r="R17131">
            <v>35</v>
          </cell>
        </row>
        <row r="17132">
          <cell r="E17132" t="str">
            <v>Rune of Protection: Black</v>
          </cell>
          <cell r="F17132" t="str">
            <v>Urza's Saga</v>
          </cell>
          <cell r="G17132" t="str">
            <v>C</v>
          </cell>
          <cell r="H17132" t="str">
            <v>Enchantment</v>
          </cell>
          <cell r="L17132" t="str">
            <v>{W}: The next time a black source of your choice would deal damage to you this turn, prevent that damage. Cycling {2} #_({2}, Discard this card: Draw a card.)_#</v>
          </cell>
          <cell r="M17132" t="str">
            <v>{1}{W}</v>
          </cell>
          <cell r="O17132">
            <v>2</v>
          </cell>
          <cell r="P17132" t="str">
            <v>W</v>
          </cell>
          <cell r="Q17132" t="str">
            <v>US</v>
          </cell>
          <cell r="R17132">
            <v>36</v>
          </cell>
        </row>
        <row r="17133">
          <cell r="E17133" t="str">
            <v>Rune of Protection: Blue</v>
          </cell>
          <cell r="F17133" t="str">
            <v>Urza's Saga</v>
          </cell>
          <cell r="G17133" t="str">
            <v>C</v>
          </cell>
          <cell r="H17133" t="str">
            <v>Enchantment</v>
          </cell>
          <cell r="L17133" t="str">
            <v>{W}: The next time a blue source of your choice would deal damage to you this turn, prevent that damage. Cycling {2} #_({2}, Discard this card: Draw a card.)_#</v>
          </cell>
          <cell r="M17133" t="str">
            <v>{1}{W}</v>
          </cell>
          <cell r="O17133">
            <v>2</v>
          </cell>
          <cell r="P17133" t="str">
            <v>W</v>
          </cell>
          <cell r="Q17133" t="str">
            <v>US</v>
          </cell>
          <cell r="R17133">
            <v>37</v>
          </cell>
        </row>
        <row r="17134">
          <cell r="E17134" t="str">
            <v>Rune of Protection: Green</v>
          </cell>
          <cell r="F17134" t="str">
            <v>Urza's Saga</v>
          </cell>
          <cell r="G17134" t="str">
            <v>C</v>
          </cell>
          <cell r="H17134" t="str">
            <v>Enchantment</v>
          </cell>
          <cell r="L17134" t="str">
            <v>{W}: The next time a green source of your choice would deal damage to you this turn, prevent that damage. Cycling {2} #_({2}, Discard this card: Draw a card.)_#</v>
          </cell>
          <cell r="M17134" t="str">
            <v>{1}{W}</v>
          </cell>
          <cell r="O17134">
            <v>2</v>
          </cell>
          <cell r="P17134" t="str">
            <v>W</v>
          </cell>
          <cell r="Q17134" t="str">
            <v>US</v>
          </cell>
          <cell r="R17134">
            <v>38</v>
          </cell>
        </row>
        <row r="17135">
          <cell r="E17135" t="str">
            <v>Rune of Protection: Lands</v>
          </cell>
          <cell r="F17135" t="str">
            <v>Urza's Saga</v>
          </cell>
          <cell r="G17135" t="str">
            <v>R</v>
          </cell>
          <cell r="H17135" t="str">
            <v>Enchantment</v>
          </cell>
          <cell r="L17135" t="str">
            <v>{W}: The next time a land source of your choice would deal damage to you this turn, prevent that damage. Cycling {2} #_({2}, Discard this card: Draw a card.)_#</v>
          </cell>
          <cell r="M17135" t="str">
            <v>{1}{W}</v>
          </cell>
          <cell r="O17135">
            <v>2</v>
          </cell>
          <cell r="P17135" t="str">
            <v>W</v>
          </cell>
          <cell r="Q17135" t="str">
            <v>US</v>
          </cell>
          <cell r="R17135">
            <v>39</v>
          </cell>
        </row>
        <row r="17136">
          <cell r="E17136" t="str">
            <v>Rune of Protection: Red</v>
          </cell>
          <cell r="F17136" t="str">
            <v>Urza's Saga</v>
          </cell>
          <cell r="G17136" t="str">
            <v>C</v>
          </cell>
          <cell r="H17136" t="str">
            <v>Enchantment</v>
          </cell>
          <cell r="L17136" t="str">
            <v>{W}: The next time a red source of your choice would deal damage to you this turn, prevent that damage. Cycling {2} #_({2}, Discard this card: Draw a card.)_#</v>
          </cell>
          <cell r="M17136" t="str">
            <v>{1}{W}</v>
          </cell>
          <cell r="O17136">
            <v>2</v>
          </cell>
          <cell r="P17136" t="str">
            <v>W</v>
          </cell>
          <cell r="Q17136" t="str">
            <v>US</v>
          </cell>
          <cell r="R17136">
            <v>40</v>
          </cell>
        </row>
        <row r="17137">
          <cell r="E17137" t="str">
            <v>Rune of Protection: White</v>
          </cell>
          <cell r="F17137" t="str">
            <v>Urza's Saga</v>
          </cell>
          <cell r="G17137" t="str">
            <v>C</v>
          </cell>
          <cell r="H17137" t="str">
            <v>Enchantment</v>
          </cell>
          <cell r="L17137" t="str">
            <v>{W}: The next time a white source of your choice would deal damage to you this turn, prevent that damage. Cycling {2} #_({2}, Discard this card: Draw a card.)_#</v>
          </cell>
          <cell r="M17137" t="str">
            <v>{1}{W}</v>
          </cell>
          <cell r="O17137">
            <v>2</v>
          </cell>
          <cell r="P17137" t="str">
            <v>W</v>
          </cell>
          <cell r="Q17137" t="str">
            <v>US</v>
          </cell>
          <cell r="R17137">
            <v>41</v>
          </cell>
        </row>
        <row r="17138">
          <cell r="E17138" t="str">
            <v>Sanctum Custodian</v>
          </cell>
          <cell r="F17138" t="str">
            <v>Urza's Saga</v>
          </cell>
          <cell r="G17138" t="str">
            <v>C</v>
          </cell>
          <cell r="H17138" t="str">
            <v>Creature — Human Cleric</v>
          </cell>
          <cell r="I17138">
            <v>1</v>
          </cell>
          <cell r="J17138">
            <v>2</v>
          </cell>
          <cell r="L17138" t="str">
            <v>{T}: Prevent the next 2 damage that would be dealt to target creature or player this turn.</v>
          </cell>
          <cell r="M17138" t="str">
            <v>{2}{W}</v>
          </cell>
          <cell r="O17138">
            <v>3</v>
          </cell>
          <cell r="P17138" t="str">
            <v>W</v>
          </cell>
          <cell r="Q17138" t="str">
            <v>US</v>
          </cell>
          <cell r="R17138">
            <v>42</v>
          </cell>
        </row>
        <row r="17139">
          <cell r="E17139" t="str">
            <v>Sanctum Guardian</v>
          </cell>
          <cell r="F17139" t="str">
            <v>Urza's Saga</v>
          </cell>
          <cell r="G17139" t="str">
            <v>U</v>
          </cell>
          <cell r="H17139" t="str">
            <v>Creature — Human Cleric</v>
          </cell>
          <cell r="I17139">
            <v>1</v>
          </cell>
          <cell r="J17139">
            <v>4</v>
          </cell>
          <cell r="L17139" t="str">
            <v>Sacrifice Sanctum Guardian: The next time a source of your choice would deal damage to target creature or player this turn, prevent that damage.</v>
          </cell>
          <cell r="M17139" t="str">
            <v>{1}{W}{W}</v>
          </cell>
          <cell r="O17139">
            <v>3</v>
          </cell>
          <cell r="P17139" t="str">
            <v>W</v>
          </cell>
          <cell r="Q17139" t="str">
            <v>US</v>
          </cell>
          <cell r="R17139">
            <v>43</v>
          </cell>
        </row>
        <row r="17140">
          <cell r="E17140" t="str">
            <v>Sandbar Merfolk</v>
          </cell>
          <cell r="F17140" t="str">
            <v>Urza's Saga</v>
          </cell>
          <cell r="G17140" t="str">
            <v>C</v>
          </cell>
          <cell r="H17140" t="str">
            <v>Creature — Merfolk</v>
          </cell>
          <cell r="I17140">
            <v>1</v>
          </cell>
          <cell r="J17140">
            <v>1</v>
          </cell>
          <cell r="L17140" t="str">
            <v>Cycling {2} #_({2}, Discard this card: Draw a card.)_#</v>
          </cell>
          <cell r="M17140" t="str">
            <v>{U}</v>
          </cell>
          <cell r="O17140">
            <v>1</v>
          </cell>
          <cell r="P17140" t="str">
            <v>U</v>
          </cell>
          <cell r="Q17140" t="str">
            <v>US</v>
          </cell>
          <cell r="R17140">
            <v>94</v>
          </cell>
        </row>
        <row r="17141">
          <cell r="E17141" t="str">
            <v>Sandbar Serpent</v>
          </cell>
          <cell r="F17141" t="str">
            <v>Urza's Saga</v>
          </cell>
          <cell r="G17141" t="str">
            <v>U</v>
          </cell>
          <cell r="H17141" t="str">
            <v>Creature — Serpent</v>
          </cell>
          <cell r="I17141">
            <v>3</v>
          </cell>
          <cell r="J17141">
            <v>4</v>
          </cell>
          <cell r="L17141" t="str">
            <v>Cycling {2} #_({2}, Discard this card: Draw a card.)_#</v>
          </cell>
          <cell r="M17141" t="str">
            <v>{4}{U}</v>
          </cell>
          <cell r="O17141">
            <v>5</v>
          </cell>
          <cell r="P17141" t="str">
            <v>U</v>
          </cell>
          <cell r="Q17141" t="str">
            <v>US</v>
          </cell>
          <cell r="R17141">
            <v>95</v>
          </cell>
        </row>
        <row r="17142">
          <cell r="A17142" t="str">
            <v>Wishlist (Low)</v>
          </cell>
          <cell r="E17142" t="str">
            <v>Sanguine Guard</v>
          </cell>
          <cell r="F17142" t="str">
            <v>Urza's Saga</v>
          </cell>
          <cell r="G17142" t="str">
            <v>U</v>
          </cell>
          <cell r="H17142" t="str">
            <v>Creature — Zombie Knight</v>
          </cell>
          <cell r="I17142">
            <v>2</v>
          </cell>
          <cell r="J17142">
            <v>2</v>
          </cell>
          <cell r="L17142" t="str">
            <v>First strike. {1}{B}: Regenerate Sanguine Guard.</v>
          </cell>
          <cell r="M17142" t="str">
            <v>{1}{B}{B}</v>
          </cell>
          <cell r="O17142">
            <v>3</v>
          </cell>
          <cell r="P17142" t="str">
            <v>B</v>
          </cell>
          <cell r="Q17142" t="str">
            <v>US</v>
          </cell>
          <cell r="R17142">
            <v>155</v>
          </cell>
        </row>
        <row r="17143">
          <cell r="E17143" t="str">
            <v>Scald</v>
          </cell>
          <cell r="F17143" t="str">
            <v>Urza's Saga</v>
          </cell>
          <cell r="G17143" t="str">
            <v>U</v>
          </cell>
          <cell r="H17143" t="str">
            <v>Enchantment</v>
          </cell>
          <cell r="L17143" t="str">
            <v>Whenever a player taps an Island for mana, Scald deals 1 damage to that player.</v>
          </cell>
          <cell r="M17143" t="str">
            <v>{1}{R}</v>
          </cell>
          <cell r="O17143">
            <v>2</v>
          </cell>
          <cell r="P17143" t="str">
            <v>R</v>
          </cell>
          <cell r="Q17143" t="str">
            <v>US</v>
          </cell>
          <cell r="R17143">
            <v>211</v>
          </cell>
        </row>
        <row r="17144">
          <cell r="E17144" t="str">
            <v>Scoria Wurm</v>
          </cell>
          <cell r="F17144" t="str">
            <v>Urza's Saga</v>
          </cell>
          <cell r="G17144" t="str">
            <v>R</v>
          </cell>
          <cell r="H17144" t="str">
            <v>Creature — Wurm</v>
          </cell>
          <cell r="I17144">
            <v>7</v>
          </cell>
          <cell r="J17144">
            <v>7</v>
          </cell>
          <cell r="L17144" t="str">
            <v>At the beginning of your upkeep, flip a coin. If you lose the flip, return Scoria Wurm to its owner's hand.</v>
          </cell>
          <cell r="M17144" t="str">
            <v>{4}{R}</v>
          </cell>
          <cell r="O17144">
            <v>5</v>
          </cell>
          <cell r="P17144" t="str">
            <v>R</v>
          </cell>
          <cell r="Q17144" t="str">
            <v>US</v>
          </cell>
          <cell r="R17144">
            <v>212</v>
          </cell>
        </row>
        <row r="17145">
          <cell r="E17145" t="str">
            <v>Scrap</v>
          </cell>
          <cell r="F17145" t="str">
            <v>Urza's Saga</v>
          </cell>
          <cell r="G17145" t="str">
            <v>C</v>
          </cell>
          <cell r="H17145" t="str">
            <v>Instant</v>
          </cell>
          <cell r="L17145" t="str">
            <v>Destroy target artifact. Cycling {2} #_({2}, Discard this card: Draw a card.)_#</v>
          </cell>
          <cell r="M17145" t="str">
            <v>{2}{R}</v>
          </cell>
          <cell r="O17145">
            <v>3</v>
          </cell>
          <cell r="P17145" t="str">
            <v>R</v>
          </cell>
          <cell r="Q17145" t="str">
            <v>US</v>
          </cell>
          <cell r="R17145">
            <v>213</v>
          </cell>
        </row>
        <row r="17146">
          <cell r="E17146" t="str">
            <v>Seasoned Marshal</v>
          </cell>
          <cell r="F17146" t="str">
            <v>Urza's Saga</v>
          </cell>
          <cell r="G17146" t="str">
            <v>U</v>
          </cell>
          <cell r="H17146" t="str">
            <v>Creature — Human Soldier</v>
          </cell>
          <cell r="I17146">
            <v>2</v>
          </cell>
          <cell r="J17146">
            <v>2</v>
          </cell>
          <cell r="L17146" t="str">
            <v>Whenever Seasoned Marshal attacks, you may tap target creature.</v>
          </cell>
          <cell r="M17146" t="str">
            <v>{2}{W}{W}</v>
          </cell>
          <cell r="O17146">
            <v>4</v>
          </cell>
          <cell r="P17146" t="str">
            <v>W</v>
          </cell>
          <cell r="Q17146" t="str">
            <v>US</v>
          </cell>
          <cell r="R17146">
            <v>44</v>
          </cell>
        </row>
        <row r="17147">
          <cell r="A17147" t="str">
            <v>Promo</v>
          </cell>
          <cell r="E17147" t="str">
            <v>Serra Avatar</v>
          </cell>
          <cell r="F17147" t="str">
            <v>Urza's Saga</v>
          </cell>
          <cell r="G17147" t="str">
            <v>R</v>
          </cell>
          <cell r="H17147" t="str">
            <v>Creature — Avatar</v>
          </cell>
          <cell r="I17147" t="str">
            <v>*</v>
          </cell>
          <cell r="J17147" t="str">
            <v>*</v>
          </cell>
          <cell r="L17147" t="str">
            <v>Serra Avatar's power and toughness are each equal to your life total. When Serra Avatar is put into a graveyard from anywhere, shuffle it into its owner's library.</v>
          </cell>
          <cell r="M17147" t="str">
            <v>{4}{W}{W}{W}</v>
          </cell>
          <cell r="O17147">
            <v>7</v>
          </cell>
          <cell r="P17147" t="str">
            <v>W</v>
          </cell>
          <cell r="Q17147" t="str">
            <v>US</v>
          </cell>
          <cell r="R17147">
            <v>45</v>
          </cell>
        </row>
        <row r="17148">
          <cell r="E17148" t="str">
            <v>Serra Zealot</v>
          </cell>
          <cell r="F17148" t="str">
            <v>Urza's Saga</v>
          </cell>
          <cell r="G17148" t="str">
            <v>C</v>
          </cell>
          <cell r="H17148" t="str">
            <v>Creature — Human Soldier</v>
          </cell>
          <cell r="I17148">
            <v>1</v>
          </cell>
          <cell r="J17148">
            <v>1</v>
          </cell>
          <cell r="L17148" t="str">
            <v>First strike</v>
          </cell>
          <cell r="M17148" t="str">
            <v>{W}</v>
          </cell>
          <cell r="O17148">
            <v>1</v>
          </cell>
          <cell r="P17148" t="str">
            <v>W</v>
          </cell>
          <cell r="Q17148" t="str">
            <v>US</v>
          </cell>
          <cell r="R17148">
            <v>46</v>
          </cell>
        </row>
        <row r="17149">
          <cell r="A17149" t="str">
            <v>Duplicate</v>
          </cell>
          <cell r="E17149" t="str">
            <v>Serra's Embrace</v>
          </cell>
          <cell r="F17149" t="str">
            <v>Urza's Saga</v>
          </cell>
          <cell r="G17149" t="str">
            <v>U</v>
          </cell>
          <cell r="H17149" t="str">
            <v>Enchantment — Aura</v>
          </cell>
          <cell r="L17149" t="str">
            <v>Enchant creature?Enchanted creature gets +2/+2 and has flying and vigilance.</v>
          </cell>
          <cell r="M17149" t="str">
            <v>{2}{W}{W}</v>
          </cell>
          <cell r="O17149">
            <v>4</v>
          </cell>
          <cell r="P17149" t="str">
            <v>W</v>
          </cell>
          <cell r="Q17149" t="str">
            <v>US</v>
          </cell>
          <cell r="R17149">
            <v>47</v>
          </cell>
        </row>
        <row r="17150">
          <cell r="E17150" t="str">
            <v>Serra's Hymn</v>
          </cell>
          <cell r="F17150" t="str">
            <v>Urza's Saga</v>
          </cell>
          <cell r="G17150" t="str">
            <v>U</v>
          </cell>
          <cell r="H17150" t="str">
            <v>Enchantment</v>
          </cell>
          <cell r="L17150" t="str">
            <v>At the beginning of your upkeep, you may put a verse counter on Serra's Hymn. Sacrifice Serra's Hymn: Prevent the next X damage that would be dealt this turn to any number of target creatures and/or players, divided as you choose, where X is the number of verse counters on Serra's Hymn.</v>
          </cell>
          <cell r="M17150" t="str">
            <v>{W}</v>
          </cell>
          <cell r="O17150">
            <v>1</v>
          </cell>
          <cell r="P17150" t="str">
            <v>W</v>
          </cell>
          <cell r="Q17150" t="str">
            <v>US</v>
          </cell>
          <cell r="R17150">
            <v>48</v>
          </cell>
        </row>
        <row r="17151">
          <cell r="A17151" t="str">
            <v>YES</v>
          </cell>
          <cell r="E17151" t="str">
            <v>Serra's Liturgy</v>
          </cell>
          <cell r="F17151" t="str">
            <v>Urza's Saga</v>
          </cell>
          <cell r="G17151" t="str">
            <v>R</v>
          </cell>
          <cell r="H17151" t="str">
            <v>Enchantment</v>
          </cell>
          <cell r="L17151" t="str">
            <v>At the beginning of your upkeep, you may put a verse counter on Serra's Liturgy. {W}, Sacrifice Serra's Liturgy: Destroy up to X target artifacts and/or enchantments, where X is the number of verse counters on Serra's Liturgy.</v>
          </cell>
          <cell r="M17151" t="str">
            <v>{2}{W}{W}</v>
          </cell>
          <cell r="O17151">
            <v>4</v>
          </cell>
          <cell r="P17151" t="str">
            <v>W</v>
          </cell>
          <cell r="Q17151" t="str">
            <v>US</v>
          </cell>
          <cell r="R17151">
            <v>49</v>
          </cell>
        </row>
        <row r="17152">
          <cell r="E17152" t="str">
            <v>Serra's Sanctum</v>
          </cell>
          <cell r="F17152" t="str">
            <v>Urza's Saga</v>
          </cell>
          <cell r="G17152" t="str">
            <v>R</v>
          </cell>
          <cell r="H17152" t="str">
            <v>Legendary Land</v>
          </cell>
          <cell r="L17152" t="str">
            <v>{T}: Add {W} to your mana pool for each enchantment you control.</v>
          </cell>
          <cell r="N17152" t="str">
            <v>{W}</v>
          </cell>
          <cell r="O17152">
            <v>0</v>
          </cell>
          <cell r="P17152" t="str">
            <v>L</v>
          </cell>
          <cell r="Q17152" t="str">
            <v>US</v>
          </cell>
          <cell r="R17152">
            <v>325</v>
          </cell>
        </row>
        <row r="17153">
          <cell r="E17153" t="str">
            <v>Shimmering Barrier</v>
          </cell>
          <cell r="F17153" t="str">
            <v>Urza's Saga</v>
          </cell>
          <cell r="G17153" t="str">
            <v>U</v>
          </cell>
          <cell r="H17153" t="str">
            <v>Creature — Wall</v>
          </cell>
          <cell r="I17153">
            <v>1</v>
          </cell>
          <cell r="J17153">
            <v>3</v>
          </cell>
          <cell r="L17153" t="str">
            <v>Defender #_(This creature can't attack.)_#?First strike?Cycling {2} #_({2}, Discard this card: Draw a card.)_#</v>
          </cell>
          <cell r="M17153" t="str">
            <v>{1}{W}</v>
          </cell>
          <cell r="O17153">
            <v>2</v>
          </cell>
          <cell r="P17153" t="str">
            <v>W</v>
          </cell>
          <cell r="Q17153" t="str">
            <v>US</v>
          </cell>
          <cell r="R17153">
            <v>50</v>
          </cell>
        </row>
        <row r="17154">
          <cell r="A17154" t="str">
            <v>YES</v>
          </cell>
          <cell r="E17154" t="str">
            <v>Shivan Gorge</v>
          </cell>
          <cell r="F17154" t="str">
            <v>Urza's Saga</v>
          </cell>
          <cell r="G17154" t="str">
            <v>R</v>
          </cell>
          <cell r="H17154" t="str">
            <v>Legendary Land</v>
          </cell>
          <cell r="L17154" t="str">
            <v>{T}: Add {1} to your mana pool. {2}{R}, {T}: Shivan Gorge deals 1 damage to each opponent.</v>
          </cell>
          <cell r="N17154" t="str">
            <v>{X}</v>
          </cell>
          <cell r="O17154">
            <v>0</v>
          </cell>
          <cell r="P17154" t="str">
            <v>L</v>
          </cell>
          <cell r="Q17154" t="str">
            <v>US</v>
          </cell>
          <cell r="R17154">
            <v>326</v>
          </cell>
        </row>
        <row r="17155">
          <cell r="E17155" t="str">
            <v>Shivan Hellkite</v>
          </cell>
          <cell r="F17155" t="str">
            <v>Urza's Saga</v>
          </cell>
          <cell r="G17155" t="str">
            <v>R</v>
          </cell>
          <cell r="H17155" t="str">
            <v>Creature — Dragon</v>
          </cell>
          <cell r="I17155">
            <v>5</v>
          </cell>
          <cell r="J17155">
            <v>5</v>
          </cell>
          <cell r="L17155" t="str">
            <v>Flying #_(This creature can't be blocked except by creatures with flying or reach.)_#?{1}{R}: Shivan Hellkite deals 1 damage to target creature or player.</v>
          </cell>
          <cell r="M17155" t="str">
            <v>{5}{R}{R}</v>
          </cell>
          <cell r="O17155">
            <v>7</v>
          </cell>
          <cell r="P17155" t="str">
            <v>R</v>
          </cell>
          <cell r="Q17155" t="str">
            <v>US</v>
          </cell>
          <cell r="R17155">
            <v>215</v>
          </cell>
        </row>
        <row r="17156">
          <cell r="E17156" t="str">
            <v>Shivan Raptor</v>
          </cell>
          <cell r="F17156" t="str">
            <v>Urza's Saga</v>
          </cell>
          <cell r="G17156" t="str">
            <v>U</v>
          </cell>
          <cell r="H17156" t="str">
            <v>Creature — Lizard</v>
          </cell>
          <cell r="I17156">
            <v>3</v>
          </cell>
          <cell r="J17156">
            <v>1</v>
          </cell>
          <cell r="L17156" t="str">
            <v>First strike, haste?Echo {2}{R} #_(At the beginning of your upkeep, if this came under your control since the beginning of your last upkeep, sacrifice it unless you pay its echo cost.)_#</v>
          </cell>
          <cell r="M17156" t="str">
            <v>{2}{R}</v>
          </cell>
          <cell r="O17156">
            <v>3</v>
          </cell>
          <cell r="P17156" t="str">
            <v>R</v>
          </cell>
          <cell r="Q17156" t="str">
            <v>US</v>
          </cell>
          <cell r="R17156">
            <v>216</v>
          </cell>
        </row>
        <row r="17157">
          <cell r="E17157" t="str">
            <v>Shiv's Embrace</v>
          </cell>
          <cell r="F17157" t="str">
            <v>Urza's Saga</v>
          </cell>
          <cell r="G17157" t="str">
            <v>U</v>
          </cell>
          <cell r="H17157" t="str">
            <v>Enchantment — Aura</v>
          </cell>
          <cell r="L17157" t="str">
            <v>Enchant creature?Enchanted creature gets +2/+2 and has flying. {R}: Enchanted creature gets +1/+0 until end of turn.</v>
          </cell>
          <cell r="M17157" t="str">
            <v>{2}{R}{R}</v>
          </cell>
          <cell r="O17157">
            <v>4</v>
          </cell>
          <cell r="P17157" t="str">
            <v>R</v>
          </cell>
          <cell r="Q17157" t="str">
            <v>US</v>
          </cell>
          <cell r="R17157">
            <v>214</v>
          </cell>
        </row>
        <row r="17158">
          <cell r="E17158" t="str">
            <v>Show and Tell</v>
          </cell>
          <cell r="F17158" t="str">
            <v>Urza's Saga</v>
          </cell>
          <cell r="G17158" t="str">
            <v>R</v>
          </cell>
          <cell r="H17158" t="str">
            <v>Sorcery</v>
          </cell>
          <cell r="L17158" t="str">
            <v>Each player may put an artifact, creature, enchantment, or land card from his or her hand onto the battlefield.</v>
          </cell>
          <cell r="M17158" t="str">
            <v>{2}{U}</v>
          </cell>
          <cell r="O17158">
            <v>3</v>
          </cell>
          <cell r="P17158" t="str">
            <v>U</v>
          </cell>
          <cell r="Q17158" t="str">
            <v>US</v>
          </cell>
          <cell r="R17158">
            <v>96</v>
          </cell>
        </row>
        <row r="17159">
          <cell r="E17159" t="str">
            <v>Shower of Sparks</v>
          </cell>
          <cell r="F17159" t="str">
            <v>Urza's Saga</v>
          </cell>
          <cell r="G17159" t="str">
            <v>C</v>
          </cell>
          <cell r="H17159" t="str">
            <v>Instant</v>
          </cell>
          <cell r="L17159" t="str">
            <v>Shower of Sparks deals 1 damage to target creature and 1 damage to target player.</v>
          </cell>
          <cell r="M17159" t="str">
            <v>{R}</v>
          </cell>
          <cell r="O17159">
            <v>1</v>
          </cell>
          <cell r="P17159" t="str">
            <v>R</v>
          </cell>
          <cell r="Q17159" t="str">
            <v>US</v>
          </cell>
          <cell r="R17159">
            <v>217</v>
          </cell>
        </row>
        <row r="17160">
          <cell r="E17160" t="str">
            <v>Sicken</v>
          </cell>
          <cell r="F17160" t="str">
            <v>Urza's Saga</v>
          </cell>
          <cell r="G17160" t="str">
            <v>C</v>
          </cell>
          <cell r="H17160" t="str">
            <v>Enchantment — Aura</v>
          </cell>
          <cell r="L17160" t="str">
            <v>Enchant creature?Enchanted creature gets -1/-1. Cycling {2} #_({2}, Discard this card: Draw a card.)_#</v>
          </cell>
          <cell r="M17160" t="str">
            <v>{B}</v>
          </cell>
          <cell r="O17160">
            <v>1</v>
          </cell>
          <cell r="P17160" t="str">
            <v>B</v>
          </cell>
          <cell r="Q17160" t="str">
            <v>US</v>
          </cell>
          <cell r="R17160">
            <v>156</v>
          </cell>
        </row>
        <row r="17161">
          <cell r="E17161" t="str">
            <v>Silent Attendant</v>
          </cell>
          <cell r="F17161" t="str">
            <v>Urza's Saga</v>
          </cell>
          <cell r="G17161" t="str">
            <v>C</v>
          </cell>
          <cell r="H17161" t="str">
            <v>Creature — Human Cleric</v>
          </cell>
          <cell r="I17161">
            <v>0</v>
          </cell>
          <cell r="J17161">
            <v>2</v>
          </cell>
          <cell r="L17161" t="str">
            <v>{T}: You gain 1 life.</v>
          </cell>
          <cell r="M17161" t="str">
            <v>{2}{W}</v>
          </cell>
          <cell r="O17161">
            <v>3</v>
          </cell>
          <cell r="P17161" t="str">
            <v>W</v>
          </cell>
          <cell r="Q17161" t="str">
            <v>US</v>
          </cell>
          <cell r="R17161">
            <v>51</v>
          </cell>
        </row>
        <row r="17162">
          <cell r="E17162" t="str">
            <v>Skirge Familiar</v>
          </cell>
          <cell r="F17162" t="str">
            <v>Urza's Saga</v>
          </cell>
          <cell r="G17162" t="str">
            <v>U</v>
          </cell>
          <cell r="H17162" t="str">
            <v>Creature — Imp</v>
          </cell>
          <cell r="I17162">
            <v>3</v>
          </cell>
          <cell r="J17162">
            <v>2</v>
          </cell>
          <cell r="L17162" t="str">
            <v>Flying?Discard a card: Add {B} to your mana pool.</v>
          </cell>
          <cell r="M17162" t="str">
            <v>{4}{B}</v>
          </cell>
          <cell r="N17162" t="str">
            <v>{B}</v>
          </cell>
          <cell r="O17162">
            <v>5</v>
          </cell>
          <cell r="P17162" t="str">
            <v>B</v>
          </cell>
          <cell r="Q17162" t="str">
            <v>US</v>
          </cell>
          <cell r="R17162">
            <v>157</v>
          </cell>
        </row>
        <row r="17163">
          <cell r="A17163" t="str">
            <v>Promo</v>
          </cell>
          <cell r="E17163" t="str">
            <v>Skittering Skirge</v>
          </cell>
          <cell r="F17163" t="str">
            <v>Urza's Saga</v>
          </cell>
          <cell r="G17163" t="str">
            <v>C</v>
          </cell>
          <cell r="H17163" t="str">
            <v>Creature — Imp</v>
          </cell>
          <cell r="I17163">
            <v>3</v>
          </cell>
          <cell r="J17163">
            <v>2</v>
          </cell>
          <cell r="L17163" t="str">
            <v>Flying?When you cast a creature spell, sacrifice Skittering Skirge.</v>
          </cell>
          <cell r="M17163" t="str">
            <v>{B}{B}</v>
          </cell>
          <cell r="O17163">
            <v>2</v>
          </cell>
          <cell r="P17163" t="str">
            <v>B</v>
          </cell>
          <cell r="Q17163" t="str">
            <v>US</v>
          </cell>
          <cell r="R17163">
            <v>158</v>
          </cell>
        </row>
        <row r="17164">
          <cell r="E17164" t="str">
            <v>Sleeper Agent</v>
          </cell>
          <cell r="F17164" t="str">
            <v>Urza's Saga</v>
          </cell>
          <cell r="G17164" t="str">
            <v>R</v>
          </cell>
          <cell r="H17164" t="str">
            <v>Creature — Minion</v>
          </cell>
          <cell r="I17164">
            <v>3</v>
          </cell>
          <cell r="J17164">
            <v>3</v>
          </cell>
          <cell r="L17164" t="str">
            <v>When Sleeper Agent enters the battlefield, target opponent gains control of it. ?At the beginning of your upkeep, Sleeper Agent deals 2 damage to you.</v>
          </cell>
          <cell r="M17164" t="str">
            <v>{B}</v>
          </cell>
          <cell r="O17164">
            <v>1</v>
          </cell>
          <cell r="P17164" t="str">
            <v>B</v>
          </cell>
          <cell r="Q17164" t="str">
            <v>US</v>
          </cell>
          <cell r="R17164">
            <v>159</v>
          </cell>
        </row>
        <row r="17165">
          <cell r="A17165" t="str">
            <v>YES</v>
          </cell>
          <cell r="E17165" t="str">
            <v>Slippery Karst</v>
          </cell>
          <cell r="F17165" t="str">
            <v>Urza's Saga</v>
          </cell>
          <cell r="G17165" t="str">
            <v>C</v>
          </cell>
          <cell r="H17165" t="str">
            <v>Land</v>
          </cell>
          <cell r="L17165" t="str">
            <v>Slippery Karst enters the battlefield tapped. {T}: Add {G} to your mana pool. Cycling {2} #_({2}, Discard this card: Draw a card.)_#</v>
          </cell>
          <cell r="N17165" t="str">
            <v>{G}</v>
          </cell>
          <cell r="O17165">
            <v>0</v>
          </cell>
          <cell r="P17165" t="str">
            <v>L</v>
          </cell>
          <cell r="Q17165" t="str">
            <v>US</v>
          </cell>
          <cell r="R17165">
            <v>327</v>
          </cell>
        </row>
        <row r="17166">
          <cell r="E17166" t="str">
            <v>Smokestack</v>
          </cell>
          <cell r="F17166" t="str">
            <v>Urza's Saga</v>
          </cell>
          <cell r="G17166" t="str">
            <v>R</v>
          </cell>
          <cell r="H17166" t="str">
            <v>Artifact</v>
          </cell>
          <cell r="L17166" t="str">
            <v>At the beginning of your upkeep, you may put a soot counter on Smokestack. At the beginning of each player's upkeep, that player sacrifices a permanent for each soot counter on Smokestack.</v>
          </cell>
          <cell r="M17166" t="str">
            <v>{4}</v>
          </cell>
          <cell r="O17166">
            <v>4</v>
          </cell>
          <cell r="P17166" t="str">
            <v>A</v>
          </cell>
          <cell r="Q17166" t="str">
            <v>US</v>
          </cell>
          <cell r="R17166">
            <v>309</v>
          </cell>
        </row>
        <row r="17167">
          <cell r="A17167" t="str">
            <v>YES</v>
          </cell>
          <cell r="E17167" t="str">
            <v>Smoldering Crater</v>
          </cell>
          <cell r="F17167" t="str">
            <v>Urza's Saga</v>
          </cell>
          <cell r="G17167" t="str">
            <v>C</v>
          </cell>
          <cell r="H17167" t="str">
            <v>Land</v>
          </cell>
          <cell r="L17167" t="str">
            <v>Smoldering Crater enters the battlefield tapped. {T}: Add {R} to your mana pool. Cycling {2} #_({2}, Discard this card: Draw a card.)_#</v>
          </cell>
          <cell r="N17167" t="str">
            <v>{R}</v>
          </cell>
          <cell r="O17167">
            <v>0</v>
          </cell>
          <cell r="P17167" t="str">
            <v>L</v>
          </cell>
          <cell r="Q17167" t="str">
            <v>US</v>
          </cell>
          <cell r="R17167">
            <v>328</v>
          </cell>
        </row>
        <row r="17168">
          <cell r="A17168" t="str">
            <v>Promo</v>
          </cell>
          <cell r="E17168" t="str">
            <v>Sneak Attack</v>
          </cell>
          <cell r="F17168" t="str">
            <v>Urza's Saga</v>
          </cell>
          <cell r="G17168" t="str">
            <v>R</v>
          </cell>
          <cell r="H17168" t="str">
            <v>Enchantment</v>
          </cell>
          <cell r="L17168" t="str">
            <v>{R}: You may put a creature card from your hand onto the battlefield. That creature gains haste. Sacrifice the creature at the beginning of the next end step.</v>
          </cell>
          <cell r="M17168" t="str">
            <v>{3}{R}</v>
          </cell>
          <cell r="O17168">
            <v>4</v>
          </cell>
          <cell r="P17168" t="str">
            <v>R</v>
          </cell>
          <cell r="Q17168" t="str">
            <v>US</v>
          </cell>
          <cell r="R17168">
            <v>218</v>
          </cell>
        </row>
        <row r="17169">
          <cell r="A17169" t="str">
            <v>YES</v>
          </cell>
          <cell r="E17169" t="str">
            <v>Somnophore</v>
          </cell>
          <cell r="F17169" t="str">
            <v>Urza's Saga</v>
          </cell>
          <cell r="G17169" t="str">
            <v>R</v>
          </cell>
          <cell r="H17169" t="str">
            <v>Creature — Illusion</v>
          </cell>
          <cell r="I17169">
            <v>2</v>
          </cell>
          <cell r="J17169">
            <v>2</v>
          </cell>
          <cell r="L17169" t="str">
            <v>Flying?Whenever Somnophore deals damage to a player, tap target creature that player controls. That creature doesn't untap during its controller's untap step for as long as Somnophore remains on the battlefield.</v>
          </cell>
          <cell r="M17169" t="str">
            <v>{2}{U}{U}</v>
          </cell>
          <cell r="O17169">
            <v>4</v>
          </cell>
          <cell r="P17169" t="str">
            <v>U</v>
          </cell>
          <cell r="Q17169" t="str">
            <v>US</v>
          </cell>
          <cell r="R17169">
            <v>97</v>
          </cell>
        </row>
        <row r="17170">
          <cell r="A17170" t="str">
            <v>YES</v>
          </cell>
          <cell r="E17170" t="str">
            <v>Songstitcher</v>
          </cell>
          <cell r="F17170" t="str">
            <v>Urza's Saga</v>
          </cell>
          <cell r="G17170" t="str">
            <v>U</v>
          </cell>
          <cell r="H17170" t="str">
            <v>Creature — Human Cleric</v>
          </cell>
          <cell r="I17170">
            <v>1</v>
          </cell>
          <cell r="J17170">
            <v>1</v>
          </cell>
          <cell r="L17170" t="str">
            <v>{1}{W}: Prevent all combat damage that would be dealt this turn by target attacking creature with flying.</v>
          </cell>
          <cell r="M17170" t="str">
            <v>{W}</v>
          </cell>
          <cell r="O17170">
            <v>1</v>
          </cell>
          <cell r="P17170" t="str">
            <v>W</v>
          </cell>
          <cell r="Q17170" t="str">
            <v>US</v>
          </cell>
          <cell r="R17170">
            <v>52</v>
          </cell>
        </row>
        <row r="17171">
          <cell r="A17171" t="str">
            <v>YES</v>
          </cell>
          <cell r="E17171" t="str">
            <v>Soul Sculptor</v>
          </cell>
          <cell r="F17171" t="str">
            <v>Urza's Saga</v>
          </cell>
          <cell r="G17171" t="str">
            <v>R</v>
          </cell>
          <cell r="H17171" t="str">
            <v>Creature — Human</v>
          </cell>
          <cell r="I17171">
            <v>1</v>
          </cell>
          <cell r="J17171">
            <v>1</v>
          </cell>
          <cell r="L17171" t="str">
            <v>{1}{W}, {T}: Target creature becomes an enchantment and loses all abilities until a player casts a creature spell.</v>
          </cell>
          <cell r="M17171" t="str">
            <v>{2}{W}</v>
          </cell>
          <cell r="O17171">
            <v>3</v>
          </cell>
          <cell r="P17171" t="str">
            <v>W</v>
          </cell>
          <cell r="Q17171" t="str">
            <v>US</v>
          </cell>
          <cell r="R17171">
            <v>53</v>
          </cell>
        </row>
        <row r="17172">
          <cell r="E17172" t="str">
            <v>Spined Fluke</v>
          </cell>
          <cell r="F17172" t="str">
            <v>Urza's Saga</v>
          </cell>
          <cell r="G17172" t="str">
            <v>U</v>
          </cell>
          <cell r="H17172" t="str">
            <v>Creature — Worm Horror</v>
          </cell>
          <cell r="I17172">
            <v>5</v>
          </cell>
          <cell r="J17172">
            <v>1</v>
          </cell>
          <cell r="L17172" t="str">
            <v>When Spined Fluke enters the battlefield, sacrifice a creature. {B}: Regenerate Spined Fluke.</v>
          </cell>
          <cell r="M17172" t="str">
            <v>{2}{B}</v>
          </cell>
          <cell r="O17172">
            <v>3</v>
          </cell>
          <cell r="P17172" t="str">
            <v>B</v>
          </cell>
          <cell r="Q17172" t="str">
            <v>US</v>
          </cell>
          <cell r="R17172">
            <v>160</v>
          </cell>
        </row>
        <row r="17173">
          <cell r="E17173" t="str">
            <v>Spire Owl</v>
          </cell>
          <cell r="F17173" t="str">
            <v>Urza's Saga</v>
          </cell>
          <cell r="G17173" t="str">
            <v>C</v>
          </cell>
          <cell r="H17173" t="str">
            <v>Creature — Bird</v>
          </cell>
          <cell r="I17173">
            <v>1</v>
          </cell>
          <cell r="J17173">
            <v>1</v>
          </cell>
          <cell r="L17173" t="str">
            <v>Flying?When Spire Owl enters the battlefield, look at the top four cards of your library, then put them back in any order.</v>
          </cell>
          <cell r="M17173" t="str">
            <v>{1}{U}</v>
          </cell>
          <cell r="O17173">
            <v>2</v>
          </cell>
          <cell r="P17173" t="str">
            <v>U</v>
          </cell>
          <cell r="Q17173" t="str">
            <v>US</v>
          </cell>
          <cell r="R17173">
            <v>98</v>
          </cell>
        </row>
        <row r="17174">
          <cell r="E17174" t="str">
            <v>Sporogenesis</v>
          </cell>
          <cell r="F17174" t="str">
            <v>Urza's Saga</v>
          </cell>
          <cell r="G17174" t="str">
            <v>R</v>
          </cell>
          <cell r="H17174" t="str">
            <v>Enchantment</v>
          </cell>
          <cell r="L17174" t="str">
            <v>At the beginning of your upkeep, you may put a fungus counter on target nontoken creature. Whenever a creature with a fungus counter on it dies, put a 1/1 green Saproling creature token onto the battlefield for each fungus counter on that creature. When Sporogenesis leaves the battlefield, remove all fungus counters from all creatures.</v>
          </cell>
          <cell r="M17174" t="str">
            <v>{3}{G}</v>
          </cell>
          <cell r="O17174">
            <v>4</v>
          </cell>
          <cell r="P17174" t="str">
            <v>G</v>
          </cell>
          <cell r="Q17174" t="str">
            <v>US</v>
          </cell>
          <cell r="R17174">
            <v>273</v>
          </cell>
        </row>
        <row r="17175">
          <cell r="E17175" t="str">
            <v>Spreading Algae</v>
          </cell>
          <cell r="F17175" t="str">
            <v>Urza's Saga</v>
          </cell>
          <cell r="G17175" t="str">
            <v>U</v>
          </cell>
          <cell r="H17175" t="str">
            <v>Enchantment — Aura</v>
          </cell>
          <cell r="L17175" t="str">
            <v>Enchant Swamp?When enchanted land becomes tapped, destroy it. When Spreading Algae is put into a graveyard from the battlefield, return Spreading Algae to its owner's hand.</v>
          </cell>
          <cell r="M17175" t="str">
            <v>{G}</v>
          </cell>
          <cell r="O17175">
            <v>1</v>
          </cell>
          <cell r="P17175" t="str">
            <v>G</v>
          </cell>
          <cell r="Q17175" t="str">
            <v>US</v>
          </cell>
          <cell r="R17175">
            <v>274</v>
          </cell>
        </row>
        <row r="17176">
          <cell r="E17176" t="str">
            <v>Steam Blast</v>
          </cell>
          <cell r="F17176" t="str">
            <v>Urza's Saga</v>
          </cell>
          <cell r="G17176" t="str">
            <v>U</v>
          </cell>
          <cell r="H17176" t="str">
            <v>Sorcery</v>
          </cell>
          <cell r="L17176" t="str">
            <v>Steam Blast deals 2 damage to each creature and each player.</v>
          </cell>
          <cell r="M17176" t="str">
            <v>{2}{R}</v>
          </cell>
          <cell r="O17176">
            <v>3</v>
          </cell>
          <cell r="P17176" t="str">
            <v>R</v>
          </cell>
          <cell r="Q17176" t="str">
            <v>US</v>
          </cell>
          <cell r="R17176">
            <v>219</v>
          </cell>
        </row>
        <row r="17177">
          <cell r="E17177" t="str">
            <v>Stern Proctor</v>
          </cell>
          <cell r="F17177" t="str">
            <v>Urza's Saga</v>
          </cell>
          <cell r="G17177" t="str">
            <v>U</v>
          </cell>
          <cell r="H17177" t="str">
            <v>Creature — Human Wizard</v>
          </cell>
          <cell r="I17177">
            <v>1</v>
          </cell>
          <cell r="J17177">
            <v>2</v>
          </cell>
          <cell r="L17177" t="str">
            <v>When Stern Proctor enters the battlefield, return target artifact or enchantment to its owner's hand.</v>
          </cell>
          <cell r="M17177" t="str">
            <v>{U}{U}</v>
          </cell>
          <cell r="O17177">
            <v>2</v>
          </cell>
          <cell r="P17177" t="str">
            <v>U</v>
          </cell>
          <cell r="Q17177" t="str">
            <v>US</v>
          </cell>
          <cell r="R17177">
            <v>99</v>
          </cell>
        </row>
        <row r="17178">
          <cell r="A17178" t="str">
            <v>Promo</v>
          </cell>
          <cell r="E17178" t="str">
            <v>Stroke of Genius</v>
          </cell>
          <cell r="F17178" t="str">
            <v>Urza's Saga</v>
          </cell>
          <cell r="G17178" t="str">
            <v>R</v>
          </cell>
          <cell r="H17178" t="str">
            <v>Instant</v>
          </cell>
          <cell r="L17178" t="str">
            <v>Target player draws X cards.</v>
          </cell>
          <cell r="M17178" t="str">
            <v>{X}{2}{U}</v>
          </cell>
          <cell r="O17178">
            <v>3</v>
          </cell>
          <cell r="P17178" t="str">
            <v>U</v>
          </cell>
          <cell r="Q17178" t="str">
            <v>US</v>
          </cell>
          <cell r="R17178">
            <v>100</v>
          </cell>
        </row>
        <row r="17179">
          <cell r="E17179" t="str">
            <v>Sulfuric Vapors</v>
          </cell>
          <cell r="F17179" t="str">
            <v>Urza's Saga</v>
          </cell>
          <cell r="G17179" t="str">
            <v>R</v>
          </cell>
          <cell r="H17179" t="str">
            <v>Enchantment</v>
          </cell>
          <cell r="L17179" t="str">
            <v>If a red spell would deal damage to a permanent or player, it deals that much damage plus 1 to that permanent or player instead.</v>
          </cell>
          <cell r="M17179" t="str">
            <v>{3}{R}</v>
          </cell>
          <cell r="O17179">
            <v>4</v>
          </cell>
          <cell r="P17179" t="str">
            <v>R</v>
          </cell>
          <cell r="Q17179" t="str">
            <v>US</v>
          </cell>
          <cell r="R17179">
            <v>220</v>
          </cell>
        </row>
        <row r="17180">
          <cell r="E17180" t="str">
            <v>Sunder</v>
          </cell>
          <cell r="F17180" t="str">
            <v>Urza's Saga</v>
          </cell>
          <cell r="G17180" t="str">
            <v>R</v>
          </cell>
          <cell r="H17180" t="str">
            <v>Instant</v>
          </cell>
          <cell r="L17180" t="str">
            <v>Return all lands to their owners' hands.</v>
          </cell>
          <cell r="M17180" t="str">
            <v>{3}{U}{U}</v>
          </cell>
          <cell r="O17180">
            <v>5</v>
          </cell>
          <cell r="P17180" t="str">
            <v>U</v>
          </cell>
          <cell r="Q17180" t="str">
            <v>US</v>
          </cell>
          <cell r="R17180">
            <v>101</v>
          </cell>
        </row>
        <row r="17181">
          <cell r="E17181" t="str">
            <v>Swamp</v>
          </cell>
          <cell r="F17181" t="str">
            <v>Urza's Saga</v>
          </cell>
          <cell r="G17181" t="str">
            <v>C</v>
          </cell>
          <cell r="H17181" t="str">
            <v>Basic Land — Swamp</v>
          </cell>
          <cell r="L17181" t="str">
            <v>{B}</v>
          </cell>
          <cell r="N17181" t="str">
            <v>{B}</v>
          </cell>
          <cell r="O17181">
            <v>0</v>
          </cell>
          <cell r="P17181" t="str">
            <v>L</v>
          </cell>
          <cell r="Q17181" t="str">
            <v>US</v>
          </cell>
          <cell r="R17181">
            <v>342</v>
          </cell>
        </row>
        <row r="17182">
          <cell r="E17182" t="str">
            <v>Symbiosis</v>
          </cell>
          <cell r="F17182" t="str">
            <v>Urza's Saga</v>
          </cell>
          <cell r="G17182" t="str">
            <v>C</v>
          </cell>
          <cell r="H17182" t="str">
            <v>Instant</v>
          </cell>
          <cell r="L17182" t="str">
            <v>Two target creatures each get +2/+2 until end of turn.</v>
          </cell>
          <cell r="M17182" t="str">
            <v>{1}{G}</v>
          </cell>
          <cell r="O17182">
            <v>2</v>
          </cell>
          <cell r="P17182" t="str">
            <v>G</v>
          </cell>
          <cell r="Q17182" t="str">
            <v>US</v>
          </cell>
          <cell r="R17182">
            <v>275</v>
          </cell>
        </row>
        <row r="17183">
          <cell r="A17183" t="str">
            <v>Duplicate</v>
          </cell>
          <cell r="E17183" t="str">
            <v>Tainted Aether</v>
          </cell>
          <cell r="F17183" t="str">
            <v>Urza's Saga</v>
          </cell>
          <cell r="G17183" t="str">
            <v>R</v>
          </cell>
          <cell r="H17183" t="str">
            <v>Enchantment</v>
          </cell>
          <cell r="L17183" t="str">
            <v>Whenever a creature enters the battlefield, its controller sacrifices a creature or land.</v>
          </cell>
          <cell r="M17183" t="str">
            <v>{2}{B}{B}</v>
          </cell>
          <cell r="O17183">
            <v>4</v>
          </cell>
          <cell r="P17183" t="str">
            <v>B</v>
          </cell>
          <cell r="Q17183" t="str">
            <v>US</v>
          </cell>
          <cell r="R17183">
            <v>161</v>
          </cell>
        </row>
        <row r="17184">
          <cell r="A17184" t="str">
            <v>Duplicate</v>
          </cell>
          <cell r="E17184" t="str">
            <v>Telepathy</v>
          </cell>
          <cell r="F17184" t="str">
            <v>Urza's Saga</v>
          </cell>
          <cell r="G17184" t="str">
            <v>U</v>
          </cell>
          <cell r="H17184" t="str">
            <v>Enchantment</v>
          </cell>
          <cell r="L17184" t="str">
            <v>Your opponents play with their hands revealed.</v>
          </cell>
          <cell r="M17184" t="str">
            <v>{U}</v>
          </cell>
          <cell r="O17184">
            <v>1</v>
          </cell>
          <cell r="P17184" t="str">
            <v>U</v>
          </cell>
          <cell r="Q17184" t="str">
            <v>US</v>
          </cell>
          <cell r="R17184">
            <v>102</v>
          </cell>
        </row>
        <row r="17185">
          <cell r="A17185" t="str">
            <v>YES</v>
          </cell>
          <cell r="E17185" t="str">
            <v>Temporal Aperture</v>
          </cell>
          <cell r="F17185" t="str">
            <v>Urza's Saga</v>
          </cell>
          <cell r="G17185" t="str">
            <v>R</v>
          </cell>
          <cell r="H17185" t="str">
            <v>Artifact</v>
          </cell>
          <cell r="L17185" t="str">
            <v>{5}, {T}: Shuffle your library, then reveal the top card. Until end of turn, for as long as that card remains on top of your library, play with the top card of your library revealed and you may play that card without paying its mana cost. #_(If it has X in its mana cost, X is 0.)_#</v>
          </cell>
          <cell r="M17185" t="str">
            <v>{2}</v>
          </cell>
          <cell r="O17185">
            <v>2</v>
          </cell>
          <cell r="P17185" t="str">
            <v>A</v>
          </cell>
          <cell r="Q17185" t="str">
            <v>US</v>
          </cell>
          <cell r="R17185">
            <v>310</v>
          </cell>
        </row>
        <row r="17186">
          <cell r="A17186" t="str">
            <v>YES</v>
          </cell>
          <cell r="E17186" t="str">
            <v>Thran Quarry</v>
          </cell>
          <cell r="F17186" t="str">
            <v>Urza's Saga</v>
          </cell>
          <cell r="G17186" t="str">
            <v>R</v>
          </cell>
          <cell r="H17186" t="str">
            <v>Land</v>
          </cell>
          <cell r="L17186" t="str">
            <v>At the beginning of the end step, if you control no creatures, sacrifice Thran Quarry. {T}: Add one mana of any color to your mana pool.</v>
          </cell>
          <cell r="N17186" t="str">
            <v>{W}{U}{B}{R}{G}</v>
          </cell>
          <cell r="O17186">
            <v>0</v>
          </cell>
          <cell r="P17186" t="str">
            <v>L</v>
          </cell>
          <cell r="Q17186" t="str">
            <v>US</v>
          </cell>
          <cell r="R17186">
            <v>329</v>
          </cell>
        </row>
        <row r="17187">
          <cell r="A17187" t="str">
            <v>YES</v>
          </cell>
          <cell r="E17187" t="str">
            <v>Thran Turbine</v>
          </cell>
          <cell r="F17187" t="str">
            <v>Urza's Saga</v>
          </cell>
          <cell r="G17187" t="str">
            <v>U</v>
          </cell>
          <cell r="H17187" t="str">
            <v>Artifact</v>
          </cell>
          <cell r="L17187" t="str">
            <v>At the beginning of your upkeep, you may add {1} or {2} to your mana pool. You can't spend this mana to cast spells.</v>
          </cell>
          <cell r="M17187" t="str">
            <v>{1}</v>
          </cell>
          <cell r="N17187" t="str">
            <v>{X}</v>
          </cell>
          <cell r="O17187">
            <v>1</v>
          </cell>
          <cell r="P17187" t="str">
            <v>A</v>
          </cell>
          <cell r="Q17187" t="str">
            <v>US</v>
          </cell>
          <cell r="R17187">
            <v>311</v>
          </cell>
        </row>
        <row r="17188">
          <cell r="E17188" t="str">
            <v>Thundering Giant</v>
          </cell>
          <cell r="F17188" t="str">
            <v>Urza's Saga</v>
          </cell>
          <cell r="G17188" t="str">
            <v>U</v>
          </cell>
          <cell r="H17188" t="str">
            <v>Creature — Giant</v>
          </cell>
          <cell r="I17188">
            <v>4</v>
          </cell>
          <cell r="J17188">
            <v>3</v>
          </cell>
          <cell r="L17188" t="str">
            <v>Haste #_(This creature can attack and {T} as soon as it comes under your control.)_#</v>
          </cell>
          <cell r="M17188" t="str">
            <v>{3}{R}{R}</v>
          </cell>
          <cell r="O17188">
            <v>5</v>
          </cell>
          <cell r="P17188" t="str">
            <v>R</v>
          </cell>
          <cell r="Q17188" t="str">
            <v>US</v>
          </cell>
          <cell r="R17188">
            <v>221</v>
          </cell>
        </row>
        <row r="17189">
          <cell r="E17189" t="str">
            <v>Time Spiral</v>
          </cell>
          <cell r="F17189" t="str">
            <v>Urza's Saga</v>
          </cell>
          <cell r="G17189" t="str">
            <v>R</v>
          </cell>
          <cell r="H17189" t="str">
            <v>Sorcery</v>
          </cell>
          <cell r="L17189" t="str">
            <v>Exile Time Spiral. Each player shuffles his or her graveyard and hand into his or her library, then draws seven cards. You untap up to six lands.</v>
          </cell>
          <cell r="M17189" t="str">
            <v>{4}{U}{U}</v>
          </cell>
          <cell r="O17189">
            <v>6</v>
          </cell>
          <cell r="P17189" t="str">
            <v>U</v>
          </cell>
          <cell r="Q17189" t="str">
            <v>US</v>
          </cell>
          <cell r="R17189">
            <v>103</v>
          </cell>
        </row>
        <row r="17190">
          <cell r="E17190" t="str">
            <v>Titania's Boon</v>
          </cell>
          <cell r="F17190" t="str">
            <v>Urza's Saga</v>
          </cell>
          <cell r="G17190" t="str">
            <v>U</v>
          </cell>
          <cell r="H17190" t="str">
            <v>Sorcery</v>
          </cell>
          <cell r="L17190" t="str">
            <v>Put a +1/+1 counter on each creature you control.</v>
          </cell>
          <cell r="M17190" t="str">
            <v>{3}{G}</v>
          </cell>
          <cell r="O17190">
            <v>4</v>
          </cell>
          <cell r="P17190" t="str">
            <v>G</v>
          </cell>
          <cell r="Q17190" t="str">
            <v>US</v>
          </cell>
          <cell r="R17190">
            <v>276</v>
          </cell>
        </row>
        <row r="17191">
          <cell r="A17191" t="str">
            <v>YES</v>
          </cell>
          <cell r="E17191" t="str">
            <v>Titania's Chosen</v>
          </cell>
          <cell r="F17191" t="str">
            <v>Urza's Saga</v>
          </cell>
          <cell r="G17191" t="str">
            <v>U</v>
          </cell>
          <cell r="H17191" t="str">
            <v>Creature — Elf Archer</v>
          </cell>
          <cell r="I17191">
            <v>1</v>
          </cell>
          <cell r="J17191">
            <v>1</v>
          </cell>
          <cell r="L17191" t="str">
            <v>Whenever a player casts a green spell, put a +1/+1 counter on Titania's Chosen.</v>
          </cell>
          <cell r="M17191" t="str">
            <v>{2}{G}</v>
          </cell>
          <cell r="O17191">
            <v>3</v>
          </cell>
          <cell r="P17191" t="str">
            <v>G</v>
          </cell>
          <cell r="Q17191" t="str">
            <v>US</v>
          </cell>
          <cell r="R17191">
            <v>277</v>
          </cell>
        </row>
        <row r="17192">
          <cell r="E17192" t="str">
            <v>Tolarian Academy</v>
          </cell>
          <cell r="F17192" t="str">
            <v>Urza's Saga</v>
          </cell>
          <cell r="G17192" t="str">
            <v>R</v>
          </cell>
          <cell r="H17192" t="str">
            <v>Legendary Land</v>
          </cell>
          <cell r="L17192" t="str">
            <v>{T}: Add {U} to your mana pool for each artifact you control.</v>
          </cell>
          <cell r="N17192" t="str">
            <v>{U}</v>
          </cell>
          <cell r="O17192">
            <v>0</v>
          </cell>
          <cell r="P17192" t="str">
            <v>L</v>
          </cell>
          <cell r="Q17192" t="str">
            <v>US</v>
          </cell>
          <cell r="R17192">
            <v>330</v>
          </cell>
        </row>
        <row r="17193">
          <cell r="E17193" t="str">
            <v>Tolarian Winds</v>
          </cell>
          <cell r="F17193" t="str">
            <v>Urza's Saga</v>
          </cell>
          <cell r="G17193" t="str">
            <v>C</v>
          </cell>
          <cell r="H17193" t="str">
            <v>Instant</v>
          </cell>
          <cell r="L17193" t="str">
            <v>Discard all the cards in your hand, then draw that many cards.</v>
          </cell>
          <cell r="M17193" t="str">
            <v>{1}{U}</v>
          </cell>
          <cell r="O17193">
            <v>2</v>
          </cell>
          <cell r="P17193" t="str">
            <v>U</v>
          </cell>
          <cell r="Q17193" t="str">
            <v>US</v>
          </cell>
          <cell r="R17193">
            <v>104</v>
          </cell>
        </row>
        <row r="17194">
          <cell r="E17194" t="str">
            <v>Torch Song</v>
          </cell>
          <cell r="F17194" t="str">
            <v>Urza's Saga</v>
          </cell>
          <cell r="G17194" t="str">
            <v>U</v>
          </cell>
          <cell r="H17194" t="str">
            <v>Enchantment</v>
          </cell>
          <cell r="L17194" t="str">
            <v>At the beginning of your upkeep, you may put a verse counter on Torch Song. {2}{R}, Sacrifice Torch Song: Torch Song deals X damage to target creature or player, where X is the number of verse counters on Torch Song.</v>
          </cell>
          <cell r="M17194" t="str">
            <v>{2}{R}</v>
          </cell>
          <cell r="O17194">
            <v>3</v>
          </cell>
          <cell r="P17194" t="str">
            <v>R</v>
          </cell>
          <cell r="Q17194" t="str">
            <v>US</v>
          </cell>
          <cell r="R17194">
            <v>222</v>
          </cell>
        </row>
        <row r="17195">
          <cell r="A17195" t="str">
            <v>Duplicate</v>
          </cell>
          <cell r="E17195" t="str">
            <v>Treefolk Seedlings</v>
          </cell>
          <cell r="F17195" t="str">
            <v>Urza's Saga</v>
          </cell>
          <cell r="G17195" t="str">
            <v>U</v>
          </cell>
          <cell r="H17195" t="str">
            <v>Creature — Treefolk</v>
          </cell>
          <cell r="I17195">
            <v>2</v>
          </cell>
          <cell r="J17195" t="str">
            <v>*</v>
          </cell>
          <cell r="L17195" t="str">
            <v>Treefolk Seedlings's toughness is equal to the number of Forests you control.</v>
          </cell>
          <cell r="M17195" t="str">
            <v>{2}{G}</v>
          </cell>
          <cell r="O17195">
            <v>3</v>
          </cell>
          <cell r="P17195" t="str">
            <v>G</v>
          </cell>
          <cell r="Q17195" t="str">
            <v>US</v>
          </cell>
          <cell r="R17195">
            <v>278</v>
          </cell>
        </row>
        <row r="17196">
          <cell r="E17196" t="str">
            <v>Treetop Rangers</v>
          </cell>
          <cell r="F17196" t="str">
            <v>Urza's Saga</v>
          </cell>
          <cell r="G17196" t="str">
            <v>C</v>
          </cell>
          <cell r="H17196" t="str">
            <v>Creature — Elf</v>
          </cell>
          <cell r="I17196">
            <v>2</v>
          </cell>
          <cell r="J17196">
            <v>2</v>
          </cell>
          <cell r="L17196" t="str">
            <v>Treetop Rangers can't be blocked except by creatures with flying.</v>
          </cell>
          <cell r="M17196" t="str">
            <v>{2}{G}</v>
          </cell>
          <cell r="O17196">
            <v>3</v>
          </cell>
          <cell r="P17196" t="str">
            <v>G</v>
          </cell>
          <cell r="Q17196" t="str">
            <v>US</v>
          </cell>
          <cell r="R17196">
            <v>279</v>
          </cell>
        </row>
        <row r="17197">
          <cell r="E17197" t="str">
            <v>Turnabout</v>
          </cell>
          <cell r="F17197" t="str">
            <v>Urza's Saga</v>
          </cell>
          <cell r="G17197" t="str">
            <v>U</v>
          </cell>
          <cell r="H17197" t="str">
            <v>Instant</v>
          </cell>
          <cell r="L17197" t="str">
            <v>Choose artifact, creature, or land. Tap all untapped permanents of the chosen type target player controls, or untap all tapped permanents of that type that player controls.</v>
          </cell>
          <cell r="M17197" t="str">
            <v>{2}{U}{U}</v>
          </cell>
          <cell r="O17197">
            <v>4</v>
          </cell>
          <cell r="P17197" t="str">
            <v>U</v>
          </cell>
          <cell r="Q17197" t="str">
            <v>US</v>
          </cell>
          <cell r="R17197">
            <v>105</v>
          </cell>
        </row>
        <row r="17198">
          <cell r="E17198" t="str">
            <v>Umbilicus</v>
          </cell>
          <cell r="F17198" t="str">
            <v>Urza's Saga</v>
          </cell>
          <cell r="G17198" t="str">
            <v>R</v>
          </cell>
          <cell r="H17198" t="str">
            <v>Artifact</v>
          </cell>
          <cell r="L17198" t="str">
            <v>At the beginning of each player's upkeep, that player returns a permanent he or she controls to its owner's hand unless he or she pays 2 life.</v>
          </cell>
          <cell r="M17198" t="str">
            <v>{4}</v>
          </cell>
          <cell r="O17198">
            <v>4</v>
          </cell>
          <cell r="P17198" t="str">
            <v>A</v>
          </cell>
          <cell r="Q17198" t="str">
            <v>US</v>
          </cell>
          <cell r="R17198">
            <v>312</v>
          </cell>
        </row>
        <row r="17199">
          <cell r="A17199" t="str">
            <v>YES</v>
          </cell>
          <cell r="E17199" t="str">
            <v>Unnerve</v>
          </cell>
          <cell r="F17199" t="str">
            <v>Urza's Saga</v>
          </cell>
          <cell r="G17199" t="str">
            <v>C</v>
          </cell>
          <cell r="H17199" t="str">
            <v>Sorcery</v>
          </cell>
          <cell r="L17199" t="str">
            <v>Each opponent discards two cards.</v>
          </cell>
          <cell r="M17199" t="str">
            <v>{3}{B}</v>
          </cell>
          <cell r="O17199">
            <v>4</v>
          </cell>
          <cell r="P17199" t="str">
            <v>B</v>
          </cell>
          <cell r="Q17199" t="str">
            <v>US</v>
          </cell>
          <cell r="R17199">
            <v>162</v>
          </cell>
        </row>
        <row r="17200">
          <cell r="E17200" t="str">
            <v>Unworthy Dead</v>
          </cell>
          <cell r="F17200" t="str">
            <v>Urza's Saga</v>
          </cell>
          <cell r="G17200" t="str">
            <v>C</v>
          </cell>
          <cell r="H17200" t="str">
            <v>Creature — Skeleton</v>
          </cell>
          <cell r="I17200">
            <v>1</v>
          </cell>
          <cell r="J17200">
            <v>1</v>
          </cell>
          <cell r="L17200" t="str">
            <v>{B}: Regenerate Unworthy Dead.</v>
          </cell>
          <cell r="M17200" t="str">
            <v>{1}{B}</v>
          </cell>
          <cell r="O17200">
            <v>2</v>
          </cell>
          <cell r="P17200" t="str">
            <v>B</v>
          </cell>
          <cell r="Q17200" t="str">
            <v>US</v>
          </cell>
          <cell r="R17200">
            <v>163</v>
          </cell>
        </row>
        <row r="17201">
          <cell r="E17201" t="str">
            <v>Urza's Armor</v>
          </cell>
          <cell r="F17201" t="str">
            <v>Urza's Saga</v>
          </cell>
          <cell r="G17201" t="str">
            <v>U</v>
          </cell>
          <cell r="H17201" t="str">
            <v>Artifact</v>
          </cell>
          <cell r="L17201" t="str">
            <v>If a source would deal damage to you, prevent 1 of that damage.</v>
          </cell>
          <cell r="M17201" t="str">
            <v>{6}</v>
          </cell>
          <cell r="O17201">
            <v>6</v>
          </cell>
          <cell r="P17201" t="str">
            <v>A</v>
          </cell>
          <cell r="Q17201" t="str">
            <v>US</v>
          </cell>
          <cell r="R17201">
            <v>313</v>
          </cell>
        </row>
        <row r="17202">
          <cell r="E17202" t="str">
            <v>Vampiric Embrace</v>
          </cell>
          <cell r="F17202" t="str">
            <v>Urza's Saga</v>
          </cell>
          <cell r="G17202" t="str">
            <v>U</v>
          </cell>
          <cell r="H17202" t="str">
            <v>Enchantment — Aura</v>
          </cell>
          <cell r="L17202" t="str">
            <v>Enchant creature?Enchanted creature gets +2/+2 and has flying. Whenever a creature dealt damage by enchanted creature this turn dies, put a +1/+1 counter on that creature.</v>
          </cell>
          <cell r="M17202" t="str">
            <v>{2}{B}{B}</v>
          </cell>
          <cell r="O17202">
            <v>4</v>
          </cell>
          <cell r="P17202" t="str">
            <v>B</v>
          </cell>
          <cell r="Q17202" t="str">
            <v>US</v>
          </cell>
          <cell r="R17202">
            <v>164</v>
          </cell>
        </row>
        <row r="17203">
          <cell r="E17203" t="str">
            <v>Vebulid</v>
          </cell>
          <cell r="F17203" t="str">
            <v>Urza's Saga</v>
          </cell>
          <cell r="G17203" t="str">
            <v>R</v>
          </cell>
          <cell r="H17203" t="str">
            <v>Creature — Horror</v>
          </cell>
          <cell r="I17203">
            <v>0</v>
          </cell>
          <cell r="J17203">
            <v>0</v>
          </cell>
          <cell r="L17203" t="str">
            <v>Vebulid enters the battlefield with a +1/+1 counter on it. At the beginning of your upkeep, you may put a +1/+1 counter on Vebulid. When Vebulid attacks or blocks, destroy it at end of combat.</v>
          </cell>
          <cell r="M17203" t="str">
            <v>{B}</v>
          </cell>
          <cell r="O17203">
            <v>1</v>
          </cell>
          <cell r="P17203" t="str">
            <v>B</v>
          </cell>
          <cell r="Q17203" t="str">
            <v>US</v>
          </cell>
          <cell r="R17203">
            <v>165</v>
          </cell>
        </row>
        <row r="17204">
          <cell r="E17204" t="str">
            <v>Veil of Birds</v>
          </cell>
          <cell r="F17204" t="str">
            <v>Urza's Saga</v>
          </cell>
          <cell r="G17204" t="str">
            <v>C</v>
          </cell>
          <cell r="H17204" t="str">
            <v>Enchantment</v>
          </cell>
          <cell r="L17204" t="str">
            <v>When an opponent casts a spell, if Veil of Birds is an enchantment, Veil of Birds becomes a 1/1 Bird creature with flying.</v>
          </cell>
          <cell r="M17204" t="str">
            <v>{U}</v>
          </cell>
          <cell r="O17204">
            <v>1</v>
          </cell>
          <cell r="P17204" t="str">
            <v>U</v>
          </cell>
          <cell r="Q17204" t="str">
            <v>US</v>
          </cell>
          <cell r="R17204">
            <v>106</v>
          </cell>
        </row>
        <row r="17205">
          <cell r="E17205" t="str">
            <v>Veiled Apparition</v>
          </cell>
          <cell r="F17205" t="str">
            <v>Urza's Saga</v>
          </cell>
          <cell r="G17205" t="str">
            <v>U</v>
          </cell>
          <cell r="H17205" t="str">
            <v>Enchantment</v>
          </cell>
          <cell r="L17205" t="str">
            <v>When an opponent casts a spell, if Veiled Apparition is an enchantment, Veiled Apparition becomes a 3/3 Illusion creature with flying and "At the beginning of your upkeep, sacrifice Veiled Apparition unless you pay {1}{U}."</v>
          </cell>
          <cell r="M17205" t="str">
            <v>{1}{U}</v>
          </cell>
          <cell r="O17205">
            <v>2</v>
          </cell>
          <cell r="P17205" t="str">
            <v>U</v>
          </cell>
          <cell r="Q17205" t="str">
            <v>US</v>
          </cell>
          <cell r="R17205">
            <v>107</v>
          </cell>
        </row>
        <row r="17206">
          <cell r="E17206" t="str">
            <v>Veiled Crocodile</v>
          </cell>
          <cell r="F17206" t="str">
            <v>Urza's Saga</v>
          </cell>
          <cell r="G17206" t="str">
            <v>R</v>
          </cell>
          <cell r="H17206" t="str">
            <v>Enchantment</v>
          </cell>
          <cell r="L17206" t="str">
            <v>When a player has no cards in hand, if Veiled Crocodile is an enchantment, Veiled Crocodile becomes a 4/4 Crocodile creature.</v>
          </cell>
          <cell r="M17206" t="str">
            <v>{2}{U}</v>
          </cell>
          <cell r="O17206">
            <v>3</v>
          </cell>
          <cell r="P17206" t="str">
            <v>U</v>
          </cell>
          <cell r="Q17206" t="str">
            <v>US</v>
          </cell>
          <cell r="R17206">
            <v>108</v>
          </cell>
        </row>
        <row r="17207">
          <cell r="E17207" t="str">
            <v>Veiled Sentry</v>
          </cell>
          <cell r="F17207" t="str">
            <v>Urza's Saga</v>
          </cell>
          <cell r="G17207" t="str">
            <v>U</v>
          </cell>
          <cell r="H17207" t="str">
            <v>Enchantment</v>
          </cell>
          <cell r="L17207" t="str">
            <v>When an opponent casts a spell, if Veiled Sentry is an enchantment, Veiled Sentry becomes an Illusion creature with power and toughness each equal to that spell's converted mana cost.</v>
          </cell>
          <cell r="M17207" t="str">
            <v>{U}</v>
          </cell>
          <cell r="O17207">
            <v>1</v>
          </cell>
          <cell r="P17207" t="str">
            <v>U</v>
          </cell>
          <cell r="Q17207" t="str">
            <v>US</v>
          </cell>
          <cell r="R17207">
            <v>109</v>
          </cell>
        </row>
        <row r="17208">
          <cell r="E17208" t="str">
            <v>Veiled Serpent</v>
          </cell>
          <cell r="F17208" t="str">
            <v>Urza's Saga</v>
          </cell>
          <cell r="G17208" t="str">
            <v>C</v>
          </cell>
          <cell r="H17208" t="str">
            <v>Enchantment</v>
          </cell>
          <cell r="L17208" t="str">
            <v>When an opponent casts a spell, if Veiled Serpent is an enchantment, Veiled Serpent becomes a 4/4 Serpent creature that can't attack unless defending player controls an Island. Cycling {2} #_({2}, Discard this card: Draw a card.)_#</v>
          </cell>
          <cell r="M17208" t="str">
            <v>{2}{U}</v>
          </cell>
          <cell r="O17208">
            <v>3</v>
          </cell>
          <cell r="P17208" t="str">
            <v>U</v>
          </cell>
          <cell r="Q17208" t="str">
            <v>US</v>
          </cell>
          <cell r="R17208">
            <v>110</v>
          </cell>
        </row>
        <row r="17209">
          <cell r="E17209" t="str">
            <v>Venomous Fangs</v>
          </cell>
          <cell r="F17209" t="str">
            <v>Urza's Saga</v>
          </cell>
          <cell r="G17209" t="str">
            <v>C</v>
          </cell>
          <cell r="H17209" t="str">
            <v>Enchantment — Aura</v>
          </cell>
          <cell r="L17209" t="str">
            <v>Enchant creature?Whenever enchanted creature deals damage to a creature, destroy the other creature.</v>
          </cell>
          <cell r="M17209" t="str">
            <v>{2}{G}</v>
          </cell>
          <cell r="O17209">
            <v>3</v>
          </cell>
          <cell r="P17209" t="str">
            <v>G</v>
          </cell>
          <cell r="Q17209" t="str">
            <v>US</v>
          </cell>
          <cell r="R17209">
            <v>280</v>
          </cell>
        </row>
        <row r="17210">
          <cell r="E17210" t="str">
            <v>Vernal Bloom</v>
          </cell>
          <cell r="F17210" t="str">
            <v>Urza's Saga</v>
          </cell>
          <cell r="G17210" t="str">
            <v>R</v>
          </cell>
          <cell r="H17210" t="str">
            <v>Enchantment</v>
          </cell>
          <cell r="L17210" t="str">
            <v>Whenever a Forest is tapped for mana, its controller adds {G} to his or her mana pool #_(in addition to the mana the land produces)_#.</v>
          </cell>
          <cell r="M17210" t="str">
            <v>{3}{G}</v>
          </cell>
          <cell r="O17210">
            <v>4</v>
          </cell>
          <cell r="P17210" t="str">
            <v>G</v>
          </cell>
          <cell r="Q17210" t="str">
            <v>US</v>
          </cell>
          <cell r="R17210">
            <v>281</v>
          </cell>
        </row>
        <row r="17211">
          <cell r="E17211" t="str">
            <v>Viashino Outrider</v>
          </cell>
          <cell r="F17211" t="str">
            <v>Urza's Saga</v>
          </cell>
          <cell r="G17211" t="str">
            <v>C</v>
          </cell>
          <cell r="H17211" t="str">
            <v>Creature — Viashino</v>
          </cell>
          <cell r="I17211">
            <v>4</v>
          </cell>
          <cell r="J17211">
            <v>3</v>
          </cell>
          <cell r="L17211" t="str">
            <v>Echo {2}{R} #_(At the beginning of your upkeep, if this came under your control since the beginning of your last upkeep, sacrifice it unless you pay its echo cost.)_#</v>
          </cell>
          <cell r="M17211" t="str">
            <v>{2}{R}</v>
          </cell>
          <cell r="O17211">
            <v>3</v>
          </cell>
          <cell r="P17211" t="str">
            <v>R</v>
          </cell>
          <cell r="Q17211" t="str">
            <v>US</v>
          </cell>
          <cell r="R17211">
            <v>223</v>
          </cell>
        </row>
        <row r="17212">
          <cell r="E17212" t="str">
            <v>Viashino Runner</v>
          </cell>
          <cell r="F17212" t="str">
            <v>Urza's Saga</v>
          </cell>
          <cell r="G17212" t="str">
            <v>C</v>
          </cell>
          <cell r="H17212" t="str">
            <v>Creature — Viashino</v>
          </cell>
          <cell r="I17212">
            <v>3</v>
          </cell>
          <cell r="J17212">
            <v>2</v>
          </cell>
          <cell r="L17212" t="str">
            <v>Viashino Runner can't be blocked except by two or more creatures.</v>
          </cell>
          <cell r="M17212" t="str">
            <v>{3}{R}</v>
          </cell>
          <cell r="O17212">
            <v>4</v>
          </cell>
          <cell r="P17212" t="str">
            <v>R</v>
          </cell>
          <cell r="Q17212" t="str">
            <v>US</v>
          </cell>
          <cell r="R17212">
            <v>224</v>
          </cell>
        </row>
        <row r="17213">
          <cell r="E17213" t="str">
            <v>Viashino Sandswimmer</v>
          </cell>
          <cell r="F17213" t="str">
            <v>Urza's Saga</v>
          </cell>
          <cell r="G17213" t="str">
            <v>R</v>
          </cell>
          <cell r="H17213" t="str">
            <v>Creature — Viashino</v>
          </cell>
          <cell r="I17213">
            <v>3</v>
          </cell>
          <cell r="J17213">
            <v>2</v>
          </cell>
          <cell r="L17213" t="str">
            <v>{R}: Flip a coin. If you win the flip, return Viashino Sandswimmer to its owner's hand. If you lose the flip, sacrifice Viashino Sandswimmer.</v>
          </cell>
          <cell r="M17213" t="str">
            <v>{2}{R}{R}</v>
          </cell>
          <cell r="O17213">
            <v>4</v>
          </cell>
          <cell r="P17213" t="str">
            <v>R</v>
          </cell>
          <cell r="Q17213" t="str">
            <v>US</v>
          </cell>
          <cell r="R17213">
            <v>225</v>
          </cell>
        </row>
        <row r="17214">
          <cell r="E17214" t="str">
            <v>Viashino Weaponsmith</v>
          </cell>
          <cell r="F17214" t="str">
            <v>Urza's Saga</v>
          </cell>
          <cell r="G17214" t="str">
            <v>C</v>
          </cell>
          <cell r="H17214" t="str">
            <v>Creature — Viashino</v>
          </cell>
          <cell r="I17214">
            <v>2</v>
          </cell>
          <cell r="J17214">
            <v>2</v>
          </cell>
          <cell r="L17214" t="str">
            <v>Whenever Viashino Weaponsmith becomes blocked by a creature, Viashino Weaponsmith gets +2/+2 until end of turn.</v>
          </cell>
          <cell r="M17214" t="str">
            <v>{3}{R}</v>
          </cell>
          <cell r="O17214">
            <v>4</v>
          </cell>
          <cell r="P17214" t="str">
            <v>R</v>
          </cell>
          <cell r="Q17214" t="str">
            <v>US</v>
          </cell>
          <cell r="R17214">
            <v>226</v>
          </cell>
        </row>
        <row r="17215">
          <cell r="A17215" t="str">
            <v>YES</v>
          </cell>
          <cell r="E17215" t="str">
            <v>Victimize</v>
          </cell>
          <cell r="F17215" t="str">
            <v>Urza's Saga</v>
          </cell>
          <cell r="G17215" t="str">
            <v>U</v>
          </cell>
          <cell r="H17215" t="str">
            <v>Sorcery</v>
          </cell>
          <cell r="L17215" t="str">
            <v>Choose two target creature cards in your graveyard. Sacrifice a creature. If you do, return the chosen cards to the battlefield tapped.</v>
          </cell>
          <cell r="M17215" t="str">
            <v>{2}{B}</v>
          </cell>
          <cell r="O17215">
            <v>3</v>
          </cell>
          <cell r="P17215" t="str">
            <v>B</v>
          </cell>
          <cell r="Q17215" t="str">
            <v>US</v>
          </cell>
          <cell r="R17215">
            <v>166</v>
          </cell>
        </row>
        <row r="17216">
          <cell r="E17216" t="str">
            <v>Vile Requiem</v>
          </cell>
          <cell r="F17216" t="str">
            <v>Urza's Saga</v>
          </cell>
          <cell r="G17216" t="str">
            <v>U</v>
          </cell>
          <cell r="H17216" t="str">
            <v>Enchantment</v>
          </cell>
          <cell r="L17216" t="str">
            <v>At the beginning of your upkeep, you may put a verse counter on Vile Requiem. ?{1}{B}, Sacrifice Vile Requiem: Destroy up to X target nonblack creatures, where X is the number of verse counters on Vile Requiem. They can't be regenerated.</v>
          </cell>
          <cell r="M17216" t="str">
            <v>{2}{B}{B}</v>
          </cell>
          <cell r="O17216">
            <v>4</v>
          </cell>
          <cell r="P17216" t="str">
            <v>B</v>
          </cell>
          <cell r="Q17216" t="str">
            <v>US</v>
          </cell>
          <cell r="R17216">
            <v>167</v>
          </cell>
        </row>
        <row r="17217">
          <cell r="E17217" t="str">
            <v>Voice of Grace</v>
          </cell>
          <cell r="F17217" t="str">
            <v>Urza's Saga</v>
          </cell>
          <cell r="G17217" t="str">
            <v>U</v>
          </cell>
          <cell r="H17217" t="str">
            <v>Creature — Angel</v>
          </cell>
          <cell r="I17217">
            <v>2</v>
          </cell>
          <cell r="J17217">
            <v>2</v>
          </cell>
          <cell r="L17217" t="str">
            <v>Flying, protection from black</v>
          </cell>
          <cell r="M17217" t="str">
            <v>{3}{W}</v>
          </cell>
          <cell r="O17217">
            <v>4</v>
          </cell>
          <cell r="P17217" t="str">
            <v>W</v>
          </cell>
          <cell r="Q17217" t="str">
            <v>US</v>
          </cell>
          <cell r="R17217">
            <v>54</v>
          </cell>
        </row>
        <row r="17218">
          <cell r="E17218" t="str">
            <v>Voice of Law</v>
          </cell>
          <cell r="F17218" t="str">
            <v>Urza's Saga</v>
          </cell>
          <cell r="G17218" t="str">
            <v>U</v>
          </cell>
          <cell r="H17218" t="str">
            <v>Creature — Angel</v>
          </cell>
          <cell r="I17218">
            <v>2</v>
          </cell>
          <cell r="J17218">
            <v>2</v>
          </cell>
          <cell r="L17218" t="str">
            <v>Flying, protection from red</v>
          </cell>
          <cell r="M17218" t="str">
            <v>{3}{W}</v>
          </cell>
          <cell r="O17218">
            <v>4</v>
          </cell>
          <cell r="P17218" t="str">
            <v>W</v>
          </cell>
          <cell r="Q17218" t="str">
            <v>US</v>
          </cell>
          <cell r="R17218">
            <v>55</v>
          </cell>
        </row>
        <row r="17219">
          <cell r="A17219" t="str">
            <v>Duplicate</v>
          </cell>
          <cell r="E17219" t="str">
            <v>Voltaic Key</v>
          </cell>
          <cell r="F17219" t="str">
            <v>Urza's Saga</v>
          </cell>
          <cell r="G17219" t="str">
            <v>U</v>
          </cell>
          <cell r="H17219" t="str">
            <v>Artifact</v>
          </cell>
          <cell r="L17219" t="str">
            <v>{1}, {T}: Untap target artifact.</v>
          </cell>
          <cell r="M17219" t="str">
            <v>{1}</v>
          </cell>
          <cell r="O17219">
            <v>1</v>
          </cell>
          <cell r="P17219" t="str">
            <v>A</v>
          </cell>
          <cell r="Q17219" t="str">
            <v>US</v>
          </cell>
          <cell r="R17219">
            <v>314</v>
          </cell>
        </row>
        <row r="17220">
          <cell r="E17220" t="str">
            <v>Vug Lizard</v>
          </cell>
          <cell r="F17220" t="str">
            <v>Urza's Saga</v>
          </cell>
          <cell r="G17220" t="str">
            <v>U</v>
          </cell>
          <cell r="H17220" t="str">
            <v>Creature — Lizard</v>
          </cell>
          <cell r="I17220">
            <v>3</v>
          </cell>
          <cell r="J17220">
            <v>4</v>
          </cell>
          <cell r="L17220" t="str">
            <v>Mountainwalk?Echo {1}{R}{R} #_(At the beginning of your upkeep, if this came under your control since the beginning of your last upkeep, sacrifice it unless you pay its echo cost.)_#</v>
          </cell>
          <cell r="M17220" t="str">
            <v>{1}{R}{R}</v>
          </cell>
          <cell r="O17220">
            <v>3</v>
          </cell>
          <cell r="P17220" t="str">
            <v>R</v>
          </cell>
          <cell r="Q17220" t="str">
            <v>US</v>
          </cell>
          <cell r="R17220">
            <v>227</v>
          </cell>
        </row>
        <row r="17221">
          <cell r="E17221" t="str">
            <v>Wall of Junk</v>
          </cell>
          <cell r="F17221" t="str">
            <v>Urza's Saga</v>
          </cell>
          <cell r="G17221" t="str">
            <v>U</v>
          </cell>
          <cell r="H17221" t="str">
            <v>Artifact Creature — Wall</v>
          </cell>
          <cell r="I17221">
            <v>0</v>
          </cell>
          <cell r="J17221">
            <v>7</v>
          </cell>
          <cell r="L17221" t="str">
            <v>Defender #_(This creature can't attack.)_#?Whenever Wall of Junk blocks, return it to its owner's hand at end of combat. #_(Return it only if it's on the battlefield.)_#</v>
          </cell>
          <cell r="M17221" t="str">
            <v>{2}</v>
          </cell>
          <cell r="O17221">
            <v>2</v>
          </cell>
          <cell r="P17221" t="str">
            <v>A</v>
          </cell>
          <cell r="Q17221" t="str">
            <v>US</v>
          </cell>
          <cell r="R17221">
            <v>315</v>
          </cell>
        </row>
        <row r="17222">
          <cell r="E17222" t="str">
            <v>War Dance</v>
          </cell>
          <cell r="F17222" t="str">
            <v>Urza's Saga</v>
          </cell>
          <cell r="G17222" t="str">
            <v>U</v>
          </cell>
          <cell r="H17222" t="str">
            <v>Enchantment</v>
          </cell>
          <cell r="L17222" t="str">
            <v>At the beginning of your upkeep, you may put a verse counter on War Dance. ?Sacrifice War Dance: Target creature gets +X/+X until end of turn, where X is the number of verse counters on War Dance.</v>
          </cell>
          <cell r="M17222" t="str">
            <v>{G}</v>
          </cell>
          <cell r="O17222">
            <v>1</v>
          </cell>
          <cell r="P17222" t="str">
            <v>G</v>
          </cell>
          <cell r="Q17222" t="str">
            <v>US</v>
          </cell>
          <cell r="R17222">
            <v>282</v>
          </cell>
        </row>
        <row r="17223">
          <cell r="E17223" t="str">
            <v>Waylay</v>
          </cell>
          <cell r="F17223" t="str">
            <v>Urza's Saga</v>
          </cell>
          <cell r="G17223" t="str">
            <v>U</v>
          </cell>
          <cell r="H17223" t="str">
            <v>Instant</v>
          </cell>
          <cell r="L17223" t="str">
            <v>Put three 2/2 white Knight creature tokens onto the battlefield. Exile them at the beginning of the next cleanup step.</v>
          </cell>
          <cell r="M17223" t="str">
            <v>{2}{W}</v>
          </cell>
          <cell r="O17223">
            <v>3</v>
          </cell>
          <cell r="P17223" t="str">
            <v>W</v>
          </cell>
          <cell r="Q17223" t="str">
            <v>US</v>
          </cell>
          <cell r="R17223">
            <v>56</v>
          </cell>
        </row>
        <row r="17224">
          <cell r="E17224" t="str">
            <v>Western Paladin</v>
          </cell>
          <cell r="F17224" t="str">
            <v>Urza's Saga</v>
          </cell>
          <cell r="G17224" t="str">
            <v>R</v>
          </cell>
          <cell r="H17224" t="str">
            <v>Creature — Zombie Knight</v>
          </cell>
          <cell r="I17224">
            <v>3</v>
          </cell>
          <cell r="J17224">
            <v>3</v>
          </cell>
          <cell r="L17224" t="str">
            <v>{B}{B}, {T}: Destroy target white creature.</v>
          </cell>
          <cell r="M17224" t="str">
            <v>{2}{B}{B}</v>
          </cell>
          <cell r="O17224">
            <v>4</v>
          </cell>
          <cell r="P17224" t="str">
            <v>B</v>
          </cell>
          <cell r="Q17224" t="str">
            <v>US</v>
          </cell>
          <cell r="R17224">
            <v>168</v>
          </cell>
        </row>
        <row r="17225">
          <cell r="E17225" t="str">
            <v>Whetstone</v>
          </cell>
          <cell r="F17225" t="str">
            <v>Urza's Saga</v>
          </cell>
          <cell r="G17225" t="str">
            <v>R</v>
          </cell>
          <cell r="H17225" t="str">
            <v>Artifact</v>
          </cell>
          <cell r="L17225" t="str">
            <v>{3}: Each player puts the top two cards of his or her library into his or her graveyard.</v>
          </cell>
          <cell r="M17225" t="str">
            <v>{3}</v>
          </cell>
          <cell r="O17225">
            <v>3</v>
          </cell>
          <cell r="P17225" t="str">
            <v>A</v>
          </cell>
          <cell r="Q17225" t="str">
            <v>US</v>
          </cell>
          <cell r="R17225">
            <v>316</v>
          </cell>
        </row>
        <row r="17226">
          <cell r="A17226" t="str">
            <v>YES</v>
          </cell>
          <cell r="E17226" t="str">
            <v>Whirlwind</v>
          </cell>
          <cell r="F17226" t="str">
            <v>Urza's Saga</v>
          </cell>
          <cell r="G17226" t="str">
            <v>R</v>
          </cell>
          <cell r="H17226" t="str">
            <v>Sorcery</v>
          </cell>
          <cell r="L17226" t="str">
            <v>Destroy all creatures with flying.</v>
          </cell>
          <cell r="M17226" t="str">
            <v>{2}{G}{G}</v>
          </cell>
          <cell r="O17226">
            <v>4</v>
          </cell>
          <cell r="P17226" t="str">
            <v>G</v>
          </cell>
          <cell r="Q17226" t="str">
            <v>US</v>
          </cell>
          <cell r="R17226">
            <v>283</v>
          </cell>
        </row>
        <row r="17227">
          <cell r="E17227" t="str">
            <v>Wild Dogs</v>
          </cell>
          <cell r="F17227" t="str">
            <v>Urza's Saga</v>
          </cell>
          <cell r="G17227" t="str">
            <v>C</v>
          </cell>
          <cell r="H17227" t="str">
            <v>Creature — Hound</v>
          </cell>
          <cell r="I17227">
            <v>2</v>
          </cell>
          <cell r="J17227">
            <v>1</v>
          </cell>
          <cell r="L17227" t="str">
            <v>At the beginning of your upkeep, if a player has more life than each other player, the player with the most life gains control of Wild Dogs. Cycling {2} #_({2}, Discard this card: Draw a card.)_#</v>
          </cell>
          <cell r="M17227" t="str">
            <v>{G}</v>
          </cell>
          <cell r="O17227">
            <v>1</v>
          </cell>
          <cell r="P17227" t="str">
            <v>G</v>
          </cell>
          <cell r="Q17227" t="str">
            <v>US</v>
          </cell>
          <cell r="R17227">
            <v>284</v>
          </cell>
        </row>
        <row r="17228">
          <cell r="E17228" t="str">
            <v>Wildfire</v>
          </cell>
          <cell r="F17228" t="str">
            <v>Urza's Saga</v>
          </cell>
          <cell r="G17228" t="str">
            <v>R</v>
          </cell>
          <cell r="H17228" t="str">
            <v>Sorcery</v>
          </cell>
          <cell r="L17228" t="str">
            <v>Each player sacrifices four lands. Wildfire deals 4 damage to each creature.</v>
          </cell>
          <cell r="M17228" t="str">
            <v>{4}{R}{R}</v>
          </cell>
          <cell r="O17228">
            <v>6</v>
          </cell>
          <cell r="P17228" t="str">
            <v>R</v>
          </cell>
          <cell r="Q17228" t="str">
            <v>US</v>
          </cell>
          <cell r="R17228">
            <v>228</v>
          </cell>
        </row>
        <row r="17229">
          <cell r="E17229" t="str">
            <v>Windfall</v>
          </cell>
          <cell r="F17229" t="str">
            <v>Urza's Saga</v>
          </cell>
          <cell r="G17229" t="str">
            <v>U</v>
          </cell>
          <cell r="H17229" t="str">
            <v>Sorcery</v>
          </cell>
          <cell r="L17229" t="str">
            <v>Each player discards his or her hand, then draws cards equal to the greatest number of cards a player discarded this way.</v>
          </cell>
          <cell r="M17229" t="str">
            <v>{2}{U}</v>
          </cell>
          <cell r="O17229">
            <v>3</v>
          </cell>
          <cell r="P17229" t="str">
            <v>U</v>
          </cell>
          <cell r="Q17229" t="str">
            <v>US</v>
          </cell>
          <cell r="R17229">
            <v>111</v>
          </cell>
        </row>
        <row r="17230">
          <cell r="E17230" t="str">
            <v>Winding Wurm</v>
          </cell>
          <cell r="F17230" t="str">
            <v>Urza's Saga</v>
          </cell>
          <cell r="G17230" t="str">
            <v>C</v>
          </cell>
          <cell r="H17230" t="str">
            <v>Creature — Wurm</v>
          </cell>
          <cell r="I17230">
            <v>6</v>
          </cell>
          <cell r="J17230">
            <v>6</v>
          </cell>
          <cell r="L17230" t="str">
            <v>Echo {4}{G} #_(At the beginning of your upkeep, if this came under your control since the beginning of your last upkeep, sacrifice it unless you pay its echo cost.)_#</v>
          </cell>
          <cell r="M17230" t="str">
            <v>{4}{G}</v>
          </cell>
          <cell r="O17230">
            <v>5</v>
          </cell>
          <cell r="P17230" t="str">
            <v>G</v>
          </cell>
          <cell r="Q17230" t="str">
            <v>US</v>
          </cell>
          <cell r="R17230">
            <v>285</v>
          </cell>
        </row>
        <row r="17231">
          <cell r="E17231" t="str">
            <v>Wirecat</v>
          </cell>
          <cell r="F17231" t="str">
            <v>Urza's Saga</v>
          </cell>
          <cell r="G17231" t="str">
            <v>U</v>
          </cell>
          <cell r="H17231" t="str">
            <v>Artifact Creature — Cat</v>
          </cell>
          <cell r="I17231">
            <v>4</v>
          </cell>
          <cell r="J17231">
            <v>3</v>
          </cell>
          <cell r="L17231" t="str">
            <v>Wirecat can't attack or block if an enchantment is on the battlefield.</v>
          </cell>
          <cell r="M17231" t="str">
            <v>{4}</v>
          </cell>
          <cell r="O17231">
            <v>4</v>
          </cell>
          <cell r="P17231" t="str">
            <v>A</v>
          </cell>
          <cell r="Q17231" t="str">
            <v>US</v>
          </cell>
          <cell r="R17231">
            <v>317</v>
          </cell>
        </row>
        <row r="17232">
          <cell r="E17232" t="str">
            <v>Witch Engine</v>
          </cell>
          <cell r="F17232" t="str">
            <v>Urza's Saga</v>
          </cell>
          <cell r="G17232" t="str">
            <v>R</v>
          </cell>
          <cell r="H17232" t="str">
            <v>Creature — Horror</v>
          </cell>
          <cell r="I17232">
            <v>4</v>
          </cell>
          <cell r="J17232">
            <v>4</v>
          </cell>
          <cell r="L17232" t="str">
            <v>Swampwalk?{T}: Add {B}{B}{B}{B} to your mana pool. Target opponent gains control of Witch Engine. #_(Activate this ability only any time you could cast an instant.)_#</v>
          </cell>
          <cell r="M17232" t="str">
            <v>{5}{B}</v>
          </cell>
          <cell r="N17232" t="str">
            <v>{B}</v>
          </cell>
          <cell r="O17232">
            <v>6</v>
          </cell>
          <cell r="P17232" t="str">
            <v>B</v>
          </cell>
          <cell r="Q17232" t="str">
            <v>US</v>
          </cell>
          <cell r="R17232">
            <v>169</v>
          </cell>
        </row>
        <row r="17233">
          <cell r="E17233" t="str">
            <v>Wizard Mentor</v>
          </cell>
          <cell r="F17233" t="str">
            <v>Urza's Saga</v>
          </cell>
          <cell r="G17233" t="str">
            <v>C</v>
          </cell>
          <cell r="H17233" t="str">
            <v>Creature — Human Wizard</v>
          </cell>
          <cell r="I17233">
            <v>2</v>
          </cell>
          <cell r="J17233">
            <v>2</v>
          </cell>
          <cell r="L17233" t="str">
            <v>{T}: Return Wizard Mentor and target creature you control to their owner's hand.</v>
          </cell>
          <cell r="M17233" t="str">
            <v>{2}{U}</v>
          </cell>
          <cell r="O17233">
            <v>3</v>
          </cell>
          <cell r="P17233" t="str">
            <v>U</v>
          </cell>
          <cell r="Q17233" t="str">
            <v>US</v>
          </cell>
          <cell r="R17233">
            <v>112</v>
          </cell>
        </row>
        <row r="17234">
          <cell r="E17234" t="str">
            <v>Worn Powerstone</v>
          </cell>
          <cell r="F17234" t="str">
            <v>Urza's Saga</v>
          </cell>
          <cell r="G17234" t="str">
            <v>U</v>
          </cell>
          <cell r="H17234" t="str">
            <v>Artifact</v>
          </cell>
          <cell r="L17234" t="str">
            <v>Worn Powerstone enters the battlefield tapped. {T}: Add {2} to your mana pool.</v>
          </cell>
          <cell r="M17234" t="str">
            <v>{3}</v>
          </cell>
          <cell r="N17234" t="str">
            <v>{X}</v>
          </cell>
          <cell r="O17234">
            <v>3</v>
          </cell>
          <cell r="P17234" t="str">
            <v>A</v>
          </cell>
          <cell r="Q17234" t="str">
            <v>US</v>
          </cell>
          <cell r="R17234">
            <v>318</v>
          </cell>
        </row>
        <row r="17235">
          <cell r="E17235" t="str">
            <v>Worship</v>
          </cell>
          <cell r="F17235" t="str">
            <v>Urza's Saga</v>
          </cell>
          <cell r="G17235" t="str">
            <v>R</v>
          </cell>
          <cell r="H17235" t="str">
            <v>Enchantment</v>
          </cell>
          <cell r="L17235" t="str">
            <v>If you control a creature, damage that would reduce your life total to less than 1 reduces it to 1 instead.</v>
          </cell>
          <cell r="M17235" t="str">
            <v>{3}{W}</v>
          </cell>
          <cell r="O17235">
            <v>4</v>
          </cell>
          <cell r="P17235" t="str">
            <v>W</v>
          </cell>
          <cell r="Q17235" t="str">
            <v>US</v>
          </cell>
          <cell r="R17235">
            <v>57</v>
          </cell>
        </row>
        <row r="17236">
          <cell r="E17236" t="str">
            <v>Yawgmoth's Edict</v>
          </cell>
          <cell r="F17236" t="str">
            <v>Urza's Saga</v>
          </cell>
          <cell r="G17236" t="str">
            <v>U</v>
          </cell>
          <cell r="H17236" t="str">
            <v>Enchantment</v>
          </cell>
          <cell r="L17236" t="str">
            <v>Whenever an opponent casts a white spell, that player loses 1 life and you gain 1 life.</v>
          </cell>
          <cell r="M17236" t="str">
            <v>{1}{B}</v>
          </cell>
          <cell r="O17236">
            <v>2</v>
          </cell>
          <cell r="P17236" t="str">
            <v>B</v>
          </cell>
          <cell r="Q17236" t="str">
            <v>US</v>
          </cell>
          <cell r="R17236">
            <v>170</v>
          </cell>
        </row>
        <row r="17237">
          <cell r="A17237" t="str">
            <v>Promo</v>
          </cell>
          <cell r="E17237" t="str">
            <v>Yawgmoth's Will</v>
          </cell>
          <cell r="F17237" t="str">
            <v>Urza's Saga</v>
          </cell>
          <cell r="G17237" t="str">
            <v>R</v>
          </cell>
          <cell r="H17237" t="str">
            <v>Sorcery</v>
          </cell>
          <cell r="L17237" t="str">
            <v>Until end of turn, you may play cards from your graveyard. If a card would be put into your graveyard from anywhere this turn, exile that card instead.</v>
          </cell>
          <cell r="M17237" t="str">
            <v>{2}{B}</v>
          </cell>
          <cell r="O17237">
            <v>3</v>
          </cell>
          <cell r="P17237" t="str">
            <v>B</v>
          </cell>
          <cell r="Q17237" t="str">
            <v>US</v>
          </cell>
          <cell r="R17237">
            <v>171</v>
          </cell>
        </row>
        <row r="17238">
          <cell r="E17238" t="str">
            <v>Zephid</v>
          </cell>
          <cell r="F17238" t="str">
            <v>Urza's Saga</v>
          </cell>
          <cell r="G17238" t="str">
            <v>R</v>
          </cell>
          <cell r="H17238" t="str">
            <v>Creature — Illusion</v>
          </cell>
          <cell r="I17238">
            <v>3</v>
          </cell>
          <cell r="J17238">
            <v>4</v>
          </cell>
          <cell r="L17238" t="str">
            <v>Flying; shroud #_(This permanent can't be the target of spells or abilities.)_#</v>
          </cell>
          <cell r="M17238" t="str">
            <v>{4}{U}{U}</v>
          </cell>
          <cell r="O17238">
            <v>6</v>
          </cell>
          <cell r="P17238" t="str">
            <v>U</v>
          </cell>
          <cell r="Q17238" t="str">
            <v>US</v>
          </cell>
          <cell r="R17238">
            <v>113</v>
          </cell>
        </row>
        <row r="17239">
          <cell r="E17239" t="str">
            <v>Zephid's Embrace</v>
          </cell>
          <cell r="F17239" t="str">
            <v>Urza's Saga</v>
          </cell>
          <cell r="G17239" t="str">
            <v>U</v>
          </cell>
          <cell r="H17239" t="str">
            <v>Enchantment — Aura</v>
          </cell>
          <cell r="L17239" t="str">
            <v>Enchant creature?Enchanted creature gets +2/+2 and has flying and shroud. #_(It can't be the target of spells or abilities.)_#</v>
          </cell>
          <cell r="M17239" t="str">
            <v>{2}{U}{U}</v>
          </cell>
          <cell r="O17239">
            <v>4</v>
          </cell>
          <cell r="P17239" t="str">
            <v>U</v>
          </cell>
          <cell r="Q17239" t="str">
            <v>US</v>
          </cell>
          <cell r="R17239">
            <v>114</v>
          </cell>
        </row>
        <row r="17240">
          <cell r="E17240" t="str">
            <v>Forest</v>
          </cell>
          <cell r="F17240" t="str">
            <v>Urza's Saga</v>
          </cell>
          <cell r="G17240" t="str">
            <v>C</v>
          </cell>
          <cell r="H17240" t="str">
            <v>Basic Land — Forest</v>
          </cell>
          <cell r="L17240" t="str">
            <v>{G}</v>
          </cell>
          <cell r="N17240" t="str">
            <v>{G}</v>
          </cell>
          <cell r="O17240">
            <v>0</v>
          </cell>
          <cell r="P17240" t="str">
            <v>L</v>
          </cell>
          <cell r="Q17240" t="str">
            <v>US</v>
          </cell>
          <cell r="R17240">
            <v>347</v>
          </cell>
        </row>
        <row r="17241">
          <cell r="E17241" t="str">
            <v>Forest</v>
          </cell>
          <cell r="F17241" t="str">
            <v>Urza's Saga</v>
          </cell>
          <cell r="G17241" t="str">
            <v>C</v>
          </cell>
          <cell r="H17241" t="str">
            <v>Basic Land — Forest</v>
          </cell>
          <cell r="L17241" t="str">
            <v>{G}</v>
          </cell>
          <cell r="N17241" t="str">
            <v>{G}</v>
          </cell>
          <cell r="O17241">
            <v>0</v>
          </cell>
          <cell r="P17241" t="str">
            <v>L</v>
          </cell>
          <cell r="Q17241" t="str">
            <v>US</v>
          </cell>
          <cell r="R17241">
            <v>348</v>
          </cell>
        </row>
        <row r="17242">
          <cell r="E17242" t="str">
            <v>Forest</v>
          </cell>
          <cell r="F17242" t="str">
            <v>Urza's Saga</v>
          </cell>
          <cell r="G17242" t="str">
            <v>C</v>
          </cell>
          <cell r="H17242" t="str">
            <v>Basic Land — Forest</v>
          </cell>
          <cell r="L17242" t="str">
            <v>{G}</v>
          </cell>
          <cell r="N17242" t="str">
            <v>{G}</v>
          </cell>
          <cell r="O17242">
            <v>0</v>
          </cell>
          <cell r="P17242" t="str">
            <v>L</v>
          </cell>
          <cell r="Q17242" t="str">
            <v>US</v>
          </cell>
          <cell r="R17242">
            <v>349</v>
          </cell>
        </row>
        <row r="17243">
          <cell r="E17243" t="str">
            <v>Island</v>
          </cell>
          <cell r="F17243" t="str">
            <v>Urza's Saga</v>
          </cell>
          <cell r="G17243" t="str">
            <v>C</v>
          </cell>
          <cell r="H17243" t="str">
            <v>Basic Land — Island</v>
          </cell>
          <cell r="L17243" t="str">
            <v>{U}</v>
          </cell>
          <cell r="N17243" t="str">
            <v>{U}</v>
          </cell>
          <cell r="O17243">
            <v>0</v>
          </cell>
          <cell r="P17243" t="str">
            <v>L</v>
          </cell>
          <cell r="Q17243" t="str">
            <v>US</v>
          </cell>
          <cell r="R17243">
            <v>335</v>
          </cell>
        </row>
        <row r="17244">
          <cell r="E17244" t="str">
            <v>Island</v>
          </cell>
          <cell r="F17244" t="str">
            <v>Urza's Saga</v>
          </cell>
          <cell r="G17244" t="str">
            <v>C</v>
          </cell>
          <cell r="H17244" t="str">
            <v>Basic Land — Island</v>
          </cell>
          <cell r="L17244" t="str">
            <v>{U}</v>
          </cell>
          <cell r="N17244" t="str">
            <v>{U}</v>
          </cell>
          <cell r="O17244">
            <v>0</v>
          </cell>
          <cell r="P17244" t="str">
            <v>L</v>
          </cell>
          <cell r="Q17244" t="str">
            <v>US</v>
          </cell>
          <cell r="R17244">
            <v>336</v>
          </cell>
        </row>
        <row r="17245">
          <cell r="E17245" t="str">
            <v>Island</v>
          </cell>
          <cell r="F17245" t="str">
            <v>Urza's Saga</v>
          </cell>
          <cell r="G17245" t="str">
            <v>C</v>
          </cell>
          <cell r="H17245" t="str">
            <v>Basic Land — Island</v>
          </cell>
          <cell r="L17245" t="str">
            <v>{U}</v>
          </cell>
          <cell r="N17245" t="str">
            <v>{U}</v>
          </cell>
          <cell r="O17245">
            <v>0</v>
          </cell>
          <cell r="P17245" t="str">
            <v>L</v>
          </cell>
          <cell r="Q17245" t="str">
            <v>US</v>
          </cell>
          <cell r="R17245">
            <v>337</v>
          </cell>
        </row>
        <row r="17246">
          <cell r="E17246" t="str">
            <v>Mountain</v>
          </cell>
          <cell r="F17246" t="str">
            <v>Urza's Saga</v>
          </cell>
          <cell r="G17246" t="str">
            <v>C</v>
          </cell>
          <cell r="H17246" t="str">
            <v>Basic Land — Mountain</v>
          </cell>
          <cell r="L17246" t="str">
            <v>{R}</v>
          </cell>
          <cell r="N17246" t="str">
            <v>{R}</v>
          </cell>
          <cell r="O17246">
            <v>0</v>
          </cell>
          <cell r="P17246" t="str">
            <v>L</v>
          </cell>
          <cell r="Q17246" t="str">
            <v>US</v>
          </cell>
          <cell r="R17246">
            <v>343</v>
          </cell>
        </row>
        <row r="17247">
          <cell r="E17247" t="str">
            <v>Mountain</v>
          </cell>
          <cell r="F17247" t="str">
            <v>Urza's Saga</v>
          </cell>
          <cell r="G17247" t="str">
            <v>C</v>
          </cell>
          <cell r="H17247" t="str">
            <v>Basic Land — Mountain</v>
          </cell>
          <cell r="L17247" t="str">
            <v>{R}</v>
          </cell>
          <cell r="N17247" t="str">
            <v>{R}</v>
          </cell>
          <cell r="O17247">
            <v>0</v>
          </cell>
          <cell r="P17247" t="str">
            <v>L</v>
          </cell>
          <cell r="Q17247" t="str">
            <v>US</v>
          </cell>
          <cell r="R17247">
            <v>344</v>
          </cell>
        </row>
        <row r="17248">
          <cell r="E17248" t="str">
            <v>Mountain</v>
          </cell>
          <cell r="F17248" t="str">
            <v>Urza's Saga</v>
          </cell>
          <cell r="G17248" t="str">
            <v>C</v>
          </cell>
          <cell r="H17248" t="str">
            <v>Basic Land — Mountain</v>
          </cell>
          <cell r="L17248" t="str">
            <v>{R}</v>
          </cell>
          <cell r="N17248" t="str">
            <v>{R}</v>
          </cell>
          <cell r="O17248">
            <v>0</v>
          </cell>
          <cell r="P17248" t="str">
            <v>L</v>
          </cell>
          <cell r="Q17248" t="str">
            <v>US</v>
          </cell>
          <cell r="R17248">
            <v>345</v>
          </cell>
        </row>
        <row r="17249">
          <cell r="E17249" t="str">
            <v>Plains</v>
          </cell>
          <cell r="F17249" t="str">
            <v>Urza's Saga</v>
          </cell>
          <cell r="G17249" t="str">
            <v>C</v>
          </cell>
          <cell r="H17249" t="str">
            <v>Basic Land — Plains</v>
          </cell>
          <cell r="L17249" t="str">
            <v>{W}</v>
          </cell>
          <cell r="N17249" t="str">
            <v>{W}</v>
          </cell>
          <cell r="O17249">
            <v>0</v>
          </cell>
          <cell r="P17249" t="str">
            <v>L</v>
          </cell>
          <cell r="Q17249" t="str">
            <v>US</v>
          </cell>
          <cell r="R17249">
            <v>331</v>
          </cell>
        </row>
        <row r="17250">
          <cell r="E17250" t="str">
            <v>Plains</v>
          </cell>
          <cell r="F17250" t="str">
            <v>Urza's Saga</v>
          </cell>
          <cell r="G17250" t="str">
            <v>C</v>
          </cell>
          <cell r="H17250" t="str">
            <v>Basic Land — Plains</v>
          </cell>
          <cell r="L17250" t="str">
            <v>{W}</v>
          </cell>
          <cell r="N17250" t="str">
            <v>{W}</v>
          </cell>
          <cell r="O17250">
            <v>0</v>
          </cell>
          <cell r="P17250" t="str">
            <v>L</v>
          </cell>
          <cell r="Q17250" t="str">
            <v>US</v>
          </cell>
          <cell r="R17250">
            <v>332</v>
          </cell>
        </row>
        <row r="17251">
          <cell r="E17251" t="str">
            <v>Plains</v>
          </cell>
          <cell r="F17251" t="str">
            <v>Urza's Saga</v>
          </cell>
          <cell r="G17251" t="str">
            <v>C</v>
          </cell>
          <cell r="H17251" t="str">
            <v>Basic Land — Plains</v>
          </cell>
          <cell r="L17251" t="str">
            <v>{W}</v>
          </cell>
          <cell r="N17251" t="str">
            <v>{W}</v>
          </cell>
          <cell r="O17251">
            <v>0</v>
          </cell>
          <cell r="P17251" t="str">
            <v>L</v>
          </cell>
          <cell r="Q17251" t="str">
            <v>US</v>
          </cell>
          <cell r="R17251">
            <v>334</v>
          </cell>
        </row>
        <row r="17252">
          <cell r="E17252" t="str">
            <v>Swamp</v>
          </cell>
          <cell r="F17252" t="str">
            <v>Urza's Saga</v>
          </cell>
          <cell r="G17252" t="str">
            <v>C</v>
          </cell>
          <cell r="H17252" t="str">
            <v>Basic Land — Swamp</v>
          </cell>
          <cell r="L17252" t="str">
            <v>{B}</v>
          </cell>
          <cell r="N17252" t="str">
            <v>{B}</v>
          </cell>
          <cell r="O17252">
            <v>0</v>
          </cell>
          <cell r="P17252" t="str">
            <v>L</v>
          </cell>
          <cell r="Q17252" t="str">
            <v>US</v>
          </cell>
          <cell r="R17252">
            <v>339</v>
          </cell>
        </row>
        <row r="17253">
          <cell r="E17253" t="str">
            <v>Swamp</v>
          </cell>
          <cell r="F17253" t="str">
            <v>Urza's Saga</v>
          </cell>
          <cell r="G17253" t="str">
            <v>C</v>
          </cell>
          <cell r="H17253" t="str">
            <v>Basic Land — Swamp</v>
          </cell>
          <cell r="L17253" t="str">
            <v>{B}</v>
          </cell>
          <cell r="N17253" t="str">
            <v>{B}</v>
          </cell>
          <cell r="O17253">
            <v>0</v>
          </cell>
          <cell r="P17253" t="str">
            <v>L</v>
          </cell>
          <cell r="Q17253" t="str">
            <v>US</v>
          </cell>
          <cell r="R17253">
            <v>340</v>
          </cell>
        </row>
        <row r="17254">
          <cell r="E17254" t="str">
            <v>Swamp</v>
          </cell>
          <cell r="F17254" t="str">
            <v>Urza's Saga</v>
          </cell>
          <cell r="G17254" t="str">
            <v>C</v>
          </cell>
          <cell r="H17254" t="str">
            <v>Basic Land — Swamp</v>
          </cell>
          <cell r="L17254" t="str">
            <v>{B}</v>
          </cell>
          <cell r="N17254" t="str">
            <v>{B}</v>
          </cell>
          <cell r="O17254">
            <v>0</v>
          </cell>
          <cell r="P17254" t="str">
            <v>L</v>
          </cell>
          <cell r="Q17254" t="str">
            <v>US</v>
          </cell>
          <cell r="R17254">
            <v>341</v>
          </cell>
        </row>
        <row r="17255">
          <cell r="E17255" t="str">
            <v>Aku Djinn</v>
          </cell>
          <cell r="F17255" t="str">
            <v>Visions</v>
          </cell>
          <cell r="G17255" t="str">
            <v>R</v>
          </cell>
          <cell r="H17255" t="str">
            <v>Creature — Djinn</v>
          </cell>
          <cell r="I17255">
            <v>5</v>
          </cell>
          <cell r="J17255">
            <v>6</v>
          </cell>
          <cell r="L17255" t="str">
            <v>Trample?At the beginning of your upkeep, put a +1/+1 counter on each creature each opponent controls.</v>
          </cell>
          <cell r="M17255" t="str">
            <v>{3}{B}{B}</v>
          </cell>
          <cell r="O17255">
            <v>5</v>
          </cell>
          <cell r="P17255" t="str">
            <v>B</v>
          </cell>
          <cell r="Q17255" t="str">
            <v>VI</v>
          </cell>
          <cell r="R17255">
            <v>1</v>
          </cell>
        </row>
        <row r="17256">
          <cell r="E17256" t="str">
            <v>Anvil of Bogardan</v>
          </cell>
          <cell r="F17256" t="str">
            <v>Visions</v>
          </cell>
          <cell r="G17256" t="str">
            <v>R</v>
          </cell>
          <cell r="H17256" t="str">
            <v>Artifact</v>
          </cell>
          <cell r="L17256" t="str">
            <v>Players have no maximum hand size. At the beginning of each player's draw step, that player draws an additional card, then discards a card.</v>
          </cell>
          <cell r="M17256" t="str">
            <v>{2}</v>
          </cell>
          <cell r="O17256">
            <v>2</v>
          </cell>
          <cell r="P17256" t="str">
            <v>A</v>
          </cell>
          <cell r="Q17256" t="str">
            <v>VI</v>
          </cell>
          <cell r="R17256">
            <v>141</v>
          </cell>
        </row>
        <row r="17257">
          <cell r="E17257" t="str">
            <v>Archangel</v>
          </cell>
          <cell r="F17257" t="str">
            <v>Visions</v>
          </cell>
          <cell r="G17257" t="str">
            <v>R</v>
          </cell>
          <cell r="H17257" t="str">
            <v>Creature — Angel</v>
          </cell>
          <cell r="I17257">
            <v>5</v>
          </cell>
          <cell r="J17257">
            <v>5</v>
          </cell>
          <cell r="L17257" t="str">
            <v>Flying, vigilance</v>
          </cell>
          <cell r="M17257" t="str">
            <v>{5}{W}{W}</v>
          </cell>
          <cell r="O17257">
            <v>7</v>
          </cell>
          <cell r="P17257" t="str">
            <v>W</v>
          </cell>
          <cell r="Q17257" t="str">
            <v>VI</v>
          </cell>
          <cell r="R17257">
            <v>101</v>
          </cell>
        </row>
        <row r="17258">
          <cell r="E17258" t="str">
            <v>Army Ants</v>
          </cell>
          <cell r="F17258" t="str">
            <v>Visions</v>
          </cell>
          <cell r="G17258" t="str">
            <v>U</v>
          </cell>
          <cell r="H17258" t="str">
            <v>Creature — Insect</v>
          </cell>
          <cell r="I17258">
            <v>1</v>
          </cell>
          <cell r="J17258">
            <v>1</v>
          </cell>
          <cell r="L17258" t="str">
            <v>{T}, Sacrifice a land: Destroy target land.</v>
          </cell>
          <cell r="M17258" t="str">
            <v>{1}{B}{R}</v>
          </cell>
          <cell r="O17258">
            <v>3</v>
          </cell>
          <cell r="P17258" t="str">
            <v>RB</v>
          </cell>
          <cell r="Q17258" t="str">
            <v>VI</v>
          </cell>
          <cell r="R17258">
            <v>126</v>
          </cell>
        </row>
        <row r="17259">
          <cell r="E17259" t="str">
            <v>Betrayal</v>
          </cell>
          <cell r="F17259" t="str">
            <v>Visions</v>
          </cell>
          <cell r="G17259" t="str">
            <v>C</v>
          </cell>
          <cell r="H17259" t="str">
            <v>Enchantment — Aura</v>
          </cell>
          <cell r="L17259" t="str">
            <v>Enchant creature an opponent controls?Whenever enchanted creature becomes tapped, you draw a card.</v>
          </cell>
          <cell r="M17259" t="str">
            <v>{U}</v>
          </cell>
          <cell r="O17259">
            <v>1</v>
          </cell>
          <cell r="P17259" t="str">
            <v>U</v>
          </cell>
          <cell r="Q17259" t="str">
            <v>VI</v>
          </cell>
          <cell r="R17259">
            <v>26</v>
          </cell>
        </row>
        <row r="17260">
          <cell r="E17260" t="str">
            <v>Blanket of Night</v>
          </cell>
          <cell r="F17260" t="str">
            <v>Visions</v>
          </cell>
          <cell r="G17260" t="str">
            <v>U</v>
          </cell>
          <cell r="H17260" t="str">
            <v>Enchantment</v>
          </cell>
          <cell r="L17260" t="str">
            <v>Each land is a Swamp in addition to its other land types.</v>
          </cell>
          <cell r="M17260" t="str">
            <v>{1}{B}{B}</v>
          </cell>
          <cell r="O17260">
            <v>3</v>
          </cell>
          <cell r="P17260" t="str">
            <v>B</v>
          </cell>
          <cell r="Q17260" t="str">
            <v>VI</v>
          </cell>
          <cell r="R17260">
            <v>2</v>
          </cell>
        </row>
        <row r="17261">
          <cell r="E17261" t="str">
            <v>Bogardan Phoenix</v>
          </cell>
          <cell r="F17261" t="str">
            <v>Visions</v>
          </cell>
          <cell r="G17261" t="str">
            <v>R</v>
          </cell>
          <cell r="H17261" t="str">
            <v>Creature — Phoenix</v>
          </cell>
          <cell r="I17261">
            <v>3</v>
          </cell>
          <cell r="J17261">
            <v>3</v>
          </cell>
          <cell r="L17261" t="str">
            <v>Flying?When Bogardan Phoenix dies, exile it if it had a death counter on it. Otherwise, return it to the battlefield under your control and put a death counter on it.</v>
          </cell>
          <cell r="M17261" t="str">
            <v>{2}{R}{R}{R}</v>
          </cell>
          <cell r="O17261">
            <v>5</v>
          </cell>
          <cell r="P17261" t="str">
            <v>R</v>
          </cell>
          <cell r="Q17261" t="str">
            <v>VI</v>
          </cell>
          <cell r="R17261">
            <v>76</v>
          </cell>
        </row>
        <row r="17262">
          <cell r="E17262" t="str">
            <v>Brass-Talon Chimera</v>
          </cell>
          <cell r="F17262" t="str">
            <v>Visions</v>
          </cell>
          <cell r="G17262" t="str">
            <v>U</v>
          </cell>
          <cell r="H17262" t="str">
            <v>Artifact Creature — Chimera</v>
          </cell>
          <cell r="I17262">
            <v>2</v>
          </cell>
          <cell r="J17262">
            <v>2</v>
          </cell>
          <cell r="L17262" t="str">
            <v>First strike?Sacrifice Brass-Talon Chimera: Put a +2/+2 counter on target Chimera creature. It gains first strike. #_(This effect lasts indefinitely.)_#</v>
          </cell>
          <cell r="M17262" t="str">
            <v>{4}</v>
          </cell>
          <cell r="O17262">
            <v>4</v>
          </cell>
          <cell r="P17262" t="str">
            <v>A</v>
          </cell>
          <cell r="Q17262" t="str">
            <v>VI</v>
          </cell>
          <cell r="R17262">
            <v>142</v>
          </cell>
        </row>
        <row r="17263">
          <cell r="E17263" t="str">
            <v>Breathstealer's Crypt</v>
          </cell>
          <cell r="F17263" t="str">
            <v>Visions</v>
          </cell>
          <cell r="G17263" t="str">
            <v>R</v>
          </cell>
          <cell r="H17263" t="str">
            <v>Enchantment</v>
          </cell>
          <cell r="L17263" t="str">
            <v>If a player would draw a card, instead he or she draws a card and reveals it. If it's a creature card, that player discards it unless he or she pays 3 life.</v>
          </cell>
          <cell r="M17263" t="str">
            <v>{2}{U}{B}</v>
          </cell>
          <cell r="O17263">
            <v>4</v>
          </cell>
          <cell r="P17263" t="str">
            <v>UB</v>
          </cell>
          <cell r="Q17263" t="str">
            <v>VI</v>
          </cell>
          <cell r="R17263">
            <v>127</v>
          </cell>
        </row>
        <row r="17264">
          <cell r="E17264" t="str">
            <v>Breezekeeper</v>
          </cell>
          <cell r="F17264" t="str">
            <v>Visions</v>
          </cell>
          <cell r="G17264" t="str">
            <v>C</v>
          </cell>
          <cell r="H17264" t="str">
            <v>Creature — Djinn</v>
          </cell>
          <cell r="I17264">
            <v>4</v>
          </cell>
          <cell r="J17264">
            <v>4</v>
          </cell>
          <cell r="L17264" t="str">
            <v>Flying?Phasing #_(This phases in or out before you untap during each of your untap steps. While it's phased out, it's treated as though it doesn't exist.)_#</v>
          </cell>
          <cell r="M17264" t="str">
            <v>{3}{U}</v>
          </cell>
          <cell r="O17264">
            <v>4</v>
          </cell>
          <cell r="P17264" t="str">
            <v>U</v>
          </cell>
          <cell r="Q17264" t="str">
            <v>VI</v>
          </cell>
          <cell r="R17264">
            <v>27</v>
          </cell>
        </row>
        <row r="17265">
          <cell r="E17265" t="str">
            <v>Brood of Cockroaches</v>
          </cell>
          <cell r="F17265" t="str">
            <v>Visions</v>
          </cell>
          <cell r="G17265" t="str">
            <v>U</v>
          </cell>
          <cell r="H17265" t="str">
            <v>Creature — Insect</v>
          </cell>
          <cell r="I17265">
            <v>1</v>
          </cell>
          <cell r="J17265">
            <v>1</v>
          </cell>
          <cell r="L17265" t="str">
            <v>When Brood of Cockroaches is put into your graveyard from the battlefield, at the beginning of the next end step, you lose 1 life and return Brood of Cockroaches to your hand.</v>
          </cell>
          <cell r="M17265" t="str">
            <v>{1}{B}</v>
          </cell>
          <cell r="O17265">
            <v>2</v>
          </cell>
          <cell r="P17265" t="str">
            <v>B</v>
          </cell>
          <cell r="Q17265" t="str">
            <v>VI</v>
          </cell>
          <cell r="R17265">
            <v>3</v>
          </cell>
        </row>
        <row r="17266">
          <cell r="E17266" t="str">
            <v>Bull Elephant</v>
          </cell>
          <cell r="F17266" t="str">
            <v>Visions</v>
          </cell>
          <cell r="G17266" t="str">
            <v>C</v>
          </cell>
          <cell r="H17266" t="str">
            <v>Creature — Elephant</v>
          </cell>
          <cell r="I17266">
            <v>4</v>
          </cell>
          <cell r="J17266">
            <v>4</v>
          </cell>
          <cell r="L17266" t="str">
            <v>When Bull Elephant enters the battlefield, sacrifice it unless you return two Forests you control to their owner's hand.</v>
          </cell>
          <cell r="M17266" t="str">
            <v>{3}{G}</v>
          </cell>
          <cell r="O17266">
            <v>4</v>
          </cell>
          <cell r="P17266" t="str">
            <v>G</v>
          </cell>
          <cell r="Q17266" t="str">
            <v>VI</v>
          </cell>
          <cell r="R17266">
            <v>51</v>
          </cell>
        </row>
        <row r="17267">
          <cell r="E17267" t="str">
            <v>Chronatog</v>
          </cell>
          <cell r="F17267" t="str">
            <v>Visions</v>
          </cell>
          <cell r="G17267" t="str">
            <v>R</v>
          </cell>
          <cell r="H17267" t="str">
            <v>Creature — Atog</v>
          </cell>
          <cell r="I17267">
            <v>1</v>
          </cell>
          <cell r="J17267">
            <v>2</v>
          </cell>
          <cell r="L17267" t="str">
            <v>{0}: Chronatog gets +3/+3 until end of turn. You skip your next turn. Activate this ability only once each turn.</v>
          </cell>
          <cell r="M17267" t="str">
            <v>{1}{U}</v>
          </cell>
          <cell r="O17267">
            <v>2</v>
          </cell>
          <cell r="P17267" t="str">
            <v>U</v>
          </cell>
          <cell r="Q17267" t="str">
            <v>VI</v>
          </cell>
          <cell r="R17267">
            <v>28</v>
          </cell>
        </row>
        <row r="17268">
          <cell r="A17268" t="str">
            <v>Wishlist (Low)</v>
          </cell>
          <cell r="E17268" t="str">
            <v>City of Solitude</v>
          </cell>
          <cell r="F17268" t="str">
            <v>Visions</v>
          </cell>
          <cell r="G17268" t="str">
            <v>R</v>
          </cell>
          <cell r="H17268" t="str">
            <v>Enchantment</v>
          </cell>
          <cell r="L17268" t="str">
            <v>Players can cast spells and activate abilities only during their own turns.</v>
          </cell>
          <cell r="M17268" t="str">
            <v>{2}{G}</v>
          </cell>
          <cell r="O17268">
            <v>3</v>
          </cell>
          <cell r="P17268" t="str">
            <v>G</v>
          </cell>
          <cell r="Q17268" t="str">
            <v>VI</v>
          </cell>
          <cell r="R17268">
            <v>52</v>
          </cell>
        </row>
        <row r="17269">
          <cell r="E17269" t="str">
            <v>Cloud Elemental</v>
          </cell>
          <cell r="F17269" t="str">
            <v>Visions</v>
          </cell>
          <cell r="G17269" t="str">
            <v>C</v>
          </cell>
          <cell r="H17269" t="str">
            <v>Creature — Elemental</v>
          </cell>
          <cell r="I17269">
            <v>2</v>
          </cell>
          <cell r="J17269">
            <v>3</v>
          </cell>
          <cell r="L17269" t="str">
            <v>Flying?Cloud Elemental can block only creatures with flying.</v>
          </cell>
          <cell r="M17269" t="str">
            <v>{2}{U}</v>
          </cell>
          <cell r="O17269">
            <v>3</v>
          </cell>
          <cell r="P17269" t="str">
            <v>U</v>
          </cell>
          <cell r="Q17269" t="str">
            <v>VI</v>
          </cell>
          <cell r="R17269">
            <v>29</v>
          </cell>
        </row>
        <row r="17270">
          <cell r="A17270" t="str">
            <v>Duplicate</v>
          </cell>
          <cell r="E17270" t="str">
            <v>Coercion</v>
          </cell>
          <cell r="F17270" t="str">
            <v>Visions</v>
          </cell>
          <cell r="G17270" t="str">
            <v>C</v>
          </cell>
          <cell r="H17270" t="str">
            <v>Sorcery</v>
          </cell>
          <cell r="L17270" t="str">
            <v>Target opponent reveals his or her hand. You choose a card from it. That player discards that card.</v>
          </cell>
          <cell r="M17270" t="str">
            <v>{2}{B}</v>
          </cell>
          <cell r="O17270">
            <v>3</v>
          </cell>
          <cell r="P17270" t="str">
            <v>B</v>
          </cell>
          <cell r="Q17270" t="str">
            <v>VI</v>
          </cell>
          <cell r="R17270">
            <v>4</v>
          </cell>
        </row>
        <row r="17271">
          <cell r="A17271" t="str">
            <v>YES</v>
          </cell>
          <cell r="E17271" t="str">
            <v>Coral Atoll</v>
          </cell>
          <cell r="F17271" t="str">
            <v>Visions</v>
          </cell>
          <cell r="G17271" t="str">
            <v>U</v>
          </cell>
          <cell r="H17271" t="str">
            <v>Land</v>
          </cell>
          <cell r="L17271" t="str">
            <v>Coral Atoll enters the battlefield tapped. When Coral Atoll enters the battlefield, sacrifice it unless you return an untapped Island you control to its owner's hand. {T}: Add {1}{U} to your mana pool.</v>
          </cell>
          <cell r="N17271" t="str">
            <v>{U}</v>
          </cell>
          <cell r="O17271">
            <v>0</v>
          </cell>
          <cell r="P17271" t="str">
            <v>L</v>
          </cell>
          <cell r="Q17271" t="str">
            <v>VI</v>
          </cell>
          <cell r="R17271">
            <v>160</v>
          </cell>
        </row>
        <row r="17272">
          <cell r="E17272" t="str">
            <v>Corrosion</v>
          </cell>
          <cell r="F17272" t="str">
            <v>Visions</v>
          </cell>
          <cell r="G17272" t="str">
            <v>R</v>
          </cell>
          <cell r="H17272" t="str">
            <v>Enchantment</v>
          </cell>
          <cell r="L17272" t="str">
            <v>Cumulative upkeep {1} #_(At the beginning of your upkeep, put an age counter on this permanent, then sacrifice it unless you pay its upkeep cost for each age counter on it.)_#?At the beginning of your upkeep, put a rust counter on each artifact target opponent controls. Then destroy each artifact with converted mana cost less than or equal to the number of rust counters on it. Artifacts destroyed this way can't be regenerated. When Corrosion leaves the battlefield, remove all rust counters from all permanents.</v>
          </cell>
          <cell r="M17272" t="str">
            <v>{1}{B}{R}</v>
          </cell>
          <cell r="O17272">
            <v>3</v>
          </cell>
          <cell r="P17272" t="str">
            <v>RB</v>
          </cell>
          <cell r="Q17272" t="str">
            <v>VI</v>
          </cell>
          <cell r="R17272">
            <v>128</v>
          </cell>
        </row>
        <row r="17273">
          <cell r="A17273" t="str">
            <v>Promo</v>
          </cell>
          <cell r="E17273" t="str">
            <v>Creeping Mold</v>
          </cell>
          <cell r="F17273" t="str">
            <v>Visions</v>
          </cell>
          <cell r="G17273" t="str">
            <v>U</v>
          </cell>
          <cell r="H17273" t="str">
            <v>Sorcery</v>
          </cell>
          <cell r="L17273" t="str">
            <v>Destroy target artifact, enchantment, or land.</v>
          </cell>
          <cell r="M17273" t="str">
            <v>{2}{G}{G}</v>
          </cell>
          <cell r="O17273">
            <v>4</v>
          </cell>
          <cell r="P17273" t="str">
            <v>G</v>
          </cell>
          <cell r="Q17273" t="str">
            <v>VI</v>
          </cell>
          <cell r="R17273">
            <v>53</v>
          </cell>
        </row>
        <row r="17274">
          <cell r="E17274" t="str">
            <v>Crypt Rats</v>
          </cell>
          <cell r="F17274" t="str">
            <v>Visions</v>
          </cell>
          <cell r="G17274" t="str">
            <v>C</v>
          </cell>
          <cell r="H17274" t="str">
            <v>Creature — Rat</v>
          </cell>
          <cell r="I17274">
            <v>1</v>
          </cell>
          <cell r="J17274">
            <v>1</v>
          </cell>
          <cell r="L17274" t="str">
            <v>{X}: Crypt Rats deals X damage to each creature and each player. Spend only black mana this way.</v>
          </cell>
          <cell r="M17274" t="str">
            <v>{2}{B}</v>
          </cell>
          <cell r="O17274">
            <v>3</v>
          </cell>
          <cell r="P17274" t="str">
            <v>B</v>
          </cell>
          <cell r="Q17274" t="str">
            <v>VI</v>
          </cell>
          <cell r="R17274">
            <v>5</v>
          </cell>
        </row>
        <row r="17275">
          <cell r="E17275" t="str">
            <v>Daraja Griffin</v>
          </cell>
          <cell r="F17275" t="str">
            <v>Visions</v>
          </cell>
          <cell r="G17275" t="str">
            <v>U</v>
          </cell>
          <cell r="H17275" t="str">
            <v>Creature — Griffin</v>
          </cell>
          <cell r="I17275">
            <v>2</v>
          </cell>
          <cell r="J17275">
            <v>2</v>
          </cell>
          <cell r="L17275" t="str">
            <v>Flying?Sacrifice Daraja Griffin: Destroy target black creature.</v>
          </cell>
          <cell r="M17275" t="str">
            <v>{3}{W}</v>
          </cell>
          <cell r="O17275">
            <v>4</v>
          </cell>
          <cell r="P17275" t="str">
            <v>W</v>
          </cell>
          <cell r="Q17275" t="str">
            <v>VI</v>
          </cell>
          <cell r="R17275">
            <v>102</v>
          </cell>
        </row>
        <row r="17276">
          <cell r="E17276" t="str">
            <v>Dark Privilege</v>
          </cell>
          <cell r="F17276" t="str">
            <v>Visions</v>
          </cell>
          <cell r="G17276" t="str">
            <v>C</v>
          </cell>
          <cell r="H17276" t="str">
            <v>Enchantment — Aura</v>
          </cell>
          <cell r="L17276" t="str">
            <v>Enchant creature?Enchanted creature gets +1/+1. Sacrifice a creature: Regenerate enchanted creature.</v>
          </cell>
          <cell r="M17276" t="str">
            <v>{1}{B}</v>
          </cell>
          <cell r="O17276">
            <v>2</v>
          </cell>
          <cell r="P17276" t="str">
            <v>B</v>
          </cell>
          <cell r="Q17276" t="str">
            <v>VI</v>
          </cell>
          <cell r="R17276">
            <v>6</v>
          </cell>
        </row>
        <row r="17277">
          <cell r="E17277" t="str">
            <v>Death Watch</v>
          </cell>
          <cell r="F17277" t="str">
            <v>Visions</v>
          </cell>
          <cell r="G17277" t="str">
            <v>C</v>
          </cell>
          <cell r="H17277" t="str">
            <v>Enchantment — Aura</v>
          </cell>
          <cell r="L17277" t="str">
            <v>Enchant creature?When enchanted creature dies, its controller loses life equal to its power and you gain life equal to its toughness.</v>
          </cell>
          <cell r="M17277" t="str">
            <v>{B}</v>
          </cell>
          <cell r="O17277">
            <v>1</v>
          </cell>
          <cell r="P17277" t="str">
            <v>B</v>
          </cell>
          <cell r="Q17277" t="str">
            <v>VI</v>
          </cell>
          <cell r="R17277">
            <v>7</v>
          </cell>
        </row>
        <row r="17278">
          <cell r="A17278" t="str">
            <v>Duplicate</v>
          </cell>
          <cell r="E17278" t="str">
            <v>Desertion</v>
          </cell>
          <cell r="F17278" t="str">
            <v>Visions</v>
          </cell>
          <cell r="G17278" t="str">
            <v>R</v>
          </cell>
          <cell r="H17278" t="str">
            <v>Instant</v>
          </cell>
          <cell r="L17278" t="str">
            <v>Counter target spell. If an artifact or creature spell is countered this way, put that card onto the battlefield under your control instead of into its owner's graveyard.</v>
          </cell>
          <cell r="M17278" t="str">
            <v>{3}{U}{U}</v>
          </cell>
          <cell r="O17278">
            <v>5</v>
          </cell>
          <cell r="P17278" t="str">
            <v>U</v>
          </cell>
          <cell r="Q17278" t="str">
            <v>VI</v>
          </cell>
          <cell r="R17278">
            <v>30</v>
          </cell>
        </row>
        <row r="17279">
          <cell r="E17279" t="str">
            <v>Desolation</v>
          </cell>
          <cell r="F17279" t="str">
            <v>Visions</v>
          </cell>
          <cell r="G17279" t="str">
            <v>U</v>
          </cell>
          <cell r="H17279" t="str">
            <v>Enchantment</v>
          </cell>
          <cell r="L17279" t="str">
            <v>At the beginning of each end step, each player who tapped a land for mana this turn sacrifices a land. If a Plains is sacrificed this way, Desolation deals 2 damage to that Plains's controller.</v>
          </cell>
          <cell r="M17279" t="str">
            <v>{1}{B}{B}</v>
          </cell>
          <cell r="O17279">
            <v>3</v>
          </cell>
          <cell r="P17279" t="str">
            <v>B</v>
          </cell>
          <cell r="Q17279" t="str">
            <v>VI</v>
          </cell>
          <cell r="R17279">
            <v>8</v>
          </cell>
        </row>
        <row r="17280">
          <cell r="E17280" t="str">
            <v>Diamond Kaleidoscope</v>
          </cell>
          <cell r="F17280" t="str">
            <v>Visions</v>
          </cell>
          <cell r="G17280" t="str">
            <v>R</v>
          </cell>
          <cell r="H17280" t="str">
            <v>Artifact</v>
          </cell>
          <cell r="L17280" t="str">
            <v>{3}, {T}: Put a 0/1 colorless Prism artifact creature token onto the battlefield. Sacrifice a Prism token: Add one mana of any color to your mana pool.</v>
          </cell>
          <cell r="M17280" t="str">
            <v>{4}</v>
          </cell>
          <cell r="N17280" t="str">
            <v>{W}{U}{B}{R}{G}</v>
          </cell>
          <cell r="O17280">
            <v>4</v>
          </cell>
          <cell r="P17280" t="str">
            <v>A</v>
          </cell>
          <cell r="Q17280" t="str">
            <v>VI</v>
          </cell>
          <cell r="R17280">
            <v>143</v>
          </cell>
        </row>
        <row r="17281">
          <cell r="A17281" t="str">
            <v>YES</v>
          </cell>
          <cell r="E17281" t="str">
            <v>Dormant Volcano</v>
          </cell>
          <cell r="F17281" t="str">
            <v>Visions</v>
          </cell>
          <cell r="G17281" t="str">
            <v>U</v>
          </cell>
          <cell r="H17281" t="str">
            <v>Land</v>
          </cell>
          <cell r="L17281" t="str">
            <v>Dormant Volcano enters the battlefield tapped. When Dormant Volcano enters the battlefield, sacrifice it unless you return an untapped Mountain you control to its owner's hand. {T}: Add {1}{R} to your mana pool.</v>
          </cell>
          <cell r="N17281" t="str">
            <v>{R}</v>
          </cell>
          <cell r="O17281">
            <v>0</v>
          </cell>
          <cell r="P17281" t="str">
            <v>L</v>
          </cell>
          <cell r="Q17281" t="str">
            <v>VI</v>
          </cell>
          <cell r="R17281">
            <v>161</v>
          </cell>
        </row>
        <row r="17282">
          <cell r="E17282" t="str">
            <v>Dragon Mask</v>
          </cell>
          <cell r="F17282" t="str">
            <v>Visions</v>
          </cell>
          <cell r="G17282" t="str">
            <v>U</v>
          </cell>
          <cell r="H17282" t="str">
            <v>Artifact</v>
          </cell>
          <cell r="L17282" t="str">
            <v>{3}, {T}: Target creature you control gets +2/+2 until end of turn. Return it to its owner's hand at the beginning of the next end step. #_(Return it only if it's on the battlefield.)_#</v>
          </cell>
          <cell r="M17282" t="str">
            <v>{3}</v>
          </cell>
          <cell r="O17282">
            <v>3</v>
          </cell>
          <cell r="P17282" t="str">
            <v>A</v>
          </cell>
          <cell r="Q17282" t="str">
            <v>VI</v>
          </cell>
          <cell r="R17282">
            <v>144</v>
          </cell>
        </row>
        <row r="17283">
          <cell r="E17283" t="str">
            <v>Dream Tides</v>
          </cell>
          <cell r="F17283" t="str">
            <v>Visions</v>
          </cell>
          <cell r="G17283" t="str">
            <v>U</v>
          </cell>
          <cell r="H17283" t="str">
            <v>Enchantment</v>
          </cell>
          <cell r="L17283" t="str">
            <v>Creatures don't untap during their controllers' untap steps. At the beginning of each player's upkeep, that player may choose any number of tapped nongreen creatures he or she controls and pay {2} for each creature chosen this way. If the player does, untap those creatures.</v>
          </cell>
          <cell r="M17283" t="str">
            <v>{2}{U}{U}</v>
          </cell>
          <cell r="O17283">
            <v>4</v>
          </cell>
          <cell r="P17283" t="str">
            <v>U</v>
          </cell>
          <cell r="Q17283" t="str">
            <v>VI</v>
          </cell>
          <cell r="R17283">
            <v>31</v>
          </cell>
        </row>
        <row r="17284">
          <cell r="E17284" t="str">
            <v>Dwarven Vigilantes</v>
          </cell>
          <cell r="F17284" t="str">
            <v>Visions</v>
          </cell>
          <cell r="G17284" t="str">
            <v>C</v>
          </cell>
          <cell r="H17284" t="str">
            <v>Creature — Dwarf</v>
          </cell>
          <cell r="I17284">
            <v>2</v>
          </cell>
          <cell r="J17284">
            <v>2</v>
          </cell>
          <cell r="L17284" t="str">
            <v>Whenever Dwarven Vigilantes attacks and isn't blocked, you may have it deal damage equal to its power to target creature. If you do, Dwarven Vigilantes assigns no combat damage this turn.</v>
          </cell>
          <cell r="M17284" t="str">
            <v>{2}{R}</v>
          </cell>
          <cell r="O17284">
            <v>3</v>
          </cell>
          <cell r="P17284" t="str">
            <v>R</v>
          </cell>
          <cell r="Q17284" t="str">
            <v>VI</v>
          </cell>
          <cell r="R17284">
            <v>77</v>
          </cell>
        </row>
        <row r="17285">
          <cell r="E17285" t="str">
            <v>Elephant Grass</v>
          </cell>
          <cell r="F17285" t="str">
            <v>Visions</v>
          </cell>
          <cell r="G17285" t="str">
            <v>U</v>
          </cell>
          <cell r="H17285" t="str">
            <v>Enchantment</v>
          </cell>
          <cell r="L17285" t="str">
            <v>Cumulative upkeep {1} #_(At the beginning of your upkeep, put an age counter on this permanent, then sacrifice it unless you pay its upkeep cost for each age counter on it.)_#?Black creatures can't attack you. Nonblack creatures can't attack you unless their controller pays {2} for each creature he or she controls that's attacking you.</v>
          </cell>
          <cell r="M17285" t="str">
            <v>{G}</v>
          </cell>
          <cell r="O17285">
            <v>1</v>
          </cell>
          <cell r="P17285" t="str">
            <v>G</v>
          </cell>
          <cell r="Q17285" t="str">
            <v>VI</v>
          </cell>
          <cell r="R17285">
            <v>54</v>
          </cell>
        </row>
        <row r="17286">
          <cell r="E17286" t="str">
            <v>Elkin Lair</v>
          </cell>
          <cell r="F17286" t="str">
            <v>Visions</v>
          </cell>
          <cell r="G17286" t="str">
            <v>R</v>
          </cell>
          <cell r="H17286" t="str">
            <v>World Enchantment</v>
          </cell>
          <cell r="L17286" t="str">
            <v>At the beginning of each player's upkeep, that player exiles a card at random from his or her hand. The player may play that card this turn. At the beginning of the next end step, if the player hasn't played the card, he or she puts it into his or her graveyard.</v>
          </cell>
          <cell r="M17286" t="str">
            <v>{3}{R}</v>
          </cell>
          <cell r="O17286">
            <v>4</v>
          </cell>
          <cell r="P17286" t="str">
            <v>R</v>
          </cell>
          <cell r="Q17286" t="str">
            <v>VI</v>
          </cell>
          <cell r="R17286">
            <v>78</v>
          </cell>
        </row>
        <row r="17287">
          <cell r="E17287" t="str">
            <v>Elven Cache</v>
          </cell>
          <cell r="F17287" t="str">
            <v>Visions</v>
          </cell>
          <cell r="G17287" t="str">
            <v>C</v>
          </cell>
          <cell r="H17287" t="str">
            <v>Sorcery</v>
          </cell>
          <cell r="L17287" t="str">
            <v>Return target card from your graveyard to your hand.</v>
          </cell>
          <cell r="M17287" t="str">
            <v>{2}{G}{G}</v>
          </cell>
          <cell r="O17287">
            <v>4</v>
          </cell>
          <cell r="P17287" t="str">
            <v>G</v>
          </cell>
          <cell r="Q17287" t="str">
            <v>VI</v>
          </cell>
          <cell r="R17287">
            <v>55</v>
          </cell>
        </row>
        <row r="17288">
          <cell r="E17288" t="str">
            <v>Emerald Charm</v>
          </cell>
          <cell r="F17288" t="str">
            <v>Visions</v>
          </cell>
          <cell r="G17288" t="str">
            <v>C</v>
          </cell>
          <cell r="H17288" t="str">
            <v>Instant</v>
          </cell>
          <cell r="L17288" t="str">
            <v>Choose one — Untap target permanent; or destroy target non-Aura enchantment; or target creature loses flying until end of turn.</v>
          </cell>
          <cell r="M17288" t="str">
            <v>{G}</v>
          </cell>
          <cell r="O17288">
            <v>1</v>
          </cell>
          <cell r="P17288" t="str">
            <v>G</v>
          </cell>
          <cell r="Q17288" t="str">
            <v>VI</v>
          </cell>
          <cell r="R17288">
            <v>56</v>
          </cell>
        </row>
        <row r="17289">
          <cell r="A17289" t="str">
            <v>YES</v>
          </cell>
          <cell r="E17289" t="str">
            <v>Equipoise</v>
          </cell>
          <cell r="F17289" t="str">
            <v>Visions</v>
          </cell>
          <cell r="G17289" t="str">
            <v>R</v>
          </cell>
          <cell r="H17289" t="str">
            <v>Enchantment</v>
          </cell>
          <cell r="L17289" t="str">
            <v>At the beginning of your upkeep, for each land target player controls in excess of the number you control, choose a land he or she controls, then the chosen permanents phase out. Repeat this process for artifacts and creatures. #_(While they're phased out, they're treated as though they don't exist. They phase in before that player untaps during his or her next untap step.)_#</v>
          </cell>
          <cell r="M17289" t="str">
            <v>{2}{W}</v>
          </cell>
          <cell r="O17289">
            <v>3</v>
          </cell>
          <cell r="P17289" t="str">
            <v>W</v>
          </cell>
          <cell r="Q17289" t="str">
            <v>VI</v>
          </cell>
          <cell r="R17289">
            <v>103</v>
          </cell>
        </row>
        <row r="17290">
          <cell r="A17290" t="str">
            <v>YES</v>
          </cell>
          <cell r="E17290" t="str">
            <v>Everglades</v>
          </cell>
          <cell r="F17290" t="str">
            <v>Visions</v>
          </cell>
          <cell r="G17290" t="str">
            <v>U</v>
          </cell>
          <cell r="H17290" t="str">
            <v>Land</v>
          </cell>
          <cell r="L17290" t="str">
            <v>Everglades enters the battlefield tapped. When Everglades enters the battlefield, sacrifice it unless you return an untapped Swamp you control to its owner's hand. {T}: Add {1}{B} to your mana pool.</v>
          </cell>
          <cell r="N17290" t="str">
            <v>{B}</v>
          </cell>
          <cell r="O17290">
            <v>0</v>
          </cell>
          <cell r="P17290" t="str">
            <v>L</v>
          </cell>
          <cell r="Q17290" t="str">
            <v>VI</v>
          </cell>
          <cell r="R17290">
            <v>162</v>
          </cell>
        </row>
        <row r="17291">
          <cell r="E17291" t="str">
            <v>Eye of Singularity</v>
          </cell>
          <cell r="F17291" t="str">
            <v>Visions</v>
          </cell>
          <cell r="G17291" t="str">
            <v>R</v>
          </cell>
          <cell r="H17291" t="str">
            <v>World Enchantment</v>
          </cell>
          <cell r="L17291" t="str">
            <v>When Eye of Singularity enters the battlefield, destroy each permanent with the same name as another permanent, except for basic lands. They can't be regenerated. Whenever a permanent other than a basic land enters the battlefield, destroy all other permanents with that name. They can't be regenerated.</v>
          </cell>
          <cell r="M17291" t="str">
            <v>{3}{W}</v>
          </cell>
          <cell r="O17291">
            <v>4</v>
          </cell>
          <cell r="P17291" t="str">
            <v>W</v>
          </cell>
          <cell r="Q17291" t="str">
            <v>VI</v>
          </cell>
          <cell r="R17291">
            <v>104</v>
          </cell>
        </row>
        <row r="17292">
          <cell r="E17292" t="str">
            <v>Fallen Askari</v>
          </cell>
          <cell r="F17292" t="str">
            <v>Visions</v>
          </cell>
          <cell r="G17292" t="str">
            <v>C</v>
          </cell>
          <cell r="H17292" t="str">
            <v>Creature — Human Knight</v>
          </cell>
          <cell r="I17292">
            <v>2</v>
          </cell>
          <cell r="J17292">
            <v>2</v>
          </cell>
          <cell r="L17292" t="str">
            <v>Flanking #_(Whenever a creature without flanking blocks this creature, the blocking creature gets -1/-1 until end of turn.)_#?Fallen Askari can't block.</v>
          </cell>
          <cell r="M17292" t="str">
            <v>{1}{B}</v>
          </cell>
          <cell r="O17292">
            <v>2</v>
          </cell>
          <cell r="P17292" t="str">
            <v>B</v>
          </cell>
          <cell r="Q17292" t="str">
            <v>VI</v>
          </cell>
          <cell r="R17292">
            <v>9</v>
          </cell>
        </row>
        <row r="17293">
          <cell r="A17293" t="str">
            <v>YES</v>
          </cell>
          <cell r="E17293" t="str">
            <v>Femeref Enchantress</v>
          </cell>
          <cell r="F17293" t="str">
            <v>Visions</v>
          </cell>
          <cell r="G17293" t="str">
            <v>R</v>
          </cell>
          <cell r="H17293" t="str">
            <v>Creature — Human Druid</v>
          </cell>
          <cell r="I17293">
            <v>1</v>
          </cell>
          <cell r="J17293">
            <v>2</v>
          </cell>
          <cell r="L17293" t="str">
            <v>Whenever an enchantment is put into a graveyard from the battlefield, draw a card.</v>
          </cell>
          <cell r="M17293" t="str">
            <v>{G}{W}</v>
          </cell>
          <cell r="O17293">
            <v>2</v>
          </cell>
          <cell r="P17293" t="str">
            <v>GW</v>
          </cell>
          <cell r="Q17293" t="str">
            <v>VI</v>
          </cell>
          <cell r="R17293">
            <v>129</v>
          </cell>
        </row>
        <row r="17294">
          <cell r="E17294" t="str">
            <v>Feral Instinct</v>
          </cell>
          <cell r="F17294" t="str">
            <v>Visions</v>
          </cell>
          <cell r="G17294" t="str">
            <v>C</v>
          </cell>
          <cell r="H17294" t="str">
            <v>Instant</v>
          </cell>
          <cell r="L17294" t="str">
            <v>Target creature gets +1/+1 until end of turn. Draw a card at the beginning of the next turn's upkeep.</v>
          </cell>
          <cell r="M17294" t="str">
            <v>{1}{G}</v>
          </cell>
          <cell r="O17294">
            <v>2</v>
          </cell>
          <cell r="P17294" t="str">
            <v>G</v>
          </cell>
          <cell r="Q17294" t="str">
            <v>VI</v>
          </cell>
          <cell r="R17294">
            <v>57</v>
          </cell>
        </row>
        <row r="17295">
          <cell r="A17295" t="str">
            <v>Promo</v>
          </cell>
          <cell r="E17295" t="str">
            <v>Fireblast</v>
          </cell>
          <cell r="F17295" t="str">
            <v>Visions</v>
          </cell>
          <cell r="G17295" t="str">
            <v>C</v>
          </cell>
          <cell r="H17295" t="str">
            <v>Instant</v>
          </cell>
          <cell r="L17295" t="str">
            <v>You may sacrifice two Mountains rather than pay Fireblast's mana cost. Fireblast deals 4 damage to target creature or player.</v>
          </cell>
          <cell r="M17295" t="str">
            <v>{4}{R}{R}</v>
          </cell>
          <cell r="O17295">
            <v>6</v>
          </cell>
          <cell r="P17295" t="str">
            <v>R</v>
          </cell>
          <cell r="Q17295" t="str">
            <v>VI</v>
          </cell>
          <cell r="R17295">
            <v>79</v>
          </cell>
        </row>
        <row r="17296">
          <cell r="E17296" t="str">
            <v>Firestorm Hellkite</v>
          </cell>
          <cell r="F17296" t="str">
            <v>Visions</v>
          </cell>
          <cell r="G17296" t="str">
            <v>R</v>
          </cell>
          <cell r="H17296" t="str">
            <v>Creature — Dragon</v>
          </cell>
          <cell r="I17296">
            <v>6</v>
          </cell>
          <cell r="J17296">
            <v>6</v>
          </cell>
          <cell r="L17296" t="str">
            <v>Flying, trample?Cumulative upkeep {U}{R} #_(At the beginning of your upkeep, put an age counter on this permanent, then sacrifice it unless you pay its upkeep cost for each age counter on it.)_#</v>
          </cell>
          <cell r="M17296" t="str">
            <v>{4}{U}{R}</v>
          </cell>
          <cell r="O17296">
            <v>6</v>
          </cell>
          <cell r="P17296" t="str">
            <v>UR</v>
          </cell>
          <cell r="Q17296" t="str">
            <v>VI</v>
          </cell>
          <cell r="R17296">
            <v>130</v>
          </cell>
        </row>
        <row r="17297">
          <cell r="E17297" t="str">
            <v>Flooded Shoreline</v>
          </cell>
          <cell r="F17297" t="str">
            <v>Visions</v>
          </cell>
          <cell r="G17297" t="str">
            <v>R</v>
          </cell>
          <cell r="H17297" t="str">
            <v>Enchantment</v>
          </cell>
          <cell r="L17297" t="str">
            <v>{U}{U}, Return two Islands you control to their owner's hand: Return target creature to its owner's hand.</v>
          </cell>
          <cell r="M17297" t="str">
            <v>{U}{U}</v>
          </cell>
          <cell r="O17297">
            <v>2</v>
          </cell>
          <cell r="P17297" t="str">
            <v>U</v>
          </cell>
          <cell r="Q17297" t="str">
            <v>VI</v>
          </cell>
          <cell r="R17297">
            <v>32</v>
          </cell>
        </row>
        <row r="17298">
          <cell r="E17298" t="str">
            <v>Forbidden Ritual</v>
          </cell>
          <cell r="F17298" t="str">
            <v>Visions</v>
          </cell>
          <cell r="G17298" t="str">
            <v>R</v>
          </cell>
          <cell r="H17298" t="str">
            <v>Sorcery</v>
          </cell>
          <cell r="L17298" t="str">
            <v>Sacrifice a nontoken permanent. If you do, target opponent loses 2 life unless he or she sacrifices a permanent or discards a card. You may repeat this process any number of times.</v>
          </cell>
          <cell r="M17298" t="str">
            <v>{2}{B}{B}</v>
          </cell>
          <cell r="O17298">
            <v>4</v>
          </cell>
          <cell r="P17298" t="str">
            <v>B</v>
          </cell>
          <cell r="Q17298" t="str">
            <v>VI</v>
          </cell>
          <cell r="R17298">
            <v>10</v>
          </cell>
        </row>
        <row r="17299">
          <cell r="E17299" t="str">
            <v>Foreshadow</v>
          </cell>
          <cell r="F17299" t="str">
            <v>Visions</v>
          </cell>
          <cell r="G17299" t="str">
            <v>U</v>
          </cell>
          <cell r="H17299" t="str">
            <v>Instant</v>
          </cell>
          <cell r="L17299" t="str">
            <v>Name a card, then put the top card of target opponent's library into his or her graveyard. If that card is the named card, you draw a card. Draw a card at the beginning of the next turn's upkeep.</v>
          </cell>
          <cell r="M17299" t="str">
            <v>{1}{U}</v>
          </cell>
          <cell r="O17299">
            <v>2</v>
          </cell>
          <cell r="P17299" t="str">
            <v>U</v>
          </cell>
          <cell r="Q17299" t="str">
            <v>VI</v>
          </cell>
          <cell r="R17299">
            <v>33</v>
          </cell>
        </row>
        <row r="17300">
          <cell r="E17300" t="str">
            <v>Freewind Falcon</v>
          </cell>
          <cell r="F17300" t="str">
            <v>Visions</v>
          </cell>
          <cell r="G17300" t="str">
            <v>C</v>
          </cell>
          <cell r="H17300" t="str">
            <v>Creature — Bird</v>
          </cell>
          <cell r="I17300">
            <v>1</v>
          </cell>
          <cell r="J17300">
            <v>1</v>
          </cell>
          <cell r="L17300" t="str">
            <v>Flying, protection from red</v>
          </cell>
          <cell r="M17300" t="str">
            <v>{1}{W}</v>
          </cell>
          <cell r="O17300">
            <v>2</v>
          </cell>
          <cell r="P17300" t="str">
            <v>W</v>
          </cell>
          <cell r="Q17300" t="str">
            <v>VI</v>
          </cell>
          <cell r="R17300">
            <v>105</v>
          </cell>
        </row>
        <row r="17301">
          <cell r="A17301" t="str">
            <v>Duplicate</v>
          </cell>
          <cell r="E17301" t="str">
            <v>Funeral Charm</v>
          </cell>
          <cell r="F17301" t="str">
            <v>Visions</v>
          </cell>
          <cell r="G17301" t="str">
            <v>C</v>
          </cell>
          <cell r="H17301" t="str">
            <v>Instant</v>
          </cell>
          <cell r="L17301" t="str">
            <v>Choose one — Target player discards a card; or target creature gets +2/-1 until end of turn; or target creature gains swampwalk until end of turn.</v>
          </cell>
          <cell r="M17301" t="str">
            <v>{B}</v>
          </cell>
          <cell r="O17301">
            <v>1</v>
          </cell>
          <cell r="P17301" t="str">
            <v>B</v>
          </cell>
          <cell r="Q17301" t="str">
            <v>VI</v>
          </cell>
          <cell r="R17301">
            <v>11</v>
          </cell>
        </row>
        <row r="17302">
          <cell r="E17302" t="str">
            <v>Giant Caterpillar</v>
          </cell>
          <cell r="F17302" t="str">
            <v>Visions</v>
          </cell>
          <cell r="G17302" t="str">
            <v>C</v>
          </cell>
          <cell r="H17302" t="str">
            <v>Creature — Insect</v>
          </cell>
          <cell r="I17302">
            <v>3</v>
          </cell>
          <cell r="J17302">
            <v>3</v>
          </cell>
          <cell r="L17302" t="str">
            <v>{G}, Sacrifice Giant Caterpillar: Put a 1/1 green Insect creature token with flying named Butterfly onto the battlefield at the beginning of the next end step.</v>
          </cell>
          <cell r="M17302" t="str">
            <v>{3}{G}</v>
          </cell>
          <cell r="O17302">
            <v>4</v>
          </cell>
          <cell r="P17302" t="str">
            <v>G</v>
          </cell>
          <cell r="Q17302" t="str">
            <v>VI</v>
          </cell>
          <cell r="R17302">
            <v>58</v>
          </cell>
        </row>
        <row r="17303">
          <cell r="E17303" t="str">
            <v>Goblin Recruiter</v>
          </cell>
          <cell r="F17303" t="str">
            <v>Visions</v>
          </cell>
          <cell r="G17303" t="str">
            <v>U</v>
          </cell>
          <cell r="H17303" t="str">
            <v>Creature — Goblin</v>
          </cell>
          <cell r="I17303">
            <v>1</v>
          </cell>
          <cell r="J17303">
            <v>1</v>
          </cell>
          <cell r="L17303" t="str">
            <v>When Goblin Recruiter enters the battlefield, search your library for any number of Goblin cards and reveal those cards. Shuffle your library, then put them on top of it in any order.</v>
          </cell>
          <cell r="M17303" t="str">
            <v>{1}{R}</v>
          </cell>
          <cell r="O17303">
            <v>2</v>
          </cell>
          <cell r="P17303" t="str">
            <v>R</v>
          </cell>
          <cell r="Q17303" t="str">
            <v>VI</v>
          </cell>
          <cell r="R17303">
            <v>80</v>
          </cell>
        </row>
        <row r="17304">
          <cell r="E17304" t="str">
            <v>Goblin Swine-Rider</v>
          </cell>
          <cell r="F17304" t="str">
            <v>Visions</v>
          </cell>
          <cell r="G17304" t="str">
            <v>C</v>
          </cell>
          <cell r="H17304" t="str">
            <v>Creature — Goblin</v>
          </cell>
          <cell r="I17304">
            <v>1</v>
          </cell>
          <cell r="J17304">
            <v>1</v>
          </cell>
          <cell r="L17304" t="str">
            <v>Whenever Goblin Swine-Rider becomes blocked, it deals 2 damage to each attacking creature and each blocking creature.</v>
          </cell>
          <cell r="M17304" t="str">
            <v>{R}</v>
          </cell>
          <cell r="O17304">
            <v>1</v>
          </cell>
          <cell r="P17304" t="str">
            <v>R</v>
          </cell>
          <cell r="Q17304" t="str">
            <v>VI</v>
          </cell>
          <cell r="R17304">
            <v>81</v>
          </cell>
        </row>
        <row r="17305">
          <cell r="E17305" t="str">
            <v>Gossamer Chains</v>
          </cell>
          <cell r="F17305" t="str">
            <v>Visions</v>
          </cell>
          <cell r="G17305" t="str">
            <v>C</v>
          </cell>
          <cell r="H17305" t="str">
            <v>Enchantment</v>
          </cell>
          <cell r="L17305" t="str">
            <v>Return Gossamer Chains to its owner's hand: Prevent all combat damage that would be dealt by target unblocked creature this turn.</v>
          </cell>
          <cell r="M17305" t="str">
            <v>{W}{W}</v>
          </cell>
          <cell r="O17305">
            <v>2</v>
          </cell>
          <cell r="P17305" t="str">
            <v>W</v>
          </cell>
          <cell r="Q17305" t="str">
            <v>VI</v>
          </cell>
          <cell r="R17305">
            <v>106</v>
          </cell>
        </row>
        <row r="17306">
          <cell r="A17306" t="str">
            <v>YES</v>
          </cell>
          <cell r="E17306" t="str">
            <v>Griffin Canyon</v>
          </cell>
          <cell r="F17306" t="str">
            <v>Visions</v>
          </cell>
          <cell r="G17306" t="str">
            <v>R</v>
          </cell>
          <cell r="H17306" t="str">
            <v>Land</v>
          </cell>
          <cell r="L17306" t="str">
            <v>{T}: Add {1} to your mana pool. {T}: Untap target Griffin. If it's a creature, it gets +1/+1 until end of turn.</v>
          </cell>
          <cell r="N17306" t="str">
            <v>{X}</v>
          </cell>
          <cell r="O17306">
            <v>0</v>
          </cell>
          <cell r="P17306" t="str">
            <v>L</v>
          </cell>
          <cell r="Q17306" t="str">
            <v>VI</v>
          </cell>
          <cell r="R17306">
            <v>163</v>
          </cell>
        </row>
        <row r="17307">
          <cell r="E17307" t="str">
            <v>Guiding Spirit</v>
          </cell>
          <cell r="F17307" t="str">
            <v>Visions</v>
          </cell>
          <cell r="G17307" t="str">
            <v>R</v>
          </cell>
          <cell r="H17307" t="str">
            <v>Creature — Angel Spirit</v>
          </cell>
          <cell r="I17307">
            <v>1</v>
          </cell>
          <cell r="J17307">
            <v>2</v>
          </cell>
          <cell r="L17307" t="str">
            <v>Flying?{T}: If the top card of target player's graveyard is a creature card, put that card on top of that player's library.</v>
          </cell>
          <cell r="M17307" t="str">
            <v>{1}{W}{U}</v>
          </cell>
          <cell r="O17307">
            <v>3</v>
          </cell>
          <cell r="P17307" t="str">
            <v>WU</v>
          </cell>
          <cell r="Q17307" t="str">
            <v>VI</v>
          </cell>
          <cell r="R17307">
            <v>131</v>
          </cell>
        </row>
        <row r="17308">
          <cell r="E17308" t="str">
            <v>Hearth Charm</v>
          </cell>
          <cell r="F17308" t="str">
            <v>Visions</v>
          </cell>
          <cell r="G17308" t="str">
            <v>C</v>
          </cell>
          <cell r="H17308" t="str">
            <v>Instant</v>
          </cell>
          <cell r="L17308" t="str">
            <v>Choose one — Destroy target artifact creature; or attacking creatures get +1/+0 until end of turn; or target creature with power 2 or less is unblockable this turn.</v>
          </cell>
          <cell r="M17308" t="str">
            <v>{R}</v>
          </cell>
          <cell r="O17308">
            <v>1</v>
          </cell>
          <cell r="P17308" t="str">
            <v>R</v>
          </cell>
          <cell r="Q17308" t="str">
            <v>VI</v>
          </cell>
          <cell r="R17308">
            <v>82</v>
          </cell>
        </row>
        <row r="17309">
          <cell r="E17309" t="str">
            <v>Heat Wave</v>
          </cell>
          <cell r="F17309" t="str">
            <v>Visions</v>
          </cell>
          <cell r="G17309" t="str">
            <v>U</v>
          </cell>
          <cell r="H17309" t="str">
            <v>Enchantment</v>
          </cell>
          <cell r="L17309" t="str">
            <v>Cumulative upkeep {R} #_(At the beginning of your upkeep, put an age counter on this permanent, then sacrifice it unless you pay its upkeep cost for each age counter on it.)_#?Blue creatures can't block creatures you control. Nonblue creatures can't block creatures you control unless their controller pays 1 life for each blocking creature he or she controls.</v>
          </cell>
          <cell r="M17309" t="str">
            <v>{2}{R}</v>
          </cell>
          <cell r="O17309">
            <v>3</v>
          </cell>
          <cell r="P17309" t="str">
            <v>R</v>
          </cell>
          <cell r="Q17309" t="str">
            <v>VI</v>
          </cell>
          <cell r="R17309">
            <v>83</v>
          </cell>
        </row>
        <row r="17310">
          <cell r="E17310" t="str">
            <v>Helm of Awakening</v>
          </cell>
          <cell r="F17310" t="str">
            <v>Visions</v>
          </cell>
          <cell r="G17310" t="str">
            <v>U</v>
          </cell>
          <cell r="H17310" t="str">
            <v>Artifact</v>
          </cell>
          <cell r="L17310" t="str">
            <v>Spells cost {1} less to cast.</v>
          </cell>
          <cell r="M17310" t="str">
            <v>{2}</v>
          </cell>
          <cell r="O17310">
            <v>2</v>
          </cell>
          <cell r="P17310" t="str">
            <v>A</v>
          </cell>
          <cell r="Q17310" t="str">
            <v>VI</v>
          </cell>
          <cell r="R17310">
            <v>145</v>
          </cell>
        </row>
        <row r="17311">
          <cell r="E17311" t="str">
            <v>Honorable Passage</v>
          </cell>
          <cell r="F17311" t="str">
            <v>Visions</v>
          </cell>
          <cell r="G17311" t="str">
            <v>U</v>
          </cell>
          <cell r="H17311" t="str">
            <v>Instant</v>
          </cell>
          <cell r="L17311" t="str">
            <v>The next time a source of your choice would deal damage to target creature or player this turn, prevent that damage. If damage from a red source is prevented this way, Honorable Passage deals that much damage to the source's controller.</v>
          </cell>
          <cell r="M17311" t="str">
            <v>{1}{W}</v>
          </cell>
          <cell r="O17311">
            <v>2</v>
          </cell>
          <cell r="P17311" t="str">
            <v>W</v>
          </cell>
          <cell r="Q17311" t="str">
            <v>VI</v>
          </cell>
          <cell r="R17311">
            <v>107</v>
          </cell>
        </row>
        <row r="17312">
          <cell r="E17312" t="str">
            <v>Hope Charm</v>
          </cell>
          <cell r="F17312" t="str">
            <v>Visions</v>
          </cell>
          <cell r="G17312" t="str">
            <v>C</v>
          </cell>
          <cell r="H17312" t="str">
            <v>Instant</v>
          </cell>
          <cell r="L17312" t="str">
            <v>Choose one — Target creature gains first strike until end of turn; or target player gains 2 life; or destroy target Aura.</v>
          </cell>
          <cell r="M17312" t="str">
            <v>{W}</v>
          </cell>
          <cell r="O17312">
            <v>1</v>
          </cell>
          <cell r="P17312" t="str">
            <v>W</v>
          </cell>
          <cell r="Q17312" t="str">
            <v>VI</v>
          </cell>
          <cell r="R17312">
            <v>108</v>
          </cell>
        </row>
        <row r="17313">
          <cell r="E17313" t="str">
            <v>Hulking Cyclops</v>
          </cell>
          <cell r="F17313" t="str">
            <v>Visions</v>
          </cell>
          <cell r="G17313" t="str">
            <v>U</v>
          </cell>
          <cell r="H17313" t="str">
            <v>Creature — Cyclops</v>
          </cell>
          <cell r="I17313">
            <v>5</v>
          </cell>
          <cell r="J17313">
            <v>5</v>
          </cell>
          <cell r="L17313" t="str">
            <v>Hulking Cyclops can't block.</v>
          </cell>
          <cell r="M17313" t="str">
            <v>{3}{R}{R}</v>
          </cell>
          <cell r="O17313">
            <v>5</v>
          </cell>
          <cell r="P17313" t="str">
            <v>R</v>
          </cell>
          <cell r="Q17313" t="str">
            <v>VI</v>
          </cell>
          <cell r="R17313">
            <v>84</v>
          </cell>
        </row>
        <row r="17314">
          <cell r="A17314" t="str">
            <v>Promo</v>
          </cell>
          <cell r="E17314" t="str">
            <v>Impulse</v>
          </cell>
          <cell r="F17314" t="str">
            <v>Visions</v>
          </cell>
          <cell r="G17314" t="str">
            <v>C</v>
          </cell>
          <cell r="H17314" t="str">
            <v>Instant</v>
          </cell>
          <cell r="L17314" t="str">
            <v>Look at the top four cards of your library. Put one of them into your hand and the rest on the bottom of your library in any order.</v>
          </cell>
          <cell r="M17314" t="str">
            <v>{1}{U}</v>
          </cell>
          <cell r="O17314">
            <v>2</v>
          </cell>
          <cell r="P17314" t="str">
            <v>U</v>
          </cell>
          <cell r="Q17314" t="str">
            <v>VI</v>
          </cell>
          <cell r="R17314">
            <v>34</v>
          </cell>
        </row>
        <row r="17315">
          <cell r="E17315" t="str">
            <v>Infantry Veteran</v>
          </cell>
          <cell r="F17315" t="str">
            <v>Visions</v>
          </cell>
          <cell r="G17315" t="str">
            <v>C</v>
          </cell>
          <cell r="H17315" t="str">
            <v>Creature — Human Soldier</v>
          </cell>
          <cell r="I17315">
            <v>1</v>
          </cell>
          <cell r="J17315">
            <v>1</v>
          </cell>
          <cell r="L17315" t="str">
            <v>{T}: Target attacking creature gets +1/+1 until end of turn.</v>
          </cell>
          <cell r="M17315" t="str">
            <v>{W}</v>
          </cell>
          <cell r="O17315">
            <v>1</v>
          </cell>
          <cell r="P17315" t="str">
            <v>W</v>
          </cell>
          <cell r="Q17315" t="str">
            <v>VI</v>
          </cell>
          <cell r="R17315">
            <v>109</v>
          </cell>
        </row>
        <row r="17316">
          <cell r="E17316" t="str">
            <v>Infernal Harvest</v>
          </cell>
          <cell r="F17316" t="str">
            <v>Visions</v>
          </cell>
          <cell r="G17316" t="str">
            <v>C</v>
          </cell>
          <cell r="H17316" t="str">
            <v>Sorcery</v>
          </cell>
          <cell r="L17316" t="str">
            <v>As an additional cost to cast Infernal Harvest, return X Swamps you control to their owner's hand. Infernal Harvest deals X damage divided as you choose among any number of target creatures.</v>
          </cell>
          <cell r="M17316" t="str">
            <v>{1}{B}</v>
          </cell>
          <cell r="O17316">
            <v>2</v>
          </cell>
          <cell r="P17316" t="str">
            <v>B</v>
          </cell>
          <cell r="Q17316" t="str">
            <v>VI</v>
          </cell>
          <cell r="R17316">
            <v>12</v>
          </cell>
        </row>
        <row r="17317">
          <cell r="A17317" t="str">
            <v>Duplicate</v>
          </cell>
          <cell r="E17317" t="str">
            <v>Inspiration</v>
          </cell>
          <cell r="F17317" t="str">
            <v>Visions</v>
          </cell>
          <cell r="G17317" t="str">
            <v>C</v>
          </cell>
          <cell r="H17317" t="str">
            <v>Instant</v>
          </cell>
          <cell r="L17317" t="str">
            <v>Target player draws two cards.</v>
          </cell>
          <cell r="M17317" t="str">
            <v>{3}{U}</v>
          </cell>
          <cell r="O17317">
            <v>4</v>
          </cell>
          <cell r="P17317" t="str">
            <v>U</v>
          </cell>
          <cell r="Q17317" t="str">
            <v>VI</v>
          </cell>
          <cell r="R17317">
            <v>35</v>
          </cell>
        </row>
        <row r="17318">
          <cell r="E17318" t="str">
            <v>Iron-Heart Chimera</v>
          </cell>
          <cell r="F17318" t="str">
            <v>Visions</v>
          </cell>
          <cell r="G17318" t="str">
            <v>U</v>
          </cell>
          <cell r="H17318" t="str">
            <v>Artifact Creature — Chimera</v>
          </cell>
          <cell r="I17318">
            <v>2</v>
          </cell>
          <cell r="J17318">
            <v>2</v>
          </cell>
          <cell r="L17318" t="str">
            <v>Vigilance?Sacrifice Iron-Heart Chimera: Put a +2/+2 counter on target Chimera creature. It gains vigilance. #_(This effect lasts indefinitely.)_#</v>
          </cell>
          <cell r="M17318" t="str">
            <v>{4}</v>
          </cell>
          <cell r="O17318">
            <v>4</v>
          </cell>
          <cell r="P17318" t="str">
            <v>A</v>
          </cell>
          <cell r="Q17318" t="str">
            <v>VI</v>
          </cell>
          <cell r="R17318">
            <v>146</v>
          </cell>
        </row>
        <row r="17319">
          <cell r="E17319" t="str">
            <v>Jamuraan Lion</v>
          </cell>
          <cell r="F17319" t="str">
            <v>Visions</v>
          </cell>
          <cell r="G17319" t="str">
            <v>C</v>
          </cell>
          <cell r="H17319" t="str">
            <v>Creature — Cat</v>
          </cell>
          <cell r="I17319">
            <v>3</v>
          </cell>
          <cell r="J17319">
            <v>1</v>
          </cell>
          <cell r="L17319" t="str">
            <v>{W}, {T}: Target creature can't block this turn.</v>
          </cell>
          <cell r="M17319" t="str">
            <v>{2}{W}</v>
          </cell>
          <cell r="O17319">
            <v>3</v>
          </cell>
          <cell r="P17319" t="str">
            <v>W</v>
          </cell>
          <cell r="Q17319" t="str">
            <v>VI</v>
          </cell>
          <cell r="R17319">
            <v>110</v>
          </cell>
        </row>
        <row r="17320">
          <cell r="E17320" t="str">
            <v>Juju Bubble</v>
          </cell>
          <cell r="F17320" t="str">
            <v>Visions</v>
          </cell>
          <cell r="G17320" t="str">
            <v>U</v>
          </cell>
          <cell r="H17320" t="str">
            <v>Artifact</v>
          </cell>
          <cell r="L17320" t="str">
            <v>Cumulative upkeep {1} #_(At the beginning of your upkeep, put an age counter on this permanent, then sacrifice it unless you pay its upkeep cost for each age counter on it.)_#?When you play a card, sacrifice Juju Bubble. {2}: You gain 1 life.</v>
          </cell>
          <cell r="M17320" t="str">
            <v>{1}</v>
          </cell>
          <cell r="O17320">
            <v>1</v>
          </cell>
          <cell r="P17320" t="str">
            <v>A</v>
          </cell>
          <cell r="Q17320" t="str">
            <v>VI</v>
          </cell>
          <cell r="R17320">
            <v>147</v>
          </cell>
        </row>
        <row r="17321">
          <cell r="A17321" t="str">
            <v>YES</v>
          </cell>
          <cell r="E17321" t="str">
            <v>Jungle Basin</v>
          </cell>
          <cell r="F17321" t="str">
            <v>Visions</v>
          </cell>
          <cell r="G17321" t="str">
            <v>U</v>
          </cell>
          <cell r="H17321" t="str">
            <v>Land</v>
          </cell>
          <cell r="L17321" t="str">
            <v>Jungle Basin enters the battlefield tapped. When Jungle Basin enters the battlefield, sacrifice it unless you return an untapped Forest you control to its owner's hand. {T}: Add {1}{G} to your mana pool.</v>
          </cell>
          <cell r="N17321" t="str">
            <v>{G}</v>
          </cell>
          <cell r="O17321">
            <v>0</v>
          </cell>
          <cell r="P17321" t="str">
            <v>L</v>
          </cell>
          <cell r="Q17321" t="str">
            <v>VI</v>
          </cell>
          <cell r="R17321">
            <v>164</v>
          </cell>
        </row>
        <row r="17322">
          <cell r="E17322" t="str">
            <v>Kaervek's Spite</v>
          </cell>
          <cell r="F17322" t="str">
            <v>Visions</v>
          </cell>
          <cell r="G17322" t="str">
            <v>R</v>
          </cell>
          <cell r="H17322" t="str">
            <v>Instant</v>
          </cell>
          <cell r="L17322" t="str">
            <v>As an additional cost to cast Kaervek's Spite, sacrifice all permanents you control and discard your hand. Target player loses 5 life.</v>
          </cell>
          <cell r="M17322" t="str">
            <v>{B}{B}{B}</v>
          </cell>
          <cell r="O17322">
            <v>3</v>
          </cell>
          <cell r="P17322" t="str">
            <v>B</v>
          </cell>
          <cell r="Q17322" t="str">
            <v>VI</v>
          </cell>
          <cell r="R17322">
            <v>13</v>
          </cell>
        </row>
        <row r="17323">
          <cell r="A17323" t="str">
            <v>YES</v>
          </cell>
          <cell r="E17323" t="str">
            <v>Karoo</v>
          </cell>
          <cell r="F17323" t="str">
            <v>Visions</v>
          </cell>
          <cell r="G17323" t="str">
            <v>U</v>
          </cell>
          <cell r="H17323" t="str">
            <v>Land</v>
          </cell>
          <cell r="L17323" t="str">
            <v>Karoo enters the battlefield tapped. When Karoo enters the battlefield, sacrifice it unless you return an untapped Plains you control to its owner's hand. {T}: Add {1}{W} to your mana pool.</v>
          </cell>
          <cell r="N17323" t="str">
            <v>{W}</v>
          </cell>
          <cell r="O17323">
            <v>0</v>
          </cell>
          <cell r="P17323" t="str">
            <v>L</v>
          </cell>
          <cell r="Q17323" t="str">
            <v>VI</v>
          </cell>
          <cell r="R17323">
            <v>165</v>
          </cell>
        </row>
        <row r="17324">
          <cell r="E17324" t="str">
            <v>Katabatic Winds</v>
          </cell>
          <cell r="F17324" t="str">
            <v>Visions</v>
          </cell>
          <cell r="G17324" t="str">
            <v>R</v>
          </cell>
          <cell r="H17324" t="str">
            <v>Enchantment</v>
          </cell>
          <cell r="L17324" t="str">
            <v>Phasing #_(This phases in or out before you untap during each of your untap steps. While it's phased out, it's treated as though it doesn't exist.)_#?Creatures with flying can't attack or block, and their activated abilities with {T} in their costs can't be activated.</v>
          </cell>
          <cell r="M17324" t="str">
            <v>{2}{G}</v>
          </cell>
          <cell r="O17324">
            <v>3</v>
          </cell>
          <cell r="P17324" t="str">
            <v>G</v>
          </cell>
          <cell r="Q17324" t="str">
            <v>VI</v>
          </cell>
          <cell r="R17324">
            <v>59</v>
          </cell>
        </row>
        <row r="17325">
          <cell r="E17325" t="str">
            <v>Keeper of Kookus</v>
          </cell>
          <cell r="F17325" t="str">
            <v>Visions</v>
          </cell>
          <cell r="G17325" t="str">
            <v>C</v>
          </cell>
          <cell r="H17325" t="str">
            <v>Creature — Goblin</v>
          </cell>
          <cell r="I17325">
            <v>1</v>
          </cell>
          <cell r="J17325">
            <v>1</v>
          </cell>
          <cell r="L17325" t="str">
            <v>{R}: Keeper of Kookus gains protection from red until end of turn.</v>
          </cell>
          <cell r="M17325" t="str">
            <v>{R}</v>
          </cell>
          <cell r="O17325">
            <v>1</v>
          </cell>
          <cell r="P17325" t="str">
            <v>R</v>
          </cell>
          <cell r="Q17325" t="str">
            <v>VI</v>
          </cell>
          <cell r="R17325">
            <v>85</v>
          </cell>
        </row>
        <row r="17326">
          <cell r="E17326" t="str">
            <v>King Cheetah</v>
          </cell>
          <cell r="F17326" t="str">
            <v>Visions</v>
          </cell>
          <cell r="G17326" t="str">
            <v>C</v>
          </cell>
          <cell r="H17326" t="str">
            <v>Creature — Cat</v>
          </cell>
          <cell r="I17326">
            <v>3</v>
          </cell>
          <cell r="J17326">
            <v>2</v>
          </cell>
          <cell r="L17326" t="str">
            <v>Flash</v>
          </cell>
          <cell r="M17326" t="str">
            <v>{3}{G}</v>
          </cell>
          <cell r="O17326">
            <v>4</v>
          </cell>
          <cell r="P17326" t="str">
            <v>G</v>
          </cell>
          <cell r="Q17326" t="str">
            <v>VI</v>
          </cell>
          <cell r="R17326">
            <v>60</v>
          </cell>
        </row>
        <row r="17327">
          <cell r="E17327" t="str">
            <v>Knight of the Mists</v>
          </cell>
          <cell r="F17327" t="str">
            <v>Visions</v>
          </cell>
          <cell r="G17327" t="str">
            <v>C</v>
          </cell>
          <cell r="H17327" t="str">
            <v>Creature — Human Knight</v>
          </cell>
          <cell r="I17327">
            <v>2</v>
          </cell>
          <cell r="J17327">
            <v>2</v>
          </cell>
          <cell r="L17327" t="str">
            <v>Flanking #_(Whenever a creature without flanking blocks this creature, the blocking creature gets -1/-1 until end of turn.)_#?When Knight of the Mists enters the battlefield, you may pay {U}. If you don't, destroy target Knight and it can't be regenerated.</v>
          </cell>
          <cell r="M17327" t="str">
            <v>{2}{U}</v>
          </cell>
          <cell r="O17327">
            <v>3</v>
          </cell>
          <cell r="P17327" t="str">
            <v>U</v>
          </cell>
          <cell r="Q17327" t="str">
            <v>VI</v>
          </cell>
          <cell r="R17327">
            <v>36</v>
          </cell>
        </row>
        <row r="17328">
          <cell r="E17328" t="str">
            <v>Knight of Valor</v>
          </cell>
          <cell r="F17328" t="str">
            <v>Visions</v>
          </cell>
          <cell r="G17328" t="str">
            <v>C</v>
          </cell>
          <cell r="H17328" t="str">
            <v>Creature — Human Knight</v>
          </cell>
          <cell r="I17328">
            <v>2</v>
          </cell>
          <cell r="J17328">
            <v>2</v>
          </cell>
          <cell r="L17328" t="str">
            <v>Flanking #_(Whenever a creature without flanking blocks this creature, the blocking creature gets -1/-1 until end of turn.)_#?{1}{W}: Each creature without flanking blocking Knight of Valor gets -1/-1 until end of turn. Activate this ability only once each turn.</v>
          </cell>
          <cell r="M17328" t="str">
            <v>{2}{W}</v>
          </cell>
          <cell r="O17328">
            <v>3</v>
          </cell>
          <cell r="P17328" t="str">
            <v>W</v>
          </cell>
          <cell r="Q17328" t="str">
            <v>VI</v>
          </cell>
          <cell r="R17328">
            <v>111</v>
          </cell>
        </row>
        <row r="17329">
          <cell r="E17329" t="str">
            <v>Kookus</v>
          </cell>
          <cell r="F17329" t="str">
            <v>Visions</v>
          </cell>
          <cell r="G17329" t="str">
            <v>R</v>
          </cell>
          <cell r="H17329" t="str">
            <v>Creature — Djinn</v>
          </cell>
          <cell r="I17329">
            <v>3</v>
          </cell>
          <cell r="J17329">
            <v>5</v>
          </cell>
          <cell r="L17329" t="str">
            <v>Trample?At the beginning of your upkeep, if you don't control a creature named Keeper of Kookus, Kookus deals 3 damage to you and attacks this turn if able. {R}: Kookus gets +1/+0 until end of turn.</v>
          </cell>
          <cell r="M17329" t="str">
            <v>{3}{R}{R}</v>
          </cell>
          <cell r="O17329">
            <v>5</v>
          </cell>
          <cell r="P17329" t="str">
            <v>R</v>
          </cell>
          <cell r="Q17329" t="str">
            <v>VI</v>
          </cell>
          <cell r="R17329">
            <v>86</v>
          </cell>
        </row>
        <row r="17330">
          <cell r="E17330" t="str">
            <v>Kyscu Drake</v>
          </cell>
          <cell r="F17330" t="str">
            <v>Visions</v>
          </cell>
          <cell r="G17330" t="str">
            <v>U</v>
          </cell>
          <cell r="H17330" t="str">
            <v>Creature — Drake</v>
          </cell>
          <cell r="I17330">
            <v>2</v>
          </cell>
          <cell r="J17330">
            <v>2</v>
          </cell>
          <cell r="L17330" t="str">
            <v>Flying?{G}: Kyscu Drake gets +0/+1 until end of turn. Activate this ability only once each turn. Sacrifice Kyscu Drake and a creature named Spitting Drake: Search your library for a card named Viashivan Dragon and put that card onto the battlefield. Then shuffle your library.</v>
          </cell>
          <cell r="M17330" t="str">
            <v>{3}{G}</v>
          </cell>
          <cell r="O17330">
            <v>4</v>
          </cell>
          <cell r="P17330" t="str">
            <v>G</v>
          </cell>
          <cell r="Q17330" t="str">
            <v>VI</v>
          </cell>
          <cell r="R17330">
            <v>61</v>
          </cell>
        </row>
        <row r="17331">
          <cell r="E17331" t="str">
            <v>Lead-Belly Chimera</v>
          </cell>
          <cell r="F17331" t="str">
            <v>Visions</v>
          </cell>
          <cell r="G17331" t="str">
            <v>U</v>
          </cell>
          <cell r="H17331" t="str">
            <v>Artifact Creature — Chimera</v>
          </cell>
          <cell r="I17331">
            <v>2</v>
          </cell>
          <cell r="J17331">
            <v>2</v>
          </cell>
          <cell r="L17331" t="str">
            <v>Trample?Sacrifice Lead-Belly Chimera: Put a +2/+2 counter on target Chimera creature. It gains trample. #_(This effect lasts indefinitely.)_#</v>
          </cell>
          <cell r="M17331" t="str">
            <v>{4}</v>
          </cell>
          <cell r="O17331">
            <v>4</v>
          </cell>
          <cell r="P17331" t="str">
            <v>A</v>
          </cell>
          <cell r="Q17331" t="str">
            <v>VI</v>
          </cell>
          <cell r="R17331">
            <v>148</v>
          </cell>
        </row>
        <row r="17332">
          <cell r="E17332" t="str">
            <v>Lichenthrope</v>
          </cell>
          <cell r="F17332" t="str">
            <v>Visions</v>
          </cell>
          <cell r="G17332" t="str">
            <v>R</v>
          </cell>
          <cell r="H17332" t="str">
            <v>Creature — Plant Fungus</v>
          </cell>
          <cell r="I17332">
            <v>5</v>
          </cell>
          <cell r="J17332">
            <v>5</v>
          </cell>
          <cell r="L17332" t="str">
            <v>If damage would be dealt to Lichenthrope, put that many -1/-1 counters on it instead. At the beginning of your upkeep, remove a -1/-1 counter from Lichenthrope.</v>
          </cell>
          <cell r="M17332" t="str">
            <v>{3}{G}{G}</v>
          </cell>
          <cell r="O17332">
            <v>5</v>
          </cell>
          <cell r="P17332" t="str">
            <v>G</v>
          </cell>
          <cell r="Q17332" t="str">
            <v>VI</v>
          </cell>
          <cell r="R17332">
            <v>62</v>
          </cell>
        </row>
        <row r="17333">
          <cell r="E17333" t="str">
            <v>Lightning Cloud</v>
          </cell>
          <cell r="F17333" t="str">
            <v>Visions</v>
          </cell>
          <cell r="G17333" t="str">
            <v>R</v>
          </cell>
          <cell r="H17333" t="str">
            <v>Enchantment</v>
          </cell>
          <cell r="L17333" t="str">
            <v>Whenever a player casts a red spell, you may pay {R}. If you do, Lightning Cloud deals 1 damage to target creature or player.</v>
          </cell>
          <cell r="M17333" t="str">
            <v>{3}{R}</v>
          </cell>
          <cell r="O17333">
            <v>4</v>
          </cell>
          <cell r="P17333" t="str">
            <v>R</v>
          </cell>
          <cell r="Q17333" t="str">
            <v>VI</v>
          </cell>
          <cell r="R17333">
            <v>87</v>
          </cell>
        </row>
        <row r="17334">
          <cell r="A17334" t="str">
            <v>Promo</v>
          </cell>
          <cell r="E17334" t="str">
            <v>Longbow Archer</v>
          </cell>
          <cell r="F17334" t="str">
            <v>Visions</v>
          </cell>
          <cell r="G17334" t="str">
            <v>U</v>
          </cell>
          <cell r="H17334" t="str">
            <v>Creature — Human Soldier Archer</v>
          </cell>
          <cell r="I17334">
            <v>2</v>
          </cell>
          <cell r="J17334">
            <v>2</v>
          </cell>
          <cell r="L17334" t="str">
            <v>First strike; reach #_(This creature can block creatures with flying.)_#</v>
          </cell>
          <cell r="M17334" t="str">
            <v>{W}{W}</v>
          </cell>
          <cell r="O17334">
            <v>2</v>
          </cell>
          <cell r="P17334" t="str">
            <v>W</v>
          </cell>
          <cell r="Q17334" t="str">
            <v>VI</v>
          </cell>
          <cell r="R17334">
            <v>112</v>
          </cell>
        </row>
        <row r="17335">
          <cell r="E17335" t="str">
            <v>Magma Mine</v>
          </cell>
          <cell r="F17335" t="str">
            <v>Visions</v>
          </cell>
          <cell r="G17335" t="str">
            <v>U</v>
          </cell>
          <cell r="H17335" t="str">
            <v>Artifact</v>
          </cell>
          <cell r="L17335" t="str">
            <v>{4}: Put a pressure counter on Magma Mine. {T}, Sacrifice Magma Mine: Magma Mine deals damage equal to the number of pressure counters on it to target creature or player.</v>
          </cell>
          <cell r="M17335" t="str">
            <v>{1}</v>
          </cell>
          <cell r="O17335">
            <v>1</v>
          </cell>
          <cell r="P17335" t="str">
            <v>A</v>
          </cell>
          <cell r="Q17335" t="str">
            <v>VI</v>
          </cell>
          <cell r="R17335">
            <v>149</v>
          </cell>
        </row>
        <row r="17336">
          <cell r="A17336" t="str">
            <v>Promo</v>
          </cell>
          <cell r="E17336" t="str">
            <v>Man-o'-War</v>
          </cell>
          <cell r="F17336" t="str">
            <v>Visions</v>
          </cell>
          <cell r="G17336" t="str">
            <v>C</v>
          </cell>
          <cell r="H17336" t="str">
            <v>Creature — Jellyfish</v>
          </cell>
          <cell r="I17336">
            <v>2</v>
          </cell>
          <cell r="J17336">
            <v>2</v>
          </cell>
          <cell r="L17336" t="str">
            <v>When Man-o'-War enters the battlefield, return target creature to its owner's hand.</v>
          </cell>
          <cell r="M17336" t="str">
            <v>{2}{U}</v>
          </cell>
          <cell r="O17336">
            <v>3</v>
          </cell>
          <cell r="P17336" t="str">
            <v>U</v>
          </cell>
          <cell r="Q17336" t="str">
            <v>VI</v>
          </cell>
          <cell r="R17336">
            <v>37</v>
          </cell>
        </row>
        <row r="17337">
          <cell r="E17337" t="str">
            <v>Matopi Golem</v>
          </cell>
          <cell r="F17337" t="str">
            <v>Visions</v>
          </cell>
          <cell r="G17337" t="str">
            <v>U</v>
          </cell>
          <cell r="H17337" t="str">
            <v>Artifact Creature — Golem</v>
          </cell>
          <cell r="I17337">
            <v>3</v>
          </cell>
          <cell r="J17337">
            <v>3</v>
          </cell>
          <cell r="L17337" t="str">
            <v>{1}: Regenerate Matopi Golem. When it regenerates this way, put a -1/-1 counter on it.</v>
          </cell>
          <cell r="M17337" t="str">
            <v>{5}</v>
          </cell>
          <cell r="O17337">
            <v>5</v>
          </cell>
          <cell r="P17337" t="str">
            <v>A</v>
          </cell>
          <cell r="Q17337" t="str">
            <v>VI</v>
          </cell>
          <cell r="R17337">
            <v>150</v>
          </cell>
        </row>
        <row r="17338">
          <cell r="A17338" t="str">
            <v>YES</v>
          </cell>
          <cell r="E17338" t="str">
            <v>Miraculous Recovery</v>
          </cell>
          <cell r="F17338" t="str">
            <v>Visions</v>
          </cell>
          <cell r="G17338" t="str">
            <v>U</v>
          </cell>
          <cell r="H17338" t="str">
            <v>Instant</v>
          </cell>
          <cell r="L17338" t="str">
            <v>Return target creature card from your graveyard to the battlefield. Put a +1/+1 counter on it.</v>
          </cell>
          <cell r="M17338" t="str">
            <v>{4}{W}</v>
          </cell>
          <cell r="O17338">
            <v>5</v>
          </cell>
          <cell r="P17338" t="str">
            <v>W</v>
          </cell>
          <cell r="Q17338" t="str">
            <v>VI</v>
          </cell>
          <cell r="R17338">
            <v>113</v>
          </cell>
        </row>
        <row r="17339">
          <cell r="E17339" t="str">
            <v>Mob Mentality</v>
          </cell>
          <cell r="F17339" t="str">
            <v>Visions</v>
          </cell>
          <cell r="G17339" t="str">
            <v>U</v>
          </cell>
          <cell r="H17339" t="str">
            <v>Enchantment — Aura</v>
          </cell>
          <cell r="L17339" t="str">
            <v>Enchant creature?Enchanted creature has trample. Whenever all non-Wall creatures you control attack, enchanted creature gets +X/+0 until end of turn, where X is the number of attacking creatures.</v>
          </cell>
          <cell r="M17339" t="str">
            <v>{R}</v>
          </cell>
          <cell r="O17339">
            <v>1</v>
          </cell>
          <cell r="P17339" t="str">
            <v>R</v>
          </cell>
          <cell r="Q17339" t="str">
            <v>VI</v>
          </cell>
          <cell r="R17339">
            <v>88</v>
          </cell>
        </row>
        <row r="17340">
          <cell r="E17340" t="str">
            <v>Mortal Wound</v>
          </cell>
          <cell r="F17340" t="str">
            <v>Visions</v>
          </cell>
          <cell r="G17340" t="str">
            <v>C</v>
          </cell>
          <cell r="H17340" t="str">
            <v>Enchantment — Aura</v>
          </cell>
          <cell r="L17340" t="str">
            <v>Enchant creature?When enchanted creature is dealt damage, destroy it.</v>
          </cell>
          <cell r="M17340" t="str">
            <v>{G}</v>
          </cell>
          <cell r="O17340">
            <v>1</v>
          </cell>
          <cell r="P17340" t="str">
            <v>G</v>
          </cell>
          <cell r="Q17340" t="str">
            <v>VI</v>
          </cell>
          <cell r="R17340">
            <v>63</v>
          </cell>
        </row>
        <row r="17341">
          <cell r="E17341" t="str">
            <v>Mundungu</v>
          </cell>
          <cell r="F17341" t="str">
            <v>Visions</v>
          </cell>
          <cell r="G17341" t="str">
            <v>U</v>
          </cell>
          <cell r="H17341" t="str">
            <v>Creature — Human Wizard</v>
          </cell>
          <cell r="I17341">
            <v>1</v>
          </cell>
          <cell r="J17341">
            <v>1</v>
          </cell>
          <cell r="L17341" t="str">
            <v>{T}: Counter target spell unless its controller pays {1} and 1 life.</v>
          </cell>
          <cell r="M17341" t="str">
            <v>{1}{U}{B}</v>
          </cell>
          <cell r="O17341">
            <v>3</v>
          </cell>
          <cell r="P17341" t="str">
            <v>UB</v>
          </cell>
          <cell r="Q17341" t="str">
            <v>VI</v>
          </cell>
          <cell r="R17341">
            <v>132</v>
          </cell>
        </row>
        <row r="17342">
          <cell r="E17342" t="str">
            <v>Mystic Veil</v>
          </cell>
          <cell r="F17342" t="str">
            <v>Visions</v>
          </cell>
          <cell r="G17342" t="str">
            <v>C</v>
          </cell>
          <cell r="H17342" t="str">
            <v>Enchantment — Aura</v>
          </cell>
          <cell r="L17342" t="str">
            <v>You may cast Mystic Veil as though it had flash. If you cast it any time a sorcery couldn't have been cast, the controller of the permanent it becomes sacrifices it at the beginning of the next cleanup step. Enchant creature?Enchanted creature has shroud. #_(It can't be the target of spells or abilities.)_#</v>
          </cell>
          <cell r="M17342" t="str">
            <v>{1}{U}</v>
          </cell>
          <cell r="O17342">
            <v>2</v>
          </cell>
          <cell r="P17342" t="str">
            <v>U</v>
          </cell>
          <cell r="Q17342" t="str">
            <v>VI</v>
          </cell>
          <cell r="R17342">
            <v>38</v>
          </cell>
        </row>
        <row r="17343">
          <cell r="A17343" t="str">
            <v>Promo</v>
          </cell>
          <cell r="E17343" t="str">
            <v>Natural Order</v>
          </cell>
          <cell r="F17343" t="str">
            <v>Visions</v>
          </cell>
          <cell r="G17343" t="str">
            <v>R</v>
          </cell>
          <cell r="H17343" t="str">
            <v>Sorcery</v>
          </cell>
          <cell r="L17343" t="str">
            <v>As an additional cost to cast Natural Order, sacrifice a green creature. Search your library for a green creature card and put it onto the battlefield. Then shuffle your library.</v>
          </cell>
          <cell r="M17343" t="str">
            <v>{2}{G}{G}</v>
          </cell>
          <cell r="O17343">
            <v>4</v>
          </cell>
          <cell r="P17343" t="str">
            <v>G</v>
          </cell>
          <cell r="Q17343" t="str">
            <v>VI</v>
          </cell>
          <cell r="R17343">
            <v>64</v>
          </cell>
        </row>
        <row r="17344">
          <cell r="A17344" t="str">
            <v>YES</v>
          </cell>
          <cell r="E17344" t="str">
            <v>Necromancy</v>
          </cell>
          <cell r="F17344" t="str">
            <v>Visions</v>
          </cell>
          <cell r="G17344" t="str">
            <v>U</v>
          </cell>
          <cell r="H17344" t="str">
            <v>Enchantment</v>
          </cell>
          <cell r="L17344" t="str">
            <v>You may cast Necromancy as though it had flash. If you cast it any time a sorcery couldn't have been cast, the controller of the permanent it becomes sacrifices it at the beginning of the next cleanup step. When Necromancy enters the battlefield, if it's on the battlefield, it becomes an Aura with "enchant creature put onto the battlefield with Necromancy." Put target creature card from a graveyard onto the battlefield under your control and attach Necromancy to it. When Necromancy leaves the battlefield, that creature's controller sacrifices it.</v>
          </cell>
          <cell r="M17344" t="str">
            <v>{2}{B}</v>
          </cell>
          <cell r="O17344">
            <v>3</v>
          </cell>
          <cell r="P17344" t="str">
            <v>B</v>
          </cell>
          <cell r="Q17344" t="str">
            <v>VI</v>
          </cell>
          <cell r="R17344">
            <v>14</v>
          </cell>
        </row>
        <row r="17345">
          <cell r="E17345" t="str">
            <v>Necrosavant</v>
          </cell>
          <cell r="F17345" t="str">
            <v>Visions</v>
          </cell>
          <cell r="G17345" t="str">
            <v>R</v>
          </cell>
          <cell r="H17345" t="str">
            <v>Creature — Zombie Giant</v>
          </cell>
          <cell r="I17345">
            <v>5</v>
          </cell>
          <cell r="J17345">
            <v>5</v>
          </cell>
          <cell r="L17345" t="str">
            <v>{3}{B}{B}, Sacrifice a creature: Return Necrosavant from your graveyard to the battlefield. Activate this ability only during your upkeep.</v>
          </cell>
          <cell r="M17345" t="str">
            <v>{3}{B}{B}{B}</v>
          </cell>
          <cell r="O17345">
            <v>6</v>
          </cell>
          <cell r="P17345" t="str">
            <v>B</v>
          </cell>
          <cell r="Q17345" t="str">
            <v>VI</v>
          </cell>
          <cell r="R17345">
            <v>15</v>
          </cell>
        </row>
        <row r="17346">
          <cell r="E17346" t="str">
            <v>Nekrataal</v>
          </cell>
          <cell r="F17346" t="str">
            <v>Visions</v>
          </cell>
          <cell r="G17346" t="str">
            <v>U</v>
          </cell>
          <cell r="H17346" t="str">
            <v>Creature — Human Assassin</v>
          </cell>
          <cell r="I17346">
            <v>2</v>
          </cell>
          <cell r="J17346">
            <v>1</v>
          </cell>
          <cell r="L17346" t="str">
            <v>First strike #_(This creature deals combat damage before creatures without first strike.)_#?When Nekrataal enters the battlefield, destroy target nonartifact, nonblack creature. That creature can't be regenerated.</v>
          </cell>
          <cell r="M17346" t="str">
            <v>{2}{B}{B}</v>
          </cell>
          <cell r="O17346">
            <v>4</v>
          </cell>
          <cell r="P17346" t="str">
            <v>B</v>
          </cell>
          <cell r="Q17346" t="str">
            <v>VI</v>
          </cell>
          <cell r="R17346">
            <v>16</v>
          </cell>
        </row>
        <row r="17347">
          <cell r="E17347" t="str">
            <v>Ogre Enforcer</v>
          </cell>
          <cell r="F17347" t="str">
            <v>Visions</v>
          </cell>
          <cell r="G17347" t="str">
            <v>R</v>
          </cell>
          <cell r="H17347" t="str">
            <v>Creature — Ogre</v>
          </cell>
          <cell r="I17347">
            <v>4</v>
          </cell>
          <cell r="J17347">
            <v>4</v>
          </cell>
          <cell r="L17347" t="str">
            <v>Ogre Enforcer can't be destroyed by lethal damage unless lethal damage dealt by a single source is marked on it.</v>
          </cell>
          <cell r="M17347" t="str">
            <v>{3}{R}{R}</v>
          </cell>
          <cell r="O17347">
            <v>5</v>
          </cell>
          <cell r="P17347" t="str">
            <v>R</v>
          </cell>
          <cell r="Q17347" t="str">
            <v>VI</v>
          </cell>
          <cell r="R17347">
            <v>89</v>
          </cell>
        </row>
        <row r="17348">
          <cell r="E17348" t="str">
            <v>Ovinomancer</v>
          </cell>
          <cell r="F17348" t="str">
            <v>Visions</v>
          </cell>
          <cell r="G17348" t="str">
            <v>U</v>
          </cell>
          <cell r="H17348" t="str">
            <v>Creature — Human Wizard</v>
          </cell>
          <cell r="I17348">
            <v>0</v>
          </cell>
          <cell r="J17348">
            <v>1</v>
          </cell>
          <cell r="L17348" t="str">
            <v>When Ovinomancer enters the battlefield, sacrifice it unless you return three basic lands you control to their owner's hand. {T}, Return Ovinomancer to its owner's hand: Destroy target creature. It can't be regenerated. That creature's controller puts a 0/1 green Sheep creature token onto the battlefield.</v>
          </cell>
          <cell r="M17348" t="str">
            <v>{2}{U}</v>
          </cell>
          <cell r="O17348">
            <v>3</v>
          </cell>
          <cell r="P17348" t="str">
            <v>U</v>
          </cell>
          <cell r="Q17348" t="str">
            <v>VI</v>
          </cell>
          <cell r="R17348">
            <v>39</v>
          </cell>
        </row>
        <row r="17349">
          <cell r="E17349" t="str">
            <v>Panther Warriors</v>
          </cell>
          <cell r="F17349" t="str">
            <v>Visions</v>
          </cell>
          <cell r="G17349" t="str">
            <v>C</v>
          </cell>
          <cell r="H17349" t="str">
            <v>Creature — Cat Warrior</v>
          </cell>
          <cell r="I17349">
            <v>6</v>
          </cell>
          <cell r="J17349">
            <v>3</v>
          </cell>
          <cell r="L17349">
            <v>0</v>
          </cell>
          <cell r="M17349" t="str">
            <v>{4}{G}</v>
          </cell>
          <cell r="O17349">
            <v>5</v>
          </cell>
          <cell r="P17349" t="str">
            <v>G</v>
          </cell>
          <cell r="Q17349" t="str">
            <v>VI</v>
          </cell>
          <cell r="R17349">
            <v>65</v>
          </cell>
        </row>
        <row r="17350">
          <cell r="E17350" t="str">
            <v>Parapet</v>
          </cell>
          <cell r="F17350" t="str">
            <v>Visions</v>
          </cell>
          <cell r="G17350" t="str">
            <v>C</v>
          </cell>
          <cell r="H17350" t="str">
            <v>Enchantment</v>
          </cell>
          <cell r="L17350" t="str">
            <v>You may cast Parapet as though it had flash. If you cast it any time a sorcery couldn't have been cast, the controller of the permanent it becomes sacrifices it at the beginning of the next cleanup step. Creatures you control get +0/+1.</v>
          </cell>
          <cell r="M17350" t="str">
            <v>{1}{W}</v>
          </cell>
          <cell r="O17350">
            <v>2</v>
          </cell>
          <cell r="P17350" t="str">
            <v>W</v>
          </cell>
          <cell r="Q17350" t="str">
            <v>VI</v>
          </cell>
          <cell r="R17350">
            <v>114</v>
          </cell>
        </row>
        <row r="17351">
          <cell r="E17351" t="str">
            <v>Peace Talks</v>
          </cell>
          <cell r="F17351" t="str">
            <v>Visions</v>
          </cell>
          <cell r="G17351" t="str">
            <v>U</v>
          </cell>
          <cell r="H17351" t="str">
            <v>Sorcery</v>
          </cell>
          <cell r="L17351" t="str">
            <v>This turn and next turn, creatures can't attack, and players and permanents can't be the targets of spells or activated abilities.</v>
          </cell>
          <cell r="M17351" t="str">
            <v>{1}{W}</v>
          </cell>
          <cell r="O17351">
            <v>2</v>
          </cell>
          <cell r="P17351" t="str">
            <v>W</v>
          </cell>
          <cell r="Q17351" t="str">
            <v>VI</v>
          </cell>
          <cell r="R17351">
            <v>115</v>
          </cell>
        </row>
        <row r="17352">
          <cell r="E17352" t="str">
            <v>Phyrexian Marauder</v>
          </cell>
          <cell r="F17352" t="str">
            <v>Visions</v>
          </cell>
          <cell r="G17352" t="str">
            <v>R</v>
          </cell>
          <cell r="H17352" t="str">
            <v>Artifact Creature — Construct</v>
          </cell>
          <cell r="I17352">
            <v>0</v>
          </cell>
          <cell r="J17352">
            <v>0</v>
          </cell>
          <cell r="L17352" t="str">
            <v>Phyrexian Marauder enters the battlefield with X +1/+1 counters on it. Phyrexian Marauder can't block. Phyrexian Marauder can't attack unless you pay {1} for each +1/+1 counter on it.</v>
          </cell>
          <cell r="M17352" t="str">
            <v>{X}</v>
          </cell>
          <cell r="O17352">
            <v>0</v>
          </cell>
          <cell r="P17352" t="str">
            <v>A</v>
          </cell>
          <cell r="Q17352" t="str">
            <v>VI</v>
          </cell>
          <cell r="R17352">
            <v>151</v>
          </cell>
        </row>
        <row r="17353">
          <cell r="E17353" t="str">
            <v>Phyrexian Walker</v>
          </cell>
          <cell r="F17353" t="str">
            <v>Visions</v>
          </cell>
          <cell r="G17353" t="str">
            <v>C</v>
          </cell>
          <cell r="H17353" t="str">
            <v>Artifact Creature — Construct</v>
          </cell>
          <cell r="I17353">
            <v>0</v>
          </cell>
          <cell r="J17353">
            <v>3</v>
          </cell>
          <cell r="L17353">
            <v>0</v>
          </cell>
          <cell r="M17353" t="str">
            <v>{0}</v>
          </cell>
          <cell r="O17353">
            <v>0</v>
          </cell>
          <cell r="P17353" t="str">
            <v>A</v>
          </cell>
          <cell r="Q17353" t="str">
            <v>VI</v>
          </cell>
          <cell r="R17353">
            <v>152</v>
          </cell>
        </row>
        <row r="17354">
          <cell r="E17354" t="str">
            <v>Pillar Tombs of Aku</v>
          </cell>
          <cell r="F17354" t="str">
            <v>Visions</v>
          </cell>
          <cell r="G17354" t="str">
            <v>R</v>
          </cell>
          <cell r="H17354" t="str">
            <v>World Enchantment</v>
          </cell>
          <cell r="L17354" t="str">
            <v>At the beginning of each player's upkeep, that player may sacrifice a creature. If that player doesn't, he or she loses 5 life and you sacrifice Pillar Tombs of Aku.</v>
          </cell>
          <cell r="M17354" t="str">
            <v>{2}{B}{B}</v>
          </cell>
          <cell r="O17354">
            <v>4</v>
          </cell>
          <cell r="P17354" t="str">
            <v>B</v>
          </cell>
          <cell r="Q17354" t="str">
            <v>VI</v>
          </cell>
          <cell r="R17354">
            <v>17</v>
          </cell>
        </row>
        <row r="17355">
          <cell r="E17355" t="str">
            <v>Prosperity</v>
          </cell>
          <cell r="F17355" t="str">
            <v>Visions</v>
          </cell>
          <cell r="G17355" t="str">
            <v>U</v>
          </cell>
          <cell r="H17355" t="str">
            <v>Sorcery</v>
          </cell>
          <cell r="L17355" t="str">
            <v>Each player draws X cards.</v>
          </cell>
          <cell r="M17355" t="str">
            <v>{X}{U}</v>
          </cell>
          <cell r="O17355">
            <v>1</v>
          </cell>
          <cell r="P17355" t="str">
            <v>U</v>
          </cell>
          <cell r="Q17355" t="str">
            <v>VI</v>
          </cell>
          <cell r="R17355">
            <v>40</v>
          </cell>
        </row>
        <row r="17356">
          <cell r="A17356" t="str">
            <v>YES</v>
          </cell>
          <cell r="E17356" t="str">
            <v>Pygmy Hippo</v>
          </cell>
          <cell r="F17356" t="str">
            <v>Visions</v>
          </cell>
          <cell r="G17356" t="str">
            <v>R</v>
          </cell>
          <cell r="H17356" t="str">
            <v>Creature — Hippo</v>
          </cell>
          <cell r="I17356">
            <v>2</v>
          </cell>
          <cell r="J17356">
            <v>2</v>
          </cell>
          <cell r="L17356" t="str">
            <v>Whenever Pygmy Hippo attacks and isn't blocked, you may have defending player activate a mana ability of each land he or she controls and empty his or her mana pool. If you do, Pygmy Hippo assigns no combat damage this turn and at the beginning of your postcombat main phase, you add {X} to your mana pool, where X is the amount of mana emptied from defending player's mana pool this way.</v>
          </cell>
          <cell r="M17356" t="str">
            <v>{G}{U}</v>
          </cell>
          <cell r="N17356" t="str">
            <v>{X}</v>
          </cell>
          <cell r="O17356">
            <v>2</v>
          </cell>
          <cell r="P17356" t="str">
            <v>GU</v>
          </cell>
          <cell r="Q17356" t="str">
            <v>VI</v>
          </cell>
          <cell r="R17356">
            <v>133</v>
          </cell>
        </row>
        <row r="17357">
          <cell r="E17357" t="str">
            <v>Python</v>
          </cell>
          <cell r="F17357" t="str">
            <v>Visions</v>
          </cell>
          <cell r="G17357" t="str">
            <v>C</v>
          </cell>
          <cell r="H17357" t="str">
            <v>Creature — Snake</v>
          </cell>
          <cell r="I17357">
            <v>3</v>
          </cell>
          <cell r="J17357">
            <v>2</v>
          </cell>
          <cell r="L17357">
            <v>0</v>
          </cell>
          <cell r="M17357" t="str">
            <v>{1}{B}{B}</v>
          </cell>
          <cell r="O17357">
            <v>3</v>
          </cell>
          <cell r="P17357" t="str">
            <v>B</v>
          </cell>
          <cell r="Q17357" t="str">
            <v>VI</v>
          </cell>
          <cell r="R17357">
            <v>18</v>
          </cell>
        </row>
        <row r="17358">
          <cell r="A17358" t="str">
            <v>YES</v>
          </cell>
          <cell r="E17358" t="str">
            <v>Quicksand</v>
          </cell>
          <cell r="F17358" t="str">
            <v>Visions</v>
          </cell>
          <cell r="G17358" t="str">
            <v>U</v>
          </cell>
          <cell r="H17358" t="str">
            <v>Land</v>
          </cell>
          <cell r="L17358" t="str">
            <v>{T}: Add {1} to your mana pool. {T}, Sacrifice Quicksand: Target attacking creature without flying gets -1/-2 until end of turn.</v>
          </cell>
          <cell r="N17358" t="str">
            <v>{X}</v>
          </cell>
          <cell r="O17358">
            <v>0</v>
          </cell>
          <cell r="P17358" t="str">
            <v>L</v>
          </cell>
          <cell r="Q17358" t="str">
            <v>VI</v>
          </cell>
          <cell r="R17358">
            <v>166</v>
          </cell>
        </row>
        <row r="17359">
          <cell r="A17359" t="str">
            <v>Wishlist (Normal)</v>
          </cell>
          <cell r="E17359" t="str">
            <v>Quirion Druid</v>
          </cell>
          <cell r="F17359" t="str">
            <v>Visions</v>
          </cell>
          <cell r="G17359" t="str">
            <v>R</v>
          </cell>
          <cell r="H17359" t="str">
            <v>Creature — Elf Druid</v>
          </cell>
          <cell r="I17359">
            <v>1</v>
          </cell>
          <cell r="J17359">
            <v>2</v>
          </cell>
          <cell r="L17359" t="str">
            <v>{G}, {T}: Target land becomes a 2/2 green creature that's still a land.</v>
          </cell>
          <cell r="M17359" t="str">
            <v>{2}{G}</v>
          </cell>
          <cell r="O17359">
            <v>3</v>
          </cell>
          <cell r="P17359" t="str">
            <v>G</v>
          </cell>
          <cell r="Q17359" t="str">
            <v>VI</v>
          </cell>
          <cell r="R17359">
            <v>66</v>
          </cell>
        </row>
        <row r="17360">
          <cell r="A17360" t="str">
            <v>Promo</v>
          </cell>
          <cell r="E17360" t="str">
            <v>Quirion Ranger</v>
          </cell>
          <cell r="F17360" t="str">
            <v>Visions</v>
          </cell>
          <cell r="G17360" t="str">
            <v>C</v>
          </cell>
          <cell r="H17360" t="str">
            <v>Creature — Elf</v>
          </cell>
          <cell r="I17360">
            <v>1</v>
          </cell>
          <cell r="J17360">
            <v>1</v>
          </cell>
          <cell r="L17360" t="str">
            <v>Return a Forest you control to its owner's hand: Untap target creature. Activate this ability only once each turn.</v>
          </cell>
          <cell r="M17360" t="str">
            <v>{G}</v>
          </cell>
          <cell r="O17360">
            <v>1</v>
          </cell>
          <cell r="P17360" t="str">
            <v>G</v>
          </cell>
          <cell r="Q17360" t="str">
            <v>VI</v>
          </cell>
          <cell r="R17360">
            <v>67</v>
          </cell>
        </row>
        <row r="17361">
          <cell r="E17361" t="str">
            <v>Raging Gorilla</v>
          </cell>
          <cell r="F17361" t="str">
            <v>Visions</v>
          </cell>
          <cell r="G17361" t="str">
            <v>C</v>
          </cell>
          <cell r="H17361" t="str">
            <v>Creature — Ape</v>
          </cell>
          <cell r="I17361">
            <v>2</v>
          </cell>
          <cell r="J17361">
            <v>3</v>
          </cell>
          <cell r="L17361" t="str">
            <v>Whenever Raging Gorilla blocks or becomes blocked, it gets +2/-2 until end of turn.</v>
          </cell>
          <cell r="M17361" t="str">
            <v>{2}{R}</v>
          </cell>
          <cell r="O17361">
            <v>3</v>
          </cell>
          <cell r="P17361" t="str">
            <v>R</v>
          </cell>
          <cell r="Q17361" t="str">
            <v>VI</v>
          </cell>
          <cell r="R17361">
            <v>90</v>
          </cell>
        </row>
        <row r="17362">
          <cell r="E17362" t="str">
            <v>Rainbow Efreet</v>
          </cell>
          <cell r="F17362" t="str">
            <v>Visions</v>
          </cell>
          <cell r="G17362" t="str">
            <v>R</v>
          </cell>
          <cell r="H17362" t="str">
            <v>Creature — Efreet</v>
          </cell>
          <cell r="I17362">
            <v>3</v>
          </cell>
          <cell r="J17362">
            <v>1</v>
          </cell>
          <cell r="L17362" t="str">
            <v>Flying?{U}{U}: Rainbow Efreet phases out. #_(While it's phased out, it's treated as though it doesn't exist. It phases in before you untap during your next untap step.)_#</v>
          </cell>
          <cell r="M17362" t="str">
            <v>{3}{U}</v>
          </cell>
          <cell r="O17362">
            <v>4</v>
          </cell>
          <cell r="P17362" t="str">
            <v>U</v>
          </cell>
          <cell r="Q17362" t="str">
            <v>VI</v>
          </cell>
          <cell r="R17362">
            <v>41</v>
          </cell>
        </row>
        <row r="17363">
          <cell r="E17363" t="str">
            <v>Relentless Assault</v>
          </cell>
          <cell r="F17363" t="str">
            <v>Visions</v>
          </cell>
          <cell r="G17363" t="str">
            <v>R</v>
          </cell>
          <cell r="H17363" t="str">
            <v>Sorcery</v>
          </cell>
          <cell r="L17363" t="str">
            <v>Untap all creatures that attacked this turn. After this main phase, there is an additional combat phase followed by an additional main phase.</v>
          </cell>
          <cell r="M17363" t="str">
            <v>{2}{R}{R}</v>
          </cell>
          <cell r="O17363">
            <v>4</v>
          </cell>
          <cell r="P17363" t="str">
            <v>R</v>
          </cell>
          <cell r="Q17363" t="str">
            <v>VI</v>
          </cell>
          <cell r="R17363">
            <v>91</v>
          </cell>
        </row>
        <row r="17364">
          <cell r="E17364" t="str">
            <v>Relic Ward</v>
          </cell>
          <cell r="F17364" t="str">
            <v>Visions</v>
          </cell>
          <cell r="G17364" t="str">
            <v>U</v>
          </cell>
          <cell r="H17364" t="str">
            <v>Enchantment — Aura</v>
          </cell>
          <cell r="L17364" t="str">
            <v>You may cast Relic Ward as though it had flash. If you cast it any time a sorcery couldn't have been cast, the controller of the permanent it becomes sacrifices it at the beginning of the next cleanup step. Enchant artifact?Enchanted artifact has shroud. #_(It can't be the target of spells or abilities.)_#</v>
          </cell>
          <cell r="M17364" t="str">
            <v>{1}{W}</v>
          </cell>
          <cell r="O17364">
            <v>2</v>
          </cell>
          <cell r="P17364" t="str">
            <v>W</v>
          </cell>
          <cell r="Q17364" t="str">
            <v>VI</v>
          </cell>
          <cell r="R17364">
            <v>116</v>
          </cell>
        </row>
        <row r="17365">
          <cell r="A17365" t="str">
            <v>YES</v>
          </cell>
          <cell r="E17365" t="str">
            <v>Remedy</v>
          </cell>
          <cell r="F17365" t="str">
            <v>Visions</v>
          </cell>
          <cell r="G17365" t="str">
            <v>C</v>
          </cell>
          <cell r="H17365" t="str">
            <v>Instant</v>
          </cell>
          <cell r="L17365" t="str">
            <v>Prevent the next 5 damage that would be dealt this turn to any number of target creatures and/or players, divided as you choose.</v>
          </cell>
          <cell r="M17365" t="str">
            <v>{1}{W}</v>
          </cell>
          <cell r="O17365">
            <v>2</v>
          </cell>
          <cell r="P17365" t="str">
            <v>W</v>
          </cell>
          <cell r="Q17365" t="str">
            <v>VI</v>
          </cell>
          <cell r="R17365">
            <v>117</v>
          </cell>
        </row>
        <row r="17366">
          <cell r="E17366" t="str">
            <v>Resistance Fighter</v>
          </cell>
          <cell r="F17366" t="str">
            <v>Visions</v>
          </cell>
          <cell r="G17366" t="str">
            <v>C</v>
          </cell>
          <cell r="H17366" t="str">
            <v>Creature — Human Soldier</v>
          </cell>
          <cell r="I17366">
            <v>1</v>
          </cell>
          <cell r="J17366">
            <v>1</v>
          </cell>
          <cell r="L17366" t="str">
            <v>Sacrifice Resistance Fighter: Prevent all combat damage target creature would deal this turn.</v>
          </cell>
          <cell r="M17366" t="str">
            <v>{W}</v>
          </cell>
          <cell r="O17366">
            <v>1</v>
          </cell>
          <cell r="P17366" t="str">
            <v>W</v>
          </cell>
          <cell r="Q17366" t="str">
            <v>VI</v>
          </cell>
          <cell r="R17366">
            <v>118</v>
          </cell>
        </row>
        <row r="17367">
          <cell r="E17367" t="str">
            <v>Retribution of the Meek</v>
          </cell>
          <cell r="F17367" t="str">
            <v>Visions</v>
          </cell>
          <cell r="G17367" t="str">
            <v>R</v>
          </cell>
          <cell r="H17367" t="str">
            <v>Sorcery</v>
          </cell>
          <cell r="L17367" t="str">
            <v>Destroy all creatures with power 4 or greater. They can't be regenerated.</v>
          </cell>
          <cell r="M17367" t="str">
            <v>{2}{W}</v>
          </cell>
          <cell r="O17367">
            <v>3</v>
          </cell>
          <cell r="P17367" t="str">
            <v>W</v>
          </cell>
          <cell r="Q17367" t="str">
            <v>VI</v>
          </cell>
          <cell r="R17367">
            <v>119</v>
          </cell>
        </row>
        <row r="17368">
          <cell r="E17368" t="str">
            <v>Righteous Aura</v>
          </cell>
          <cell r="F17368" t="str">
            <v>Visions</v>
          </cell>
          <cell r="G17368" t="str">
            <v>C</v>
          </cell>
          <cell r="H17368" t="str">
            <v>Enchantment</v>
          </cell>
          <cell r="L17368" t="str">
            <v>{W}, Pay 2 life: The next time a source of your choice would deal damage to you this turn, prevent that damage.</v>
          </cell>
          <cell r="M17368" t="str">
            <v>{1}{W}</v>
          </cell>
          <cell r="O17368">
            <v>2</v>
          </cell>
          <cell r="P17368" t="str">
            <v>W</v>
          </cell>
          <cell r="Q17368" t="str">
            <v>VI</v>
          </cell>
          <cell r="R17368">
            <v>120</v>
          </cell>
        </row>
        <row r="17369">
          <cell r="A17369" t="str">
            <v>YES</v>
          </cell>
          <cell r="E17369" t="str">
            <v>Righteous War</v>
          </cell>
          <cell r="F17369" t="str">
            <v>Visions</v>
          </cell>
          <cell r="G17369" t="str">
            <v>R</v>
          </cell>
          <cell r="H17369" t="str">
            <v>Enchantment</v>
          </cell>
          <cell r="L17369" t="str">
            <v>White creatures you control have protection from black. Black creatures you control have protection from white.</v>
          </cell>
          <cell r="M17369" t="str">
            <v>{1}{W}{B}</v>
          </cell>
          <cell r="O17369">
            <v>3</v>
          </cell>
          <cell r="P17369" t="str">
            <v>WB</v>
          </cell>
          <cell r="Q17369" t="str">
            <v>VI</v>
          </cell>
          <cell r="R17369">
            <v>134</v>
          </cell>
        </row>
        <row r="17370">
          <cell r="A17370" t="str">
            <v>Promo</v>
          </cell>
          <cell r="E17370" t="str">
            <v>River Boa</v>
          </cell>
          <cell r="F17370" t="str">
            <v>Visions</v>
          </cell>
          <cell r="G17370" t="str">
            <v>C</v>
          </cell>
          <cell r="H17370" t="str">
            <v>Creature — Snake</v>
          </cell>
          <cell r="I17370">
            <v>2</v>
          </cell>
          <cell r="J17370">
            <v>1</v>
          </cell>
          <cell r="L17370" t="str">
            <v>Islandwalk?{G}: Regenerate River Boa.</v>
          </cell>
          <cell r="M17370" t="str">
            <v>{1}{G}</v>
          </cell>
          <cell r="O17370">
            <v>2</v>
          </cell>
          <cell r="P17370" t="str">
            <v>G</v>
          </cell>
          <cell r="Q17370" t="str">
            <v>VI</v>
          </cell>
          <cell r="R17370">
            <v>68</v>
          </cell>
        </row>
        <row r="17371">
          <cell r="E17371" t="str">
            <v>Rock Slide</v>
          </cell>
          <cell r="F17371" t="str">
            <v>Visions</v>
          </cell>
          <cell r="G17371" t="str">
            <v>C</v>
          </cell>
          <cell r="H17371" t="str">
            <v>Instant</v>
          </cell>
          <cell r="L17371" t="str">
            <v>Rock Slide deals X damage divided as you choose among any number of target attacking or blocking creatures without flying.</v>
          </cell>
          <cell r="M17371" t="str">
            <v>{X}{R}</v>
          </cell>
          <cell r="O17371">
            <v>1</v>
          </cell>
          <cell r="P17371" t="str">
            <v>R</v>
          </cell>
          <cell r="Q17371" t="str">
            <v>VI</v>
          </cell>
          <cell r="R17371">
            <v>92</v>
          </cell>
        </row>
        <row r="17372">
          <cell r="A17372" t="str">
            <v>Duplicate</v>
          </cell>
          <cell r="E17372" t="str">
            <v>Rowen</v>
          </cell>
          <cell r="F17372" t="str">
            <v>Visions</v>
          </cell>
          <cell r="G17372" t="str">
            <v>R</v>
          </cell>
          <cell r="H17372" t="str">
            <v>Enchantment</v>
          </cell>
          <cell r="L17372" t="str">
            <v>Reveal the first card you draw each turn. Whenever you reveal a basic land card this way, draw a card.</v>
          </cell>
          <cell r="M17372" t="str">
            <v>{2}{G}{G}</v>
          </cell>
          <cell r="O17372">
            <v>4</v>
          </cell>
          <cell r="P17372" t="str">
            <v>G</v>
          </cell>
          <cell r="Q17372" t="str">
            <v>VI</v>
          </cell>
          <cell r="R17372">
            <v>69</v>
          </cell>
        </row>
        <row r="17373">
          <cell r="E17373" t="str">
            <v>Sands of Time</v>
          </cell>
          <cell r="F17373" t="str">
            <v>Visions</v>
          </cell>
          <cell r="G17373" t="str">
            <v>R</v>
          </cell>
          <cell r="H17373" t="str">
            <v>Artifact</v>
          </cell>
          <cell r="L17373" t="str">
            <v>Each player skips his or her untap step. At the beginning of each player's upkeep, that player simultaneously untaps each tapped artifact, creature, and land he or she controls and taps each untapped artifact, creature, and land he or she controls.</v>
          </cell>
          <cell r="M17373" t="str">
            <v>{4}</v>
          </cell>
          <cell r="O17373">
            <v>4</v>
          </cell>
          <cell r="P17373" t="str">
            <v>A</v>
          </cell>
          <cell r="Q17373" t="str">
            <v>VI</v>
          </cell>
          <cell r="R17373">
            <v>153</v>
          </cell>
        </row>
        <row r="17374">
          <cell r="E17374" t="str">
            <v>Scalebane's Elite</v>
          </cell>
          <cell r="F17374" t="str">
            <v>Visions</v>
          </cell>
          <cell r="G17374" t="str">
            <v>U</v>
          </cell>
          <cell r="H17374" t="str">
            <v>Creature — Human Soldier</v>
          </cell>
          <cell r="I17374">
            <v>4</v>
          </cell>
          <cell r="J17374">
            <v>4</v>
          </cell>
          <cell r="L17374" t="str">
            <v>Protection from black</v>
          </cell>
          <cell r="M17374" t="str">
            <v>{3}{G}{W}</v>
          </cell>
          <cell r="O17374">
            <v>5</v>
          </cell>
          <cell r="P17374" t="str">
            <v>GW</v>
          </cell>
          <cell r="Q17374" t="str">
            <v>VI</v>
          </cell>
          <cell r="R17374">
            <v>135</v>
          </cell>
        </row>
        <row r="17375">
          <cell r="A17375" t="str">
            <v>YES</v>
          </cell>
          <cell r="E17375" t="str">
            <v>Shimmering Efreet</v>
          </cell>
          <cell r="F17375" t="str">
            <v>Visions</v>
          </cell>
          <cell r="G17375" t="str">
            <v>U</v>
          </cell>
          <cell r="H17375" t="str">
            <v>Creature — Efreet</v>
          </cell>
          <cell r="I17375">
            <v>2</v>
          </cell>
          <cell r="J17375">
            <v>2</v>
          </cell>
          <cell r="L17375" t="str">
            <v>Flying?Phasing #_(This phases in or out before you untap during each of your untap steps. While it's phased out, it's treated as though it doesn't exist.)_#?Whenever Shimmering Efreet phases in, target creature phases out. #_(It phases in before its controller untaps during his or her next untap step.)_#</v>
          </cell>
          <cell r="M17375" t="str">
            <v>{2}{U}</v>
          </cell>
          <cell r="O17375">
            <v>3</v>
          </cell>
          <cell r="P17375" t="str">
            <v>U</v>
          </cell>
          <cell r="Q17375" t="str">
            <v>VI</v>
          </cell>
          <cell r="R17375">
            <v>42</v>
          </cell>
        </row>
        <row r="17376">
          <cell r="E17376" t="str">
            <v>Shrieking Drake</v>
          </cell>
          <cell r="F17376" t="str">
            <v>Visions</v>
          </cell>
          <cell r="G17376" t="str">
            <v>C</v>
          </cell>
          <cell r="H17376" t="str">
            <v>Creature — Drake</v>
          </cell>
          <cell r="I17376">
            <v>1</v>
          </cell>
          <cell r="J17376">
            <v>1</v>
          </cell>
          <cell r="L17376" t="str">
            <v>Flying?When Shrieking Drake enters the battlefield, return a creature you control to its owner's hand.</v>
          </cell>
          <cell r="M17376" t="str">
            <v>{U}</v>
          </cell>
          <cell r="O17376">
            <v>1</v>
          </cell>
          <cell r="P17376" t="str">
            <v>U</v>
          </cell>
          <cell r="Q17376" t="str">
            <v>VI</v>
          </cell>
          <cell r="R17376">
            <v>43</v>
          </cell>
        </row>
        <row r="17377">
          <cell r="E17377" t="str">
            <v>Simoon</v>
          </cell>
          <cell r="F17377" t="str">
            <v>Visions</v>
          </cell>
          <cell r="G17377" t="str">
            <v>U</v>
          </cell>
          <cell r="H17377" t="str">
            <v>Instant</v>
          </cell>
          <cell r="L17377" t="str">
            <v>Simoon deals 1 damage to each creature target opponent controls.</v>
          </cell>
          <cell r="M17377" t="str">
            <v>{R}{G}</v>
          </cell>
          <cell r="O17377">
            <v>2</v>
          </cell>
          <cell r="P17377" t="str">
            <v>GR</v>
          </cell>
          <cell r="Q17377" t="str">
            <v>VI</v>
          </cell>
          <cell r="R17377">
            <v>136</v>
          </cell>
        </row>
        <row r="17378">
          <cell r="E17378" t="str">
            <v>Sisay's Ring</v>
          </cell>
          <cell r="F17378" t="str">
            <v>Visions</v>
          </cell>
          <cell r="G17378" t="str">
            <v>C</v>
          </cell>
          <cell r="H17378" t="str">
            <v>Artifact</v>
          </cell>
          <cell r="L17378" t="str">
            <v>{T}: Add {2} to your mana pool.</v>
          </cell>
          <cell r="M17378" t="str">
            <v>{4}</v>
          </cell>
          <cell r="N17378" t="str">
            <v>{X}</v>
          </cell>
          <cell r="O17378">
            <v>4</v>
          </cell>
          <cell r="P17378" t="str">
            <v>A</v>
          </cell>
          <cell r="Q17378" t="str">
            <v>VI</v>
          </cell>
          <cell r="R17378">
            <v>154</v>
          </cell>
        </row>
        <row r="17379">
          <cell r="E17379" t="str">
            <v>Snake Basket</v>
          </cell>
          <cell r="F17379" t="str">
            <v>Visions</v>
          </cell>
          <cell r="G17379" t="str">
            <v>R</v>
          </cell>
          <cell r="H17379" t="str">
            <v>Artifact</v>
          </cell>
          <cell r="L17379" t="str">
            <v>{X}, Sacrifice Snake Basket: Put X 1/1 green Snake creature tokens onto the battlefield. Activate this ability only any time you could cast a sorcery.</v>
          </cell>
          <cell r="M17379" t="str">
            <v>{4}</v>
          </cell>
          <cell r="O17379">
            <v>4</v>
          </cell>
          <cell r="P17379" t="str">
            <v>A</v>
          </cell>
          <cell r="Q17379" t="str">
            <v>VI</v>
          </cell>
          <cell r="R17379">
            <v>155</v>
          </cell>
        </row>
        <row r="17380">
          <cell r="E17380" t="str">
            <v>Solfatara</v>
          </cell>
          <cell r="F17380" t="str">
            <v>Visions</v>
          </cell>
          <cell r="G17380" t="str">
            <v>C</v>
          </cell>
          <cell r="H17380" t="str">
            <v>Instant</v>
          </cell>
          <cell r="L17380" t="str">
            <v>Target player can't play land cards this turn. Draw a card at the beginning of the next turn's upkeep.</v>
          </cell>
          <cell r="M17380" t="str">
            <v>{2}{R}</v>
          </cell>
          <cell r="O17380">
            <v>3</v>
          </cell>
          <cell r="P17380" t="str">
            <v>R</v>
          </cell>
          <cell r="Q17380" t="str">
            <v>VI</v>
          </cell>
          <cell r="R17380">
            <v>93</v>
          </cell>
        </row>
        <row r="17381">
          <cell r="E17381" t="str">
            <v>Song of Blood</v>
          </cell>
          <cell r="F17381" t="str">
            <v>Visions</v>
          </cell>
          <cell r="G17381" t="str">
            <v>C</v>
          </cell>
          <cell r="H17381" t="str">
            <v>Sorcery</v>
          </cell>
          <cell r="L17381" t="str">
            <v>Put the top four cards of your library into your graveyard. Whenever a creature attacks this turn, it gets +1/+0 until end of turn for each creature card put into your graveyard this way.</v>
          </cell>
          <cell r="M17381" t="str">
            <v>{1}{R}</v>
          </cell>
          <cell r="O17381">
            <v>2</v>
          </cell>
          <cell r="P17381" t="str">
            <v>R</v>
          </cell>
          <cell r="Q17381" t="str">
            <v>VI</v>
          </cell>
          <cell r="R17381">
            <v>94</v>
          </cell>
        </row>
        <row r="17382">
          <cell r="E17382" t="str">
            <v>Spider Climb</v>
          </cell>
          <cell r="F17382" t="str">
            <v>Visions</v>
          </cell>
          <cell r="G17382" t="str">
            <v>C</v>
          </cell>
          <cell r="H17382" t="str">
            <v>Enchantment — Aura</v>
          </cell>
          <cell r="L17382" t="str">
            <v>You may cast Spider Climb as though it had flash. If you cast it any time a sorcery couldn't have been cast, the controller of the permanent it becomes sacrifices it at the beginning of the next cleanup step. Enchant creature?Enchanted creature gets +0/+3 and has reach. #_(It can block creatures with flying.)_#</v>
          </cell>
          <cell r="M17382" t="str">
            <v>{G}</v>
          </cell>
          <cell r="O17382">
            <v>1</v>
          </cell>
          <cell r="P17382" t="str">
            <v>G</v>
          </cell>
          <cell r="Q17382" t="str">
            <v>VI</v>
          </cell>
          <cell r="R17382">
            <v>70</v>
          </cell>
        </row>
        <row r="17383">
          <cell r="E17383" t="str">
            <v>Spitting Drake</v>
          </cell>
          <cell r="F17383" t="str">
            <v>Visions</v>
          </cell>
          <cell r="G17383" t="str">
            <v>U</v>
          </cell>
          <cell r="H17383" t="str">
            <v>Creature — Drake</v>
          </cell>
          <cell r="I17383">
            <v>2</v>
          </cell>
          <cell r="J17383">
            <v>2</v>
          </cell>
          <cell r="L17383" t="str">
            <v>Flying?{R}: Spitting Drake gets +1/+0 until end of turn. Activate this ability only once each turn.</v>
          </cell>
          <cell r="M17383" t="str">
            <v>{3}{R}</v>
          </cell>
          <cell r="O17383">
            <v>4</v>
          </cell>
          <cell r="P17383" t="str">
            <v>R</v>
          </cell>
          <cell r="Q17383" t="str">
            <v>VI</v>
          </cell>
          <cell r="R17383">
            <v>95</v>
          </cell>
        </row>
        <row r="17384">
          <cell r="A17384" t="str">
            <v>YES</v>
          </cell>
          <cell r="E17384" t="str">
            <v>Squandered Resources</v>
          </cell>
          <cell r="F17384" t="str">
            <v>Visions</v>
          </cell>
          <cell r="G17384" t="str">
            <v>R</v>
          </cell>
          <cell r="H17384" t="str">
            <v>Enchantment</v>
          </cell>
          <cell r="L17384" t="str">
            <v>Sacrifice a land: Add to your mana pool one mana of any type the sacrificed land could produce.</v>
          </cell>
          <cell r="M17384" t="str">
            <v>{B}{G}</v>
          </cell>
          <cell r="O17384">
            <v>2</v>
          </cell>
          <cell r="P17384" t="str">
            <v>GB</v>
          </cell>
          <cell r="Q17384" t="str">
            <v>VI</v>
          </cell>
          <cell r="R17384">
            <v>137</v>
          </cell>
        </row>
        <row r="17385">
          <cell r="A17385" t="str">
            <v>YES</v>
          </cell>
          <cell r="E17385" t="str">
            <v>Stampeding Wildebeests</v>
          </cell>
          <cell r="F17385" t="str">
            <v>Visions</v>
          </cell>
          <cell r="G17385" t="str">
            <v>U</v>
          </cell>
          <cell r="H17385" t="str">
            <v>Creature — Antelope Beast</v>
          </cell>
          <cell r="I17385">
            <v>5</v>
          </cell>
          <cell r="J17385">
            <v>4</v>
          </cell>
          <cell r="L17385" t="str">
            <v>Trample #_(If this creature would assign enough damage to its blockers to destroy them, you may have it assign the rest of its damage to defending player or planeswalker.)_#?At the beginning of your upkeep, return a green creature you control to its owner's hand.</v>
          </cell>
          <cell r="M17385" t="str">
            <v>{2}{G}{G}</v>
          </cell>
          <cell r="O17385">
            <v>4</v>
          </cell>
          <cell r="P17385" t="str">
            <v>G</v>
          </cell>
          <cell r="Q17385" t="str">
            <v>VI</v>
          </cell>
          <cell r="R17385">
            <v>71</v>
          </cell>
        </row>
        <row r="17386">
          <cell r="E17386" t="str">
            <v>Suleiman's Legacy</v>
          </cell>
          <cell r="F17386" t="str">
            <v>Visions</v>
          </cell>
          <cell r="G17386" t="str">
            <v>R</v>
          </cell>
          <cell r="H17386" t="str">
            <v>Enchantment</v>
          </cell>
          <cell r="L17386" t="str">
            <v>When Suleiman's Legacy enters the battlefield, destroy all Djinns and Efreets. They can't be regenerated. Whenever a Djinn or Efreet enters the battlefield, destroy it. It can't be regenerated.</v>
          </cell>
          <cell r="M17386" t="str">
            <v>{R}{W}</v>
          </cell>
          <cell r="O17386">
            <v>2</v>
          </cell>
          <cell r="P17386" t="str">
            <v>WR</v>
          </cell>
          <cell r="Q17386" t="str">
            <v>VI</v>
          </cell>
          <cell r="R17386">
            <v>138</v>
          </cell>
        </row>
        <row r="17387">
          <cell r="A17387" t="str">
            <v>Duplicate</v>
          </cell>
          <cell r="E17387" t="str">
            <v>Summer Bloom</v>
          </cell>
          <cell r="F17387" t="str">
            <v>Visions</v>
          </cell>
          <cell r="G17387" t="str">
            <v>U</v>
          </cell>
          <cell r="H17387" t="str">
            <v>Sorcery</v>
          </cell>
          <cell r="L17387" t="str">
            <v>You may play up to three additional lands this turn.</v>
          </cell>
          <cell r="M17387" t="str">
            <v>{1}{G}</v>
          </cell>
          <cell r="O17387">
            <v>2</v>
          </cell>
          <cell r="P17387" t="str">
            <v>G</v>
          </cell>
          <cell r="Q17387" t="str">
            <v>VI</v>
          </cell>
          <cell r="R17387">
            <v>72</v>
          </cell>
        </row>
        <row r="17388">
          <cell r="E17388" t="str">
            <v>Sun Clasp</v>
          </cell>
          <cell r="F17388" t="str">
            <v>Visions</v>
          </cell>
          <cell r="G17388" t="str">
            <v>C</v>
          </cell>
          <cell r="H17388" t="str">
            <v>Enchantment — Aura</v>
          </cell>
          <cell r="L17388" t="str">
            <v>Enchant creature?Enchanted creature gets +1/+3. {W}: Return enchanted creature to its owner's hand.</v>
          </cell>
          <cell r="M17388" t="str">
            <v>{1}{W}</v>
          </cell>
          <cell r="O17388">
            <v>2</v>
          </cell>
          <cell r="P17388" t="str">
            <v>W</v>
          </cell>
          <cell r="Q17388" t="str">
            <v>VI</v>
          </cell>
          <cell r="R17388">
            <v>121</v>
          </cell>
        </row>
        <row r="17389">
          <cell r="E17389" t="str">
            <v>Suq'Ata Assassin</v>
          </cell>
          <cell r="F17389" t="str">
            <v>Visions</v>
          </cell>
          <cell r="G17389" t="str">
            <v>U</v>
          </cell>
          <cell r="H17389" t="str">
            <v>Creature — Human Assassin</v>
          </cell>
          <cell r="I17389">
            <v>1</v>
          </cell>
          <cell r="J17389">
            <v>1</v>
          </cell>
          <cell r="L17389" t="str">
            <v>Fear #_(This creature can't be blocked except by artifact creatures and/or black creatures.)_#?Whenever Suq'Ata Assassin attacks and isn't blocked, defending player gets a poison counter. #_(A player with ten or more poison counters loses the game.)_#</v>
          </cell>
          <cell r="M17389" t="str">
            <v>{1}{B}{B}</v>
          </cell>
          <cell r="O17389">
            <v>3</v>
          </cell>
          <cell r="P17389" t="str">
            <v>B</v>
          </cell>
          <cell r="Q17389" t="str">
            <v>VI</v>
          </cell>
          <cell r="R17389">
            <v>19</v>
          </cell>
        </row>
        <row r="17390">
          <cell r="E17390" t="str">
            <v>Suq'Ata Lancer</v>
          </cell>
          <cell r="F17390" t="str">
            <v>Visions</v>
          </cell>
          <cell r="G17390" t="str">
            <v>C</v>
          </cell>
          <cell r="H17390" t="str">
            <v>Creature — Human Knight</v>
          </cell>
          <cell r="I17390">
            <v>2</v>
          </cell>
          <cell r="J17390">
            <v>2</v>
          </cell>
          <cell r="L17390" t="str">
            <v>Haste?Flanking #_(Whenever a creature without flanking blocks this creature, the blocking creature gets -1/-1 until end of turn.)_#</v>
          </cell>
          <cell r="M17390" t="str">
            <v>{2}{R}</v>
          </cell>
          <cell r="O17390">
            <v>3</v>
          </cell>
          <cell r="P17390" t="str">
            <v>R</v>
          </cell>
          <cell r="Q17390" t="str">
            <v>VI</v>
          </cell>
          <cell r="R17390">
            <v>96</v>
          </cell>
        </row>
        <row r="17391">
          <cell r="E17391" t="str">
            <v>Talruum Champion</v>
          </cell>
          <cell r="F17391" t="str">
            <v>Visions</v>
          </cell>
          <cell r="G17391" t="str">
            <v>C</v>
          </cell>
          <cell r="H17391" t="str">
            <v>Creature — Minotaur</v>
          </cell>
          <cell r="I17391">
            <v>3</v>
          </cell>
          <cell r="J17391">
            <v>3</v>
          </cell>
          <cell r="L17391" t="str">
            <v>First strike?Whenever Talruum Champion blocks or becomes blocked by a creature, that creature loses first strike until end of turn.</v>
          </cell>
          <cell r="M17391" t="str">
            <v>{4}{R}</v>
          </cell>
          <cell r="O17391">
            <v>5</v>
          </cell>
          <cell r="P17391" t="str">
            <v>R</v>
          </cell>
          <cell r="Q17391" t="str">
            <v>VI</v>
          </cell>
          <cell r="R17391">
            <v>97</v>
          </cell>
        </row>
        <row r="17392">
          <cell r="E17392" t="str">
            <v>Talruum Piper</v>
          </cell>
          <cell r="F17392" t="str">
            <v>Visions</v>
          </cell>
          <cell r="G17392" t="str">
            <v>U</v>
          </cell>
          <cell r="H17392" t="str">
            <v>Creature — Minotaur</v>
          </cell>
          <cell r="I17392">
            <v>3</v>
          </cell>
          <cell r="J17392">
            <v>3</v>
          </cell>
          <cell r="L17392" t="str">
            <v>All creatures with flying able to block Talruum Piper do so.</v>
          </cell>
          <cell r="M17392" t="str">
            <v>{4}{R}</v>
          </cell>
          <cell r="O17392">
            <v>5</v>
          </cell>
          <cell r="P17392" t="str">
            <v>R</v>
          </cell>
          <cell r="Q17392" t="str">
            <v>VI</v>
          </cell>
          <cell r="R17392">
            <v>98</v>
          </cell>
        </row>
        <row r="17393">
          <cell r="E17393" t="str">
            <v>Tar Pit Warrior</v>
          </cell>
          <cell r="F17393" t="str">
            <v>Visions</v>
          </cell>
          <cell r="G17393" t="str">
            <v>C</v>
          </cell>
          <cell r="H17393" t="str">
            <v>Creature — Cyclops Warrior</v>
          </cell>
          <cell r="I17393">
            <v>3</v>
          </cell>
          <cell r="J17393">
            <v>4</v>
          </cell>
          <cell r="L17393" t="str">
            <v>When Tar Pit Warrior becomes the target of a spell or ability, sacrifice it.</v>
          </cell>
          <cell r="M17393" t="str">
            <v>{2}{B}</v>
          </cell>
          <cell r="O17393">
            <v>3</v>
          </cell>
          <cell r="P17393" t="str">
            <v>B</v>
          </cell>
          <cell r="Q17393" t="str">
            <v>VI</v>
          </cell>
          <cell r="R17393">
            <v>20</v>
          </cell>
        </row>
        <row r="17394">
          <cell r="A17394" t="str">
            <v>YES</v>
          </cell>
          <cell r="E17394" t="str">
            <v>Teferi's Honor Guard</v>
          </cell>
          <cell r="F17394" t="str">
            <v>Visions</v>
          </cell>
          <cell r="G17394" t="str">
            <v>U</v>
          </cell>
          <cell r="H17394" t="str">
            <v>Creature — Human Knight</v>
          </cell>
          <cell r="I17394">
            <v>2</v>
          </cell>
          <cell r="J17394">
            <v>2</v>
          </cell>
          <cell r="L17394" t="str">
            <v>Flanking #_(Whenever a creature without flanking blocks this creature, the blocking creature gets -1/-1 until end of turn.)_#?{U}{U}: Teferi's Honor Guard phases out. #_(While it's phased out, it's treated as though it doesn't exist. It phases in before you untap during your next untap step.)_#</v>
          </cell>
          <cell r="M17394" t="str">
            <v>{2}{W}</v>
          </cell>
          <cell r="O17394">
            <v>3</v>
          </cell>
          <cell r="P17394" t="str">
            <v>W</v>
          </cell>
          <cell r="Q17394" t="str">
            <v>VI</v>
          </cell>
          <cell r="R17394">
            <v>122</v>
          </cell>
        </row>
        <row r="17395">
          <cell r="E17395" t="str">
            <v>Teferi's Puzzle Box</v>
          </cell>
          <cell r="F17395" t="str">
            <v>Visions</v>
          </cell>
          <cell r="G17395" t="str">
            <v>R</v>
          </cell>
          <cell r="H17395" t="str">
            <v>Artifact</v>
          </cell>
          <cell r="L17395" t="str">
            <v>At the beginning of each player's draw step, that player puts the cards in his or her hand on the bottom of his or her library in any order, then draws that many cards.</v>
          </cell>
          <cell r="M17395" t="str">
            <v>{4}</v>
          </cell>
          <cell r="O17395">
            <v>4</v>
          </cell>
          <cell r="P17395" t="str">
            <v>A</v>
          </cell>
          <cell r="Q17395" t="str">
            <v>VI</v>
          </cell>
          <cell r="R17395">
            <v>156</v>
          </cell>
        </row>
        <row r="17396">
          <cell r="E17396" t="str">
            <v>Teferi's Realm</v>
          </cell>
          <cell r="F17396" t="str">
            <v>Visions</v>
          </cell>
          <cell r="G17396" t="str">
            <v>R</v>
          </cell>
          <cell r="H17396" t="str">
            <v>World Enchantment</v>
          </cell>
          <cell r="L17396" t="str">
            <v>At the beginning of each player's upkeep, that player chooses artifact, creature, land, or non-Aura enchantment. All nontoken permanents of that type phase out. #_(While they're phased out, they're treated as though they don't exist. Each one phases in before its controller untaps during his or her next untap step.)_#</v>
          </cell>
          <cell r="M17396" t="str">
            <v>{1}{U}{U}</v>
          </cell>
          <cell r="O17396">
            <v>3</v>
          </cell>
          <cell r="P17396" t="str">
            <v>U</v>
          </cell>
          <cell r="Q17396" t="str">
            <v>VI</v>
          </cell>
          <cell r="R17396">
            <v>44</v>
          </cell>
        </row>
        <row r="17397">
          <cell r="E17397" t="str">
            <v>Tempest Drake</v>
          </cell>
          <cell r="F17397" t="str">
            <v>Visions</v>
          </cell>
          <cell r="G17397" t="str">
            <v>U</v>
          </cell>
          <cell r="H17397" t="str">
            <v>Creature — Drake</v>
          </cell>
          <cell r="I17397">
            <v>2</v>
          </cell>
          <cell r="J17397">
            <v>2</v>
          </cell>
          <cell r="L17397" t="str">
            <v>Flying, vigilance</v>
          </cell>
          <cell r="M17397" t="str">
            <v>{1}{W}{U}</v>
          </cell>
          <cell r="O17397">
            <v>3</v>
          </cell>
          <cell r="P17397" t="str">
            <v>WU</v>
          </cell>
          <cell r="Q17397" t="str">
            <v>VI</v>
          </cell>
          <cell r="R17397">
            <v>139</v>
          </cell>
        </row>
        <row r="17398">
          <cell r="E17398" t="str">
            <v>Three Wishes</v>
          </cell>
          <cell r="F17398" t="str">
            <v>Visions</v>
          </cell>
          <cell r="G17398" t="str">
            <v>R</v>
          </cell>
          <cell r="H17398" t="str">
            <v>Instant</v>
          </cell>
          <cell r="L17398" t="str">
            <v>Exile the top three cards of your library face down. You may look at those cards for as long as they remain exiled. Until your next turn, you may play those cards. At the beginning of your next upkeep, put any of those cards you didn't play into your graveyard.</v>
          </cell>
          <cell r="M17398" t="str">
            <v>{1}{U}{U}</v>
          </cell>
          <cell r="O17398">
            <v>3</v>
          </cell>
          <cell r="P17398" t="str">
            <v>U</v>
          </cell>
          <cell r="Q17398" t="str">
            <v>VI</v>
          </cell>
          <cell r="R17398">
            <v>45</v>
          </cell>
        </row>
        <row r="17399">
          <cell r="E17399" t="str">
            <v>Time and Tide</v>
          </cell>
          <cell r="F17399" t="str">
            <v>Visions</v>
          </cell>
          <cell r="G17399" t="str">
            <v>U</v>
          </cell>
          <cell r="H17399" t="str">
            <v>Instant</v>
          </cell>
          <cell r="L17399" t="str">
            <v>Simultaneously, all phased-out creatures phase in and all creatures with phasing phase out.</v>
          </cell>
          <cell r="M17399" t="str">
            <v>{U}{U}</v>
          </cell>
          <cell r="O17399">
            <v>2</v>
          </cell>
          <cell r="P17399" t="str">
            <v>U</v>
          </cell>
          <cell r="Q17399" t="str">
            <v>VI</v>
          </cell>
          <cell r="R17399">
            <v>46</v>
          </cell>
        </row>
        <row r="17400">
          <cell r="E17400" t="str">
            <v>Tin-Wing Chimera</v>
          </cell>
          <cell r="F17400" t="str">
            <v>Visions</v>
          </cell>
          <cell r="G17400" t="str">
            <v>U</v>
          </cell>
          <cell r="H17400" t="str">
            <v>Artifact Creature — Chimera</v>
          </cell>
          <cell r="I17400">
            <v>2</v>
          </cell>
          <cell r="J17400">
            <v>2</v>
          </cell>
          <cell r="L17400" t="str">
            <v>Flying?Sacrifice Tin-Wing Chimera: Put a +2/+2 counter on target Chimera creature. It gains flying. #_(This effect lasts indefinitely.)_#</v>
          </cell>
          <cell r="M17400" t="str">
            <v>{4}</v>
          </cell>
          <cell r="O17400">
            <v>4</v>
          </cell>
          <cell r="P17400" t="str">
            <v>A</v>
          </cell>
          <cell r="Q17400" t="str">
            <v>VI</v>
          </cell>
          <cell r="R17400">
            <v>157</v>
          </cell>
        </row>
        <row r="17401">
          <cell r="E17401" t="str">
            <v>Tithe</v>
          </cell>
          <cell r="F17401" t="str">
            <v>Visions</v>
          </cell>
          <cell r="G17401" t="str">
            <v>R</v>
          </cell>
          <cell r="H17401" t="str">
            <v>Instant</v>
          </cell>
          <cell r="L17401" t="str">
            <v>Search your library for a Plains card. If target opponent controls more lands than you, you may search your library for an additional Plains card. Reveal those cards and put them into your hand. Then shuffle your library.</v>
          </cell>
          <cell r="M17401" t="str">
            <v>{W}</v>
          </cell>
          <cell r="O17401">
            <v>1</v>
          </cell>
          <cell r="P17401" t="str">
            <v>W</v>
          </cell>
          <cell r="Q17401" t="str">
            <v>VI</v>
          </cell>
          <cell r="R17401">
            <v>123</v>
          </cell>
        </row>
        <row r="17402">
          <cell r="E17402" t="str">
            <v>Tremor</v>
          </cell>
          <cell r="F17402" t="str">
            <v>Visions</v>
          </cell>
          <cell r="G17402" t="str">
            <v>C</v>
          </cell>
          <cell r="H17402" t="str">
            <v>Sorcery</v>
          </cell>
          <cell r="L17402" t="str">
            <v>Tremor deals 1 damage to each creature without flying.</v>
          </cell>
          <cell r="M17402" t="str">
            <v>{R}</v>
          </cell>
          <cell r="O17402">
            <v>1</v>
          </cell>
          <cell r="P17402" t="str">
            <v>R</v>
          </cell>
          <cell r="Q17402" t="str">
            <v>VI</v>
          </cell>
          <cell r="R17402">
            <v>99</v>
          </cell>
        </row>
        <row r="17403">
          <cell r="E17403" t="str">
            <v>Triangle of War</v>
          </cell>
          <cell r="F17403" t="str">
            <v>Visions</v>
          </cell>
          <cell r="G17403" t="str">
            <v>R</v>
          </cell>
          <cell r="H17403" t="str">
            <v>Artifact</v>
          </cell>
          <cell r="L17403" t="str">
            <v>{2}, Sacrifice Triangle of War: Choose target creature you control and target creature an opponent controls. Those creatures fight each other. #_(Each deals damage equal to its power to the other.)_#</v>
          </cell>
          <cell r="M17403" t="str">
            <v>{1}</v>
          </cell>
          <cell r="O17403">
            <v>1</v>
          </cell>
          <cell r="P17403" t="str">
            <v>A</v>
          </cell>
          <cell r="Q17403" t="str">
            <v>VI</v>
          </cell>
          <cell r="R17403">
            <v>158</v>
          </cell>
        </row>
        <row r="17404">
          <cell r="A17404" t="str">
            <v>Promo</v>
          </cell>
          <cell r="E17404" t="str">
            <v>Uktabi Orangutan</v>
          </cell>
          <cell r="F17404" t="str">
            <v>Visions</v>
          </cell>
          <cell r="G17404" t="str">
            <v>U</v>
          </cell>
          <cell r="H17404" t="str">
            <v>Creature — Ape</v>
          </cell>
          <cell r="I17404">
            <v>2</v>
          </cell>
          <cell r="J17404">
            <v>2</v>
          </cell>
          <cell r="L17404" t="str">
            <v>When Uktabi Orangutan enters the battlefield, destroy target artifact.</v>
          </cell>
          <cell r="M17404" t="str">
            <v>{2}{G}</v>
          </cell>
          <cell r="O17404">
            <v>3</v>
          </cell>
          <cell r="P17404" t="str">
            <v>G</v>
          </cell>
          <cell r="Q17404" t="str">
            <v>VI</v>
          </cell>
          <cell r="R17404">
            <v>73</v>
          </cell>
        </row>
        <row r="17405">
          <cell r="E17405" t="str">
            <v>Undiscovered Paradise</v>
          </cell>
          <cell r="F17405" t="str">
            <v>Visions</v>
          </cell>
          <cell r="G17405" t="str">
            <v>R</v>
          </cell>
          <cell r="H17405" t="str">
            <v>Land</v>
          </cell>
          <cell r="L17405" t="str">
            <v>{T}: Add one mana of any color to your mana pool. During your next untap step, as you untap your permanents, return Undiscovered Paradise to its owner's hand.</v>
          </cell>
          <cell r="N17405" t="str">
            <v>{W}{U}{B}{R}{G}</v>
          </cell>
          <cell r="O17405">
            <v>0</v>
          </cell>
          <cell r="P17405" t="str">
            <v>L</v>
          </cell>
          <cell r="Q17405" t="str">
            <v>VI</v>
          </cell>
          <cell r="R17405">
            <v>167</v>
          </cell>
        </row>
        <row r="17406">
          <cell r="E17406" t="str">
            <v>Undo</v>
          </cell>
          <cell r="F17406" t="str">
            <v>Visions</v>
          </cell>
          <cell r="G17406" t="str">
            <v>C</v>
          </cell>
          <cell r="H17406" t="str">
            <v>Sorcery</v>
          </cell>
          <cell r="L17406" t="str">
            <v>Return two target creatures to their owners' hands.</v>
          </cell>
          <cell r="M17406" t="str">
            <v>{1}{U}{U}</v>
          </cell>
          <cell r="O17406">
            <v>3</v>
          </cell>
          <cell r="P17406" t="str">
            <v>U</v>
          </cell>
          <cell r="Q17406" t="str">
            <v>VI</v>
          </cell>
          <cell r="R17406">
            <v>47</v>
          </cell>
        </row>
        <row r="17407">
          <cell r="E17407" t="str">
            <v>Urborg Mindsucker</v>
          </cell>
          <cell r="F17407" t="str">
            <v>Visions</v>
          </cell>
          <cell r="G17407" t="str">
            <v>C</v>
          </cell>
          <cell r="H17407" t="str">
            <v>Creature — Horror</v>
          </cell>
          <cell r="I17407">
            <v>2</v>
          </cell>
          <cell r="J17407">
            <v>2</v>
          </cell>
          <cell r="L17407" t="str">
            <v>{B}, Sacrifice Urborg Mindsucker: Target opponent discards a card at random. Activate this ability only any time you could cast a sorcery.</v>
          </cell>
          <cell r="M17407" t="str">
            <v>{2}{B}</v>
          </cell>
          <cell r="O17407">
            <v>3</v>
          </cell>
          <cell r="P17407" t="str">
            <v>B</v>
          </cell>
          <cell r="Q17407" t="str">
            <v>VI</v>
          </cell>
          <cell r="R17407">
            <v>21</v>
          </cell>
        </row>
        <row r="17408">
          <cell r="A17408" t="str">
            <v>Promo</v>
          </cell>
          <cell r="E17408" t="str">
            <v>Vampiric Tutor</v>
          </cell>
          <cell r="F17408" t="str">
            <v>Visions</v>
          </cell>
          <cell r="G17408" t="str">
            <v>R</v>
          </cell>
          <cell r="H17408" t="str">
            <v>Instant</v>
          </cell>
          <cell r="L17408" t="str">
            <v>Search your library for a card, then shuffle your library and put that card on top of it. You lose 2 life.</v>
          </cell>
          <cell r="M17408" t="str">
            <v>{B}</v>
          </cell>
          <cell r="O17408">
            <v>1</v>
          </cell>
          <cell r="P17408" t="str">
            <v>B</v>
          </cell>
          <cell r="Q17408" t="str">
            <v>VI</v>
          </cell>
          <cell r="R17408">
            <v>22</v>
          </cell>
        </row>
        <row r="17409">
          <cell r="E17409" t="str">
            <v>Vampirism</v>
          </cell>
          <cell r="F17409" t="str">
            <v>Visions</v>
          </cell>
          <cell r="G17409" t="str">
            <v>U</v>
          </cell>
          <cell r="H17409" t="str">
            <v>Enchantment — Aura</v>
          </cell>
          <cell r="L17409" t="str">
            <v>Enchant creature?When Vampirism enters the battlefield, draw a card at the beginning of the next turn's upkeep. Enchanted creature gets +1/+1 for each other creature you control. Other creatures you control get -1/-1.</v>
          </cell>
          <cell r="M17409" t="str">
            <v>{1}{B}</v>
          </cell>
          <cell r="O17409">
            <v>2</v>
          </cell>
          <cell r="P17409" t="str">
            <v>B</v>
          </cell>
          <cell r="Q17409" t="str">
            <v>VI</v>
          </cell>
          <cell r="R17409">
            <v>23</v>
          </cell>
        </row>
        <row r="17410">
          <cell r="E17410" t="str">
            <v>Vanishing</v>
          </cell>
          <cell r="F17410" t="str">
            <v>Visions</v>
          </cell>
          <cell r="G17410" t="str">
            <v>C</v>
          </cell>
          <cell r="H17410" t="str">
            <v>Enchantment — Aura</v>
          </cell>
          <cell r="L17410" t="str">
            <v>Enchant creature?{U}{U}: Enchanted creature phases out. #_(While it's phased out, it's treated as though it doesn't exist. It phases in before its controller untaps during his or her next untap step.)_#</v>
          </cell>
          <cell r="M17410" t="str">
            <v>{U}</v>
          </cell>
          <cell r="O17410">
            <v>1</v>
          </cell>
          <cell r="P17410" t="str">
            <v>U</v>
          </cell>
          <cell r="Q17410" t="str">
            <v>VI</v>
          </cell>
          <cell r="R17410">
            <v>48</v>
          </cell>
        </row>
        <row r="17411">
          <cell r="E17411" t="str">
            <v>Viashino Sandstalker</v>
          </cell>
          <cell r="F17411" t="str">
            <v>Visions</v>
          </cell>
          <cell r="G17411" t="str">
            <v>U</v>
          </cell>
          <cell r="H17411" t="str">
            <v>Creature — Viashino Warrior</v>
          </cell>
          <cell r="I17411">
            <v>4</v>
          </cell>
          <cell r="J17411">
            <v>2</v>
          </cell>
          <cell r="L17411" t="str">
            <v>Haste #_(This creature can attack the turn it comes under your control.)_#?At the beginning of the end step, return Viashino Sandstalker to its owner's hand. #_(Return it only if it's on the battlefield.)_#</v>
          </cell>
          <cell r="M17411" t="str">
            <v>{1}{R}{R}</v>
          </cell>
          <cell r="O17411">
            <v>3</v>
          </cell>
          <cell r="P17411" t="str">
            <v>R</v>
          </cell>
          <cell r="Q17411" t="str">
            <v>VI</v>
          </cell>
          <cell r="R17411">
            <v>100</v>
          </cell>
        </row>
        <row r="17412">
          <cell r="E17412" t="str">
            <v>Viashivan Dragon</v>
          </cell>
          <cell r="F17412" t="str">
            <v>Visions</v>
          </cell>
          <cell r="G17412" t="str">
            <v>R</v>
          </cell>
          <cell r="H17412" t="str">
            <v>Creature — Dragon</v>
          </cell>
          <cell r="I17412">
            <v>4</v>
          </cell>
          <cell r="J17412">
            <v>4</v>
          </cell>
          <cell r="L17412" t="str">
            <v>Flying?{R}: Viashivan Dragon gets +1/+0 until end of turn. {G}: Viashivan Dragon gets +0/+1 until end of turn.</v>
          </cell>
          <cell r="M17412" t="str">
            <v>{2}{R}{R}{G}{G}</v>
          </cell>
          <cell r="O17412">
            <v>6</v>
          </cell>
          <cell r="P17412" t="str">
            <v>GR</v>
          </cell>
          <cell r="Q17412" t="str">
            <v>VI</v>
          </cell>
          <cell r="R17412">
            <v>140</v>
          </cell>
        </row>
        <row r="17413">
          <cell r="E17413" t="str">
            <v>Vision Charm</v>
          </cell>
          <cell r="F17413" t="str">
            <v>Visions</v>
          </cell>
          <cell r="G17413" t="str">
            <v>C</v>
          </cell>
          <cell r="H17413" t="str">
            <v>Instant</v>
          </cell>
          <cell r="L17413" t="str">
            <v>Choose one — Target player puts the top four cards of his or her library into his or her graveyard; or choose a land type and a basic land type, and each land of the first chosen type becomes the second chosen type until end of turn; or target artifact phases out. #_(While it's phased out, it's treated as though it doesn't exist. It phases in before its controller untaps during his or her next untap step.)_#</v>
          </cell>
          <cell r="M17413" t="str">
            <v>{U}</v>
          </cell>
          <cell r="O17413">
            <v>1</v>
          </cell>
          <cell r="P17413" t="str">
            <v>U</v>
          </cell>
          <cell r="Q17413" t="str">
            <v>VI</v>
          </cell>
          <cell r="R17413">
            <v>49</v>
          </cell>
        </row>
        <row r="17414">
          <cell r="E17414" t="str">
            <v>Wake of Vultures</v>
          </cell>
          <cell r="F17414" t="str">
            <v>Visions</v>
          </cell>
          <cell r="G17414" t="str">
            <v>C</v>
          </cell>
          <cell r="H17414" t="str">
            <v>Creature — Bird</v>
          </cell>
          <cell r="I17414">
            <v>3</v>
          </cell>
          <cell r="J17414">
            <v>1</v>
          </cell>
          <cell r="L17414" t="str">
            <v>Flying?{1}{B}, Sacrifice a creature: Regenerate Wake of Vultures.</v>
          </cell>
          <cell r="M17414" t="str">
            <v>{3}{B}</v>
          </cell>
          <cell r="O17414">
            <v>4</v>
          </cell>
          <cell r="P17414" t="str">
            <v>B</v>
          </cell>
          <cell r="Q17414" t="str">
            <v>VI</v>
          </cell>
          <cell r="R17414">
            <v>24</v>
          </cell>
        </row>
        <row r="17415">
          <cell r="E17415" t="str">
            <v>Wand of Denial</v>
          </cell>
          <cell r="F17415" t="str">
            <v>Visions</v>
          </cell>
          <cell r="G17415" t="str">
            <v>R</v>
          </cell>
          <cell r="H17415" t="str">
            <v>Artifact</v>
          </cell>
          <cell r="L17415" t="str">
            <v>{T}: Look at the top card of target player's library. If it's a nonland card, you may pay 2 life. If you do, put it into that player's graveyard.</v>
          </cell>
          <cell r="M17415" t="str">
            <v>{2}</v>
          </cell>
          <cell r="O17415">
            <v>2</v>
          </cell>
          <cell r="P17415" t="str">
            <v>A</v>
          </cell>
          <cell r="Q17415" t="str">
            <v>VI</v>
          </cell>
          <cell r="R17415">
            <v>159</v>
          </cell>
        </row>
        <row r="17416">
          <cell r="E17416" t="str">
            <v>Warrior's Honor</v>
          </cell>
          <cell r="F17416" t="str">
            <v>Visions</v>
          </cell>
          <cell r="G17416" t="str">
            <v>C</v>
          </cell>
          <cell r="H17416" t="str">
            <v>Instant</v>
          </cell>
          <cell r="L17416" t="str">
            <v>Creatures you control get +1/+1 until end of turn.</v>
          </cell>
          <cell r="M17416" t="str">
            <v>{2}{W}</v>
          </cell>
          <cell r="O17416">
            <v>3</v>
          </cell>
          <cell r="P17416" t="str">
            <v>W</v>
          </cell>
          <cell r="Q17416" t="str">
            <v>VI</v>
          </cell>
          <cell r="R17416">
            <v>124</v>
          </cell>
        </row>
        <row r="17417">
          <cell r="E17417" t="str">
            <v>Warthog</v>
          </cell>
          <cell r="F17417" t="str">
            <v>Visions</v>
          </cell>
          <cell r="G17417" t="str">
            <v>C</v>
          </cell>
          <cell r="H17417" t="str">
            <v>Creature — Boar</v>
          </cell>
          <cell r="I17417">
            <v>3</v>
          </cell>
          <cell r="J17417">
            <v>2</v>
          </cell>
          <cell r="L17417" t="str">
            <v>Swampwalk</v>
          </cell>
          <cell r="M17417" t="str">
            <v>{1}{G}{G}</v>
          </cell>
          <cell r="O17417">
            <v>3</v>
          </cell>
          <cell r="P17417" t="str">
            <v>G</v>
          </cell>
          <cell r="Q17417" t="str">
            <v>VI</v>
          </cell>
          <cell r="R17417">
            <v>74</v>
          </cell>
        </row>
        <row r="17418">
          <cell r="E17418" t="str">
            <v>Waterspout Djinn</v>
          </cell>
          <cell r="F17418" t="str">
            <v>Visions</v>
          </cell>
          <cell r="G17418" t="str">
            <v>U</v>
          </cell>
          <cell r="H17418" t="str">
            <v>Creature — Djinn</v>
          </cell>
          <cell r="I17418">
            <v>4</v>
          </cell>
          <cell r="J17418">
            <v>4</v>
          </cell>
          <cell r="L17418" t="str">
            <v>Flying?At the beginning of your upkeep, sacrifice Waterspout Djinn unless you return an untapped Island you control to its owner's hand.</v>
          </cell>
          <cell r="M17418" t="str">
            <v>{2}{U}{U}</v>
          </cell>
          <cell r="O17418">
            <v>4</v>
          </cell>
          <cell r="P17418" t="str">
            <v>U</v>
          </cell>
          <cell r="Q17418" t="str">
            <v>VI</v>
          </cell>
          <cell r="R17418">
            <v>50</v>
          </cell>
        </row>
        <row r="17419">
          <cell r="E17419" t="str">
            <v>Wicked Reward</v>
          </cell>
          <cell r="F17419" t="str">
            <v>Visions</v>
          </cell>
          <cell r="G17419" t="str">
            <v>C</v>
          </cell>
          <cell r="H17419" t="str">
            <v>Instant</v>
          </cell>
          <cell r="L17419" t="str">
            <v>As an additional cost to cast Wicked Reward, sacrifice a creature. Target creature gets +4/+2 until end of turn.</v>
          </cell>
          <cell r="M17419" t="str">
            <v>{1}{B}</v>
          </cell>
          <cell r="O17419">
            <v>2</v>
          </cell>
          <cell r="P17419" t="str">
            <v>B</v>
          </cell>
          <cell r="Q17419" t="str">
            <v>VI</v>
          </cell>
          <cell r="R17419">
            <v>25</v>
          </cell>
        </row>
        <row r="17420">
          <cell r="E17420" t="str">
            <v>Wind Shear</v>
          </cell>
          <cell r="F17420" t="str">
            <v>Visions</v>
          </cell>
          <cell r="G17420" t="str">
            <v>U</v>
          </cell>
          <cell r="H17420" t="str">
            <v>Instant</v>
          </cell>
          <cell r="L17420" t="str">
            <v>Attacking creatures with flying get -2/-2 and lose flying until end of turn.</v>
          </cell>
          <cell r="M17420" t="str">
            <v>{2}{G}</v>
          </cell>
          <cell r="O17420">
            <v>3</v>
          </cell>
          <cell r="P17420" t="str">
            <v>G</v>
          </cell>
          <cell r="Q17420" t="str">
            <v>VI</v>
          </cell>
          <cell r="R17420">
            <v>75</v>
          </cell>
        </row>
        <row r="17421">
          <cell r="E17421" t="str">
            <v>Zhalfirin Crusader</v>
          </cell>
          <cell r="F17421" t="str">
            <v>Visions</v>
          </cell>
          <cell r="G17421" t="str">
            <v>R</v>
          </cell>
          <cell r="H17421" t="str">
            <v>Creature — Human Knight</v>
          </cell>
          <cell r="I17421">
            <v>2</v>
          </cell>
          <cell r="J17421">
            <v>2</v>
          </cell>
          <cell r="L17421" t="str">
            <v>Flanking #_(Whenever a creature without flanking blocks this creature, the blocking creature gets -1/-1 until end of turn.)_#?{1}{W}: The next 1 damage that would be dealt to Zhalfirin Crusader this turn is dealt to target creature or player instead.</v>
          </cell>
          <cell r="M17421" t="str">
            <v>{1}{W}{W}</v>
          </cell>
          <cell r="O17421">
            <v>3</v>
          </cell>
          <cell r="P17421" t="str">
            <v>W</v>
          </cell>
          <cell r="Q17421" t="str">
            <v>VI</v>
          </cell>
          <cell r="R17421">
            <v>125</v>
          </cell>
        </row>
        <row r="17422">
          <cell r="A17422" t="str">
            <v>YES</v>
          </cell>
          <cell r="E17422" t="str">
            <v>Abduction</v>
          </cell>
          <cell r="F17422" t="str">
            <v>Weatherlight</v>
          </cell>
          <cell r="G17422" t="str">
            <v>U</v>
          </cell>
          <cell r="H17422" t="str">
            <v>Enchantment — Aura</v>
          </cell>
          <cell r="L17422" t="str">
            <v>Enchant creature?When Abduction enters the battlefield, untap enchanted creature. You control enchanted creature. When enchanted creature dies, return that card to the battlefield under its owner's control.</v>
          </cell>
          <cell r="M17422" t="str">
            <v>{2}{U}{U}</v>
          </cell>
          <cell r="O17422">
            <v>4</v>
          </cell>
          <cell r="P17422" t="str">
            <v>U</v>
          </cell>
          <cell r="Q17422" t="str">
            <v>WL</v>
          </cell>
          <cell r="R17422">
            <v>30</v>
          </cell>
        </row>
        <row r="17423">
          <cell r="E17423" t="str">
            <v>Abeyance</v>
          </cell>
          <cell r="F17423" t="str">
            <v>Weatherlight</v>
          </cell>
          <cell r="G17423" t="str">
            <v>R</v>
          </cell>
          <cell r="H17423" t="str">
            <v>Instant</v>
          </cell>
          <cell r="L17423" t="str">
            <v>Until end of turn, target player can't cast instant or sorcery spells, and that player can't activate abilities that aren't mana abilities. Draw a card.</v>
          </cell>
          <cell r="M17423" t="str">
            <v>{1}{W}</v>
          </cell>
          <cell r="O17423">
            <v>2</v>
          </cell>
          <cell r="P17423" t="str">
            <v>W</v>
          </cell>
          <cell r="Q17423" t="str">
            <v>WL</v>
          </cell>
          <cell r="R17423">
            <v>117</v>
          </cell>
        </row>
        <row r="17424">
          <cell r="E17424" t="str">
            <v>Abjure</v>
          </cell>
          <cell r="F17424" t="str">
            <v>Weatherlight</v>
          </cell>
          <cell r="G17424" t="str">
            <v>C</v>
          </cell>
          <cell r="H17424" t="str">
            <v>Instant</v>
          </cell>
          <cell r="L17424" t="str">
            <v>As an additional cost to cast Abjure, sacrifice a blue permanent. Counter target spell.</v>
          </cell>
          <cell r="M17424" t="str">
            <v>{U}</v>
          </cell>
          <cell r="O17424">
            <v>1</v>
          </cell>
          <cell r="P17424" t="str">
            <v>U</v>
          </cell>
          <cell r="Q17424" t="str">
            <v>WL</v>
          </cell>
          <cell r="R17424">
            <v>31</v>
          </cell>
        </row>
        <row r="17425">
          <cell r="E17425" t="str">
            <v>Aboroth</v>
          </cell>
          <cell r="F17425" t="str">
            <v>Weatherlight</v>
          </cell>
          <cell r="G17425" t="str">
            <v>R</v>
          </cell>
          <cell r="H17425" t="str">
            <v>Creature — Elemental</v>
          </cell>
          <cell r="I17425">
            <v>9</v>
          </cell>
          <cell r="J17425">
            <v>9</v>
          </cell>
          <cell r="L17425" t="str">
            <v>Cumulative upkeep—Put a -1/-1 counter on Aboroth. #_(At the beginning of your upkeep, put an age counter on this permanent, then sacrifice it unless you pay its upkeep cost for each age counter on it.)_#</v>
          </cell>
          <cell r="M17425" t="str">
            <v>{4}{G}{G}</v>
          </cell>
          <cell r="O17425">
            <v>6</v>
          </cell>
          <cell r="P17425" t="str">
            <v>G</v>
          </cell>
          <cell r="Q17425" t="str">
            <v>WL</v>
          </cell>
          <cell r="R17425">
            <v>59</v>
          </cell>
        </row>
        <row r="17426">
          <cell r="E17426" t="str">
            <v>Abyssal Gatekeeper</v>
          </cell>
          <cell r="F17426" t="str">
            <v>Weatherlight</v>
          </cell>
          <cell r="G17426" t="str">
            <v>C</v>
          </cell>
          <cell r="H17426" t="str">
            <v>Creature — Horror</v>
          </cell>
          <cell r="I17426">
            <v>1</v>
          </cell>
          <cell r="J17426">
            <v>1</v>
          </cell>
          <cell r="L17426" t="str">
            <v>When Abyssal Gatekeeper dies, each player sacrifices a creature.</v>
          </cell>
          <cell r="M17426" t="str">
            <v>{1}{B}</v>
          </cell>
          <cell r="O17426">
            <v>2</v>
          </cell>
          <cell r="P17426" t="str">
            <v>B</v>
          </cell>
          <cell r="Q17426" t="str">
            <v>WL</v>
          </cell>
          <cell r="R17426">
            <v>1</v>
          </cell>
        </row>
        <row r="17427">
          <cell r="E17427" t="str">
            <v>Aether Flash</v>
          </cell>
          <cell r="F17427" t="str">
            <v>Weatherlight</v>
          </cell>
          <cell r="G17427" t="str">
            <v>U</v>
          </cell>
          <cell r="H17427" t="str">
            <v>Enchantment</v>
          </cell>
          <cell r="L17427" t="str">
            <v>Whenever a creature enters the battlefield, ?ther Flash deals 2 damage to it.</v>
          </cell>
          <cell r="M17427" t="str">
            <v>{2}{R}{R}</v>
          </cell>
          <cell r="O17427">
            <v>4</v>
          </cell>
          <cell r="P17427" t="str">
            <v>R</v>
          </cell>
          <cell r="Q17427" t="str">
            <v>WL</v>
          </cell>
          <cell r="R17427">
            <v>88</v>
          </cell>
        </row>
        <row r="17428">
          <cell r="E17428" t="str">
            <v>Agonizing Memories</v>
          </cell>
          <cell r="F17428" t="str">
            <v>Weatherlight</v>
          </cell>
          <cell r="G17428" t="str">
            <v>U</v>
          </cell>
          <cell r="H17428" t="str">
            <v>Sorcery</v>
          </cell>
          <cell r="L17428" t="str">
            <v>Look at target player's hand and choose two cards from it. Put them on top of that player's library in any order.</v>
          </cell>
          <cell r="M17428" t="str">
            <v>{2}{B}{B}</v>
          </cell>
          <cell r="O17428">
            <v>4</v>
          </cell>
          <cell r="P17428" t="str">
            <v>B</v>
          </cell>
          <cell r="Q17428" t="str">
            <v>WL</v>
          </cell>
          <cell r="R17428">
            <v>2</v>
          </cell>
        </row>
        <row r="17429">
          <cell r="E17429" t="str">
            <v>Alabaster Dragon</v>
          </cell>
          <cell r="F17429" t="str">
            <v>Weatherlight</v>
          </cell>
          <cell r="G17429" t="str">
            <v>R</v>
          </cell>
          <cell r="H17429" t="str">
            <v>Creature — Dragon</v>
          </cell>
          <cell r="I17429">
            <v>4</v>
          </cell>
          <cell r="J17429">
            <v>4</v>
          </cell>
          <cell r="L17429" t="str">
            <v>Flying?When Alabaster Dragon dies, shuffle it into its owner's library.</v>
          </cell>
          <cell r="M17429" t="str">
            <v>{4}{W}{W}</v>
          </cell>
          <cell r="O17429">
            <v>6</v>
          </cell>
          <cell r="P17429" t="str">
            <v>W</v>
          </cell>
          <cell r="Q17429" t="str">
            <v>WL</v>
          </cell>
          <cell r="R17429">
            <v>118</v>
          </cell>
        </row>
        <row r="17430">
          <cell r="E17430" t="str">
            <v>Alms</v>
          </cell>
          <cell r="F17430" t="str">
            <v>Weatherlight</v>
          </cell>
          <cell r="G17430" t="str">
            <v>C</v>
          </cell>
          <cell r="H17430" t="str">
            <v>Enchantment</v>
          </cell>
          <cell r="L17430" t="str">
            <v>{1}, Exile the top card of your graveyard: Prevent the next 1 damage that would be dealt to target creature this turn.</v>
          </cell>
          <cell r="M17430" t="str">
            <v>{W}</v>
          </cell>
          <cell r="O17430">
            <v>1</v>
          </cell>
          <cell r="P17430" t="str">
            <v>W</v>
          </cell>
          <cell r="Q17430" t="str">
            <v>WL</v>
          </cell>
          <cell r="R17430">
            <v>119</v>
          </cell>
        </row>
        <row r="17431">
          <cell r="A17431" t="str">
            <v>YES</v>
          </cell>
          <cell r="E17431" t="str">
            <v>Ancestral Knowledge</v>
          </cell>
          <cell r="F17431" t="str">
            <v>Weatherlight</v>
          </cell>
          <cell r="G17431" t="str">
            <v>R</v>
          </cell>
          <cell r="H17431" t="str">
            <v>Enchantment</v>
          </cell>
          <cell r="L17431" t="str">
            <v>Cumulative upkeep {1} #_(At the beginning of your upkeep, put an age counter on this permanent, then sacrifice it unless you pay its upkeep cost for each age counter on it.)_#?When Ancestral Knowledge enters the battlefield, look at the top ten cards of your library, then exile any number of them and put the rest back on top of your library in any order. When Ancestral Knowledge leaves the battlefield, shuffle your library.</v>
          </cell>
          <cell r="M17431" t="str">
            <v>{1}{U}</v>
          </cell>
          <cell r="O17431">
            <v>2</v>
          </cell>
          <cell r="P17431" t="str">
            <v>U</v>
          </cell>
          <cell r="Q17431" t="str">
            <v>WL</v>
          </cell>
          <cell r="R17431">
            <v>32</v>
          </cell>
        </row>
        <row r="17432">
          <cell r="A17432" t="str">
            <v>YES</v>
          </cell>
          <cell r="E17432" t="str">
            <v>Angelic Renewal</v>
          </cell>
          <cell r="F17432" t="str">
            <v>Weatherlight</v>
          </cell>
          <cell r="G17432" t="str">
            <v>C</v>
          </cell>
          <cell r="H17432" t="str">
            <v>Enchantment</v>
          </cell>
          <cell r="L17432" t="str">
            <v>Whenever a creature is put into your graveyard from the battlefield, you may sacrifice Angelic Renewal. If you do, return that card to the battlefield.</v>
          </cell>
          <cell r="M17432" t="str">
            <v>{1}{W}</v>
          </cell>
          <cell r="O17432">
            <v>2</v>
          </cell>
          <cell r="P17432" t="str">
            <v>W</v>
          </cell>
          <cell r="Q17432" t="str">
            <v>WL</v>
          </cell>
          <cell r="R17432">
            <v>120</v>
          </cell>
        </row>
        <row r="17433">
          <cell r="E17433" t="str">
            <v>Apathy</v>
          </cell>
          <cell r="F17433" t="str">
            <v>Weatherlight</v>
          </cell>
          <cell r="G17433" t="str">
            <v>C</v>
          </cell>
          <cell r="H17433" t="str">
            <v>Enchantment — Aura</v>
          </cell>
          <cell r="L17433" t="str">
            <v>Enchant creature?Enchanted creature doesn't untap during its controller's untap step. At the beginning of the upkeep of enchanted creature's controller, that player may discard a card at random. If he or she does, untap that creature.</v>
          </cell>
          <cell r="M17433" t="str">
            <v>{U}</v>
          </cell>
          <cell r="O17433">
            <v>1</v>
          </cell>
          <cell r="P17433" t="str">
            <v>U</v>
          </cell>
          <cell r="Q17433" t="str">
            <v>WL</v>
          </cell>
          <cell r="R17433">
            <v>33</v>
          </cell>
        </row>
        <row r="17434">
          <cell r="E17434" t="str">
            <v>Arctic Wolves</v>
          </cell>
          <cell r="F17434" t="str">
            <v>Weatherlight</v>
          </cell>
          <cell r="G17434" t="str">
            <v>U</v>
          </cell>
          <cell r="H17434" t="str">
            <v>Creature — Wolf</v>
          </cell>
          <cell r="I17434">
            <v>4</v>
          </cell>
          <cell r="J17434">
            <v>5</v>
          </cell>
          <cell r="L17434" t="str">
            <v>Cumulative upkeep {2} #_(At the beginning of your upkeep, put an age counter on this permanent, then sacrifice it unless you pay its upkeep cost for each age counter on it.)_#?When Arctic Wolves enters the battlefield, draw a card.</v>
          </cell>
          <cell r="M17434" t="str">
            <v>{3}{G}{G}</v>
          </cell>
          <cell r="O17434">
            <v>5</v>
          </cell>
          <cell r="P17434" t="str">
            <v>G</v>
          </cell>
          <cell r="Q17434" t="str">
            <v>WL</v>
          </cell>
          <cell r="R17434">
            <v>60</v>
          </cell>
        </row>
        <row r="17435">
          <cell r="E17435" t="str">
            <v>Ardent Militia</v>
          </cell>
          <cell r="F17435" t="str">
            <v>Weatherlight</v>
          </cell>
          <cell r="G17435" t="str">
            <v>C</v>
          </cell>
          <cell r="H17435" t="str">
            <v>Creature — Human Soldier</v>
          </cell>
          <cell r="I17435">
            <v>2</v>
          </cell>
          <cell r="J17435">
            <v>5</v>
          </cell>
          <cell r="L17435" t="str">
            <v>Vigilance</v>
          </cell>
          <cell r="M17435" t="str">
            <v>{4}{W}</v>
          </cell>
          <cell r="O17435">
            <v>5</v>
          </cell>
          <cell r="P17435" t="str">
            <v>W</v>
          </cell>
          <cell r="Q17435" t="str">
            <v>WL</v>
          </cell>
          <cell r="R17435">
            <v>121</v>
          </cell>
        </row>
        <row r="17436">
          <cell r="A17436" t="str">
            <v>YES</v>
          </cell>
          <cell r="E17436" t="str">
            <v>Argivian Find</v>
          </cell>
          <cell r="F17436" t="str">
            <v>Weatherlight</v>
          </cell>
          <cell r="G17436" t="str">
            <v>U</v>
          </cell>
          <cell r="H17436" t="str">
            <v>Instant</v>
          </cell>
          <cell r="L17436" t="str">
            <v>Return target artifact or enchantment card from your graveyard to your hand.</v>
          </cell>
          <cell r="M17436" t="str">
            <v>{W}</v>
          </cell>
          <cell r="O17436">
            <v>1</v>
          </cell>
          <cell r="P17436" t="str">
            <v>W</v>
          </cell>
          <cell r="Q17436" t="str">
            <v>WL</v>
          </cell>
          <cell r="R17436">
            <v>122</v>
          </cell>
        </row>
        <row r="17437">
          <cell r="A17437" t="str">
            <v>YES</v>
          </cell>
          <cell r="E17437" t="str">
            <v>Argivian Restoration</v>
          </cell>
          <cell r="F17437" t="str">
            <v>Weatherlight</v>
          </cell>
          <cell r="G17437" t="str">
            <v>U</v>
          </cell>
          <cell r="H17437" t="str">
            <v>Sorcery</v>
          </cell>
          <cell r="L17437" t="str">
            <v>Return target artifact card from your graveyard to the battlefield.</v>
          </cell>
          <cell r="M17437" t="str">
            <v>{2}{U}{U}</v>
          </cell>
          <cell r="O17437">
            <v>4</v>
          </cell>
          <cell r="P17437" t="str">
            <v>U</v>
          </cell>
          <cell r="Q17437" t="str">
            <v>WL</v>
          </cell>
          <cell r="R17437">
            <v>34</v>
          </cell>
        </row>
        <row r="17438">
          <cell r="A17438" t="str">
            <v>Promo</v>
          </cell>
          <cell r="E17438" t="str">
            <v>Aura of Silence</v>
          </cell>
          <cell r="F17438" t="str">
            <v>Weatherlight</v>
          </cell>
          <cell r="G17438" t="str">
            <v>U</v>
          </cell>
          <cell r="H17438" t="str">
            <v>Enchantment</v>
          </cell>
          <cell r="L17438" t="str">
            <v>Artifact and enchantment spells your opponents cast cost {2} more to cast. Sacrifice Aura of Silence: Destroy target artifact or enchantment.</v>
          </cell>
          <cell r="M17438" t="str">
            <v>{1}{W}{W}</v>
          </cell>
          <cell r="O17438">
            <v>3</v>
          </cell>
          <cell r="P17438" t="str">
            <v>W</v>
          </cell>
          <cell r="Q17438" t="str">
            <v>WL</v>
          </cell>
          <cell r="R17438">
            <v>123</v>
          </cell>
        </row>
        <row r="17439">
          <cell r="E17439" t="str">
            <v>Avizoa</v>
          </cell>
          <cell r="F17439" t="str">
            <v>Weatherlight</v>
          </cell>
          <cell r="G17439" t="str">
            <v>R</v>
          </cell>
          <cell r="H17439" t="str">
            <v>Creature — Jellyfish</v>
          </cell>
          <cell r="I17439">
            <v>2</v>
          </cell>
          <cell r="J17439">
            <v>2</v>
          </cell>
          <cell r="L17439" t="str">
            <v>Flying?{0}: Avizoa gets +2/+2 until end of turn. You skip your next untap step. Activate this ability only once each turn.</v>
          </cell>
          <cell r="M17439" t="str">
            <v>{3}{U}</v>
          </cell>
          <cell r="O17439">
            <v>4</v>
          </cell>
          <cell r="P17439" t="str">
            <v>U</v>
          </cell>
          <cell r="Q17439" t="str">
            <v>WL</v>
          </cell>
          <cell r="R17439">
            <v>35</v>
          </cell>
        </row>
        <row r="17440">
          <cell r="E17440" t="str">
            <v>Barishi</v>
          </cell>
          <cell r="F17440" t="str">
            <v>Weatherlight</v>
          </cell>
          <cell r="G17440" t="str">
            <v>U</v>
          </cell>
          <cell r="H17440" t="str">
            <v>Creature — Elemental</v>
          </cell>
          <cell r="I17440">
            <v>4</v>
          </cell>
          <cell r="J17440">
            <v>3</v>
          </cell>
          <cell r="L17440" t="str">
            <v>When Barishi dies, exile Barishi, then shuffle all creature cards from your graveyard into your library.</v>
          </cell>
          <cell r="M17440" t="str">
            <v>{2}{G}{G}</v>
          </cell>
          <cell r="O17440">
            <v>4</v>
          </cell>
          <cell r="P17440" t="str">
            <v>G</v>
          </cell>
          <cell r="Q17440" t="str">
            <v>WL</v>
          </cell>
          <cell r="R17440">
            <v>61</v>
          </cell>
        </row>
        <row r="17441">
          <cell r="E17441" t="str">
            <v>Barrow Ghoul</v>
          </cell>
          <cell r="F17441" t="str">
            <v>Weatherlight</v>
          </cell>
          <cell r="G17441" t="str">
            <v>C</v>
          </cell>
          <cell r="H17441" t="str">
            <v>Creature — Zombie</v>
          </cell>
          <cell r="I17441">
            <v>4</v>
          </cell>
          <cell r="J17441">
            <v>4</v>
          </cell>
          <cell r="L17441" t="str">
            <v>At the beginning of your upkeep, sacrifice Barrow Ghoul unless you exile the top creature card of your graveyard.</v>
          </cell>
          <cell r="M17441" t="str">
            <v>{1}{B}</v>
          </cell>
          <cell r="O17441">
            <v>2</v>
          </cell>
          <cell r="P17441" t="str">
            <v>B</v>
          </cell>
          <cell r="Q17441" t="str">
            <v>WL</v>
          </cell>
          <cell r="R17441">
            <v>3</v>
          </cell>
        </row>
        <row r="17442">
          <cell r="E17442" t="str">
            <v>Benalish Infantry</v>
          </cell>
          <cell r="F17442" t="str">
            <v>Weatherlight</v>
          </cell>
          <cell r="G17442" t="str">
            <v>C</v>
          </cell>
          <cell r="H17442" t="str">
            <v>Creature — Human Soldier</v>
          </cell>
          <cell r="I17442">
            <v>1</v>
          </cell>
          <cell r="J17442">
            <v>3</v>
          </cell>
          <cell r="L17442"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v>
          </cell>
          <cell r="M17442" t="str">
            <v>{2}{W}</v>
          </cell>
          <cell r="O17442">
            <v>3</v>
          </cell>
          <cell r="P17442" t="str">
            <v>W</v>
          </cell>
          <cell r="Q17442" t="str">
            <v>WL</v>
          </cell>
          <cell r="R17442">
            <v>124</v>
          </cell>
        </row>
        <row r="17443">
          <cell r="A17443" t="str">
            <v>Duplicate</v>
          </cell>
          <cell r="E17443" t="str">
            <v>Benalish Knight</v>
          </cell>
          <cell r="F17443" t="str">
            <v>Weatherlight</v>
          </cell>
          <cell r="G17443" t="str">
            <v>C</v>
          </cell>
          <cell r="H17443" t="str">
            <v>Creature — Human Knight</v>
          </cell>
          <cell r="I17443">
            <v>2</v>
          </cell>
          <cell r="J17443">
            <v>2</v>
          </cell>
          <cell r="L17443" t="str">
            <v>Flash #_(You may cast this spell any time you could cast an instant.)_#?First strike #_(This creature deals combat damage before creatures without first strike.)_#</v>
          </cell>
          <cell r="M17443" t="str">
            <v>{2}{W}</v>
          </cell>
          <cell r="O17443">
            <v>3</v>
          </cell>
          <cell r="P17443" t="str">
            <v>W</v>
          </cell>
          <cell r="Q17443" t="str">
            <v>WL</v>
          </cell>
          <cell r="R17443">
            <v>125</v>
          </cell>
        </row>
        <row r="17444">
          <cell r="E17444" t="str">
            <v>Benalish Missionary</v>
          </cell>
          <cell r="F17444" t="str">
            <v>Weatherlight</v>
          </cell>
          <cell r="G17444" t="str">
            <v>C</v>
          </cell>
          <cell r="H17444" t="str">
            <v>Creature — Human Cleric</v>
          </cell>
          <cell r="I17444">
            <v>1</v>
          </cell>
          <cell r="J17444">
            <v>1</v>
          </cell>
          <cell r="L17444" t="str">
            <v>{1}{W}, {T}: Prevent all combat damage that would be dealt by target blocked creature this turn.</v>
          </cell>
          <cell r="M17444" t="str">
            <v>{W}</v>
          </cell>
          <cell r="O17444">
            <v>1</v>
          </cell>
          <cell r="P17444" t="str">
            <v>W</v>
          </cell>
          <cell r="Q17444" t="str">
            <v>WL</v>
          </cell>
          <cell r="R17444">
            <v>126</v>
          </cell>
        </row>
        <row r="17445">
          <cell r="E17445" t="str">
            <v>Betrothed of Fire</v>
          </cell>
          <cell r="F17445" t="str">
            <v>Weatherlight</v>
          </cell>
          <cell r="G17445" t="str">
            <v>C</v>
          </cell>
          <cell r="H17445" t="str">
            <v>Enchantment — Aura</v>
          </cell>
          <cell r="L17445" t="str">
            <v>Enchant creature?Sacrifice an untapped creature: Enchanted creature gets +2/+0 until end of turn. Sacrifice enchanted creature: Creatures you control get +2/+0 until end of turn.</v>
          </cell>
          <cell r="M17445" t="str">
            <v>{1}{R}</v>
          </cell>
          <cell r="O17445">
            <v>2</v>
          </cell>
          <cell r="P17445" t="str">
            <v>R</v>
          </cell>
          <cell r="Q17445" t="str">
            <v>WL</v>
          </cell>
          <cell r="R17445">
            <v>89</v>
          </cell>
        </row>
        <row r="17446">
          <cell r="E17446" t="str">
            <v>Bloodrock Cyclops</v>
          </cell>
          <cell r="F17446" t="str">
            <v>Weatherlight</v>
          </cell>
          <cell r="G17446" t="str">
            <v>C</v>
          </cell>
          <cell r="H17446" t="str">
            <v>Creature — Cyclops</v>
          </cell>
          <cell r="I17446">
            <v>3</v>
          </cell>
          <cell r="J17446">
            <v>3</v>
          </cell>
          <cell r="L17446" t="str">
            <v>Bloodrock Cyclops attacks each turn if able.</v>
          </cell>
          <cell r="M17446" t="str">
            <v>{2}{R}</v>
          </cell>
          <cell r="O17446">
            <v>3</v>
          </cell>
          <cell r="P17446" t="str">
            <v>R</v>
          </cell>
          <cell r="Q17446" t="str">
            <v>WL</v>
          </cell>
          <cell r="R17446">
            <v>90</v>
          </cell>
        </row>
        <row r="17447">
          <cell r="E17447" t="str">
            <v>Blossoming Wreath</v>
          </cell>
          <cell r="F17447" t="str">
            <v>Weatherlight</v>
          </cell>
          <cell r="G17447" t="str">
            <v>C</v>
          </cell>
          <cell r="H17447" t="str">
            <v>Instant</v>
          </cell>
          <cell r="L17447" t="str">
            <v>You gain life equal to the number of creature cards in your graveyard.</v>
          </cell>
          <cell r="M17447" t="str">
            <v>{G}</v>
          </cell>
          <cell r="O17447">
            <v>1</v>
          </cell>
          <cell r="P17447" t="str">
            <v>G</v>
          </cell>
          <cell r="Q17447" t="str">
            <v>WL</v>
          </cell>
          <cell r="R17447">
            <v>62</v>
          </cell>
        </row>
        <row r="17448">
          <cell r="E17448" t="str">
            <v>Bogardan Firefiend</v>
          </cell>
          <cell r="F17448" t="str">
            <v>Weatherlight</v>
          </cell>
          <cell r="G17448" t="str">
            <v>C</v>
          </cell>
          <cell r="H17448" t="str">
            <v>Creature — Elemental Spirit</v>
          </cell>
          <cell r="I17448">
            <v>2</v>
          </cell>
          <cell r="J17448">
            <v>1</v>
          </cell>
          <cell r="L17448" t="str">
            <v>When Bogardan Firefiend dies, it deals 2 damage to target creature.</v>
          </cell>
          <cell r="M17448" t="str">
            <v>{2}{R}</v>
          </cell>
          <cell r="O17448">
            <v>3</v>
          </cell>
          <cell r="P17448" t="str">
            <v>R</v>
          </cell>
          <cell r="Q17448" t="str">
            <v>WL</v>
          </cell>
          <cell r="R17448">
            <v>91</v>
          </cell>
        </row>
        <row r="17449">
          <cell r="E17449" t="str">
            <v>Boiling Blood</v>
          </cell>
          <cell r="F17449" t="str">
            <v>Weatherlight</v>
          </cell>
          <cell r="G17449" t="str">
            <v>C</v>
          </cell>
          <cell r="H17449" t="str">
            <v>Instant</v>
          </cell>
          <cell r="L17449" t="str">
            <v>Target creature attacks this turn if able. Draw a card.</v>
          </cell>
          <cell r="M17449" t="str">
            <v>{2}{R}</v>
          </cell>
          <cell r="O17449">
            <v>3</v>
          </cell>
          <cell r="P17449" t="str">
            <v>R</v>
          </cell>
          <cell r="Q17449" t="str">
            <v>WL</v>
          </cell>
          <cell r="R17449">
            <v>92</v>
          </cell>
        </row>
        <row r="17450">
          <cell r="E17450" t="str">
            <v>Bone Dancer</v>
          </cell>
          <cell r="F17450" t="str">
            <v>Weatherlight</v>
          </cell>
          <cell r="G17450" t="str">
            <v>R</v>
          </cell>
          <cell r="H17450" t="str">
            <v>Creature — Zombie</v>
          </cell>
          <cell r="I17450">
            <v>2</v>
          </cell>
          <cell r="J17450">
            <v>2</v>
          </cell>
          <cell r="L17450" t="str">
            <v>Whenever Bone Dancer attacks and isn't blocked, you may put the top creature card of defending player's graveyard onto the battlefield under your control. If you do, Bone Dancer assigns no combat damage this turn.</v>
          </cell>
          <cell r="M17450" t="str">
            <v>{1}{B}{B}</v>
          </cell>
          <cell r="O17450">
            <v>3</v>
          </cell>
          <cell r="P17450" t="str">
            <v>B</v>
          </cell>
          <cell r="Q17450" t="str">
            <v>WL</v>
          </cell>
          <cell r="R17450">
            <v>4</v>
          </cell>
        </row>
        <row r="17451">
          <cell r="E17451" t="str">
            <v>Bosium Strip</v>
          </cell>
          <cell r="F17451" t="str">
            <v>Weatherlight</v>
          </cell>
          <cell r="G17451" t="str">
            <v>R</v>
          </cell>
          <cell r="H17451" t="str">
            <v>Artifact</v>
          </cell>
          <cell r="L17451" t="str">
            <v>{3}, {T}: Until end of turn, if the top card of your graveyard is an instant or sorcery card, you may cast that card. If a card cast this way would be put into a graveyard this turn, exile it instead.</v>
          </cell>
          <cell r="M17451" t="str">
            <v>{3}</v>
          </cell>
          <cell r="O17451">
            <v>3</v>
          </cell>
          <cell r="P17451" t="str">
            <v>A</v>
          </cell>
          <cell r="Q17451" t="str">
            <v>WL</v>
          </cell>
          <cell r="R17451">
            <v>146</v>
          </cell>
        </row>
        <row r="17452">
          <cell r="E17452" t="str">
            <v>Briar Shield</v>
          </cell>
          <cell r="F17452" t="str">
            <v>Weatherlight</v>
          </cell>
          <cell r="G17452" t="str">
            <v>C</v>
          </cell>
          <cell r="H17452" t="str">
            <v>Enchantment — Aura</v>
          </cell>
          <cell r="L17452" t="str">
            <v>Enchant creature?Enchanted creature gets +1/+1. Sacrifice Briar Shield: Enchanted creature gets +3/+3 until end of turn.</v>
          </cell>
          <cell r="M17452" t="str">
            <v>{G}</v>
          </cell>
          <cell r="O17452">
            <v>1</v>
          </cell>
          <cell r="P17452" t="str">
            <v>G</v>
          </cell>
          <cell r="Q17452" t="str">
            <v>WL</v>
          </cell>
          <cell r="R17452">
            <v>63</v>
          </cell>
        </row>
        <row r="17453">
          <cell r="A17453" t="str">
            <v>YES</v>
          </cell>
          <cell r="E17453" t="str">
            <v>Bubble Matrix</v>
          </cell>
          <cell r="F17453" t="str">
            <v>Weatherlight</v>
          </cell>
          <cell r="G17453" t="str">
            <v>R</v>
          </cell>
          <cell r="H17453" t="str">
            <v>Artifact</v>
          </cell>
          <cell r="L17453" t="str">
            <v>Prevent all damage that would be dealt to creatures.</v>
          </cell>
          <cell r="M17453" t="str">
            <v>{4}</v>
          </cell>
          <cell r="O17453">
            <v>4</v>
          </cell>
          <cell r="P17453" t="str">
            <v>A</v>
          </cell>
          <cell r="Q17453" t="str">
            <v>WL</v>
          </cell>
          <cell r="R17453">
            <v>147</v>
          </cell>
        </row>
        <row r="17454">
          <cell r="A17454" t="str">
            <v>Promo</v>
          </cell>
          <cell r="E17454" t="str">
            <v>Buried Alive</v>
          </cell>
          <cell r="F17454" t="str">
            <v>Weatherlight</v>
          </cell>
          <cell r="G17454" t="str">
            <v>U</v>
          </cell>
          <cell r="H17454" t="str">
            <v>Sorcery</v>
          </cell>
          <cell r="L17454" t="str">
            <v>Search your library for up to three creature cards and put them into your graveyard. Then shuffle your library.</v>
          </cell>
          <cell r="M17454" t="str">
            <v>{2}{B}</v>
          </cell>
          <cell r="O17454">
            <v>3</v>
          </cell>
          <cell r="P17454" t="str">
            <v>B</v>
          </cell>
          <cell r="Q17454" t="str">
            <v>WL</v>
          </cell>
          <cell r="R17454">
            <v>5</v>
          </cell>
        </row>
        <row r="17455">
          <cell r="A17455" t="str">
            <v>YES</v>
          </cell>
          <cell r="E17455" t="str">
            <v>Call of the Wild</v>
          </cell>
          <cell r="F17455" t="str">
            <v>Weatherlight</v>
          </cell>
          <cell r="G17455" t="str">
            <v>R</v>
          </cell>
          <cell r="H17455" t="str">
            <v>Enchantment</v>
          </cell>
          <cell r="L17455" t="str">
            <v>{2}{G}{G}: Reveal the top card of your library. If it's a creature card, put it onto the battlefield. Otherwise, put it into your graveyard.</v>
          </cell>
          <cell r="M17455" t="str">
            <v>{2}{G}{G}</v>
          </cell>
          <cell r="O17455">
            <v>4</v>
          </cell>
          <cell r="P17455" t="str">
            <v>G</v>
          </cell>
          <cell r="Q17455" t="str">
            <v>WL</v>
          </cell>
          <cell r="R17455">
            <v>64</v>
          </cell>
        </row>
        <row r="17456">
          <cell r="E17456" t="str">
            <v>Chimeric Sphere</v>
          </cell>
          <cell r="F17456" t="str">
            <v>Weatherlight</v>
          </cell>
          <cell r="G17456" t="str">
            <v>U</v>
          </cell>
          <cell r="H17456" t="str">
            <v>Artifact</v>
          </cell>
          <cell r="L17456" t="str">
            <v>{2}: Until end of turn, Chimeric Sphere becomes a 2/1 Construct artifact creature with flying. {2}: Until end of turn, Chimeric Sphere becomes a 3/2 Construct artifact creature without flying.</v>
          </cell>
          <cell r="M17456" t="str">
            <v>{3}</v>
          </cell>
          <cell r="O17456">
            <v>3</v>
          </cell>
          <cell r="P17456" t="str">
            <v>A</v>
          </cell>
          <cell r="Q17456" t="str">
            <v>WL</v>
          </cell>
          <cell r="R17456">
            <v>148</v>
          </cell>
        </row>
        <row r="17457">
          <cell r="E17457" t="str">
            <v>Choking Vines</v>
          </cell>
          <cell r="F17457" t="str">
            <v>Weatherlight</v>
          </cell>
          <cell r="G17457" t="str">
            <v>C</v>
          </cell>
          <cell r="H17457" t="str">
            <v>Instant</v>
          </cell>
          <cell r="L17457" t="str">
            <v>Cast Choking Vines only during the declare blockers step. X target attacking creatures become blocked. Choking Vines deals 1 damage to each of those creatures. #_(This spell works on unblockable creatures.)_#</v>
          </cell>
          <cell r="M17457" t="str">
            <v>{X}{G}</v>
          </cell>
          <cell r="O17457">
            <v>1</v>
          </cell>
          <cell r="P17457" t="str">
            <v>G</v>
          </cell>
          <cell r="Q17457" t="str">
            <v>WL</v>
          </cell>
          <cell r="R17457">
            <v>65</v>
          </cell>
        </row>
        <row r="17458">
          <cell r="E17458" t="str">
            <v>Cinder Giant</v>
          </cell>
          <cell r="F17458" t="str">
            <v>Weatherlight</v>
          </cell>
          <cell r="G17458" t="str">
            <v>U</v>
          </cell>
          <cell r="H17458" t="str">
            <v>Creature — Giant</v>
          </cell>
          <cell r="I17458">
            <v>5</v>
          </cell>
          <cell r="J17458">
            <v>3</v>
          </cell>
          <cell r="L17458" t="str">
            <v>At the beginning of your upkeep, Cinder Giant deals 2 damage to each other creature you control.</v>
          </cell>
          <cell r="M17458" t="str">
            <v>{3}{R}</v>
          </cell>
          <cell r="O17458">
            <v>4</v>
          </cell>
          <cell r="P17458" t="str">
            <v>R</v>
          </cell>
          <cell r="Q17458" t="str">
            <v>WL</v>
          </cell>
          <cell r="R17458">
            <v>93</v>
          </cell>
        </row>
        <row r="17459">
          <cell r="E17459" t="str">
            <v>Cinder Wall</v>
          </cell>
          <cell r="F17459" t="str">
            <v>Weatherlight</v>
          </cell>
          <cell r="G17459" t="str">
            <v>C</v>
          </cell>
          <cell r="H17459" t="str">
            <v>Creature — Wall</v>
          </cell>
          <cell r="I17459">
            <v>3</v>
          </cell>
          <cell r="J17459">
            <v>3</v>
          </cell>
          <cell r="L17459" t="str">
            <v>Defender #_(This creature can't attack.)_#?When Cinder Wall blocks, destroy it at end of combat.</v>
          </cell>
          <cell r="M17459" t="str">
            <v>{R}</v>
          </cell>
          <cell r="O17459">
            <v>1</v>
          </cell>
          <cell r="P17459" t="str">
            <v>R</v>
          </cell>
          <cell r="Q17459" t="str">
            <v>WL</v>
          </cell>
          <cell r="R17459">
            <v>94</v>
          </cell>
        </row>
        <row r="17460">
          <cell r="E17460" t="str">
            <v>Circling Vultures</v>
          </cell>
          <cell r="F17460" t="str">
            <v>Weatherlight</v>
          </cell>
          <cell r="G17460" t="str">
            <v>U</v>
          </cell>
          <cell r="H17460" t="str">
            <v>Creature — Bird</v>
          </cell>
          <cell r="I17460">
            <v>3</v>
          </cell>
          <cell r="J17460">
            <v>2</v>
          </cell>
          <cell r="L17460" t="str">
            <v>Flying?You may discard Circling Vultures any time you could cast an instant. At the beginning of your upkeep, sacrifice Circling Vultures unless you exile the top creature card of your graveyard.</v>
          </cell>
          <cell r="M17460" t="str">
            <v>{B}</v>
          </cell>
          <cell r="O17460">
            <v>1</v>
          </cell>
          <cell r="P17460" t="str">
            <v>B</v>
          </cell>
          <cell r="Q17460" t="str">
            <v>WL</v>
          </cell>
          <cell r="R17460">
            <v>6</v>
          </cell>
        </row>
        <row r="17461">
          <cell r="E17461" t="str">
            <v>Cloud Djinn</v>
          </cell>
          <cell r="F17461" t="str">
            <v>Weatherlight</v>
          </cell>
          <cell r="G17461" t="str">
            <v>U</v>
          </cell>
          <cell r="H17461" t="str">
            <v>Creature — Djinn</v>
          </cell>
          <cell r="I17461">
            <v>5</v>
          </cell>
          <cell r="J17461">
            <v>4</v>
          </cell>
          <cell r="L17461" t="str">
            <v>Flying?Cloud Djinn can block only creatures with flying.</v>
          </cell>
          <cell r="M17461" t="str">
            <v>{5}{U}</v>
          </cell>
          <cell r="O17461">
            <v>6</v>
          </cell>
          <cell r="P17461" t="str">
            <v>U</v>
          </cell>
          <cell r="Q17461" t="str">
            <v>WL</v>
          </cell>
          <cell r="R17461">
            <v>36</v>
          </cell>
        </row>
        <row r="17462">
          <cell r="E17462" t="str">
            <v>Coils of the Medusa</v>
          </cell>
          <cell r="F17462" t="str">
            <v>Weatherlight</v>
          </cell>
          <cell r="G17462" t="str">
            <v>C</v>
          </cell>
          <cell r="H17462" t="str">
            <v>Enchantment — Aura</v>
          </cell>
          <cell r="L17462" t="str">
            <v>Enchant creature?Enchanted creature gets +1/-1. Sacrifice Coils of the Medusa: Destroy all non-Wall creatures blocking enchanted creature.</v>
          </cell>
          <cell r="M17462" t="str">
            <v>{1}{B}</v>
          </cell>
          <cell r="O17462">
            <v>2</v>
          </cell>
          <cell r="P17462" t="str">
            <v>B</v>
          </cell>
          <cell r="Q17462" t="str">
            <v>WL</v>
          </cell>
          <cell r="R17462">
            <v>7</v>
          </cell>
        </row>
        <row r="17463">
          <cell r="E17463" t="str">
            <v>Cone of Flame</v>
          </cell>
          <cell r="F17463" t="str">
            <v>Weatherlight</v>
          </cell>
          <cell r="G17463" t="str">
            <v>U</v>
          </cell>
          <cell r="H17463" t="str">
            <v>Sorcery</v>
          </cell>
          <cell r="L17463" t="str">
            <v>Cone of Flame deals 1 damage to target creature or player, 2 damage to another target creature or player, and 3 damage to a third target creature or player.</v>
          </cell>
          <cell r="M17463" t="str">
            <v>{3}{R}{R}</v>
          </cell>
          <cell r="O17463">
            <v>5</v>
          </cell>
          <cell r="P17463" t="str">
            <v>R</v>
          </cell>
          <cell r="Q17463" t="str">
            <v>WL</v>
          </cell>
          <cell r="R17463">
            <v>95</v>
          </cell>
        </row>
        <row r="17464">
          <cell r="A17464" t="str">
            <v>YES</v>
          </cell>
          <cell r="E17464" t="str">
            <v>Debt of Loyalty</v>
          </cell>
          <cell r="F17464" t="str">
            <v>Weatherlight</v>
          </cell>
          <cell r="G17464" t="str">
            <v>R</v>
          </cell>
          <cell r="H17464" t="str">
            <v>Instant</v>
          </cell>
          <cell r="L17464" t="str">
            <v>Regenerate target creature. You gain control of that creature if it regenerates this way.</v>
          </cell>
          <cell r="M17464" t="str">
            <v>{1}{W}{W}</v>
          </cell>
          <cell r="O17464">
            <v>3</v>
          </cell>
          <cell r="P17464" t="str">
            <v>W</v>
          </cell>
          <cell r="Q17464" t="str">
            <v>WL</v>
          </cell>
          <cell r="R17464">
            <v>127</v>
          </cell>
        </row>
        <row r="17465">
          <cell r="A17465" t="str">
            <v>YES</v>
          </cell>
          <cell r="E17465" t="str">
            <v>Dense Foliage</v>
          </cell>
          <cell r="F17465" t="str">
            <v>Weatherlight</v>
          </cell>
          <cell r="G17465" t="str">
            <v>R</v>
          </cell>
          <cell r="H17465" t="str">
            <v>Enchantment</v>
          </cell>
          <cell r="L17465" t="str">
            <v>Creatures can't be the targets of spells.</v>
          </cell>
          <cell r="M17465" t="str">
            <v>{2}{G}</v>
          </cell>
          <cell r="O17465">
            <v>3</v>
          </cell>
          <cell r="P17465" t="str">
            <v>G</v>
          </cell>
          <cell r="Q17465" t="str">
            <v>WL</v>
          </cell>
          <cell r="R17465">
            <v>66</v>
          </cell>
        </row>
        <row r="17466">
          <cell r="E17466" t="str">
            <v>Desperate Gambit</v>
          </cell>
          <cell r="F17466" t="str">
            <v>Weatherlight</v>
          </cell>
          <cell r="G17466" t="str">
            <v>U</v>
          </cell>
          <cell r="H17466" t="str">
            <v>Instant</v>
          </cell>
          <cell r="L17466" t="str">
            <v>Choose a source you control and flip a coin. If you win the flip, the next time that source would deal damage this turn, it deals double that damage instead. If you lose the flip, the next time it would deal damage this turn, prevent that damage.</v>
          </cell>
          <cell r="M17466" t="str">
            <v>{R}</v>
          </cell>
          <cell r="O17466">
            <v>1</v>
          </cell>
          <cell r="P17466" t="str">
            <v>R</v>
          </cell>
          <cell r="Q17466" t="str">
            <v>WL</v>
          </cell>
          <cell r="R17466">
            <v>96</v>
          </cell>
        </row>
        <row r="17467">
          <cell r="E17467" t="str">
            <v>Dingus Staff</v>
          </cell>
          <cell r="F17467" t="str">
            <v>Weatherlight</v>
          </cell>
          <cell r="G17467" t="str">
            <v>U</v>
          </cell>
          <cell r="H17467" t="str">
            <v>Artifact</v>
          </cell>
          <cell r="L17467" t="str">
            <v>Whenever a creature dies, Dingus Staff deals 2 damage to that creature's controller.</v>
          </cell>
          <cell r="M17467" t="str">
            <v>{4}</v>
          </cell>
          <cell r="O17467">
            <v>4</v>
          </cell>
          <cell r="P17467" t="str">
            <v>A</v>
          </cell>
          <cell r="Q17467" t="str">
            <v>WL</v>
          </cell>
          <cell r="R17467">
            <v>149</v>
          </cell>
        </row>
        <row r="17468">
          <cell r="E17468" t="str">
            <v>Disrupt</v>
          </cell>
          <cell r="F17468" t="str">
            <v>Weatherlight</v>
          </cell>
          <cell r="G17468" t="str">
            <v>C</v>
          </cell>
          <cell r="H17468" t="str">
            <v>Instant</v>
          </cell>
          <cell r="L17468" t="str">
            <v>Counter target instant or sorcery spell unless its controller pays {1}. ?Draw a card.</v>
          </cell>
          <cell r="M17468" t="str">
            <v>{U}</v>
          </cell>
          <cell r="O17468">
            <v>1</v>
          </cell>
          <cell r="P17468" t="str">
            <v>U</v>
          </cell>
          <cell r="Q17468" t="str">
            <v>WL</v>
          </cell>
          <cell r="R17468">
            <v>37</v>
          </cell>
        </row>
        <row r="17469">
          <cell r="E17469" t="str">
            <v>Doomsday</v>
          </cell>
          <cell r="F17469" t="str">
            <v>Weatherlight</v>
          </cell>
          <cell r="G17469" t="str">
            <v>R</v>
          </cell>
          <cell r="H17469" t="str">
            <v>Sorcery</v>
          </cell>
          <cell r="L17469" t="str">
            <v>Search your library and graveyard for five cards and exile the rest. Put the chosen cards on top of your library in any order. You lose half your life, rounded up.</v>
          </cell>
          <cell r="M17469" t="str">
            <v>{B}{B}{B}</v>
          </cell>
          <cell r="O17469">
            <v>3</v>
          </cell>
          <cell r="P17469" t="str">
            <v>B</v>
          </cell>
          <cell r="Q17469" t="str">
            <v>WL</v>
          </cell>
          <cell r="R17469">
            <v>8</v>
          </cell>
        </row>
        <row r="17470">
          <cell r="E17470" t="str">
            <v>Downdraft</v>
          </cell>
          <cell r="F17470" t="str">
            <v>Weatherlight</v>
          </cell>
          <cell r="G17470" t="str">
            <v>U</v>
          </cell>
          <cell r="H17470" t="str">
            <v>Enchantment</v>
          </cell>
          <cell r="L17470" t="str">
            <v>{G}: Target creature loses flying until end of turn. ?Sacrifice Downdraft: Downdraft deals 2 damage to each creature with flying.</v>
          </cell>
          <cell r="M17470" t="str">
            <v>{2}{G}</v>
          </cell>
          <cell r="O17470">
            <v>3</v>
          </cell>
          <cell r="P17470" t="str">
            <v>G</v>
          </cell>
          <cell r="Q17470" t="str">
            <v>WL</v>
          </cell>
          <cell r="R17470">
            <v>67</v>
          </cell>
        </row>
        <row r="17471">
          <cell r="E17471" t="str">
            <v>Duskrider Falcon</v>
          </cell>
          <cell r="F17471" t="str">
            <v>Weatherlight</v>
          </cell>
          <cell r="G17471" t="str">
            <v>C</v>
          </cell>
          <cell r="H17471" t="str">
            <v>Creature — Bird</v>
          </cell>
          <cell r="I17471">
            <v>1</v>
          </cell>
          <cell r="J17471">
            <v>1</v>
          </cell>
          <cell r="L17471" t="str">
            <v>Flying, protection from black</v>
          </cell>
          <cell r="M17471" t="str">
            <v>{1}{W}</v>
          </cell>
          <cell r="O17471">
            <v>2</v>
          </cell>
          <cell r="P17471" t="str">
            <v>W</v>
          </cell>
          <cell r="Q17471" t="str">
            <v>WL</v>
          </cell>
          <cell r="R17471">
            <v>128</v>
          </cell>
        </row>
        <row r="17472">
          <cell r="E17472" t="str">
            <v>Dwarven Berserker</v>
          </cell>
          <cell r="F17472" t="str">
            <v>Weatherlight</v>
          </cell>
          <cell r="G17472" t="str">
            <v>C</v>
          </cell>
          <cell r="H17472" t="str">
            <v>Creature — Dwarf Berserker</v>
          </cell>
          <cell r="I17472">
            <v>1</v>
          </cell>
          <cell r="J17472">
            <v>1</v>
          </cell>
          <cell r="L17472" t="str">
            <v>Whenever Dwarven Berserker becomes blocked, it gets +3/+0 and gains trample until end of turn.</v>
          </cell>
          <cell r="M17472" t="str">
            <v>{1}{R}</v>
          </cell>
          <cell r="O17472">
            <v>2</v>
          </cell>
          <cell r="P17472" t="str">
            <v>R</v>
          </cell>
          <cell r="Q17472" t="str">
            <v>WL</v>
          </cell>
          <cell r="R17472">
            <v>97</v>
          </cell>
        </row>
        <row r="17473">
          <cell r="E17473" t="str">
            <v>Dwarven Thaumaturgist</v>
          </cell>
          <cell r="F17473" t="str">
            <v>Weatherlight</v>
          </cell>
          <cell r="G17473" t="str">
            <v>R</v>
          </cell>
          <cell r="H17473" t="str">
            <v>Creature — Dwarf Shaman</v>
          </cell>
          <cell r="I17473">
            <v>1</v>
          </cell>
          <cell r="J17473">
            <v>2</v>
          </cell>
          <cell r="L17473" t="str">
            <v>{T}: Switch target creature's power and toughness until end of turn.</v>
          </cell>
          <cell r="M17473" t="str">
            <v>{2}{R}</v>
          </cell>
          <cell r="O17473">
            <v>3</v>
          </cell>
          <cell r="P17473" t="str">
            <v>R</v>
          </cell>
          <cell r="Q17473" t="str">
            <v>WL</v>
          </cell>
          <cell r="R17473">
            <v>98</v>
          </cell>
        </row>
        <row r="17474">
          <cell r="A17474" t="str">
            <v>Promo</v>
          </cell>
          <cell r="E17474" t="str">
            <v>Empyrial Armor</v>
          </cell>
          <cell r="F17474" t="str">
            <v>Weatherlight</v>
          </cell>
          <cell r="G17474" t="str">
            <v>C</v>
          </cell>
          <cell r="H17474" t="str">
            <v>Enchantment — Aura</v>
          </cell>
          <cell r="L17474" t="str">
            <v>Enchant creature?Enchanted creature gets +1/+1 for each card in your hand.</v>
          </cell>
          <cell r="M17474" t="str">
            <v>{1}{W}{W}</v>
          </cell>
          <cell r="O17474">
            <v>3</v>
          </cell>
          <cell r="P17474" t="str">
            <v>W</v>
          </cell>
          <cell r="Q17474" t="str">
            <v>WL</v>
          </cell>
          <cell r="R17474">
            <v>129</v>
          </cell>
        </row>
        <row r="17475">
          <cell r="E17475" t="str">
            <v>Ertai's Familiar</v>
          </cell>
          <cell r="F17475" t="str">
            <v>Weatherlight</v>
          </cell>
          <cell r="G17475" t="str">
            <v>R</v>
          </cell>
          <cell r="H17475" t="str">
            <v>Creature — Illusion</v>
          </cell>
          <cell r="I17475">
            <v>2</v>
          </cell>
          <cell r="J17475">
            <v>2</v>
          </cell>
          <cell r="L17475" t="str">
            <v>Phasing #_(This phases in or out before you untap during each of your untap steps. While it's phased out, it's treated as though it doesn't exist.)_#?When Ertai's Familiar phases out or leaves the battlefield, put the top three cards of your library into your graveyard. {U}: Until your next upkeep, Ertai's Familiar can't phase out.</v>
          </cell>
          <cell r="M17475" t="str">
            <v>{1}{U}</v>
          </cell>
          <cell r="O17475">
            <v>2</v>
          </cell>
          <cell r="P17475" t="str">
            <v>U</v>
          </cell>
          <cell r="Q17475" t="str">
            <v>WL</v>
          </cell>
          <cell r="R17475">
            <v>38</v>
          </cell>
        </row>
        <row r="17476">
          <cell r="E17476" t="str">
            <v>Fallow Wurm</v>
          </cell>
          <cell r="F17476" t="str">
            <v>Weatherlight</v>
          </cell>
          <cell r="G17476" t="str">
            <v>U</v>
          </cell>
          <cell r="H17476" t="str">
            <v>Creature — Wurm</v>
          </cell>
          <cell r="I17476">
            <v>4</v>
          </cell>
          <cell r="J17476">
            <v>4</v>
          </cell>
          <cell r="L17476" t="str">
            <v>When Fallow Wurm enters the battlefield, sacrifice it unless you discard a land card.</v>
          </cell>
          <cell r="M17476" t="str">
            <v>{2}{G}</v>
          </cell>
          <cell r="O17476">
            <v>3</v>
          </cell>
          <cell r="P17476" t="str">
            <v>G</v>
          </cell>
          <cell r="Q17476" t="str">
            <v>WL</v>
          </cell>
          <cell r="R17476">
            <v>68</v>
          </cell>
        </row>
        <row r="17477">
          <cell r="E17477" t="str">
            <v>Familiar Ground</v>
          </cell>
          <cell r="F17477" t="str">
            <v>Weatherlight</v>
          </cell>
          <cell r="G17477" t="str">
            <v>U</v>
          </cell>
          <cell r="H17477" t="str">
            <v>Enchantment</v>
          </cell>
          <cell r="L17477" t="str">
            <v>Each creature you control can't be blocked by more than one creature.</v>
          </cell>
          <cell r="M17477" t="str">
            <v>{2}{G}</v>
          </cell>
          <cell r="O17477">
            <v>3</v>
          </cell>
          <cell r="P17477" t="str">
            <v>G</v>
          </cell>
          <cell r="Q17477" t="str">
            <v>WL</v>
          </cell>
          <cell r="R17477">
            <v>69</v>
          </cell>
        </row>
        <row r="17478">
          <cell r="E17478" t="str">
            <v>Fatal Blow</v>
          </cell>
          <cell r="F17478" t="str">
            <v>Weatherlight</v>
          </cell>
          <cell r="G17478" t="str">
            <v>C</v>
          </cell>
          <cell r="H17478" t="str">
            <v>Instant</v>
          </cell>
          <cell r="L17478" t="str">
            <v>Destroy target creature that was dealt damage this turn. It can't be regenerated.</v>
          </cell>
          <cell r="M17478" t="str">
            <v>{B}</v>
          </cell>
          <cell r="O17478">
            <v>1</v>
          </cell>
          <cell r="P17478" t="str">
            <v>B</v>
          </cell>
          <cell r="Q17478" t="str">
            <v>WL</v>
          </cell>
          <cell r="R17478">
            <v>9</v>
          </cell>
        </row>
        <row r="17479">
          <cell r="E17479" t="str">
            <v>Fervor</v>
          </cell>
          <cell r="F17479" t="str">
            <v>Weatherlight</v>
          </cell>
          <cell r="G17479" t="str">
            <v>R</v>
          </cell>
          <cell r="H17479" t="str">
            <v>Enchantment</v>
          </cell>
          <cell r="L17479" t="str">
            <v>Creatures you control have haste.</v>
          </cell>
          <cell r="M17479" t="str">
            <v>{2}{R}</v>
          </cell>
          <cell r="O17479">
            <v>3</v>
          </cell>
          <cell r="P17479" t="str">
            <v>R</v>
          </cell>
          <cell r="Q17479" t="str">
            <v>WL</v>
          </cell>
          <cell r="R17479">
            <v>99</v>
          </cell>
        </row>
        <row r="17480">
          <cell r="E17480" t="str">
            <v>Festering Evil</v>
          </cell>
          <cell r="F17480" t="str">
            <v>Weatherlight</v>
          </cell>
          <cell r="G17480" t="str">
            <v>U</v>
          </cell>
          <cell r="H17480" t="str">
            <v>Enchantment</v>
          </cell>
          <cell r="L17480" t="str">
            <v>At the beginning of your upkeep, Festering Evil deals 1 damage to each creature and each player. ?{B}{B}, Sacrifice Festering Evil: Festering Evil deals 3 damage to each creature and each player.</v>
          </cell>
          <cell r="M17480" t="str">
            <v>{3}{B}{B}</v>
          </cell>
          <cell r="O17480">
            <v>5</v>
          </cell>
          <cell r="P17480" t="str">
            <v>B</v>
          </cell>
          <cell r="Q17480" t="str">
            <v>WL</v>
          </cell>
          <cell r="R17480">
            <v>10</v>
          </cell>
        </row>
        <row r="17481">
          <cell r="E17481" t="str">
            <v>Fire Whip</v>
          </cell>
          <cell r="F17481" t="str">
            <v>Weatherlight</v>
          </cell>
          <cell r="G17481" t="str">
            <v>C</v>
          </cell>
          <cell r="H17481" t="str">
            <v>Enchantment — Aura</v>
          </cell>
          <cell r="L17481" t="str">
            <v>Enchant creature you control?Enchanted creature has "{T}: This creature deals 1 damage to target creature or player."?Sacrifice Fire Whip: Fire Whip deals 1 damage to target creature or player.</v>
          </cell>
          <cell r="M17481" t="str">
            <v>{1}{R}</v>
          </cell>
          <cell r="O17481">
            <v>2</v>
          </cell>
          <cell r="P17481" t="str">
            <v>R</v>
          </cell>
          <cell r="Q17481" t="str">
            <v>WL</v>
          </cell>
          <cell r="R17481">
            <v>100</v>
          </cell>
        </row>
        <row r="17482">
          <cell r="E17482" t="str">
            <v>Firestorm</v>
          </cell>
          <cell r="F17482" t="str">
            <v>Weatherlight</v>
          </cell>
          <cell r="G17482" t="str">
            <v>R</v>
          </cell>
          <cell r="H17482" t="str">
            <v>Instant</v>
          </cell>
          <cell r="L17482" t="str">
            <v>As an additional cost to cast Firestorm, discard X cards. Firestorm deals X damage to each of X target creatures and/or players.</v>
          </cell>
          <cell r="M17482" t="str">
            <v>{R}</v>
          </cell>
          <cell r="O17482">
            <v>1</v>
          </cell>
          <cell r="P17482" t="str">
            <v>R</v>
          </cell>
          <cell r="Q17482" t="str">
            <v>WL</v>
          </cell>
          <cell r="R17482">
            <v>101</v>
          </cell>
        </row>
        <row r="17483">
          <cell r="E17483" t="str">
            <v>Fit of Rage</v>
          </cell>
          <cell r="F17483" t="str">
            <v>Weatherlight</v>
          </cell>
          <cell r="G17483" t="str">
            <v>C</v>
          </cell>
          <cell r="H17483" t="str">
            <v>Sorcery</v>
          </cell>
          <cell r="L17483" t="str">
            <v>Target creature gets +3/+3 and gains first strike until end of turn.</v>
          </cell>
          <cell r="M17483" t="str">
            <v>{1}{R}</v>
          </cell>
          <cell r="O17483">
            <v>2</v>
          </cell>
          <cell r="P17483" t="str">
            <v>R</v>
          </cell>
          <cell r="Q17483" t="str">
            <v>WL</v>
          </cell>
          <cell r="R17483">
            <v>102</v>
          </cell>
        </row>
        <row r="17484">
          <cell r="E17484" t="str">
            <v>Fledgling Djinn</v>
          </cell>
          <cell r="F17484" t="str">
            <v>Weatherlight</v>
          </cell>
          <cell r="G17484" t="str">
            <v>C</v>
          </cell>
          <cell r="H17484" t="str">
            <v>Creature — Djinn</v>
          </cell>
          <cell r="I17484">
            <v>2</v>
          </cell>
          <cell r="J17484">
            <v>2</v>
          </cell>
          <cell r="L17484" t="str">
            <v>Flying?At the beginning of your upkeep, Fledgling Djinn deals 1 damage to you.</v>
          </cell>
          <cell r="M17484" t="str">
            <v>{1}{B}</v>
          </cell>
          <cell r="O17484">
            <v>2</v>
          </cell>
          <cell r="P17484" t="str">
            <v>B</v>
          </cell>
          <cell r="Q17484" t="str">
            <v>WL</v>
          </cell>
          <cell r="R17484">
            <v>11</v>
          </cell>
        </row>
        <row r="17485">
          <cell r="E17485" t="str">
            <v>Flux</v>
          </cell>
          <cell r="F17485" t="str">
            <v>Weatherlight</v>
          </cell>
          <cell r="G17485" t="str">
            <v>C</v>
          </cell>
          <cell r="H17485" t="str">
            <v>Sorcery</v>
          </cell>
          <cell r="L17485" t="str">
            <v>Each player discards any number of cards, then draws that many cards. Draw a card.</v>
          </cell>
          <cell r="M17485" t="str">
            <v>{2}{U}</v>
          </cell>
          <cell r="O17485">
            <v>3</v>
          </cell>
          <cell r="P17485" t="str">
            <v>U</v>
          </cell>
          <cell r="Q17485" t="str">
            <v>WL</v>
          </cell>
          <cell r="R17485">
            <v>39</v>
          </cell>
        </row>
        <row r="17486">
          <cell r="E17486" t="str">
            <v>Fog Elemental</v>
          </cell>
          <cell r="F17486" t="str">
            <v>Weatherlight</v>
          </cell>
          <cell r="G17486" t="str">
            <v>C</v>
          </cell>
          <cell r="H17486" t="str">
            <v>Creature — Elemental</v>
          </cell>
          <cell r="I17486">
            <v>4</v>
          </cell>
          <cell r="J17486">
            <v>4</v>
          </cell>
          <cell r="L17486" t="str">
            <v>Flying #_(This creature can't be blocked except by creatures with flying or reach.)_#?When Fog Elemental attacks or blocks, sacrifice it at end of combat.</v>
          </cell>
          <cell r="M17486" t="str">
            <v>{2}{U}</v>
          </cell>
          <cell r="O17486">
            <v>3</v>
          </cell>
          <cell r="P17486" t="str">
            <v>U</v>
          </cell>
          <cell r="Q17486" t="str">
            <v>WL</v>
          </cell>
          <cell r="R17486">
            <v>40</v>
          </cell>
        </row>
        <row r="17487">
          <cell r="E17487" t="str">
            <v>Foriysian Brigade</v>
          </cell>
          <cell r="F17487" t="str">
            <v>Weatherlight</v>
          </cell>
          <cell r="G17487" t="str">
            <v>U</v>
          </cell>
          <cell r="H17487" t="str">
            <v>Creature — Human Soldier</v>
          </cell>
          <cell r="I17487">
            <v>2</v>
          </cell>
          <cell r="J17487">
            <v>4</v>
          </cell>
          <cell r="L17487" t="str">
            <v>Foriysian Brigade can block an additional creature.</v>
          </cell>
          <cell r="M17487" t="str">
            <v>{3}{W}</v>
          </cell>
          <cell r="O17487">
            <v>4</v>
          </cell>
          <cell r="P17487" t="str">
            <v>W</v>
          </cell>
          <cell r="Q17487" t="str">
            <v>WL</v>
          </cell>
          <cell r="R17487">
            <v>130</v>
          </cell>
        </row>
        <row r="17488">
          <cell r="E17488" t="str">
            <v>Fungus Elemental</v>
          </cell>
          <cell r="F17488" t="str">
            <v>Weatherlight</v>
          </cell>
          <cell r="G17488" t="str">
            <v>R</v>
          </cell>
          <cell r="H17488" t="str">
            <v>Creature — Fungus Elemental</v>
          </cell>
          <cell r="I17488">
            <v>3</v>
          </cell>
          <cell r="J17488">
            <v>3</v>
          </cell>
          <cell r="L17488" t="str">
            <v>{G}, Sacrifice a Forest: Put a +2/+2 counter on Fungus Elemental. Activate this ability only if Fungus Elemental entered the battlefield this turn.</v>
          </cell>
          <cell r="M17488" t="str">
            <v>{3}{G}</v>
          </cell>
          <cell r="O17488">
            <v>4</v>
          </cell>
          <cell r="P17488" t="str">
            <v>G</v>
          </cell>
          <cell r="Q17488" t="str">
            <v>WL</v>
          </cell>
          <cell r="R17488">
            <v>70</v>
          </cell>
        </row>
        <row r="17489">
          <cell r="A17489" t="str">
            <v>Promo</v>
          </cell>
          <cell r="E17489" t="str">
            <v>Gaea's Blessing</v>
          </cell>
          <cell r="F17489" t="str">
            <v>Weatherlight</v>
          </cell>
          <cell r="G17489" t="str">
            <v>U</v>
          </cell>
          <cell r="H17489" t="str">
            <v>Sorcery</v>
          </cell>
          <cell r="L17489" t="str">
            <v>Target player shuffles up to three target cards from his or her graveyard into his or her library. Draw a card. When Gaea's Blessing is put into your graveyard from your library, shuffle your graveyard into your library.</v>
          </cell>
          <cell r="M17489" t="str">
            <v>{1}{G}</v>
          </cell>
          <cell r="O17489">
            <v>2</v>
          </cell>
          <cell r="P17489" t="str">
            <v>G</v>
          </cell>
          <cell r="Q17489" t="str">
            <v>WL</v>
          </cell>
          <cell r="R17489">
            <v>71</v>
          </cell>
        </row>
        <row r="17490">
          <cell r="E17490" t="str">
            <v>Gallowbraid</v>
          </cell>
          <cell r="F17490" t="str">
            <v>Weatherlight</v>
          </cell>
          <cell r="G17490" t="str">
            <v>R</v>
          </cell>
          <cell r="H17490" t="str">
            <v>Legendary Creature — Horror</v>
          </cell>
          <cell r="I17490">
            <v>5</v>
          </cell>
          <cell r="J17490">
            <v>5</v>
          </cell>
          <cell r="L17490" t="str">
            <v>Trample?Cumulative upkeep—Pay 1 life. #_(At the beginning of your upkeep, put an age counter on this permanent, then sacrifice it unless you pay its upkeep cost for each age counter on it.)_#</v>
          </cell>
          <cell r="M17490" t="str">
            <v>{3}{B}{B}</v>
          </cell>
          <cell r="O17490">
            <v>5</v>
          </cell>
          <cell r="P17490" t="str">
            <v>B</v>
          </cell>
          <cell r="Q17490" t="str">
            <v>WL</v>
          </cell>
          <cell r="R17490">
            <v>12</v>
          </cell>
        </row>
        <row r="17491">
          <cell r="A17491" t="str">
            <v>YES</v>
          </cell>
          <cell r="E17491" t="str">
            <v>Gemstone Mine</v>
          </cell>
          <cell r="F17491" t="str">
            <v>Weatherlight</v>
          </cell>
          <cell r="G17491" t="str">
            <v>U</v>
          </cell>
          <cell r="H17491" t="str">
            <v>Land</v>
          </cell>
          <cell r="L17491" t="str">
            <v>Gemstone Mine enters the battlefield with three mining counters on it. {T}, Remove a mining counter from Gemstone Mine: Add one mana of any color to your mana pool. If there are no mining counters on Gemstone Mine, sacrifice it.</v>
          </cell>
          <cell r="N17491" t="str">
            <v>{W}{U}{B}{R}{G}</v>
          </cell>
          <cell r="O17491">
            <v>0</v>
          </cell>
          <cell r="P17491" t="str">
            <v>L</v>
          </cell>
          <cell r="Q17491" t="str">
            <v>WL</v>
          </cell>
          <cell r="R17491">
            <v>164</v>
          </cell>
        </row>
        <row r="17492">
          <cell r="E17492" t="str">
            <v>Gerrard's Wisdom</v>
          </cell>
          <cell r="F17492" t="str">
            <v>Weatherlight</v>
          </cell>
          <cell r="G17492" t="str">
            <v>U</v>
          </cell>
          <cell r="H17492" t="str">
            <v>Sorcery</v>
          </cell>
          <cell r="L17492" t="str">
            <v>You gain 2 life for each card in your hand.</v>
          </cell>
          <cell r="M17492" t="str">
            <v>{2}{W}{W}</v>
          </cell>
          <cell r="O17492">
            <v>4</v>
          </cell>
          <cell r="P17492" t="str">
            <v>W</v>
          </cell>
          <cell r="Q17492" t="str">
            <v>WL</v>
          </cell>
          <cell r="R17492">
            <v>131</v>
          </cell>
        </row>
        <row r="17493">
          <cell r="E17493" t="str">
            <v>Goblin Bomb</v>
          </cell>
          <cell r="F17493" t="str">
            <v>Weatherlight</v>
          </cell>
          <cell r="G17493" t="str">
            <v>R</v>
          </cell>
          <cell r="H17493" t="str">
            <v>Enchantment</v>
          </cell>
          <cell r="L17493" t="str">
            <v>At the beginning of your upkeep, you may flip a coin. If you win the flip, put a fuse counter on Goblin Bomb. If you lose the flip, remove a fuse counter from Goblin Bomb. Remove five fuse counters from Goblin Bomb, Sacrifice Goblin Bomb: Goblin Bomb deals 20 damage to target player.</v>
          </cell>
          <cell r="M17493" t="str">
            <v>{1}{R}</v>
          </cell>
          <cell r="O17493">
            <v>2</v>
          </cell>
          <cell r="P17493" t="str">
            <v>R</v>
          </cell>
          <cell r="Q17493" t="str">
            <v>WL</v>
          </cell>
          <cell r="R17493">
            <v>103</v>
          </cell>
        </row>
        <row r="17494">
          <cell r="E17494" t="str">
            <v>Goblin Grenadiers</v>
          </cell>
          <cell r="F17494" t="str">
            <v>Weatherlight</v>
          </cell>
          <cell r="G17494" t="str">
            <v>U</v>
          </cell>
          <cell r="H17494" t="str">
            <v>Creature — Goblin</v>
          </cell>
          <cell r="I17494">
            <v>2</v>
          </cell>
          <cell r="J17494">
            <v>2</v>
          </cell>
          <cell r="L17494" t="str">
            <v>Whenever Goblin Grenadiers attacks and isn't blocked, you may sacrifice it. If you do, destroy target creature and target land.</v>
          </cell>
          <cell r="M17494" t="str">
            <v>{3}{R}</v>
          </cell>
          <cell r="O17494">
            <v>4</v>
          </cell>
          <cell r="P17494" t="str">
            <v>R</v>
          </cell>
          <cell r="Q17494" t="str">
            <v>WL</v>
          </cell>
          <cell r="R17494">
            <v>104</v>
          </cell>
        </row>
        <row r="17495">
          <cell r="E17495" t="str">
            <v>Goblin Vandal</v>
          </cell>
          <cell r="F17495" t="str">
            <v>Weatherlight</v>
          </cell>
          <cell r="G17495" t="str">
            <v>C</v>
          </cell>
          <cell r="H17495" t="str">
            <v>Creature — Goblin Rogue</v>
          </cell>
          <cell r="I17495">
            <v>1</v>
          </cell>
          <cell r="J17495">
            <v>1</v>
          </cell>
          <cell r="L17495" t="str">
            <v>Whenever Goblin Vandal attacks and isn't blocked, you may pay {R}. If you do, destroy target artifact defending player controls and Goblin Vandal assigns no combat damage this turn.</v>
          </cell>
          <cell r="M17495" t="str">
            <v>{R}</v>
          </cell>
          <cell r="O17495">
            <v>1</v>
          </cell>
          <cell r="P17495" t="str">
            <v>R</v>
          </cell>
          <cell r="Q17495" t="str">
            <v>WL</v>
          </cell>
          <cell r="R17495">
            <v>105</v>
          </cell>
        </row>
        <row r="17496">
          <cell r="E17496" t="str">
            <v>Guided Strike</v>
          </cell>
          <cell r="F17496" t="str">
            <v>Weatherlight</v>
          </cell>
          <cell r="G17496" t="str">
            <v>C</v>
          </cell>
          <cell r="H17496" t="str">
            <v>Instant</v>
          </cell>
          <cell r="L17496" t="str">
            <v>Target creature gets +1/+0 and gains first strike until end of turn. ?Draw a card.</v>
          </cell>
          <cell r="M17496" t="str">
            <v>{1}{W}</v>
          </cell>
          <cell r="O17496">
            <v>2</v>
          </cell>
          <cell r="P17496" t="str">
            <v>W</v>
          </cell>
          <cell r="Q17496" t="str">
            <v>WL</v>
          </cell>
          <cell r="R17496">
            <v>132</v>
          </cell>
        </row>
        <row r="17497">
          <cell r="E17497" t="str">
            <v>Harvest Wurm</v>
          </cell>
          <cell r="F17497" t="str">
            <v>Weatherlight</v>
          </cell>
          <cell r="G17497" t="str">
            <v>C</v>
          </cell>
          <cell r="H17497" t="str">
            <v>Creature — Wurm</v>
          </cell>
          <cell r="I17497">
            <v>3</v>
          </cell>
          <cell r="J17497">
            <v>2</v>
          </cell>
          <cell r="L17497" t="str">
            <v>When Harvest Wurm enters the battlefield, sacrifice it unless you return a basic land card from your graveyard to your hand.</v>
          </cell>
          <cell r="M17497" t="str">
            <v>{1}{G}</v>
          </cell>
          <cell r="O17497">
            <v>2</v>
          </cell>
          <cell r="P17497" t="str">
            <v>G</v>
          </cell>
          <cell r="Q17497" t="str">
            <v>WL</v>
          </cell>
          <cell r="R17497">
            <v>72</v>
          </cell>
        </row>
        <row r="17498">
          <cell r="E17498" t="str">
            <v>Haunting Misery</v>
          </cell>
          <cell r="F17498" t="str">
            <v>Weatherlight</v>
          </cell>
          <cell r="G17498" t="str">
            <v>C</v>
          </cell>
          <cell r="H17498" t="str">
            <v>Sorcery</v>
          </cell>
          <cell r="L17498" t="str">
            <v>As an additional cost to cast Haunting Misery, exile X creature cards from your graveyard. Haunting Misery deals X damage to target player.</v>
          </cell>
          <cell r="M17498" t="str">
            <v>{1}{B}{B}</v>
          </cell>
          <cell r="O17498">
            <v>3</v>
          </cell>
          <cell r="P17498" t="str">
            <v>B</v>
          </cell>
          <cell r="Q17498" t="str">
            <v>WL</v>
          </cell>
          <cell r="R17498">
            <v>13</v>
          </cell>
        </row>
        <row r="17499">
          <cell r="E17499" t="str">
            <v>Heart of Bogardan</v>
          </cell>
          <cell r="F17499" t="str">
            <v>Weatherlight</v>
          </cell>
          <cell r="G17499" t="str">
            <v>R</v>
          </cell>
          <cell r="H17499" t="str">
            <v>Enchantment</v>
          </cell>
          <cell r="L17499" t="str">
            <v>Cumulative upkeep {2} #_(At the beginning of your upkeep, put an age counter on this permanent, then sacrifice it unless you pay its upkeep cost for each age counter on it.)_#?When a player doesn't pay Heart of Bogardan's cumulative upkeep, Heart of Bogardan deals X damage to target player and each creature he or she controls, where X is twice the number of age counters on Heart of Bogardan minus 2.</v>
          </cell>
          <cell r="M17499" t="str">
            <v>{2}{R}{R}</v>
          </cell>
          <cell r="O17499">
            <v>4</v>
          </cell>
          <cell r="P17499" t="str">
            <v>R</v>
          </cell>
          <cell r="Q17499" t="str">
            <v>WL</v>
          </cell>
          <cell r="R17499">
            <v>106</v>
          </cell>
        </row>
        <row r="17500">
          <cell r="E17500" t="str">
            <v>Heat Stroke</v>
          </cell>
          <cell r="F17500" t="str">
            <v>Weatherlight</v>
          </cell>
          <cell r="G17500" t="str">
            <v>R</v>
          </cell>
          <cell r="H17500" t="str">
            <v>Enchantment</v>
          </cell>
          <cell r="L17500" t="str">
            <v>At end of combat, destroy each creature that blocked or was blocked this turn.</v>
          </cell>
          <cell r="M17500" t="str">
            <v>{2}{R}</v>
          </cell>
          <cell r="O17500">
            <v>3</v>
          </cell>
          <cell r="P17500" t="str">
            <v>R</v>
          </cell>
          <cell r="Q17500" t="str">
            <v>WL</v>
          </cell>
          <cell r="R17500">
            <v>107</v>
          </cell>
        </row>
        <row r="17501">
          <cell r="A17501" t="str">
            <v>Duplicate</v>
          </cell>
          <cell r="E17501" t="str">
            <v>Heavy Ballista</v>
          </cell>
          <cell r="F17501" t="str">
            <v>Weatherlight</v>
          </cell>
          <cell r="G17501" t="str">
            <v>C</v>
          </cell>
          <cell r="H17501" t="str">
            <v>Creature — Human Soldier</v>
          </cell>
          <cell r="I17501">
            <v>2</v>
          </cell>
          <cell r="J17501">
            <v>3</v>
          </cell>
          <cell r="L17501" t="str">
            <v>{T}: Heavy Ballista deals 2 damage to target attacking or blocking creature.</v>
          </cell>
          <cell r="M17501" t="str">
            <v>{3}{W}</v>
          </cell>
          <cell r="O17501">
            <v>4</v>
          </cell>
          <cell r="P17501" t="str">
            <v>W</v>
          </cell>
          <cell r="Q17501" t="str">
            <v>WL</v>
          </cell>
          <cell r="R17501">
            <v>133</v>
          </cell>
        </row>
        <row r="17502">
          <cell r="A17502" t="str">
            <v>Promo</v>
          </cell>
          <cell r="E17502" t="str">
            <v>Hidden Horror</v>
          </cell>
          <cell r="F17502" t="str">
            <v>Weatherlight</v>
          </cell>
          <cell r="G17502" t="str">
            <v>U</v>
          </cell>
          <cell r="H17502" t="str">
            <v>Creature — Horror</v>
          </cell>
          <cell r="I17502">
            <v>4</v>
          </cell>
          <cell r="J17502">
            <v>4</v>
          </cell>
          <cell r="L17502" t="str">
            <v>When Hidden Horror enters the battlefield, sacrifice it unless you discard a creature card.</v>
          </cell>
          <cell r="M17502" t="str">
            <v>{1}{B}{B}</v>
          </cell>
          <cell r="O17502">
            <v>3</v>
          </cell>
          <cell r="P17502" t="str">
            <v>B</v>
          </cell>
          <cell r="Q17502" t="str">
            <v>WL</v>
          </cell>
          <cell r="R17502">
            <v>14</v>
          </cell>
        </row>
        <row r="17503">
          <cell r="E17503" t="str">
            <v>Hurloon Shaman</v>
          </cell>
          <cell r="F17503" t="str">
            <v>Weatherlight</v>
          </cell>
          <cell r="G17503" t="str">
            <v>U</v>
          </cell>
          <cell r="H17503" t="str">
            <v>Creature — Minotaur Shaman</v>
          </cell>
          <cell r="I17503">
            <v>2</v>
          </cell>
          <cell r="J17503">
            <v>3</v>
          </cell>
          <cell r="L17503" t="str">
            <v>When Hurloon Shaman dies, each player sacrifices a land.</v>
          </cell>
          <cell r="M17503" t="str">
            <v>{1}{R}{R}</v>
          </cell>
          <cell r="O17503">
            <v>3</v>
          </cell>
          <cell r="P17503" t="str">
            <v>R</v>
          </cell>
          <cell r="Q17503" t="str">
            <v>WL</v>
          </cell>
          <cell r="R17503">
            <v>108</v>
          </cell>
        </row>
        <row r="17504">
          <cell r="A17504" t="str">
            <v>YES</v>
          </cell>
          <cell r="E17504" t="str">
            <v>Infernal Tribute</v>
          </cell>
          <cell r="F17504" t="str">
            <v>Weatherlight</v>
          </cell>
          <cell r="G17504" t="str">
            <v>R</v>
          </cell>
          <cell r="H17504" t="str">
            <v>Enchantment</v>
          </cell>
          <cell r="L17504" t="str">
            <v>{2}, Sacrifice a nontoken permanent: Draw a card.</v>
          </cell>
          <cell r="M17504" t="str">
            <v>{B}{B}{B}</v>
          </cell>
          <cell r="O17504">
            <v>3</v>
          </cell>
          <cell r="P17504" t="str">
            <v>B</v>
          </cell>
          <cell r="Q17504" t="str">
            <v>WL</v>
          </cell>
          <cell r="R17504">
            <v>15</v>
          </cell>
        </row>
        <row r="17505">
          <cell r="E17505" t="str">
            <v>Inner Sanctum</v>
          </cell>
          <cell r="F17505" t="str">
            <v>Weatherlight</v>
          </cell>
          <cell r="G17505" t="str">
            <v>R</v>
          </cell>
          <cell r="H17505" t="str">
            <v>Enchantment</v>
          </cell>
          <cell r="L17505" t="str">
            <v>Cumulative upkeep—Pay 2 life. #_(At the beginning of your upkeep, put an age counter on this permanent, then sacrifice it unless you pay its upkeep cost for each age counter on it.)_#?Prevent all damage that would be dealt to creatures you control.</v>
          </cell>
          <cell r="M17505" t="str">
            <v>{1}{W}{W}</v>
          </cell>
          <cell r="O17505">
            <v>3</v>
          </cell>
          <cell r="P17505" t="str">
            <v>W</v>
          </cell>
          <cell r="Q17505" t="str">
            <v>WL</v>
          </cell>
          <cell r="R17505">
            <v>134</v>
          </cell>
        </row>
        <row r="17506">
          <cell r="E17506" t="str">
            <v>Jabari's Banner</v>
          </cell>
          <cell r="F17506" t="str">
            <v>Weatherlight</v>
          </cell>
          <cell r="G17506" t="str">
            <v>U</v>
          </cell>
          <cell r="H17506" t="str">
            <v>Artifact</v>
          </cell>
          <cell r="L17506" t="str">
            <v>{1}, {T}: Target creature gains flanking until end of turn. #_(Whenever a creature without flanking blocks this creature, the blocking creature gets -1/-1 until end of turn.)_#</v>
          </cell>
          <cell r="M17506" t="str">
            <v>{2}</v>
          </cell>
          <cell r="O17506">
            <v>2</v>
          </cell>
          <cell r="P17506" t="str">
            <v>A</v>
          </cell>
          <cell r="Q17506" t="str">
            <v>WL</v>
          </cell>
          <cell r="R17506">
            <v>150</v>
          </cell>
        </row>
        <row r="17507">
          <cell r="E17507" t="str">
            <v>Jangling Automaton</v>
          </cell>
          <cell r="F17507" t="str">
            <v>Weatherlight</v>
          </cell>
          <cell r="G17507" t="str">
            <v>C</v>
          </cell>
          <cell r="H17507" t="str">
            <v>Artifact Creature — Construct</v>
          </cell>
          <cell r="I17507">
            <v>3</v>
          </cell>
          <cell r="J17507">
            <v>2</v>
          </cell>
          <cell r="L17507" t="str">
            <v>Whenever Jangling Automaton attacks, untap all creatures defending player controls.</v>
          </cell>
          <cell r="M17507" t="str">
            <v>{3}</v>
          </cell>
          <cell r="O17507">
            <v>3</v>
          </cell>
          <cell r="P17507" t="str">
            <v>A</v>
          </cell>
          <cell r="Q17507" t="str">
            <v>WL</v>
          </cell>
          <cell r="R17507">
            <v>151</v>
          </cell>
        </row>
        <row r="17508">
          <cell r="E17508" t="str">
            <v>Kithkin Armor</v>
          </cell>
          <cell r="F17508" t="str">
            <v>Weatherlight</v>
          </cell>
          <cell r="G17508" t="str">
            <v>C</v>
          </cell>
          <cell r="H17508" t="str">
            <v>Enchantment — Aura</v>
          </cell>
          <cell r="L17508" t="str">
            <v>Enchant creature?Enchanted creature can't be blocked by creatures with power 3 or greater. Sacrifice Kithkin Armor: The next time a source of your choice would deal damage to enchanted creature this turn, prevent that damage.</v>
          </cell>
          <cell r="M17508" t="str">
            <v>{W}</v>
          </cell>
          <cell r="O17508">
            <v>1</v>
          </cell>
          <cell r="P17508" t="str">
            <v>W</v>
          </cell>
          <cell r="Q17508" t="str">
            <v>WL</v>
          </cell>
          <cell r="R17508">
            <v>135</v>
          </cell>
        </row>
        <row r="17509">
          <cell r="E17509" t="str">
            <v>Lava Hounds</v>
          </cell>
          <cell r="F17509" t="str">
            <v>Weatherlight</v>
          </cell>
          <cell r="G17509" t="str">
            <v>U</v>
          </cell>
          <cell r="H17509" t="str">
            <v>Creature — Hound</v>
          </cell>
          <cell r="I17509">
            <v>4</v>
          </cell>
          <cell r="J17509">
            <v>4</v>
          </cell>
          <cell r="L17509" t="str">
            <v>Haste?When Lava Hounds enters the battlefield, it deals 4 damage to you.</v>
          </cell>
          <cell r="M17509" t="str">
            <v>{2}{R}{R}</v>
          </cell>
          <cell r="O17509">
            <v>4</v>
          </cell>
          <cell r="P17509" t="str">
            <v>R</v>
          </cell>
          <cell r="Q17509" t="str">
            <v>WL</v>
          </cell>
          <cell r="R17509">
            <v>109</v>
          </cell>
        </row>
        <row r="17510">
          <cell r="E17510" t="str">
            <v>Lava Storm</v>
          </cell>
          <cell r="F17510" t="str">
            <v>Weatherlight</v>
          </cell>
          <cell r="G17510" t="str">
            <v>C</v>
          </cell>
          <cell r="H17510" t="str">
            <v>Instant</v>
          </cell>
          <cell r="L17510" t="str">
            <v>Lava Storm deals 2 damage to each attacking creature or Lava Storm deals 2 damage to each blocking creature.</v>
          </cell>
          <cell r="M17510" t="str">
            <v>{3}{R}{R}</v>
          </cell>
          <cell r="O17510">
            <v>5</v>
          </cell>
          <cell r="P17510" t="str">
            <v>R</v>
          </cell>
          <cell r="Q17510" t="str">
            <v>WL</v>
          </cell>
          <cell r="R17510">
            <v>110</v>
          </cell>
        </row>
        <row r="17511">
          <cell r="E17511" t="str">
            <v>Liege of the Hollows</v>
          </cell>
          <cell r="F17511" t="str">
            <v>Weatherlight</v>
          </cell>
          <cell r="G17511" t="str">
            <v>R</v>
          </cell>
          <cell r="H17511" t="str">
            <v>Creature — Spirit</v>
          </cell>
          <cell r="I17511">
            <v>3</v>
          </cell>
          <cell r="J17511">
            <v>4</v>
          </cell>
          <cell r="L17511" t="str">
            <v>When Liege of the Hollows dies, each player may pay any amount of mana. Then each player who paid mana this way puts that many 1/1 green Squirrel creature tokens onto the battlefield.</v>
          </cell>
          <cell r="M17511" t="str">
            <v>{2}{G}{G}</v>
          </cell>
          <cell r="O17511">
            <v>4</v>
          </cell>
          <cell r="P17511" t="str">
            <v>G</v>
          </cell>
          <cell r="Q17511" t="str">
            <v>WL</v>
          </cell>
          <cell r="R17511">
            <v>73</v>
          </cell>
        </row>
        <row r="17512">
          <cell r="E17512" t="str">
            <v>Llanowar Behemoth</v>
          </cell>
          <cell r="F17512" t="str">
            <v>Weatherlight</v>
          </cell>
          <cell r="G17512" t="str">
            <v>U</v>
          </cell>
          <cell r="H17512" t="str">
            <v>Creature — Elemental</v>
          </cell>
          <cell r="I17512">
            <v>4</v>
          </cell>
          <cell r="J17512">
            <v>4</v>
          </cell>
          <cell r="L17512" t="str">
            <v>Tap an untapped creature you control: Llanowar Behemoth gets +1/+1 until end of turn.</v>
          </cell>
          <cell r="M17512" t="str">
            <v>{3}{G}{G}</v>
          </cell>
          <cell r="O17512">
            <v>5</v>
          </cell>
          <cell r="P17512" t="str">
            <v>G</v>
          </cell>
          <cell r="Q17512" t="str">
            <v>WL</v>
          </cell>
          <cell r="R17512">
            <v>74</v>
          </cell>
        </row>
        <row r="17513">
          <cell r="A17513" t="str">
            <v>YES</v>
          </cell>
          <cell r="E17513" t="str">
            <v>Llanowar Druid</v>
          </cell>
          <cell r="F17513" t="str">
            <v>Weatherlight</v>
          </cell>
          <cell r="G17513" t="str">
            <v>C</v>
          </cell>
          <cell r="H17513" t="str">
            <v>Creature — Elf Druid</v>
          </cell>
          <cell r="I17513">
            <v>1</v>
          </cell>
          <cell r="J17513">
            <v>2</v>
          </cell>
          <cell r="L17513" t="str">
            <v>{T}, Sacrifice Llanowar Druid: Untap all Forests.</v>
          </cell>
          <cell r="M17513" t="str">
            <v>{1}{G}</v>
          </cell>
          <cell r="O17513">
            <v>2</v>
          </cell>
          <cell r="P17513" t="str">
            <v>G</v>
          </cell>
          <cell r="Q17513" t="str">
            <v>WL</v>
          </cell>
          <cell r="R17513">
            <v>75</v>
          </cell>
        </row>
        <row r="17514">
          <cell r="E17514" t="str">
            <v>Llanowar Sentinel</v>
          </cell>
          <cell r="F17514" t="str">
            <v>Weatherlight</v>
          </cell>
          <cell r="G17514" t="str">
            <v>C</v>
          </cell>
          <cell r="H17514" t="str">
            <v>Creature — Elf</v>
          </cell>
          <cell r="I17514">
            <v>2</v>
          </cell>
          <cell r="J17514">
            <v>3</v>
          </cell>
          <cell r="L17514" t="str">
            <v>When Llanowar Sentinel enters the battlefield, you may pay {1}{G}. If you do, search your library for a card named Llanowar Sentinel and put that card onto the battlefield. Then shuffle your library.</v>
          </cell>
          <cell r="M17514" t="str">
            <v>{2}{G}</v>
          </cell>
          <cell r="O17514">
            <v>3</v>
          </cell>
          <cell r="P17514" t="str">
            <v>G</v>
          </cell>
          <cell r="Q17514" t="str">
            <v>WL</v>
          </cell>
          <cell r="R17514">
            <v>76</v>
          </cell>
        </row>
        <row r="17515">
          <cell r="E17515" t="str">
            <v>Lotus Vale</v>
          </cell>
          <cell r="F17515" t="str">
            <v>Weatherlight</v>
          </cell>
          <cell r="G17515" t="str">
            <v>R</v>
          </cell>
          <cell r="H17515" t="str">
            <v>Land</v>
          </cell>
          <cell r="L17515" t="str">
            <v>If Lotus Vale would enter the battlefield, sacrifice two untapped lands instead. If you do, put Lotus Vale onto the battlefield. If you don't, put it into its owner's graveyard. {T}: Add three mana of any one color to your mana pool.</v>
          </cell>
          <cell r="N17515" t="str">
            <v>{W}{U}{B}{R}{G}</v>
          </cell>
          <cell r="O17515">
            <v>0</v>
          </cell>
          <cell r="P17515" t="str">
            <v>L</v>
          </cell>
          <cell r="Q17515" t="str">
            <v>WL</v>
          </cell>
          <cell r="R17515">
            <v>165</v>
          </cell>
        </row>
        <row r="17516">
          <cell r="E17516" t="str">
            <v>Mana Chains</v>
          </cell>
          <cell r="F17516" t="str">
            <v>Weatherlight</v>
          </cell>
          <cell r="G17516" t="str">
            <v>C</v>
          </cell>
          <cell r="H17516" t="str">
            <v>Enchantment — Aura</v>
          </cell>
          <cell r="L17516" t="str">
            <v>Enchant creature?Enchanted creature has "Cumulative upkeep {1}." #_(At the beginning of its controller's upkeep, that player puts an age counter on it, then sacrifices it unless he or she pays its upkeep cost for each age counter on it.)_#</v>
          </cell>
          <cell r="M17516" t="str">
            <v>{U}</v>
          </cell>
          <cell r="O17516">
            <v>1</v>
          </cell>
          <cell r="P17516" t="str">
            <v>U</v>
          </cell>
          <cell r="Q17516" t="str">
            <v>WL</v>
          </cell>
          <cell r="R17516">
            <v>41</v>
          </cell>
        </row>
        <row r="17517">
          <cell r="A17517" t="str">
            <v>YES</v>
          </cell>
          <cell r="E17517" t="str">
            <v>Mana Web</v>
          </cell>
          <cell r="F17517" t="str">
            <v>Weatherlight</v>
          </cell>
          <cell r="G17517" t="str">
            <v>R</v>
          </cell>
          <cell r="H17517" t="str">
            <v>Artifact</v>
          </cell>
          <cell r="L17517" t="str">
            <v>Whenever a land an opponent controls is tapped for mana, tap all lands that player controls that could produce any type of mana that land could produce.</v>
          </cell>
          <cell r="M17517" t="str">
            <v>{3}</v>
          </cell>
          <cell r="O17517">
            <v>3</v>
          </cell>
          <cell r="P17517" t="str">
            <v>A</v>
          </cell>
          <cell r="Q17517" t="str">
            <v>WL</v>
          </cell>
          <cell r="R17517">
            <v>152</v>
          </cell>
        </row>
        <row r="17518">
          <cell r="E17518" t="str">
            <v>Manta Ray</v>
          </cell>
          <cell r="F17518" t="str">
            <v>Weatherlight</v>
          </cell>
          <cell r="G17518" t="str">
            <v>C</v>
          </cell>
          <cell r="H17518" t="str">
            <v>Creature — Fish</v>
          </cell>
          <cell r="I17518">
            <v>3</v>
          </cell>
          <cell r="J17518">
            <v>3</v>
          </cell>
          <cell r="L17518" t="str">
            <v>Manta Ray can't attack unless defending player controls an Island. Manta Ray can't be blocked except by blue creatures. When you control no Islands, sacrifice Manta Ray.</v>
          </cell>
          <cell r="M17518" t="str">
            <v>{1}{U}{U}</v>
          </cell>
          <cell r="O17518">
            <v>3</v>
          </cell>
          <cell r="P17518" t="str">
            <v>U</v>
          </cell>
          <cell r="Q17518" t="str">
            <v>WL</v>
          </cell>
          <cell r="R17518">
            <v>42</v>
          </cell>
        </row>
        <row r="17519">
          <cell r="E17519" t="str">
            <v>Maraxus of Keld</v>
          </cell>
          <cell r="F17519" t="str">
            <v>Weatherlight</v>
          </cell>
          <cell r="G17519" t="str">
            <v>R</v>
          </cell>
          <cell r="H17519" t="str">
            <v>Legendary Creature — Human Warrior</v>
          </cell>
          <cell r="I17519" t="str">
            <v>*</v>
          </cell>
          <cell r="J17519" t="str">
            <v>*</v>
          </cell>
          <cell r="L17519" t="str">
            <v>Maraxus of Keld's power and toughness are each equal to the number of untapped artifacts, creatures, and lands you control.</v>
          </cell>
          <cell r="M17519" t="str">
            <v>{4}{R}{R}</v>
          </cell>
          <cell r="O17519">
            <v>6</v>
          </cell>
          <cell r="P17519" t="str">
            <v>R</v>
          </cell>
          <cell r="Q17519" t="str">
            <v>WL</v>
          </cell>
          <cell r="R17519">
            <v>111</v>
          </cell>
        </row>
        <row r="17520">
          <cell r="E17520" t="str">
            <v>Master of Arms</v>
          </cell>
          <cell r="F17520" t="str">
            <v>Weatherlight</v>
          </cell>
          <cell r="G17520" t="str">
            <v>U</v>
          </cell>
          <cell r="H17520" t="str">
            <v>Creature — Human Soldier</v>
          </cell>
          <cell r="I17520">
            <v>2</v>
          </cell>
          <cell r="J17520">
            <v>2</v>
          </cell>
          <cell r="L17520" t="str">
            <v>First strike?{1}{W}: Tap target creature blocking Master of Arms.</v>
          </cell>
          <cell r="M17520" t="str">
            <v>{2}{W}</v>
          </cell>
          <cell r="O17520">
            <v>3</v>
          </cell>
          <cell r="P17520" t="str">
            <v>W</v>
          </cell>
          <cell r="Q17520" t="str">
            <v>WL</v>
          </cell>
          <cell r="R17520">
            <v>136</v>
          </cell>
        </row>
        <row r="17521">
          <cell r="E17521" t="str">
            <v>Merfolk Traders</v>
          </cell>
          <cell r="F17521" t="str">
            <v>Weatherlight</v>
          </cell>
          <cell r="G17521" t="str">
            <v>C</v>
          </cell>
          <cell r="H17521" t="str">
            <v>Creature — Merfolk</v>
          </cell>
          <cell r="I17521">
            <v>1</v>
          </cell>
          <cell r="J17521">
            <v>2</v>
          </cell>
          <cell r="L17521" t="str">
            <v>When Merfolk Traders enters the battlefield, draw a card, then discard a card.</v>
          </cell>
          <cell r="M17521" t="str">
            <v>{1}{U}</v>
          </cell>
          <cell r="O17521">
            <v>2</v>
          </cell>
          <cell r="P17521" t="str">
            <v>U</v>
          </cell>
          <cell r="Q17521" t="str">
            <v>WL</v>
          </cell>
          <cell r="R17521">
            <v>43</v>
          </cell>
        </row>
        <row r="17522">
          <cell r="A17522" t="str">
            <v>Promo</v>
          </cell>
          <cell r="E17522" t="str">
            <v>Mind Stone</v>
          </cell>
          <cell r="F17522" t="str">
            <v>Weatherlight</v>
          </cell>
          <cell r="G17522" t="str">
            <v>C</v>
          </cell>
          <cell r="H17522" t="str">
            <v>Artifact</v>
          </cell>
          <cell r="L17522" t="str">
            <v>{T}: Add {1} to your mana pool. {1}, {T}, Sacrifice Mind Stone: Draw a card.</v>
          </cell>
          <cell r="M17522" t="str">
            <v>{2}</v>
          </cell>
          <cell r="N17522" t="str">
            <v>{X}</v>
          </cell>
          <cell r="O17522">
            <v>2</v>
          </cell>
          <cell r="P17522" t="str">
            <v>A</v>
          </cell>
          <cell r="Q17522" t="str">
            <v>WL</v>
          </cell>
          <cell r="R17522">
            <v>153</v>
          </cell>
        </row>
        <row r="17523">
          <cell r="E17523" t="str">
            <v>Mischievous Poltergeist</v>
          </cell>
          <cell r="F17523" t="str">
            <v>Weatherlight</v>
          </cell>
          <cell r="G17523" t="str">
            <v>U</v>
          </cell>
          <cell r="H17523" t="str">
            <v>Creature — Spirit</v>
          </cell>
          <cell r="I17523">
            <v>1</v>
          </cell>
          <cell r="J17523">
            <v>1</v>
          </cell>
          <cell r="L17523" t="str">
            <v>Flying?Pay 1 life: Regenerate Mischievous Poltergeist.</v>
          </cell>
          <cell r="M17523" t="str">
            <v>{2}{B}</v>
          </cell>
          <cell r="O17523">
            <v>3</v>
          </cell>
          <cell r="P17523" t="str">
            <v>B</v>
          </cell>
          <cell r="Q17523" t="str">
            <v>WL</v>
          </cell>
          <cell r="R17523">
            <v>16</v>
          </cell>
        </row>
        <row r="17524">
          <cell r="A17524" t="str">
            <v>YES</v>
          </cell>
          <cell r="E17524" t="str">
            <v>Mistmoon Griffin</v>
          </cell>
          <cell r="F17524" t="str">
            <v>Weatherlight</v>
          </cell>
          <cell r="G17524" t="str">
            <v>U</v>
          </cell>
          <cell r="H17524" t="str">
            <v>Creature — Griffin</v>
          </cell>
          <cell r="I17524">
            <v>2</v>
          </cell>
          <cell r="J17524">
            <v>2</v>
          </cell>
          <cell r="L17524" t="str">
            <v>Flying?When Mistmoon Griffin dies, exile Mistmoon Griffin, then return the top creature card of your graveyard to the battlefield.</v>
          </cell>
          <cell r="M17524" t="str">
            <v>{3}{W}</v>
          </cell>
          <cell r="O17524">
            <v>4</v>
          </cell>
          <cell r="P17524" t="str">
            <v>W</v>
          </cell>
          <cell r="Q17524" t="str">
            <v>WL</v>
          </cell>
          <cell r="R17524">
            <v>137</v>
          </cell>
        </row>
        <row r="17525">
          <cell r="E17525" t="str">
            <v>Morinfen</v>
          </cell>
          <cell r="F17525" t="str">
            <v>Weatherlight</v>
          </cell>
          <cell r="G17525" t="str">
            <v>R</v>
          </cell>
          <cell r="H17525" t="str">
            <v>Legendary Creature — Horror</v>
          </cell>
          <cell r="I17525">
            <v>5</v>
          </cell>
          <cell r="J17525">
            <v>4</v>
          </cell>
          <cell r="L17525" t="str">
            <v>Flying?Cumulative upkeep—Pay 1 life. #_(At the beginning of your upkeep, put an age counter on this permanent, then sacrifice it unless you pay its upkeep cost for each age counter on it.)_#</v>
          </cell>
          <cell r="M17525" t="str">
            <v>{3}{B}{B}</v>
          </cell>
          <cell r="O17525">
            <v>5</v>
          </cell>
          <cell r="P17525" t="str">
            <v>B</v>
          </cell>
          <cell r="Q17525" t="str">
            <v>WL</v>
          </cell>
          <cell r="R17525">
            <v>17</v>
          </cell>
        </row>
        <row r="17526">
          <cell r="E17526" t="str">
            <v>Mwonvuli Ooze</v>
          </cell>
          <cell r="F17526" t="str">
            <v>Weatherlight</v>
          </cell>
          <cell r="G17526" t="str">
            <v>R</v>
          </cell>
          <cell r="H17526" t="str">
            <v>Creature — Ooze</v>
          </cell>
          <cell r="I17526" t="str">
            <v>1+*</v>
          </cell>
          <cell r="J17526" t="str">
            <v>1+*</v>
          </cell>
          <cell r="L17526" t="str">
            <v>Cumulative upkeep {2} #_(At the beginning of your upkeep, put an age counter on this permanent, then sacrifice it unless you pay {2} for each age counter on it.)_#?Mwonvuli Ooze's power and toughness are each equal to 1 plus twice the number of age counters on it.</v>
          </cell>
          <cell r="M17526" t="str">
            <v>{G}</v>
          </cell>
          <cell r="O17526">
            <v>1</v>
          </cell>
          <cell r="P17526" t="str">
            <v>G</v>
          </cell>
          <cell r="Q17526" t="str">
            <v>WL</v>
          </cell>
          <cell r="R17526">
            <v>77</v>
          </cell>
        </row>
        <row r="17527">
          <cell r="E17527" t="str">
            <v>Nature's Kiss</v>
          </cell>
          <cell r="F17527" t="str">
            <v>Weatherlight</v>
          </cell>
          <cell r="G17527" t="str">
            <v>C</v>
          </cell>
          <cell r="H17527" t="str">
            <v>Enchantment — Aura</v>
          </cell>
          <cell r="L17527" t="str">
            <v>Enchant creature?{1}, Exile the top card of your graveyard: Enchanted creature gets +1/+1 until end of turn.</v>
          </cell>
          <cell r="M17527" t="str">
            <v>{1}{G}</v>
          </cell>
          <cell r="O17527">
            <v>2</v>
          </cell>
          <cell r="P17527" t="str">
            <v>G</v>
          </cell>
          <cell r="Q17527" t="str">
            <v>WL</v>
          </cell>
          <cell r="R17527">
            <v>78</v>
          </cell>
        </row>
        <row r="17528">
          <cell r="E17528" t="str">
            <v>Nature's Resurgence</v>
          </cell>
          <cell r="F17528" t="str">
            <v>Weatherlight</v>
          </cell>
          <cell r="G17528" t="str">
            <v>R</v>
          </cell>
          <cell r="H17528" t="str">
            <v>Sorcery</v>
          </cell>
          <cell r="L17528" t="str">
            <v>Each player draws a card for each creature card in his or her graveyard.</v>
          </cell>
          <cell r="M17528" t="str">
            <v>{2}{G}{G}</v>
          </cell>
          <cell r="O17528">
            <v>4</v>
          </cell>
          <cell r="P17528" t="str">
            <v>G</v>
          </cell>
          <cell r="Q17528" t="str">
            <v>WL</v>
          </cell>
          <cell r="R17528">
            <v>79</v>
          </cell>
        </row>
        <row r="17529">
          <cell r="E17529" t="str">
            <v>Necratog</v>
          </cell>
          <cell r="F17529" t="str">
            <v>Weatherlight</v>
          </cell>
          <cell r="G17529" t="str">
            <v>U</v>
          </cell>
          <cell r="H17529" t="str">
            <v>Creature — Atog</v>
          </cell>
          <cell r="I17529">
            <v>1</v>
          </cell>
          <cell r="J17529">
            <v>2</v>
          </cell>
          <cell r="L17529" t="str">
            <v>Exile the top creature card of your graveyard: Necratog gets +2/+2 until end of turn.</v>
          </cell>
          <cell r="M17529" t="str">
            <v>{1}{B}{B}</v>
          </cell>
          <cell r="O17529">
            <v>3</v>
          </cell>
          <cell r="P17529" t="str">
            <v>B</v>
          </cell>
          <cell r="Q17529" t="str">
            <v>WL</v>
          </cell>
          <cell r="R17529">
            <v>18</v>
          </cell>
        </row>
        <row r="17530">
          <cell r="E17530" t="str">
            <v>Noble Benefactor</v>
          </cell>
          <cell r="F17530" t="str">
            <v>Weatherlight</v>
          </cell>
          <cell r="G17530" t="str">
            <v>U</v>
          </cell>
          <cell r="H17530" t="str">
            <v>Creature — Human Cleric</v>
          </cell>
          <cell r="I17530">
            <v>2</v>
          </cell>
          <cell r="J17530">
            <v>2</v>
          </cell>
          <cell r="L17530" t="str">
            <v>When Noble Benefactor dies, each player may search his or her library for a card and put that card into his or her hand. Then each player who searched his or her library this way shuffles it.</v>
          </cell>
          <cell r="M17530" t="str">
            <v>{2}{U}</v>
          </cell>
          <cell r="O17530">
            <v>3</v>
          </cell>
          <cell r="P17530" t="str">
            <v>U</v>
          </cell>
          <cell r="Q17530" t="str">
            <v>WL</v>
          </cell>
          <cell r="R17530">
            <v>44</v>
          </cell>
        </row>
        <row r="17531">
          <cell r="E17531" t="str">
            <v>Null Rod</v>
          </cell>
          <cell r="F17531" t="str">
            <v>Weatherlight</v>
          </cell>
          <cell r="G17531" t="str">
            <v>R</v>
          </cell>
          <cell r="H17531" t="str">
            <v>Artifact</v>
          </cell>
          <cell r="L17531" t="str">
            <v>Activated abilities of artifacts can't be activated.</v>
          </cell>
          <cell r="M17531" t="str">
            <v>{2}</v>
          </cell>
          <cell r="O17531">
            <v>2</v>
          </cell>
          <cell r="P17531" t="str">
            <v>A</v>
          </cell>
          <cell r="Q17531" t="str">
            <v>WL</v>
          </cell>
          <cell r="R17531">
            <v>154</v>
          </cell>
        </row>
        <row r="17532">
          <cell r="E17532" t="str">
            <v>Odylic Wraith</v>
          </cell>
          <cell r="F17532" t="str">
            <v>Weatherlight</v>
          </cell>
          <cell r="G17532" t="str">
            <v>U</v>
          </cell>
          <cell r="H17532" t="str">
            <v>Creature — Wraith</v>
          </cell>
          <cell r="I17532">
            <v>2</v>
          </cell>
          <cell r="J17532">
            <v>2</v>
          </cell>
          <cell r="L17532" t="str">
            <v>Swampwalk?Whenever Odylic Wraith deals damage to a player, that player discards a card.</v>
          </cell>
          <cell r="M17532" t="str">
            <v>{3}{B}</v>
          </cell>
          <cell r="O17532">
            <v>4</v>
          </cell>
          <cell r="P17532" t="str">
            <v>B</v>
          </cell>
          <cell r="Q17532" t="str">
            <v>WL</v>
          </cell>
          <cell r="R17532">
            <v>19</v>
          </cell>
        </row>
        <row r="17533">
          <cell r="A17533" t="str">
            <v>Promo</v>
          </cell>
          <cell r="E17533" t="str">
            <v>Ophidian</v>
          </cell>
          <cell r="F17533" t="str">
            <v>Weatherlight</v>
          </cell>
          <cell r="G17533" t="str">
            <v>C</v>
          </cell>
          <cell r="H17533" t="str">
            <v>Creature — Snake</v>
          </cell>
          <cell r="I17533">
            <v>1</v>
          </cell>
          <cell r="J17533">
            <v>3</v>
          </cell>
          <cell r="L17533" t="str">
            <v>Whenever Ophidian attacks and isn't blocked, you may draw a card. If you do, Ophidian assigns no combat damage this turn.</v>
          </cell>
          <cell r="M17533" t="str">
            <v>{2}{U}</v>
          </cell>
          <cell r="O17533">
            <v>3</v>
          </cell>
          <cell r="P17533" t="str">
            <v>U</v>
          </cell>
          <cell r="Q17533" t="str">
            <v>WL</v>
          </cell>
          <cell r="R17533">
            <v>45</v>
          </cell>
        </row>
        <row r="17534">
          <cell r="E17534" t="str">
            <v>Orcish Settlers</v>
          </cell>
          <cell r="F17534" t="str">
            <v>Weatherlight</v>
          </cell>
          <cell r="G17534" t="str">
            <v>U</v>
          </cell>
          <cell r="H17534" t="str">
            <v>Creature — Orc</v>
          </cell>
          <cell r="I17534">
            <v>1</v>
          </cell>
          <cell r="J17534">
            <v>1</v>
          </cell>
          <cell r="L17534" t="str">
            <v>{X}{X}{R}, {T}, Sacrifice Orcish Settlers: Destroy X target lands.</v>
          </cell>
          <cell r="M17534" t="str">
            <v>{1}{R}</v>
          </cell>
          <cell r="O17534">
            <v>2</v>
          </cell>
          <cell r="P17534" t="str">
            <v>R</v>
          </cell>
          <cell r="Q17534" t="str">
            <v>WL</v>
          </cell>
          <cell r="R17534">
            <v>112</v>
          </cell>
        </row>
        <row r="17535">
          <cell r="E17535" t="str">
            <v>Paradigm Shift</v>
          </cell>
          <cell r="F17535" t="str">
            <v>Weatherlight</v>
          </cell>
          <cell r="G17535" t="str">
            <v>R</v>
          </cell>
          <cell r="H17535" t="str">
            <v>Sorcery</v>
          </cell>
          <cell r="L17535" t="str">
            <v>Exile all cards from your library. Then shuffle your graveyard into your library.</v>
          </cell>
          <cell r="M17535" t="str">
            <v>{1}{U}</v>
          </cell>
          <cell r="O17535">
            <v>2</v>
          </cell>
          <cell r="P17535" t="str">
            <v>U</v>
          </cell>
          <cell r="Q17535" t="str">
            <v>WL</v>
          </cell>
          <cell r="R17535">
            <v>46</v>
          </cell>
        </row>
        <row r="17536">
          <cell r="E17536" t="str">
            <v>Peacekeeper</v>
          </cell>
          <cell r="F17536" t="str">
            <v>Weatherlight</v>
          </cell>
          <cell r="G17536" t="str">
            <v>R</v>
          </cell>
          <cell r="H17536" t="str">
            <v>Creature — Human</v>
          </cell>
          <cell r="I17536">
            <v>1</v>
          </cell>
          <cell r="J17536">
            <v>1</v>
          </cell>
          <cell r="L17536" t="str">
            <v>At the beginning of your upkeep, sacrifice Peacekeeper unless you pay {1}{W}. Creatures can't attack.</v>
          </cell>
          <cell r="M17536" t="str">
            <v>{2}{W}</v>
          </cell>
          <cell r="O17536">
            <v>3</v>
          </cell>
          <cell r="P17536" t="str">
            <v>W</v>
          </cell>
          <cell r="Q17536" t="str">
            <v>WL</v>
          </cell>
          <cell r="R17536">
            <v>138</v>
          </cell>
        </row>
        <row r="17537">
          <cell r="E17537" t="str">
            <v>Pendrell Mists</v>
          </cell>
          <cell r="F17537" t="str">
            <v>Weatherlight</v>
          </cell>
          <cell r="G17537" t="str">
            <v>R</v>
          </cell>
          <cell r="H17537" t="str">
            <v>Enchantment</v>
          </cell>
          <cell r="L17537" t="str">
            <v>All creatures have "At the beginning of your upkeep, sacrifice this creature unless you pay {1}."</v>
          </cell>
          <cell r="M17537" t="str">
            <v>{3}{U}</v>
          </cell>
          <cell r="O17537">
            <v>4</v>
          </cell>
          <cell r="P17537" t="str">
            <v>U</v>
          </cell>
          <cell r="Q17537" t="str">
            <v>WL</v>
          </cell>
          <cell r="R17537">
            <v>47</v>
          </cell>
        </row>
        <row r="17538">
          <cell r="A17538" t="str">
            <v>Duplicate</v>
          </cell>
          <cell r="E17538" t="str">
            <v>Phantom Warrior</v>
          </cell>
          <cell r="F17538" t="str">
            <v>Weatherlight</v>
          </cell>
          <cell r="G17538" t="str">
            <v>U</v>
          </cell>
          <cell r="H17538" t="str">
            <v>Creature — Illusion Warrior</v>
          </cell>
          <cell r="I17538">
            <v>2</v>
          </cell>
          <cell r="J17538">
            <v>2</v>
          </cell>
          <cell r="L17538" t="str">
            <v>Phantom Warrior is unblockable.</v>
          </cell>
          <cell r="M17538" t="str">
            <v>{1}{U}{U}</v>
          </cell>
          <cell r="O17538">
            <v>3</v>
          </cell>
          <cell r="P17538" t="str">
            <v>U</v>
          </cell>
          <cell r="Q17538" t="str">
            <v>WL</v>
          </cell>
          <cell r="R17538">
            <v>48</v>
          </cell>
        </row>
        <row r="17539">
          <cell r="E17539" t="str">
            <v>Phantom Wings</v>
          </cell>
          <cell r="F17539" t="str">
            <v>Weatherlight</v>
          </cell>
          <cell r="G17539" t="str">
            <v>C</v>
          </cell>
          <cell r="H17539" t="str">
            <v>Enchantment — Aura</v>
          </cell>
          <cell r="L17539" t="str">
            <v>Enchant creature?Enchanted creature has flying. Sacrifice Phantom Wings: Return enchanted creature to its owner's hand.</v>
          </cell>
          <cell r="M17539" t="str">
            <v>{1}{U}</v>
          </cell>
          <cell r="O17539">
            <v>2</v>
          </cell>
          <cell r="P17539" t="str">
            <v>U</v>
          </cell>
          <cell r="Q17539" t="str">
            <v>WL</v>
          </cell>
          <cell r="R17539">
            <v>49</v>
          </cell>
        </row>
        <row r="17540">
          <cell r="E17540" t="str">
            <v>Phyrexian Furnace</v>
          </cell>
          <cell r="F17540" t="str">
            <v>Weatherlight</v>
          </cell>
          <cell r="G17540" t="str">
            <v>U</v>
          </cell>
          <cell r="H17540" t="str">
            <v>Artifact</v>
          </cell>
          <cell r="L17540" t="str">
            <v>{T}: Exile the bottom card of target player's graveyard. {1}, Sacrifice Phyrexian Furnace: Exile target card from a graveyard. Draw a card.</v>
          </cell>
          <cell r="M17540" t="str">
            <v>{1}</v>
          </cell>
          <cell r="O17540">
            <v>1</v>
          </cell>
          <cell r="P17540" t="str">
            <v>A</v>
          </cell>
          <cell r="Q17540" t="str">
            <v>WL</v>
          </cell>
          <cell r="R17540">
            <v>155</v>
          </cell>
        </row>
        <row r="17541">
          <cell r="E17541" t="str">
            <v>Psychic Vortex</v>
          </cell>
          <cell r="F17541" t="str">
            <v>Weatherlight</v>
          </cell>
          <cell r="G17541" t="str">
            <v>R</v>
          </cell>
          <cell r="H17541" t="str">
            <v>Enchantment</v>
          </cell>
          <cell r="L17541" t="str">
            <v>Cumulative upkeep—Draw a card. #_(At the beginning of your upkeep, put an age counter on this permanent, then sacrifice it unless you pay its upkeep cost for each age counter on it.)_#?At the beginning of your end step, sacrifice a land and discard your hand.</v>
          </cell>
          <cell r="M17541" t="str">
            <v>{2}{U}{U}</v>
          </cell>
          <cell r="O17541">
            <v>4</v>
          </cell>
          <cell r="P17541" t="str">
            <v>U</v>
          </cell>
          <cell r="Q17541" t="str">
            <v>WL</v>
          </cell>
          <cell r="R17541">
            <v>50</v>
          </cell>
        </row>
        <row r="17542">
          <cell r="E17542" t="str">
            <v>Razortooth Rats</v>
          </cell>
          <cell r="F17542" t="str">
            <v>Weatherlight</v>
          </cell>
          <cell r="G17542" t="str">
            <v>C</v>
          </cell>
          <cell r="H17542" t="str">
            <v>Creature — Rat</v>
          </cell>
          <cell r="I17542">
            <v>2</v>
          </cell>
          <cell r="J17542">
            <v>1</v>
          </cell>
          <cell r="L17542" t="str">
            <v>Fear #_(This creature can't be blocked except by artifact creatures and/or black creatures.)_#</v>
          </cell>
          <cell r="M17542" t="str">
            <v>{2}{B}</v>
          </cell>
          <cell r="O17542">
            <v>3</v>
          </cell>
          <cell r="P17542" t="str">
            <v>B</v>
          </cell>
          <cell r="Q17542" t="str">
            <v>WL</v>
          </cell>
          <cell r="R17542">
            <v>20</v>
          </cell>
        </row>
        <row r="17543">
          <cell r="E17543" t="str">
            <v>Redwood Treefolk</v>
          </cell>
          <cell r="F17543" t="str">
            <v>Weatherlight</v>
          </cell>
          <cell r="G17543" t="str">
            <v>C</v>
          </cell>
          <cell r="H17543" t="str">
            <v>Creature — Treefolk</v>
          </cell>
          <cell r="I17543">
            <v>3</v>
          </cell>
          <cell r="J17543">
            <v>6</v>
          </cell>
          <cell r="L17543">
            <v>0</v>
          </cell>
          <cell r="M17543" t="str">
            <v>{4}{G}</v>
          </cell>
          <cell r="O17543">
            <v>5</v>
          </cell>
          <cell r="P17543" t="str">
            <v>G</v>
          </cell>
          <cell r="Q17543" t="str">
            <v>WL</v>
          </cell>
          <cell r="R17543">
            <v>80</v>
          </cell>
        </row>
        <row r="17544">
          <cell r="E17544" t="str">
            <v>Relearn</v>
          </cell>
          <cell r="F17544" t="str">
            <v>Weatherlight</v>
          </cell>
          <cell r="G17544" t="str">
            <v>U</v>
          </cell>
          <cell r="H17544" t="str">
            <v>Sorcery</v>
          </cell>
          <cell r="L17544" t="str">
            <v>Return target instant or sorcery card from your graveyard to your hand.</v>
          </cell>
          <cell r="M17544" t="str">
            <v>{1}{U}{U}</v>
          </cell>
          <cell r="O17544">
            <v>3</v>
          </cell>
          <cell r="P17544" t="str">
            <v>U</v>
          </cell>
          <cell r="Q17544" t="str">
            <v>WL</v>
          </cell>
          <cell r="R17544">
            <v>51</v>
          </cell>
        </row>
        <row r="17545">
          <cell r="E17545" t="str">
            <v>Revered Unicorn</v>
          </cell>
          <cell r="F17545" t="str">
            <v>Weatherlight</v>
          </cell>
          <cell r="G17545" t="str">
            <v>U</v>
          </cell>
          <cell r="H17545" t="str">
            <v>Creature — Unicorn</v>
          </cell>
          <cell r="I17545">
            <v>2</v>
          </cell>
          <cell r="J17545">
            <v>3</v>
          </cell>
          <cell r="L17545" t="str">
            <v>Cumulative upkeep {1} #_(At the beginning of your upkeep, put an age counter on this permanent, then sacrifice it unless you pay its upkeep cost for each age counter on it.)_#?When Revered Unicorn leaves the battlefield, you gain life equal to the number of age counters on it.</v>
          </cell>
          <cell r="M17545" t="str">
            <v>{1}{W}</v>
          </cell>
          <cell r="O17545">
            <v>2</v>
          </cell>
          <cell r="P17545" t="str">
            <v>W</v>
          </cell>
          <cell r="Q17545" t="str">
            <v>WL</v>
          </cell>
          <cell r="R17545">
            <v>139</v>
          </cell>
        </row>
        <row r="17546">
          <cell r="E17546" t="str">
            <v>Roc Hatchling</v>
          </cell>
          <cell r="F17546" t="str">
            <v>Weatherlight</v>
          </cell>
          <cell r="G17546" t="str">
            <v>U</v>
          </cell>
          <cell r="H17546" t="str">
            <v>Creature — Bird</v>
          </cell>
          <cell r="I17546">
            <v>0</v>
          </cell>
          <cell r="J17546">
            <v>1</v>
          </cell>
          <cell r="L17546" t="str">
            <v>Roc Hatchling enters the battlefield with four shell counters on it. At the beginning of your upkeep, remove a shell counter from Roc Hatchling. As long as Roc Hatchling has no shell counters on it, it gets +3/+2 and has flying.</v>
          </cell>
          <cell r="M17546" t="str">
            <v>{R}</v>
          </cell>
          <cell r="O17546">
            <v>1</v>
          </cell>
          <cell r="P17546" t="str">
            <v>R</v>
          </cell>
          <cell r="Q17546" t="str">
            <v>WL</v>
          </cell>
          <cell r="R17546">
            <v>113</v>
          </cell>
        </row>
        <row r="17547">
          <cell r="E17547" t="str">
            <v>Rogue Elephant</v>
          </cell>
          <cell r="F17547" t="str">
            <v>Weatherlight</v>
          </cell>
          <cell r="G17547" t="str">
            <v>C</v>
          </cell>
          <cell r="H17547" t="str">
            <v>Creature — Elephant</v>
          </cell>
          <cell r="I17547">
            <v>3</v>
          </cell>
          <cell r="J17547">
            <v>3</v>
          </cell>
          <cell r="L17547" t="str">
            <v>When Rogue Elephant enters the battlefield, sacrifice it unless you sacrifice a Forest.</v>
          </cell>
          <cell r="M17547" t="str">
            <v>{G}</v>
          </cell>
          <cell r="O17547">
            <v>1</v>
          </cell>
          <cell r="P17547" t="str">
            <v>G</v>
          </cell>
          <cell r="Q17547" t="str">
            <v>WL</v>
          </cell>
          <cell r="R17547">
            <v>81</v>
          </cell>
        </row>
        <row r="17548">
          <cell r="A17548" t="str">
            <v>Duplicate</v>
          </cell>
          <cell r="E17548" t="str">
            <v>Sage Owl</v>
          </cell>
          <cell r="F17548" t="str">
            <v>Weatherlight</v>
          </cell>
          <cell r="G17548" t="str">
            <v>C</v>
          </cell>
          <cell r="H17548" t="str">
            <v>Creature — Bird</v>
          </cell>
          <cell r="I17548">
            <v>1</v>
          </cell>
          <cell r="J17548">
            <v>1</v>
          </cell>
          <cell r="L17548" t="str">
            <v>Flying?When Sage Owl enters the battlefield, look at the top four cards of your library, then put them back in any order.</v>
          </cell>
          <cell r="M17548" t="str">
            <v>{1}{U}</v>
          </cell>
          <cell r="O17548">
            <v>2</v>
          </cell>
          <cell r="P17548" t="str">
            <v>U</v>
          </cell>
          <cell r="Q17548" t="str">
            <v>WL</v>
          </cell>
          <cell r="R17548">
            <v>52</v>
          </cell>
        </row>
        <row r="17549">
          <cell r="E17549" t="str">
            <v>Sawtooth Ogre</v>
          </cell>
          <cell r="F17549" t="str">
            <v>Weatherlight</v>
          </cell>
          <cell r="G17549" t="str">
            <v>C</v>
          </cell>
          <cell r="H17549" t="str">
            <v>Creature — Ogre</v>
          </cell>
          <cell r="I17549">
            <v>3</v>
          </cell>
          <cell r="J17549">
            <v>3</v>
          </cell>
          <cell r="L17549" t="str">
            <v>Whenever Sawtooth Ogre blocks or becomes blocked by a creature, Sawtooth Ogre deals 1 damage to that creature at end of combat.</v>
          </cell>
          <cell r="M17549" t="str">
            <v>{2}{R}{R}</v>
          </cell>
          <cell r="O17549">
            <v>4</v>
          </cell>
          <cell r="P17549" t="str">
            <v>R</v>
          </cell>
          <cell r="Q17549" t="str">
            <v>WL</v>
          </cell>
          <cell r="R17549">
            <v>114</v>
          </cell>
        </row>
        <row r="17550">
          <cell r="A17550" t="str">
            <v>YES</v>
          </cell>
          <cell r="E17550" t="str">
            <v>Scorched Ruins</v>
          </cell>
          <cell r="F17550" t="str">
            <v>Weatherlight</v>
          </cell>
          <cell r="G17550" t="str">
            <v>R</v>
          </cell>
          <cell r="H17550" t="str">
            <v>Land</v>
          </cell>
          <cell r="L17550" t="str">
            <v>If Scorched Ruins would enter the battlefield, sacrifice two untapped lands instead. If you do, put Scorched Ruins onto the battlefield. If you don't, put it into its owner's graveyard. {T}: Add {4} to your mana pool.</v>
          </cell>
          <cell r="N17550" t="str">
            <v>{X}</v>
          </cell>
          <cell r="O17550">
            <v>0</v>
          </cell>
          <cell r="P17550" t="str">
            <v>L</v>
          </cell>
          <cell r="Q17550" t="str">
            <v>WL</v>
          </cell>
          <cell r="R17550">
            <v>166</v>
          </cell>
        </row>
        <row r="17551">
          <cell r="E17551" t="str">
            <v>Serenity</v>
          </cell>
          <cell r="F17551" t="str">
            <v>Weatherlight</v>
          </cell>
          <cell r="G17551" t="str">
            <v>R</v>
          </cell>
          <cell r="H17551" t="str">
            <v>Enchantment</v>
          </cell>
          <cell r="L17551" t="str">
            <v>At the beginning of your upkeep", destroy all artifacts and enchantments. They can't be regenerated.</v>
          </cell>
          <cell r="M17551" t="str">
            <v>{1}{W}</v>
          </cell>
          <cell r="O17551">
            <v>2</v>
          </cell>
          <cell r="P17551" t="str">
            <v>W</v>
          </cell>
          <cell r="Q17551" t="str">
            <v>WL</v>
          </cell>
          <cell r="R17551">
            <v>140</v>
          </cell>
        </row>
        <row r="17552">
          <cell r="A17552" t="str">
            <v>Duplicate</v>
          </cell>
          <cell r="E17552" t="str">
            <v>Serra's Blessing</v>
          </cell>
          <cell r="F17552" t="str">
            <v>Weatherlight</v>
          </cell>
          <cell r="G17552" t="str">
            <v>U</v>
          </cell>
          <cell r="H17552" t="str">
            <v>Enchantment</v>
          </cell>
          <cell r="L17552" t="str">
            <v>Creatures you control have vigilance. #_(Attacking doesn't cause them to tap.)_#</v>
          </cell>
          <cell r="M17552" t="str">
            <v>{1}{W}</v>
          </cell>
          <cell r="O17552">
            <v>2</v>
          </cell>
          <cell r="P17552" t="str">
            <v>W</v>
          </cell>
          <cell r="Q17552" t="str">
            <v>WL</v>
          </cell>
          <cell r="R17552">
            <v>141</v>
          </cell>
        </row>
        <row r="17553">
          <cell r="E17553" t="str">
            <v>Serrated Biskelion</v>
          </cell>
          <cell r="F17553" t="str">
            <v>Weatherlight</v>
          </cell>
          <cell r="G17553" t="str">
            <v>U</v>
          </cell>
          <cell r="H17553" t="str">
            <v>Artifact Creature — Construct</v>
          </cell>
          <cell r="I17553">
            <v>2</v>
          </cell>
          <cell r="J17553">
            <v>2</v>
          </cell>
          <cell r="L17553" t="str">
            <v>{T}: Put a -1/-1 counter on Serrated Biskelion and a -1/-1 counter on target creature.</v>
          </cell>
          <cell r="M17553" t="str">
            <v>{3}</v>
          </cell>
          <cell r="O17553">
            <v>3</v>
          </cell>
          <cell r="P17553" t="str">
            <v>A</v>
          </cell>
          <cell r="Q17553" t="str">
            <v>WL</v>
          </cell>
          <cell r="R17553">
            <v>156</v>
          </cell>
        </row>
        <row r="17554">
          <cell r="E17554" t="str">
            <v>Shadow Rider</v>
          </cell>
          <cell r="F17554" t="str">
            <v>Weatherlight</v>
          </cell>
          <cell r="G17554" t="str">
            <v>C</v>
          </cell>
          <cell r="H17554" t="str">
            <v>Creature — Zombie Knight</v>
          </cell>
          <cell r="I17554">
            <v>3</v>
          </cell>
          <cell r="J17554">
            <v>3</v>
          </cell>
          <cell r="L17554" t="str">
            <v>Flanking #_(Whenever a creature without flanking blocks this creature, the blocking creature gets -1/-1 until end of turn.)_#</v>
          </cell>
          <cell r="M17554" t="str">
            <v>{2}{B}{B}</v>
          </cell>
          <cell r="O17554">
            <v>4</v>
          </cell>
          <cell r="P17554" t="str">
            <v>B</v>
          </cell>
          <cell r="Q17554" t="str">
            <v>WL</v>
          </cell>
          <cell r="R17554">
            <v>21</v>
          </cell>
        </row>
        <row r="17555">
          <cell r="E17555" t="str">
            <v>Shattered Crypt</v>
          </cell>
          <cell r="F17555" t="str">
            <v>Weatherlight</v>
          </cell>
          <cell r="G17555" t="str">
            <v>C</v>
          </cell>
          <cell r="H17555" t="str">
            <v>Sorcery</v>
          </cell>
          <cell r="L17555" t="str">
            <v>Return X target creature cards from your graveyard to your hand. You lose X life.</v>
          </cell>
          <cell r="M17555" t="str">
            <v>{X}{B}{B}</v>
          </cell>
          <cell r="O17555">
            <v>2</v>
          </cell>
          <cell r="P17555" t="str">
            <v>B</v>
          </cell>
          <cell r="Q17555" t="str">
            <v>WL</v>
          </cell>
          <cell r="R17555">
            <v>22</v>
          </cell>
        </row>
        <row r="17556">
          <cell r="E17556" t="str">
            <v>Soul Shepherd</v>
          </cell>
          <cell r="F17556" t="str">
            <v>Weatherlight</v>
          </cell>
          <cell r="G17556" t="str">
            <v>C</v>
          </cell>
          <cell r="H17556" t="str">
            <v>Creature — Human Cleric</v>
          </cell>
          <cell r="I17556">
            <v>2</v>
          </cell>
          <cell r="J17556">
            <v>1</v>
          </cell>
          <cell r="L17556" t="str">
            <v>{W}, Exile a creature card from your graveyard: You gain 1 life.</v>
          </cell>
          <cell r="M17556" t="str">
            <v>{1}{W}</v>
          </cell>
          <cell r="O17556">
            <v>2</v>
          </cell>
          <cell r="P17556" t="str">
            <v>W</v>
          </cell>
          <cell r="Q17556" t="str">
            <v>WL</v>
          </cell>
          <cell r="R17556">
            <v>142</v>
          </cell>
        </row>
        <row r="17557">
          <cell r="E17557" t="str">
            <v>Southern Paladin</v>
          </cell>
          <cell r="F17557" t="str">
            <v>Weatherlight</v>
          </cell>
          <cell r="G17557" t="str">
            <v>R</v>
          </cell>
          <cell r="H17557" t="str">
            <v>Creature — Human Knight</v>
          </cell>
          <cell r="I17557">
            <v>3</v>
          </cell>
          <cell r="J17557">
            <v>3</v>
          </cell>
          <cell r="L17557" t="str">
            <v>{W}{W}, {T}: Destroy target red permanent.</v>
          </cell>
          <cell r="M17557" t="str">
            <v>{2}{W}{W}</v>
          </cell>
          <cell r="O17557">
            <v>4</v>
          </cell>
          <cell r="P17557" t="str">
            <v>W</v>
          </cell>
          <cell r="Q17557" t="str">
            <v>WL</v>
          </cell>
          <cell r="R17557">
            <v>143</v>
          </cell>
        </row>
        <row r="17558">
          <cell r="E17558" t="str">
            <v>Spinning Darkness</v>
          </cell>
          <cell r="F17558" t="str">
            <v>Weatherlight</v>
          </cell>
          <cell r="G17558" t="str">
            <v>C</v>
          </cell>
          <cell r="H17558" t="str">
            <v>Instant</v>
          </cell>
          <cell r="L17558" t="str">
            <v>You may exile the top three black cards of your graveyard rather than pay Spinning Darkness's mana cost. Spinning Darkness deals 3 damage to target nonblack creature. You gain 3 life.</v>
          </cell>
          <cell r="M17558" t="str">
            <v>{4}{B}{B}</v>
          </cell>
          <cell r="O17558">
            <v>6</v>
          </cell>
          <cell r="P17558" t="str">
            <v>B</v>
          </cell>
          <cell r="Q17558" t="str">
            <v>WL</v>
          </cell>
          <cell r="R17558">
            <v>23</v>
          </cell>
        </row>
        <row r="17559">
          <cell r="E17559" t="str">
            <v>Steel Golem</v>
          </cell>
          <cell r="F17559" t="str">
            <v>Weatherlight</v>
          </cell>
          <cell r="G17559" t="str">
            <v>U</v>
          </cell>
          <cell r="H17559" t="str">
            <v>Artifact Creature — Golem</v>
          </cell>
          <cell r="I17559">
            <v>3</v>
          </cell>
          <cell r="J17559">
            <v>4</v>
          </cell>
          <cell r="L17559" t="str">
            <v>You can't cast creature spells.</v>
          </cell>
          <cell r="M17559" t="str">
            <v>{3}</v>
          </cell>
          <cell r="O17559">
            <v>3</v>
          </cell>
          <cell r="P17559" t="str">
            <v>A</v>
          </cell>
          <cell r="Q17559" t="str">
            <v>WL</v>
          </cell>
          <cell r="R17559">
            <v>157</v>
          </cell>
        </row>
        <row r="17560">
          <cell r="A17560" t="str">
            <v>Duplicate</v>
          </cell>
          <cell r="E17560" t="str">
            <v>Strands of Night</v>
          </cell>
          <cell r="F17560" t="str">
            <v>Weatherlight</v>
          </cell>
          <cell r="G17560" t="str">
            <v>U</v>
          </cell>
          <cell r="H17560" t="str">
            <v>Enchantment</v>
          </cell>
          <cell r="L17560" t="str">
            <v>{B}{B}, Pay 2 life, Sacrifice a Swamp: Return target creature card from your graveyard to the battlefield.</v>
          </cell>
          <cell r="M17560" t="str">
            <v>{2}{B}{B}</v>
          </cell>
          <cell r="O17560">
            <v>4</v>
          </cell>
          <cell r="P17560" t="str">
            <v>B</v>
          </cell>
          <cell r="Q17560" t="str">
            <v>WL</v>
          </cell>
          <cell r="R17560">
            <v>24</v>
          </cell>
        </row>
        <row r="17561">
          <cell r="E17561" t="str">
            <v>Straw Golem</v>
          </cell>
          <cell r="F17561" t="str">
            <v>Weatherlight</v>
          </cell>
          <cell r="G17561" t="str">
            <v>U</v>
          </cell>
          <cell r="H17561" t="str">
            <v>Artifact Creature — Golem</v>
          </cell>
          <cell r="I17561">
            <v>2</v>
          </cell>
          <cell r="J17561">
            <v>3</v>
          </cell>
          <cell r="L17561" t="str">
            <v>When an opponent casts a creature spell, sacrifice Straw Golem.</v>
          </cell>
          <cell r="M17561" t="str">
            <v>{1}</v>
          </cell>
          <cell r="O17561">
            <v>1</v>
          </cell>
          <cell r="P17561" t="str">
            <v>A</v>
          </cell>
          <cell r="Q17561" t="str">
            <v>WL</v>
          </cell>
          <cell r="R17561">
            <v>158</v>
          </cell>
        </row>
        <row r="17562">
          <cell r="E17562" t="str">
            <v>Striped Bears</v>
          </cell>
          <cell r="F17562" t="str">
            <v>Weatherlight</v>
          </cell>
          <cell r="G17562" t="str">
            <v>C</v>
          </cell>
          <cell r="H17562" t="str">
            <v>Creature — Bear</v>
          </cell>
          <cell r="I17562">
            <v>2</v>
          </cell>
          <cell r="J17562">
            <v>2</v>
          </cell>
          <cell r="L17562" t="str">
            <v>When Striped Bears enters the battlefield, draw a card.</v>
          </cell>
          <cell r="M17562" t="str">
            <v>{3}{G}</v>
          </cell>
          <cell r="O17562">
            <v>4</v>
          </cell>
          <cell r="P17562" t="str">
            <v>G</v>
          </cell>
          <cell r="Q17562" t="str">
            <v>WL</v>
          </cell>
          <cell r="R17562">
            <v>82</v>
          </cell>
        </row>
        <row r="17563">
          <cell r="E17563" t="str">
            <v>Sylvan Hierophant</v>
          </cell>
          <cell r="F17563" t="str">
            <v>Weatherlight</v>
          </cell>
          <cell r="G17563" t="str">
            <v>U</v>
          </cell>
          <cell r="H17563" t="str">
            <v>Creature — Human Cleric</v>
          </cell>
          <cell r="I17563">
            <v>1</v>
          </cell>
          <cell r="J17563">
            <v>2</v>
          </cell>
          <cell r="L17563" t="str">
            <v>When Sylvan Hierophant dies, exile Sylvan Hierophant, then return another target creature card from your graveyard to your hand.</v>
          </cell>
          <cell r="M17563" t="str">
            <v>{1}{G}</v>
          </cell>
          <cell r="O17563">
            <v>2</v>
          </cell>
          <cell r="P17563" t="str">
            <v>G</v>
          </cell>
          <cell r="Q17563" t="str">
            <v>WL</v>
          </cell>
          <cell r="R17563">
            <v>83</v>
          </cell>
        </row>
        <row r="17564">
          <cell r="E17564" t="str">
            <v>Tariff</v>
          </cell>
          <cell r="F17564" t="str">
            <v>Weatherlight</v>
          </cell>
          <cell r="G17564" t="str">
            <v>R</v>
          </cell>
          <cell r="H17564" t="str">
            <v>Sorcery</v>
          </cell>
          <cell r="L17564" t="str">
            <v>Each player sacrifices the creature he or she controls with the highest converted mana cost unless he or she pays that creature's mana cost. If two creatures a player controls are tied for highest cost, that player chooses one.</v>
          </cell>
          <cell r="M17564" t="str">
            <v>{1}{W}</v>
          </cell>
          <cell r="O17564">
            <v>2</v>
          </cell>
          <cell r="P17564" t="str">
            <v>W</v>
          </cell>
          <cell r="Q17564" t="str">
            <v>WL</v>
          </cell>
          <cell r="R17564">
            <v>144</v>
          </cell>
        </row>
        <row r="17565">
          <cell r="E17565" t="str">
            <v>Teferi's Veil</v>
          </cell>
          <cell r="F17565" t="str">
            <v>Weatherlight</v>
          </cell>
          <cell r="G17565" t="str">
            <v>U</v>
          </cell>
          <cell r="H17565" t="str">
            <v>Enchantment</v>
          </cell>
          <cell r="L17565" t="str">
            <v>Whenever a creature you control attacks, it phases out at end of combat. #_(While it's phased out, it's treated as though it doesn't exist. It phases in before you untap during your next untap step.)_#</v>
          </cell>
          <cell r="M17565" t="str">
            <v>{1}{U}</v>
          </cell>
          <cell r="O17565">
            <v>2</v>
          </cell>
          <cell r="P17565" t="str">
            <v>U</v>
          </cell>
          <cell r="Q17565" t="str">
            <v>WL</v>
          </cell>
          <cell r="R17565">
            <v>53</v>
          </cell>
        </row>
        <row r="17566">
          <cell r="E17566" t="str">
            <v>Tendrils of Despair</v>
          </cell>
          <cell r="F17566" t="str">
            <v>Weatherlight</v>
          </cell>
          <cell r="G17566" t="str">
            <v>C</v>
          </cell>
          <cell r="H17566" t="str">
            <v>Sorcery</v>
          </cell>
          <cell r="L17566" t="str">
            <v>As an additional cost to cast Tendrils of Despair, sacrifice a creature. Target opponent discards two cards.</v>
          </cell>
          <cell r="M17566" t="str">
            <v>{B}</v>
          </cell>
          <cell r="O17566">
            <v>1</v>
          </cell>
          <cell r="P17566" t="str">
            <v>B</v>
          </cell>
          <cell r="Q17566" t="str">
            <v>WL</v>
          </cell>
          <cell r="R17566">
            <v>25</v>
          </cell>
        </row>
        <row r="17567">
          <cell r="E17567" t="str">
            <v>Thran Forge</v>
          </cell>
          <cell r="F17567" t="str">
            <v>Weatherlight</v>
          </cell>
          <cell r="G17567" t="str">
            <v>U</v>
          </cell>
          <cell r="H17567" t="str">
            <v>Artifact</v>
          </cell>
          <cell r="L17567" t="str">
            <v>{2}: Until end of turn, target nonartifact creature gets +1/+0 and becomes an artifact in addition to its other types.</v>
          </cell>
          <cell r="M17567" t="str">
            <v>{3}</v>
          </cell>
          <cell r="O17567">
            <v>3</v>
          </cell>
          <cell r="P17567" t="str">
            <v>A</v>
          </cell>
          <cell r="Q17567" t="str">
            <v>WL</v>
          </cell>
          <cell r="R17567">
            <v>159</v>
          </cell>
        </row>
        <row r="17568">
          <cell r="E17568" t="str">
            <v>Thran Tome</v>
          </cell>
          <cell r="F17568" t="str">
            <v>Weatherlight</v>
          </cell>
          <cell r="G17568" t="str">
            <v>R</v>
          </cell>
          <cell r="H17568" t="str">
            <v>Artifact</v>
          </cell>
          <cell r="L17568" t="str">
            <v>{5}, {T}: Reveal the top three cards of your library. Target opponent chooses one of those cards. Put that card into your graveyard, then draw two cards.</v>
          </cell>
          <cell r="M17568" t="str">
            <v>{4}</v>
          </cell>
          <cell r="O17568">
            <v>4</v>
          </cell>
          <cell r="P17568" t="str">
            <v>A</v>
          </cell>
          <cell r="Q17568" t="str">
            <v>WL</v>
          </cell>
          <cell r="R17568">
            <v>160</v>
          </cell>
        </row>
        <row r="17569">
          <cell r="E17569" t="str">
            <v>Thunderbolt</v>
          </cell>
          <cell r="F17569" t="str">
            <v>Weatherlight</v>
          </cell>
          <cell r="G17569" t="str">
            <v>C</v>
          </cell>
          <cell r="H17569" t="str">
            <v>Instant</v>
          </cell>
          <cell r="L17569" t="str">
            <v>Choose one — Thunderbolt deals 3 damage to target player; or Thunderbolt deals 4 damage to target creature with flying.</v>
          </cell>
          <cell r="M17569" t="str">
            <v>{1}{R}</v>
          </cell>
          <cell r="O17569">
            <v>2</v>
          </cell>
          <cell r="P17569" t="str">
            <v>R</v>
          </cell>
          <cell r="Q17569" t="str">
            <v>WL</v>
          </cell>
          <cell r="R17569">
            <v>115</v>
          </cell>
        </row>
        <row r="17570">
          <cell r="E17570" t="str">
            <v>Thundermare</v>
          </cell>
          <cell r="F17570" t="str">
            <v>Weatherlight</v>
          </cell>
          <cell r="G17570" t="str">
            <v>R</v>
          </cell>
          <cell r="H17570" t="str">
            <v>Creature — Elemental Horse</v>
          </cell>
          <cell r="I17570">
            <v>5</v>
          </cell>
          <cell r="J17570">
            <v>5</v>
          </cell>
          <cell r="L17570" t="str">
            <v>Haste #_(This creature can attack the turn it comes under your control.)_#?When Thundermare enters the battlefield, tap all other creatures.</v>
          </cell>
          <cell r="M17570" t="str">
            <v>{5}{R}</v>
          </cell>
          <cell r="O17570">
            <v>6</v>
          </cell>
          <cell r="P17570" t="str">
            <v>R</v>
          </cell>
          <cell r="Q17570" t="str">
            <v>WL</v>
          </cell>
          <cell r="R17570">
            <v>116</v>
          </cell>
        </row>
        <row r="17571">
          <cell r="E17571" t="str">
            <v>Timid Drake</v>
          </cell>
          <cell r="F17571" t="str">
            <v>Weatherlight</v>
          </cell>
          <cell r="G17571" t="str">
            <v>U</v>
          </cell>
          <cell r="H17571" t="str">
            <v>Creature — Drake</v>
          </cell>
          <cell r="I17571">
            <v>3</v>
          </cell>
          <cell r="J17571">
            <v>3</v>
          </cell>
          <cell r="L17571" t="str">
            <v>Flying?When another creature enters the battlefield, return Timid Drake to its owner's hand.</v>
          </cell>
          <cell r="M17571" t="str">
            <v>{2}{U}</v>
          </cell>
          <cell r="O17571">
            <v>3</v>
          </cell>
          <cell r="P17571" t="str">
            <v>U</v>
          </cell>
          <cell r="Q17571" t="str">
            <v>WL</v>
          </cell>
          <cell r="R17571">
            <v>54</v>
          </cell>
        </row>
        <row r="17572">
          <cell r="E17572" t="str">
            <v>Tolarian Drake</v>
          </cell>
          <cell r="F17572" t="str">
            <v>Weatherlight</v>
          </cell>
          <cell r="G17572" t="str">
            <v>C</v>
          </cell>
          <cell r="H17572" t="str">
            <v>Creature — Drake</v>
          </cell>
          <cell r="I17572">
            <v>2</v>
          </cell>
          <cell r="J17572">
            <v>4</v>
          </cell>
          <cell r="L17572" t="str">
            <v>Flying?Phasing #_(This phases in or out before you untap during each of your untap steps. While it's phased out, it's treated as though it doesn't exist.)_#</v>
          </cell>
          <cell r="M17572" t="str">
            <v>{2}{U}</v>
          </cell>
          <cell r="O17572">
            <v>3</v>
          </cell>
          <cell r="P17572" t="str">
            <v>U</v>
          </cell>
          <cell r="Q17572" t="str">
            <v>WL</v>
          </cell>
          <cell r="R17572">
            <v>55</v>
          </cell>
        </row>
        <row r="17573">
          <cell r="A17573" t="str">
            <v>Wishlist (Low)</v>
          </cell>
          <cell r="E17573" t="str">
            <v>Tolarian Entrancer</v>
          </cell>
          <cell r="F17573" t="str">
            <v>Weatherlight</v>
          </cell>
          <cell r="G17573" t="str">
            <v>R</v>
          </cell>
          <cell r="H17573" t="str">
            <v>Creature — Human Wizard</v>
          </cell>
          <cell r="I17573">
            <v>1</v>
          </cell>
          <cell r="J17573">
            <v>1</v>
          </cell>
          <cell r="L17573" t="str">
            <v>Whenever Tolarian Entrancer becomes blocked by a creature, gain control of that creature at end of combat.</v>
          </cell>
          <cell r="M17573" t="str">
            <v>{1}{U}</v>
          </cell>
          <cell r="O17573">
            <v>2</v>
          </cell>
          <cell r="P17573" t="str">
            <v>U</v>
          </cell>
          <cell r="Q17573" t="str">
            <v>WL</v>
          </cell>
          <cell r="R17573">
            <v>56</v>
          </cell>
        </row>
        <row r="17574">
          <cell r="E17574" t="str">
            <v>Tolarian Serpent</v>
          </cell>
          <cell r="F17574" t="str">
            <v>Weatherlight</v>
          </cell>
          <cell r="G17574" t="str">
            <v>R</v>
          </cell>
          <cell r="H17574" t="str">
            <v>Creature — Serpent</v>
          </cell>
          <cell r="I17574">
            <v>7</v>
          </cell>
          <cell r="J17574">
            <v>7</v>
          </cell>
          <cell r="L17574" t="str">
            <v>At the beginning of your upkeep, put the top seven cards of your library into your graveyard.</v>
          </cell>
          <cell r="M17574" t="str">
            <v>{5}{U}{U}</v>
          </cell>
          <cell r="O17574">
            <v>7</v>
          </cell>
          <cell r="P17574" t="str">
            <v>U</v>
          </cell>
          <cell r="Q17574" t="str">
            <v>WL</v>
          </cell>
          <cell r="R17574">
            <v>57</v>
          </cell>
        </row>
        <row r="17575">
          <cell r="E17575" t="str">
            <v>Touchstone</v>
          </cell>
          <cell r="F17575" t="str">
            <v>Weatherlight</v>
          </cell>
          <cell r="G17575" t="str">
            <v>U</v>
          </cell>
          <cell r="H17575" t="str">
            <v>Artifact</v>
          </cell>
          <cell r="L17575" t="str">
            <v>{T}: Tap target artifact you don't control.</v>
          </cell>
          <cell r="M17575" t="str">
            <v>{2}</v>
          </cell>
          <cell r="O17575">
            <v>2</v>
          </cell>
          <cell r="P17575" t="str">
            <v>A</v>
          </cell>
          <cell r="Q17575" t="str">
            <v>WL</v>
          </cell>
          <cell r="R17575">
            <v>161</v>
          </cell>
        </row>
        <row r="17576">
          <cell r="A17576" t="str">
            <v>YES</v>
          </cell>
          <cell r="E17576" t="str">
            <v>Tranquil Grove</v>
          </cell>
          <cell r="F17576" t="str">
            <v>Weatherlight</v>
          </cell>
          <cell r="G17576" t="str">
            <v>R</v>
          </cell>
          <cell r="H17576" t="str">
            <v>Enchantment</v>
          </cell>
          <cell r="L17576" t="str">
            <v>{1}{G}{G}: Destroy all other enchantments.</v>
          </cell>
          <cell r="M17576" t="str">
            <v>{1}{G}</v>
          </cell>
          <cell r="O17576">
            <v>2</v>
          </cell>
          <cell r="P17576" t="str">
            <v>G</v>
          </cell>
          <cell r="Q17576" t="str">
            <v>WL</v>
          </cell>
          <cell r="R17576">
            <v>84</v>
          </cell>
        </row>
        <row r="17577">
          <cell r="E17577" t="str">
            <v>Uktabi Efreet</v>
          </cell>
          <cell r="F17577" t="str">
            <v>Weatherlight</v>
          </cell>
          <cell r="G17577" t="str">
            <v>C</v>
          </cell>
          <cell r="H17577" t="str">
            <v>Creature — Efreet</v>
          </cell>
          <cell r="I17577">
            <v>5</v>
          </cell>
          <cell r="J17577">
            <v>4</v>
          </cell>
          <cell r="L17577" t="str">
            <v>Cumulative upkeep {G} #_(At the beginning of your upkeep, put an age counter on this permanent, then sacrifice it unless you pay its upkeep cost for each age counter on it.)_#</v>
          </cell>
          <cell r="M17577" t="str">
            <v>{2}{G}{G}</v>
          </cell>
          <cell r="O17577">
            <v>4</v>
          </cell>
          <cell r="P17577" t="str">
            <v>G</v>
          </cell>
          <cell r="Q17577" t="str">
            <v>WL</v>
          </cell>
          <cell r="R17577">
            <v>85</v>
          </cell>
        </row>
        <row r="17578">
          <cell r="E17578" t="str">
            <v>Urborg Justice</v>
          </cell>
          <cell r="F17578" t="str">
            <v>Weatherlight</v>
          </cell>
          <cell r="G17578" t="str">
            <v>R</v>
          </cell>
          <cell r="H17578" t="str">
            <v>Instant</v>
          </cell>
          <cell r="L17578" t="str">
            <v>Target opponent sacrifices a creature for each creature put into your graveyard from the battlefield this turn.</v>
          </cell>
          <cell r="M17578" t="str">
            <v>{B}{B}</v>
          </cell>
          <cell r="O17578">
            <v>2</v>
          </cell>
          <cell r="P17578" t="str">
            <v>B</v>
          </cell>
          <cell r="Q17578" t="str">
            <v>WL</v>
          </cell>
          <cell r="R17578">
            <v>26</v>
          </cell>
        </row>
        <row r="17579">
          <cell r="E17579" t="str">
            <v>Urborg Stalker</v>
          </cell>
          <cell r="F17579" t="str">
            <v>Weatherlight</v>
          </cell>
          <cell r="G17579" t="str">
            <v>R</v>
          </cell>
          <cell r="H17579" t="str">
            <v>Creature — Horror</v>
          </cell>
          <cell r="I17579">
            <v>2</v>
          </cell>
          <cell r="J17579">
            <v>4</v>
          </cell>
          <cell r="L17579" t="str">
            <v>At the beginning of each player's upkeep, if that player controls a nonblack, nonland permanent, Urborg Stalker deals 1 damage to that player.</v>
          </cell>
          <cell r="M17579" t="str">
            <v>{3}{B}</v>
          </cell>
          <cell r="O17579">
            <v>4</v>
          </cell>
          <cell r="P17579" t="str">
            <v>B</v>
          </cell>
          <cell r="Q17579" t="str">
            <v>WL</v>
          </cell>
          <cell r="R17579">
            <v>27</v>
          </cell>
        </row>
        <row r="17580">
          <cell r="E17580" t="str">
            <v>Veteran Explorer</v>
          </cell>
          <cell r="F17580" t="str">
            <v>Weatherlight</v>
          </cell>
          <cell r="G17580" t="str">
            <v>U</v>
          </cell>
          <cell r="H17580" t="str">
            <v>Creature — Human Soldier Scout</v>
          </cell>
          <cell r="I17580">
            <v>1</v>
          </cell>
          <cell r="J17580">
            <v>1</v>
          </cell>
          <cell r="L17580" t="str">
            <v>When Veteran Explorer dies, each player may search his or her library for up to two basic land cards and put them onto the battlefield. Then each player who searched his or her library this way shuffles it.</v>
          </cell>
          <cell r="M17580" t="str">
            <v>{G}</v>
          </cell>
          <cell r="O17580">
            <v>1</v>
          </cell>
          <cell r="P17580" t="str">
            <v>G</v>
          </cell>
          <cell r="Q17580" t="str">
            <v>WL</v>
          </cell>
          <cell r="R17580">
            <v>86</v>
          </cell>
        </row>
        <row r="17581">
          <cell r="E17581" t="str">
            <v>Vitalize</v>
          </cell>
          <cell r="F17581" t="str">
            <v>Weatherlight</v>
          </cell>
          <cell r="G17581" t="str">
            <v>C</v>
          </cell>
          <cell r="H17581" t="str">
            <v>Instant</v>
          </cell>
          <cell r="L17581" t="str">
            <v>Untap all creatures you control.</v>
          </cell>
          <cell r="M17581" t="str">
            <v>{G}</v>
          </cell>
          <cell r="O17581">
            <v>1</v>
          </cell>
          <cell r="P17581" t="str">
            <v>G</v>
          </cell>
          <cell r="Q17581" t="str">
            <v>WL</v>
          </cell>
          <cell r="R17581">
            <v>87</v>
          </cell>
        </row>
        <row r="17582">
          <cell r="A17582" t="str">
            <v>YES</v>
          </cell>
          <cell r="E17582" t="str">
            <v>Vodalian Illusionist</v>
          </cell>
          <cell r="F17582" t="str">
            <v>Weatherlight</v>
          </cell>
          <cell r="G17582" t="str">
            <v>U</v>
          </cell>
          <cell r="H17582" t="str">
            <v>Creature — Merfolk Wizard</v>
          </cell>
          <cell r="I17582">
            <v>2</v>
          </cell>
          <cell r="J17582">
            <v>2</v>
          </cell>
          <cell r="L17582" t="str">
            <v>{U}{U}, {T}: Target creature phases out. #_(While it's phased out, it's treated as though it doesn't exist. It phases in before its controller untaps during his or her next untap step.)_#</v>
          </cell>
          <cell r="M17582" t="str">
            <v>{2}{U}</v>
          </cell>
          <cell r="O17582">
            <v>3</v>
          </cell>
          <cell r="P17582" t="str">
            <v>U</v>
          </cell>
          <cell r="Q17582" t="str">
            <v>WL</v>
          </cell>
          <cell r="R17582">
            <v>58</v>
          </cell>
        </row>
        <row r="17583">
          <cell r="E17583" t="str">
            <v>Volunteer Reserves</v>
          </cell>
          <cell r="F17583" t="str">
            <v>Weatherlight</v>
          </cell>
          <cell r="G17583" t="str">
            <v>U</v>
          </cell>
          <cell r="H17583" t="str">
            <v>Creature — Human Soldier</v>
          </cell>
          <cell r="I17583">
            <v>2</v>
          </cell>
          <cell r="J17583">
            <v>4</v>
          </cell>
          <cell r="L17583" t="str">
            <v>Banding #_(Any creatures with banding, and up to one without, can attack in a band. Bands are blocked as a group. If any creatures with banding you control are blocking or being blocked by a creature, you divide that creature's combat damage, not its controller, among any of the creatures it's being blocked by or is blocking.)_#?Cumulative upkeep {1} #_(At the beginning of your upkeep, put an age counter on this permanent, then sacrifice it unless you pay its upkeep cost for each age counter on it.)_#</v>
          </cell>
          <cell r="M17583" t="str">
            <v>{1}{W}</v>
          </cell>
          <cell r="O17583">
            <v>2</v>
          </cell>
          <cell r="P17583" t="str">
            <v>W</v>
          </cell>
          <cell r="Q17583" t="str">
            <v>WL</v>
          </cell>
          <cell r="R17583">
            <v>145</v>
          </cell>
        </row>
        <row r="17584">
          <cell r="E17584" t="str">
            <v>Wave of Terror</v>
          </cell>
          <cell r="F17584" t="str">
            <v>Weatherlight</v>
          </cell>
          <cell r="G17584" t="str">
            <v>R</v>
          </cell>
          <cell r="H17584" t="str">
            <v>Enchantment</v>
          </cell>
          <cell r="L17584" t="str">
            <v>Cumulative upkeep {1} #_(At the beginning of your upkeep, put an age counter on this permanent, then sacrifice it unless you pay its upkeep cost for each age counter on it.)_#?At the beginning of your draw step, destroy each creature with converted mana cost equal to the number of age counters on Wave of Terror. They can't be regenerated.</v>
          </cell>
          <cell r="M17584" t="str">
            <v>{2}{B}</v>
          </cell>
          <cell r="O17584">
            <v>3</v>
          </cell>
          <cell r="P17584" t="str">
            <v>B</v>
          </cell>
          <cell r="Q17584" t="str">
            <v>WL</v>
          </cell>
          <cell r="R17584">
            <v>28</v>
          </cell>
        </row>
        <row r="17585">
          <cell r="E17585" t="str">
            <v>Well of Knowledge</v>
          </cell>
          <cell r="F17585" t="str">
            <v>Weatherlight</v>
          </cell>
          <cell r="G17585" t="str">
            <v>R</v>
          </cell>
          <cell r="H17585" t="str">
            <v>Artifact</v>
          </cell>
          <cell r="L17585" t="str">
            <v>{2}: Draw a card. Any player may activate this ability but only during his or her draw step.</v>
          </cell>
          <cell r="M17585" t="str">
            <v>{3}</v>
          </cell>
          <cell r="O17585">
            <v>3</v>
          </cell>
          <cell r="P17585" t="str">
            <v>A</v>
          </cell>
          <cell r="Q17585" t="str">
            <v>WL</v>
          </cell>
          <cell r="R17585">
            <v>162</v>
          </cell>
        </row>
        <row r="17586">
          <cell r="E17586" t="str">
            <v>Winding Canyons</v>
          </cell>
          <cell r="F17586" t="str">
            <v>Weatherlight</v>
          </cell>
          <cell r="G17586" t="str">
            <v>R</v>
          </cell>
          <cell r="H17586" t="str">
            <v>Land</v>
          </cell>
          <cell r="L17586" t="str">
            <v>{T}: Add {1} to your mana pool. {2}, {T}: Until end of turn, you may play creature cards as though they had flash.</v>
          </cell>
          <cell r="N17586" t="str">
            <v>{X}</v>
          </cell>
          <cell r="O17586">
            <v>0</v>
          </cell>
          <cell r="P17586" t="str">
            <v>L</v>
          </cell>
          <cell r="Q17586" t="str">
            <v>WL</v>
          </cell>
          <cell r="R17586">
            <v>167</v>
          </cell>
        </row>
        <row r="17587">
          <cell r="E17587" t="str">
            <v>Xanthic Statue</v>
          </cell>
          <cell r="F17587" t="str">
            <v>Weatherlight</v>
          </cell>
          <cell r="G17587" t="str">
            <v>R</v>
          </cell>
          <cell r="H17587" t="str">
            <v>Artifact</v>
          </cell>
          <cell r="L17587" t="str">
            <v>{5}: Until end of turn, Xanthic Statue becomes an 8/8 Golem artifact creature with trample.</v>
          </cell>
          <cell r="M17587" t="str">
            <v>{8}</v>
          </cell>
          <cell r="O17587">
            <v>8</v>
          </cell>
          <cell r="P17587" t="str">
            <v>A</v>
          </cell>
          <cell r="Q17587" t="str">
            <v>WL</v>
          </cell>
          <cell r="R17587">
            <v>163</v>
          </cell>
        </row>
        <row r="17588">
          <cell r="E17588" t="str">
            <v>Zombie Scavengers</v>
          </cell>
          <cell r="F17588" t="str">
            <v>Weatherlight</v>
          </cell>
          <cell r="G17588" t="str">
            <v>C</v>
          </cell>
          <cell r="H17588" t="str">
            <v>Creature — Zombie</v>
          </cell>
          <cell r="I17588">
            <v>3</v>
          </cell>
          <cell r="J17588">
            <v>1</v>
          </cell>
          <cell r="L17588" t="str">
            <v>Exile the top creature card of your graveyard: Regenerate Zombie Scavengers.</v>
          </cell>
          <cell r="M17588" t="str">
            <v>{2}{B}</v>
          </cell>
          <cell r="O17588">
            <v>3</v>
          </cell>
          <cell r="P17588" t="str">
            <v>B</v>
          </cell>
          <cell r="Q17588" t="str">
            <v>WL</v>
          </cell>
          <cell r="R17588">
            <v>29</v>
          </cell>
        </row>
        <row r="17589">
          <cell r="E17589" t="str">
            <v>Abyssal Persecutor</v>
          </cell>
          <cell r="F17589" t="str">
            <v>Worldwake</v>
          </cell>
          <cell r="G17589" t="str">
            <v>M</v>
          </cell>
          <cell r="H17589" t="str">
            <v>Creature — Demon</v>
          </cell>
          <cell r="I17589">
            <v>6</v>
          </cell>
          <cell r="J17589">
            <v>6</v>
          </cell>
          <cell r="L17589" t="str">
            <v>Flying, trample?You can't win the game and your opponents can't lose the game.</v>
          </cell>
          <cell r="M17589" t="str">
            <v>{2}{B}{B}</v>
          </cell>
          <cell r="O17589">
            <v>4</v>
          </cell>
          <cell r="P17589" t="str">
            <v>B</v>
          </cell>
          <cell r="Q17589" t="str">
            <v>WWK</v>
          </cell>
          <cell r="R17589">
            <v>47</v>
          </cell>
        </row>
        <row r="17590">
          <cell r="E17590" t="str">
            <v>Admonition Angel</v>
          </cell>
          <cell r="F17590" t="str">
            <v>Worldwake</v>
          </cell>
          <cell r="G17590" t="str">
            <v>M</v>
          </cell>
          <cell r="H17590" t="str">
            <v>Creature — Angel</v>
          </cell>
          <cell r="I17590">
            <v>6</v>
          </cell>
          <cell r="J17590">
            <v>6</v>
          </cell>
          <cell r="L17590" t="str">
            <v>Flying. Landfall — Whenever a land enters the battlefield under your control, you may exile target nonland permanent other than Admonition Angel. When Admonition Angel leaves the battlefield, return all cards exiled with it to the battlefield under their owners' control.</v>
          </cell>
          <cell r="M17590" t="str">
            <v>{3}{W}{W}{W}</v>
          </cell>
          <cell r="O17590">
            <v>6</v>
          </cell>
          <cell r="P17590" t="str">
            <v>W</v>
          </cell>
          <cell r="Q17590" t="str">
            <v>WWK</v>
          </cell>
          <cell r="R17590">
            <v>1</v>
          </cell>
        </row>
        <row r="17591">
          <cell r="A17591" t="str">
            <v>YES</v>
          </cell>
          <cell r="E17591" t="str">
            <v>Aether Tradewinds</v>
          </cell>
          <cell r="F17591" t="str">
            <v>Worldwake</v>
          </cell>
          <cell r="G17591" t="str">
            <v>C</v>
          </cell>
          <cell r="H17591" t="str">
            <v>Instant</v>
          </cell>
          <cell r="L17591" t="str">
            <v>Return target permanent you control and target permanent you don't control to their owners' hands.</v>
          </cell>
          <cell r="M17591" t="str">
            <v>{2}{U}</v>
          </cell>
          <cell r="O17591">
            <v>3</v>
          </cell>
          <cell r="P17591" t="str">
            <v>U</v>
          </cell>
          <cell r="Q17591" t="str">
            <v>WWK</v>
          </cell>
          <cell r="R17591">
            <v>24</v>
          </cell>
        </row>
        <row r="17592">
          <cell r="E17592" t="str">
            <v>Agadeem Occultist</v>
          </cell>
          <cell r="F17592" t="str">
            <v>Worldwake</v>
          </cell>
          <cell r="G17592" t="str">
            <v>R</v>
          </cell>
          <cell r="H17592" t="str">
            <v>Creature — Human Shaman Ally</v>
          </cell>
          <cell r="I17592">
            <v>0</v>
          </cell>
          <cell r="J17592">
            <v>2</v>
          </cell>
          <cell r="L17592" t="str">
            <v>{T}: Put target creature card from an opponent's graveyard onto the battlefield under your control if its converted mana cost is less than or equal to the number of Allies you control.</v>
          </cell>
          <cell r="M17592" t="str">
            <v>{2}{B}</v>
          </cell>
          <cell r="O17592">
            <v>3</v>
          </cell>
          <cell r="P17592" t="str">
            <v>B</v>
          </cell>
          <cell r="Q17592" t="str">
            <v>WWK</v>
          </cell>
          <cell r="R17592">
            <v>48</v>
          </cell>
        </row>
        <row r="17593">
          <cell r="E17593" t="str">
            <v>Akoum Battlesinger</v>
          </cell>
          <cell r="F17593" t="str">
            <v>Worldwake</v>
          </cell>
          <cell r="G17593" t="str">
            <v>C</v>
          </cell>
          <cell r="H17593" t="str">
            <v>Creature — Human Berserker Ally</v>
          </cell>
          <cell r="I17593">
            <v>1</v>
          </cell>
          <cell r="J17593">
            <v>1</v>
          </cell>
          <cell r="L17593" t="str">
            <v>Haste?Whenever Akoum Battlesinger or another Ally enters the battlefield under your control, you may have Ally creatures you control get +1/+0 until end of turn.</v>
          </cell>
          <cell r="M17593" t="str">
            <v>{1}{R}</v>
          </cell>
          <cell r="O17593">
            <v>2</v>
          </cell>
          <cell r="P17593" t="str">
            <v>R</v>
          </cell>
          <cell r="Q17593" t="str">
            <v>WWK</v>
          </cell>
          <cell r="R17593">
            <v>71</v>
          </cell>
        </row>
        <row r="17594">
          <cell r="E17594" t="str">
            <v>Amulet of Vigor</v>
          </cell>
          <cell r="F17594" t="str">
            <v>Worldwake</v>
          </cell>
          <cell r="G17594" t="str">
            <v>R</v>
          </cell>
          <cell r="H17594" t="str">
            <v>Artifact</v>
          </cell>
          <cell r="L17594" t="str">
            <v>Whenever a permanent enters the battlefield tapped and under your control, untap it.</v>
          </cell>
          <cell r="M17594" t="str">
            <v>{1}</v>
          </cell>
          <cell r="O17594">
            <v>1</v>
          </cell>
          <cell r="P17594" t="str">
            <v>A</v>
          </cell>
          <cell r="Q17594" t="str">
            <v>WWK</v>
          </cell>
          <cell r="R17594">
            <v>121</v>
          </cell>
        </row>
        <row r="17595">
          <cell r="A17595" t="str">
            <v>YES (Foil)</v>
          </cell>
          <cell r="E17595" t="str">
            <v>Anowon, the Ruin Sage</v>
          </cell>
          <cell r="F17595" t="str">
            <v>Worldwake</v>
          </cell>
          <cell r="G17595" t="str">
            <v>R</v>
          </cell>
          <cell r="H17595" t="str">
            <v>Legendary Creature — Vampire Shaman</v>
          </cell>
          <cell r="I17595">
            <v>4</v>
          </cell>
          <cell r="J17595">
            <v>3</v>
          </cell>
          <cell r="L17595" t="str">
            <v>At the beginning of your upkeep, each player sacrifices a non-Vampire creature.</v>
          </cell>
          <cell r="M17595" t="str">
            <v>{3}{B}{B}</v>
          </cell>
          <cell r="O17595">
            <v>5</v>
          </cell>
          <cell r="P17595" t="str">
            <v>B</v>
          </cell>
          <cell r="Q17595" t="str">
            <v>WWK</v>
          </cell>
          <cell r="R17595">
            <v>49</v>
          </cell>
        </row>
        <row r="17596">
          <cell r="E17596" t="str">
            <v>Apex Hawks</v>
          </cell>
          <cell r="F17596" t="str">
            <v>Worldwake</v>
          </cell>
          <cell r="G17596" t="str">
            <v>C</v>
          </cell>
          <cell r="H17596" t="str">
            <v>Creature — Bird</v>
          </cell>
          <cell r="I17596">
            <v>2</v>
          </cell>
          <cell r="J17596">
            <v>2</v>
          </cell>
          <cell r="L17596" t="str">
            <v>Multikicker {1}{W} #_(You may pay an additional {1}{W} any number of times as you cast this spell.)_#?Flying?Apex Hawks enters the battlefield with a +1/+1 counter on it for each time it was kicked.</v>
          </cell>
          <cell r="M17596" t="str">
            <v>{2}{W}</v>
          </cell>
          <cell r="O17596">
            <v>3</v>
          </cell>
          <cell r="P17596" t="str">
            <v>W</v>
          </cell>
          <cell r="Q17596" t="str">
            <v>WWK</v>
          </cell>
          <cell r="R17596">
            <v>2</v>
          </cell>
        </row>
        <row r="17597">
          <cell r="A17597" t="str">
            <v>YES</v>
          </cell>
          <cell r="E17597" t="str">
            <v>Arbor Elf</v>
          </cell>
          <cell r="F17597" t="str">
            <v>Worldwake</v>
          </cell>
          <cell r="G17597" t="str">
            <v>C</v>
          </cell>
          <cell r="H17597" t="str">
            <v>Creature — Elf Druid</v>
          </cell>
          <cell r="I17597">
            <v>1</v>
          </cell>
          <cell r="J17597">
            <v>1</v>
          </cell>
          <cell r="L17597" t="str">
            <v>{T}: Untap target Forest.</v>
          </cell>
          <cell r="M17597" t="str">
            <v>{G}</v>
          </cell>
          <cell r="O17597">
            <v>1</v>
          </cell>
          <cell r="P17597" t="str">
            <v>G</v>
          </cell>
          <cell r="Q17597" t="str">
            <v>WWK</v>
          </cell>
          <cell r="R17597">
            <v>95</v>
          </cell>
        </row>
        <row r="17598">
          <cell r="A17598" t="str">
            <v>YES (Foil)</v>
          </cell>
          <cell r="E17598" t="str">
            <v>Archon of Redemption</v>
          </cell>
          <cell r="F17598" t="str">
            <v>Worldwake</v>
          </cell>
          <cell r="G17598" t="str">
            <v>R</v>
          </cell>
          <cell r="H17598" t="str">
            <v>Creature — Archon</v>
          </cell>
          <cell r="I17598">
            <v>3</v>
          </cell>
          <cell r="J17598">
            <v>4</v>
          </cell>
          <cell r="L17598" t="str">
            <v>Flying. Whenever Archon of Redemption or another creature with flying enters the battlefield under your control, you may gain life equal to that creature's power.</v>
          </cell>
          <cell r="M17598" t="str">
            <v>{3}{W}{W}</v>
          </cell>
          <cell r="O17598">
            <v>5</v>
          </cell>
          <cell r="P17598" t="str">
            <v>W</v>
          </cell>
          <cell r="Q17598" t="str">
            <v>WWK</v>
          </cell>
          <cell r="R17598">
            <v>3</v>
          </cell>
        </row>
        <row r="17599">
          <cell r="E17599" t="str">
            <v>Avenger of Zendikar</v>
          </cell>
          <cell r="F17599" t="str">
            <v>Worldwake</v>
          </cell>
          <cell r="G17599" t="str">
            <v>M</v>
          </cell>
          <cell r="H17599" t="str">
            <v>Creature — Elemental</v>
          </cell>
          <cell r="I17599">
            <v>5</v>
          </cell>
          <cell r="J17599">
            <v>5</v>
          </cell>
          <cell r="L17599" t="str">
            <v>When Avenger of Zendikar enters the battlefield, put a 0/1 green Plant creature token onto the battlefield for each land you control. Landfall — Whenever a land enters the battlefield under your control, you may put a +1/+1 counter on each Plant creature you control.</v>
          </cell>
          <cell r="M17599" t="str">
            <v>{5}{G}{G}</v>
          </cell>
          <cell r="O17599">
            <v>7</v>
          </cell>
          <cell r="P17599" t="str">
            <v>G</v>
          </cell>
          <cell r="Q17599" t="str">
            <v>WWK</v>
          </cell>
          <cell r="R17599">
            <v>96</v>
          </cell>
        </row>
        <row r="17600">
          <cell r="E17600" t="str">
            <v>Basilisk Collar</v>
          </cell>
          <cell r="F17600" t="str">
            <v>Worldwake</v>
          </cell>
          <cell r="G17600" t="str">
            <v>R</v>
          </cell>
          <cell r="H17600" t="str">
            <v>Artifact — Equipment</v>
          </cell>
          <cell r="L17600" t="str">
            <v>Equipped creature has deathtouch and lifelink. Equip {2}</v>
          </cell>
          <cell r="M17600" t="str">
            <v>{1}</v>
          </cell>
          <cell r="O17600">
            <v>1</v>
          </cell>
          <cell r="P17600" t="str">
            <v>A</v>
          </cell>
          <cell r="Q17600" t="str">
            <v>WWK</v>
          </cell>
          <cell r="R17600">
            <v>122</v>
          </cell>
        </row>
        <row r="17601">
          <cell r="E17601" t="str">
            <v>Battle Hurda</v>
          </cell>
          <cell r="F17601" t="str">
            <v>Worldwake</v>
          </cell>
          <cell r="G17601" t="str">
            <v>C</v>
          </cell>
          <cell r="H17601" t="str">
            <v>Creature — Giant</v>
          </cell>
          <cell r="I17601">
            <v>3</v>
          </cell>
          <cell r="J17601">
            <v>3</v>
          </cell>
          <cell r="L17601" t="str">
            <v>First strike</v>
          </cell>
          <cell r="M17601" t="str">
            <v>{4}{W}</v>
          </cell>
          <cell r="O17601">
            <v>5</v>
          </cell>
          <cell r="P17601" t="str">
            <v>W</v>
          </cell>
          <cell r="Q17601" t="str">
            <v>WWK</v>
          </cell>
          <cell r="R17601">
            <v>4</v>
          </cell>
        </row>
        <row r="17602">
          <cell r="E17602" t="str">
            <v>Bazaar Trader</v>
          </cell>
          <cell r="F17602" t="str">
            <v>Worldwake</v>
          </cell>
          <cell r="G17602" t="str">
            <v>R</v>
          </cell>
          <cell r="H17602" t="str">
            <v>Creature — Goblin</v>
          </cell>
          <cell r="I17602">
            <v>1</v>
          </cell>
          <cell r="J17602">
            <v>1</v>
          </cell>
          <cell r="L17602" t="str">
            <v>{T}: Target player gains control of target artifact, creature, or land you control.</v>
          </cell>
          <cell r="M17602" t="str">
            <v>{1}{R}</v>
          </cell>
          <cell r="O17602">
            <v>2</v>
          </cell>
          <cell r="P17602" t="str">
            <v>R</v>
          </cell>
          <cell r="Q17602" t="str">
            <v>WWK</v>
          </cell>
          <cell r="R17602">
            <v>72</v>
          </cell>
        </row>
        <row r="17603">
          <cell r="A17603" t="str">
            <v>YES (Foil)</v>
          </cell>
          <cell r="E17603" t="str">
            <v>Bestial Menace</v>
          </cell>
          <cell r="F17603" t="str">
            <v>Worldwake</v>
          </cell>
          <cell r="G17603" t="str">
            <v>U</v>
          </cell>
          <cell r="H17603" t="str">
            <v>Sorcery</v>
          </cell>
          <cell r="L17603" t="str">
            <v>Put a 1/1 green Snake creature token, a 2/2 green Wolf creature token, and a 3/3 green Elephant creature token onto the battlefield.</v>
          </cell>
          <cell r="M17603" t="str">
            <v>{3}{G}{G}</v>
          </cell>
          <cell r="O17603">
            <v>5</v>
          </cell>
          <cell r="P17603" t="str">
            <v>G</v>
          </cell>
          <cell r="Q17603" t="str">
            <v>WWK</v>
          </cell>
          <cell r="R17603">
            <v>97</v>
          </cell>
        </row>
        <row r="17604">
          <cell r="A17604" t="str">
            <v>YES (Foil)</v>
          </cell>
          <cell r="E17604" t="str">
            <v>Bloodhusk Ritualist</v>
          </cell>
          <cell r="F17604" t="str">
            <v>Worldwake</v>
          </cell>
          <cell r="G17604" t="str">
            <v>U</v>
          </cell>
          <cell r="H17604" t="str">
            <v>Creature — Vampire Shaman</v>
          </cell>
          <cell r="I17604">
            <v>2</v>
          </cell>
          <cell r="J17604">
            <v>2</v>
          </cell>
          <cell r="L17604" t="str">
            <v>Multikicker {B} #_(You may pay an additional {B} any number of times as you cast this spell.)_#?When Bloodhusk Ritualist enters the battlefield, target opponent discards a card for each time it was kicked.</v>
          </cell>
          <cell r="M17604" t="str">
            <v>{2}{B}</v>
          </cell>
          <cell r="O17604">
            <v>3</v>
          </cell>
          <cell r="P17604" t="str">
            <v>B</v>
          </cell>
          <cell r="Q17604" t="str">
            <v>WWK</v>
          </cell>
          <cell r="R17604">
            <v>50</v>
          </cell>
        </row>
        <row r="17605">
          <cell r="A17605" t="str">
            <v>YES (Foil)</v>
          </cell>
          <cell r="E17605" t="str">
            <v>Bojuka Bog</v>
          </cell>
          <cell r="F17605" t="str">
            <v>Worldwake</v>
          </cell>
          <cell r="G17605" t="str">
            <v>C</v>
          </cell>
          <cell r="H17605" t="str">
            <v>Land</v>
          </cell>
          <cell r="L17605" t="str">
            <v>Bojuka Bog enters the battlefield tapped. When Bojuka Bog enters the battlefield, exile all cards from target player's graveyard. {T}: Add {B} to your mana pool.</v>
          </cell>
          <cell r="N17605" t="str">
            <v>{B}</v>
          </cell>
          <cell r="O17605">
            <v>0</v>
          </cell>
          <cell r="P17605" t="str">
            <v>L</v>
          </cell>
          <cell r="Q17605" t="str">
            <v>WWK</v>
          </cell>
          <cell r="R17605">
            <v>132</v>
          </cell>
        </row>
        <row r="17606">
          <cell r="E17606" t="str">
            <v>Bojuka Brigand</v>
          </cell>
          <cell r="F17606" t="str">
            <v>Worldwake</v>
          </cell>
          <cell r="G17606" t="str">
            <v>C</v>
          </cell>
          <cell r="H17606" t="str">
            <v>Creature — Human Warrior Ally</v>
          </cell>
          <cell r="I17606">
            <v>1</v>
          </cell>
          <cell r="J17606">
            <v>1</v>
          </cell>
          <cell r="L17606" t="str">
            <v>Bojuka Brigand can't block. Whenever Bojuka Brigand or another Ally enters the battlefield under your control, you may put a +1/+1 counter on Bojuka Brigand.</v>
          </cell>
          <cell r="M17606" t="str">
            <v>{1}{B}</v>
          </cell>
          <cell r="O17606">
            <v>2</v>
          </cell>
          <cell r="P17606" t="str">
            <v>B</v>
          </cell>
          <cell r="Q17606" t="str">
            <v>WWK</v>
          </cell>
          <cell r="R17606">
            <v>51</v>
          </cell>
        </row>
        <row r="17607">
          <cell r="E17607" t="str">
            <v>Brink of Disaster</v>
          </cell>
          <cell r="F17607" t="str">
            <v>Worldwake</v>
          </cell>
          <cell r="G17607" t="str">
            <v>C</v>
          </cell>
          <cell r="H17607" t="str">
            <v>Enchantment — Aura</v>
          </cell>
          <cell r="L17607" t="str">
            <v>Enchant creature or land?When enchanted permanent becomes tapped, destroy it.</v>
          </cell>
          <cell r="M17607" t="str">
            <v>{2}{B}{B}</v>
          </cell>
          <cell r="O17607">
            <v>4</v>
          </cell>
          <cell r="P17607" t="str">
            <v>B</v>
          </cell>
          <cell r="Q17607" t="str">
            <v>WWK</v>
          </cell>
          <cell r="R17607">
            <v>52</v>
          </cell>
        </row>
        <row r="17608">
          <cell r="E17608" t="str">
            <v>Bull Rush</v>
          </cell>
          <cell r="F17608" t="str">
            <v>Worldwake</v>
          </cell>
          <cell r="G17608" t="str">
            <v>C</v>
          </cell>
          <cell r="H17608" t="str">
            <v>Instant</v>
          </cell>
          <cell r="L17608" t="str">
            <v>Target creature gets +2/+0 until end of turn.</v>
          </cell>
          <cell r="M17608" t="str">
            <v>{R}</v>
          </cell>
          <cell r="O17608">
            <v>1</v>
          </cell>
          <cell r="P17608" t="str">
            <v>R</v>
          </cell>
          <cell r="Q17608" t="str">
            <v>WWK</v>
          </cell>
          <cell r="R17608">
            <v>73</v>
          </cell>
        </row>
        <row r="17609">
          <cell r="A17609" t="str">
            <v>YES (Foil)</v>
          </cell>
          <cell r="E17609" t="str">
            <v>Butcher of Malakir</v>
          </cell>
          <cell r="F17609" t="str">
            <v>Worldwake</v>
          </cell>
          <cell r="G17609" t="str">
            <v>R</v>
          </cell>
          <cell r="H17609" t="str">
            <v>Creature — Vampire Warrior</v>
          </cell>
          <cell r="I17609">
            <v>5</v>
          </cell>
          <cell r="J17609">
            <v>4</v>
          </cell>
          <cell r="L17609" t="str">
            <v>Flying. Whenever Butcher of Malakir or another creature you control dies, each opponent sacrifices a creature.</v>
          </cell>
          <cell r="M17609" t="str">
            <v>{5}{B}{B}</v>
          </cell>
          <cell r="O17609">
            <v>7</v>
          </cell>
          <cell r="P17609" t="str">
            <v>B</v>
          </cell>
          <cell r="Q17609" t="str">
            <v>WWK</v>
          </cell>
          <cell r="R17609">
            <v>53</v>
          </cell>
        </row>
        <row r="17610">
          <cell r="E17610" t="str">
            <v>Calcite Snapper</v>
          </cell>
          <cell r="F17610" t="str">
            <v>Worldwake</v>
          </cell>
          <cell r="G17610" t="str">
            <v>C</v>
          </cell>
          <cell r="H17610" t="str">
            <v>Creature — Turtle</v>
          </cell>
          <cell r="I17610">
            <v>1</v>
          </cell>
          <cell r="J17610">
            <v>4</v>
          </cell>
          <cell r="L17610" t="str">
            <v>Shroud #_(This creature can't be the target of spells or abilities.)_#?Landfall — Whenever a land enters the battlefield under your control, you may switch Calcite Snapper's power and toughness until end of turn.</v>
          </cell>
          <cell r="M17610" t="str">
            <v>{1}{U}{U}</v>
          </cell>
          <cell r="O17610">
            <v>3</v>
          </cell>
          <cell r="P17610" t="str">
            <v>U</v>
          </cell>
          <cell r="Q17610" t="str">
            <v>WWK</v>
          </cell>
          <cell r="R17610">
            <v>25</v>
          </cell>
        </row>
        <row r="17611">
          <cell r="E17611" t="str">
            <v>Canopy Cover</v>
          </cell>
          <cell r="F17611" t="str">
            <v>Worldwake</v>
          </cell>
          <cell r="G17611" t="str">
            <v>U</v>
          </cell>
          <cell r="H17611" t="str">
            <v>Enchantment — Aura</v>
          </cell>
          <cell r="L17611" t="str">
            <v>Enchant creature?Enchanted creature can't be blocked except by creatures with flying or reach. Enchanted creature can't be the target of spells or abilities your opponents control.</v>
          </cell>
          <cell r="M17611" t="str">
            <v>{1}{G}</v>
          </cell>
          <cell r="O17611">
            <v>2</v>
          </cell>
          <cell r="P17611" t="str">
            <v>G</v>
          </cell>
          <cell r="Q17611" t="str">
            <v>WWK</v>
          </cell>
          <cell r="R17611">
            <v>98</v>
          </cell>
        </row>
        <row r="17612">
          <cell r="E17612" t="str">
            <v>Caustic Crawler</v>
          </cell>
          <cell r="F17612" t="str">
            <v>Worldwake</v>
          </cell>
          <cell r="G17612" t="str">
            <v>U</v>
          </cell>
          <cell r="H17612" t="str">
            <v>Creature — Insect</v>
          </cell>
          <cell r="I17612">
            <v>4</v>
          </cell>
          <cell r="J17612">
            <v>3</v>
          </cell>
          <cell r="L17612" t="str">
            <v>Landfall — Whenever a land enters the battlefield under your control, you may have target creature get -1/-1 until end of turn.</v>
          </cell>
          <cell r="M17612" t="str">
            <v>{3}{B}{B}</v>
          </cell>
          <cell r="O17612">
            <v>5</v>
          </cell>
          <cell r="P17612" t="str">
            <v>B</v>
          </cell>
          <cell r="Q17612" t="str">
            <v>WWK</v>
          </cell>
          <cell r="R17612">
            <v>54</v>
          </cell>
        </row>
        <row r="17613">
          <cell r="A17613" t="str">
            <v>YES (Foil)</v>
          </cell>
          <cell r="E17613" t="str">
            <v>Celestial Colonnade</v>
          </cell>
          <cell r="F17613" t="str">
            <v>Worldwake</v>
          </cell>
          <cell r="G17613" t="str">
            <v>R</v>
          </cell>
          <cell r="H17613" t="str">
            <v>Land</v>
          </cell>
          <cell r="L17613" t="str">
            <v>Celestial Colonnade enters the battlefield tapped. {T}: Add {W} or {U} to your mana pool. {3}{W}{U}: Until end of turn, Celestial Colonnade becomes a 4/4 white and blue Elemental creature with flying and vigilance. It's still a land.</v>
          </cell>
          <cell r="N17613" t="str">
            <v>{W}{U}</v>
          </cell>
          <cell r="O17613">
            <v>0</v>
          </cell>
          <cell r="P17613" t="str">
            <v>L</v>
          </cell>
          <cell r="Q17613" t="str">
            <v>WWK</v>
          </cell>
          <cell r="R17613">
            <v>133</v>
          </cell>
        </row>
        <row r="17614">
          <cell r="E17614" t="str">
            <v>Chain Reaction</v>
          </cell>
          <cell r="F17614" t="str">
            <v>Worldwake</v>
          </cell>
          <cell r="G17614" t="str">
            <v>R</v>
          </cell>
          <cell r="H17614" t="str">
            <v>Sorcery</v>
          </cell>
          <cell r="L17614" t="str">
            <v>Chain Reaction deals X damage to each creature, where X is the number of creatures on the battlefield.</v>
          </cell>
          <cell r="M17614" t="str">
            <v>{2}{R}{R}</v>
          </cell>
          <cell r="O17614">
            <v>4</v>
          </cell>
          <cell r="P17614" t="str">
            <v>R</v>
          </cell>
          <cell r="Q17614" t="str">
            <v>WWK</v>
          </cell>
          <cell r="R17614">
            <v>74</v>
          </cell>
        </row>
        <row r="17615">
          <cell r="E17615" t="str">
            <v>Claws of Valakut</v>
          </cell>
          <cell r="F17615" t="str">
            <v>Worldwake</v>
          </cell>
          <cell r="G17615" t="str">
            <v>C</v>
          </cell>
          <cell r="H17615" t="str">
            <v>Enchantment — Aura</v>
          </cell>
          <cell r="L17615" t="str">
            <v>Enchant creature?Enchanted creature gets +1/+0 for each Mountain you control and has first strike.</v>
          </cell>
          <cell r="M17615" t="str">
            <v>{1}{R}{R}</v>
          </cell>
          <cell r="O17615">
            <v>3</v>
          </cell>
          <cell r="P17615" t="str">
            <v>R</v>
          </cell>
          <cell r="Q17615" t="str">
            <v>WWK</v>
          </cell>
          <cell r="R17615">
            <v>75</v>
          </cell>
        </row>
        <row r="17616">
          <cell r="A17616" t="str">
            <v>Promo</v>
          </cell>
          <cell r="E17616" t="str">
            <v>Comet Storm</v>
          </cell>
          <cell r="F17616" t="str">
            <v>Worldwake</v>
          </cell>
          <cell r="G17616" t="str">
            <v>M</v>
          </cell>
          <cell r="H17616" t="str">
            <v>Instant</v>
          </cell>
          <cell r="L17616" t="str">
            <v>Multikicker {1} #_(You may pay an additional {1} any number of times as you cast this spell.)_#?Choose target creature or player, then choose another target creature or player for each time Comet Storm was kicked. Comet Storm deals X damage to each of them.</v>
          </cell>
          <cell r="M17616" t="str">
            <v>{X}{R}{R}</v>
          </cell>
          <cell r="O17616">
            <v>2</v>
          </cell>
          <cell r="P17616" t="str">
            <v>R</v>
          </cell>
          <cell r="Q17616" t="str">
            <v>WWK</v>
          </cell>
          <cell r="R17616">
            <v>76</v>
          </cell>
        </row>
        <row r="17617">
          <cell r="A17617" t="str">
            <v>YES</v>
          </cell>
          <cell r="E17617" t="str">
            <v>Corrupted Zendikon</v>
          </cell>
          <cell r="F17617" t="str">
            <v>Worldwake</v>
          </cell>
          <cell r="G17617" t="str">
            <v>C</v>
          </cell>
          <cell r="H17617" t="str">
            <v>Enchantment — Aura</v>
          </cell>
          <cell r="L17617" t="str">
            <v>Enchant land?Enchanted land is a 3/3 black Ooze creature. It's still a land. When enchanted land dies, return that card to its owner's hand.</v>
          </cell>
          <cell r="M17617" t="str">
            <v>{1}{B}</v>
          </cell>
          <cell r="O17617">
            <v>2</v>
          </cell>
          <cell r="P17617" t="str">
            <v>B</v>
          </cell>
          <cell r="Q17617" t="str">
            <v>WWK</v>
          </cell>
          <cell r="R17617">
            <v>55</v>
          </cell>
        </row>
        <row r="17618">
          <cell r="E17618" t="str">
            <v>Cosi's Ravager</v>
          </cell>
          <cell r="F17618" t="str">
            <v>Worldwake</v>
          </cell>
          <cell r="G17618" t="str">
            <v>C</v>
          </cell>
          <cell r="H17618" t="str">
            <v>Creature — Elemental</v>
          </cell>
          <cell r="I17618">
            <v>2</v>
          </cell>
          <cell r="J17618">
            <v>2</v>
          </cell>
          <cell r="L17618" t="str">
            <v>Landfall — Whenever a land enters the battlefield under your control, you may have Cosi's Ravager deal 1 damage to target player.</v>
          </cell>
          <cell r="M17618" t="str">
            <v>{3}{R}</v>
          </cell>
          <cell r="O17618">
            <v>4</v>
          </cell>
          <cell r="P17618" t="str">
            <v>R</v>
          </cell>
          <cell r="Q17618" t="str">
            <v>WWK</v>
          </cell>
          <cell r="R17618">
            <v>77</v>
          </cell>
        </row>
        <row r="17619">
          <cell r="E17619" t="str">
            <v>Creeping Tar Pit</v>
          </cell>
          <cell r="F17619" t="str">
            <v>Worldwake</v>
          </cell>
          <cell r="G17619" t="str">
            <v>R</v>
          </cell>
          <cell r="H17619" t="str">
            <v>Land</v>
          </cell>
          <cell r="L17619" t="str">
            <v>Creeping Tar Pit enters the battlefield tapped. {T}: Add {U} or {B} to your mana pool. {1}{U}{B}: Until end of turn, Creeping Tar Pit becomes a 3/2 blue and black Elemental creature and is unblockable. It's still a land.</v>
          </cell>
          <cell r="N17619" t="str">
            <v>{U}{B}</v>
          </cell>
          <cell r="O17619">
            <v>0</v>
          </cell>
          <cell r="P17619" t="str">
            <v>L</v>
          </cell>
          <cell r="Q17619" t="str">
            <v>WWK</v>
          </cell>
          <cell r="R17619">
            <v>134</v>
          </cell>
        </row>
        <row r="17620">
          <cell r="E17620" t="str">
            <v>Crusher Zendikon</v>
          </cell>
          <cell r="F17620" t="str">
            <v>Worldwake</v>
          </cell>
          <cell r="G17620" t="str">
            <v>C</v>
          </cell>
          <cell r="H17620" t="str">
            <v>Enchantment — Aura</v>
          </cell>
          <cell r="L17620" t="str">
            <v>Enchant land?Enchanted land is a 4/2 red Beast creature with trample. It's still a land. When enchanted land dies, return that card to its owner's hand.</v>
          </cell>
          <cell r="M17620" t="str">
            <v>{2}{R}</v>
          </cell>
          <cell r="O17620">
            <v>3</v>
          </cell>
          <cell r="P17620" t="str">
            <v>R</v>
          </cell>
          <cell r="Q17620" t="str">
            <v>WWK</v>
          </cell>
          <cell r="R17620">
            <v>78</v>
          </cell>
        </row>
        <row r="17621">
          <cell r="E17621" t="str">
            <v>Cunning Sparkmage</v>
          </cell>
          <cell r="F17621" t="str">
            <v>Worldwake</v>
          </cell>
          <cell r="G17621" t="str">
            <v>U</v>
          </cell>
          <cell r="H17621" t="str">
            <v>Creature — Human Shaman</v>
          </cell>
          <cell r="I17621">
            <v>0</v>
          </cell>
          <cell r="J17621">
            <v>1</v>
          </cell>
          <cell r="L17621" t="str">
            <v>Haste?{T}: Cunning Sparkmage deals 1 damage to target creature or player.</v>
          </cell>
          <cell r="M17621" t="str">
            <v>{2}{R}</v>
          </cell>
          <cell r="O17621">
            <v>3</v>
          </cell>
          <cell r="P17621" t="str">
            <v>R</v>
          </cell>
          <cell r="Q17621" t="str">
            <v>WWK</v>
          </cell>
          <cell r="R17621">
            <v>79</v>
          </cell>
        </row>
        <row r="17622">
          <cell r="A17622" t="str">
            <v>YES</v>
          </cell>
          <cell r="E17622" t="str">
            <v>Dead Reckoning</v>
          </cell>
          <cell r="F17622" t="str">
            <v>Worldwake</v>
          </cell>
          <cell r="G17622" t="str">
            <v>C</v>
          </cell>
          <cell r="H17622" t="str">
            <v>Sorcery</v>
          </cell>
          <cell r="L17622" t="str">
            <v>You may put target creature card from your graveyard on top of your library. If you do, Dead Reckoning deals damage equal to that card's power to target creature.</v>
          </cell>
          <cell r="M17622" t="str">
            <v>{1}{B}{B}</v>
          </cell>
          <cell r="O17622">
            <v>3</v>
          </cell>
          <cell r="P17622" t="str">
            <v>B</v>
          </cell>
          <cell r="Q17622" t="str">
            <v>WWK</v>
          </cell>
          <cell r="R17622">
            <v>56</v>
          </cell>
        </row>
        <row r="17623">
          <cell r="E17623" t="str">
            <v>Deathforge Shaman</v>
          </cell>
          <cell r="F17623" t="str">
            <v>Worldwake</v>
          </cell>
          <cell r="G17623" t="str">
            <v>U</v>
          </cell>
          <cell r="H17623" t="str">
            <v>Creature — Ogre Shaman</v>
          </cell>
          <cell r="I17623">
            <v>4</v>
          </cell>
          <cell r="J17623">
            <v>3</v>
          </cell>
          <cell r="L17623" t="str">
            <v>Multikicker {R} #_(You may pay an additional {R} any number of times as you cast this spell.)_#?When Deathforge Shaman enters the battlefield, it deals damage to target player equal to twice the number of times it was kicked.</v>
          </cell>
          <cell r="M17623" t="str">
            <v>{4}{R}</v>
          </cell>
          <cell r="O17623">
            <v>5</v>
          </cell>
          <cell r="P17623" t="str">
            <v>R</v>
          </cell>
          <cell r="Q17623" t="str">
            <v>WWK</v>
          </cell>
          <cell r="R17623">
            <v>80</v>
          </cell>
        </row>
        <row r="17624">
          <cell r="A17624" t="str">
            <v>YES</v>
          </cell>
          <cell r="E17624" t="str">
            <v>Death's Shadow</v>
          </cell>
          <cell r="F17624" t="str">
            <v>Worldwake</v>
          </cell>
          <cell r="G17624" t="str">
            <v>R</v>
          </cell>
          <cell r="H17624" t="str">
            <v>Creature — Avatar</v>
          </cell>
          <cell r="I17624">
            <v>13</v>
          </cell>
          <cell r="J17624">
            <v>13</v>
          </cell>
          <cell r="L17624" t="str">
            <v>Death's Shadow gets -X/-X, where X is your life total.</v>
          </cell>
          <cell r="M17624" t="str">
            <v>{B}</v>
          </cell>
          <cell r="O17624">
            <v>1</v>
          </cell>
          <cell r="P17624" t="str">
            <v>B</v>
          </cell>
          <cell r="Q17624" t="str">
            <v>WWK</v>
          </cell>
          <cell r="R17624">
            <v>57</v>
          </cell>
        </row>
        <row r="17625">
          <cell r="E17625" t="str">
            <v>Dispel</v>
          </cell>
          <cell r="F17625" t="str">
            <v>Worldwake</v>
          </cell>
          <cell r="G17625" t="str">
            <v>C</v>
          </cell>
          <cell r="H17625" t="str">
            <v>Instant</v>
          </cell>
          <cell r="L17625" t="str">
            <v>Counter target instant spell.</v>
          </cell>
          <cell r="M17625" t="str">
            <v>{U}</v>
          </cell>
          <cell r="O17625">
            <v>1</v>
          </cell>
          <cell r="P17625" t="str">
            <v>U</v>
          </cell>
          <cell r="Q17625" t="str">
            <v>WWK</v>
          </cell>
          <cell r="R17625">
            <v>26</v>
          </cell>
        </row>
        <row r="17626">
          <cell r="E17626" t="str">
            <v>Dragonmaster Outcast</v>
          </cell>
          <cell r="F17626" t="str">
            <v>Worldwake</v>
          </cell>
          <cell r="G17626" t="str">
            <v>M</v>
          </cell>
          <cell r="H17626" t="str">
            <v>Creature — Human Shaman</v>
          </cell>
          <cell r="I17626">
            <v>1</v>
          </cell>
          <cell r="J17626">
            <v>1</v>
          </cell>
          <cell r="L17626" t="str">
            <v>At the beginning of your upkeep, if you control six or more lands, put a 5/5 red Dragon creature token with flying onto the battlefield.</v>
          </cell>
          <cell r="M17626" t="str">
            <v>{R}</v>
          </cell>
          <cell r="O17626">
            <v>1</v>
          </cell>
          <cell r="P17626" t="str">
            <v>R</v>
          </cell>
          <cell r="Q17626" t="str">
            <v>WWK</v>
          </cell>
          <cell r="R17626">
            <v>81</v>
          </cell>
        </row>
        <row r="17627">
          <cell r="A17627" t="str">
            <v>YES (Foil)</v>
          </cell>
          <cell r="E17627" t="str">
            <v>Dread Statuary</v>
          </cell>
          <cell r="F17627" t="str">
            <v>Worldwake</v>
          </cell>
          <cell r="G17627" t="str">
            <v>U</v>
          </cell>
          <cell r="H17627" t="str">
            <v>Land</v>
          </cell>
          <cell r="L17627" t="str">
            <v>{T}: Add {1} to your mana pool. {4}: Dread Statuary becomes a 4/2 Golem artifact creature until end of turn. It's still a land.</v>
          </cell>
          <cell r="N17627" t="str">
            <v>{X}</v>
          </cell>
          <cell r="O17627">
            <v>0</v>
          </cell>
          <cell r="P17627" t="str">
            <v>L</v>
          </cell>
          <cell r="Q17627" t="str">
            <v>WWK</v>
          </cell>
          <cell r="R17627">
            <v>135</v>
          </cell>
        </row>
        <row r="17628">
          <cell r="A17628" t="str">
            <v>YES</v>
          </cell>
          <cell r="E17628" t="str">
            <v>Enclave Elite</v>
          </cell>
          <cell r="F17628" t="str">
            <v>Worldwake</v>
          </cell>
          <cell r="G17628" t="str">
            <v>C</v>
          </cell>
          <cell r="H17628" t="str">
            <v>Creature — Merfolk Soldier</v>
          </cell>
          <cell r="I17628">
            <v>2</v>
          </cell>
          <cell r="J17628">
            <v>2</v>
          </cell>
          <cell r="L17628" t="str">
            <v>Multikicker {1}{U} #_(You may pay an additional {1}{U} any number of times as you cast this spell.)_#?Islandwalk?Enclave Elite enters the battlefield with a +1/+1 counter on it for each time it was kicked.</v>
          </cell>
          <cell r="M17628" t="str">
            <v>{2}{U}</v>
          </cell>
          <cell r="O17628">
            <v>3</v>
          </cell>
          <cell r="P17628" t="str">
            <v>U</v>
          </cell>
          <cell r="Q17628" t="str">
            <v>WWK</v>
          </cell>
          <cell r="R17628">
            <v>27</v>
          </cell>
        </row>
        <row r="17629">
          <cell r="A17629" t="str">
            <v>Promo</v>
          </cell>
          <cell r="E17629" t="str">
            <v>Everflowing Chalice</v>
          </cell>
          <cell r="F17629" t="str">
            <v>Worldwake</v>
          </cell>
          <cell r="G17629" t="str">
            <v>U</v>
          </cell>
          <cell r="H17629" t="str">
            <v>Artifact</v>
          </cell>
          <cell r="L17629" t="str">
            <v>Multikicker {2}. Everflowing Chalice enters the battlefield with a charge counter on it for each time it was kicked. {T}: Add {1} to your mana pool for each charge counter on Everflowing Chalice.</v>
          </cell>
          <cell r="M17629" t="str">
            <v>{0}</v>
          </cell>
          <cell r="N17629" t="str">
            <v>{X}</v>
          </cell>
          <cell r="O17629">
            <v>0</v>
          </cell>
          <cell r="P17629" t="str">
            <v>A</v>
          </cell>
          <cell r="Q17629" t="str">
            <v>WWK</v>
          </cell>
          <cell r="R17629">
            <v>123</v>
          </cell>
        </row>
        <row r="17630">
          <cell r="A17630" t="str">
            <v>YES</v>
          </cell>
          <cell r="E17630" t="str">
            <v>Explore</v>
          </cell>
          <cell r="F17630" t="str">
            <v>Worldwake</v>
          </cell>
          <cell r="G17630" t="str">
            <v>C</v>
          </cell>
          <cell r="H17630" t="str">
            <v>Sorcery</v>
          </cell>
          <cell r="L17630" t="str">
            <v>You may play an additional land this turn. Draw a card.</v>
          </cell>
          <cell r="M17630" t="str">
            <v>{1}{G}</v>
          </cell>
          <cell r="O17630">
            <v>2</v>
          </cell>
          <cell r="P17630" t="str">
            <v>G</v>
          </cell>
          <cell r="Q17630" t="str">
            <v>WWK</v>
          </cell>
          <cell r="R17630">
            <v>99</v>
          </cell>
        </row>
        <row r="17631">
          <cell r="E17631" t="str">
            <v>Eye of Ugin</v>
          </cell>
          <cell r="F17631" t="str">
            <v>Worldwake</v>
          </cell>
          <cell r="G17631" t="str">
            <v>M</v>
          </cell>
          <cell r="H17631" t="str">
            <v>Legendary Land</v>
          </cell>
          <cell r="L17631" t="str">
            <v>Colorless Eldrazi spells you cast cost {2} less to cast. {7}, {T}: Search your library for a colorless creature card, reveal it, and put it into your hand. Then shuffle your library.</v>
          </cell>
          <cell r="O17631">
            <v>0</v>
          </cell>
          <cell r="P17631" t="str">
            <v>L</v>
          </cell>
          <cell r="Q17631" t="str">
            <v>WWK</v>
          </cell>
          <cell r="R17631">
            <v>136</v>
          </cell>
        </row>
        <row r="17632">
          <cell r="E17632" t="str">
            <v>Feral Contest</v>
          </cell>
          <cell r="F17632" t="str">
            <v>Worldwake</v>
          </cell>
          <cell r="G17632" t="str">
            <v>C</v>
          </cell>
          <cell r="H17632" t="str">
            <v>Sorcery</v>
          </cell>
          <cell r="L17632" t="str">
            <v>Put a +1/+1 counter on target creature you control. Another target creature blocks it this turn if able.</v>
          </cell>
          <cell r="M17632" t="str">
            <v>{3}{G}</v>
          </cell>
          <cell r="O17632">
            <v>4</v>
          </cell>
          <cell r="P17632" t="str">
            <v>G</v>
          </cell>
          <cell r="Q17632" t="str">
            <v>WWK</v>
          </cell>
          <cell r="R17632">
            <v>100</v>
          </cell>
        </row>
        <row r="17633">
          <cell r="E17633" t="str">
            <v>Fledgling Griffin</v>
          </cell>
          <cell r="F17633" t="str">
            <v>Worldwake</v>
          </cell>
          <cell r="G17633" t="str">
            <v>C</v>
          </cell>
          <cell r="H17633" t="str">
            <v>Creature — Griffin</v>
          </cell>
          <cell r="I17633">
            <v>2</v>
          </cell>
          <cell r="J17633">
            <v>2</v>
          </cell>
          <cell r="L17633" t="str">
            <v>Landfall — Whenever a land enters the battlefield under your control, Fledgling Griffin gains flying until end of turn.</v>
          </cell>
          <cell r="M17633" t="str">
            <v>{1}{W}</v>
          </cell>
          <cell r="O17633">
            <v>2</v>
          </cell>
          <cell r="P17633" t="str">
            <v>W</v>
          </cell>
          <cell r="Q17633" t="str">
            <v>WWK</v>
          </cell>
          <cell r="R17633">
            <v>5</v>
          </cell>
        </row>
        <row r="17634">
          <cell r="A17634" t="str">
            <v>YES (Foil)</v>
          </cell>
          <cell r="E17634" t="str">
            <v>Gnarlid Pack</v>
          </cell>
          <cell r="F17634" t="str">
            <v>Worldwake</v>
          </cell>
          <cell r="G17634" t="str">
            <v>C</v>
          </cell>
          <cell r="H17634" t="str">
            <v>Creature — Beast</v>
          </cell>
          <cell r="I17634">
            <v>2</v>
          </cell>
          <cell r="J17634">
            <v>2</v>
          </cell>
          <cell r="L17634" t="str">
            <v>Multikicker {1}{G} #_(You may pay an additional {1}{G} any number of times as you cast this spell.)_#?Gnarlid Pack enters the battlefield with a +1/+1 counter on it for each time it was kicked.</v>
          </cell>
          <cell r="M17634" t="str">
            <v>{1}{G}</v>
          </cell>
          <cell r="O17634">
            <v>2</v>
          </cell>
          <cell r="P17634" t="str">
            <v>G</v>
          </cell>
          <cell r="Q17634" t="str">
            <v>WWK</v>
          </cell>
          <cell r="R17634">
            <v>101</v>
          </cell>
        </row>
        <row r="17635">
          <cell r="E17635" t="str">
            <v>Goblin Roughrider</v>
          </cell>
          <cell r="F17635" t="str">
            <v>Worldwake</v>
          </cell>
          <cell r="G17635" t="str">
            <v>C</v>
          </cell>
          <cell r="H17635" t="str">
            <v>Creature — Goblin Knight</v>
          </cell>
          <cell r="I17635">
            <v>3</v>
          </cell>
          <cell r="J17635">
            <v>2</v>
          </cell>
          <cell r="L17635">
            <v>0</v>
          </cell>
          <cell r="M17635" t="str">
            <v>{2}{R}</v>
          </cell>
          <cell r="O17635">
            <v>3</v>
          </cell>
          <cell r="P17635" t="str">
            <v>R</v>
          </cell>
          <cell r="Q17635" t="str">
            <v>WWK</v>
          </cell>
          <cell r="R17635">
            <v>82</v>
          </cell>
        </row>
        <row r="17636">
          <cell r="E17636" t="str">
            <v>Goliath Sphinx</v>
          </cell>
          <cell r="F17636" t="str">
            <v>Worldwake</v>
          </cell>
          <cell r="G17636" t="str">
            <v>R</v>
          </cell>
          <cell r="H17636" t="str">
            <v>Creature — Sphinx</v>
          </cell>
          <cell r="I17636">
            <v>8</v>
          </cell>
          <cell r="J17636">
            <v>7</v>
          </cell>
          <cell r="L17636" t="str">
            <v>Flying</v>
          </cell>
          <cell r="M17636" t="str">
            <v>{5}{U}{U}</v>
          </cell>
          <cell r="O17636">
            <v>7</v>
          </cell>
          <cell r="P17636" t="str">
            <v>U</v>
          </cell>
          <cell r="Q17636" t="str">
            <v>WWK</v>
          </cell>
          <cell r="R17636">
            <v>28</v>
          </cell>
        </row>
        <row r="17637">
          <cell r="E17637" t="str">
            <v>Grappler Spider</v>
          </cell>
          <cell r="F17637" t="str">
            <v>Worldwake</v>
          </cell>
          <cell r="G17637" t="str">
            <v>C</v>
          </cell>
          <cell r="H17637" t="str">
            <v>Creature — Spider</v>
          </cell>
          <cell r="I17637">
            <v>2</v>
          </cell>
          <cell r="J17637">
            <v>1</v>
          </cell>
          <cell r="L17637" t="str">
            <v>Reach #_(This creature can block creatures with flying.)_#</v>
          </cell>
          <cell r="M17637" t="str">
            <v>{1}{G}</v>
          </cell>
          <cell r="O17637">
            <v>2</v>
          </cell>
          <cell r="P17637" t="str">
            <v>G</v>
          </cell>
          <cell r="Q17637" t="str">
            <v>WWK</v>
          </cell>
          <cell r="R17637">
            <v>102</v>
          </cell>
        </row>
        <row r="17638">
          <cell r="E17638" t="str">
            <v>Graypelt Hunter</v>
          </cell>
          <cell r="F17638" t="str">
            <v>Worldwake</v>
          </cell>
          <cell r="G17638" t="str">
            <v>C</v>
          </cell>
          <cell r="H17638" t="str">
            <v>Creature — Human Warrior Ally</v>
          </cell>
          <cell r="I17638">
            <v>2</v>
          </cell>
          <cell r="J17638">
            <v>2</v>
          </cell>
          <cell r="L17638" t="str">
            <v>Trample?Whenever Graypelt Hunter or another Ally enters the battlefield under your control, you may put a +1/+1 counter on Graypelt Hunter.</v>
          </cell>
          <cell r="M17638" t="str">
            <v>{3}{G}</v>
          </cell>
          <cell r="O17638">
            <v>4</v>
          </cell>
          <cell r="P17638" t="str">
            <v>G</v>
          </cell>
          <cell r="Q17638" t="str">
            <v>WWK</v>
          </cell>
          <cell r="R17638">
            <v>103</v>
          </cell>
        </row>
        <row r="17639">
          <cell r="E17639" t="str">
            <v>Grotag Thrasher</v>
          </cell>
          <cell r="F17639" t="str">
            <v>Worldwake</v>
          </cell>
          <cell r="G17639" t="str">
            <v>C</v>
          </cell>
          <cell r="H17639" t="str">
            <v>Creature — Lizard</v>
          </cell>
          <cell r="I17639">
            <v>3</v>
          </cell>
          <cell r="J17639">
            <v>3</v>
          </cell>
          <cell r="L17639" t="str">
            <v>Whenever Grotag Thrasher attacks, target creature can't block this turn.</v>
          </cell>
          <cell r="M17639" t="str">
            <v>{4}{R}</v>
          </cell>
          <cell r="O17639">
            <v>5</v>
          </cell>
          <cell r="P17639" t="str">
            <v>R</v>
          </cell>
          <cell r="Q17639" t="str">
            <v>WWK</v>
          </cell>
          <cell r="R17639">
            <v>83</v>
          </cell>
        </row>
        <row r="17640">
          <cell r="A17640" t="str">
            <v>YES</v>
          </cell>
          <cell r="E17640" t="str">
            <v>Groundswell</v>
          </cell>
          <cell r="F17640" t="str">
            <v>Worldwake</v>
          </cell>
          <cell r="G17640" t="str">
            <v>C</v>
          </cell>
          <cell r="H17640" t="str">
            <v>Instant</v>
          </cell>
          <cell r="L17640" t="str">
            <v>Target creature gets +2/+2 until end of turn. Landfall — If you had a land enter the battlefield under your control this turn, that creature gets +4/+4 until end of turn instead.</v>
          </cell>
          <cell r="M17640" t="str">
            <v>{G}</v>
          </cell>
          <cell r="O17640">
            <v>1</v>
          </cell>
          <cell r="P17640" t="str">
            <v>G</v>
          </cell>
          <cell r="Q17640" t="str">
            <v>WWK</v>
          </cell>
          <cell r="R17640">
            <v>104</v>
          </cell>
        </row>
        <row r="17641">
          <cell r="A17641" t="str">
            <v>YES</v>
          </cell>
          <cell r="E17641" t="str">
            <v>Guardian Zendikon</v>
          </cell>
          <cell r="F17641" t="str">
            <v>Worldwake</v>
          </cell>
          <cell r="G17641" t="str">
            <v>C</v>
          </cell>
          <cell r="H17641" t="str">
            <v>Enchantment — Aura</v>
          </cell>
          <cell r="L17641" t="str">
            <v>Enchant land?Enchanted land is a 2/6 white Wall creature with defender. It's still a land. When enchanted land dies, return that card to its owner's hand.</v>
          </cell>
          <cell r="M17641" t="str">
            <v>{2}{W}</v>
          </cell>
          <cell r="O17641">
            <v>3</v>
          </cell>
          <cell r="P17641" t="str">
            <v>W</v>
          </cell>
          <cell r="Q17641" t="str">
            <v>WWK</v>
          </cell>
          <cell r="R17641">
            <v>6</v>
          </cell>
        </row>
        <row r="17642">
          <cell r="A17642" t="str">
            <v>Promo</v>
          </cell>
          <cell r="E17642" t="str">
            <v>Hada Freeblade</v>
          </cell>
          <cell r="F17642" t="str">
            <v>Worldwake</v>
          </cell>
          <cell r="G17642" t="str">
            <v>U</v>
          </cell>
          <cell r="H17642" t="str">
            <v>Creature — Human Soldier Ally</v>
          </cell>
          <cell r="I17642">
            <v>0</v>
          </cell>
          <cell r="J17642">
            <v>1</v>
          </cell>
          <cell r="L17642" t="str">
            <v>Whenever Hada Freeblade or another Ally enters the battlefield under your control, you may put a +1/+1 counter on Hada Freeblade.</v>
          </cell>
          <cell r="M17642" t="str">
            <v>{W}</v>
          </cell>
          <cell r="O17642">
            <v>1</v>
          </cell>
          <cell r="P17642" t="str">
            <v>W</v>
          </cell>
          <cell r="Q17642" t="str">
            <v>WWK</v>
          </cell>
          <cell r="R17642">
            <v>7</v>
          </cell>
        </row>
        <row r="17643">
          <cell r="A17643" t="str">
            <v>YES (Foil)</v>
          </cell>
          <cell r="E17643" t="str">
            <v>Halimar Depths</v>
          </cell>
          <cell r="F17643" t="str">
            <v>Worldwake</v>
          </cell>
          <cell r="G17643" t="str">
            <v>C</v>
          </cell>
          <cell r="H17643" t="str">
            <v>Land</v>
          </cell>
          <cell r="L17643" t="str">
            <v>Halimar Depths enters the battlefield tapped. When Halimar Depths enters the battlefield, look at the top three cards of your library, then put them back in any order. {T}: Add {U} to your mana pool.</v>
          </cell>
          <cell r="N17643" t="str">
            <v>{U}</v>
          </cell>
          <cell r="O17643">
            <v>0</v>
          </cell>
          <cell r="P17643" t="str">
            <v>L</v>
          </cell>
          <cell r="Q17643" t="str">
            <v>WWK</v>
          </cell>
          <cell r="R17643">
            <v>137</v>
          </cell>
        </row>
        <row r="17644">
          <cell r="E17644" t="str">
            <v>Halimar Excavator</v>
          </cell>
          <cell r="F17644" t="str">
            <v>Worldwake</v>
          </cell>
          <cell r="G17644" t="str">
            <v>C</v>
          </cell>
          <cell r="H17644" t="str">
            <v>Creature — Human Wizard Ally</v>
          </cell>
          <cell r="I17644">
            <v>1</v>
          </cell>
          <cell r="J17644">
            <v>3</v>
          </cell>
          <cell r="L17644" t="str">
            <v>Whenever Halimar Excavator or another Ally enters the battlefield under your control, target player puts the top X cards of his or her library into his or her graveyard, where X is the number of Allies you control.</v>
          </cell>
          <cell r="M17644" t="str">
            <v>{1}{U}</v>
          </cell>
          <cell r="O17644">
            <v>2</v>
          </cell>
          <cell r="P17644" t="str">
            <v>U</v>
          </cell>
          <cell r="Q17644" t="str">
            <v>WWK</v>
          </cell>
          <cell r="R17644">
            <v>29</v>
          </cell>
        </row>
        <row r="17645">
          <cell r="E17645" t="str">
            <v>Hammer of Ruin</v>
          </cell>
          <cell r="F17645" t="str">
            <v>Worldwake</v>
          </cell>
          <cell r="G17645" t="str">
            <v>U</v>
          </cell>
          <cell r="H17645" t="str">
            <v>Artifact — Equipment</v>
          </cell>
          <cell r="L17645" t="str">
            <v>Equipped creature gets +2/+0. Whenever equipped creature deals combat damage to a player, you may destroy target Equipment that player controls. Equip {2}</v>
          </cell>
          <cell r="M17645" t="str">
            <v>{2}</v>
          </cell>
          <cell r="O17645">
            <v>2</v>
          </cell>
          <cell r="P17645" t="str">
            <v>A</v>
          </cell>
          <cell r="Q17645" t="str">
            <v>WWK</v>
          </cell>
          <cell r="R17645">
            <v>124</v>
          </cell>
        </row>
        <row r="17646">
          <cell r="E17646" t="str">
            <v>Harabaz Druid</v>
          </cell>
          <cell r="F17646" t="str">
            <v>Worldwake</v>
          </cell>
          <cell r="G17646" t="str">
            <v>R</v>
          </cell>
          <cell r="H17646" t="str">
            <v>Creature — Human Druid Ally</v>
          </cell>
          <cell r="I17646">
            <v>0</v>
          </cell>
          <cell r="J17646">
            <v>1</v>
          </cell>
          <cell r="L17646" t="str">
            <v>{T}: Add X mana of any one color to your mana pool, where X is the number of Allies you control.</v>
          </cell>
          <cell r="M17646" t="str">
            <v>{1}{G}</v>
          </cell>
          <cell r="N17646" t="str">
            <v>{W}{U}{B}{R}{G}</v>
          </cell>
          <cell r="O17646">
            <v>2</v>
          </cell>
          <cell r="P17646" t="str">
            <v>G</v>
          </cell>
          <cell r="Q17646" t="str">
            <v>WWK</v>
          </cell>
          <cell r="R17646">
            <v>105</v>
          </cell>
        </row>
        <row r="17647">
          <cell r="E17647" t="str">
            <v>Hedron Rover</v>
          </cell>
          <cell r="F17647" t="str">
            <v>Worldwake</v>
          </cell>
          <cell r="G17647" t="str">
            <v>C</v>
          </cell>
          <cell r="H17647" t="str">
            <v>Artifact Creature — Construct</v>
          </cell>
          <cell r="I17647">
            <v>2</v>
          </cell>
          <cell r="J17647">
            <v>2</v>
          </cell>
          <cell r="L17647" t="str">
            <v>Landfall — Whenever a land enters the battlefield under your control, Hedron Rover gets +2/+2 until end of turn.</v>
          </cell>
          <cell r="M17647" t="str">
            <v>{4}</v>
          </cell>
          <cell r="O17647">
            <v>4</v>
          </cell>
          <cell r="P17647" t="str">
            <v>A</v>
          </cell>
          <cell r="Q17647" t="str">
            <v>WWK</v>
          </cell>
          <cell r="R17647">
            <v>125</v>
          </cell>
        </row>
        <row r="17648">
          <cell r="E17648" t="str">
            <v>Horizon Drake</v>
          </cell>
          <cell r="F17648" t="str">
            <v>Worldwake</v>
          </cell>
          <cell r="G17648" t="str">
            <v>U</v>
          </cell>
          <cell r="H17648" t="str">
            <v>Creature — Drake</v>
          </cell>
          <cell r="I17648">
            <v>3</v>
          </cell>
          <cell r="J17648">
            <v>1</v>
          </cell>
          <cell r="L17648" t="str">
            <v>Flying, protection from lands</v>
          </cell>
          <cell r="M17648" t="str">
            <v>{1}{U}{U}</v>
          </cell>
          <cell r="O17648">
            <v>3</v>
          </cell>
          <cell r="P17648" t="str">
            <v>U</v>
          </cell>
          <cell r="Q17648" t="str">
            <v>WWK</v>
          </cell>
          <cell r="R17648">
            <v>30</v>
          </cell>
        </row>
        <row r="17649">
          <cell r="A17649" t="str">
            <v>YES</v>
          </cell>
          <cell r="E17649" t="str">
            <v>Iona's Judgment</v>
          </cell>
          <cell r="F17649" t="str">
            <v>Worldwake</v>
          </cell>
          <cell r="G17649" t="str">
            <v>C</v>
          </cell>
          <cell r="H17649" t="str">
            <v>Sorcery</v>
          </cell>
          <cell r="L17649" t="str">
            <v>Exile target creature or enchantment.</v>
          </cell>
          <cell r="M17649" t="str">
            <v>{4}{W}</v>
          </cell>
          <cell r="O17649">
            <v>5</v>
          </cell>
          <cell r="P17649" t="str">
            <v>W</v>
          </cell>
          <cell r="Q17649" t="str">
            <v>WWK</v>
          </cell>
          <cell r="R17649">
            <v>8</v>
          </cell>
        </row>
        <row r="17650">
          <cell r="E17650" t="str">
            <v>Jace, the Mind Sculptor</v>
          </cell>
          <cell r="F17650" t="str">
            <v>Worldwake</v>
          </cell>
          <cell r="G17650" t="str">
            <v>M</v>
          </cell>
          <cell r="H17650" t="str">
            <v>Planeswalker — Jace</v>
          </cell>
          <cell r="K17650">
            <v>3</v>
          </cell>
          <cell r="L17650" t="str">
            <v xml:space="preserve">+2: Look at the top card of target player's library. You may put that card on the bottom of that player's library. 0: Draw three cards, then put two cards from your hand on top of your library in any order. -1: Return target creature to its owner's hand. </v>
          </cell>
          <cell r="M17650" t="str">
            <v>{2}{U}{U}</v>
          </cell>
          <cell r="O17650">
            <v>4</v>
          </cell>
          <cell r="P17650" t="str">
            <v>U</v>
          </cell>
          <cell r="Q17650" t="str">
            <v>WWK</v>
          </cell>
          <cell r="R17650">
            <v>31</v>
          </cell>
        </row>
        <row r="17651">
          <cell r="E17651" t="str">
            <v>Jagwasp Swarm</v>
          </cell>
          <cell r="F17651" t="str">
            <v>Worldwake</v>
          </cell>
          <cell r="G17651" t="str">
            <v>C</v>
          </cell>
          <cell r="H17651" t="str">
            <v>Creature — Insect</v>
          </cell>
          <cell r="I17651">
            <v>3</v>
          </cell>
          <cell r="J17651">
            <v>2</v>
          </cell>
          <cell r="L17651" t="str">
            <v>Flying</v>
          </cell>
          <cell r="M17651" t="str">
            <v>{3}{B}</v>
          </cell>
          <cell r="O17651">
            <v>4</v>
          </cell>
          <cell r="P17651" t="str">
            <v>B</v>
          </cell>
          <cell r="Q17651" t="str">
            <v>WWK</v>
          </cell>
          <cell r="R17651">
            <v>58</v>
          </cell>
        </row>
        <row r="17652">
          <cell r="E17652" t="str">
            <v>Join the Ranks</v>
          </cell>
          <cell r="F17652" t="str">
            <v>Worldwake</v>
          </cell>
          <cell r="G17652" t="str">
            <v>C</v>
          </cell>
          <cell r="H17652" t="str">
            <v>Instant</v>
          </cell>
          <cell r="L17652" t="str">
            <v>Put two 1/1 white Soldier Ally creature tokens onto the battlefield.</v>
          </cell>
          <cell r="M17652" t="str">
            <v>{3}{W}</v>
          </cell>
          <cell r="O17652">
            <v>4</v>
          </cell>
          <cell r="P17652" t="str">
            <v>W</v>
          </cell>
          <cell r="Q17652" t="str">
            <v>WWK</v>
          </cell>
          <cell r="R17652">
            <v>9</v>
          </cell>
        </row>
        <row r="17653">
          <cell r="A17653" t="str">
            <v>Promo</v>
          </cell>
          <cell r="E17653" t="str">
            <v>Joraga Warcaller</v>
          </cell>
          <cell r="F17653" t="str">
            <v>Worldwake</v>
          </cell>
          <cell r="G17653" t="str">
            <v>R</v>
          </cell>
          <cell r="H17653" t="str">
            <v>Creature — Elf Warrior</v>
          </cell>
          <cell r="I17653">
            <v>1</v>
          </cell>
          <cell r="J17653">
            <v>1</v>
          </cell>
          <cell r="L17653" t="str">
            <v>Multikicker {1}{G}. Joraga Warcaller enters the battlefield with a +1/+1 counter on it for each time it was kicked. Other Elf creatures you control get +1/+1 for each +1/+1 counter on Joraga Warcaller.</v>
          </cell>
          <cell r="M17653" t="str">
            <v>{G}</v>
          </cell>
          <cell r="O17653">
            <v>1</v>
          </cell>
          <cell r="P17653" t="str">
            <v>G</v>
          </cell>
          <cell r="Q17653" t="str">
            <v>WWK</v>
          </cell>
          <cell r="R17653">
            <v>106</v>
          </cell>
        </row>
        <row r="17654">
          <cell r="E17654" t="str">
            <v>Jwari Shapeshifter</v>
          </cell>
          <cell r="F17654" t="str">
            <v>Worldwake</v>
          </cell>
          <cell r="G17654" t="str">
            <v>R</v>
          </cell>
          <cell r="H17654" t="str">
            <v>Creature — Shapeshifter Ally</v>
          </cell>
          <cell r="I17654">
            <v>0</v>
          </cell>
          <cell r="J17654">
            <v>0</v>
          </cell>
          <cell r="L17654" t="str">
            <v>You may have Jwari Shapeshifter enter the battlefield as a copy of any Ally creature on the battlefield.</v>
          </cell>
          <cell r="M17654" t="str">
            <v>{1}{U}</v>
          </cell>
          <cell r="O17654">
            <v>2</v>
          </cell>
          <cell r="P17654" t="str">
            <v>U</v>
          </cell>
          <cell r="Q17654" t="str">
            <v>WWK</v>
          </cell>
          <cell r="R17654">
            <v>32</v>
          </cell>
        </row>
        <row r="17655">
          <cell r="A17655" t="str">
            <v>Promo</v>
          </cell>
          <cell r="E17655" t="str">
            <v>Kalastria Highborn</v>
          </cell>
          <cell r="F17655" t="str">
            <v>Worldwake</v>
          </cell>
          <cell r="G17655" t="str">
            <v>R</v>
          </cell>
          <cell r="H17655" t="str">
            <v>Creature — Vampire Shaman</v>
          </cell>
          <cell r="I17655">
            <v>2</v>
          </cell>
          <cell r="J17655">
            <v>2</v>
          </cell>
          <cell r="L17655" t="str">
            <v>Whenever Kalastria Highborn or another Vampire you control dies, you may pay {B}. If you do, target player loses 2 life and you gain 2 life.</v>
          </cell>
          <cell r="M17655" t="str">
            <v>{B}{B}</v>
          </cell>
          <cell r="O17655">
            <v>2</v>
          </cell>
          <cell r="P17655" t="str">
            <v>B</v>
          </cell>
          <cell r="Q17655" t="str">
            <v>WWK</v>
          </cell>
          <cell r="R17655">
            <v>59</v>
          </cell>
        </row>
        <row r="17656">
          <cell r="E17656" t="str">
            <v>Kazuul, Tyrant of the Cliffs</v>
          </cell>
          <cell r="F17656" t="str">
            <v>Worldwake</v>
          </cell>
          <cell r="G17656" t="str">
            <v>R</v>
          </cell>
          <cell r="H17656" t="str">
            <v>Legendary Creature — Ogre Warrior</v>
          </cell>
          <cell r="I17656">
            <v>5</v>
          </cell>
          <cell r="J17656">
            <v>4</v>
          </cell>
          <cell r="L17656" t="str">
            <v>Whenever a creature an opponent controls attacks, if you're the defending player, put a 3/3 red Ogre creature token onto the battlefield unless that creature's controller pays {3}.</v>
          </cell>
          <cell r="M17656" t="str">
            <v>{3}{R}{R}</v>
          </cell>
          <cell r="O17656">
            <v>5</v>
          </cell>
          <cell r="P17656" t="str">
            <v>R</v>
          </cell>
          <cell r="Q17656" t="str">
            <v>WWK</v>
          </cell>
          <cell r="R17656">
            <v>84</v>
          </cell>
        </row>
        <row r="17657">
          <cell r="A17657" t="str">
            <v>YES (Foil)</v>
          </cell>
          <cell r="E17657" t="str">
            <v>Khalni Garden</v>
          </cell>
          <cell r="F17657" t="str">
            <v>Worldwake</v>
          </cell>
          <cell r="G17657" t="str">
            <v>C</v>
          </cell>
          <cell r="H17657" t="str">
            <v>Land</v>
          </cell>
          <cell r="L17657" t="str">
            <v>Khalni Garden enters the battlefield tapped. When Khalni Garden enters the battlefield, put a 0/1 green Plant creature token onto the battlefield. {T}: Add {G} to your mana pool.</v>
          </cell>
          <cell r="N17657" t="str">
            <v>{G}</v>
          </cell>
          <cell r="O17657">
            <v>0</v>
          </cell>
          <cell r="P17657" t="str">
            <v>L</v>
          </cell>
          <cell r="Q17657" t="str">
            <v>WWK</v>
          </cell>
          <cell r="R17657">
            <v>138</v>
          </cell>
        </row>
        <row r="17658">
          <cell r="E17658" t="str">
            <v>Kitesail</v>
          </cell>
          <cell r="F17658" t="str">
            <v>Worldwake</v>
          </cell>
          <cell r="G17658" t="str">
            <v>C</v>
          </cell>
          <cell r="H17658" t="str">
            <v>Artifact — Equipment</v>
          </cell>
          <cell r="L17658" t="str">
            <v>Equipped creature gets +1/+0 and has flying. Equip {2} #_({2}: Attach to target creature you control. Equip only as a sorcery.)_#</v>
          </cell>
          <cell r="M17658" t="str">
            <v>{2}</v>
          </cell>
          <cell r="O17658">
            <v>2</v>
          </cell>
          <cell r="P17658" t="str">
            <v>A</v>
          </cell>
          <cell r="Q17658" t="str">
            <v>WWK</v>
          </cell>
          <cell r="R17658">
            <v>126</v>
          </cell>
        </row>
        <row r="17659">
          <cell r="A17659" t="str">
            <v>YES (Foil)</v>
          </cell>
          <cell r="E17659" t="str">
            <v>Kitesail Apprentice</v>
          </cell>
          <cell r="F17659" t="str">
            <v>Worldwake</v>
          </cell>
          <cell r="G17659" t="str">
            <v>C</v>
          </cell>
          <cell r="H17659" t="str">
            <v>Creature — Kor Soldier</v>
          </cell>
          <cell r="I17659">
            <v>1</v>
          </cell>
          <cell r="J17659">
            <v>1</v>
          </cell>
          <cell r="L17659" t="str">
            <v>As long as Kitesail Apprentice is equipped, it gets +1/+1 and has flying.</v>
          </cell>
          <cell r="M17659" t="str">
            <v>{W}</v>
          </cell>
          <cell r="O17659">
            <v>1</v>
          </cell>
          <cell r="P17659" t="str">
            <v>W</v>
          </cell>
          <cell r="Q17659" t="str">
            <v>WWK</v>
          </cell>
          <cell r="R17659">
            <v>10</v>
          </cell>
        </row>
        <row r="17660">
          <cell r="A17660" t="str">
            <v>Promo</v>
          </cell>
          <cell r="E17660" t="str">
            <v>Kor Firewalker</v>
          </cell>
          <cell r="F17660" t="str">
            <v>Worldwake</v>
          </cell>
          <cell r="G17660" t="str">
            <v>U</v>
          </cell>
          <cell r="H17660" t="str">
            <v>Creature — Kor Soldier</v>
          </cell>
          <cell r="I17660">
            <v>2</v>
          </cell>
          <cell r="J17660">
            <v>2</v>
          </cell>
          <cell r="L17660" t="str">
            <v>Protection from red?Whenever a player casts a red spell, you may gain 1 life.</v>
          </cell>
          <cell r="M17660" t="str">
            <v>{W}{W}</v>
          </cell>
          <cell r="O17660">
            <v>2</v>
          </cell>
          <cell r="P17660" t="str">
            <v>W</v>
          </cell>
          <cell r="Q17660" t="str">
            <v>WWK</v>
          </cell>
          <cell r="R17660">
            <v>11</v>
          </cell>
        </row>
        <row r="17661">
          <cell r="A17661" t="str">
            <v>YES (Foil)</v>
          </cell>
          <cell r="E17661" t="str">
            <v>Lavaclaw Reaches</v>
          </cell>
          <cell r="F17661" t="str">
            <v>Worldwake</v>
          </cell>
          <cell r="G17661" t="str">
            <v>R</v>
          </cell>
          <cell r="H17661" t="str">
            <v>Land</v>
          </cell>
          <cell r="L17661" t="str">
            <v>Lavaclaw Reaches enters the battlefield tapped. {T}: Add {B} or {R} to your mana pool. {1}{B}{R}: Until end of turn, Lavaclaw Reaches becomes a 2/2 black and red Elemental creature with "{X}: This creature gets +X/+0 until end of turn." It's still a land.</v>
          </cell>
          <cell r="N17661" t="str">
            <v>{B}{R}</v>
          </cell>
          <cell r="O17661">
            <v>0</v>
          </cell>
          <cell r="P17661" t="str">
            <v>L</v>
          </cell>
          <cell r="Q17661" t="str">
            <v>WWK</v>
          </cell>
          <cell r="R17661">
            <v>139</v>
          </cell>
        </row>
        <row r="17662">
          <cell r="A17662" t="str">
            <v>Promo</v>
          </cell>
          <cell r="E17662" t="str">
            <v>Leatherback Baloth</v>
          </cell>
          <cell r="F17662" t="str">
            <v>Worldwake</v>
          </cell>
          <cell r="G17662" t="str">
            <v>U</v>
          </cell>
          <cell r="H17662" t="str">
            <v>Creature — Beast</v>
          </cell>
          <cell r="I17662">
            <v>4</v>
          </cell>
          <cell r="J17662">
            <v>5</v>
          </cell>
          <cell r="L17662">
            <v>0</v>
          </cell>
          <cell r="M17662" t="str">
            <v>{G}{G}{G}</v>
          </cell>
          <cell r="O17662">
            <v>3</v>
          </cell>
          <cell r="P17662" t="str">
            <v>G</v>
          </cell>
          <cell r="Q17662" t="str">
            <v>WWK</v>
          </cell>
          <cell r="R17662">
            <v>107</v>
          </cell>
        </row>
        <row r="17663">
          <cell r="E17663" t="str">
            <v>Lightkeeper of Emeria</v>
          </cell>
          <cell r="F17663" t="str">
            <v>Worldwake</v>
          </cell>
          <cell r="G17663" t="str">
            <v>U</v>
          </cell>
          <cell r="H17663" t="str">
            <v>Creature — Angel</v>
          </cell>
          <cell r="I17663">
            <v>2</v>
          </cell>
          <cell r="J17663">
            <v>4</v>
          </cell>
          <cell r="L17663" t="str">
            <v>Multikicker {W} #_(You may pay an additional {W} any number of times as you cast this spell.)_#?Flying?When Lightkeeper of Emeria enters the battlefield, you gain 2 life for each time it was kicked.</v>
          </cell>
          <cell r="M17663" t="str">
            <v>{3}{W}</v>
          </cell>
          <cell r="O17663">
            <v>4</v>
          </cell>
          <cell r="P17663" t="str">
            <v>W</v>
          </cell>
          <cell r="Q17663" t="str">
            <v>WWK</v>
          </cell>
          <cell r="R17663">
            <v>12</v>
          </cell>
        </row>
        <row r="17664">
          <cell r="A17664" t="str">
            <v>YES (Foil)</v>
          </cell>
          <cell r="E17664" t="str">
            <v>Loam Lion</v>
          </cell>
          <cell r="F17664" t="str">
            <v>Worldwake</v>
          </cell>
          <cell r="G17664" t="str">
            <v>U</v>
          </cell>
          <cell r="H17664" t="str">
            <v>Creature — Cat</v>
          </cell>
          <cell r="I17664">
            <v>1</v>
          </cell>
          <cell r="J17664">
            <v>1</v>
          </cell>
          <cell r="L17664" t="str">
            <v>Loam Lion gets +1/+2 as long as you control a Forest.</v>
          </cell>
          <cell r="M17664" t="str">
            <v>{W}</v>
          </cell>
          <cell r="O17664">
            <v>1</v>
          </cell>
          <cell r="P17664" t="str">
            <v>W</v>
          </cell>
          <cell r="Q17664" t="str">
            <v>WWK</v>
          </cell>
          <cell r="R17664">
            <v>13</v>
          </cell>
        </row>
        <row r="17665">
          <cell r="E17665" t="str">
            <v>Lodestone Golem</v>
          </cell>
          <cell r="F17665" t="str">
            <v>Worldwake</v>
          </cell>
          <cell r="G17665" t="str">
            <v>R</v>
          </cell>
          <cell r="H17665" t="str">
            <v>Artifact Creature — Golem</v>
          </cell>
          <cell r="I17665">
            <v>5</v>
          </cell>
          <cell r="J17665">
            <v>3</v>
          </cell>
          <cell r="L17665" t="str">
            <v>Nonartifact spells cost {1} more to cast.</v>
          </cell>
          <cell r="M17665" t="str">
            <v>{4}</v>
          </cell>
          <cell r="O17665">
            <v>4</v>
          </cell>
          <cell r="P17665" t="str">
            <v>A</v>
          </cell>
          <cell r="Q17665" t="str">
            <v>WWK</v>
          </cell>
          <cell r="R17665">
            <v>127</v>
          </cell>
        </row>
        <row r="17666">
          <cell r="E17666" t="str">
            <v>Marsh Threader</v>
          </cell>
          <cell r="F17666" t="str">
            <v>Worldwake</v>
          </cell>
          <cell r="G17666" t="str">
            <v>C</v>
          </cell>
          <cell r="H17666" t="str">
            <v>Creature — Kor Scout</v>
          </cell>
          <cell r="I17666">
            <v>2</v>
          </cell>
          <cell r="J17666">
            <v>1</v>
          </cell>
          <cell r="L17666" t="str">
            <v>Swampwalk</v>
          </cell>
          <cell r="M17666" t="str">
            <v>{1}{W}</v>
          </cell>
          <cell r="O17666">
            <v>2</v>
          </cell>
          <cell r="P17666" t="str">
            <v>W</v>
          </cell>
          <cell r="Q17666" t="str">
            <v>WWK</v>
          </cell>
          <cell r="R17666">
            <v>14</v>
          </cell>
        </row>
        <row r="17667">
          <cell r="A17667" t="str">
            <v>YES (Foil)</v>
          </cell>
          <cell r="E17667" t="str">
            <v>Marshal's Anthem</v>
          </cell>
          <cell r="F17667" t="str">
            <v>Worldwake</v>
          </cell>
          <cell r="G17667" t="str">
            <v>R</v>
          </cell>
          <cell r="H17667" t="str">
            <v>Enchantment</v>
          </cell>
          <cell r="L17667" t="str">
            <v>Multikicker {1}{W}. Creatures you control get +1/+1. When Marshal's Anthem enters the battlefield, return up to X target creature cards from your graveyard to the battlefield, where X is the number of times Marshal's Anthem was kicked.</v>
          </cell>
          <cell r="M17667" t="str">
            <v>{2}{W}{W}</v>
          </cell>
          <cell r="O17667">
            <v>4</v>
          </cell>
          <cell r="P17667" t="str">
            <v>W</v>
          </cell>
          <cell r="Q17667" t="str">
            <v>WWK</v>
          </cell>
          <cell r="R17667">
            <v>15</v>
          </cell>
        </row>
        <row r="17668">
          <cell r="A17668" t="str">
            <v>YES (Foil)</v>
          </cell>
          <cell r="E17668" t="str">
            <v>Mire's Toll</v>
          </cell>
          <cell r="F17668" t="str">
            <v>Worldwake</v>
          </cell>
          <cell r="G17668" t="str">
            <v>C</v>
          </cell>
          <cell r="H17668" t="str">
            <v>Sorcery</v>
          </cell>
          <cell r="L17668" t="str">
            <v>Target player reveals a number of cards from his or her hand equal to the number of Swamps you control. You choose one of them. That player discards that card.</v>
          </cell>
          <cell r="M17668" t="str">
            <v>{B}</v>
          </cell>
          <cell r="O17668">
            <v>1</v>
          </cell>
          <cell r="P17668" t="str">
            <v>B</v>
          </cell>
          <cell r="Q17668" t="str">
            <v>WWK</v>
          </cell>
          <cell r="R17668">
            <v>60</v>
          </cell>
        </row>
        <row r="17669">
          <cell r="E17669" t="str">
            <v>Mordant Dragon</v>
          </cell>
          <cell r="F17669" t="str">
            <v>Worldwake</v>
          </cell>
          <cell r="G17669" t="str">
            <v>R</v>
          </cell>
          <cell r="H17669" t="str">
            <v>Creature — Dragon</v>
          </cell>
          <cell r="I17669">
            <v>5</v>
          </cell>
          <cell r="J17669">
            <v>5</v>
          </cell>
          <cell r="L17669" t="str">
            <v>Flying?{1}{R}: Mordant Dragon gets +1/+0 until end of turn. Whenever Mordant Dragon deals combat damage to a player, you may have it deal that much damage to target creature that player controls.</v>
          </cell>
          <cell r="M17669" t="str">
            <v>{3}{R}{R}{R}</v>
          </cell>
          <cell r="O17669">
            <v>6</v>
          </cell>
          <cell r="P17669" t="str">
            <v>R</v>
          </cell>
          <cell r="Q17669" t="str">
            <v>WWK</v>
          </cell>
          <cell r="R17669">
            <v>85</v>
          </cell>
        </row>
        <row r="17670">
          <cell r="E17670" t="str">
            <v>Mysteries of the Deep</v>
          </cell>
          <cell r="F17670" t="str">
            <v>Worldwake</v>
          </cell>
          <cell r="G17670" t="str">
            <v>C</v>
          </cell>
          <cell r="H17670" t="str">
            <v>Instant</v>
          </cell>
          <cell r="L17670" t="str">
            <v>Draw two cards. Landfall — If you had a land enter the battlefield under your control this turn, draw three cards instead.</v>
          </cell>
          <cell r="M17670" t="str">
            <v>{4}{U}</v>
          </cell>
          <cell r="O17670">
            <v>5</v>
          </cell>
          <cell r="P17670" t="str">
            <v>U</v>
          </cell>
          <cell r="Q17670" t="str">
            <v>WWK</v>
          </cell>
          <cell r="R17670">
            <v>33</v>
          </cell>
        </row>
        <row r="17671">
          <cell r="A17671" t="str">
            <v>YES</v>
          </cell>
          <cell r="E17671" t="str">
            <v>Nature's Claim</v>
          </cell>
          <cell r="F17671" t="str">
            <v>Worldwake</v>
          </cell>
          <cell r="G17671" t="str">
            <v>C</v>
          </cell>
          <cell r="H17671" t="str">
            <v>Instant</v>
          </cell>
          <cell r="L17671" t="str">
            <v>Destroy target artifact or enchantment. Its controller gains 4 life.</v>
          </cell>
          <cell r="M17671" t="str">
            <v>{G}</v>
          </cell>
          <cell r="O17671">
            <v>1</v>
          </cell>
          <cell r="P17671" t="str">
            <v>G</v>
          </cell>
          <cell r="Q17671" t="str">
            <v>WWK</v>
          </cell>
          <cell r="R17671">
            <v>108</v>
          </cell>
        </row>
        <row r="17672">
          <cell r="A17672" t="str">
            <v>YES</v>
          </cell>
          <cell r="E17672" t="str">
            <v>Nemesis Trap</v>
          </cell>
          <cell r="F17672" t="str">
            <v>Worldwake</v>
          </cell>
          <cell r="G17672" t="str">
            <v>U</v>
          </cell>
          <cell r="H17672" t="str">
            <v>Instant — Trap</v>
          </cell>
          <cell r="L17672" t="str">
            <v>If a white creature is attacking, you may pay {B}{B} rather than pay Nemesis Trap's mana cost. Exile target attacking creature. Put a token that's a copy of that creature onto the battlefield. Exile it at the beginning of the next end step.</v>
          </cell>
          <cell r="M17672" t="str">
            <v>{4}{B}{B}</v>
          </cell>
          <cell r="O17672">
            <v>6</v>
          </cell>
          <cell r="P17672" t="str">
            <v>B</v>
          </cell>
          <cell r="Q17672" t="str">
            <v>WWK</v>
          </cell>
          <cell r="R17672">
            <v>61</v>
          </cell>
        </row>
        <row r="17673">
          <cell r="A17673" t="str">
            <v>YES</v>
          </cell>
          <cell r="E17673" t="str">
            <v>Novablast Wurm</v>
          </cell>
          <cell r="F17673" t="str">
            <v>Worldwake</v>
          </cell>
          <cell r="G17673" t="str">
            <v>M</v>
          </cell>
          <cell r="H17673" t="str">
            <v>Creature — Wurm</v>
          </cell>
          <cell r="I17673">
            <v>7</v>
          </cell>
          <cell r="J17673">
            <v>7</v>
          </cell>
          <cell r="L17673" t="str">
            <v>Whenever Novablast Wurm attacks, destroy all other creatures.</v>
          </cell>
          <cell r="M17673" t="str">
            <v>{3}{G}{G}{W}{W}</v>
          </cell>
          <cell r="O17673">
            <v>7</v>
          </cell>
          <cell r="P17673" t="str">
            <v>GW</v>
          </cell>
          <cell r="Q17673" t="str">
            <v>WWK</v>
          </cell>
          <cell r="R17673">
            <v>119</v>
          </cell>
        </row>
        <row r="17674">
          <cell r="A17674" t="str">
            <v>Promo</v>
          </cell>
          <cell r="E17674" t="str">
            <v>Omnath, Locus of Mana</v>
          </cell>
          <cell r="F17674" t="str">
            <v>Worldwake</v>
          </cell>
          <cell r="G17674" t="str">
            <v>M</v>
          </cell>
          <cell r="H17674" t="str">
            <v>Legendary Creature — Elemental</v>
          </cell>
          <cell r="I17674">
            <v>1</v>
          </cell>
          <cell r="J17674">
            <v>1</v>
          </cell>
          <cell r="L17674" t="str">
            <v>Green mana doesn't empty from your mana pool as steps and phases end. Omnath, Locus of Mana gets +1/+1 for each green mana in your mana pool.</v>
          </cell>
          <cell r="M17674" t="str">
            <v>{2}{G}</v>
          </cell>
          <cell r="O17674">
            <v>3</v>
          </cell>
          <cell r="P17674" t="str">
            <v>G</v>
          </cell>
          <cell r="Q17674" t="str">
            <v>WWK</v>
          </cell>
          <cell r="R17674">
            <v>109</v>
          </cell>
        </row>
        <row r="17675">
          <cell r="E17675" t="str">
            <v>Perimeter Captain</v>
          </cell>
          <cell r="F17675" t="str">
            <v>Worldwake</v>
          </cell>
          <cell r="G17675" t="str">
            <v>U</v>
          </cell>
          <cell r="H17675" t="str">
            <v>Creature — Human Soldier</v>
          </cell>
          <cell r="I17675">
            <v>0</v>
          </cell>
          <cell r="J17675">
            <v>4</v>
          </cell>
          <cell r="L17675" t="str">
            <v>Defender?Whenever a creature you control with defender blocks, you may gain 2 life.</v>
          </cell>
          <cell r="M17675" t="str">
            <v>{W}</v>
          </cell>
          <cell r="O17675">
            <v>1</v>
          </cell>
          <cell r="P17675" t="str">
            <v>W</v>
          </cell>
          <cell r="Q17675" t="str">
            <v>WWK</v>
          </cell>
          <cell r="R17675">
            <v>16</v>
          </cell>
        </row>
        <row r="17676">
          <cell r="A17676" t="str">
            <v>YES</v>
          </cell>
          <cell r="E17676" t="str">
            <v>Permafrost Trap</v>
          </cell>
          <cell r="F17676" t="str">
            <v>Worldwake</v>
          </cell>
          <cell r="G17676" t="str">
            <v>U</v>
          </cell>
          <cell r="H17676" t="str">
            <v>Instant — Trap</v>
          </cell>
          <cell r="L17676" t="str">
            <v>If an opponent had a green creature enter the battlefield under his or her control this turn, you may pay {U} rather than pay Permafrost Trap's mana cost. Tap up to two target creatures. Those creatures don't untap during their controller's next untap step.</v>
          </cell>
          <cell r="M17676" t="str">
            <v>{2}{U}{U}</v>
          </cell>
          <cell r="O17676">
            <v>4</v>
          </cell>
          <cell r="P17676" t="str">
            <v>U</v>
          </cell>
          <cell r="Q17676" t="str">
            <v>WWK</v>
          </cell>
          <cell r="R17676">
            <v>34</v>
          </cell>
        </row>
        <row r="17677">
          <cell r="A17677" t="str">
            <v>YES (Foil)</v>
          </cell>
          <cell r="E17677" t="str">
            <v>Pilgrim's Eye</v>
          </cell>
          <cell r="F17677" t="str">
            <v>Worldwake</v>
          </cell>
          <cell r="G17677" t="str">
            <v>C</v>
          </cell>
          <cell r="H17677" t="str">
            <v>Artifact Creature — Thopter</v>
          </cell>
          <cell r="I17677">
            <v>1</v>
          </cell>
          <cell r="J17677">
            <v>1</v>
          </cell>
          <cell r="L17677" t="str">
            <v>Flying. When Pilgrim's Eye enters the battlefield, you may search your library for a basic land card, reveal it, put it into your hand, then shuffle your library.</v>
          </cell>
          <cell r="M17677" t="str">
            <v>{3}</v>
          </cell>
          <cell r="O17677">
            <v>3</v>
          </cell>
          <cell r="P17677" t="str">
            <v>A</v>
          </cell>
          <cell r="Q17677" t="str">
            <v>WWK</v>
          </cell>
          <cell r="R17677">
            <v>128</v>
          </cell>
        </row>
        <row r="17678">
          <cell r="E17678" t="str">
            <v>Pulse Tracker</v>
          </cell>
          <cell r="F17678" t="str">
            <v>Worldwake</v>
          </cell>
          <cell r="G17678" t="str">
            <v>C</v>
          </cell>
          <cell r="H17678" t="str">
            <v>Creature — Vampire Rogue</v>
          </cell>
          <cell r="I17678">
            <v>1</v>
          </cell>
          <cell r="J17678">
            <v>1</v>
          </cell>
          <cell r="L17678" t="str">
            <v>Whenever Pulse Tracker attacks, each opponent loses 1 life.</v>
          </cell>
          <cell r="M17678" t="str">
            <v>{B}</v>
          </cell>
          <cell r="O17678">
            <v>1</v>
          </cell>
          <cell r="P17678" t="str">
            <v>B</v>
          </cell>
          <cell r="Q17678" t="str">
            <v>WWK</v>
          </cell>
          <cell r="R17678">
            <v>62</v>
          </cell>
        </row>
        <row r="17679">
          <cell r="A17679" t="str">
            <v>YES (Foil)</v>
          </cell>
          <cell r="E17679" t="str">
            <v>Quag Vampires</v>
          </cell>
          <cell r="F17679" t="str">
            <v>Worldwake</v>
          </cell>
          <cell r="G17679" t="str">
            <v>C</v>
          </cell>
          <cell r="H17679" t="str">
            <v>Creature — Vampire Rogue</v>
          </cell>
          <cell r="I17679">
            <v>1</v>
          </cell>
          <cell r="J17679">
            <v>1</v>
          </cell>
          <cell r="L17679" t="str">
            <v>Multikicker {1}{B} #_(You may pay an additional {1}{B} any number of times as you cast this spell.)_#?Swampwalk?Quag Vampires enters the battlefield with a +1/+1 counter on it for each time it was kicked.</v>
          </cell>
          <cell r="M17679" t="str">
            <v>{B}</v>
          </cell>
          <cell r="O17679">
            <v>1</v>
          </cell>
          <cell r="P17679" t="str">
            <v>B</v>
          </cell>
          <cell r="Q17679" t="str">
            <v>WWK</v>
          </cell>
          <cell r="R17679">
            <v>63</v>
          </cell>
        </row>
        <row r="17680">
          <cell r="A17680" t="str">
            <v>YES</v>
          </cell>
          <cell r="E17680" t="str">
            <v>Quest for Renewal</v>
          </cell>
          <cell r="F17680" t="str">
            <v>Worldwake</v>
          </cell>
          <cell r="G17680" t="str">
            <v>U</v>
          </cell>
          <cell r="H17680" t="str">
            <v>Enchantment</v>
          </cell>
          <cell r="L17680" t="str">
            <v>Whenever a creature you control becomes tapped, you may put a quest counter on Quest for Renewal. As long as there are four or more quest counters on Quest for Renewal, untap all creatures you control during each other player's untap step.</v>
          </cell>
          <cell r="M17680" t="str">
            <v>{1}{G}</v>
          </cell>
          <cell r="O17680">
            <v>2</v>
          </cell>
          <cell r="P17680" t="str">
            <v>G</v>
          </cell>
          <cell r="Q17680" t="str">
            <v>WWK</v>
          </cell>
          <cell r="R17680">
            <v>110</v>
          </cell>
        </row>
        <row r="17681">
          <cell r="E17681" t="str">
            <v>Quest for the Goblin Lord</v>
          </cell>
          <cell r="F17681" t="str">
            <v>Worldwake</v>
          </cell>
          <cell r="G17681" t="str">
            <v>U</v>
          </cell>
          <cell r="H17681" t="str">
            <v>Enchantment</v>
          </cell>
          <cell r="L17681" t="str">
            <v>Whenever a Goblin enters the battlefield under your control, you may put a quest counter on Quest for the Goblin Lord. As long as Quest for the Goblin Lord has five or more quest counters on it, creatures you control get +2/+0.</v>
          </cell>
          <cell r="M17681" t="str">
            <v>{R}</v>
          </cell>
          <cell r="O17681">
            <v>1</v>
          </cell>
          <cell r="P17681" t="str">
            <v>R</v>
          </cell>
          <cell r="Q17681" t="str">
            <v>WWK</v>
          </cell>
          <cell r="R17681">
            <v>86</v>
          </cell>
        </row>
        <row r="17682">
          <cell r="A17682" t="str">
            <v>YES</v>
          </cell>
          <cell r="E17682" t="str">
            <v>Quest for the Nihil Stone</v>
          </cell>
          <cell r="F17682" t="str">
            <v>Worldwake</v>
          </cell>
          <cell r="G17682" t="str">
            <v>R</v>
          </cell>
          <cell r="H17682" t="str">
            <v>Enchantment</v>
          </cell>
          <cell r="L17682" t="str">
            <v>Whenever an opponent discards a card, you may put a quest counter on Quest for the Nihil Stone. At the beginning of each opponent's upkeep, if that player has no cards in hand and Quest for the Nihil Stone has two or more quest counters on it, you may have that player lose 5 life.</v>
          </cell>
          <cell r="M17682" t="str">
            <v>{B}</v>
          </cell>
          <cell r="O17682">
            <v>1</v>
          </cell>
          <cell r="P17682" t="str">
            <v>B</v>
          </cell>
          <cell r="Q17682" t="str">
            <v>WWK</v>
          </cell>
          <cell r="R17682">
            <v>64</v>
          </cell>
        </row>
        <row r="17683">
          <cell r="E17683" t="str">
            <v>Quest for Ula's Temple</v>
          </cell>
          <cell r="F17683" t="str">
            <v>Worldwake</v>
          </cell>
          <cell r="G17683" t="str">
            <v>R</v>
          </cell>
          <cell r="H17683" t="str">
            <v>Enchantment</v>
          </cell>
          <cell r="L17683" t="str">
            <v>At the beginning of your upkeep, you may look at the top card of your library. If it's a creature card, you may reveal it and put a quest counter on Quest for Ula's Temple. At the beginning of each end step, if there are three or more quest counters on Quest for Ula's Temple, you may put a Kraken, Leviathan, Octopus, or Serpent creature card from your hand onto the battlefield.</v>
          </cell>
          <cell r="M17683" t="str">
            <v>{U}</v>
          </cell>
          <cell r="O17683">
            <v>1</v>
          </cell>
          <cell r="P17683" t="str">
            <v>U</v>
          </cell>
          <cell r="Q17683" t="str">
            <v>WWK</v>
          </cell>
          <cell r="R17683">
            <v>35</v>
          </cell>
        </row>
        <row r="17684">
          <cell r="A17684" t="str">
            <v>YES (Foil)</v>
          </cell>
          <cell r="E17684" t="str">
            <v>Quicksand</v>
          </cell>
          <cell r="F17684" t="str">
            <v>Worldwake</v>
          </cell>
          <cell r="G17684" t="str">
            <v>C</v>
          </cell>
          <cell r="H17684" t="str">
            <v>Land</v>
          </cell>
          <cell r="L17684" t="str">
            <v>{T}: Add {1} to your mana pool. {T}, Sacrifice Quicksand: Target attacking creature without flying gets -1/-2 until end of turn.</v>
          </cell>
          <cell r="N17684" t="str">
            <v>{X}</v>
          </cell>
          <cell r="O17684">
            <v>0</v>
          </cell>
          <cell r="P17684" t="str">
            <v>L</v>
          </cell>
          <cell r="Q17684" t="str">
            <v>WWK</v>
          </cell>
          <cell r="R17684">
            <v>140</v>
          </cell>
        </row>
        <row r="17685">
          <cell r="A17685" t="str">
            <v>YES (Foil)</v>
          </cell>
          <cell r="E17685" t="str">
            <v>Raging Ravine</v>
          </cell>
          <cell r="F17685" t="str">
            <v>Worldwake</v>
          </cell>
          <cell r="G17685" t="str">
            <v>R</v>
          </cell>
          <cell r="H17685" t="str">
            <v>Land</v>
          </cell>
          <cell r="L17685" t="str">
            <v>Raging Ravine enters the battlefield tapped. {T}: Add {R} or {G} to your mana pool. {2}{R}{G}: Until end of turn, Raging Ravine becomes a 3/3 red and green Elemental creature with "Whenever this creature attacks, put a +1/+1 counter on it." It's still a land.</v>
          </cell>
          <cell r="N17685" t="str">
            <v>{R}{G}</v>
          </cell>
          <cell r="O17685">
            <v>0</v>
          </cell>
          <cell r="P17685" t="str">
            <v>L</v>
          </cell>
          <cell r="Q17685" t="str">
            <v>WWK</v>
          </cell>
          <cell r="R17685">
            <v>141</v>
          </cell>
        </row>
        <row r="17686">
          <cell r="E17686" t="str">
            <v>Razor Boomerang</v>
          </cell>
          <cell r="F17686" t="str">
            <v>Worldwake</v>
          </cell>
          <cell r="G17686" t="str">
            <v>U</v>
          </cell>
          <cell r="H17686" t="str">
            <v>Artifact — Equipment</v>
          </cell>
          <cell r="L17686" t="str">
            <v>Equipped creature has "{T}, Unattach Razor Boomerang: Razor Boomerang deals 1 damage to target creature or player. Return Razor Boomerang to its owner's hand."?Equip {2}</v>
          </cell>
          <cell r="M17686" t="str">
            <v>{3}</v>
          </cell>
          <cell r="O17686">
            <v>3</v>
          </cell>
          <cell r="P17686" t="str">
            <v>A</v>
          </cell>
          <cell r="Q17686" t="str">
            <v>WWK</v>
          </cell>
          <cell r="R17686">
            <v>129</v>
          </cell>
        </row>
        <row r="17687">
          <cell r="A17687" t="str">
            <v>YES</v>
          </cell>
          <cell r="E17687" t="str">
            <v>Refraction Trap</v>
          </cell>
          <cell r="F17687" t="str">
            <v>Worldwake</v>
          </cell>
          <cell r="G17687" t="str">
            <v>U</v>
          </cell>
          <cell r="H17687" t="str">
            <v>Instant — Trap</v>
          </cell>
          <cell r="L17687" t="str">
            <v>If an opponent cast a red instant or sorcery spell this turn, you may pay {W} rather than pay Refraction Trap's mana cost. Prevent the next 3 damage that a source of your choice would deal to you and/or permanents you control this turn. If damage is prevented this way, Refraction Trap deals that much damage to target creature or player.</v>
          </cell>
          <cell r="M17687" t="str">
            <v>{3}{W}</v>
          </cell>
          <cell r="O17687">
            <v>4</v>
          </cell>
          <cell r="P17687" t="str">
            <v>W</v>
          </cell>
          <cell r="Q17687" t="str">
            <v>WWK</v>
          </cell>
          <cell r="R17687">
            <v>17</v>
          </cell>
        </row>
        <row r="17688">
          <cell r="A17688" t="str">
            <v>YES (Foil)</v>
          </cell>
          <cell r="E17688" t="str">
            <v>Rest for the Weary</v>
          </cell>
          <cell r="F17688" t="str">
            <v>Worldwake</v>
          </cell>
          <cell r="G17688" t="str">
            <v>C</v>
          </cell>
          <cell r="H17688" t="str">
            <v>Instant</v>
          </cell>
          <cell r="L17688" t="str">
            <v>Target player gains 4 life. Landfall — If you had a land enter the battlefield under your control this turn, that player gains 8 life instead.</v>
          </cell>
          <cell r="M17688" t="str">
            <v>{1}{W}</v>
          </cell>
          <cell r="O17688">
            <v>2</v>
          </cell>
          <cell r="P17688" t="str">
            <v>W</v>
          </cell>
          <cell r="Q17688" t="str">
            <v>WWK</v>
          </cell>
          <cell r="R17688">
            <v>18</v>
          </cell>
        </row>
        <row r="17689">
          <cell r="E17689" t="str">
            <v>Ricochet Trap</v>
          </cell>
          <cell r="F17689" t="str">
            <v>Worldwake</v>
          </cell>
          <cell r="G17689" t="str">
            <v>U</v>
          </cell>
          <cell r="H17689" t="str">
            <v>Instant — Trap</v>
          </cell>
          <cell r="L17689" t="str">
            <v>If an opponent cast a blue spell this turn, you may pay {R} rather than pay Ricochet Trap's mana cost. Change the target of target spell with a single target.</v>
          </cell>
          <cell r="M17689" t="str">
            <v>{3}{R}</v>
          </cell>
          <cell r="O17689">
            <v>4</v>
          </cell>
          <cell r="P17689" t="str">
            <v>R</v>
          </cell>
          <cell r="Q17689" t="str">
            <v>WWK</v>
          </cell>
          <cell r="R17689">
            <v>87</v>
          </cell>
        </row>
        <row r="17690">
          <cell r="E17690" t="str">
            <v>Roiling Terrain</v>
          </cell>
          <cell r="F17690" t="str">
            <v>Worldwake</v>
          </cell>
          <cell r="G17690" t="str">
            <v>C</v>
          </cell>
          <cell r="H17690" t="str">
            <v>Sorcery</v>
          </cell>
          <cell r="L17690" t="str">
            <v>Destroy target land, then Roiling Terrain deals damage to that land's controller equal to the number of land cards in that player's graveyard.</v>
          </cell>
          <cell r="M17690" t="str">
            <v>{2}{R}{R}</v>
          </cell>
          <cell r="O17690">
            <v>4</v>
          </cell>
          <cell r="P17690" t="str">
            <v>R</v>
          </cell>
          <cell r="Q17690" t="str">
            <v>WWK</v>
          </cell>
          <cell r="R17690">
            <v>88</v>
          </cell>
        </row>
        <row r="17691">
          <cell r="A17691" t="str">
            <v>YES (Foil)</v>
          </cell>
          <cell r="E17691" t="str">
            <v>Ruin Ghost</v>
          </cell>
          <cell r="F17691" t="str">
            <v>Worldwake</v>
          </cell>
          <cell r="G17691" t="str">
            <v>U</v>
          </cell>
          <cell r="H17691" t="str">
            <v>Creature — Spirit</v>
          </cell>
          <cell r="I17691">
            <v>1</v>
          </cell>
          <cell r="J17691">
            <v>1</v>
          </cell>
          <cell r="L17691" t="str">
            <v>{W}, {T}: Exile target land you control, then return it to the battlefield under your control.</v>
          </cell>
          <cell r="M17691" t="str">
            <v>{1}{W}</v>
          </cell>
          <cell r="O17691">
            <v>2</v>
          </cell>
          <cell r="P17691" t="str">
            <v>W</v>
          </cell>
          <cell r="Q17691" t="str">
            <v>WWK</v>
          </cell>
          <cell r="R17691">
            <v>19</v>
          </cell>
        </row>
        <row r="17692">
          <cell r="E17692" t="str">
            <v>Rumbling Aftershocks</v>
          </cell>
          <cell r="F17692" t="str">
            <v>Worldwake</v>
          </cell>
          <cell r="G17692" t="str">
            <v>U</v>
          </cell>
          <cell r="H17692" t="str">
            <v>Enchantment</v>
          </cell>
          <cell r="L17692" t="str">
            <v>Whenever you cast a kicked spell, you may have Rumbling Aftershocks deal damage to target creature or player equal to the number of times that spell was kicked.</v>
          </cell>
          <cell r="M17692" t="str">
            <v>{4}{R}</v>
          </cell>
          <cell r="O17692">
            <v>5</v>
          </cell>
          <cell r="P17692" t="str">
            <v>R</v>
          </cell>
          <cell r="Q17692" t="str">
            <v>WWK</v>
          </cell>
          <cell r="R17692">
            <v>89</v>
          </cell>
        </row>
        <row r="17693">
          <cell r="E17693" t="str">
            <v>Ruthless Cullblade</v>
          </cell>
          <cell r="F17693" t="str">
            <v>Worldwake</v>
          </cell>
          <cell r="G17693" t="str">
            <v>C</v>
          </cell>
          <cell r="H17693" t="str">
            <v>Creature — Vampire Warrior</v>
          </cell>
          <cell r="I17693">
            <v>2</v>
          </cell>
          <cell r="J17693">
            <v>1</v>
          </cell>
          <cell r="L17693" t="str">
            <v>Ruthless Cullblade gets +2/+1 as long as an opponent has 10 or less life.</v>
          </cell>
          <cell r="M17693" t="str">
            <v>{1}{B}</v>
          </cell>
          <cell r="O17693">
            <v>2</v>
          </cell>
          <cell r="P17693" t="str">
            <v>B</v>
          </cell>
          <cell r="Q17693" t="str">
            <v>WWK</v>
          </cell>
          <cell r="R17693">
            <v>65</v>
          </cell>
        </row>
        <row r="17694">
          <cell r="E17694" t="str">
            <v>Scrib Nibblers</v>
          </cell>
          <cell r="F17694" t="str">
            <v>Worldwake</v>
          </cell>
          <cell r="G17694" t="str">
            <v>U</v>
          </cell>
          <cell r="H17694" t="str">
            <v>Creature — Rat</v>
          </cell>
          <cell r="I17694">
            <v>1</v>
          </cell>
          <cell r="J17694">
            <v>1</v>
          </cell>
          <cell r="L17694" t="str">
            <v>{T}: Exile the top card of target player's library. If it's a land card, you gain 1 life. Landfall — Whenever a land enters the battlefield under your control, you may untap Scrib Nibblers.</v>
          </cell>
          <cell r="M17694" t="str">
            <v>{2}{B}</v>
          </cell>
          <cell r="O17694">
            <v>3</v>
          </cell>
          <cell r="P17694" t="str">
            <v>B</v>
          </cell>
          <cell r="Q17694" t="str">
            <v>WWK</v>
          </cell>
          <cell r="R17694">
            <v>66</v>
          </cell>
        </row>
        <row r="17695">
          <cell r="E17695" t="str">
            <v>Searing Blaze</v>
          </cell>
          <cell r="F17695" t="str">
            <v>Worldwake</v>
          </cell>
          <cell r="G17695" t="str">
            <v>C</v>
          </cell>
          <cell r="H17695" t="str">
            <v>Instant</v>
          </cell>
          <cell r="L17695" t="str">
            <v>Searing Blaze deals 1 damage to target player and 1 damage to target creature that player controls. Landfall — If you had a land enter the battlefield under your control this turn, Searing Blaze deals 3 damage to that player and 3 damage to that creature instead.</v>
          </cell>
          <cell r="M17695" t="str">
            <v>{R}{R}</v>
          </cell>
          <cell r="O17695">
            <v>2</v>
          </cell>
          <cell r="P17695" t="str">
            <v>R</v>
          </cell>
          <cell r="Q17695" t="str">
            <v>WWK</v>
          </cell>
          <cell r="R17695">
            <v>90</v>
          </cell>
        </row>
        <row r="17696">
          <cell r="A17696" t="str">
            <v>YES</v>
          </cell>
          <cell r="E17696" t="str">
            <v>Seer's Sundial</v>
          </cell>
          <cell r="F17696" t="str">
            <v>Worldwake</v>
          </cell>
          <cell r="G17696" t="str">
            <v>R</v>
          </cell>
          <cell r="H17696" t="str">
            <v>Artifact</v>
          </cell>
          <cell r="L17696" t="str">
            <v>Landfall — Whenever a land enters the battlefield under your control, you may pay {2}. If you do, draw a card.</v>
          </cell>
          <cell r="M17696" t="str">
            <v>{4}</v>
          </cell>
          <cell r="O17696">
            <v>4</v>
          </cell>
          <cell r="P17696" t="str">
            <v>A</v>
          </cell>
          <cell r="Q17696" t="str">
            <v>WWK</v>
          </cell>
          <cell r="R17696">
            <v>130</v>
          </cell>
        </row>
        <row r="17697">
          <cell r="E17697" t="str">
            <v>Sejiri Merfolk</v>
          </cell>
          <cell r="F17697" t="str">
            <v>Worldwake</v>
          </cell>
          <cell r="G17697" t="str">
            <v>U</v>
          </cell>
          <cell r="H17697" t="str">
            <v>Creature — Merfolk Soldier</v>
          </cell>
          <cell r="I17697">
            <v>2</v>
          </cell>
          <cell r="J17697">
            <v>1</v>
          </cell>
          <cell r="L17697" t="str">
            <v>As long as you control a Plains, Sejiri Merfolk has first strike and lifelink. #_(Damage dealt by a creature with lifelink also causes its controller to gain that much life.)_#</v>
          </cell>
          <cell r="M17697" t="str">
            <v>{1}{U}</v>
          </cell>
          <cell r="O17697">
            <v>2</v>
          </cell>
          <cell r="P17697" t="str">
            <v>U</v>
          </cell>
          <cell r="Q17697" t="str">
            <v>WWK</v>
          </cell>
          <cell r="R17697">
            <v>36</v>
          </cell>
        </row>
        <row r="17698">
          <cell r="A17698" t="str">
            <v>YES (Foil)</v>
          </cell>
          <cell r="E17698" t="str">
            <v>Sejiri Steppe</v>
          </cell>
          <cell r="F17698" t="str">
            <v>Worldwake</v>
          </cell>
          <cell r="G17698" t="str">
            <v>C</v>
          </cell>
          <cell r="H17698" t="str">
            <v>Land</v>
          </cell>
          <cell r="L17698" t="str">
            <v>Sejiri Steppe enters the battlefield tapped. When Sejiri Steppe enters the battlefield, target creature you control gains protection from the color of your choice until end of turn. {T}: Add {W} to your mana pool.</v>
          </cell>
          <cell r="N17698" t="str">
            <v>{W}</v>
          </cell>
          <cell r="O17698">
            <v>0</v>
          </cell>
          <cell r="P17698" t="str">
            <v>L</v>
          </cell>
          <cell r="Q17698" t="str">
            <v>WWK</v>
          </cell>
          <cell r="R17698">
            <v>142</v>
          </cell>
        </row>
        <row r="17699">
          <cell r="E17699" t="str">
            <v>Selective Memory</v>
          </cell>
          <cell r="F17699" t="str">
            <v>Worldwake</v>
          </cell>
          <cell r="G17699" t="str">
            <v>R</v>
          </cell>
          <cell r="H17699" t="str">
            <v>Sorcery</v>
          </cell>
          <cell r="L17699" t="str">
            <v>Search your library for any number of nonland cards and exile them. Then shuffle your library.</v>
          </cell>
          <cell r="M17699" t="str">
            <v>{3}{U}</v>
          </cell>
          <cell r="O17699">
            <v>4</v>
          </cell>
          <cell r="P17699" t="str">
            <v>U</v>
          </cell>
          <cell r="Q17699" t="str">
            <v>WWK</v>
          </cell>
          <cell r="R17699">
            <v>37</v>
          </cell>
        </row>
        <row r="17700">
          <cell r="E17700" t="str">
            <v>Shoreline Salvager</v>
          </cell>
          <cell r="F17700" t="str">
            <v>Worldwake</v>
          </cell>
          <cell r="G17700" t="str">
            <v>U</v>
          </cell>
          <cell r="H17700" t="str">
            <v>Creature — Surrakar</v>
          </cell>
          <cell r="I17700">
            <v>3</v>
          </cell>
          <cell r="J17700">
            <v>3</v>
          </cell>
          <cell r="L17700" t="str">
            <v>Whenever Shoreline Salvager deals combat damage to a player, if you control an Island, you may draw a card.</v>
          </cell>
          <cell r="M17700" t="str">
            <v>{3}{B}</v>
          </cell>
          <cell r="O17700">
            <v>4</v>
          </cell>
          <cell r="P17700" t="str">
            <v>B</v>
          </cell>
          <cell r="Q17700" t="str">
            <v>WWK</v>
          </cell>
          <cell r="R17700">
            <v>67</v>
          </cell>
        </row>
        <row r="17701">
          <cell r="E17701" t="str">
            <v>Skitter of Lizards</v>
          </cell>
          <cell r="F17701" t="str">
            <v>Worldwake</v>
          </cell>
          <cell r="G17701" t="str">
            <v>C</v>
          </cell>
          <cell r="H17701" t="str">
            <v>Creature — Lizard</v>
          </cell>
          <cell r="I17701">
            <v>1</v>
          </cell>
          <cell r="J17701">
            <v>1</v>
          </cell>
          <cell r="L17701" t="str">
            <v>Multikicker {1}{R} #_(You may pay an additional {1}{R} any number of times as you cast this spell.)_#?Haste?Skitter of Lizards enters the battlefield with a +1/+1 counter on it for each time it was kicked.</v>
          </cell>
          <cell r="M17701" t="str">
            <v>{R}</v>
          </cell>
          <cell r="O17701">
            <v>1</v>
          </cell>
          <cell r="P17701" t="str">
            <v>R</v>
          </cell>
          <cell r="Q17701" t="str">
            <v>WWK</v>
          </cell>
          <cell r="R17701">
            <v>91</v>
          </cell>
        </row>
        <row r="17702">
          <cell r="E17702" t="str">
            <v>Slavering Nulls</v>
          </cell>
          <cell r="F17702" t="str">
            <v>Worldwake</v>
          </cell>
          <cell r="G17702" t="str">
            <v>U</v>
          </cell>
          <cell r="H17702" t="str">
            <v>Creature — Goblin Zombie</v>
          </cell>
          <cell r="I17702">
            <v>2</v>
          </cell>
          <cell r="J17702">
            <v>1</v>
          </cell>
          <cell r="L17702" t="str">
            <v>Whenever Slavering Nulls deals combat damage to a player, if you control a Swamp, you may have that player discard a card.</v>
          </cell>
          <cell r="M17702" t="str">
            <v>{1}{R}</v>
          </cell>
          <cell r="O17702">
            <v>2</v>
          </cell>
          <cell r="P17702" t="str">
            <v>R</v>
          </cell>
          <cell r="Q17702" t="str">
            <v>WWK</v>
          </cell>
          <cell r="R17702">
            <v>92</v>
          </cell>
        </row>
        <row r="17703">
          <cell r="A17703" t="str">
            <v>YES</v>
          </cell>
          <cell r="E17703" t="str">
            <v>Slingbow Trap</v>
          </cell>
          <cell r="F17703" t="str">
            <v>Worldwake</v>
          </cell>
          <cell r="G17703" t="str">
            <v>U</v>
          </cell>
          <cell r="H17703" t="str">
            <v>Instant — Trap</v>
          </cell>
          <cell r="L17703" t="str">
            <v>If a black creature with flying is attacking, you may pay {G} rather than pay Slingbow Trap's mana cost. Destroy target attacking creature with flying.</v>
          </cell>
          <cell r="M17703" t="str">
            <v>{3}{G}</v>
          </cell>
          <cell r="O17703">
            <v>4</v>
          </cell>
          <cell r="P17703" t="str">
            <v>G</v>
          </cell>
          <cell r="Q17703" t="str">
            <v>WWK</v>
          </cell>
          <cell r="R17703">
            <v>111</v>
          </cell>
        </row>
        <row r="17704">
          <cell r="A17704" t="str">
            <v>YES (Foil)</v>
          </cell>
          <cell r="E17704" t="str">
            <v>Smoldering Spires</v>
          </cell>
          <cell r="F17704" t="str">
            <v>Worldwake</v>
          </cell>
          <cell r="G17704" t="str">
            <v>C</v>
          </cell>
          <cell r="H17704" t="str">
            <v>Land</v>
          </cell>
          <cell r="L17704" t="str">
            <v>Smoldering Spires enters the battlefield tapped. When Smoldering Spires enters the battlefield, target creature can't block this turn. {T}: Add {R} to your mana pool.</v>
          </cell>
          <cell r="N17704" t="str">
            <v>{R}</v>
          </cell>
          <cell r="O17704">
            <v>0</v>
          </cell>
          <cell r="P17704" t="str">
            <v>L</v>
          </cell>
          <cell r="Q17704" t="str">
            <v>WWK</v>
          </cell>
          <cell r="R17704">
            <v>143</v>
          </cell>
        </row>
        <row r="17705">
          <cell r="A17705" t="str">
            <v>Promo</v>
          </cell>
          <cell r="E17705" t="str">
            <v>Smother</v>
          </cell>
          <cell r="F17705" t="str">
            <v>Worldwake</v>
          </cell>
          <cell r="G17705" t="str">
            <v>U</v>
          </cell>
          <cell r="H17705" t="str">
            <v>Instant</v>
          </cell>
          <cell r="L17705" t="str">
            <v>Destroy target creature with converted mana cost 3 or less. It can't be regenerated.</v>
          </cell>
          <cell r="M17705" t="str">
            <v>{1}{B}</v>
          </cell>
          <cell r="O17705">
            <v>2</v>
          </cell>
          <cell r="P17705" t="str">
            <v>B</v>
          </cell>
          <cell r="Q17705" t="str">
            <v>WWK</v>
          </cell>
          <cell r="R17705">
            <v>68</v>
          </cell>
        </row>
        <row r="17706">
          <cell r="E17706" t="str">
            <v>Snapping Creeper</v>
          </cell>
          <cell r="F17706" t="str">
            <v>Worldwake</v>
          </cell>
          <cell r="G17706" t="str">
            <v>C</v>
          </cell>
          <cell r="H17706" t="str">
            <v>Creature — Plant</v>
          </cell>
          <cell r="I17706">
            <v>2</v>
          </cell>
          <cell r="J17706">
            <v>3</v>
          </cell>
          <cell r="L17706" t="str">
            <v>Landfall — Whenever a land enters the battlefield under your control, Snapping Creeper gains vigilance until end of turn.</v>
          </cell>
          <cell r="M17706" t="str">
            <v>{2}{G}</v>
          </cell>
          <cell r="O17706">
            <v>3</v>
          </cell>
          <cell r="P17706" t="str">
            <v>G</v>
          </cell>
          <cell r="Q17706" t="str">
            <v>WWK</v>
          </cell>
          <cell r="R17706">
            <v>112</v>
          </cell>
        </row>
        <row r="17707">
          <cell r="A17707" t="str">
            <v>YES</v>
          </cell>
          <cell r="E17707" t="str">
            <v>Spell Contortion</v>
          </cell>
          <cell r="F17707" t="str">
            <v>Worldwake</v>
          </cell>
          <cell r="G17707" t="str">
            <v>U</v>
          </cell>
          <cell r="H17707" t="str">
            <v>Instant</v>
          </cell>
          <cell r="L17707" t="str">
            <v>Multikicker {1}{U} #_(You may pay an additional {1}{U} any number of times as you cast this spell.)_#?Counter target spell unless its controller pays {2}. Draw a card for each time Spell Contortion was kicked.</v>
          </cell>
          <cell r="M17707" t="str">
            <v>{2}{U}</v>
          </cell>
          <cell r="O17707">
            <v>3</v>
          </cell>
          <cell r="P17707" t="str">
            <v>U</v>
          </cell>
          <cell r="Q17707" t="str">
            <v>WWK</v>
          </cell>
          <cell r="R17707">
            <v>38</v>
          </cell>
        </row>
        <row r="17708">
          <cell r="A17708" t="str">
            <v>YES (Foil)</v>
          </cell>
          <cell r="E17708" t="str">
            <v>Stirring Wildwood</v>
          </cell>
          <cell r="F17708" t="str">
            <v>Worldwake</v>
          </cell>
          <cell r="G17708" t="str">
            <v>R</v>
          </cell>
          <cell r="H17708" t="str">
            <v>Land</v>
          </cell>
          <cell r="L17708" t="str">
            <v>Stirring Wildwood enters the battlefield tapped. {T}: Add {G} or {W} to your mana pool. {1}{G}{W}: Until end of turn, Stirring Wildwood becomes a 3/4 green and white Elemental creature with reach. It's still a land.</v>
          </cell>
          <cell r="N17708" t="str">
            <v>{G}{W}</v>
          </cell>
          <cell r="O17708">
            <v>0</v>
          </cell>
          <cell r="P17708" t="str">
            <v>L</v>
          </cell>
          <cell r="Q17708" t="str">
            <v>WWK</v>
          </cell>
          <cell r="R17708">
            <v>144</v>
          </cell>
        </row>
        <row r="17709">
          <cell r="E17709" t="str">
            <v>Stone Idol Trap</v>
          </cell>
          <cell r="F17709" t="str">
            <v>Worldwake</v>
          </cell>
          <cell r="G17709" t="str">
            <v>R</v>
          </cell>
          <cell r="H17709" t="str">
            <v>Instant — Trap</v>
          </cell>
          <cell r="L17709" t="str">
            <v>Stone Idol Trap costs {1} less to cast for each attacking creature. Put a 6/12 colorless Construct artifact creature token with trample onto the battlefield. Exile it at the beginning of your next end step.</v>
          </cell>
          <cell r="M17709" t="str">
            <v>{5}{R}</v>
          </cell>
          <cell r="O17709">
            <v>6</v>
          </cell>
          <cell r="P17709" t="str">
            <v>R</v>
          </cell>
          <cell r="Q17709" t="str">
            <v>WWK</v>
          </cell>
          <cell r="R17709">
            <v>93</v>
          </cell>
        </row>
        <row r="17710">
          <cell r="E17710" t="str">
            <v>Stoneforge Mystic</v>
          </cell>
          <cell r="F17710" t="str">
            <v>Worldwake</v>
          </cell>
          <cell r="G17710" t="str">
            <v>R</v>
          </cell>
          <cell r="H17710" t="str">
            <v>Creature — Kor Artificer</v>
          </cell>
          <cell r="I17710">
            <v>1</v>
          </cell>
          <cell r="J17710">
            <v>2</v>
          </cell>
          <cell r="L17710" t="str">
            <v>When Stoneforge Mystic enters the battlefield, you may search your library for an Equipment card, reveal it, put it into your hand, then shuffle your library. {1}{W}, {T}: You may put an Equipment card from your hand onto the battlefield.</v>
          </cell>
          <cell r="M17710" t="str">
            <v>{1}{W}</v>
          </cell>
          <cell r="O17710">
            <v>2</v>
          </cell>
          <cell r="P17710" t="str">
            <v>W</v>
          </cell>
          <cell r="Q17710" t="str">
            <v>WWK</v>
          </cell>
          <cell r="R17710">
            <v>20</v>
          </cell>
        </row>
        <row r="17711">
          <cell r="A17711" t="str">
            <v>YES</v>
          </cell>
          <cell r="E17711" t="str">
            <v>Strength of the Tajuru</v>
          </cell>
          <cell r="F17711" t="str">
            <v>Worldwake</v>
          </cell>
          <cell r="G17711" t="str">
            <v>R</v>
          </cell>
          <cell r="H17711" t="str">
            <v>Instant</v>
          </cell>
          <cell r="L17711" t="str">
            <v>Multikicker {1} #_(You may pay an additional {1} any number of times as you cast this spell.)_#?Choose target creature, then choose another target creature for each time Strength of the Tajuru was kicked. Put X +1/+1 counters on each of them.</v>
          </cell>
          <cell r="M17711" t="str">
            <v>{X}{G}{G}</v>
          </cell>
          <cell r="O17711">
            <v>2</v>
          </cell>
          <cell r="P17711" t="str">
            <v>G</v>
          </cell>
          <cell r="Q17711" t="str">
            <v>WWK</v>
          </cell>
          <cell r="R17711">
            <v>113</v>
          </cell>
        </row>
        <row r="17712">
          <cell r="E17712" t="str">
            <v>Summit Apes</v>
          </cell>
          <cell r="F17712" t="str">
            <v>Worldwake</v>
          </cell>
          <cell r="G17712" t="str">
            <v>U</v>
          </cell>
          <cell r="H17712" t="str">
            <v>Creature — Ape</v>
          </cell>
          <cell r="I17712">
            <v>5</v>
          </cell>
          <cell r="J17712">
            <v>2</v>
          </cell>
          <cell r="L17712" t="str">
            <v>As long as you control a Mountain, Summit Apes can't be blocked except by two or more creatures.</v>
          </cell>
          <cell r="M17712" t="str">
            <v>{3}{G}</v>
          </cell>
          <cell r="O17712">
            <v>4</v>
          </cell>
          <cell r="P17712" t="str">
            <v>G</v>
          </cell>
          <cell r="Q17712" t="str">
            <v>WWK</v>
          </cell>
          <cell r="R17712">
            <v>114</v>
          </cell>
        </row>
        <row r="17713">
          <cell r="E17713" t="str">
            <v>Surrakar Banisher</v>
          </cell>
          <cell r="F17713" t="str">
            <v>Worldwake</v>
          </cell>
          <cell r="G17713" t="str">
            <v>C</v>
          </cell>
          <cell r="H17713" t="str">
            <v>Creature — Surrakar</v>
          </cell>
          <cell r="I17713">
            <v>3</v>
          </cell>
          <cell r="J17713">
            <v>3</v>
          </cell>
          <cell r="L17713" t="str">
            <v>When Surrakar Banisher enters the battlefield, you may return target tapped creature to its owner's hand.</v>
          </cell>
          <cell r="M17713" t="str">
            <v>{4}{U}</v>
          </cell>
          <cell r="O17713">
            <v>5</v>
          </cell>
          <cell r="P17713" t="str">
            <v>U</v>
          </cell>
          <cell r="Q17713" t="str">
            <v>WWK</v>
          </cell>
          <cell r="R17713">
            <v>39</v>
          </cell>
        </row>
        <row r="17714">
          <cell r="E17714" t="str">
            <v>Talus Paladin</v>
          </cell>
          <cell r="F17714" t="str">
            <v>Worldwake</v>
          </cell>
          <cell r="G17714" t="str">
            <v>R</v>
          </cell>
          <cell r="H17714" t="str">
            <v>Creature — Human Knight Ally</v>
          </cell>
          <cell r="I17714">
            <v>2</v>
          </cell>
          <cell r="J17714">
            <v>3</v>
          </cell>
          <cell r="L17714" t="str">
            <v>Whenever Talus Paladin or another Ally enters the battlefield under your control, you may have Allies you control gain lifelink until end of turn, and you may put a +1/+1 counter on Talus Paladin.</v>
          </cell>
          <cell r="M17714" t="str">
            <v>{3}{W}</v>
          </cell>
          <cell r="O17714">
            <v>4</v>
          </cell>
          <cell r="P17714" t="str">
            <v>W</v>
          </cell>
          <cell r="Q17714" t="str">
            <v>WWK</v>
          </cell>
          <cell r="R17714">
            <v>21</v>
          </cell>
        </row>
        <row r="17715">
          <cell r="A17715" t="str">
            <v>YES (Foil)</v>
          </cell>
          <cell r="E17715" t="str">
            <v>Tectonic Edge</v>
          </cell>
          <cell r="F17715" t="str">
            <v>Worldwake</v>
          </cell>
          <cell r="G17715" t="str">
            <v>U</v>
          </cell>
          <cell r="H17715" t="str">
            <v>Land</v>
          </cell>
          <cell r="L17715" t="str">
            <v>{T}: Add {1} to your mana pool. {1}, {T}, Sacrifice Tectonic Edge: Destroy target nonbasic land. Activate this ability only if an opponent controls four or more lands.</v>
          </cell>
          <cell r="N17715" t="str">
            <v>{X}</v>
          </cell>
          <cell r="O17715">
            <v>0</v>
          </cell>
          <cell r="P17715" t="str">
            <v>L</v>
          </cell>
          <cell r="Q17715" t="str">
            <v>WWK</v>
          </cell>
          <cell r="R17715">
            <v>145</v>
          </cell>
        </row>
        <row r="17716">
          <cell r="A17716" t="str">
            <v>Promo</v>
          </cell>
          <cell r="E17716" t="str">
            <v>Terastodon</v>
          </cell>
          <cell r="F17716" t="str">
            <v>Worldwake</v>
          </cell>
          <cell r="G17716" t="str">
            <v>R</v>
          </cell>
          <cell r="H17716" t="str">
            <v>Creature — Elephant</v>
          </cell>
          <cell r="I17716">
            <v>9</v>
          </cell>
          <cell r="J17716">
            <v>9</v>
          </cell>
          <cell r="L17716" t="str">
            <v>When Terastodon enters the battlefield, you may destroy up to three target noncreature permanents. For each permanent put into a graveyard this way, its controller puts a 3/3 green Elephant creature token onto the battlefield.</v>
          </cell>
          <cell r="M17716" t="str">
            <v>{6}{G}{G}</v>
          </cell>
          <cell r="O17716">
            <v>8</v>
          </cell>
          <cell r="P17716" t="str">
            <v>G</v>
          </cell>
          <cell r="Q17716" t="str">
            <v>WWK</v>
          </cell>
          <cell r="R17716">
            <v>115</v>
          </cell>
        </row>
        <row r="17717">
          <cell r="E17717" t="str">
            <v>Terra Eternal</v>
          </cell>
          <cell r="F17717" t="str">
            <v>Worldwake</v>
          </cell>
          <cell r="G17717" t="str">
            <v>R</v>
          </cell>
          <cell r="H17717" t="str">
            <v>Enchantment</v>
          </cell>
          <cell r="L17717" t="str">
            <v>All lands are indestructible.</v>
          </cell>
          <cell r="M17717" t="str">
            <v>{2}{W}</v>
          </cell>
          <cell r="O17717">
            <v>3</v>
          </cell>
          <cell r="P17717" t="str">
            <v>W</v>
          </cell>
          <cell r="Q17717" t="str">
            <v>WWK</v>
          </cell>
          <cell r="R17717">
            <v>22</v>
          </cell>
        </row>
        <row r="17718">
          <cell r="A17718" t="str">
            <v>YES</v>
          </cell>
          <cell r="E17718" t="str">
            <v>Thada Adel, Acquisitor</v>
          </cell>
          <cell r="F17718" t="str">
            <v>Worldwake</v>
          </cell>
          <cell r="G17718" t="str">
            <v>R</v>
          </cell>
          <cell r="H17718" t="str">
            <v>Legendary Creature — Merfolk Rogue</v>
          </cell>
          <cell r="I17718">
            <v>2</v>
          </cell>
          <cell r="J17718">
            <v>2</v>
          </cell>
          <cell r="L17718" t="str">
            <v>Islandwalk. Whenever Thada Adel, Acquisitor deals combat damage to a player, search that player's library for an artifact card and exile it. Then that player shuffles his or her library. Until end of turn, you may play that card.</v>
          </cell>
          <cell r="M17718" t="str">
            <v>{1}{U}{U}</v>
          </cell>
          <cell r="O17718">
            <v>3</v>
          </cell>
          <cell r="P17718" t="str">
            <v>U</v>
          </cell>
          <cell r="Q17718" t="str">
            <v>WWK</v>
          </cell>
          <cell r="R17718">
            <v>40</v>
          </cell>
        </row>
        <row r="17719">
          <cell r="E17719" t="str">
            <v>Tideforce Elemental</v>
          </cell>
          <cell r="F17719" t="str">
            <v>Worldwake</v>
          </cell>
          <cell r="G17719" t="str">
            <v>U</v>
          </cell>
          <cell r="H17719" t="str">
            <v>Creature — Elemental</v>
          </cell>
          <cell r="I17719">
            <v>2</v>
          </cell>
          <cell r="J17719">
            <v>1</v>
          </cell>
          <cell r="L17719" t="str">
            <v>{U}, {T}: You may tap or untap another target creature. Landfall — Whenever a land enters the battlefield under your control, you may untap Tideforce Elemental.</v>
          </cell>
          <cell r="M17719" t="str">
            <v>{2}{U}</v>
          </cell>
          <cell r="O17719">
            <v>3</v>
          </cell>
          <cell r="P17719" t="str">
            <v>U</v>
          </cell>
          <cell r="Q17719" t="str">
            <v>WWK</v>
          </cell>
          <cell r="R17719">
            <v>41</v>
          </cell>
        </row>
        <row r="17720">
          <cell r="E17720" t="str">
            <v>Tomb Hex</v>
          </cell>
          <cell r="F17720" t="str">
            <v>Worldwake</v>
          </cell>
          <cell r="G17720" t="str">
            <v>C</v>
          </cell>
          <cell r="H17720" t="str">
            <v>Instant</v>
          </cell>
          <cell r="L17720" t="str">
            <v>Target creature gets -2/-2 until end of turn. Landfall — If you had a land enter the battlefield under your control this turn, that creature gets -4/-4 until end of turn instead.</v>
          </cell>
          <cell r="M17720" t="str">
            <v>{2}{B}</v>
          </cell>
          <cell r="O17720">
            <v>3</v>
          </cell>
          <cell r="P17720" t="str">
            <v>B</v>
          </cell>
          <cell r="Q17720" t="str">
            <v>WWK</v>
          </cell>
          <cell r="R17720">
            <v>69</v>
          </cell>
        </row>
        <row r="17721">
          <cell r="A17721" t="str">
            <v>Promo</v>
          </cell>
          <cell r="E17721" t="str">
            <v>Treasure Hunt</v>
          </cell>
          <cell r="F17721" t="str">
            <v>Worldwake</v>
          </cell>
          <cell r="G17721" t="str">
            <v>C</v>
          </cell>
          <cell r="H17721" t="str">
            <v>Sorcery</v>
          </cell>
          <cell r="L17721" t="str">
            <v>Reveal cards from the top of your library until you reveal a nonland card, then put all cards revealed this way into your hand.</v>
          </cell>
          <cell r="M17721" t="str">
            <v>{1}{U}</v>
          </cell>
          <cell r="O17721">
            <v>2</v>
          </cell>
          <cell r="P17721" t="str">
            <v>U</v>
          </cell>
          <cell r="Q17721" t="str">
            <v>WWK</v>
          </cell>
          <cell r="R17721">
            <v>42</v>
          </cell>
        </row>
        <row r="17722">
          <cell r="E17722" t="str">
            <v>Tuktuk Scrapper</v>
          </cell>
          <cell r="F17722" t="str">
            <v>Worldwake</v>
          </cell>
          <cell r="G17722" t="str">
            <v>U</v>
          </cell>
          <cell r="H17722" t="str">
            <v>Creature — Goblin Artificer Ally</v>
          </cell>
          <cell r="I17722">
            <v>2</v>
          </cell>
          <cell r="J17722">
            <v>2</v>
          </cell>
          <cell r="L17722" t="str">
            <v>Whenever Tuktuk Scrapper or another Ally enters the battlefield under your control, you may destroy target artifact. If that artifact is put into a graveyard this way, Tuktuk Scrapper deals damage to that artifact's controller equal to the number of Allies you control.</v>
          </cell>
          <cell r="M17722" t="str">
            <v>{3}{R}</v>
          </cell>
          <cell r="O17722">
            <v>4</v>
          </cell>
          <cell r="P17722" t="str">
            <v>R</v>
          </cell>
          <cell r="Q17722" t="str">
            <v>WWK</v>
          </cell>
          <cell r="R17722">
            <v>94</v>
          </cell>
        </row>
        <row r="17723">
          <cell r="A17723" t="str">
            <v>YES</v>
          </cell>
          <cell r="E17723" t="str">
            <v>Twitch</v>
          </cell>
          <cell r="F17723" t="str">
            <v>Worldwake</v>
          </cell>
          <cell r="G17723" t="str">
            <v>C</v>
          </cell>
          <cell r="H17723" t="str">
            <v>Instant</v>
          </cell>
          <cell r="L17723" t="str">
            <v>You may tap or untap target artifact, creature, or land. Draw a card.</v>
          </cell>
          <cell r="M17723" t="str">
            <v>{2}{U}</v>
          </cell>
          <cell r="O17723">
            <v>3</v>
          </cell>
          <cell r="P17723" t="str">
            <v>U</v>
          </cell>
          <cell r="Q17723" t="str">
            <v>WWK</v>
          </cell>
          <cell r="R17723">
            <v>43</v>
          </cell>
        </row>
        <row r="17724">
          <cell r="E17724" t="str">
            <v>Urge to Feed</v>
          </cell>
          <cell r="F17724" t="str">
            <v>Worldwake</v>
          </cell>
          <cell r="G17724" t="str">
            <v>U</v>
          </cell>
          <cell r="H17724" t="str">
            <v>Instant</v>
          </cell>
          <cell r="L17724" t="str">
            <v>Target creature gets -3/-3 until end of turn. You may tap any number of untapped Vampire creatures you control. If you do, put a +1/+1 counter on each of those Vampires.</v>
          </cell>
          <cell r="M17724" t="str">
            <v>{B}{B}</v>
          </cell>
          <cell r="O17724">
            <v>2</v>
          </cell>
          <cell r="P17724" t="str">
            <v>B</v>
          </cell>
          <cell r="Q17724" t="str">
            <v>WWK</v>
          </cell>
          <cell r="R17724">
            <v>70</v>
          </cell>
        </row>
        <row r="17725">
          <cell r="A17725" t="str">
            <v>YES</v>
          </cell>
          <cell r="E17725" t="str">
            <v>Vapor Snare</v>
          </cell>
          <cell r="F17725" t="str">
            <v>Worldwake</v>
          </cell>
          <cell r="G17725" t="str">
            <v>U</v>
          </cell>
          <cell r="H17725" t="str">
            <v>Enchantment — Aura</v>
          </cell>
          <cell r="L17725" t="str">
            <v>Enchant creature?You control enchanted creature. At the beginning of your upkeep, sacrifice Vapor Snare unless you return a land you control to its owner's hand.</v>
          </cell>
          <cell r="M17725" t="str">
            <v>{4}{U}</v>
          </cell>
          <cell r="O17725">
            <v>5</v>
          </cell>
          <cell r="P17725" t="str">
            <v>U</v>
          </cell>
          <cell r="Q17725" t="str">
            <v>WWK</v>
          </cell>
          <cell r="R17725">
            <v>44</v>
          </cell>
        </row>
        <row r="17726">
          <cell r="E17726" t="str">
            <v>Vastwood Animist</v>
          </cell>
          <cell r="F17726" t="str">
            <v>Worldwake</v>
          </cell>
          <cell r="G17726" t="str">
            <v>U</v>
          </cell>
          <cell r="H17726" t="str">
            <v>Creature — Elf Shaman Ally</v>
          </cell>
          <cell r="I17726">
            <v>1</v>
          </cell>
          <cell r="J17726">
            <v>1</v>
          </cell>
          <cell r="L17726" t="str">
            <v>{T}: Target land you control becomes an X/X Elemental creature until end of turn, where X is the number of Allies you control. It's still a land.</v>
          </cell>
          <cell r="M17726" t="str">
            <v>{2}{G}</v>
          </cell>
          <cell r="O17726">
            <v>3</v>
          </cell>
          <cell r="P17726" t="str">
            <v>G</v>
          </cell>
          <cell r="Q17726" t="str">
            <v>WWK</v>
          </cell>
          <cell r="R17726">
            <v>116</v>
          </cell>
        </row>
        <row r="17727">
          <cell r="A17727" t="str">
            <v>YES</v>
          </cell>
          <cell r="E17727" t="str">
            <v>Vastwood Zendikon</v>
          </cell>
          <cell r="F17727" t="str">
            <v>Worldwake</v>
          </cell>
          <cell r="G17727" t="str">
            <v>C</v>
          </cell>
          <cell r="H17727" t="str">
            <v>Enchantment — Aura</v>
          </cell>
          <cell r="L17727" t="str">
            <v>Enchant land?Enchanted land is a 6/4 green Elemental creature. It's still a land. When enchanted land dies, return that card to its owner's hand.</v>
          </cell>
          <cell r="M17727" t="str">
            <v>{4}{G}</v>
          </cell>
          <cell r="O17727">
            <v>5</v>
          </cell>
          <cell r="P17727" t="str">
            <v>G</v>
          </cell>
          <cell r="Q17727" t="str">
            <v>WWK</v>
          </cell>
          <cell r="R17727">
            <v>117</v>
          </cell>
        </row>
        <row r="17728">
          <cell r="E17728" t="str">
            <v>Veteran's Reflexes</v>
          </cell>
          <cell r="F17728" t="str">
            <v>Worldwake</v>
          </cell>
          <cell r="G17728" t="str">
            <v>C</v>
          </cell>
          <cell r="H17728" t="str">
            <v>Instant</v>
          </cell>
          <cell r="L17728" t="str">
            <v>Target creature gets +1/+1 until end of turn. Untap that creature.</v>
          </cell>
          <cell r="M17728" t="str">
            <v>{W}</v>
          </cell>
          <cell r="O17728">
            <v>1</v>
          </cell>
          <cell r="P17728" t="str">
            <v>W</v>
          </cell>
          <cell r="Q17728" t="str">
            <v>WWK</v>
          </cell>
          <cell r="R17728">
            <v>23</v>
          </cell>
        </row>
        <row r="17729">
          <cell r="E17729" t="str">
            <v>Voyager Drake</v>
          </cell>
          <cell r="F17729" t="str">
            <v>Worldwake</v>
          </cell>
          <cell r="G17729" t="str">
            <v>U</v>
          </cell>
          <cell r="H17729" t="str">
            <v>Creature — Drake</v>
          </cell>
          <cell r="I17729">
            <v>3</v>
          </cell>
          <cell r="J17729">
            <v>3</v>
          </cell>
          <cell r="L17729" t="str">
            <v>Multikicker {U} #_(You may pay an additional {U} any number of times as you cast this spell.)_#?Flying?When Voyager Drake enters the battlefield, up to X target creatures gain flying until end of turn, where X is the number of times Voyager Drake was kicked.</v>
          </cell>
          <cell r="M17729" t="str">
            <v>{3}{U}</v>
          </cell>
          <cell r="O17729">
            <v>4</v>
          </cell>
          <cell r="P17729" t="str">
            <v>U</v>
          </cell>
          <cell r="Q17729" t="str">
            <v>WWK</v>
          </cell>
          <cell r="R17729">
            <v>45</v>
          </cell>
        </row>
        <row r="17730">
          <cell r="A17730" t="str">
            <v>YES (Foil)</v>
          </cell>
          <cell r="E17730" t="str">
            <v>Walking Atlas</v>
          </cell>
          <cell r="F17730" t="str">
            <v>Worldwake</v>
          </cell>
          <cell r="G17730" t="str">
            <v>C</v>
          </cell>
          <cell r="H17730" t="str">
            <v>Artifact Creature — Construct</v>
          </cell>
          <cell r="I17730">
            <v>1</v>
          </cell>
          <cell r="J17730">
            <v>1</v>
          </cell>
          <cell r="L17730" t="str">
            <v>{T}: You may put a land card from your hand onto the battlefield.</v>
          </cell>
          <cell r="M17730" t="str">
            <v>{2}</v>
          </cell>
          <cell r="O17730">
            <v>2</v>
          </cell>
          <cell r="P17730" t="str">
            <v>A</v>
          </cell>
          <cell r="Q17730" t="str">
            <v>WWK</v>
          </cell>
          <cell r="R17730">
            <v>131</v>
          </cell>
        </row>
        <row r="17731">
          <cell r="A17731" t="str">
            <v>YES (Foil)</v>
          </cell>
          <cell r="E17731" t="str">
            <v>Wind Zendikon</v>
          </cell>
          <cell r="F17731" t="str">
            <v>Worldwake</v>
          </cell>
          <cell r="G17731" t="str">
            <v>C</v>
          </cell>
          <cell r="H17731" t="str">
            <v>Enchantment — Aura</v>
          </cell>
          <cell r="L17731" t="str">
            <v>Enchant land?Enchanted land is a 2/2 blue Elemental creature with flying. It's still a land. When enchanted land dies, return that card to its owner's hand.</v>
          </cell>
          <cell r="M17731" t="str">
            <v>{U}</v>
          </cell>
          <cell r="O17731">
            <v>1</v>
          </cell>
          <cell r="P17731" t="str">
            <v>U</v>
          </cell>
          <cell r="Q17731" t="str">
            <v>WWK</v>
          </cell>
          <cell r="R17731">
            <v>46</v>
          </cell>
        </row>
        <row r="17732">
          <cell r="A17732" t="str">
            <v>YES (Foil)</v>
          </cell>
          <cell r="E17732" t="str">
            <v>Wolfbriar Elemental</v>
          </cell>
          <cell r="F17732" t="str">
            <v>Worldwake</v>
          </cell>
          <cell r="G17732" t="str">
            <v>R</v>
          </cell>
          <cell r="H17732" t="str">
            <v>Creature — Elemental</v>
          </cell>
          <cell r="I17732">
            <v>4</v>
          </cell>
          <cell r="J17732">
            <v>4</v>
          </cell>
          <cell r="L17732" t="str">
            <v>Multikicker {G}. When Wolfbriar Elemental enters the battlefield, put a 2/2 green Wolf creature token onto the battlefield for each time it was kicked.</v>
          </cell>
          <cell r="M17732" t="str">
            <v>{2}{G}{G}</v>
          </cell>
          <cell r="O17732">
            <v>4</v>
          </cell>
          <cell r="P17732" t="str">
            <v>G</v>
          </cell>
          <cell r="Q17732" t="str">
            <v>WWK</v>
          </cell>
          <cell r="R17732">
            <v>118</v>
          </cell>
        </row>
        <row r="17733">
          <cell r="E17733" t="str">
            <v>Wrexial, the Risen Deep</v>
          </cell>
          <cell r="F17733" t="str">
            <v>Worldwake</v>
          </cell>
          <cell r="G17733" t="str">
            <v>M</v>
          </cell>
          <cell r="H17733" t="str">
            <v>Legendary Creature — Kraken</v>
          </cell>
          <cell r="I17733">
            <v>5</v>
          </cell>
          <cell r="J17733">
            <v>8</v>
          </cell>
          <cell r="L17733" t="str">
            <v>Islandwalk, swampwalk. Whenever Wrexial, the Risen Deep deals combat damage to a player, you may cast target instant or sorcery card from that player's graveyard without paying its mana cost. If that card would be put into a graveyard this turn, exile it instead.</v>
          </cell>
          <cell r="M17733" t="str">
            <v>{3}{U}{U}{B}</v>
          </cell>
          <cell r="O17733">
            <v>6</v>
          </cell>
          <cell r="P17733" t="str">
            <v>UB</v>
          </cell>
          <cell r="Q17733" t="str">
            <v>WWK</v>
          </cell>
          <cell r="R17733">
            <v>120</v>
          </cell>
        </row>
        <row r="17734">
          <cell r="A17734" t="str">
            <v>YES (Foil)</v>
          </cell>
          <cell r="E17734" t="str">
            <v>Adventuring Gear</v>
          </cell>
          <cell r="F17734" t="str">
            <v>Zendikar</v>
          </cell>
          <cell r="G17734" t="str">
            <v>C</v>
          </cell>
          <cell r="H17734" t="str">
            <v>Artifact — Equipment</v>
          </cell>
          <cell r="L17734" t="str">
            <v>Landfall — Whenever a land enters the battlefield under your control, equipped creature gets +2/+2 until end of turn. Equip {1} #_({1}: Attach to target creature you control. Equip only as a sorcery.)_#</v>
          </cell>
          <cell r="M17734" t="str">
            <v>{1}</v>
          </cell>
          <cell r="O17734">
            <v>1</v>
          </cell>
          <cell r="P17734" t="str">
            <v>A</v>
          </cell>
          <cell r="Q17734" t="str">
            <v>ZEN</v>
          </cell>
          <cell r="R17734">
            <v>195</v>
          </cell>
        </row>
        <row r="17735">
          <cell r="E17735" t="str">
            <v>Aether Figment</v>
          </cell>
          <cell r="F17735" t="str">
            <v>Zendikar</v>
          </cell>
          <cell r="G17735" t="str">
            <v>U</v>
          </cell>
          <cell r="H17735" t="str">
            <v>Creature — Illusion</v>
          </cell>
          <cell r="I17735">
            <v>1</v>
          </cell>
          <cell r="J17735">
            <v>1</v>
          </cell>
          <cell r="L17735" t="str">
            <v>Kicker {3} #_(You may pay an additional {3} as you cast this spell.)_#??ther Figment is unblockable. If ?ther Figment was kicked, it enters the battlefield with two +1/+1 counters on it.</v>
          </cell>
          <cell r="M17735" t="str">
            <v>{1}{U}</v>
          </cell>
          <cell r="O17735">
            <v>2</v>
          </cell>
          <cell r="P17735" t="str">
            <v>U</v>
          </cell>
          <cell r="Q17735" t="str">
            <v>ZEN</v>
          </cell>
          <cell r="R17735">
            <v>40</v>
          </cell>
        </row>
        <row r="17736">
          <cell r="A17736" t="str">
            <v>YES (Foil)</v>
          </cell>
          <cell r="E17736" t="str">
            <v>Akoum Refuge</v>
          </cell>
          <cell r="F17736" t="str">
            <v>Zendikar</v>
          </cell>
          <cell r="G17736" t="str">
            <v>U</v>
          </cell>
          <cell r="H17736" t="str">
            <v>Land</v>
          </cell>
          <cell r="L17736" t="str">
            <v>Akoum Refuge enters the battlefield tapped. When Akoum Refuge enters the battlefield, you gain 1 life. {T}: Add {B} or {R} to your mana pool.</v>
          </cell>
          <cell r="N17736" t="str">
            <v>{B}{R}</v>
          </cell>
          <cell r="O17736">
            <v>0</v>
          </cell>
          <cell r="P17736" t="str">
            <v>L</v>
          </cell>
          <cell r="Q17736" t="str">
            <v>ZEN</v>
          </cell>
          <cell r="R17736">
            <v>210</v>
          </cell>
        </row>
        <row r="17737">
          <cell r="A17737" t="str">
            <v>YES</v>
          </cell>
          <cell r="E17737" t="str">
            <v>Archive Trap</v>
          </cell>
          <cell r="F17737" t="str">
            <v>Zendikar</v>
          </cell>
          <cell r="G17737" t="str">
            <v>R</v>
          </cell>
          <cell r="H17737" t="str">
            <v>Instant — Trap</v>
          </cell>
          <cell r="L17737" t="str">
            <v>If an opponent searched his or her library this turn, you may pay {0} rather than pay Archive Trap's mana cost. Target opponent puts the top thirteen cards of his or her library into his or her graveyard.</v>
          </cell>
          <cell r="M17737" t="str">
            <v>{3}{U}{U}</v>
          </cell>
          <cell r="O17737">
            <v>5</v>
          </cell>
          <cell r="P17737" t="str">
            <v>U</v>
          </cell>
          <cell r="Q17737" t="str">
            <v>ZEN</v>
          </cell>
          <cell r="R17737">
            <v>41</v>
          </cell>
        </row>
        <row r="17738">
          <cell r="A17738" t="str">
            <v>YES (Foil)</v>
          </cell>
          <cell r="E17738" t="str">
            <v>Archmage Ascension</v>
          </cell>
          <cell r="F17738" t="str">
            <v>Zendikar</v>
          </cell>
          <cell r="G17738" t="str">
            <v>R</v>
          </cell>
          <cell r="H17738" t="str">
            <v>Enchantment</v>
          </cell>
          <cell r="L17738" t="str">
            <v>At the beginning of each end step, if you drew two or more cards this turn, you may put a quest counter on Archmage Ascension. As long as Archmage Ascension has six or more quest counters on it, if you would draw a card, you may instead search your library for a card, put that card into your hand, then shuffle your library.</v>
          </cell>
          <cell r="M17738" t="str">
            <v>{2}{U}</v>
          </cell>
          <cell r="O17738">
            <v>3</v>
          </cell>
          <cell r="P17738" t="str">
            <v>U</v>
          </cell>
          <cell r="Q17738" t="str">
            <v>ZEN</v>
          </cell>
          <cell r="R17738">
            <v>42</v>
          </cell>
        </row>
        <row r="17739">
          <cell r="E17739" t="str">
            <v>Arid Mesa</v>
          </cell>
          <cell r="F17739" t="str">
            <v>Zendikar</v>
          </cell>
          <cell r="G17739" t="str">
            <v>R</v>
          </cell>
          <cell r="H17739" t="str">
            <v>Land</v>
          </cell>
          <cell r="L17739" t="str">
            <v>{T}, Pay 1 life, Sacrifice Arid Mesa: Search your library for a Mountain or Plains card and put it onto the battlefield. Then shuffle your library.</v>
          </cell>
          <cell r="O17739">
            <v>0</v>
          </cell>
          <cell r="P17739" t="str">
            <v>L</v>
          </cell>
          <cell r="Q17739" t="str">
            <v>ZEN</v>
          </cell>
          <cell r="R17739">
            <v>211</v>
          </cell>
        </row>
        <row r="17740">
          <cell r="E17740" t="str">
            <v>Armament Master</v>
          </cell>
          <cell r="F17740" t="str">
            <v>Zendikar</v>
          </cell>
          <cell r="G17740" t="str">
            <v>R</v>
          </cell>
          <cell r="H17740" t="str">
            <v>Creature — Kor Soldier</v>
          </cell>
          <cell r="I17740">
            <v>2</v>
          </cell>
          <cell r="J17740">
            <v>2</v>
          </cell>
          <cell r="L17740" t="str">
            <v>Other Kor creatures you control get +2/+2 for each Equipment attached to Armament Master.</v>
          </cell>
          <cell r="M17740" t="str">
            <v>{W}{W}</v>
          </cell>
          <cell r="O17740">
            <v>2</v>
          </cell>
          <cell r="P17740" t="str">
            <v>W</v>
          </cell>
          <cell r="Q17740" t="str">
            <v>ZEN</v>
          </cell>
          <cell r="R17740">
            <v>1</v>
          </cell>
        </row>
        <row r="17741">
          <cell r="A17741" t="str">
            <v>YES</v>
          </cell>
          <cell r="E17741" t="str">
            <v>Arrow Volley Trap</v>
          </cell>
          <cell r="F17741" t="str">
            <v>Zendikar</v>
          </cell>
          <cell r="G17741" t="str">
            <v>U</v>
          </cell>
          <cell r="H17741" t="str">
            <v>Instant — Trap</v>
          </cell>
          <cell r="L17741" t="str">
            <v>If four or more creatures are attacking, you may pay {1}{W} rather than pay Arrow Volley Trap's mana cost. Arrow Volley Trap deals 5 damage divided as you choose among any number of target attacking creatures.</v>
          </cell>
          <cell r="M17741" t="str">
            <v>{3}{W}{W}</v>
          </cell>
          <cell r="O17741">
            <v>5</v>
          </cell>
          <cell r="P17741" t="str">
            <v>W</v>
          </cell>
          <cell r="Q17741" t="str">
            <v>ZEN</v>
          </cell>
          <cell r="R17741">
            <v>2</v>
          </cell>
        </row>
        <row r="17742">
          <cell r="E17742" t="str">
            <v>Bala Ged Thief</v>
          </cell>
          <cell r="F17742" t="str">
            <v>Zendikar</v>
          </cell>
          <cell r="G17742" t="str">
            <v>R</v>
          </cell>
          <cell r="H17742" t="str">
            <v>Creature — Human Rogue Ally</v>
          </cell>
          <cell r="I17742">
            <v>2</v>
          </cell>
          <cell r="J17742">
            <v>2</v>
          </cell>
          <cell r="L17742" t="str">
            <v>Whenever Bala Ged Thief or another Ally enters the battlefield under your control, target player reveals a number of cards from his or her hand equal to the number of Allies you control. You choose one of them. That player discards that card.</v>
          </cell>
          <cell r="M17742" t="str">
            <v>{3}{B}</v>
          </cell>
          <cell r="O17742">
            <v>4</v>
          </cell>
          <cell r="P17742" t="str">
            <v>B</v>
          </cell>
          <cell r="Q17742" t="str">
            <v>ZEN</v>
          </cell>
          <cell r="R17742">
            <v>79</v>
          </cell>
        </row>
        <row r="17743">
          <cell r="E17743" t="str">
            <v>Baloth Cage Trap</v>
          </cell>
          <cell r="F17743" t="str">
            <v>Zendikar</v>
          </cell>
          <cell r="G17743" t="str">
            <v>U</v>
          </cell>
          <cell r="H17743" t="str">
            <v>Instant — Trap</v>
          </cell>
          <cell r="L17743" t="str">
            <v>If an opponent had an artifact enter the battlefield under his or her control this turn, you may pay {1}{G} rather than pay Baloth Cage Trap's mana cost. Put a 4/4 green Beast creature token onto the battlefield.</v>
          </cell>
          <cell r="M17743" t="str">
            <v>{3}{G}{G}</v>
          </cell>
          <cell r="O17743">
            <v>5</v>
          </cell>
          <cell r="P17743" t="str">
            <v>G</v>
          </cell>
          <cell r="Q17743" t="str">
            <v>ZEN</v>
          </cell>
          <cell r="R17743">
            <v>156</v>
          </cell>
        </row>
        <row r="17744">
          <cell r="A17744" t="str">
            <v>YES</v>
          </cell>
          <cell r="E17744" t="str">
            <v>Baloth Woodcrasher</v>
          </cell>
          <cell r="F17744" t="str">
            <v>Zendikar</v>
          </cell>
          <cell r="G17744" t="str">
            <v>U</v>
          </cell>
          <cell r="H17744" t="str">
            <v>Creature — Beast</v>
          </cell>
          <cell r="I17744">
            <v>4</v>
          </cell>
          <cell r="J17744">
            <v>4</v>
          </cell>
          <cell r="L17744" t="str">
            <v>Landfall — Whenever a land enters the battlefield under your control, Baloth Woodcrasher gets +4/+4 and gains trample until end of turn.</v>
          </cell>
          <cell r="M17744" t="str">
            <v>{4}{G}{G}</v>
          </cell>
          <cell r="O17744">
            <v>6</v>
          </cell>
          <cell r="P17744" t="str">
            <v>G</v>
          </cell>
          <cell r="Q17744" t="str">
            <v>ZEN</v>
          </cell>
          <cell r="R17744">
            <v>157</v>
          </cell>
        </row>
        <row r="17745">
          <cell r="A17745" t="str">
            <v>YES (Foil)</v>
          </cell>
          <cell r="E17745" t="str">
            <v>Beast Hunt</v>
          </cell>
          <cell r="F17745" t="str">
            <v>Zendikar</v>
          </cell>
          <cell r="G17745" t="str">
            <v>C</v>
          </cell>
          <cell r="H17745" t="str">
            <v>Sorcery</v>
          </cell>
          <cell r="L17745" t="str">
            <v>Reveal the top three cards of your library. Put all creature cards revealed this way into your hand and the rest into your graveyard.</v>
          </cell>
          <cell r="M17745" t="str">
            <v>{3}{G}</v>
          </cell>
          <cell r="O17745">
            <v>4</v>
          </cell>
          <cell r="P17745" t="str">
            <v>G</v>
          </cell>
          <cell r="Q17745" t="str">
            <v>ZEN</v>
          </cell>
          <cell r="R17745">
            <v>158</v>
          </cell>
        </row>
        <row r="17746">
          <cell r="A17746" t="str">
            <v>YES</v>
          </cell>
          <cell r="E17746" t="str">
            <v>Beastmaster Ascension</v>
          </cell>
          <cell r="F17746" t="str">
            <v>Zendikar</v>
          </cell>
          <cell r="G17746" t="str">
            <v>R</v>
          </cell>
          <cell r="H17746" t="str">
            <v>Enchantment</v>
          </cell>
          <cell r="L17746" t="str">
            <v>Whenever a creature you control attacks, you may put a quest counter on Beastmaster Ascension. As long as Beastmaster Ascension has seven or more quest counters on it, creatures you control get +5/+5.</v>
          </cell>
          <cell r="M17746" t="str">
            <v>{2}{G}</v>
          </cell>
          <cell r="O17746">
            <v>3</v>
          </cell>
          <cell r="P17746" t="str">
            <v>G</v>
          </cell>
          <cell r="Q17746" t="str">
            <v>ZEN</v>
          </cell>
          <cell r="R17746">
            <v>159</v>
          </cell>
        </row>
        <row r="17747">
          <cell r="E17747" t="str">
            <v>Blade of the Bloodchief</v>
          </cell>
          <cell r="F17747" t="str">
            <v>Zendikar</v>
          </cell>
          <cell r="G17747" t="str">
            <v>R</v>
          </cell>
          <cell r="H17747" t="str">
            <v>Artifact — Equipment</v>
          </cell>
          <cell r="L17747" t="str">
            <v>Whenever a creature dies, put a +1/+1 counter on equipped creature. If equipped creature is a Vampire, put two +1/+1 counters on it instead. Equip {1}</v>
          </cell>
          <cell r="M17747" t="str">
            <v>{1}</v>
          </cell>
          <cell r="O17747">
            <v>1</v>
          </cell>
          <cell r="P17747" t="str">
            <v>A</v>
          </cell>
          <cell r="Q17747" t="str">
            <v>ZEN</v>
          </cell>
          <cell r="R17747">
            <v>196</v>
          </cell>
        </row>
        <row r="17748">
          <cell r="E17748" t="str">
            <v>Bladetusk Boar</v>
          </cell>
          <cell r="F17748" t="str">
            <v>Zendikar</v>
          </cell>
          <cell r="G17748" t="str">
            <v>C</v>
          </cell>
          <cell r="H17748" t="str">
            <v>Creature — Boar</v>
          </cell>
          <cell r="I17748">
            <v>3</v>
          </cell>
          <cell r="J17748">
            <v>2</v>
          </cell>
          <cell r="L17748" t="str">
            <v>Intimidate #_(This creature can't be blocked except by artifact creatures and/or creatures that share a color with it.)_#</v>
          </cell>
          <cell r="M17748" t="str">
            <v>{3}{R}</v>
          </cell>
          <cell r="O17748">
            <v>4</v>
          </cell>
          <cell r="P17748" t="str">
            <v>R</v>
          </cell>
          <cell r="Q17748" t="str">
            <v>ZEN</v>
          </cell>
          <cell r="R17748">
            <v>118</v>
          </cell>
        </row>
        <row r="17749">
          <cell r="E17749" t="str">
            <v>Blazing Torch</v>
          </cell>
          <cell r="F17749" t="str">
            <v>Zendikar</v>
          </cell>
          <cell r="G17749" t="str">
            <v>U</v>
          </cell>
          <cell r="H17749" t="str">
            <v>Artifact — Equipment</v>
          </cell>
          <cell r="L17749" t="str">
            <v>Equipped creature can't be blocked by Vampires or Zombies. Equipped creature has "{T}, Sacrifice Blazing Torch: Blazing Torch deals 2 damage to target creature or player."?Equip {1} #_({1}: Attach to target creature you control. Equip only as a sorcery.)_#</v>
          </cell>
          <cell r="M17749" t="str">
            <v>{1}</v>
          </cell>
          <cell r="O17749">
            <v>1</v>
          </cell>
          <cell r="P17749" t="str">
            <v>A</v>
          </cell>
          <cell r="Q17749" t="str">
            <v>ZEN</v>
          </cell>
          <cell r="R17749">
            <v>197</v>
          </cell>
        </row>
        <row r="17750">
          <cell r="A17750" t="str">
            <v>YES</v>
          </cell>
          <cell r="E17750" t="str">
            <v>Blood Seeker</v>
          </cell>
          <cell r="F17750" t="str">
            <v>Zendikar</v>
          </cell>
          <cell r="G17750" t="str">
            <v>C</v>
          </cell>
          <cell r="H17750" t="str">
            <v>Creature — Vampire Shaman</v>
          </cell>
          <cell r="I17750">
            <v>1</v>
          </cell>
          <cell r="J17750">
            <v>1</v>
          </cell>
          <cell r="L17750" t="str">
            <v>Whenever a creature enters the battlefield under an opponent's control, you may have that player lose 1 life.</v>
          </cell>
          <cell r="M17750" t="str">
            <v>{1}{B}</v>
          </cell>
          <cell r="O17750">
            <v>2</v>
          </cell>
          <cell r="P17750" t="str">
            <v>B</v>
          </cell>
          <cell r="Q17750" t="str">
            <v>ZEN</v>
          </cell>
          <cell r="R17750">
            <v>80</v>
          </cell>
        </row>
        <row r="17751">
          <cell r="E17751" t="str">
            <v>Blood Tribute</v>
          </cell>
          <cell r="F17751" t="str">
            <v>Zendikar</v>
          </cell>
          <cell r="G17751" t="str">
            <v>R</v>
          </cell>
          <cell r="H17751" t="str">
            <v>Sorcery</v>
          </cell>
          <cell r="L17751" t="str">
            <v>Kicker—Tap an untapped Vampire you control. #_(You may tap a Vampire you control in addition to any other costs as you cast this spell.)_#?Target opponent loses half his or her life, rounded up. If Blood Tribute was kicked, you gain life equal to the life lost this way.</v>
          </cell>
          <cell r="M17751" t="str">
            <v>{4}{B}{B}</v>
          </cell>
          <cell r="O17751">
            <v>6</v>
          </cell>
          <cell r="P17751" t="str">
            <v>B</v>
          </cell>
          <cell r="Q17751" t="str">
            <v>ZEN</v>
          </cell>
          <cell r="R17751">
            <v>81</v>
          </cell>
        </row>
        <row r="17752">
          <cell r="A17752" t="str">
            <v>YES (Foil)</v>
          </cell>
          <cell r="E17752" t="str">
            <v>Bloodchief Ascension</v>
          </cell>
          <cell r="F17752" t="str">
            <v>Zendikar</v>
          </cell>
          <cell r="G17752" t="str">
            <v>R</v>
          </cell>
          <cell r="H17752" t="str">
            <v>Enchantment</v>
          </cell>
          <cell r="L17752" t="str">
            <v>At the beginning of each end step, if an opponent lost 2 or more life this turn, you may put a quest counter on Bloodchief Ascension. Whenever a card is put into an opponent's graveyard from anywhere, if Bloodchief Ascension has three or more quest counters on it, you may have that player lose 2 life. If you do, you gain 2 life.</v>
          </cell>
          <cell r="M17752" t="str">
            <v>{B}</v>
          </cell>
          <cell r="O17752">
            <v>1</v>
          </cell>
          <cell r="P17752" t="str">
            <v>B</v>
          </cell>
          <cell r="Q17752" t="str">
            <v>ZEN</v>
          </cell>
          <cell r="R17752">
            <v>82</v>
          </cell>
        </row>
        <row r="17753">
          <cell r="E17753" t="str">
            <v>Bloodghast</v>
          </cell>
          <cell r="F17753" t="str">
            <v>Zendikar</v>
          </cell>
          <cell r="G17753" t="str">
            <v>R</v>
          </cell>
          <cell r="H17753" t="str">
            <v>Creature — Vampire Spirit</v>
          </cell>
          <cell r="I17753">
            <v>2</v>
          </cell>
          <cell r="J17753">
            <v>1</v>
          </cell>
          <cell r="L17753" t="str">
            <v>Bloodghast can't block. Bloodghast has haste as long as an opponent has 10 or less life. Landfall — Whenever a land enters the battlefield under your control, you may return Bloodghast from your graveyard to the battlefield.</v>
          </cell>
          <cell r="M17753" t="str">
            <v>{B}{B}</v>
          </cell>
          <cell r="O17753">
            <v>2</v>
          </cell>
          <cell r="P17753" t="str">
            <v>B</v>
          </cell>
          <cell r="Q17753" t="str">
            <v>ZEN</v>
          </cell>
          <cell r="R17753">
            <v>83</v>
          </cell>
        </row>
        <row r="17754">
          <cell r="E17754" t="str">
            <v>Bog Tatters</v>
          </cell>
          <cell r="F17754" t="str">
            <v>Zendikar</v>
          </cell>
          <cell r="G17754" t="str">
            <v>C</v>
          </cell>
          <cell r="H17754" t="str">
            <v>Creature — Wraith</v>
          </cell>
          <cell r="I17754">
            <v>4</v>
          </cell>
          <cell r="J17754">
            <v>2</v>
          </cell>
          <cell r="L17754" t="str">
            <v>Swampwalk</v>
          </cell>
          <cell r="M17754" t="str">
            <v>{4}{B}</v>
          </cell>
          <cell r="O17754">
            <v>5</v>
          </cell>
          <cell r="P17754" t="str">
            <v>B</v>
          </cell>
          <cell r="Q17754" t="str">
            <v>ZEN</v>
          </cell>
          <cell r="R17754">
            <v>84</v>
          </cell>
        </row>
        <row r="17755">
          <cell r="E17755" t="str">
            <v>Bold Defense</v>
          </cell>
          <cell r="F17755" t="str">
            <v>Zendikar</v>
          </cell>
          <cell r="G17755" t="str">
            <v>C</v>
          </cell>
          <cell r="H17755" t="str">
            <v>Instant</v>
          </cell>
          <cell r="L17755" t="str">
            <v>Kicker {3}{W} #_(You may pay an additional {3}{W} as you cast this spell.)_#?Creatures you control get +1/+1 until end of turn. If Bold Defense was kicked, instead creatures you control get +2/+2 and gain first strike until end of turn.</v>
          </cell>
          <cell r="M17755" t="str">
            <v>{2}{W}</v>
          </cell>
          <cell r="O17755">
            <v>3</v>
          </cell>
          <cell r="P17755" t="str">
            <v>W</v>
          </cell>
          <cell r="Q17755" t="str">
            <v>ZEN</v>
          </cell>
          <cell r="R17755">
            <v>3</v>
          </cell>
        </row>
        <row r="17756">
          <cell r="A17756" t="str">
            <v>YES</v>
          </cell>
          <cell r="E17756" t="str">
            <v>Brave the Elements</v>
          </cell>
          <cell r="F17756" t="str">
            <v>Zendikar</v>
          </cell>
          <cell r="G17756" t="str">
            <v>U</v>
          </cell>
          <cell r="H17756" t="str">
            <v>Instant</v>
          </cell>
          <cell r="L17756" t="str">
            <v>Choose a color. White creatures you control gain protection from the chosen color until end of turn.</v>
          </cell>
          <cell r="M17756" t="str">
            <v>{W}</v>
          </cell>
          <cell r="O17756">
            <v>1</v>
          </cell>
          <cell r="P17756" t="str">
            <v>W</v>
          </cell>
          <cell r="Q17756" t="str">
            <v>ZEN</v>
          </cell>
          <cell r="R17756">
            <v>4</v>
          </cell>
        </row>
        <row r="17757">
          <cell r="E17757" t="str">
            <v>Burst Lightning</v>
          </cell>
          <cell r="F17757" t="str">
            <v>Zendikar</v>
          </cell>
          <cell r="G17757" t="str">
            <v>C</v>
          </cell>
          <cell r="H17757" t="str">
            <v>Instant</v>
          </cell>
          <cell r="L17757" t="str">
            <v>Kicker {4} #_(You may pay an additional {4} as you cast this spell.)_#?Burst Lightning deals 2 damage to target creature or player. If Burst Lightning was kicked, it deals 4 damage to that creature or player instead.</v>
          </cell>
          <cell r="M17757" t="str">
            <v>{R}</v>
          </cell>
          <cell r="O17757">
            <v>1</v>
          </cell>
          <cell r="P17757" t="str">
            <v>R</v>
          </cell>
          <cell r="Q17757" t="str">
            <v>ZEN</v>
          </cell>
          <cell r="R17757">
            <v>119</v>
          </cell>
        </row>
        <row r="17758">
          <cell r="E17758" t="str">
            <v>Caller of Gales</v>
          </cell>
          <cell r="F17758" t="str">
            <v>Zendikar</v>
          </cell>
          <cell r="G17758" t="str">
            <v>C</v>
          </cell>
          <cell r="H17758" t="str">
            <v>Creature — Merfolk Wizard</v>
          </cell>
          <cell r="I17758">
            <v>1</v>
          </cell>
          <cell r="J17758">
            <v>1</v>
          </cell>
          <cell r="L17758" t="str">
            <v>{1}{U}, {T}: Target creature gains flying until end of turn.</v>
          </cell>
          <cell r="M17758" t="str">
            <v>{U}</v>
          </cell>
          <cell r="O17758">
            <v>1</v>
          </cell>
          <cell r="P17758" t="str">
            <v>U</v>
          </cell>
          <cell r="Q17758" t="str">
            <v>ZEN</v>
          </cell>
          <cell r="R17758">
            <v>43</v>
          </cell>
        </row>
        <row r="17759">
          <cell r="A17759" t="str">
            <v>YES (Foil)</v>
          </cell>
          <cell r="E17759" t="str">
            <v>Cancel</v>
          </cell>
          <cell r="F17759" t="str">
            <v>Zendikar</v>
          </cell>
          <cell r="G17759" t="str">
            <v>C</v>
          </cell>
          <cell r="H17759" t="str">
            <v>Instant</v>
          </cell>
          <cell r="L17759" t="str">
            <v>Counter target spell.</v>
          </cell>
          <cell r="M17759" t="str">
            <v>{1}{U}{U}</v>
          </cell>
          <cell r="O17759">
            <v>3</v>
          </cell>
          <cell r="P17759" t="str">
            <v>U</v>
          </cell>
          <cell r="Q17759" t="str">
            <v>ZEN</v>
          </cell>
          <cell r="R17759">
            <v>44</v>
          </cell>
        </row>
        <row r="17760">
          <cell r="E17760" t="str">
            <v>Caravan Hurda</v>
          </cell>
          <cell r="F17760" t="str">
            <v>Zendikar</v>
          </cell>
          <cell r="G17760" t="str">
            <v>C</v>
          </cell>
          <cell r="H17760" t="str">
            <v>Creature — Giant</v>
          </cell>
          <cell r="I17760">
            <v>1</v>
          </cell>
          <cell r="J17760">
            <v>5</v>
          </cell>
          <cell r="L17760" t="str">
            <v>Lifelink #_(Damage dealt by this creature also causes you to gain that much life.)_#</v>
          </cell>
          <cell r="M17760" t="str">
            <v>{4}{W}</v>
          </cell>
          <cell r="O17760">
            <v>5</v>
          </cell>
          <cell r="P17760" t="str">
            <v>W</v>
          </cell>
          <cell r="Q17760" t="str">
            <v>ZEN</v>
          </cell>
          <cell r="R17760">
            <v>5</v>
          </cell>
        </row>
        <row r="17761">
          <cell r="E17761" t="str">
            <v>Carnage Altar</v>
          </cell>
          <cell r="F17761" t="str">
            <v>Zendikar</v>
          </cell>
          <cell r="G17761" t="str">
            <v>U</v>
          </cell>
          <cell r="H17761" t="str">
            <v>Artifact</v>
          </cell>
          <cell r="L17761" t="str">
            <v>{3}, Sacrifice a creature: Draw a card.</v>
          </cell>
          <cell r="M17761" t="str">
            <v>{2}</v>
          </cell>
          <cell r="O17761">
            <v>2</v>
          </cell>
          <cell r="P17761" t="str">
            <v>A</v>
          </cell>
          <cell r="Q17761" t="str">
            <v>ZEN</v>
          </cell>
          <cell r="R17761">
            <v>198</v>
          </cell>
        </row>
        <row r="17762">
          <cell r="A17762" t="str">
            <v>YES</v>
          </cell>
          <cell r="E17762" t="str">
            <v>Celestial Mantle</v>
          </cell>
          <cell r="F17762" t="str">
            <v>Zendikar</v>
          </cell>
          <cell r="G17762" t="str">
            <v>R</v>
          </cell>
          <cell r="H17762" t="str">
            <v>Enchantment — Aura</v>
          </cell>
          <cell r="L17762" t="str">
            <v>Enchant creature?Enchanted creature gets +3/+3. Whenever enchanted creature deals combat damage to a player, double its controller's life total.</v>
          </cell>
          <cell r="M17762" t="str">
            <v>{3}{W}{W}{W}</v>
          </cell>
          <cell r="O17762">
            <v>6</v>
          </cell>
          <cell r="P17762" t="str">
            <v>W</v>
          </cell>
          <cell r="Q17762" t="str">
            <v>ZEN</v>
          </cell>
          <cell r="R17762">
            <v>6</v>
          </cell>
        </row>
        <row r="17763">
          <cell r="E17763" t="str">
            <v>Chandra Ablaze</v>
          </cell>
          <cell r="F17763" t="str">
            <v>Zendikar</v>
          </cell>
          <cell r="G17763" t="str">
            <v>M</v>
          </cell>
          <cell r="H17763" t="str">
            <v>Planeswalker — Chandra</v>
          </cell>
          <cell r="K17763">
            <v>5</v>
          </cell>
          <cell r="L17763" t="str">
            <v>+1: Discard a card. If a red card is discarded this way, Chandra Ablaze deals 4 damage to target creature or player. -2: Each player discards his or her hand, then draws three cards. -7: Cast any number of red instant and/or sorcery cards from your gravey</v>
          </cell>
          <cell r="M17763" t="str">
            <v>{4}{R}{R}</v>
          </cell>
          <cell r="O17763">
            <v>6</v>
          </cell>
          <cell r="P17763" t="str">
            <v>R</v>
          </cell>
          <cell r="Q17763" t="str">
            <v>ZEN</v>
          </cell>
          <cell r="R17763">
            <v>120</v>
          </cell>
        </row>
        <row r="17764">
          <cell r="E17764" t="str">
            <v>Cliff Threader</v>
          </cell>
          <cell r="F17764" t="str">
            <v>Zendikar</v>
          </cell>
          <cell r="G17764" t="str">
            <v>C</v>
          </cell>
          <cell r="H17764" t="str">
            <v>Creature — Kor Scout</v>
          </cell>
          <cell r="I17764">
            <v>2</v>
          </cell>
          <cell r="J17764">
            <v>1</v>
          </cell>
          <cell r="L17764" t="str">
            <v>Mountainwalk</v>
          </cell>
          <cell r="M17764" t="str">
            <v>{1}{W}</v>
          </cell>
          <cell r="O17764">
            <v>2</v>
          </cell>
          <cell r="P17764" t="str">
            <v>W</v>
          </cell>
          <cell r="Q17764" t="str">
            <v>ZEN</v>
          </cell>
          <cell r="R17764">
            <v>7</v>
          </cell>
        </row>
        <row r="17765">
          <cell r="A17765" t="str">
            <v>YES</v>
          </cell>
          <cell r="E17765" t="str">
            <v>Cobra Trap</v>
          </cell>
          <cell r="F17765" t="str">
            <v>Zendikar</v>
          </cell>
          <cell r="G17765" t="str">
            <v>U</v>
          </cell>
          <cell r="H17765" t="str">
            <v>Instant — Trap</v>
          </cell>
          <cell r="L17765" t="str">
            <v>If a noncreature permanent under your control was destroyed this turn by a spell or ability an opponent controlled, you may pay {G} rather than pay Cobra Trap's mana cost. Put four 1/1 green Snake creature tokens onto the battlefield.</v>
          </cell>
          <cell r="M17765" t="str">
            <v>{4}{G}{G}</v>
          </cell>
          <cell r="O17765">
            <v>6</v>
          </cell>
          <cell r="P17765" t="str">
            <v>G</v>
          </cell>
          <cell r="Q17765" t="str">
            <v>ZEN</v>
          </cell>
          <cell r="R17765">
            <v>160</v>
          </cell>
        </row>
        <row r="17766">
          <cell r="A17766" t="str">
            <v>YES</v>
          </cell>
          <cell r="E17766" t="str">
            <v>Conqueror's Pledge</v>
          </cell>
          <cell r="F17766" t="str">
            <v>Zendikar</v>
          </cell>
          <cell r="G17766" t="str">
            <v>R</v>
          </cell>
          <cell r="H17766" t="str">
            <v>Sorcery</v>
          </cell>
          <cell r="L17766" t="str">
            <v>Kicker {6} #_(You may pay an additional {6} as you cast this spell.)_#?Put six 1/1 white Kor Soldier creature tokens onto the battlefield. If Conqueror's Pledge was kicked, put twelve of those tokens onto the battlefield instead.</v>
          </cell>
          <cell r="M17766" t="str">
            <v>{2}{W}{W}{W}</v>
          </cell>
          <cell r="O17766">
            <v>5</v>
          </cell>
          <cell r="P17766" t="str">
            <v>W</v>
          </cell>
          <cell r="Q17766" t="str">
            <v>ZEN</v>
          </cell>
          <cell r="R17766">
            <v>8</v>
          </cell>
        </row>
        <row r="17767">
          <cell r="E17767" t="str">
            <v>Cosi's Trickster</v>
          </cell>
          <cell r="F17767" t="str">
            <v>Zendikar</v>
          </cell>
          <cell r="G17767" t="str">
            <v>R</v>
          </cell>
          <cell r="H17767" t="str">
            <v>Creature — Merfolk Wizard</v>
          </cell>
          <cell r="I17767">
            <v>1</v>
          </cell>
          <cell r="J17767">
            <v>1</v>
          </cell>
          <cell r="L17767" t="str">
            <v>Whenever an opponent shuffles his or her library, you may put a +1/+1 counter on Cosi's Trickster.</v>
          </cell>
          <cell r="M17767" t="str">
            <v>{U}</v>
          </cell>
          <cell r="O17767">
            <v>1</v>
          </cell>
          <cell r="P17767" t="str">
            <v>U</v>
          </cell>
          <cell r="Q17767" t="str">
            <v>ZEN</v>
          </cell>
          <cell r="R17767">
            <v>45</v>
          </cell>
        </row>
        <row r="17768">
          <cell r="A17768" t="str">
            <v>YES (Foil)</v>
          </cell>
          <cell r="E17768" t="str">
            <v>Crypt of Agadeem</v>
          </cell>
          <cell r="F17768" t="str">
            <v>Zendikar</v>
          </cell>
          <cell r="G17768" t="str">
            <v>R</v>
          </cell>
          <cell r="H17768" t="str">
            <v>Land</v>
          </cell>
          <cell r="L17768" t="str">
            <v>Crypt of Agadeem enters the battlefield tapped. {T}: Add {B} to your mana pool. {2}, {T}: Add {B} to your mana pool for each black creature card in your graveyard.</v>
          </cell>
          <cell r="N17768" t="str">
            <v>{B}</v>
          </cell>
          <cell r="O17768">
            <v>0</v>
          </cell>
          <cell r="P17768" t="str">
            <v>L</v>
          </cell>
          <cell r="Q17768" t="str">
            <v>ZEN</v>
          </cell>
          <cell r="R17768">
            <v>212</v>
          </cell>
        </row>
        <row r="17769">
          <cell r="A17769" t="str">
            <v>YES (Foil)</v>
          </cell>
          <cell r="E17769" t="str">
            <v>Crypt Ripper</v>
          </cell>
          <cell r="F17769" t="str">
            <v>Zendikar</v>
          </cell>
          <cell r="G17769" t="str">
            <v>C</v>
          </cell>
          <cell r="H17769" t="str">
            <v>Creature — Shade</v>
          </cell>
          <cell r="I17769">
            <v>2</v>
          </cell>
          <cell r="J17769">
            <v>2</v>
          </cell>
          <cell r="L17769" t="str">
            <v>Haste?{B}: Crypt Ripper gets +1/+1 until end of turn.</v>
          </cell>
          <cell r="M17769" t="str">
            <v>{2}{B}{B}</v>
          </cell>
          <cell r="O17769">
            <v>4</v>
          </cell>
          <cell r="P17769" t="str">
            <v>B</v>
          </cell>
          <cell r="Q17769" t="str">
            <v>ZEN</v>
          </cell>
          <cell r="R17769">
            <v>85</v>
          </cell>
        </row>
        <row r="17770">
          <cell r="A17770" t="str">
            <v>Promo</v>
          </cell>
          <cell r="E17770" t="str">
            <v>Day of Judgment</v>
          </cell>
          <cell r="F17770" t="str">
            <v>Zendikar</v>
          </cell>
          <cell r="G17770" t="str">
            <v>R</v>
          </cell>
          <cell r="H17770" t="str">
            <v>Sorcery</v>
          </cell>
          <cell r="L17770" t="str">
            <v>Destroy all creatures.</v>
          </cell>
          <cell r="M17770" t="str">
            <v>{2}{W}{W}</v>
          </cell>
          <cell r="O17770">
            <v>4</v>
          </cell>
          <cell r="P17770" t="str">
            <v>W</v>
          </cell>
          <cell r="Q17770" t="str">
            <v>ZEN</v>
          </cell>
          <cell r="R17770">
            <v>9</v>
          </cell>
        </row>
        <row r="17771">
          <cell r="E17771" t="str">
            <v>Demolish</v>
          </cell>
          <cell r="F17771" t="str">
            <v>Zendikar</v>
          </cell>
          <cell r="G17771" t="str">
            <v>C</v>
          </cell>
          <cell r="H17771" t="str">
            <v>Sorcery</v>
          </cell>
          <cell r="L17771" t="str">
            <v>Destroy target artifact or land.</v>
          </cell>
          <cell r="M17771" t="str">
            <v>{3}{R}</v>
          </cell>
          <cell r="O17771">
            <v>4</v>
          </cell>
          <cell r="P17771" t="str">
            <v>R</v>
          </cell>
          <cell r="Q17771" t="str">
            <v>ZEN</v>
          </cell>
          <cell r="R17771">
            <v>121</v>
          </cell>
        </row>
        <row r="17772">
          <cell r="A17772" t="str">
            <v>YES</v>
          </cell>
          <cell r="E17772" t="str">
            <v>Desecrated Earth</v>
          </cell>
          <cell r="F17772" t="str">
            <v>Zendikar</v>
          </cell>
          <cell r="G17772" t="str">
            <v>C</v>
          </cell>
          <cell r="H17772" t="str">
            <v>Sorcery</v>
          </cell>
          <cell r="L17772" t="str">
            <v>Destroy target land. Its controller discards a card.</v>
          </cell>
          <cell r="M17772" t="str">
            <v>{4}{B}</v>
          </cell>
          <cell r="O17772">
            <v>5</v>
          </cell>
          <cell r="P17772" t="str">
            <v>B</v>
          </cell>
          <cell r="Q17772" t="str">
            <v>ZEN</v>
          </cell>
          <cell r="R17772">
            <v>86</v>
          </cell>
        </row>
        <row r="17773">
          <cell r="E17773" t="str">
            <v>Devout Lightcaster</v>
          </cell>
          <cell r="F17773" t="str">
            <v>Zendikar</v>
          </cell>
          <cell r="G17773" t="str">
            <v>R</v>
          </cell>
          <cell r="H17773" t="str">
            <v>Creature — Kor Cleric</v>
          </cell>
          <cell r="I17773">
            <v>2</v>
          </cell>
          <cell r="J17773">
            <v>2</v>
          </cell>
          <cell r="L17773" t="str">
            <v>Protection from black. When Devout Lightcaster enters the battlefield, exile target black permanent.</v>
          </cell>
          <cell r="M17773" t="str">
            <v>{W}{W}{W}</v>
          </cell>
          <cell r="O17773">
            <v>3</v>
          </cell>
          <cell r="P17773" t="str">
            <v>W</v>
          </cell>
          <cell r="Q17773" t="str">
            <v>ZEN</v>
          </cell>
          <cell r="R17773">
            <v>10</v>
          </cell>
        </row>
        <row r="17774">
          <cell r="A17774" t="str">
            <v>YES</v>
          </cell>
          <cell r="E17774" t="str">
            <v>Disfigure</v>
          </cell>
          <cell r="F17774" t="str">
            <v>Zendikar</v>
          </cell>
          <cell r="G17774" t="str">
            <v>C</v>
          </cell>
          <cell r="H17774" t="str">
            <v>Instant</v>
          </cell>
          <cell r="L17774" t="str">
            <v>Target creature gets -2/-2 until end of turn.</v>
          </cell>
          <cell r="M17774" t="str">
            <v>{B}</v>
          </cell>
          <cell r="O17774">
            <v>1</v>
          </cell>
          <cell r="P17774" t="str">
            <v>B</v>
          </cell>
          <cell r="Q17774" t="str">
            <v>ZEN</v>
          </cell>
          <cell r="R17774">
            <v>87</v>
          </cell>
        </row>
        <row r="17775">
          <cell r="E17775" t="str">
            <v>Eldrazi Monument</v>
          </cell>
          <cell r="F17775" t="str">
            <v>Zendikar</v>
          </cell>
          <cell r="G17775" t="str">
            <v>M</v>
          </cell>
          <cell r="H17775" t="str">
            <v>Artifact</v>
          </cell>
          <cell r="L17775" t="str">
            <v>Creatures you control get +1/+1, have flying, and are indestructible. At the beginning of your upkeep, sacrifice a creature. If you can't, sacrifice Eldrazi Monument.</v>
          </cell>
          <cell r="M17775" t="str">
            <v>{5}</v>
          </cell>
          <cell r="O17775">
            <v>5</v>
          </cell>
          <cell r="P17775" t="str">
            <v>A</v>
          </cell>
          <cell r="Q17775" t="str">
            <v>ZEN</v>
          </cell>
          <cell r="R17775">
            <v>199</v>
          </cell>
        </row>
        <row r="17776">
          <cell r="E17776" t="str">
            <v>Electropotence</v>
          </cell>
          <cell r="F17776" t="str">
            <v>Zendikar</v>
          </cell>
          <cell r="G17776" t="str">
            <v>R</v>
          </cell>
          <cell r="H17776" t="str">
            <v>Enchantment</v>
          </cell>
          <cell r="L17776" t="str">
            <v>Whenever a creature enters the battlefield under your control, you may pay {2}{R}. If you do, that creature deals damage equal to its power to target creature or player.</v>
          </cell>
          <cell r="M17776" t="str">
            <v>{2}{R}</v>
          </cell>
          <cell r="O17776">
            <v>3</v>
          </cell>
          <cell r="P17776" t="str">
            <v>R</v>
          </cell>
          <cell r="Q17776" t="str">
            <v>ZEN</v>
          </cell>
          <cell r="R17776">
            <v>122</v>
          </cell>
        </row>
        <row r="17777">
          <cell r="E17777" t="str">
            <v>Elemental Appeal</v>
          </cell>
          <cell r="F17777" t="str">
            <v>Zendikar</v>
          </cell>
          <cell r="G17777" t="str">
            <v>R</v>
          </cell>
          <cell r="H17777" t="str">
            <v>Sorcery</v>
          </cell>
          <cell r="L17777" t="str">
            <v>Kicker {5} #_(You may pay an additional {5} as you cast this spell.)_#?Put a 7/1 red Elemental creature token with trample and haste onto the battlefield. Exile it at the beginning of the next end step. If Elemental Appeal was kicked, that creature gets +7/+0 until end of turn.</v>
          </cell>
          <cell r="M17777" t="str">
            <v>{R}{R}{R}{R}</v>
          </cell>
          <cell r="O17777">
            <v>4</v>
          </cell>
          <cell r="P17777" t="str">
            <v>R</v>
          </cell>
          <cell r="Q17777" t="str">
            <v>ZEN</v>
          </cell>
          <cell r="R17777">
            <v>123</v>
          </cell>
        </row>
        <row r="17778">
          <cell r="A17778" t="str">
            <v>Promo</v>
          </cell>
          <cell r="E17778" t="str">
            <v>Emeria Angel</v>
          </cell>
          <cell r="F17778" t="str">
            <v>Zendikar</v>
          </cell>
          <cell r="G17778" t="str">
            <v>R</v>
          </cell>
          <cell r="H17778" t="str">
            <v>Creature — Angel</v>
          </cell>
          <cell r="I17778">
            <v>3</v>
          </cell>
          <cell r="J17778">
            <v>3</v>
          </cell>
          <cell r="L17778" t="str">
            <v>Flying?Landfall — Whenever a land enters the battlefield under your control, you may put a 1/1 white Bird creature token with flying onto the battlefield.</v>
          </cell>
          <cell r="M17778" t="str">
            <v>{2}{W}{W}</v>
          </cell>
          <cell r="O17778">
            <v>4</v>
          </cell>
          <cell r="P17778" t="str">
            <v>W</v>
          </cell>
          <cell r="Q17778" t="str">
            <v>ZEN</v>
          </cell>
          <cell r="R17778">
            <v>11</v>
          </cell>
        </row>
        <row r="17779">
          <cell r="A17779" t="str">
            <v>YES (Foil)</v>
          </cell>
          <cell r="E17779" t="str">
            <v>Emeria, the Sky Ruin</v>
          </cell>
          <cell r="F17779" t="str">
            <v>Zendikar</v>
          </cell>
          <cell r="G17779" t="str">
            <v>R</v>
          </cell>
          <cell r="H17779" t="str">
            <v>Land</v>
          </cell>
          <cell r="L17779" t="str">
            <v>Emeria, the Sky Ruin enters the battlefield tapped. At the beginning of your upkeep, if you control seven or more Plains, you may return target creature card from your graveyard to the battlefield. {T}: Add {W} to your mana pool.</v>
          </cell>
          <cell r="N17779" t="str">
            <v>{W}</v>
          </cell>
          <cell r="O17779">
            <v>0</v>
          </cell>
          <cell r="P17779" t="str">
            <v>L</v>
          </cell>
          <cell r="Q17779" t="str">
            <v>ZEN</v>
          </cell>
          <cell r="R17779">
            <v>213</v>
          </cell>
        </row>
        <row r="17780">
          <cell r="A17780" t="str">
            <v>YES</v>
          </cell>
          <cell r="E17780" t="str">
            <v>Eternity Vessel</v>
          </cell>
          <cell r="F17780" t="str">
            <v>Zendikar</v>
          </cell>
          <cell r="G17780" t="str">
            <v>M</v>
          </cell>
          <cell r="H17780" t="str">
            <v>Artifact</v>
          </cell>
          <cell r="L17780" t="str">
            <v>Eternity Vessel enters the battlefield with X charge counters on it, where X is your life total. Landfall — Whenever a land enters the battlefield under your control, you may have your life total become the number of charge counters on Eternity Vessel.</v>
          </cell>
          <cell r="M17780" t="str">
            <v>{6}</v>
          </cell>
          <cell r="O17780">
            <v>6</v>
          </cell>
          <cell r="P17780" t="str">
            <v>A</v>
          </cell>
          <cell r="Q17780" t="str">
            <v>ZEN</v>
          </cell>
          <cell r="R17780">
            <v>200</v>
          </cell>
        </row>
        <row r="17781">
          <cell r="A17781" t="str">
            <v>YES (Foil)</v>
          </cell>
          <cell r="E17781" t="str">
            <v>Expedition Map</v>
          </cell>
          <cell r="F17781" t="str">
            <v>Zendikar</v>
          </cell>
          <cell r="G17781" t="str">
            <v>C</v>
          </cell>
          <cell r="H17781" t="str">
            <v>Artifact</v>
          </cell>
          <cell r="L17781" t="str">
            <v>{2}, {T}, Sacrifice Expedition Map: Search your library for a land card, reveal it, and put it into your hand. Then shuffle your library.</v>
          </cell>
          <cell r="M17781" t="str">
            <v>{1}</v>
          </cell>
          <cell r="O17781">
            <v>1</v>
          </cell>
          <cell r="P17781" t="str">
            <v>A</v>
          </cell>
          <cell r="Q17781" t="str">
            <v>ZEN</v>
          </cell>
          <cell r="R17781">
            <v>201</v>
          </cell>
        </row>
        <row r="17782">
          <cell r="A17782" t="str">
            <v>Wishlist (Low)</v>
          </cell>
          <cell r="E17782" t="str">
            <v>Explorer's Scope</v>
          </cell>
          <cell r="F17782" t="str">
            <v>Zendikar</v>
          </cell>
          <cell r="G17782" t="str">
            <v>C</v>
          </cell>
          <cell r="H17782" t="str">
            <v>Artifact — Equipment</v>
          </cell>
          <cell r="L17782" t="str">
            <v>Whenever equipped creature attacks, look at the top card of your library. If it's a land card, you may put it onto the battlefield tapped. Equip {1}</v>
          </cell>
          <cell r="M17782" t="str">
            <v>{1}</v>
          </cell>
          <cell r="O17782">
            <v>1</v>
          </cell>
          <cell r="P17782" t="str">
            <v>A</v>
          </cell>
          <cell r="Q17782" t="str">
            <v>ZEN</v>
          </cell>
          <cell r="R17782">
            <v>202</v>
          </cell>
        </row>
        <row r="17783">
          <cell r="A17783" t="str">
            <v>Promo</v>
          </cell>
          <cell r="E17783" t="str">
            <v>Feast of Blood</v>
          </cell>
          <cell r="F17783" t="str">
            <v>Zendikar</v>
          </cell>
          <cell r="G17783" t="str">
            <v>U</v>
          </cell>
          <cell r="H17783" t="str">
            <v>Sorcery</v>
          </cell>
          <cell r="L17783" t="str">
            <v>Cast Feast of Blood only if you control two or more Vampires. Destroy target creature. You gain 4 life.</v>
          </cell>
          <cell r="M17783" t="str">
            <v>{1}{B}</v>
          </cell>
          <cell r="O17783">
            <v>2</v>
          </cell>
          <cell r="P17783" t="str">
            <v>B</v>
          </cell>
          <cell r="Q17783" t="str">
            <v>ZEN</v>
          </cell>
          <cell r="R17783">
            <v>88</v>
          </cell>
        </row>
        <row r="17784">
          <cell r="A17784" t="str">
            <v>Wishlist (Normal)</v>
          </cell>
          <cell r="E17784" t="str">
            <v>Felidar Sovereign</v>
          </cell>
          <cell r="F17784" t="str">
            <v>Zendikar</v>
          </cell>
          <cell r="G17784" t="str">
            <v>M</v>
          </cell>
          <cell r="H17784" t="str">
            <v>Creature — Cat Beast</v>
          </cell>
          <cell r="I17784">
            <v>4</v>
          </cell>
          <cell r="J17784">
            <v>6</v>
          </cell>
          <cell r="L17784" t="str">
            <v>Vigilance, lifelink. At the beginning of your upkeep, if you have 40 or more life, you win the game.</v>
          </cell>
          <cell r="M17784" t="str">
            <v>{4}{W}{W}</v>
          </cell>
          <cell r="O17784">
            <v>6</v>
          </cell>
          <cell r="P17784" t="str">
            <v>W</v>
          </cell>
          <cell r="Q17784" t="str">
            <v>ZEN</v>
          </cell>
          <cell r="R17784">
            <v>12</v>
          </cell>
        </row>
        <row r="17785">
          <cell r="E17785" t="str">
            <v>Forest</v>
          </cell>
          <cell r="F17785" t="str">
            <v>Zendikar</v>
          </cell>
          <cell r="G17785" t="str">
            <v>C</v>
          </cell>
          <cell r="H17785" t="str">
            <v>Basic Land — Forest</v>
          </cell>
          <cell r="L17785" t="str">
            <v>{G}</v>
          </cell>
          <cell r="N17785" t="str">
            <v>{G}</v>
          </cell>
          <cell r="O17785">
            <v>0</v>
          </cell>
          <cell r="P17785" t="str">
            <v>L</v>
          </cell>
          <cell r="Q17785" t="str">
            <v>ZEN</v>
          </cell>
          <cell r="R17785">
            <v>247</v>
          </cell>
        </row>
        <row r="17786">
          <cell r="A17786" t="str">
            <v>YES</v>
          </cell>
          <cell r="E17786" t="str">
            <v>Frontier Guide</v>
          </cell>
          <cell r="F17786" t="str">
            <v>Zendikar</v>
          </cell>
          <cell r="G17786" t="str">
            <v>U</v>
          </cell>
          <cell r="H17786" t="str">
            <v>Creature — Elf Scout</v>
          </cell>
          <cell r="I17786">
            <v>1</v>
          </cell>
          <cell r="J17786">
            <v>1</v>
          </cell>
          <cell r="L17786" t="str">
            <v>{3}{G}, {T}: Search your library for a basic land card and put it onto the battlefield tapped. Then shuffle your library.</v>
          </cell>
          <cell r="M17786" t="str">
            <v>{1}{G}</v>
          </cell>
          <cell r="O17786">
            <v>2</v>
          </cell>
          <cell r="P17786" t="str">
            <v>G</v>
          </cell>
          <cell r="Q17786" t="str">
            <v>ZEN</v>
          </cell>
          <cell r="R17786">
            <v>161</v>
          </cell>
        </row>
        <row r="17787">
          <cell r="A17787" t="str">
            <v>Promo</v>
          </cell>
          <cell r="E17787" t="str">
            <v>Gatekeeper of Malakir</v>
          </cell>
          <cell r="F17787" t="str">
            <v>Zendikar</v>
          </cell>
          <cell r="G17787" t="str">
            <v>U</v>
          </cell>
          <cell r="H17787" t="str">
            <v>Creature — Vampire Warrior</v>
          </cell>
          <cell r="I17787">
            <v>2</v>
          </cell>
          <cell r="J17787">
            <v>2</v>
          </cell>
          <cell r="L17787" t="str">
            <v>Kicker {B} #_(You may pay an additional {B} as you cast this spell.)_#?When Gatekeeper of Malakir enters the battlefield, if it was kicked, target player sacrifices a creature.</v>
          </cell>
          <cell r="M17787" t="str">
            <v>{B}{B}</v>
          </cell>
          <cell r="O17787">
            <v>2</v>
          </cell>
          <cell r="P17787" t="str">
            <v>B</v>
          </cell>
          <cell r="Q17787" t="str">
            <v>ZEN</v>
          </cell>
          <cell r="R17787">
            <v>89</v>
          </cell>
        </row>
        <row r="17788">
          <cell r="E17788" t="str">
            <v>Geyser Glider</v>
          </cell>
          <cell r="F17788" t="str">
            <v>Zendikar</v>
          </cell>
          <cell r="G17788" t="str">
            <v>U</v>
          </cell>
          <cell r="H17788" t="str">
            <v>Creature — Elemental Beast</v>
          </cell>
          <cell r="I17788">
            <v>4</v>
          </cell>
          <cell r="J17788">
            <v>4</v>
          </cell>
          <cell r="L17788" t="str">
            <v>Landfall — Whenever a land enters the battlefield under your control, Geyser Glider gains flying until end of turn.</v>
          </cell>
          <cell r="M17788" t="str">
            <v>{3}{R}{R}</v>
          </cell>
          <cell r="O17788">
            <v>5</v>
          </cell>
          <cell r="P17788" t="str">
            <v>R</v>
          </cell>
          <cell r="Q17788" t="str">
            <v>ZEN</v>
          </cell>
          <cell r="R17788">
            <v>124</v>
          </cell>
        </row>
        <row r="17789">
          <cell r="E17789" t="str">
            <v>Giant Scorpion</v>
          </cell>
          <cell r="F17789" t="str">
            <v>Zendikar</v>
          </cell>
          <cell r="G17789" t="str">
            <v>C</v>
          </cell>
          <cell r="H17789" t="str">
            <v>Creature — Scorpion</v>
          </cell>
          <cell r="I17789">
            <v>1</v>
          </cell>
          <cell r="J17789">
            <v>3</v>
          </cell>
          <cell r="L17789" t="str">
            <v>Deathtouch #_(Any amount of damage this deals to a creature is enough to destroy it.)_#</v>
          </cell>
          <cell r="M17789" t="str">
            <v>{2}{B}</v>
          </cell>
          <cell r="O17789">
            <v>3</v>
          </cell>
          <cell r="P17789" t="str">
            <v>B</v>
          </cell>
          <cell r="Q17789" t="str">
            <v>ZEN</v>
          </cell>
          <cell r="R17789">
            <v>90</v>
          </cell>
        </row>
        <row r="17790">
          <cell r="E17790" t="str">
            <v>Gigantiform</v>
          </cell>
          <cell r="F17790" t="str">
            <v>Zendikar</v>
          </cell>
          <cell r="G17790" t="str">
            <v>R</v>
          </cell>
          <cell r="H17790" t="str">
            <v>Enchantment — Aura</v>
          </cell>
          <cell r="L17790" t="str">
            <v>Kicker {4}?Enchant creature?Enchanted creature is 8/8 and has trample. When Gigantiform enters the battlefield, if it was kicked, you may search your library for a card named Gigantiform, put it onto the battlefield, then shuffle your library.</v>
          </cell>
          <cell r="M17790" t="str">
            <v>{3}{G}{G}</v>
          </cell>
          <cell r="O17790">
            <v>5</v>
          </cell>
          <cell r="P17790" t="str">
            <v>G</v>
          </cell>
          <cell r="Q17790" t="str">
            <v>ZEN</v>
          </cell>
          <cell r="R17790">
            <v>162</v>
          </cell>
        </row>
        <row r="17791">
          <cell r="E17791" t="str">
            <v>Goblin Bushwhacker</v>
          </cell>
          <cell r="F17791" t="str">
            <v>Zendikar</v>
          </cell>
          <cell r="G17791" t="str">
            <v>C</v>
          </cell>
          <cell r="H17791" t="str">
            <v>Creature — Goblin Warrior</v>
          </cell>
          <cell r="I17791">
            <v>1</v>
          </cell>
          <cell r="J17791">
            <v>1</v>
          </cell>
          <cell r="L17791" t="str">
            <v>Kicker {R} #_(You may pay an additional {R} as you cast this spell.)_#?When Goblin Bushwhacker enters the battlefield, if it was kicked, creatures you control get +1/+0 and gain haste until end of turn.</v>
          </cell>
          <cell r="M17791" t="str">
            <v>{R}</v>
          </cell>
          <cell r="O17791">
            <v>1</v>
          </cell>
          <cell r="P17791" t="str">
            <v>R</v>
          </cell>
          <cell r="Q17791" t="str">
            <v>ZEN</v>
          </cell>
          <cell r="R17791">
            <v>125</v>
          </cell>
        </row>
        <row r="17792">
          <cell r="A17792" t="str">
            <v>Promo</v>
          </cell>
          <cell r="E17792" t="str">
            <v>Goblin Guide</v>
          </cell>
          <cell r="F17792" t="str">
            <v>Zendikar</v>
          </cell>
          <cell r="G17792" t="str">
            <v>R</v>
          </cell>
          <cell r="H17792" t="str">
            <v>Creature — Goblin Scout</v>
          </cell>
          <cell r="I17792">
            <v>2</v>
          </cell>
          <cell r="J17792">
            <v>2</v>
          </cell>
          <cell r="L17792" t="str">
            <v>Haste?Whenever Goblin Guide attacks, defending player reveals the top card of his or her library. If it's a land card, that player puts it into his or her hand.</v>
          </cell>
          <cell r="M17792" t="str">
            <v>{R}</v>
          </cell>
          <cell r="O17792">
            <v>1</v>
          </cell>
          <cell r="P17792" t="str">
            <v>R</v>
          </cell>
          <cell r="Q17792" t="str">
            <v>ZEN</v>
          </cell>
          <cell r="R17792">
            <v>126</v>
          </cell>
        </row>
        <row r="17793">
          <cell r="E17793" t="str">
            <v>Goblin Ruinblaster</v>
          </cell>
          <cell r="F17793" t="str">
            <v>Zendikar</v>
          </cell>
          <cell r="G17793" t="str">
            <v>U</v>
          </cell>
          <cell r="H17793" t="str">
            <v>Creature — Goblin Shaman</v>
          </cell>
          <cell r="I17793">
            <v>2</v>
          </cell>
          <cell r="J17793">
            <v>1</v>
          </cell>
          <cell r="L17793" t="str">
            <v>Kicker {R} #_(You may pay an additional {R} as you cast this spell.)_#?Haste?When Goblin Ruinblaster enters the battlefield, if it was kicked, destroy target nonbasic land.</v>
          </cell>
          <cell r="M17793" t="str">
            <v>{2}{R}</v>
          </cell>
          <cell r="O17793">
            <v>3</v>
          </cell>
          <cell r="P17793" t="str">
            <v>R</v>
          </cell>
          <cell r="Q17793" t="str">
            <v>ZEN</v>
          </cell>
          <cell r="R17793">
            <v>127</v>
          </cell>
        </row>
        <row r="17794">
          <cell r="E17794" t="str">
            <v>Goblin Shortcutter</v>
          </cell>
          <cell r="F17794" t="str">
            <v>Zendikar</v>
          </cell>
          <cell r="G17794" t="str">
            <v>C</v>
          </cell>
          <cell r="H17794" t="str">
            <v>Creature — Goblin Scout</v>
          </cell>
          <cell r="I17794">
            <v>2</v>
          </cell>
          <cell r="J17794">
            <v>1</v>
          </cell>
          <cell r="L17794" t="str">
            <v>When Goblin Shortcutter enters the battlefield, target creature can't block this turn.</v>
          </cell>
          <cell r="M17794" t="str">
            <v>{1}{R}</v>
          </cell>
          <cell r="O17794">
            <v>2</v>
          </cell>
          <cell r="P17794" t="str">
            <v>R</v>
          </cell>
          <cell r="Q17794" t="str">
            <v>ZEN</v>
          </cell>
          <cell r="R17794">
            <v>128</v>
          </cell>
        </row>
        <row r="17795">
          <cell r="E17795" t="str">
            <v>Goblin War Paint</v>
          </cell>
          <cell r="F17795" t="str">
            <v>Zendikar</v>
          </cell>
          <cell r="G17795" t="str">
            <v>C</v>
          </cell>
          <cell r="H17795" t="str">
            <v>Enchantment — Aura</v>
          </cell>
          <cell r="L17795" t="str">
            <v>Enchant creature?Enchanted creature gets +2/+2 and has haste. #_(It can attack and {T} no matter when it came under its controller's control.)_#</v>
          </cell>
          <cell r="M17795" t="str">
            <v>{1}{R}</v>
          </cell>
          <cell r="O17795">
            <v>2</v>
          </cell>
          <cell r="P17795" t="str">
            <v>R</v>
          </cell>
          <cell r="Q17795" t="str">
            <v>ZEN</v>
          </cell>
          <cell r="R17795">
            <v>129</v>
          </cell>
        </row>
        <row r="17796">
          <cell r="A17796" t="str">
            <v>YES</v>
          </cell>
          <cell r="E17796" t="str">
            <v>Gomazoa</v>
          </cell>
          <cell r="F17796" t="str">
            <v>Zendikar</v>
          </cell>
          <cell r="G17796" t="str">
            <v>U</v>
          </cell>
          <cell r="H17796" t="str">
            <v>Creature — Jellyfish</v>
          </cell>
          <cell r="I17796">
            <v>0</v>
          </cell>
          <cell r="J17796">
            <v>3</v>
          </cell>
          <cell r="L17796" t="str">
            <v>Defender, flying?{T}: Put Gomazoa and each creature it's blocking on top of their owners' libraries, then those players shuffle their libraries.</v>
          </cell>
          <cell r="M17796" t="str">
            <v>{2}{U}</v>
          </cell>
          <cell r="O17796">
            <v>3</v>
          </cell>
          <cell r="P17796" t="str">
            <v>U</v>
          </cell>
          <cell r="Q17796" t="str">
            <v>ZEN</v>
          </cell>
          <cell r="R17796">
            <v>46</v>
          </cell>
        </row>
        <row r="17797">
          <cell r="E17797" t="str">
            <v>Grappling Hook</v>
          </cell>
          <cell r="F17797" t="str">
            <v>Zendikar</v>
          </cell>
          <cell r="G17797" t="str">
            <v>R</v>
          </cell>
          <cell r="H17797" t="str">
            <v>Artifact — Equipment</v>
          </cell>
          <cell r="L17797" t="str">
            <v>Equipped creature has double strike. Whenever equipped creature attacks, you may have target creature block it this turn if able. Equip {4}</v>
          </cell>
          <cell r="M17797" t="str">
            <v>{4}</v>
          </cell>
          <cell r="O17797">
            <v>4</v>
          </cell>
          <cell r="P17797" t="str">
            <v>A</v>
          </cell>
          <cell r="Q17797" t="str">
            <v>ZEN</v>
          </cell>
          <cell r="R17797">
            <v>203</v>
          </cell>
        </row>
        <row r="17798">
          <cell r="A17798" t="str">
            <v>YES (Foil)</v>
          </cell>
          <cell r="E17798" t="str">
            <v>Graypelt Refuge</v>
          </cell>
          <cell r="F17798" t="str">
            <v>Zendikar</v>
          </cell>
          <cell r="G17798" t="str">
            <v>U</v>
          </cell>
          <cell r="H17798" t="str">
            <v>Land</v>
          </cell>
          <cell r="L17798" t="str">
            <v>Graypelt Refuge enters the battlefield tapped. When Graypelt Refuge enters the battlefield, you gain 1 life. {T}: Add {G} or {W} to your mana pool.</v>
          </cell>
          <cell r="N17798" t="str">
            <v>{G}{W}</v>
          </cell>
          <cell r="O17798">
            <v>0</v>
          </cell>
          <cell r="P17798" t="str">
            <v>L</v>
          </cell>
          <cell r="Q17798" t="str">
            <v>ZEN</v>
          </cell>
          <cell r="R17798">
            <v>214</v>
          </cell>
        </row>
        <row r="17799">
          <cell r="A17799" t="str">
            <v>YES</v>
          </cell>
          <cell r="E17799" t="str">
            <v>Grazing Gladehart</v>
          </cell>
          <cell r="F17799" t="str">
            <v>Zendikar</v>
          </cell>
          <cell r="G17799" t="str">
            <v>C</v>
          </cell>
          <cell r="H17799" t="str">
            <v>Creature — Antelope</v>
          </cell>
          <cell r="I17799">
            <v>2</v>
          </cell>
          <cell r="J17799">
            <v>2</v>
          </cell>
          <cell r="L17799" t="str">
            <v>Landfall — Whenever a land enters the battlefield under your control, you may gain 2 life.</v>
          </cell>
          <cell r="M17799" t="str">
            <v>{2}{G}</v>
          </cell>
          <cell r="O17799">
            <v>3</v>
          </cell>
          <cell r="P17799" t="str">
            <v>G</v>
          </cell>
          <cell r="Q17799" t="str">
            <v>ZEN</v>
          </cell>
          <cell r="R17799">
            <v>163</v>
          </cell>
        </row>
        <row r="17800">
          <cell r="A17800" t="str">
            <v>YES</v>
          </cell>
          <cell r="E17800" t="str">
            <v>Greenweaver Druid</v>
          </cell>
          <cell r="F17800" t="str">
            <v>Zendikar</v>
          </cell>
          <cell r="G17800" t="str">
            <v>U</v>
          </cell>
          <cell r="H17800" t="str">
            <v>Creature — Elf Druid</v>
          </cell>
          <cell r="I17800">
            <v>1</v>
          </cell>
          <cell r="J17800">
            <v>1</v>
          </cell>
          <cell r="L17800" t="str">
            <v>{T}: Add {G}{G} to your mana pool.</v>
          </cell>
          <cell r="M17800" t="str">
            <v>{2}{G}</v>
          </cell>
          <cell r="N17800" t="str">
            <v>{G}</v>
          </cell>
          <cell r="O17800">
            <v>3</v>
          </cell>
          <cell r="P17800" t="str">
            <v>G</v>
          </cell>
          <cell r="Q17800" t="str">
            <v>ZEN</v>
          </cell>
          <cell r="R17800">
            <v>164</v>
          </cell>
        </row>
        <row r="17801">
          <cell r="A17801" t="str">
            <v>YES (Foil)</v>
          </cell>
          <cell r="E17801" t="str">
            <v>Grim Discovery</v>
          </cell>
          <cell r="F17801" t="str">
            <v>Zendikar</v>
          </cell>
          <cell r="G17801" t="str">
            <v>C</v>
          </cell>
          <cell r="H17801" t="str">
            <v>Sorcery</v>
          </cell>
          <cell r="L17801" t="str">
            <v>Choose one or both — Return target creature card from your graveyard to your hand; and/or return target land card from your graveyard to your hand.</v>
          </cell>
          <cell r="M17801" t="str">
            <v>{1}{B}</v>
          </cell>
          <cell r="O17801">
            <v>2</v>
          </cell>
          <cell r="P17801" t="str">
            <v>B</v>
          </cell>
          <cell r="Q17801" t="str">
            <v>ZEN</v>
          </cell>
          <cell r="R17801">
            <v>91</v>
          </cell>
        </row>
        <row r="17802">
          <cell r="A17802" t="str">
            <v>YES</v>
          </cell>
          <cell r="E17802" t="str">
            <v>Guul Draz Specter</v>
          </cell>
          <cell r="F17802" t="str">
            <v>Zendikar</v>
          </cell>
          <cell r="G17802" t="str">
            <v>R</v>
          </cell>
          <cell r="H17802" t="str">
            <v>Creature — Specter</v>
          </cell>
          <cell r="I17802">
            <v>2</v>
          </cell>
          <cell r="J17802">
            <v>2</v>
          </cell>
          <cell r="L17802" t="str">
            <v>Flying?Guul Draz Specter gets +3/+3 as long as an opponent has no cards in hand. Whenever Guul Draz Specter deals combat damage to a player, that player discards a card.</v>
          </cell>
          <cell r="M17802" t="str">
            <v>{2}{B}{B}</v>
          </cell>
          <cell r="O17802">
            <v>4</v>
          </cell>
          <cell r="P17802" t="str">
            <v>B</v>
          </cell>
          <cell r="Q17802" t="str">
            <v>ZEN</v>
          </cell>
          <cell r="R17802">
            <v>92</v>
          </cell>
        </row>
        <row r="17803">
          <cell r="A17803" t="str">
            <v>YES</v>
          </cell>
          <cell r="E17803" t="str">
            <v>Guul Draz Vampire</v>
          </cell>
          <cell r="F17803" t="str">
            <v>Zendikar</v>
          </cell>
          <cell r="G17803" t="str">
            <v>C</v>
          </cell>
          <cell r="H17803" t="str">
            <v>Creature — Vampire Rogue</v>
          </cell>
          <cell r="I17803">
            <v>1</v>
          </cell>
          <cell r="J17803">
            <v>1</v>
          </cell>
          <cell r="L17803" t="str">
            <v>As long as an opponent has 10 or less life, Guul Draz Vampire gets +2/+1 and has intimidate. #_(It can't be blocked except by artifact creatures and/or creatures that share a color with it.)_#</v>
          </cell>
          <cell r="M17803" t="str">
            <v>{B}</v>
          </cell>
          <cell r="O17803">
            <v>1</v>
          </cell>
          <cell r="P17803" t="str">
            <v>B</v>
          </cell>
          <cell r="Q17803" t="str">
            <v>ZEN</v>
          </cell>
          <cell r="R17803">
            <v>93</v>
          </cell>
        </row>
        <row r="17804">
          <cell r="E17804" t="str">
            <v>Hagra Crocodile</v>
          </cell>
          <cell r="F17804" t="str">
            <v>Zendikar</v>
          </cell>
          <cell r="G17804" t="str">
            <v>C</v>
          </cell>
          <cell r="H17804" t="str">
            <v>Creature — Crocodile</v>
          </cell>
          <cell r="I17804">
            <v>3</v>
          </cell>
          <cell r="J17804">
            <v>1</v>
          </cell>
          <cell r="L17804" t="str">
            <v>Hagra Crocodile can't block. Landfall — Whenever a land enters the battlefield under your control, Hagra Crocodile gets +2/+2 until end of turn.</v>
          </cell>
          <cell r="M17804" t="str">
            <v>{3}{B}</v>
          </cell>
          <cell r="O17804">
            <v>4</v>
          </cell>
          <cell r="P17804" t="str">
            <v>B</v>
          </cell>
          <cell r="Q17804" t="str">
            <v>ZEN</v>
          </cell>
          <cell r="R17804">
            <v>94</v>
          </cell>
        </row>
        <row r="17805">
          <cell r="E17805" t="str">
            <v>Hagra Diabolist</v>
          </cell>
          <cell r="F17805" t="str">
            <v>Zendikar</v>
          </cell>
          <cell r="G17805" t="str">
            <v>U</v>
          </cell>
          <cell r="H17805" t="str">
            <v>Creature — Ogre Shaman Ally</v>
          </cell>
          <cell r="I17805">
            <v>3</v>
          </cell>
          <cell r="J17805">
            <v>2</v>
          </cell>
          <cell r="L17805" t="str">
            <v>Whenever Hagra Diabolist or another Ally enters the battlefield under your control, you may have target player lose life equal to the number of Allies you control.</v>
          </cell>
          <cell r="M17805" t="str">
            <v>{4}{B}</v>
          </cell>
          <cell r="O17805">
            <v>5</v>
          </cell>
          <cell r="P17805" t="str">
            <v>B</v>
          </cell>
          <cell r="Q17805" t="str">
            <v>ZEN</v>
          </cell>
          <cell r="R17805">
            <v>95</v>
          </cell>
        </row>
        <row r="17806">
          <cell r="E17806" t="str">
            <v>Halo Hunter</v>
          </cell>
          <cell r="F17806" t="str">
            <v>Zendikar</v>
          </cell>
          <cell r="G17806" t="str">
            <v>R</v>
          </cell>
          <cell r="H17806" t="str">
            <v>Creature — Demon</v>
          </cell>
          <cell r="I17806">
            <v>6</v>
          </cell>
          <cell r="J17806">
            <v>3</v>
          </cell>
          <cell r="L17806" t="str">
            <v>Intimidate #_(This creature can't be blocked except by artifact creatures and/or creatures that share a color with it.)_#?When Halo Hunter enters the battlefield, destroy target Angel.</v>
          </cell>
          <cell r="M17806" t="str">
            <v>{2}{B}{B}{B}</v>
          </cell>
          <cell r="O17806">
            <v>5</v>
          </cell>
          <cell r="P17806" t="str">
            <v>B</v>
          </cell>
          <cell r="Q17806" t="str">
            <v>ZEN</v>
          </cell>
          <cell r="R17806">
            <v>96</v>
          </cell>
        </row>
        <row r="17807">
          <cell r="A17807" t="str">
            <v>YES (Foil)</v>
          </cell>
          <cell r="E17807" t="str">
            <v>Harrow</v>
          </cell>
          <cell r="F17807" t="str">
            <v>Zendikar</v>
          </cell>
          <cell r="G17807" t="str">
            <v>C</v>
          </cell>
          <cell r="H17807" t="str">
            <v>Instant</v>
          </cell>
          <cell r="L17807" t="str">
            <v>As an additional cost to cast Harrow, sacrifice a land. Search your library for up to two basic land cards and put them onto the battlefield. Then shuffle your library.</v>
          </cell>
          <cell r="M17807" t="str">
            <v>{2}{G}</v>
          </cell>
          <cell r="O17807">
            <v>3</v>
          </cell>
          <cell r="P17807" t="str">
            <v>G</v>
          </cell>
          <cell r="Q17807" t="str">
            <v>ZEN</v>
          </cell>
          <cell r="R17807">
            <v>165</v>
          </cell>
        </row>
        <row r="17808">
          <cell r="A17808" t="str">
            <v>YES</v>
          </cell>
          <cell r="E17808" t="str">
            <v>Heartstabber Mosquito</v>
          </cell>
          <cell r="F17808" t="str">
            <v>Zendikar</v>
          </cell>
          <cell r="G17808" t="str">
            <v>C</v>
          </cell>
          <cell r="H17808" t="str">
            <v>Creature — Insect</v>
          </cell>
          <cell r="I17808">
            <v>2</v>
          </cell>
          <cell r="J17808">
            <v>2</v>
          </cell>
          <cell r="L17808" t="str">
            <v>Kicker {2}{B} #_(You may pay an additional {2}{B} as you cast this spell.)_#?Flying?When Heartstabber Mosquito enters the battlefield, if it was kicked, destroy target creature.</v>
          </cell>
          <cell r="M17808" t="str">
            <v>{3}{B}</v>
          </cell>
          <cell r="O17808">
            <v>4</v>
          </cell>
          <cell r="P17808" t="str">
            <v>B</v>
          </cell>
          <cell r="Q17808" t="str">
            <v>ZEN</v>
          </cell>
          <cell r="R17808">
            <v>97</v>
          </cell>
        </row>
        <row r="17809">
          <cell r="E17809" t="str">
            <v>Hedron Crab</v>
          </cell>
          <cell r="F17809" t="str">
            <v>Zendikar</v>
          </cell>
          <cell r="G17809" t="str">
            <v>U</v>
          </cell>
          <cell r="H17809" t="str">
            <v>Creature — Crab</v>
          </cell>
          <cell r="I17809">
            <v>0</v>
          </cell>
          <cell r="J17809">
            <v>2</v>
          </cell>
          <cell r="L17809" t="str">
            <v>Landfall — Whenever a land enters the battlefield under your control, target player puts the top three cards of his or her library into his or her graveyard.</v>
          </cell>
          <cell r="M17809" t="str">
            <v>{U}</v>
          </cell>
          <cell r="O17809">
            <v>1</v>
          </cell>
          <cell r="P17809" t="str">
            <v>U</v>
          </cell>
          <cell r="Q17809" t="str">
            <v>ZEN</v>
          </cell>
          <cell r="R17809">
            <v>47</v>
          </cell>
        </row>
        <row r="17810">
          <cell r="E17810" t="str">
            <v>Hedron Scrabbler</v>
          </cell>
          <cell r="F17810" t="str">
            <v>Zendikar</v>
          </cell>
          <cell r="G17810" t="str">
            <v>C</v>
          </cell>
          <cell r="H17810" t="str">
            <v>Artifact Creature — Construct</v>
          </cell>
          <cell r="I17810">
            <v>1</v>
          </cell>
          <cell r="J17810">
            <v>1</v>
          </cell>
          <cell r="L17810" t="str">
            <v>Landfall — Whenever a land enters the battlefield under your control, Hedron Scrabbler gets +1/+1 until end of turn.</v>
          </cell>
          <cell r="M17810" t="str">
            <v>{2}</v>
          </cell>
          <cell r="O17810">
            <v>2</v>
          </cell>
          <cell r="P17810" t="str">
            <v>A</v>
          </cell>
          <cell r="Q17810" t="str">
            <v>ZEN</v>
          </cell>
          <cell r="R17810">
            <v>204</v>
          </cell>
        </row>
        <row r="17811">
          <cell r="E17811" t="str">
            <v>Hellfire Mongrel</v>
          </cell>
          <cell r="F17811" t="str">
            <v>Zendikar</v>
          </cell>
          <cell r="G17811" t="str">
            <v>U</v>
          </cell>
          <cell r="H17811" t="str">
            <v>Creature — Elemental Hound</v>
          </cell>
          <cell r="I17811">
            <v>2</v>
          </cell>
          <cell r="J17811">
            <v>2</v>
          </cell>
          <cell r="L17811" t="str">
            <v>At the beginning of each opponent's upkeep, if that player has two or fewer cards in hand, Hellfire Mongrel deals 2 damage to him or her.</v>
          </cell>
          <cell r="M17811" t="str">
            <v>{2}{R}</v>
          </cell>
          <cell r="O17811">
            <v>3</v>
          </cell>
          <cell r="P17811" t="str">
            <v>R</v>
          </cell>
          <cell r="Q17811" t="str">
            <v>ZEN</v>
          </cell>
          <cell r="R17811">
            <v>130</v>
          </cell>
        </row>
        <row r="17812">
          <cell r="E17812" t="str">
            <v>Hellkite Charger</v>
          </cell>
          <cell r="F17812" t="str">
            <v>Zendikar</v>
          </cell>
          <cell r="G17812" t="str">
            <v>R</v>
          </cell>
          <cell r="H17812" t="str">
            <v>Creature — Dragon</v>
          </cell>
          <cell r="I17812">
            <v>5</v>
          </cell>
          <cell r="J17812">
            <v>5</v>
          </cell>
          <cell r="L17812" t="str">
            <v>Flying, haste?Whenever Hellkite Charger attacks, you may pay {5}{R}{R}. If you do, untap all attacking creatures and after this phase, there is an additional combat phase.</v>
          </cell>
          <cell r="M17812" t="str">
            <v>{4}{R}{R}</v>
          </cell>
          <cell r="O17812">
            <v>6</v>
          </cell>
          <cell r="P17812" t="str">
            <v>R</v>
          </cell>
          <cell r="Q17812" t="str">
            <v>ZEN</v>
          </cell>
          <cell r="R17812">
            <v>131</v>
          </cell>
        </row>
        <row r="17813">
          <cell r="A17813" t="str">
            <v>YES</v>
          </cell>
          <cell r="E17813" t="str">
            <v>Hideous End</v>
          </cell>
          <cell r="F17813" t="str">
            <v>Zendikar</v>
          </cell>
          <cell r="G17813" t="str">
            <v>C</v>
          </cell>
          <cell r="H17813" t="str">
            <v>Instant</v>
          </cell>
          <cell r="L17813" t="str">
            <v>Destroy target nonblack creature. Its controller loses 2 life.</v>
          </cell>
          <cell r="M17813" t="str">
            <v>{1}{B}{B}</v>
          </cell>
          <cell r="O17813">
            <v>3</v>
          </cell>
          <cell r="P17813" t="str">
            <v>B</v>
          </cell>
          <cell r="Q17813" t="str">
            <v>ZEN</v>
          </cell>
          <cell r="R17813">
            <v>98</v>
          </cell>
        </row>
        <row r="17814">
          <cell r="E17814" t="str">
            <v>Highland Berserker</v>
          </cell>
          <cell r="F17814" t="str">
            <v>Zendikar</v>
          </cell>
          <cell r="G17814" t="str">
            <v>C</v>
          </cell>
          <cell r="H17814" t="str">
            <v>Creature — Human Berserker Ally</v>
          </cell>
          <cell r="I17814">
            <v>2</v>
          </cell>
          <cell r="J17814">
            <v>1</v>
          </cell>
          <cell r="L17814" t="str">
            <v>Whenever Highland Berserker or another Ally enters the battlefield under your control, you may have Ally creatures you control gain first strike until end of turn.</v>
          </cell>
          <cell r="M17814" t="str">
            <v>{1}{R}</v>
          </cell>
          <cell r="O17814">
            <v>2</v>
          </cell>
          <cell r="P17814" t="str">
            <v>R</v>
          </cell>
          <cell r="Q17814" t="str">
            <v>ZEN</v>
          </cell>
          <cell r="R17814">
            <v>132</v>
          </cell>
        </row>
        <row r="17815">
          <cell r="E17815" t="str">
            <v>Inferno Trap</v>
          </cell>
          <cell r="F17815" t="str">
            <v>Zendikar</v>
          </cell>
          <cell r="G17815" t="str">
            <v>U</v>
          </cell>
          <cell r="H17815" t="str">
            <v>Instant — Trap</v>
          </cell>
          <cell r="L17815" t="str">
            <v>If you've been dealt damage by two or more creatures this turn, you may pay {R} rather than pay Inferno Trap's mana cost. Inferno Trap deals 4 damage to target creature.</v>
          </cell>
          <cell r="M17815" t="str">
            <v>{3}{R}</v>
          </cell>
          <cell r="O17815">
            <v>4</v>
          </cell>
          <cell r="P17815" t="str">
            <v>R</v>
          </cell>
          <cell r="Q17815" t="str">
            <v>ZEN</v>
          </cell>
          <cell r="R17815">
            <v>133</v>
          </cell>
        </row>
        <row r="17816">
          <cell r="A17816" t="str">
            <v>YES (Foil)</v>
          </cell>
          <cell r="E17816" t="str">
            <v>Into the Roil</v>
          </cell>
          <cell r="F17816" t="str">
            <v>Zendikar</v>
          </cell>
          <cell r="G17816" t="str">
            <v>C</v>
          </cell>
          <cell r="H17816" t="str">
            <v>Instant</v>
          </cell>
          <cell r="L17816" t="str">
            <v>Kicker {1}{U} #_(You may pay an additional {1}{U} as you cast this spell.)_#?Return target nonland permanent to its owner's hand. If Into the Roil was kicked, draw a card.</v>
          </cell>
          <cell r="M17816" t="str">
            <v>{1}{U}</v>
          </cell>
          <cell r="O17816">
            <v>2</v>
          </cell>
          <cell r="P17816" t="str">
            <v>U</v>
          </cell>
          <cell r="Q17816" t="str">
            <v>ZEN</v>
          </cell>
          <cell r="R17816">
            <v>48</v>
          </cell>
        </row>
        <row r="17817">
          <cell r="E17817" t="str">
            <v>Iona, Shield of Emeria</v>
          </cell>
          <cell r="F17817" t="str">
            <v>Zendikar</v>
          </cell>
          <cell r="G17817" t="str">
            <v>M</v>
          </cell>
          <cell r="H17817" t="str">
            <v>Legendary Creature — Angel</v>
          </cell>
          <cell r="I17817">
            <v>7</v>
          </cell>
          <cell r="J17817">
            <v>7</v>
          </cell>
          <cell r="L17817" t="str">
            <v>Flying?As Iona, Shield of Emeria enters the battlefield, choose a color. Your opponents can't cast spells of the chosen color.</v>
          </cell>
          <cell r="M17817" t="str">
            <v>{6}{W}{W}{W}</v>
          </cell>
          <cell r="O17817">
            <v>9</v>
          </cell>
          <cell r="P17817" t="str">
            <v>W</v>
          </cell>
          <cell r="Q17817" t="str">
            <v>ZEN</v>
          </cell>
          <cell r="R17817">
            <v>13</v>
          </cell>
        </row>
        <row r="17818">
          <cell r="A17818" t="str">
            <v>YES</v>
          </cell>
          <cell r="E17818" t="str">
            <v>Ior Ruin Expedition</v>
          </cell>
          <cell r="F17818" t="str">
            <v>Zendikar</v>
          </cell>
          <cell r="G17818" t="str">
            <v>C</v>
          </cell>
          <cell r="H17818" t="str">
            <v>Enchantment</v>
          </cell>
          <cell r="L17818" t="str">
            <v>Landfall — Whenever a land enters the battlefield under your control, you may put a quest counter on Ior Ruin Expedition. Remove three quest counters from Ior Ruin Expedition and sacrifice it: Draw two cards.</v>
          </cell>
          <cell r="M17818" t="str">
            <v>{1}{U}</v>
          </cell>
          <cell r="O17818">
            <v>2</v>
          </cell>
          <cell r="P17818" t="str">
            <v>U</v>
          </cell>
          <cell r="Q17818" t="str">
            <v>ZEN</v>
          </cell>
          <cell r="R17818">
            <v>49</v>
          </cell>
        </row>
        <row r="17819">
          <cell r="E17819" t="str">
            <v>Island</v>
          </cell>
          <cell r="F17819" t="str">
            <v>Zendikar</v>
          </cell>
          <cell r="G17819" t="str">
            <v>C</v>
          </cell>
          <cell r="H17819" t="str">
            <v>Basic Land — Island</v>
          </cell>
          <cell r="L17819" t="str">
            <v>{U}</v>
          </cell>
          <cell r="N17819" t="str">
            <v>{U}</v>
          </cell>
          <cell r="O17819">
            <v>0</v>
          </cell>
          <cell r="P17819" t="str">
            <v>L</v>
          </cell>
          <cell r="Q17819" t="str">
            <v>ZEN</v>
          </cell>
          <cell r="R17819">
            <v>235</v>
          </cell>
        </row>
        <row r="17820">
          <cell r="E17820" t="str">
            <v>Joraga Bard</v>
          </cell>
          <cell r="F17820" t="str">
            <v>Zendikar</v>
          </cell>
          <cell r="G17820" t="str">
            <v>C</v>
          </cell>
          <cell r="H17820" t="str">
            <v>Creature — Elf Rogue Ally</v>
          </cell>
          <cell r="I17820">
            <v>1</v>
          </cell>
          <cell r="J17820">
            <v>4</v>
          </cell>
          <cell r="L17820" t="str">
            <v>Whenever Joraga Bard or another Ally enters the battlefield under your control, you may have Ally creatures you control gain vigilance until end of turn.</v>
          </cell>
          <cell r="M17820" t="str">
            <v>{3}{G}</v>
          </cell>
          <cell r="O17820">
            <v>4</v>
          </cell>
          <cell r="P17820" t="str">
            <v>G</v>
          </cell>
          <cell r="Q17820" t="str">
            <v>ZEN</v>
          </cell>
          <cell r="R17820">
            <v>166</v>
          </cell>
        </row>
        <row r="17821">
          <cell r="A17821" t="str">
            <v>YES (Foil)</v>
          </cell>
          <cell r="E17821" t="str">
            <v>Journey to Nowhere</v>
          </cell>
          <cell r="F17821" t="str">
            <v>Zendikar</v>
          </cell>
          <cell r="G17821" t="str">
            <v>C</v>
          </cell>
          <cell r="H17821" t="str">
            <v>Enchantment</v>
          </cell>
          <cell r="L17821" t="str">
            <v>When Journey to Nowhere enters the battlefield, exile target creature. When Journey to Nowhere leaves the battlefield, return the exiled card to the battlefield under its owner's control.</v>
          </cell>
          <cell r="M17821" t="str">
            <v>{1}{W}</v>
          </cell>
          <cell r="O17821">
            <v>2</v>
          </cell>
          <cell r="P17821" t="str">
            <v>W</v>
          </cell>
          <cell r="Q17821" t="str">
            <v>ZEN</v>
          </cell>
          <cell r="R17821">
            <v>14</v>
          </cell>
        </row>
        <row r="17822">
          <cell r="A17822" t="str">
            <v>YES (Foil)</v>
          </cell>
          <cell r="E17822" t="str">
            <v>Jwar Isle Refuge</v>
          </cell>
          <cell r="F17822" t="str">
            <v>Zendikar</v>
          </cell>
          <cell r="G17822" t="str">
            <v>U</v>
          </cell>
          <cell r="H17822" t="str">
            <v>Land</v>
          </cell>
          <cell r="L17822" t="str">
            <v>Jwar Isle Refuge enters the battlefield tapped. When Jwar Isle Refuge enters the battlefield, you gain 1 life. {T}: Add {U} or {B} to your mana pool.</v>
          </cell>
          <cell r="N17822" t="str">
            <v>{U}{B}</v>
          </cell>
          <cell r="O17822">
            <v>0</v>
          </cell>
          <cell r="P17822" t="str">
            <v>L</v>
          </cell>
          <cell r="Q17822" t="str">
            <v>ZEN</v>
          </cell>
          <cell r="R17822">
            <v>215</v>
          </cell>
        </row>
        <row r="17823">
          <cell r="A17823" t="str">
            <v>YES (Foil)</v>
          </cell>
          <cell r="E17823" t="str">
            <v>Kabira Crossroads</v>
          </cell>
          <cell r="F17823" t="str">
            <v>Zendikar</v>
          </cell>
          <cell r="G17823" t="str">
            <v>C</v>
          </cell>
          <cell r="H17823" t="str">
            <v>Land</v>
          </cell>
          <cell r="L17823" t="str">
            <v>Kabira Crossroads enters the battlefield tapped. When Kabira Crossroads enters the battlefield, you gain 2 life. {T}: Add {W} to your mana pool.</v>
          </cell>
          <cell r="N17823" t="str">
            <v>{W}</v>
          </cell>
          <cell r="O17823">
            <v>0</v>
          </cell>
          <cell r="P17823" t="str">
            <v>L</v>
          </cell>
          <cell r="Q17823" t="str">
            <v>ZEN</v>
          </cell>
          <cell r="R17823">
            <v>216</v>
          </cell>
        </row>
        <row r="17824">
          <cell r="E17824" t="str">
            <v>Kabira Evangel</v>
          </cell>
          <cell r="F17824" t="str">
            <v>Zendikar</v>
          </cell>
          <cell r="G17824" t="str">
            <v>R</v>
          </cell>
          <cell r="H17824" t="str">
            <v>Creature — Human Cleric Ally</v>
          </cell>
          <cell r="I17824">
            <v>2</v>
          </cell>
          <cell r="J17824">
            <v>3</v>
          </cell>
          <cell r="L17824" t="str">
            <v>Whenever Kabira Evangel or another Ally enters the battlefield under your control, you may choose a color. If you do, Allies you control gain protection from the chosen color until end of turn.</v>
          </cell>
          <cell r="M17824" t="str">
            <v>{2}{W}</v>
          </cell>
          <cell r="O17824">
            <v>3</v>
          </cell>
          <cell r="P17824" t="str">
            <v>W</v>
          </cell>
          <cell r="Q17824" t="str">
            <v>ZEN</v>
          </cell>
          <cell r="R17824">
            <v>15</v>
          </cell>
        </row>
        <row r="17825">
          <cell r="E17825" t="str">
            <v>Kalitas, Bloodchief of Ghet</v>
          </cell>
          <cell r="F17825" t="str">
            <v>Zendikar</v>
          </cell>
          <cell r="G17825" t="str">
            <v>M</v>
          </cell>
          <cell r="H17825" t="str">
            <v>Legendary Creature — Vampire Warrior</v>
          </cell>
          <cell r="I17825">
            <v>5</v>
          </cell>
          <cell r="J17825">
            <v>5</v>
          </cell>
          <cell r="L17825" t="str">
            <v>{B}{B}{B}, {T}: Destroy target creature. If that creature dies this way, put a black Vampire creature token onto the battlefield. Its power is equal to that creature's power and its toughness is equal to that creature's toughness.</v>
          </cell>
          <cell r="M17825" t="str">
            <v>{5}{B}{B}</v>
          </cell>
          <cell r="O17825">
            <v>7</v>
          </cell>
          <cell r="P17825" t="str">
            <v>B</v>
          </cell>
          <cell r="Q17825" t="str">
            <v>ZEN</v>
          </cell>
          <cell r="R17825">
            <v>99</v>
          </cell>
        </row>
        <row r="17826">
          <cell r="E17826" t="str">
            <v>Kazandu Blademaster</v>
          </cell>
          <cell r="F17826" t="str">
            <v>Zendikar</v>
          </cell>
          <cell r="G17826" t="str">
            <v>U</v>
          </cell>
          <cell r="H17826" t="str">
            <v>Creature — Human Soldier Ally</v>
          </cell>
          <cell r="I17826">
            <v>1</v>
          </cell>
          <cell r="J17826">
            <v>1</v>
          </cell>
          <cell r="L17826" t="str">
            <v>First strike, vigilance?Whenever Kazandu Blademaster or another Ally enters the battlefield under your control, you may put a +1/+1 counter on Kazandu Blademaster.</v>
          </cell>
          <cell r="M17826" t="str">
            <v>{W}{W}</v>
          </cell>
          <cell r="O17826">
            <v>2</v>
          </cell>
          <cell r="P17826" t="str">
            <v>W</v>
          </cell>
          <cell r="Q17826" t="str">
            <v>ZEN</v>
          </cell>
          <cell r="R17826">
            <v>16</v>
          </cell>
        </row>
        <row r="17827">
          <cell r="A17827" t="str">
            <v>YES (Foil)</v>
          </cell>
          <cell r="E17827" t="str">
            <v>Kazandu Refuge</v>
          </cell>
          <cell r="F17827" t="str">
            <v>Zendikar</v>
          </cell>
          <cell r="G17827" t="str">
            <v>U</v>
          </cell>
          <cell r="H17827" t="str">
            <v>Land</v>
          </cell>
          <cell r="L17827" t="str">
            <v>Kazandu Refuge enters the battlefield tapped. When Kazandu Refuge enters the battlefield, you gain 1 life. {T}: Add {R} or {G} to your mana pool.</v>
          </cell>
          <cell r="N17827" t="str">
            <v>{R}{G}</v>
          </cell>
          <cell r="O17827">
            <v>0</v>
          </cell>
          <cell r="P17827" t="str">
            <v>L</v>
          </cell>
          <cell r="Q17827" t="str">
            <v>ZEN</v>
          </cell>
          <cell r="R17827">
            <v>217</v>
          </cell>
        </row>
        <row r="17828">
          <cell r="E17828" t="str">
            <v>Kazuul Warlord</v>
          </cell>
          <cell r="F17828" t="str">
            <v>Zendikar</v>
          </cell>
          <cell r="G17828" t="str">
            <v>R</v>
          </cell>
          <cell r="H17828" t="str">
            <v>Creature — Minotaur Warrior Ally</v>
          </cell>
          <cell r="I17828">
            <v>3</v>
          </cell>
          <cell r="J17828">
            <v>3</v>
          </cell>
          <cell r="L17828" t="str">
            <v>Whenever Kazuul Warlord or another Ally enters the battlefield under your control, you may put a +1/+1 counter on each Ally creature you control.</v>
          </cell>
          <cell r="M17828" t="str">
            <v>{4}{R}</v>
          </cell>
          <cell r="O17828">
            <v>5</v>
          </cell>
          <cell r="P17828" t="str">
            <v>R</v>
          </cell>
          <cell r="Q17828" t="str">
            <v>ZEN</v>
          </cell>
          <cell r="R17828">
            <v>134</v>
          </cell>
        </row>
        <row r="17829">
          <cell r="A17829" t="str">
            <v>YES (Foil)</v>
          </cell>
          <cell r="E17829" t="str">
            <v>Khalni Gem</v>
          </cell>
          <cell r="F17829" t="str">
            <v>Zendikar</v>
          </cell>
          <cell r="G17829" t="str">
            <v>U</v>
          </cell>
          <cell r="H17829" t="str">
            <v>Artifact</v>
          </cell>
          <cell r="L17829" t="str">
            <v>When Khalni Gem enters the battlefield, return two lands you control to their owner's hand. {T}: Add two mana of any one color to your mana pool.</v>
          </cell>
          <cell r="M17829" t="str">
            <v>{4}</v>
          </cell>
          <cell r="N17829" t="str">
            <v>{W}{U}{B}{R}{G}</v>
          </cell>
          <cell r="O17829">
            <v>4</v>
          </cell>
          <cell r="P17829" t="str">
            <v>A</v>
          </cell>
          <cell r="Q17829" t="str">
            <v>ZEN</v>
          </cell>
          <cell r="R17829">
            <v>205</v>
          </cell>
        </row>
        <row r="17830">
          <cell r="A17830" t="str">
            <v>YES</v>
          </cell>
          <cell r="E17830" t="str">
            <v>Khalni Heart Expedition</v>
          </cell>
          <cell r="F17830" t="str">
            <v>Zendikar</v>
          </cell>
          <cell r="G17830" t="str">
            <v>C</v>
          </cell>
          <cell r="H17830" t="str">
            <v>Enchantment</v>
          </cell>
          <cell r="L17830" t="str">
            <v>Landfall — Whenever a land enters the battlefield under your control, you may put a quest counter on Khalni Heart Expedition. Remove three quest counters from Khalni Heart Expedition and sacrifice it: Search your library for up to two basic land cards, put them onto the battlefield tapped, then shuffle your library.</v>
          </cell>
          <cell r="M17830" t="str">
            <v>{1}{G}</v>
          </cell>
          <cell r="O17830">
            <v>2</v>
          </cell>
          <cell r="P17830" t="str">
            <v>G</v>
          </cell>
          <cell r="Q17830" t="str">
            <v>ZEN</v>
          </cell>
          <cell r="R17830">
            <v>167</v>
          </cell>
        </row>
        <row r="17831">
          <cell r="A17831" t="str">
            <v>YES (Foil)</v>
          </cell>
          <cell r="E17831" t="str">
            <v>Kor Aeronaut</v>
          </cell>
          <cell r="F17831" t="str">
            <v>Zendikar</v>
          </cell>
          <cell r="G17831" t="str">
            <v>U</v>
          </cell>
          <cell r="H17831" t="str">
            <v>Creature — Kor Soldier</v>
          </cell>
          <cell r="I17831">
            <v>2</v>
          </cell>
          <cell r="J17831">
            <v>2</v>
          </cell>
          <cell r="L17831" t="str">
            <v>Kicker {1}{W} #_(You may pay an additional {1}{W} as you cast this spell.)_#?Flying?When Kor Aeronaut enters the battlefield, if it was kicked, target creature gains flying until end of turn.</v>
          </cell>
          <cell r="M17831" t="str">
            <v>{W}{W}</v>
          </cell>
          <cell r="O17831">
            <v>2</v>
          </cell>
          <cell r="P17831" t="str">
            <v>W</v>
          </cell>
          <cell r="Q17831" t="str">
            <v>ZEN</v>
          </cell>
          <cell r="R17831">
            <v>17</v>
          </cell>
        </row>
        <row r="17832">
          <cell r="A17832" t="str">
            <v>YES</v>
          </cell>
          <cell r="E17832" t="str">
            <v>Kor Cartographer</v>
          </cell>
          <cell r="F17832" t="str">
            <v>Zendikar</v>
          </cell>
          <cell r="G17832" t="str">
            <v>C</v>
          </cell>
          <cell r="H17832" t="str">
            <v>Creature — Kor Scout</v>
          </cell>
          <cell r="I17832">
            <v>2</v>
          </cell>
          <cell r="J17832">
            <v>2</v>
          </cell>
          <cell r="L17832" t="str">
            <v>When Kor Cartographer enters the battlefield, you may search your library for a Plains card, put it onto the battlefield tapped, then shuffle your library.</v>
          </cell>
          <cell r="M17832" t="str">
            <v>{3}{W}</v>
          </cell>
          <cell r="O17832">
            <v>4</v>
          </cell>
          <cell r="P17832" t="str">
            <v>W</v>
          </cell>
          <cell r="Q17832" t="str">
            <v>ZEN</v>
          </cell>
          <cell r="R17832">
            <v>18</v>
          </cell>
        </row>
        <row r="17833">
          <cell r="A17833" t="str">
            <v>Promo</v>
          </cell>
          <cell r="E17833" t="str">
            <v>Kor Duelist</v>
          </cell>
          <cell r="F17833" t="str">
            <v>Zendikar</v>
          </cell>
          <cell r="G17833" t="str">
            <v>U</v>
          </cell>
          <cell r="H17833" t="str">
            <v>Creature — Kor Soldier</v>
          </cell>
          <cell r="I17833">
            <v>1</v>
          </cell>
          <cell r="J17833">
            <v>1</v>
          </cell>
          <cell r="L17833" t="str">
            <v>As long as Kor Duelist is equipped, it has double strike. #_(It deals both first-strike and regular combat damage.)_#</v>
          </cell>
          <cell r="M17833" t="str">
            <v>{W}</v>
          </cell>
          <cell r="O17833">
            <v>1</v>
          </cell>
          <cell r="P17833" t="str">
            <v>W</v>
          </cell>
          <cell r="Q17833" t="str">
            <v>ZEN</v>
          </cell>
          <cell r="R17833">
            <v>19</v>
          </cell>
        </row>
        <row r="17834">
          <cell r="A17834" t="str">
            <v>YES (Foil)</v>
          </cell>
          <cell r="E17834" t="str">
            <v>Kor Hookmaster</v>
          </cell>
          <cell r="F17834" t="str">
            <v>Zendikar</v>
          </cell>
          <cell r="G17834" t="str">
            <v>C</v>
          </cell>
          <cell r="H17834" t="str">
            <v>Creature — Kor Soldier</v>
          </cell>
          <cell r="I17834">
            <v>2</v>
          </cell>
          <cell r="J17834">
            <v>2</v>
          </cell>
          <cell r="L17834" t="str">
            <v>When Kor Hookmaster enters the battlefield, tap target creature an opponent controls. That creature doesn't untap during its controller's next untap step.</v>
          </cell>
          <cell r="M17834" t="str">
            <v>{2}{W}</v>
          </cell>
          <cell r="O17834">
            <v>3</v>
          </cell>
          <cell r="P17834" t="str">
            <v>W</v>
          </cell>
          <cell r="Q17834" t="str">
            <v>ZEN</v>
          </cell>
          <cell r="R17834">
            <v>20</v>
          </cell>
        </row>
        <row r="17835">
          <cell r="A17835" t="str">
            <v>YES (Foil)</v>
          </cell>
          <cell r="E17835" t="str">
            <v>Kor Outfitter</v>
          </cell>
          <cell r="F17835" t="str">
            <v>Zendikar</v>
          </cell>
          <cell r="G17835" t="str">
            <v>C</v>
          </cell>
          <cell r="H17835" t="str">
            <v>Creature — Kor Soldier</v>
          </cell>
          <cell r="I17835">
            <v>2</v>
          </cell>
          <cell r="J17835">
            <v>2</v>
          </cell>
          <cell r="L17835" t="str">
            <v>When Kor Outfitter enters the battlefield, you may attach target Equipment you control to target creature you control.</v>
          </cell>
          <cell r="M17835" t="str">
            <v>{W}{W}</v>
          </cell>
          <cell r="O17835">
            <v>2</v>
          </cell>
          <cell r="P17835" t="str">
            <v>W</v>
          </cell>
          <cell r="Q17835" t="str">
            <v>ZEN</v>
          </cell>
          <cell r="R17835">
            <v>21</v>
          </cell>
        </row>
        <row r="17836">
          <cell r="A17836" t="str">
            <v>YES (Foil)</v>
          </cell>
          <cell r="E17836" t="str">
            <v>Kor Sanctifiers</v>
          </cell>
          <cell r="F17836" t="str">
            <v>Zendikar</v>
          </cell>
          <cell r="G17836" t="str">
            <v>C</v>
          </cell>
          <cell r="H17836" t="str">
            <v>Creature — Kor Cleric</v>
          </cell>
          <cell r="I17836">
            <v>2</v>
          </cell>
          <cell r="J17836">
            <v>3</v>
          </cell>
          <cell r="L17836" t="str">
            <v>Kicker {W} #_(You may pay an additional {W} as you cast this spell.)_#?When Kor Sanctifiers enters the battlefield, if it was kicked, destroy target artifact or enchantment.</v>
          </cell>
          <cell r="M17836" t="str">
            <v>{2}{W}</v>
          </cell>
          <cell r="O17836">
            <v>3</v>
          </cell>
          <cell r="P17836" t="str">
            <v>W</v>
          </cell>
          <cell r="Q17836" t="str">
            <v>ZEN</v>
          </cell>
          <cell r="R17836">
            <v>22</v>
          </cell>
        </row>
        <row r="17837">
          <cell r="A17837" t="str">
            <v>Promo</v>
          </cell>
          <cell r="E17837" t="str">
            <v>Kor Skyfisher</v>
          </cell>
          <cell r="F17837" t="str">
            <v>Zendikar</v>
          </cell>
          <cell r="G17837" t="str">
            <v>C</v>
          </cell>
          <cell r="H17837" t="str">
            <v>Creature — Kor Soldier</v>
          </cell>
          <cell r="I17837">
            <v>2</v>
          </cell>
          <cell r="J17837">
            <v>3</v>
          </cell>
          <cell r="L17837" t="str">
            <v>Flying?When Kor Skyfisher enters the battlefield, return a permanent you control to its owner's hand.</v>
          </cell>
          <cell r="M17837" t="str">
            <v>{1}{W}</v>
          </cell>
          <cell r="O17837">
            <v>2</v>
          </cell>
          <cell r="P17837" t="str">
            <v>W</v>
          </cell>
          <cell r="Q17837" t="str">
            <v>ZEN</v>
          </cell>
          <cell r="R17837">
            <v>23</v>
          </cell>
        </row>
        <row r="17838">
          <cell r="A17838" t="str">
            <v>YES</v>
          </cell>
          <cell r="E17838" t="str">
            <v>Kraken Hatchling</v>
          </cell>
          <cell r="F17838" t="str">
            <v>Zendikar</v>
          </cell>
          <cell r="G17838" t="str">
            <v>C</v>
          </cell>
          <cell r="H17838" t="str">
            <v>Creature — Kraken</v>
          </cell>
          <cell r="I17838">
            <v>0</v>
          </cell>
          <cell r="J17838">
            <v>4</v>
          </cell>
          <cell r="L17838">
            <v>0</v>
          </cell>
          <cell r="M17838" t="str">
            <v>{U}</v>
          </cell>
          <cell r="O17838">
            <v>1</v>
          </cell>
          <cell r="P17838" t="str">
            <v>U</v>
          </cell>
          <cell r="Q17838" t="str">
            <v>ZEN</v>
          </cell>
          <cell r="R17838">
            <v>50</v>
          </cell>
        </row>
        <row r="17839">
          <cell r="E17839" t="str">
            <v>Landbind Ritual</v>
          </cell>
          <cell r="F17839" t="str">
            <v>Zendikar</v>
          </cell>
          <cell r="G17839" t="str">
            <v>U</v>
          </cell>
          <cell r="H17839" t="str">
            <v>Sorcery</v>
          </cell>
          <cell r="L17839" t="str">
            <v>You gain 2 life for each Plains you control.</v>
          </cell>
          <cell r="M17839" t="str">
            <v>{3}{W}{W}</v>
          </cell>
          <cell r="O17839">
            <v>5</v>
          </cell>
          <cell r="P17839" t="str">
            <v>W</v>
          </cell>
          <cell r="Q17839" t="str">
            <v>ZEN</v>
          </cell>
          <cell r="R17839">
            <v>24</v>
          </cell>
        </row>
        <row r="17840">
          <cell r="E17840" t="str">
            <v>Lavaball Trap</v>
          </cell>
          <cell r="F17840" t="str">
            <v>Zendikar</v>
          </cell>
          <cell r="G17840" t="str">
            <v>R</v>
          </cell>
          <cell r="H17840" t="str">
            <v>Instant — Trap</v>
          </cell>
          <cell r="L17840" t="str">
            <v>If an opponent had two or more lands enter the battlefield under his or her control this turn, you may pay {3}{R}{R} rather than pay Lavaball Trap's mana cost. Destroy two target lands. Lavaball Trap deals 4 damage to each creature.</v>
          </cell>
          <cell r="M17840" t="str">
            <v>{6}{R}{R}</v>
          </cell>
          <cell r="O17840">
            <v>8</v>
          </cell>
          <cell r="P17840" t="str">
            <v>R</v>
          </cell>
          <cell r="Q17840" t="str">
            <v>ZEN</v>
          </cell>
          <cell r="R17840">
            <v>135</v>
          </cell>
        </row>
        <row r="17841">
          <cell r="E17841" t="str">
            <v>Lethargy Trap</v>
          </cell>
          <cell r="F17841" t="str">
            <v>Zendikar</v>
          </cell>
          <cell r="G17841" t="str">
            <v>C</v>
          </cell>
          <cell r="H17841" t="str">
            <v>Instant — Trap</v>
          </cell>
          <cell r="L17841" t="str">
            <v>If three or more creatures are attacking, you may pay {U} rather than pay Lethargy Trap's mana cost. Attacking creatures get -3/-0 until end of turn.</v>
          </cell>
          <cell r="M17841" t="str">
            <v>{3}{U}</v>
          </cell>
          <cell r="O17841">
            <v>4</v>
          </cell>
          <cell r="P17841" t="str">
            <v>U</v>
          </cell>
          <cell r="Q17841" t="str">
            <v>ZEN</v>
          </cell>
          <cell r="R17841">
            <v>51</v>
          </cell>
        </row>
        <row r="17842">
          <cell r="E17842" t="str">
            <v>Living Tsunami</v>
          </cell>
          <cell r="F17842" t="str">
            <v>Zendikar</v>
          </cell>
          <cell r="G17842" t="str">
            <v>U</v>
          </cell>
          <cell r="H17842" t="str">
            <v>Creature — Elemental</v>
          </cell>
          <cell r="I17842">
            <v>4</v>
          </cell>
          <cell r="J17842">
            <v>4</v>
          </cell>
          <cell r="L17842" t="str">
            <v>Flying?At the beginning of your upkeep, sacrifice Living Tsunami unless you return a land you control to its owner's hand.</v>
          </cell>
          <cell r="M17842" t="str">
            <v>{2}{U}{U}</v>
          </cell>
          <cell r="O17842">
            <v>4</v>
          </cell>
          <cell r="P17842" t="str">
            <v>U</v>
          </cell>
          <cell r="Q17842" t="str">
            <v>ZEN</v>
          </cell>
          <cell r="R17842">
            <v>52</v>
          </cell>
        </row>
        <row r="17843">
          <cell r="A17843" t="str">
            <v>YES</v>
          </cell>
          <cell r="E17843" t="str">
            <v>Lorthos, the Tidemaker</v>
          </cell>
          <cell r="F17843" t="str">
            <v>Zendikar</v>
          </cell>
          <cell r="G17843" t="str">
            <v>M</v>
          </cell>
          <cell r="H17843" t="str">
            <v>Legendary Creature — Octopus</v>
          </cell>
          <cell r="I17843">
            <v>8</v>
          </cell>
          <cell r="J17843">
            <v>8</v>
          </cell>
          <cell r="L17843" t="str">
            <v>Whenever Lorthos, the Tidemaker attacks, you may pay {8}. If you do, tap up to eight target permanents. Those permanents don't untap during their controllers' next untap steps.</v>
          </cell>
          <cell r="M17843" t="str">
            <v>{5}{U}{U}{U}</v>
          </cell>
          <cell r="O17843">
            <v>8</v>
          </cell>
          <cell r="P17843" t="str">
            <v>U</v>
          </cell>
          <cell r="Q17843" t="str">
            <v>ZEN</v>
          </cell>
          <cell r="R17843">
            <v>53</v>
          </cell>
        </row>
        <row r="17844">
          <cell r="A17844" t="str">
            <v>Promo</v>
          </cell>
          <cell r="E17844" t="str">
            <v>Lotus Cobra</v>
          </cell>
          <cell r="F17844" t="str">
            <v>Zendikar</v>
          </cell>
          <cell r="G17844" t="str">
            <v>M</v>
          </cell>
          <cell r="H17844" t="str">
            <v>Creature — Snake</v>
          </cell>
          <cell r="I17844">
            <v>2</v>
          </cell>
          <cell r="J17844">
            <v>1</v>
          </cell>
          <cell r="L17844" t="str">
            <v>Landfall — Whenever a land enters the battlefield under your control, you may add one mana of any color to your mana pool.</v>
          </cell>
          <cell r="M17844" t="str">
            <v>{1}{G}</v>
          </cell>
          <cell r="N17844" t="str">
            <v>{W}{U}{B}{R}{G}</v>
          </cell>
          <cell r="O17844">
            <v>2</v>
          </cell>
          <cell r="P17844" t="str">
            <v>G</v>
          </cell>
          <cell r="Q17844" t="str">
            <v>ZEN</v>
          </cell>
          <cell r="R17844">
            <v>168</v>
          </cell>
        </row>
        <row r="17845">
          <cell r="E17845" t="str">
            <v>Lullmage Mentor</v>
          </cell>
          <cell r="F17845" t="str">
            <v>Zendikar</v>
          </cell>
          <cell r="G17845" t="str">
            <v>R</v>
          </cell>
          <cell r="H17845" t="str">
            <v>Creature — Merfolk Wizard</v>
          </cell>
          <cell r="I17845">
            <v>2</v>
          </cell>
          <cell r="J17845">
            <v>2</v>
          </cell>
          <cell r="L17845" t="str">
            <v>Whenever a spell or ability you control counters a spell, you may put a 1/1 blue Merfolk creature token onto the battlefield. Tap seven untapped Merfolk you control: Counter target spell.</v>
          </cell>
          <cell r="M17845" t="str">
            <v>{1}{U}{U}</v>
          </cell>
          <cell r="O17845">
            <v>3</v>
          </cell>
          <cell r="P17845" t="str">
            <v>U</v>
          </cell>
          <cell r="Q17845" t="str">
            <v>ZEN</v>
          </cell>
          <cell r="R17845">
            <v>54</v>
          </cell>
        </row>
        <row r="17846">
          <cell r="A17846" t="str">
            <v>YES (Foil)</v>
          </cell>
          <cell r="E17846" t="str">
            <v>Luminarch Ascension</v>
          </cell>
          <cell r="F17846" t="str">
            <v>Zendikar</v>
          </cell>
          <cell r="G17846" t="str">
            <v>R</v>
          </cell>
          <cell r="H17846" t="str">
            <v>Enchantment</v>
          </cell>
          <cell r="L17846" t="str">
            <v>At the beginning of each opponent's end step, if you didn't lose life this turn, you may put a quest counter on Luminarch Ascension. {1}{W}: Put a 4/4 white Angel creature token with flying onto the battlefield. Activate this ability only if Luminarch Ascension has four or more quest counters on it.</v>
          </cell>
          <cell r="M17846" t="str">
            <v>{1}{W}</v>
          </cell>
          <cell r="O17846">
            <v>2</v>
          </cell>
          <cell r="P17846" t="str">
            <v>W</v>
          </cell>
          <cell r="Q17846" t="str">
            <v>ZEN</v>
          </cell>
          <cell r="R17846">
            <v>25</v>
          </cell>
        </row>
        <row r="17847">
          <cell r="E17847" t="str">
            <v>Magma Rift</v>
          </cell>
          <cell r="F17847" t="str">
            <v>Zendikar</v>
          </cell>
          <cell r="G17847" t="str">
            <v>C</v>
          </cell>
          <cell r="H17847" t="str">
            <v>Sorcery</v>
          </cell>
          <cell r="L17847" t="str">
            <v>As an additional cost to cast Magma Rift, sacrifice a land. Magma Rift deals 5 damage to target creature.</v>
          </cell>
          <cell r="M17847" t="str">
            <v>{2}{R}</v>
          </cell>
          <cell r="O17847">
            <v>3</v>
          </cell>
          <cell r="P17847" t="str">
            <v>R</v>
          </cell>
          <cell r="Q17847" t="str">
            <v>ZEN</v>
          </cell>
          <cell r="R17847">
            <v>136</v>
          </cell>
        </row>
        <row r="17848">
          <cell r="A17848" t="str">
            <v>YES (Foil)</v>
          </cell>
          <cell r="E17848" t="str">
            <v>Magosi, the Waterveil</v>
          </cell>
          <cell r="F17848" t="str">
            <v>Zendikar</v>
          </cell>
          <cell r="G17848" t="str">
            <v>R</v>
          </cell>
          <cell r="H17848" t="str">
            <v>Land</v>
          </cell>
          <cell r="L17848" t="str">
            <v>Magosi, the Waterveil enters the battlefield tapped. {T}: Add {U} to your mana pool. {U}, {T}: Put an eon counter on Magosi, the Waterveil. Skip your next turn. {T}, Remove an eon counter from Magosi, the Waterveil and return it to its owner's hand: Take an extra turn after this one.</v>
          </cell>
          <cell r="N17848" t="str">
            <v>{U}</v>
          </cell>
          <cell r="O17848">
            <v>0</v>
          </cell>
          <cell r="P17848" t="str">
            <v>L</v>
          </cell>
          <cell r="Q17848" t="str">
            <v>ZEN</v>
          </cell>
          <cell r="R17848">
            <v>218</v>
          </cell>
        </row>
        <row r="17849">
          <cell r="E17849" t="str">
            <v>Makindi Shieldmate</v>
          </cell>
          <cell r="F17849" t="str">
            <v>Zendikar</v>
          </cell>
          <cell r="G17849" t="str">
            <v>C</v>
          </cell>
          <cell r="H17849" t="str">
            <v>Creature — Kor Soldier Ally</v>
          </cell>
          <cell r="I17849">
            <v>0</v>
          </cell>
          <cell r="J17849">
            <v>3</v>
          </cell>
          <cell r="L17849" t="str">
            <v>Defender?Whenever Makindi Shieldmate or another Ally enters the battlefield under your control, you may put a +1/+1 counter on Makindi Shieldmate.</v>
          </cell>
          <cell r="M17849" t="str">
            <v>{2}{W}</v>
          </cell>
          <cell r="O17849">
            <v>3</v>
          </cell>
          <cell r="P17849" t="str">
            <v>W</v>
          </cell>
          <cell r="Q17849" t="str">
            <v>ZEN</v>
          </cell>
          <cell r="R17849">
            <v>26</v>
          </cell>
        </row>
        <row r="17850">
          <cell r="A17850" t="str">
            <v>YES (Foil)</v>
          </cell>
          <cell r="E17850" t="str">
            <v>Malakir Bloodwitch</v>
          </cell>
          <cell r="F17850" t="str">
            <v>Zendikar</v>
          </cell>
          <cell r="G17850" t="str">
            <v>R</v>
          </cell>
          <cell r="H17850" t="str">
            <v>Creature — Vampire Shaman</v>
          </cell>
          <cell r="I17850">
            <v>4</v>
          </cell>
          <cell r="J17850">
            <v>4</v>
          </cell>
          <cell r="L17850" t="str">
            <v>Flying, protection from white. When Malakir Bloodwitch enters the battlefield, each opponent loses life equal to the number of Vampires you control. You gain life equal to the life lost this way.</v>
          </cell>
          <cell r="M17850" t="str">
            <v>{3}{B}{B}</v>
          </cell>
          <cell r="O17850">
            <v>5</v>
          </cell>
          <cell r="P17850" t="str">
            <v>B</v>
          </cell>
          <cell r="Q17850" t="str">
            <v>ZEN</v>
          </cell>
          <cell r="R17850">
            <v>100</v>
          </cell>
        </row>
        <row r="17851">
          <cell r="E17851" t="str">
            <v>Mark of Mutiny</v>
          </cell>
          <cell r="F17851" t="str">
            <v>Zendikar</v>
          </cell>
          <cell r="G17851" t="str">
            <v>U</v>
          </cell>
          <cell r="H17851" t="str">
            <v>Sorcery</v>
          </cell>
          <cell r="L17851" t="str">
            <v>Gain control of target creature until end of turn. Put a +1/+1 counter on it and untap it. That creature gains haste until end of turn.</v>
          </cell>
          <cell r="M17851" t="str">
            <v>{2}{R}</v>
          </cell>
          <cell r="O17851">
            <v>3</v>
          </cell>
          <cell r="P17851" t="str">
            <v>R</v>
          </cell>
          <cell r="Q17851" t="str">
            <v>ZEN</v>
          </cell>
          <cell r="R17851">
            <v>137</v>
          </cell>
        </row>
        <row r="17852">
          <cell r="A17852" t="str">
            <v>YES (Foil)</v>
          </cell>
          <cell r="E17852" t="str">
            <v>Marsh Casualties</v>
          </cell>
          <cell r="F17852" t="str">
            <v>Zendikar</v>
          </cell>
          <cell r="G17852" t="str">
            <v>U</v>
          </cell>
          <cell r="H17852" t="str">
            <v>Sorcery</v>
          </cell>
          <cell r="L17852" t="str">
            <v>Kicker {3} #_(You may pay an additional {3} as you cast this spell.)_#?Creatures target player controls get -1/-1 until end of turn. If Marsh Casualties was kicked, those creatures get -2/-2 until end of turn instead.</v>
          </cell>
          <cell r="M17852" t="str">
            <v>{B}{B}</v>
          </cell>
          <cell r="O17852">
            <v>2</v>
          </cell>
          <cell r="P17852" t="str">
            <v>B</v>
          </cell>
          <cell r="Q17852" t="str">
            <v>ZEN</v>
          </cell>
          <cell r="R17852">
            <v>101</v>
          </cell>
        </row>
        <row r="17853">
          <cell r="E17853" t="str">
            <v>Marsh Flats</v>
          </cell>
          <cell r="F17853" t="str">
            <v>Zendikar</v>
          </cell>
          <cell r="G17853" t="str">
            <v>R</v>
          </cell>
          <cell r="H17853" t="str">
            <v>Land</v>
          </cell>
          <cell r="L17853" t="str">
            <v>{T}, Pay 1 life, Sacrifice Marsh Flats: Search your library for a Plains or Swamp card and put it onto the battlefield. Then shuffle your library.</v>
          </cell>
          <cell r="O17853">
            <v>0</v>
          </cell>
          <cell r="P17853" t="str">
            <v>L</v>
          </cell>
          <cell r="Q17853" t="str">
            <v>ZEN</v>
          </cell>
          <cell r="R17853">
            <v>219</v>
          </cell>
        </row>
        <row r="17854">
          <cell r="A17854" t="str">
            <v>YES</v>
          </cell>
          <cell r="E17854" t="str">
            <v>Merfolk Seastalkers</v>
          </cell>
          <cell r="F17854" t="str">
            <v>Zendikar</v>
          </cell>
          <cell r="G17854" t="str">
            <v>U</v>
          </cell>
          <cell r="H17854" t="str">
            <v>Creature — Merfolk Scout</v>
          </cell>
          <cell r="I17854">
            <v>2</v>
          </cell>
          <cell r="J17854">
            <v>3</v>
          </cell>
          <cell r="L17854" t="str">
            <v>Islandwalk?{2}{U}: Tap target creature without flying.</v>
          </cell>
          <cell r="M17854" t="str">
            <v>{3}{U}</v>
          </cell>
          <cell r="O17854">
            <v>4</v>
          </cell>
          <cell r="P17854" t="str">
            <v>U</v>
          </cell>
          <cell r="Q17854" t="str">
            <v>ZEN</v>
          </cell>
          <cell r="R17854">
            <v>55</v>
          </cell>
        </row>
        <row r="17855">
          <cell r="A17855" t="str">
            <v>YES</v>
          </cell>
          <cell r="E17855" t="str">
            <v>Merfolk Wayfinder</v>
          </cell>
          <cell r="F17855" t="str">
            <v>Zendikar</v>
          </cell>
          <cell r="G17855" t="str">
            <v>U</v>
          </cell>
          <cell r="H17855" t="str">
            <v>Creature — Merfolk Scout</v>
          </cell>
          <cell r="I17855">
            <v>1</v>
          </cell>
          <cell r="J17855">
            <v>2</v>
          </cell>
          <cell r="L17855" t="str">
            <v>Flying?When Merfolk Wayfinder enters the battlefield, reveal the top three cards of your library. Put all Island cards revealed this way into your hand and the rest on the bottom of your library in any order.</v>
          </cell>
          <cell r="M17855" t="str">
            <v>{2}{U}</v>
          </cell>
          <cell r="O17855">
            <v>3</v>
          </cell>
          <cell r="P17855" t="str">
            <v>U</v>
          </cell>
          <cell r="Q17855" t="str">
            <v>ZEN</v>
          </cell>
          <cell r="R17855">
            <v>56</v>
          </cell>
        </row>
        <row r="17856">
          <cell r="A17856" t="str">
            <v>YES</v>
          </cell>
          <cell r="E17856" t="str">
            <v>Mind Sludge</v>
          </cell>
          <cell r="F17856" t="str">
            <v>Zendikar</v>
          </cell>
          <cell r="G17856" t="str">
            <v>U</v>
          </cell>
          <cell r="H17856" t="str">
            <v>Sorcery</v>
          </cell>
          <cell r="L17856" t="str">
            <v>Target player discards a card for each Swamp you control.</v>
          </cell>
          <cell r="M17856" t="str">
            <v>{4}{B}</v>
          </cell>
          <cell r="O17856">
            <v>5</v>
          </cell>
          <cell r="P17856" t="str">
            <v>B</v>
          </cell>
          <cell r="Q17856" t="str">
            <v>ZEN</v>
          </cell>
          <cell r="R17856">
            <v>102</v>
          </cell>
        </row>
        <row r="17857">
          <cell r="E17857" t="str">
            <v>Mindbreak Trap</v>
          </cell>
          <cell r="F17857" t="str">
            <v>Zendikar</v>
          </cell>
          <cell r="G17857" t="str">
            <v>M</v>
          </cell>
          <cell r="H17857" t="str">
            <v>Instant — Trap</v>
          </cell>
          <cell r="L17857" t="str">
            <v>If an opponent cast three or more spells this turn, you may pay {0} rather than pay Mindbreak Trap's mana cost. Exile any number of target spells.</v>
          </cell>
          <cell r="M17857" t="str">
            <v>{2}{U}{U}</v>
          </cell>
          <cell r="O17857">
            <v>4</v>
          </cell>
          <cell r="P17857" t="str">
            <v>U</v>
          </cell>
          <cell r="Q17857" t="str">
            <v>ZEN</v>
          </cell>
          <cell r="R17857">
            <v>57</v>
          </cell>
        </row>
        <row r="17858">
          <cell r="E17858" t="str">
            <v>Mindless Null</v>
          </cell>
          <cell r="F17858" t="str">
            <v>Zendikar</v>
          </cell>
          <cell r="G17858" t="str">
            <v>C</v>
          </cell>
          <cell r="H17858" t="str">
            <v>Creature — Zombie</v>
          </cell>
          <cell r="I17858">
            <v>2</v>
          </cell>
          <cell r="J17858">
            <v>2</v>
          </cell>
          <cell r="L17858" t="str">
            <v>Mindless Null can't block unless you control a Vampire.</v>
          </cell>
          <cell r="M17858" t="str">
            <v>{2}{B}</v>
          </cell>
          <cell r="O17858">
            <v>3</v>
          </cell>
          <cell r="P17858" t="str">
            <v>B</v>
          </cell>
          <cell r="Q17858" t="str">
            <v>ZEN</v>
          </cell>
          <cell r="R17858">
            <v>103</v>
          </cell>
        </row>
        <row r="17859">
          <cell r="E17859" t="str">
            <v>Mire Blight</v>
          </cell>
          <cell r="F17859" t="str">
            <v>Zendikar</v>
          </cell>
          <cell r="G17859" t="str">
            <v>C</v>
          </cell>
          <cell r="H17859" t="str">
            <v>Enchantment — Aura</v>
          </cell>
          <cell r="L17859" t="str">
            <v>Enchant creature?When enchanted creature is dealt damage, destroy it.</v>
          </cell>
          <cell r="M17859" t="str">
            <v>{B}</v>
          </cell>
          <cell r="O17859">
            <v>1</v>
          </cell>
          <cell r="P17859" t="str">
            <v>B</v>
          </cell>
          <cell r="Q17859" t="str">
            <v>ZEN</v>
          </cell>
          <cell r="R17859">
            <v>104</v>
          </cell>
        </row>
        <row r="17860">
          <cell r="E17860" t="str">
            <v>Misty Rainforest</v>
          </cell>
          <cell r="F17860" t="str">
            <v>Zendikar</v>
          </cell>
          <cell r="G17860" t="str">
            <v>R</v>
          </cell>
          <cell r="H17860" t="str">
            <v>Land</v>
          </cell>
          <cell r="L17860" t="str">
            <v>{T}, Pay 1 life, Sacrifice Misty Rainforest: Search your library for a Forest or Island card and put it onto the battlefield. Then shuffle your library.</v>
          </cell>
          <cell r="O17860">
            <v>0</v>
          </cell>
          <cell r="P17860" t="str">
            <v>L</v>
          </cell>
          <cell r="Q17860" t="str">
            <v>ZEN</v>
          </cell>
          <cell r="R17860">
            <v>220</v>
          </cell>
        </row>
        <row r="17861">
          <cell r="A17861" t="str">
            <v>YES</v>
          </cell>
          <cell r="E17861" t="str">
            <v>Mold Shambler</v>
          </cell>
          <cell r="F17861" t="str">
            <v>Zendikar</v>
          </cell>
          <cell r="G17861" t="str">
            <v>C</v>
          </cell>
          <cell r="H17861" t="str">
            <v>Creature — Fungus Beast</v>
          </cell>
          <cell r="I17861">
            <v>3</v>
          </cell>
          <cell r="J17861">
            <v>3</v>
          </cell>
          <cell r="L17861" t="str">
            <v>Kicker {1}{G} #_(You may pay an additional {1}{G} as you cast this spell.)_#?When Mold Shambler enters the battlefield, if it was kicked, destroy target noncreature permanent.</v>
          </cell>
          <cell r="M17861" t="str">
            <v>{3}{G}</v>
          </cell>
          <cell r="O17861">
            <v>4</v>
          </cell>
          <cell r="P17861" t="str">
            <v>G</v>
          </cell>
          <cell r="Q17861" t="str">
            <v>ZEN</v>
          </cell>
          <cell r="R17861">
            <v>169</v>
          </cell>
        </row>
        <row r="17862">
          <cell r="E17862" t="str">
            <v>Molten Ravager</v>
          </cell>
          <cell r="F17862" t="str">
            <v>Zendikar</v>
          </cell>
          <cell r="G17862" t="str">
            <v>C</v>
          </cell>
          <cell r="H17862" t="str">
            <v>Creature — Elemental</v>
          </cell>
          <cell r="I17862">
            <v>0</v>
          </cell>
          <cell r="J17862">
            <v>4</v>
          </cell>
          <cell r="L17862" t="str">
            <v>{R}: Molten Ravager gets +1/+0 until end of turn.</v>
          </cell>
          <cell r="M17862" t="str">
            <v>{2}{R}</v>
          </cell>
          <cell r="O17862">
            <v>3</v>
          </cell>
          <cell r="P17862" t="str">
            <v>R</v>
          </cell>
          <cell r="Q17862" t="str">
            <v>ZEN</v>
          </cell>
          <cell r="R17862">
            <v>138</v>
          </cell>
        </row>
        <row r="17863">
          <cell r="E17863" t="str">
            <v>Mountain</v>
          </cell>
          <cell r="F17863" t="str">
            <v>Zendikar</v>
          </cell>
          <cell r="G17863" t="str">
            <v>C</v>
          </cell>
          <cell r="H17863" t="str">
            <v>Basic Land — Mountain</v>
          </cell>
          <cell r="L17863" t="str">
            <v>{R}</v>
          </cell>
          <cell r="N17863" t="str">
            <v>{R}</v>
          </cell>
          <cell r="O17863">
            <v>0</v>
          </cell>
          <cell r="P17863" t="str">
            <v>L</v>
          </cell>
          <cell r="Q17863" t="str">
            <v>ZEN</v>
          </cell>
          <cell r="R17863">
            <v>243</v>
          </cell>
        </row>
        <row r="17864">
          <cell r="E17864" t="str">
            <v>Murasa Pyromancer</v>
          </cell>
          <cell r="F17864" t="str">
            <v>Zendikar</v>
          </cell>
          <cell r="G17864" t="str">
            <v>U</v>
          </cell>
          <cell r="H17864" t="str">
            <v>Creature — Human Shaman Ally</v>
          </cell>
          <cell r="I17864">
            <v>3</v>
          </cell>
          <cell r="J17864">
            <v>2</v>
          </cell>
          <cell r="L17864" t="str">
            <v>Whenever Murasa Pyromancer or another Ally enters the battlefield under your control, you may have Murasa Pyromancer deal damage to target creature equal to the number of Allies you control.</v>
          </cell>
          <cell r="M17864" t="str">
            <v>{4}{R}{R}</v>
          </cell>
          <cell r="O17864">
            <v>6</v>
          </cell>
          <cell r="P17864" t="str">
            <v>R</v>
          </cell>
          <cell r="Q17864" t="str">
            <v>ZEN</v>
          </cell>
          <cell r="R17864">
            <v>139</v>
          </cell>
        </row>
        <row r="17865">
          <cell r="A17865" t="str">
            <v>YES (Foil)</v>
          </cell>
          <cell r="E17865" t="str">
            <v>Narrow Escape</v>
          </cell>
          <cell r="F17865" t="str">
            <v>Zendikar</v>
          </cell>
          <cell r="G17865" t="str">
            <v>C</v>
          </cell>
          <cell r="H17865" t="str">
            <v>Instant</v>
          </cell>
          <cell r="L17865" t="str">
            <v>Return target permanent you control to its owner's hand. You gain 4 life.</v>
          </cell>
          <cell r="M17865" t="str">
            <v>{2}{W}</v>
          </cell>
          <cell r="O17865">
            <v>3</v>
          </cell>
          <cell r="P17865" t="str">
            <v>W</v>
          </cell>
          <cell r="Q17865" t="str">
            <v>ZEN</v>
          </cell>
          <cell r="R17865">
            <v>27</v>
          </cell>
        </row>
        <row r="17866">
          <cell r="A17866" t="str">
            <v>YES</v>
          </cell>
          <cell r="E17866" t="str">
            <v>Needlebite Trap</v>
          </cell>
          <cell r="F17866" t="str">
            <v>Zendikar</v>
          </cell>
          <cell r="G17866" t="str">
            <v>U</v>
          </cell>
          <cell r="H17866" t="str">
            <v>Instant — Trap</v>
          </cell>
          <cell r="L17866" t="str">
            <v>If an opponent gained life this turn, you may pay {B} rather than pay Needlebite Trap's mana cost. Target player loses 5 life and you gain 5 life.</v>
          </cell>
          <cell r="M17866" t="str">
            <v>{5}{B}{B}</v>
          </cell>
          <cell r="O17866">
            <v>7</v>
          </cell>
          <cell r="P17866" t="str">
            <v>B</v>
          </cell>
          <cell r="Q17866" t="str">
            <v>ZEN</v>
          </cell>
          <cell r="R17866">
            <v>105</v>
          </cell>
        </row>
        <row r="17867">
          <cell r="E17867" t="str">
            <v>Nimana Sell-Sword</v>
          </cell>
          <cell r="F17867" t="str">
            <v>Zendikar</v>
          </cell>
          <cell r="G17867" t="str">
            <v>C</v>
          </cell>
          <cell r="H17867" t="str">
            <v>Creature — Human Warrior Ally</v>
          </cell>
          <cell r="I17867">
            <v>2</v>
          </cell>
          <cell r="J17867">
            <v>2</v>
          </cell>
          <cell r="L17867" t="str">
            <v>Whenever Nimana Sell-Sword or another Ally enters the battlefield under your control, you may put a +1/+1 counter on Nimana Sell-Sword.</v>
          </cell>
          <cell r="M17867" t="str">
            <v>{3}{B}</v>
          </cell>
          <cell r="O17867">
            <v>4</v>
          </cell>
          <cell r="P17867" t="str">
            <v>B</v>
          </cell>
          <cell r="Q17867" t="str">
            <v>ZEN</v>
          </cell>
          <cell r="R17867">
            <v>106</v>
          </cell>
        </row>
        <row r="17868">
          <cell r="E17868" t="str">
            <v>Nimbus Wings</v>
          </cell>
          <cell r="F17868" t="str">
            <v>Zendikar</v>
          </cell>
          <cell r="G17868" t="str">
            <v>C</v>
          </cell>
          <cell r="H17868" t="str">
            <v>Enchantment — Aura</v>
          </cell>
          <cell r="L17868" t="str">
            <v>Enchant creature?Enchanted creature gets +1/+2 and has flying.</v>
          </cell>
          <cell r="M17868" t="str">
            <v>{1}{W}</v>
          </cell>
          <cell r="O17868">
            <v>2</v>
          </cell>
          <cell r="P17868" t="str">
            <v>W</v>
          </cell>
          <cell r="Q17868" t="str">
            <v>ZEN</v>
          </cell>
          <cell r="R17868">
            <v>28</v>
          </cell>
        </row>
        <row r="17869">
          <cell r="A17869" t="str">
            <v>Promo</v>
          </cell>
          <cell r="E17869" t="str">
            <v>Nissa Revane</v>
          </cell>
          <cell r="F17869" t="str">
            <v>Zendikar</v>
          </cell>
          <cell r="G17869" t="str">
            <v>M</v>
          </cell>
          <cell r="H17869" t="str">
            <v>Planeswalker — Nissa</v>
          </cell>
          <cell r="K17869">
            <v>2</v>
          </cell>
          <cell r="L17869" t="str">
            <v>+1: Search your library for a card named Nissa's Chosen and put it onto the battlefield. Then shuffle your library. +1: You gain 2 life for each Elf you control. -7: Search your library for any number of Elf creature cards and put them onto the battlefiel</v>
          </cell>
          <cell r="M17869" t="str">
            <v>{2}{G}{G}</v>
          </cell>
          <cell r="O17869">
            <v>4</v>
          </cell>
          <cell r="P17869" t="str">
            <v>G</v>
          </cell>
          <cell r="Q17869" t="str">
            <v>ZEN</v>
          </cell>
          <cell r="R17869">
            <v>170</v>
          </cell>
        </row>
        <row r="17870">
          <cell r="A17870" t="str">
            <v>Promo</v>
          </cell>
          <cell r="E17870" t="str">
            <v>Nissa's Chosen</v>
          </cell>
          <cell r="F17870" t="str">
            <v>Zendikar</v>
          </cell>
          <cell r="G17870" t="str">
            <v>C</v>
          </cell>
          <cell r="H17870" t="str">
            <v>Creature — Elf Warrior</v>
          </cell>
          <cell r="I17870">
            <v>2</v>
          </cell>
          <cell r="J17870">
            <v>3</v>
          </cell>
          <cell r="L17870" t="str">
            <v>If Nissa's Chosen would die, put it on the bottom of its owner's library instead.</v>
          </cell>
          <cell r="M17870" t="str">
            <v>{G}{G}</v>
          </cell>
          <cell r="O17870">
            <v>2</v>
          </cell>
          <cell r="P17870" t="str">
            <v>G</v>
          </cell>
          <cell r="Q17870" t="str">
            <v>ZEN</v>
          </cell>
          <cell r="R17870">
            <v>171</v>
          </cell>
        </row>
        <row r="17871">
          <cell r="E17871" t="str">
            <v>Noble Vestige</v>
          </cell>
          <cell r="F17871" t="str">
            <v>Zendikar</v>
          </cell>
          <cell r="G17871" t="str">
            <v>C</v>
          </cell>
          <cell r="H17871" t="str">
            <v>Creature — Spirit</v>
          </cell>
          <cell r="I17871">
            <v>1</v>
          </cell>
          <cell r="J17871">
            <v>2</v>
          </cell>
          <cell r="L17871" t="str">
            <v>Flying?{T}: Prevent the next 1 damage that would be dealt to target player this turn.</v>
          </cell>
          <cell r="M17871" t="str">
            <v>{2}{W}</v>
          </cell>
          <cell r="O17871">
            <v>3</v>
          </cell>
          <cell r="P17871" t="str">
            <v>W</v>
          </cell>
          <cell r="Q17871" t="str">
            <v>ZEN</v>
          </cell>
          <cell r="R17871">
            <v>29</v>
          </cell>
        </row>
        <row r="17872">
          <cell r="A17872" t="str">
            <v>YES</v>
          </cell>
          <cell r="E17872" t="str">
            <v>Ob Nixilis, the Fallen</v>
          </cell>
          <cell r="F17872" t="str">
            <v>Zendikar</v>
          </cell>
          <cell r="G17872" t="str">
            <v>M</v>
          </cell>
          <cell r="H17872" t="str">
            <v>Legendary Creature — Demon</v>
          </cell>
          <cell r="I17872">
            <v>3</v>
          </cell>
          <cell r="J17872">
            <v>3</v>
          </cell>
          <cell r="L17872" t="str">
            <v>Landfall — Whenever a land enters the battlefield under your control, you may have target player lose 3 life. If you do, put three +1/+1 counters on Ob Nixilis, the Fallen.</v>
          </cell>
          <cell r="M17872" t="str">
            <v>{3}{B}{B}</v>
          </cell>
          <cell r="O17872">
            <v>5</v>
          </cell>
          <cell r="P17872" t="str">
            <v>B</v>
          </cell>
          <cell r="Q17872" t="str">
            <v>ZEN</v>
          </cell>
          <cell r="R17872">
            <v>107</v>
          </cell>
        </row>
        <row r="17873">
          <cell r="E17873" t="str">
            <v>Obsidian Fireheart</v>
          </cell>
          <cell r="F17873" t="str">
            <v>Zendikar</v>
          </cell>
          <cell r="G17873" t="str">
            <v>M</v>
          </cell>
          <cell r="H17873" t="str">
            <v>Creature — Elemental</v>
          </cell>
          <cell r="I17873">
            <v>4</v>
          </cell>
          <cell r="J17873">
            <v>4</v>
          </cell>
          <cell r="L17873" t="str">
            <v>{1}{R}{R}: Put a blaze counter on target land without a blaze counter on it. For as long as that land has a blaze counter on it, it has "At the beginning of your upkeep, this land deals 1 damage to you." #_(The land continues to burn after Obsidian Fireheart has left the battlefield.)_#</v>
          </cell>
          <cell r="M17873" t="str">
            <v>{1}{R}{R}{R}</v>
          </cell>
          <cell r="O17873">
            <v>4</v>
          </cell>
          <cell r="P17873" t="str">
            <v>R</v>
          </cell>
          <cell r="Q17873" t="str">
            <v>ZEN</v>
          </cell>
          <cell r="R17873">
            <v>140</v>
          </cell>
        </row>
        <row r="17874">
          <cell r="E17874" t="str">
            <v>Ondu Cleric</v>
          </cell>
          <cell r="F17874" t="str">
            <v>Zendikar</v>
          </cell>
          <cell r="G17874" t="str">
            <v>C</v>
          </cell>
          <cell r="H17874" t="str">
            <v>Creature — Kor Cleric Ally</v>
          </cell>
          <cell r="I17874">
            <v>1</v>
          </cell>
          <cell r="J17874">
            <v>1</v>
          </cell>
          <cell r="L17874" t="str">
            <v>Whenever Ondu Cleric or another Ally enters the battlefield under your control, you may gain life equal to the number of Allies you control.</v>
          </cell>
          <cell r="M17874" t="str">
            <v>{1}{W}</v>
          </cell>
          <cell r="O17874">
            <v>2</v>
          </cell>
          <cell r="P17874" t="str">
            <v>W</v>
          </cell>
          <cell r="Q17874" t="str">
            <v>ZEN</v>
          </cell>
          <cell r="R17874">
            <v>30</v>
          </cell>
        </row>
        <row r="17875">
          <cell r="A17875" t="str">
            <v>YES</v>
          </cell>
          <cell r="E17875" t="str">
            <v>Oracle of Mul Daya</v>
          </cell>
          <cell r="F17875" t="str">
            <v>Zendikar</v>
          </cell>
          <cell r="G17875" t="str">
            <v>R</v>
          </cell>
          <cell r="H17875" t="str">
            <v>Creature — Elf Shaman</v>
          </cell>
          <cell r="I17875">
            <v>2</v>
          </cell>
          <cell r="J17875">
            <v>2</v>
          </cell>
          <cell r="L17875" t="str">
            <v>You may play an additional land on each of your turns. Play with the top card of your library revealed. You may play the top card of your library if it's a land card.</v>
          </cell>
          <cell r="M17875" t="str">
            <v>{3}{G}</v>
          </cell>
          <cell r="O17875">
            <v>4</v>
          </cell>
          <cell r="P17875" t="str">
            <v>G</v>
          </cell>
          <cell r="Q17875" t="str">
            <v>ZEN</v>
          </cell>
          <cell r="R17875">
            <v>172</v>
          </cell>
        </row>
        <row r="17876">
          <cell r="E17876" t="str">
            <v>Oran-Rief Recluse</v>
          </cell>
          <cell r="F17876" t="str">
            <v>Zendikar</v>
          </cell>
          <cell r="G17876" t="str">
            <v>C</v>
          </cell>
          <cell r="H17876" t="str">
            <v>Creature — Spider</v>
          </cell>
          <cell r="I17876">
            <v>1</v>
          </cell>
          <cell r="J17876">
            <v>3</v>
          </cell>
          <cell r="L17876" t="str">
            <v>Kicker {2}{G} #_(You may pay an additional {2}{G} as you cast this spell.)_#?Reach #_(This creature can block creatures with flying.)_#?When Oran-Rief Recluse enters the battlefield, if it was kicked, destroy target creature with flying.</v>
          </cell>
          <cell r="M17876" t="str">
            <v>{2}{G}</v>
          </cell>
          <cell r="O17876">
            <v>3</v>
          </cell>
          <cell r="P17876" t="str">
            <v>G</v>
          </cell>
          <cell r="Q17876" t="str">
            <v>ZEN</v>
          </cell>
          <cell r="R17876">
            <v>173</v>
          </cell>
        </row>
        <row r="17877">
          <cell r="E17877" t="str">
            <v>Oran-Rief Survivalist</v>
          </cell>
          <cell r="F17877" t="str">
            <v>Zendikar</v>
          </cell>
          <cell r="G17877" t="str">
            <v>C</v>
          </cell>
          <cell r="H17877" t="str">
            <v>Creature — Human Warrior Ally</v>
          </cell>
          <cell r="I17877">
            <v>1</v>
          </cell>
          <cell r="J17877">
            <v>1</v>
          </cell>
          <cell r="L17877" t="str">
            <v>Whenever Oran-Rief Survivalist or another Ally enters the battlefield under your control, you may put a +1/+1 counter on Oran-Rief Survivalist.</v>
          </cell>
          <cell r="M17877" t="str">
            <v>{1}{G}</v>
          </cell>
          <cell r="O17877">
            <v>2</v>
          </cell>
          <cell r="P17877" t="str">
            <v>G</v>
          </cell>
          <cell r="Q17877" t="str">
            <v>ZEN</v>
          </cell>
          <cell r="R17877">
            <v>174</v>
          </cell>
        </row>
        <row r="17878">
          <cell r="A17878" t="str">
            <v>YES (Foil)</v>
          </cell>
          <cell r="E17878" t="str">
            <v>Oran-Rief, the Vastwood</v>
          </cell>
          <cell r="F17878" t="str">
            <v>Zendikar</v>
          </cell>
          <cell r="G17878" t="str">
            <v>R</v>
          </cell>
          <cell r="H17878" t="str">
            <v>Land</v>
          </cell>
          <cell r="L17878" t="str">
            <v>Oran-Rief, the Vastwood enters the battlefield tapped. {T}: Add {G} to your mana pool. {T}: Put a +1/+1 counter on each green creature that entered the battlefield this turn.</v>
          </cell>
          <cell r="N17878" t="str">
            <v>{G}</v>
          </cell>
          <cell r="O17878">
            <v>0</v>
          </cell>
          <cell r="P17878" t="str">
            <v>L</v>
          </cell>
          <cell r="Q17878" t="str">
            <v>ZEN</v>
          </cell>
          <cell r="R17878">
            <v>221</v>
          </cell>
        </row>
        <row r="17879">
          <cell r="E17879" t="str">
            <v>Paralyzing Grasp</v>
          </cell>
          <cell r="F17879" t="str">
            <v>Zendikar</v>
          </cell>
          <cell r="G17879" t="str">
            <v>C</v>
          </cell>
          <cell r="H17879" t="str">
            <v>Enchantment — Aura</v>
          </cell>
          <cell r="L17879" t="str">
            <v>Enchant creature?Enchanted creature doesn't untap during its controller's untap step.</v>
          </cell>
          <cell r="M17879" t="str">
            <v>{2}{U}</v>
          </cell>
          <cell r="O17879">
            <v>3</v>
          </cell>
          <cell r="P17879" t="str">
            <v>U</v>
          </cell>
          <cell r="Q17879" t="str">
            <v>ZEN</v>
          </cell>
          <cell r="R17879">
            <v>58</v>
          </cell>
        </row>
        <row r="17880">
          <cell r="E17880" t="str">
            <v>Pillarfield Ox</v>
          </cell>
          <cell r="F17880" t="str">
            <v>Zendikar</v>
          </cell>
          <cell r="G17880" t="str">
            <v>C</v>
          </cell>
          <cell r="H17880" t="str">
            <v>Creature — Ox</v>
          </cell>
          <cell r="I17880">
            <v>2</v>
          </cell>
          <cell r="J17880">
            <v>4</v>
          </cell>
          <cell r="L17880">
            <v>0</v>
          </cell>
          <cell r="M17880" t="str">
            <v>{3}{W}</v>
          </cell>
          <cell r="O17880">
            <v>4</v>
          </cell>
          <cell r="P17880" t="str">
            <v>W</v>
          </cell>
          <cell r="Q17880" t="str">
            <v>ZEN</v>
          </cell>
          <cell r="R17880">
            <v>31</v>
          </cell>
        </row>
        <row r="17881">
          <cell r="A17881" t="str">
            <v>YES (Foil)</v>
          </cell>
          <cell r="E17881" t="str">
            <v>Piranha Marsh</v>
          </cell>
          <cell r="F17881" t="str">
            <v>Zendikar</v>
          </cell>
          <cell r="G17881" t="str">
            <v>C</v>
          </cell>
          <cell r="H17881" t="str">
            <v>Land</v>
          </cell>
          <cell r="L17881" t="str">
            <v>Piranha Marsh enters the battlefield tapped. When Piranha Marsh enters the battlefield, target player loses 1 life. {T}: Add {B} to your mana pool.</v>
          </cell>
          <cell r="N17881" t="str">
            <v>{B}</v>
          </cell>
          <cell r="O17881">
            <v>0</v>
          </cell>
          <cell r="P17881" t="str">
            <v>L</v>
          </cell>
          <cell r="Q17881" t="str">
            <v>ZEN</v>
          </cell>
          <cell r="R17881">
            <v>222</v>
          </cell>
        </row>
        <row r="17882">
          <cell r="A17882" t="str">
            <v>YES</v>
          </cell>
          <cell r="E17882" t="str">
            <v>Pitfall Trap</v>
          </cell>
          <cell r="F17882" t="str">
            <v>Zendikar</v>
          </cell>
          <cell r="G17882" t="str">
            <v>U</v>
          </cell>
          <cell r="H17882" t="str">
            <v>Instant — Trap</v>
          </cell>
          <cell r="L17882" t="str">
            <v>If exactly one creature is attacking, you may pay {W} rather than pay Pitfall Trap's mana cost. Destroy target attacking creature without flying.</v>
          </cell>
          <cell r="M17882" t="str">
            <v>{2}{W}</v>
          </cell>
          <cell r="O17882">
            <v>3</v>
          </cell>
          <cell r="P17882" t="str">
            <v>W</v>
          </cell>
          <cell r="Q17882" t="str">
            <v>ZEN</v>
          </cell>
          <cell r="R17882">
            <v>32</v>
          </cell>
        </row>
        <row r="17883">
          <cell r="E17883" t="str">
            <v>Plains</v>
          </cell>
          <cell r="F17883" t="str">
            <v>Zendikar</v>
          </cell>
          <cell r="G17883" t="str">
            <v>C</v>
          </cell>
          <cell r="H17883" t="str">
            <v>Basic Land — Plains</v>
          </cell>
          <cell r="L17883" t="str">
            <v>{W}</v>
          </cell>
          <cell r="N17883" t="str">
            <v>{W}</v>
          </cell>
          <cell r="O17883">
            <v>0</v>
          </cell>
          <cell r="P17883" t="str">
            <v>L</v>
          </cell>
          <cell r="Q17883" t="str">
            <v>ZEN</v>
          </cell>
          <cell r="R17883">
            <v>231</v>
          </cell>
        </row>
        <row r="17884">
          <cell r="E17884" t="str">
            <v>Plated Geopede</v>
          </cell>
          <cell r="F17884" t="str">
            <v>Zendikar</v>
          </cell>
          <cell r="G17884" t="str">
            <v>C</v>
          </cell>
          <cell r="H17884" t="str">
            <v>Creature — Insect</v>
          </cell>
          <cell r="I17884">
            <v>1</v>
          </cell>
          <cell r="J17884">
            <v>1</v>
          </cell>
          <cell r="L17884" t="str">
            <v>First strike?Landfall — Whenever a land enters the battlefield under your control, Plated Geopede gets +2/+2 until end of turn.</v>
          </cell>
          <cell r="M17884" t="str">
            <v>{1}{R}</v>
          </cell>
          <cell r="O17884">
            <v>2</v>
          </cell>
          <cell r="P17884" t="str">
            <v>R</v>
          </cell>
          <cell r="Q17884" t="str">
            <v>ZEN</v>
          </cell>
          <cell r="R17884">
            <v>141</v>
          </cell>
        </row>
        <row r="17885">
          <cell r="E17885" t="str">
            <v>Predatory Urge</v>
          </cell>
          <cell r="F17885" t="str">
            <v>Zendikar</v>
          </cell>
          <cell r="G17885" t="str">
            <v>R</v>
          </cell>
          <cell r="H17885" t="str">
            <v>Enchantment — Aura</v>
          </cell>
          <cell r="L17885" t="str">
            <v>Enchant creature?Enchanted creature has "{T}: This creature deals damage equal to its power to target creature. That creature deals damage equal to its power to this creature."</v>
          </cell>
          <cell r="M17885" t="str">
            <v>{3}{G}</v>
          </cell>
          <cell r="O17885">
            <v>4</v>
          </cell>
          <cell r="P17885" t="str">
            <v>G</v>
          </cell>
          <cell r="Q17885" t="str">
            <v>ZEN</v>
          </cell>
          <cell r="R17885">
            <v>175</v>
          </cell>
        </row>
        <row r="17886">
          <cell r="A17886" t="str">
            <v>YES</v>
          </cell>
          <cell r="E17886" t="str">
            <v>Primal Bellow</v>
          </cell>
          <cell r="F17886" t="str">
            <v>Zendikar</v>
          </cell>
          <cell r="G17886" t="str">
            <v>U</v>
          </cell>
          <cell r="H17886" t="str">
            <v>Instant</v>
          </cell>
          <cell r="L17886" t="str">
            <v>Target creature gets +1/+1 until end of turn for each Forest you control.</v>
          </cell>
          <cell r="M17886" t="str">
            <v>{G}</v>
          </cell>
          <cell r="O17886">
            <v>1</v>
          </cell>
          <cell r="P17886" t="str">
            <v>G</v>
          </cell>
          <cell r="Q17886" t="str">
            <v>ZEN</v>
          </cell>
          <cell r="R17886">
            <v>176</v>
          </cell>
        </row>
        <row r="17887">
          <cell r="E17887" t="str">
            <v>Punishing Fire</v>
          </cell>
          <cell r="F17887" t="str">
            <v>Zendikar</v>
          </cell>
          <cell r="G17887" t="str">
            <v>U</v>
          </cell>
          <cell r="H17887" t="str">
            <v>Instant</v>
          </cell>
          <cell r="L17887" t="str">
            <v>Punishing Fire deals 2 damage to target creature or player. Whenever an opponent gains life, you may pay {R}. If you do, return Punishing Fire from your graveyard to your hand.</v>
          </cell>
          <cell r="M17887" t="str">
            <v>{1}{R}</v>
          </cell>
          <cell r="O17887">
            <v>2</v>
          </cell>
          <cell r="P17887" t="str">
            <v>R</v>
          </cell>
          <cell r="Q17887" t="str">
            <v>ZEN</v>
          </cell>
          <cell r="R17887">
            <v>142</v>
          </cell>
        </row>
        <row r="17888">
          <cell r="E17888" t="str">
            <v>Pyromancer Ascension</v>
          </cell>
          <cell r="F17888" t="str">
            <v>Zendikar</v>
          </cell>
          <cell r="G17888" t="str">
            <v>R</v>
          </cell>
          <cell r="H17888" t="str">
            <v>Enchantment</v>
          </cell>
          <cell r="L17888" t="str">
            <v>Whenever you cast an instant or sorcery spell that has the same name as a card in your graveyard, you may put a quest counter on Pyromancer Ascension. Whenever you cast an instant or sorcery spell while Pyromancer Ascension has two or more quest counters on it, you may copy that spell. You may choose new targets for the copy.</v>
          </cell>
          <cell r="M17888" t="str">
            <v>{1}{R}</v>
          </cell>
          <cell r="O17888">
            <v>2</v>
          </cell>
          <cell r="P17888" t="str">
            <v>R</v>
          </cell>
          <cell r="Q17888" t="str">
            <v>ZEN</v>
          </cell>
          <cell r="R17888">
            <v>143</v>
          </cell>
        </row>
        <row r="17889">
          <cell r="A17889" t="str">
            <v>YES</v>
          </cell>
          <cell r="E17889" t="str">
            <v>Quest for Ancient Secrets</v>
          </cell>
          <cell r="F17889" t="str">
            <v>Zendikar</v>
          </cell>
          <cell r="G17889" t="str">
            <v>U</v>
          </cell>
          <cell r="H17889" t="str">
            <v>Enchantment</v>
          </cell>
          <cell r="L17889" t="str">
            <v>Whenever a card is put into your graveyard from anywhere, you may put a quest counter on Quest for Ancient Secrets. Remove five quest counters from Quest for Ancient Secrets and sacrifice it: Target player shuffles his or her graveyard into his or her library.</v>
          </cell>
          <cell r="M17889" t="str">
            <v>{U}</v>
          </cell>
          <cell r="O17889">
            <v>1</v>
          </cell>
          <cell r="P17889" t="str">
            <v>U</v>
          </cell>
          <cell r="Q17889" t="str">
            <v>ZEN</v>
          </cell>
          <cell r="R17889">
            <v>59</v>
          </cell>
        </row>
        <row r="17890">
          <cell r="E17890" t="str">
            <v>Quest for Pure Flame</v>
          </cell>
          <cell r="F17890" t="str">
            <v>Zendikar</v>
          </cell>
          <cell r="G17890" t="str">
            <v>U</v>
          </cell>
          <cell r="H17890" t="str">
            <v>Enchantment</v>
          </cell>
          <cell r="L17890" t="str">
            <v>Whenever a source you control deals damage to an opponent, you may put a quest counter on Quest for Pure Flame. Remove four quest counters from Quest for Pure Flame and sacrifice it: If any source you control would deal damage to a creature or player this turn, it deals double that damage to that creature or player instead.</v>
          </cell>
          <cell r="M17890" t="str">
            <v>{R}</v>
          </cell>
          <cell r="O17890">
            <v>1</v>
          </cell>
          <cell r="P17890" t="str">
            <v>R</v>
          </cell>
          <cell r="Q17890" t="str">
            <v>ZEN</v>
          </cell>
          <cell r="R17890">
            <v>144</v>
          </cell>
        </row>
        <row r="17891">
          <cell r="A17891" t="str">
            <v>YES</v>
          </cell>
          <cell r="E17891" t="str">
            <v>Quest for the Gemblades</v>
          </cell>
          <cell r="F17891" t="str">
            <v>Zendikar</v>
          </cell>
          <cell r="G17891" t="str">
            <v>U</v>
          </cell>
          <cell r="H17891" t="str">
            <v>Enchantment</v>
          </cell>
          <cell r="L17891" t="str">
            <v>Whenever a creature you control deals combat damage to a creature, you may put a quest counter on Quest for the Gemblades. Remove a quest counter from Quest for the Gemblades and sacrifice it: Put four +1/+1 counters on target creature.</v>
          </cell>
          <cell r="M17891" t="str">
            <v>{1}{G}</v>
          </cell>
          <cell r="O17891">
            <v>2</v>
          </cell>
          <cell r="P17891" t="str">
            <v>G</v>
          </cell>
          <cell r="Q17891" t="str">
            <v>ZEN</v>
          </cell>
          <cell r="R17891">
            <v>177</v>
          </cell>
        </row>
        <row r="17892">
          <cell r="E17892" t="str">
            <v>Quest for the Gravelord</v>
          </cell>
          <cell r="F17892" t="str">
            <v>Zendikar</v>
          </cell>
          <cell r="G17892" t="str">
            <v>U</v>
          </cell>
          <cell r="H17892" t="str">
            <v>Enchantment</v>
          </cell>
          <cell r="L17892" t="str">
            <v>Whenever a creature dies, you may put a quest counter on Quest for the Gravelord. Remove three quest counters from Quest for the Gravelord and sacrifice it: Put a 5/5 black Zombie Giant creature token onto the battlefield.</v>
          </cell>
          <cell r="M17892" t="str">
            <v>{B}</v>
          </cell>
          <cell r="O17892">
            <v>1</v>
          </cell>
          <cell r="P17892" t="str">
            <v>B</v>
          </cell>
          <cell r="Q17892" t="str">
            <v>ZEN</v>
          </cell>
          <cell r="R17892">
            <v>108</v>
          </cell>
        </row>
        <row r="17893">
          <cell r="A17893" t="str">
            <v>YES (Foil)</v>
          </cell>
          <cell r="E17893" t="str">
            <v>Quest for the Holy Relic</v>
          </cell>
          <cell r="F17893" t="str">
            <v>Zendikar</v>
          </cell>
          <cell r="G17893" t="str">
            <v>U</v>
          </cell>
          <cell r="H17893" t="str">
            <v>Enchantment</v>
          </cell>
          <cell r="L17893" t="str">
            <v>Whenever you cast a creature spell, you may put a quest counter on Quest for the Holy Relic. Remove five quest counters from Quest for the Holy Relic and sacrifice it: Search your library for an Equipment card, put it onto the battlefield, and attach it to a creature you control. Then shuffle your library.</v>
          </cell>
          <cell r="M17893" t="str">
            <v>{W}</v>
          </cell>
          <cell r="O17893">
            <v>1</v>
          </cell>
          <cell r="P17893" t="str">
            <v>W</v>
          </cell>
          <cell r="Q17893" t="str">
            <v>ZEN</v>
          </cell>
          <cell r="R17893">
            <v>33</v>
          </cell>
        </row>
        <row r="17894">
          <cell r="A17894" t="str">
            <v>Promo</v>
          </cell>
          <cell r="E17894" t="str">
            <v>Rampaging Baloths</v>
          </cell>
          <cell r="F17894" t="str">
            <v>Zendikar</v>
          </cell>
          <cell r="G17894" t="str">
            <v>M</v>
          </cell>
          <cell r="H17894" t="str">
            <v>Creature — Beast</v>
          </cell>
          <cell r="I17894">
            <v>6</v>
          </cell>
          <cell r="J17894">
            <v>6</v>
          </cell>
          <cell r="L17894" t="str">
            <v>Trample. Landfall — Whenever a land enters the battlefield under your control, you may put a 4/4 green Beast creature token onto the battlefield.</v>
          </cell>
          <cell r="M17894" t="str">
            <v>{4}{G}{G}</v>
          </cell>
          <cell r="O17894">
            <v>6</v>
          </cell>
          <cell r="P17894" t="str">
            <v>G</v>
          </cell>
          <cell r="Q17894" t="str">
            <v>ZEN</v>
          </cell>
          <cell r="R17894">
            <v>178</v>
          </cell>
        </row>
        <row r="17895">
          <cell r="E17895" t="str">
            <v>Ravenous Trap</v>
          </cell>
          <cell r="F17895" t="str">
            <v>Zendikar</v>
          </cell>
          <cell r="G17895" t="str">
            <v>U</v>
          </cell>
          <cell r="H17895" t="str">
            <v>Instant — Trap</v>
          </cell>
          <cell r="L17895" t="str">
            <v>If an opponent had three or more cards put into his or her graveyard from anywhere this turn, you may pay {0} rather than pay Ravenous Trap's mana cost. Exile all cards from target player's graveyard.</v>
          </cell>
          <cell r="M17895" t="str">
            <v>{2}{B}{B}</v>
          </cell>
          <cell r="O17895">
            <v>4</v>
          </cell>
          <cell r="P17895" t="str">
            <v>B</v>
          </cell>
          <cell r="Q17895" t="str">
            <v>ZEN</v>
          </cell>
          <cell r="R17895">
            <v>109</v>
          </cell>
        </row>
        <row r="17896">
          <cell r="E17896" t="str">
            <v>Reckless Scholar</v>
          </cell>
          <cell r="F17896" t="str">
            <v>Zendikar</v>
          </cell>
          <cell r="G17896" t="str">
            <v>C</v>
          </cell>
          <cell r="H17896" t="str">
            <v>Creature — Human Wizard</v>
          </cell>
          <cell r="I17896">
            <v>2</v>
          </cell>
          <cell r="J17896">
            <v>1</v>
          </cell>
          <cell r="L17896" t="str">
            <v>{T}: Target player draws a card, then discards a card.</v>
          </cell>
          <cell r="M17896" t="str">
            <v>{2}{U}</v>
          </cell>
          <cell r="O17896">
            <v>3</v>
          </cell>
          <cell r="P17896" t="str">
            <v>U</v>
          </cell>
          <cell r="Q17896" t="str">
            <v>ZEN</v>
          </cell>
          <cell r="R17896">
            <v>60</v>
          </cell>
        </row>
        <row r="17897">
          <cell r="A17897" t="str">
            <v>YES</v>
          </cell>
          <cell r="E17897" t="str">
            <v>Relic Crush</v>
          </cell>
          <cell r="F17897" t="str">
            <v>Zendikar</v>
          </cell>
          <cell r="G17897" t="str">
            <v>C</v>
          </cell>
          <cell r="H17897" t="str">
            <v>Instant</v>
          </cell>
          <cell r="L17897" t="str">
            <v>Destroy target artifact or enchantment and up to one other target artifact or enchantment.</v>
          </cell>
          <cell r="M17897" t="str">
            <v>{4}{G}</v>
          </cell>
          <cell r="O17897">
            <v>5</v>
          </cell>
          <cell r="P17897" t="str">
            <v>G</v>
          </cell>
          <cell r="Q17897" t="str">
            <v>ZEN</v>
          </cell>
          <cell r="R17897">
            <v>179</v>
          </cell>
        </row>
        <row r="17898">
          <cell r="A17898" t="str">
            <v>YES</v>
          </cell>
          <cell r="E17898" t="str">
            <v>Rite of Replication</v>
          </cell>
          <cell r="F17898" t="str">
            <v>Zendikar</v>
          </cell>
          <cell r="G17898" t="str">
            <v>R</v>
          </cell>
          <cell r="H17898" t="str">
            <v>Sorcery</v>
          </cell>
          <cell r="L17898" t="str">
            <v>Kicker {5}. Put a token that's a copy of target creature onto the battlefield. If Rite of Replication was kicked, put five of those tokens onto the battlefield instead.</v>
          </cell>
          <cell r="M17898" t="str">
            <v>{2}{U}{U}</v>
          </cell>
          <cell r="O17898">
            <v>4</v>
          </cell>
          <cell r="P17898" t="str">
            <v>U</v>
          </cell>
          <cell r="Q17898" t="str">
            <v>ZEN</v>
          </cell>
          <cell r="R17898">
            <v>61</v>
          </cell>
        </row>
        <row r="17899">
          <cell r="A17899" t="str">
            <v>Promo</v>
          </cell>
          <cell r="E17899" t="str">
            <v>River Boa</v>
          </cell>
          <cell r="F17899" t="str">
            <v>Zendikar</v>
          </cell>
          <cell r="G17899" t="str">
            <v>U</v>
          </cell>
          <cell r="H17899" t="str">
            <v>Creature — Snake</v>
          </cell>
          <cell r="I17899">
            <v>2</v>
          </cell>
          <cell r="J17899">
            <v>1</v>
          </cell>
          <cell r="L17899" t="str">
            <v>Islandwalk?{G}: Regenerate River Boa.</v>
          </cell>
          <cell r="M17899" t="str">
            <v>{1}{G}</v>
          </cell>
          <cell r="O17899">
            <v>2</v>
          </cell>
          <cell r="P17899" t="str">
            <v>G</v>
          </cell>
          <cell r="Q17899" t="str">
            <v>ZEN</v>
          </cell>
          <cell r="R17899">
            <v>180</v>
          </cell>
        </row>
        <row r="17900">
          <cell r="E17900" t="str">
            <v>Roil Elemental</v>
          </cell>
          <cell r="F17900" t="str">
            <v>Zendikar</v>
          </cell>
          <cell r="G17900" t="str">
            <v>R</v>
          </cell>
          <cell r="H17900" t="str">
            <v>Creature — Elemental</v>
          </cell>
          <cell r="I17900">
            <v>3</v>
          </cell>
          <cell r="J17900">
            <v>2</v>
          </cell>
          <cell r="L17900" t="str">
            <v>Flying?Landfall — Whenever a land enters the battlefield under your control, you may gain control of target creature for as long as you control Roil Elemental.</v>
          </cell>
          <cell r="M17900" t="str">
            <v>{3}{U}{U}{U}</v>
          </cell>
          <cell r="O17900">
            <v>6</v>
          </cell>
          <cell r="P17900" t="str">
            <v>U</v>
          </cell>
          <cell r="Q17900" t="str">
            <v>ZEN</v>
          </cell>
          <cell r="R17900">
            <v>62</v>
          </cell>
        </row>
        <row r="17901">
          <cell r="E17901" t="str">
            <v>Ruinous Minotaur</v>
          </cell>
          <cell r="F17901" t="str">
            <v>Zendikar</v>
          </cell>
          <cell r="G17901" t="str">
            <v>C</v>
          </cell>
          <cell r="H17901" t="str">
            <v>Creature — Minotaur Warrior</v>
          </cell>
          <cell r="I17901">
            <v>5</v>
          </cell>
          <cell r="J17901">
            <v>2</v>
          </cell>
          <cell r="L17901" t="str">
            <v>Whenever Ruinous Minotaur deals damage to an opponent, sacrifice a land.</v>
          </cell>
          <cell r="M17901" t="str">
            <v>{1}{R}{R}</v>
          </cell>
          <cell r="O17901">
            <v>3</v>
          </cell>
          <cell r="P17901" t="str">
            <v>R</v>
          </cell>
          <cell r="Q17901" t="str">
            <v>ZEN</v>
          </cell>
          <cell r="R17901">
            <v>145</v>
          </cell>
        </row>
        <row r="17902">
          <cell r="E17902" t="str">
            <v>Runeflare Trap</v>
          </cell>
          <cell r="F17902" t="str">
            <v>Zendikar</v>
          </cell>
          <cell r="G17902" t="str">
            <v>U</v>
          </cell>
          <cell r="H17902" t="str">
            <v>Instant — Trap</v>
          </cell>
          <cell r="L17902" t="str">
            <v>If an opponent drew three or more cards this turn, you may pay {R} rather than pay Runeflare Trap's mana cost. Runeflare Trap deals damage to target player equal to the number of cards in that player's hand.</v>
          </cell>
          <cell r="M17902" t="str">
            <v>{4}{R}{R}</v>
          </cell>
          <cell r="O17902">
            <v>6</v>
          </cell>
          <cell r="P17902" t="str">
            <v>R</v>
          </cell>
          <cell r="Q17902" t="str">
            <v>ZEN</v>
          </cell>
          <cell r="R17902">
            <v>146</v>
          </cell>
        </row>
        <row r="17903">
          <cell r="E17903" t="str">
            <v>Sadistic Sacrament</v>
          </cell>
          <cell r="F17903" t="str">
            <v>Zendikar</v>
          </cell>
          <cell r="G17903" t="str">
            <v>R</v>
          </cell>
          <cell r="H17903" t="str">
            <v>Sorcery</v>
          </cell>
          <cell r="L17903" t="str">
            <v>Kicker {7}. Search target player's library for up to three cards, exile them, then that player shuffles his or her library. If Sadistic Sacrament was kicked, instead search that player's library for up to fifteen cards, exile them, then that player shuffles his or her library.</v>
          </cell>
          <cell r="M17903" t="str">
            <v>{B}{B}{B}</v>
          </cell>
          <cell r="O17903">
            <v>3</v>
          </cell>
          <cell r="P17903" t="str">
            <v>B</v>
          </cell>
          <cell r="Q17903" t="str">
            <v>ZEN</v>
          </cell>
          <cell r="R17903">
            <v>110</v>
          </cell>
        </row>
        <row r="17904">
          <cell r="A17904" t="str">
            <v>YES</v>
          </cell>
          <cell r="E17904" t="str">
            <v>Savage Silhouette</v>
          </cell>
          <cell r="F17904" t="str">
            <v>Zendikar</v>
          </cell>
          <cell r="G17904" t="str">
            <v>C</v>
          </cell>
          <cell r="H17904" t="str">
            <v>Enchantment — Aura</v>
          </cell>
          <cell r="L17904" t="str">
            <v>Enchant creature?Enchanted creature gets +2/+2 and has "{1}{G}: Regenerate this creature."</v>
          </cell>
          <cell r="M17904" t="str">
            <v>{2}{G}</v>
          </cell>
          <cell r="O17904">
            <v>3</v>
          </cell>
          <cell r="P17904" t="str">
            <v>G</v>
          </cell>
          <cell r="Q17904" t="str">
            <v>ZEN</v>
          </cell>
          <cell r="R17904">
            <v>181</v>
          </cell>
        </row>
        <row r="17905">
          <cell r="E17905" t="str">
            <v>Scalding Tarn</v>
          </cell>
          <cell r="F17905" t="str">
            <v>Zendikar</v>
          </cell>
          <cell r="G17905" t="str">
            <v>R</v>
          </cell>
          <cell r="H17905" t="str">
            <v>Land</v>
          </cell>
          <cell r="L17905" t="str">
            <v>{T}, Pay 1 life, Sacrifice Scalding Tarn: Search your library for an Island or Mountain card and put it onto the battlefield. Then shuffle your library.</v>
          </cell>
          <cell r="O17905">
            <v>0</v>
          </cell>
          <cell r="P17905" t="str">
            <v>L</v>
          </cell>
          <cell r="Q17905" t="str">
            <v>ZEN</v>
          </cell>
          <cell r="R17905">
            <v>223</v>
          </cell>
        </row>
        <row r="17906">
          <cell r="A17906" t="str">
            <v>YES</v>
          </cell>
          <cell r="E17906" t="str">
            <v>Scute Mob</v>
          </cell>
          <cell r="F17906" t="str">
            <v>Zendikar</v>
          </cell>
          <cell r="G17906" t="str">
            <v>R</v>
          </cell>
          <cell r="H17906" t="str">
            <v>Creature — Insect</v>
          </cell>
          <cell r="I17906">
            <v>1</v>
          </cell>
          <cell r="J17906">
            <v>1</v>
          </cell>
          <cell r="L17906" t="str">
            <v>At the beginning of your upkeep, if you control five or more lands, put four +1/+1 counters on Scute Mob.</v>
          </cell>
          <cell r="M17906" t="str">
            <v>{G}</v>
          </cell>
          <cell r="O17906">
            <v>1</v>
          </cell>
          <cell r="P17906" t="str">
            <v>G</v>
          </cell>
          <cell r="Q17906" t="str">
            <v>ZEN</v>
          </cell>
          <cell r="R17906">
            <v>182</v>
          </cell>
        </row>
        <row r="17907">
          <cell r="A17907" t="str">
            <v>YES</v>
          </cell>
          <cell r="E17907" t="str">
            <v>Scythe Tiger</v>
          </cell>
          <cell r="F17907" t="str">
            <v>Zendikar</v>
          </cell>
          <cell r="G17907" t="str">
            <v>C</v>
          </cell>
          <cell r="H17907" t="str">
            <v>Creature — Cat</v>
          </cell>
          <cell r="I17907">
            <v>3</v>
          </cell>
          <cell r="J17907">
            <v>2</v>
          </cell>
          <cell r="L17907" t="str">
            <v>Shroud #_(This creature can't be the target of spells or abilities.)_#?When Scythe Tiger enters the battlefield, sacrifice it unless you sacrifice a land.</v>
          </cell>
          <cell r="M17907" t="str">
            <v>{G}</v>
          </cell>
          <cell r="O17907">
            <v>1</v>
          </cell>
          <cell r="P17907" t="str">
            <v>G</v>
          </cell>
          <cell r="Q17907" t="str">
            <v>ZEN</v>
          </cell>
          <cell r="R17907">
            <v>183</v>
          </cell>
        </row>
        <row r="17908">
          <cell r="E17908" t="str">
            <v>Sea Gate Loremaster</v>
          </cell>
          <cell r="F17908" t="str">
            <v>Zendikar</v>
          </cell>
          <cell r="G17908" t="str">
            <v>R</v>
          </cell>
          <cell r="H17908" t="str">
            <v>Creature — Merfolk Wizard Ally</v>
          </cell>
          <cell r="I17908">
            <v>1</v>
          </cell>
          <cell r="J17908">
            <v>3</v>
          </cell>
          <cell r="L17908" t="str">
            <v>{T}: Draw a card for each Ally you control.</v>
          </cell>
          <cell r="M17908" t="str">
            <v>{4}{U}</v>
          </cell>
          <cell r="O17908">
            <v>5</v>
          </cell>
          <cell r="P17908" t="str">
            <v>U</v>
          </cell>
          <cell r="Q17908" t="str">
            <v>ZEN</v>
          </cell>
          <cell r="R17908">
            <v>63</v>
          </cell>
        </row>
        <row r="17909">
          <cell r="E17909" t="str">
            <v>Seascape Aerialist</v>
          </cell>
          <cell r="F17909" t="str">
            <v>Zendikar</v>
          </cell>
          <cell r="G17909" t="str">
            <v>U</v>
          </cell>
          <cell r="H17909" t="str">
            <v>Creature — Merfolk Wizard Ally</v>
          </cell>
          <cell r="I17909">
            <v>2</v>
          </cell>
          <cell r="J17909">
            <v>3</v>
          </cell>
          <cell r="L17909" t="str">
            <v>Whenever Seascape Aerialist or another Ally enters the battlefield under your control, you may have Ally creatures you control gain flying until end of turn.</v>
          </cell>
          <cell r="M17909" t="str">
            <v>{4}{U}</v>
          </cell>
          <cell r="O17909">
            <v>5</v>
          </cell>
          <cell r="P17909" t="str">
            <v>U</v>
          </cell>
          <cell r="Q17909" t="str">
            <v>ZEN</v>
          </cell>
          <cell r="R17909">
            <v>64</v>
          </cell>
        </row>
        <row r="17910">
          <cell r="E17910" t="str">
            <v>Seismic Shudder</v>
          </cell>
          <cell r="F17910" t="str">
            <v>Zendikar</v>
          </cell>
          <cell r="G17910" t="str">
            <v>C</v>
          </cell>
          <cell r="H17910" t="str">
            <v>Instant</v>
          </cell>
          <cell r="L17910" t="str">
            <v>Seismic Shudder deals 1 damage to each creature without flying.</v>
          </cell>
          <cell r="M17910" t="str">
            <v>{1}{R}</v>
          </cell>
          <cell r="O17910">
            <v>2</v>
          </cell>
          <cell r="P17910" t="str">
            <v>R</v>
          </cell>
          <cell r="Q17910" t="str">
            <v>ZEN</v>
          </cell>
          <cell r="R17910">
            <v>147</v>
          </cell>
        </row>
        <row r="17911">
          <cell r="A17911" t="str">
            <v>YES (Foil)</v>
          </cell>
          <cell r="E17911" t="str">
            <v>Sejiri Refuge</v>
          </cell>
          <cell r="F17911" t="str">
            <v>Zendikar</v>
          </cell>
          <cell r="G17911" t="str">
            <v>U</v>
          </cell>
          <cell r="H17911" t="str">
            <v>Land</v>
          </cell>
          <cell r="L17911" t="str">
            <v>Sejiri Refuge enters the battlefield tapped. When Sejiri Refuge enters the battlefield, you gain 1 life. {T}: Add {W} or {U} to your mana pool.</v>
          </cell>
          <cell r="N17911" t="str">
            <v>{W}{U}</v>
          </cell>
          <cell r="O17911">
            <v>0</v>
          </cell>
          <cell r="P17911" t="str">
            <v>L</v>
          </cell>
          <cell r="Q17911" t="str">
            <v>ZEN</v>
          </cell>
          <cell r="R17911">
            <v>224</v>
          </cell>
        </row>
        <row r="17912">
          <cell r="E17912" t="str">
            <v>Shatterskull Giant</v>
          </cell>
          <cell r="F17912" t="str">
            <v>Zendikar</v>
          </cell>
          <cell r="G17912" t="str">
            <v>C</v>
          </cell>
          <cell r="H17912" t="str">
            <v>Creature — Giant Warrior</v>
          </cell>
          <cell r="I17912">
            <v>4</v>
          </cell>
          <cell r="J17912">
            <v>3</v>
          </cell>
          <cell r="L17912">
            <v>0</v>
          </cell>
          <cell r="M17912" t="str">
            <v>{2}{R}{R}</v>
          </cell>
          <cell r="O17912">
            <v>4</v>
          </cell>
          <cell r="P17912" t="str">
            <v>R</v>
          </cell>
          <cell r="Q17912" t="str">
            <v>ZEN</v>
          </cell>
          <cell r="R17912">
            <v>148</v>
          </cell>
        </row>
        <row r="17913">
          <cell r="A17913" t="str">
            <v>YES</v>
          </cell>
          <cell r="E17913" t="str">
            <v>Shepherd of the Lost</v>
          </cell>
          <cell r="F17913" t="str">
            <v>Zendikar</v>
          </cell>
          <cell r="G17913" t="str">
            <v>U</v>
          </cell>
          <cell r="H17913" t="str">
            <v>Creature — Angel</v>
          </cell>
          <cell r="I17913">
            <v>3</v>
          </cell>
          <cell r="J17913">
            <v>3</v>
          </cell>
          <cell r="L17913" t="str">
            <v>Flying, first strike, vigilance</v>
          </cell>
          <cell r="M17913" t="str">
            <v>{4}{W}</v>
          </cell>
          <cell r="O17913">
            <v>5</v>
          </cell>
          <cell r="P17913" t="str">
            <v>W</v>
          </cell>
          <cell r="Q17913" t="str">
            <v>ZEN</v>
          </cell>
          <cell r="R17913">
            <v>34</v>
          </cell>
        </row>
        <row r="17914">
          <cell r="E17914" t="str">
            <v>Shieldmate's Blessing</v>
          </cell>
          <cell r="F17914" t="str">
            <v>Zendikar</v>
          </cell>
          <cell r="G17914" t="str">
            <v>C</v>
          </cell>
          <cell r="H17914" t="str">
            <v>Instant</v>
          </cell>
          <cell r="L17914" t="str">
            <v>Prevent the next 3 damage that would be dealt to target creature or player this turn.</v>
          </cell>
          <cell r="M17914" t="str">
            <v>{W}</v>
          </cell>
          <cell r="O17914">
            <v>1</v>
          </cell>
          <cell r="P17914" t="str">
            <v>W</v>
          </cell>
          <cell r="Q17914" t="str">
            <v>ZEN</v>
          </cell>
          <cell r="R17914">
            <v>35</v>
          </cell>
        </row>
        <row r="17915">
          <cell r="E17915" t="str">
            <v>Shoal Serpent</v>
          </cell>
          <cell r="F17915" t="str">
            <v>Zendikar</v>
          </cell>
          <cell r="G17915" t="str">
            <v>C</v>
          </cell>
          <cell r="H17915" t="str">
            <v>Creature — Serpent</v>
          </cell>
          <cell r="I17915">
            <v>5</v>
          </cell>
          <cell r="J17915">
            <v>5</v>
          </cell>
          <cell r="L17915" t="str">
            <v>Defender?Landfall — Whenever a land enters the battlefield under your control, Shoal Serpent loses defender until end of turn.</v>
          </cell>
          <cell r="M17915" t="str">
            <v>{5}{U}</v>
          </cell>
          <cell r="O17915">
            <v>6</v>
          </cell>
          <cell r="P17915" t="str">
            <v>U</v>
          </cell>
          <cell r="Q17915" t="str">
            <v>ZEN</v>
          </cell>
          <cell r="R17915">
            <v>65</v>
          </cell>
        </row>
        <row r="17916">
          <cell r="E17916" t="str">
            <v>Sky Ruin Drake</v>
          </cell>
          <cell r="F17916" t="str">
            <v>Zendikar</v>
          </cell>
          <cell r="G17916" t="str">
            <v>C</v>
          </cell>
          <cell r="H17916" t="str">
            <v>Creature — Drake</v>
          </cell>
          <cell r="I17916">
            <v>2</v>
          </cell>
          <cell r="J17916">
            <v>5</v>
          </cell>
          <cell r="L17916" t="str">
            <v>Flying</v>
          </cell>
          <cell r="M17916" t="str">
            <v>{4}{U}</v>
          </cell>
          <cell r="O17916">
            <v>5</v>
          </cell>
          <cell r="P17916" t="str">
            <v>U</v>
          </cell>
          <cell r="Q17916" t="str">
            <v>ZEN</v>
          </cell>
          <cell r="R17916">
            <v>66</v>
          </cell>
        </row>
        <row r="17917">
          <cell r="E17917" t="str">
            <v>Slaughter Cry</v>
          </cell>
          <cell r="F17917" t="str">
            <v>Zendikar</v>
          </cell>
          <cell r="G17917" t="str">
            <v>C</v>
          </cell>
          <cell r="H17917" t="str">
            <v>Instant</v>
          </cell>
          <cell r="L17917" t="str">
            <v>Target creature gets +3/+0 and gains first strike until end of turn. #_(It deals combat damage before creatures without first strike.)_#</v>
          </cell>
          <cell r="M17917" t="str">
            <v>{2}{R}</v>
          </cell>
          <cell r="O17917">
            <v>3</v>
          </cell>
          <cell r="P17917" t="str">
            <v>R</v>
          </cell>
          <cell r="Q17917" t="str">
            <v>ZEN</v>
          </cell>
          <cell r="R17917">
            <v>149</v>
          </cell>
        </row>
        <row r="17918">
          <cell r="A17918" t="str">
            <v>YES (Foil)</v>
          </cell>
          <cell r="E17918" t="str">
            <v>Soaring Seacliff</v>
          </cell>
          <cell r="F17918" t="str">
            <v>Zendikar</v>
          </cell>
          <cell r="G17918" t="str">
            <v>C</v>
          </cell>
          <cell r="H17918" t="str">
            <v>Land</v>
          </cell>
          <cell r="L17918" t="str">
            <v>Soaring Seacliff enters the battlefield tapped. When Soaring Seacliff enters the battlefield, target creature gains flying until end of turn. {T}: Add {U} to your mana pool.</v>
          </cell>
          <cell r="N17918" t="str">
            <v>{U}</v>
          </cell>
          <cell r="O17918">
            <v>0</v>
          </cell>
          <cell r="P17918" t="str">
            <v>L</v>
          </cell>
          <cell r="Q17918" t="str">
            <v>ZEN</v>
          </cell>
          <cell r="R17918">
            <v>225</v>
          </cell>
        </row>
        <row r="17919">
          <cell r="E17919" t="str">
            <v>Sorin Markov</v>
          </cell>
          <cell r="F17919" t="str">
            <v>Zendikar</v>
          </cell>
          <cell r="G17919" t="str">
            <v>M</v>
          </cell>
          <cell r="H17919" t="str">
            <v>Planeswalker — Sorin</v>
          </cell>
          <cell r="K17919">
            <v>4</v>
          </cell>
          <cell r="L17919" t="str">
            <v>+2: Sorin Markov deals 2 damage to target creature or player and you gain 2 life. -3: Target opponent's life total becomes 10. -7: You control target player during that player's next turn.</v>
          </cell>
          <cell r="M17919" t="str">
            <v>{3}{B}{B}{B}</v>
          </cell>
          <cell r="O17919">
            <v>6</v>
          </cell>
          <cell r="P17919" t="str">
            <v>B</v>
          </cell>
          <cell r="Q17919" t="str">
            <v>ZEN</v>
          </cell>
          <cell r="R17919">
            <v>111</v>
          </cell>
        </row>
        <row r="17920">
          <cell r="A17920" t="str">
            <v>YES</v>
          </cell>
          <cell r="E17920" t="str">
            <v>Soul Stair Expedition</v>
          </cell>
          <cell r="F17920" t="str">
            <v>Zendikar</v>
          </cell>
          <cell r="G17920" t="str">
            <v>C</v>
          </cell>
          <cell r="H17920" t="str">
            <v>Enchantment</v>
          </cell>
          <cell r="L17920" t="str">
            <v>Landfall — Whenever a land enters the battlefield under your control, you may put a quest counter on Soul Stair Expedition. Remove three quest counters from Soul Stair Expedition and sacrifice it: Return up to two target creature cards from your graveyard to your hand.</v>
          </cell>
          <cell r="M17920" t="str">
            <v>{B}</v>
          </cell>
          <cell r="O17920">
            <v>1</v>
          </cell>
          <cell r="P17920" t="str">
            <v>B</v>
          </cell>
          <cell r="Q17920" t="str">
            <v>ZEN</v>
          </cell>
          <cell r="R17920">
            <v>112</v>
          </cell>
        </row>
        <row r="17921">
          <cell r="E17921" t="str">
            <v>Spell Pierce</v>
          </cell>
          <cell r="F17921" t="str">
            <v>Zendikar</v>
          </cell>
          <cell r="G17921" t="str">
            <v>C</v>
          </cell>
          <cell r="H17921" t="str">
            <v>Instant</v>
          </cell>
          <cell r="L17921" t="str">
            <v>Counter target noncreature spell unless its controller pays {2}.</v>
          </cell>
          <cell r="M17921" t="str">
            <v>{U}</v>
          </cell>
          <cell r="O17921">
            <v>1</v>
          </cell>
          <cell r="P17921" t="str">
            <v>U</v>
          </cell>
          <cell r="Q17921" t="str">
            <v>ZEN</v>
          </cell>
          <cell r="R17921">
            <v>67</v>
          </cell>
        </row>
        <row r="17922">
          <cell r="A17922" t="str">
            <v>YES (Foil)</v>
          </cell>
          <cell r="E17922" t="str">
            <v>Sphinx of Jwar Isle</v>
          </cell>
          <cell r="F17922" t="str">
            <v>Zendikar</v>
          </cell>
          <cell r="G17922" t="str">
            <v>R</v>
          </cell>
          <cell r="H17922" t="str">
            <v>Creature — Sphinx</v>
          </cell>
          <cell r="I17922">
            <v>5</v>
          </cell>
          <cell r="J17922">
            <v>5</v>
          </cell>
          <cell r="L17922" t="str">
            <v>Flying, shroud. You may look at the top card of your library.</v>
          </cell>
          <cell r="M17922" t="str">
            <v>{4}{U}{U}</v>
          </cell>
          <cell r="O17922">
            <v>6</v>
          </cell>
          <cell r="P17922" t="str">
            <v>U</v>
          </cell>
          <cell r="Q17922" t="str">
            <v>ZEN</v>
          </cell>
          <cell r="R17922">
            <v>68</v>
          </cell>
        </row>
        <row r="17923">
          <cell r="A17923" t="str">
            <v>YES</v>
          </cell>
          <cell r="E17923" t="str">
            <v>Sphinx of Lost Truths</v>
          </cell>
          <cell r="F17923" t="str">
            <v>Zendikar</v>
          </cell>
          <cell r="G17923" t="str">
            <v>R</v>
          </cell>
          <cell r="H17923" t="str">
            <v>Creature — Sphinx</v>
          </cell>
          <cell r="I17923">
            <v>3</v>
          </cell>
          <cell r="J17923">
            <v>5</v>
          </cell>
          <cell r="L17923" t="str">
            <v>Kicker {1}{U} #_(You may pay an additional {1}{U} as you cast this spell.)_#?Flying?When Sphinx of Lost Truths enters the battlefield, draw three cards. Then if it wasn't kicked, discard three cards.</v>
          </cell>
          <cell r="M17923" t="str">
            <v>{3}{U}{U}</v>
          </cell>
          <cell r="O17923">
            <v>5</v>
          </cell>
          <cell r="P17923" t="str">
            <v>U</v>
          </cell>
          <cell r="Q17923" t="str">
            <v>ZEN</v>
          </cell>
          <cell r="R17923">
            <v>69</v>
          </cell>
        </row>
        <row r="17924">
          <cell r="A17924" t="str">
            <v>YES</v>
          </cell>
          <cell r="E17924" t="str">
            <v>Spidersilk Net</v>
          </cell>
          <cell r="F17924" t="str">
            <v>Zendikar</v>
          </cell>
          <cell r="G17924" t="str">
            <v>C</v>
          </cell>
          <cell r="H17924" t="str">
            <v>Artifact — Equipment</v>
          </cell>
          <cell r="L17924" t="str">
            <v>Equipped creature gets +0/+2 and has reach. #_(It can block creatures with flying.)_#?Equip {2} #_({2}: Attach to target creature you control. Equip only as a sorcery.)_#</v>
          </cell>
          <cell r="M17924" t="str">
            <v>{0}</v>
          </cell>
          <cell r="O17924">
            <v>0</v>
          </cell>
          <cell r="P17924" t="str">
            <v>A</v>
          </cell>
          <cell r="Q17924" t="str">
            <v>ZEN</v>
          </cell>
          <cell r="R17924">
            <v>206</v>
          </cell>
        </row>
        <row r="17925">
          <cell r="E17925" t="str">
            <v>Spire Barrage</v>
          </cell>
          <cell r="F17925" t="str">
            <v>Zendikar</v>
          </cell>
          <cell r="G17925" t="str">
            <v>C</v>
          </cell>
          <cell r="H17925" t="str">
            <v>Sorcery</v>
          </cell>
          <cell r="L17925" t="str">
            <v>Spire Barrage deals damage to target creature or player equal to the number of Mountains you control.</v>
          </cell>
          <cell r="M17925" t="str">
            <v>{4}{R}</v>
          </cell>
          <cell r="O17925">
            <v>5</v>
          </cell>
          <cell r="P17925" t="str">
            <v>R</v>
          </cell>
          <cell r="Q17925" t="str">
            <v>ZEN</v>
          </cell>
          <cell r="R17925">
            <v>150</v>
          </cell>
        </row>
        <row r="17926">
          <cell r="E17926" t="str">
            <v>Spreading Seas</v>
          </cell>
          <cell r="F17926" t="str">
            <v>Zendikar</v>
          </cell>
          <cell r="G17926" t="str">
            <v>C</v>
          </cell>
          <cell r="H17926" t="str">
            <v>Enchantment — Aura</v>
          </cell>
          <cell r="L17926" t="str">
            <v>Enchant land?When Spreading Seas enters the battlefield, draw a card. Enchanted land is an Island.</v>
          </cell>
          <cell r="M17926" t="str">
            <v>{1}{U}</v>
          </cell>
          <cell r="O17926">
            <v>2</v>
          </cell>
          <cell r="P17926" t="str">
            <v>U</v>
          </cell>
          <cell r="Q17926" t="str">
            <v>ZEN</v>
          </cell>
          <cell r="R17926">
            <v>70</v>
          </cell>
        </row>
        <row r="17927">
          <cell r="E17927" t="str">
            <v>Steppe Lynx</v>
          </cell>
          <cell r="F17927" t="str">
            <v>Zendikar</v>
          </cell>
          <cell r="G17927" t="str">
            <v>C</v>
          </cell>
          <cell r="H17927" t="str">
            <v>Creature — Cat</v>
          </cell>
          <cell r="I17927">
            <v>0</v>
          </cell>
          <cell r="J17927">
            <v>1</v>
          </cell>
          <cell r="L17927" t="str">
            <v>Landfall — Whenever a land enters the battlefield under your control, Steppe Lynx gets +2/+2 until end of turn.</v>
          </cell>
          <cell r="M17927" t="str">
            <v>{W}</v>
          </cell>
          <cell r="O17927">
            <v>1</v>
          </cell>
          <cell r="P17927" t="str">
            <v>W</v>
          </cell>
          <cell r="Q17927" t="str">
            <v>ZEN</v>
          </cell>
          <cell r="R17927">
            <v>36</v>
          </cell>
        </row>
        <row r="17928">
          <cell r="E17928" t="str">
            <v>Stonework Puma</v>
          </cell>
          <cell r="F17928" t="str">
            <v>Zendikar</v>
          </cell>
          <cell r="G17928" t="str">
            <v>C</v>
          </cell>
          <cell r="H17928" t="str">
            <v>Artifact Creature — Cat Ally</v>
          </cell>
          <cell r="I17928">
            <v>2</v>
          </cell>
          <cell r="J17928">
            <v>2</v>
          </cell>
          <cell r="L17928">
            <v>0</v>
          </cell>
          <cell r="M17928" t="str">
            <v>{3}</v>
          </cell>
          <cell r="O17928">
            <v>3</v>
          </cell>
          <cell r="P17928" t="str">
            <v>A</v>
          </cell>
          <cell r="Q17928" t="str">
            <v>ZEN</v>
          </cell>
          <cell r="R17928">
            <v>207</v>
          </cell>
        </row>
        <row r="17929">
          <cell r="A17929" t="str">
            <v>YES</v>
          </cell>
          <cell r="E17929" t="str">
            <v>Summoner's Bane</v>
          </cell>
          <cell r="F17929" t="str">
            <v>Zendikar</v>
          </cell>
          <cell r="G17929" t="str">
            <v>U</v>
          </cell>
          <cell r="H17929" t="str">
            <v>Instant</v>
          </cell>
          <cell r="L17929" t="str">
            <v>Counter target creature spell. Put a 2/2 blue Illusion creature token onto the battlefield.</v>
          </cell>
          <cell r="M17929" t="str">
            <v>{2}{U}{U}</v>
          </cell>
          <cell r="O17929">
            <v>4</v>
          </cell>
          <cell r="P17929" t="str">
            <v>U</v>
          </cell>
          <cell r="Q17929" t="str">
            <v>ZEN</v>
          </cell>
          <cell r="R17929">
            <v>71</v>
          </cell>
        </row>
        <row r="17930">
          <cell r="A17930" t="str">
            <v>YES</v>
          </cell>
          <cell r="E17930" t="str">
            <v>Summoning Trap</v>
          </cell>
          <cell r="F17930" t="str">
            <v>Zendikar</v>
          </cell>
          <cell r="G17930" t="str">
            <v>R</v>
          </cell>
          <cell r="H17930" t="str">
            <v>Instant — Trap</v>
          </cell>
          <cell r="L17930" t="str">
            <v>If a creature spell you cast this turn was countered by a spell or ability an opponent controlled, you may pay {0} rather than pay Summoning Trap's mana cost. Look at the top seven cards of your library. You may put a creature card from among them onto the battlefield. Put the rest on the bottom of your library in any order.</v>
          </cell>
          <cell r="M17930" t="str">
            <v>{4}{G}{G}</v>
          </cell>
          <cell r="O17930">
            <v>6</v>
          </cell>
          <cell r="P17930" t="str">
            <v>G</v>
          </cell>
          <cell r="Q17930" t="str">
            <v>ZEN</v>
          </cell>
          <cell r="R17930">
            <v>184</v>
          </cell>
        </row>
        <row r="17931">
          <cell r="E17931" t="str">
            <v>Sunspring Expedition</v>
          </cell>
          <cell r="F17931" t="str">
            <v>Zendikar</v>
          </cell>
          <cell r="G17931" t="str">
            <v>C</v>
          </cell>
          <cell r="H17931" t="str">
            <v>Enchantment</v>
          </cell>
          <cell r="L17931" t="str">
            <v>Landfall — Whenever a land enters the battlefield under your control, you may put a quest counter on Sunspring Expedition. Remove three quest counters from Sunspring Expedition and sacrifice it: You gain 8 life.</v>
          </cell>
          <cell r="M17931" t="str">
            <v>{W}</v>
          </cell>
          <cell r="O17931">
            <v>1</v>
          </cell>
          <cell r="P17931" t="str">
            <v>W</v>
          </cell>
          <cell r="Q17931" t="str">
            <v>ZEN</v>
          </cell>
          <cell r="R17931">
            <v>37</v>
          </cell>
        </row>
        <row r="17932">
          <cell r="E17932" t="str">
            <v>Surrakar Marauder</v>
          </cell>
          <cell r="F17932" t="str">
            <v>Zendikar</v>
          </cell>
          <cell r="G17932" t="str">
            <v>C</v>
          </cell>
          <cell r="H17932" t="str">
            <v>Creature — Surrakar</v>
          </cell>
          <cell r="I17932">
            <v>2</v>
          </cell>
          <cell r="J17932">
            <v>1</v>
          </cell>
          <cell r="L17932" t="str">
            <v>Landfall — Whenever a land enters the battlefield under your control, Surrakar Marauder gains intimidate until end of turn. #_(It can't be blocked except by artifact creatures and/or creatures that share a color with it.)_#</v>
          </cell>
          <cell r="M17932" t="str">
            <v>{1}{B}</v>
          </cell>
          <cell r="O17932">
            <v>2</v>
          </cell>
          <cell r="P17932" t="str">
            <v>B</v>
          </cell>
          <cell r="Q17932" t="str">
            <v>ZEN</v>
          </cell>
          <cell r="R17932">
            <v>113</v>
          </cell>
        </row>
        <row r="17933">
          <cell r="E17933" t="str">
            <v>Swamp</v>
          </cell>
          <cell r="F17933" t="str">
            <v>Zendikar</v>
          </cell>
          <cell r="G17933" t="str">
            <v>C</v>
          </cell>
          <cell r="H17933" t="str">
            <v>Basic Land — Swamp</v>
          </cell>
          <cell r="L17933" t="str">
            <v>{B}</v>
          </cell>
          <cell r="N17933" t="str">
            <v>{B}</v>
          </cell>
          <cell r="O17933">
            <v>0</v>
          </cell>
          <cell r="P17933" t="str">
            <v>L</v>
          </cell>
          <cell r="Q17933" t="str">
            <v>ZEN</v>
          </cell>
          <cell r="R17933">
            <v>239</v>
          </cell>
        </row>
        <row r="17934">
          <cell r="E17934" t="str">
            <v>Tajuru Archer</v>
          </cell>
          <cell r="F17934" t="str">
            <v>Zendikar</v>
          </cell>
          <cell r="G17934" t="str">
            <v>U</v>
          </cell>
          <cell r="H17934" t="str">
            <v>Creature — Elf Archer Ally</v>
          </cell>
          <cell r="I17934">
            <v>1</v>
          </cell>
          <cell r="J17934">
            <v>2</v>
          </cell>
          <cell r="L17934" t="str">
            <v>Whenever Tajuru Archer or another Ally enters the battlefield under your control, you may have Tajuru Archer deal damage to target creature with flying equal to the number of Allies you control.</v>
          </cell>
          <cell r="M17934" t="str">
            <v>{2}{G}</v>
          </cell>
          <cell r="O17934">
            <v>3</v>
          </cell>
          <cell r="P17934" t="str">
            <v>G</v>
          </cell>
          <cell r="Q17934" t="str">
            <v>ZEN</v>
          </cell>
          <cell r="R17934">
            <v>185</v>
          </cell>
        </row>
        <row r="17935">
          <cell r="A17935" t="str">
            <v>YES</v>
          </cell>
          <cell r="E17935" t="str">
            <v>Tanglesap</v>
          </cell>
          <cell r="F17935" t="str">
            <v>Zendikar</v>
          </cell>
          <cell r="G17935" t="str">
            <v>C</v>
          </cell>
          <cell r="H17935" t="str">
            <v>Instant</v>
          </cell>
          <cell r="L17935" t="str">
            <v>Prevent all combat damage that would be dealt this turn by creatures without trample.</v>
          </cell>
          <cell r="M17935" t="str">
            <v>{1}{G}</v>
          </cell>
          <cell r="O17935">
            <v>2</v>
          </cell>
          <cell r="P17935" t="str">
            <v>G</v>
          </cell>
          <cell r="Q17935" t="str">
            <v>ZEN</v>
          </cell>
          <cell r="R17935">
            <v>186</v>
          </cell>
        </row>
        <row r="17936">
          <cell r="A17936" t="str">
            <v>YES (Foil)</v>
          </cell>
          <cell r="E17936" t="str">
            <v>Teetering Peaks</v>
          </cell>
          <cell r="F17936" t="str">
            <v>Zendikar</v>
          </cell>
          <cell r="G17936" t="str">
            <v>C</v>
          </cell>
          <cell r="H17936" t="str">
            <v>Land</v>
          </cell>
          <cell r="L17936" t="str">
            <v>Teetering Peaks enters the battlefield tapped. When Teetering Peaks enters the battlefield, target creature gets +2/+0 until end of turn. {T}: Add {R} to your mana pool.</v>
          </cell>
          <cell r="N17936" t="str">
            <v>{R}</v>
          </cell>
          <cell r="O17936">
            <v>0</v>
          </cell>
          <cell r="P17936" t="str">
            <v>L</v>
          </cell>
          <cell r="Q17936" t="str">
            <v>ZEN</v>
          </cell>
          <cell r="R17936">
            <v>226</v>
          </cell>
        </row>
        <row r="17937">
          <cell r="A17937" t="str">
            <v>YES</v>
          </cell>
          <cell r="E17937" t="str">
            <v>Tempest Owl</v>
          </cell>
          <cell r="F17937" t="str">
            <v>Zendikar</v>
          </cell>
          <cell r="G17937" t="str">
            <v>C</v>
          </cell>
          <cell r="H17937" t="str">
            <v>Creature — Bird</v>
          </cell>
          <cell r="I17937">
            <v>1</v>
          </cell>
          <cell r="J17937">
            <v>2</v>
          </cell>
          <cell r="L17937" t="str">
            <v>Kicker {4}{U} #_(You may pay an additional {4}{U} as you cast this spell.)_#?Flying?When Tempest Owl enters the battlefield, if it was kicked, tap up to three target permanents.</v>
          </cell>
          <cell r="M17937" t="str">
            <v>{1}{U}</v>
          </cell>
          <cell r="O17937">
            <v>2</v>
          </cell>
          <cell r="P17937" t="str">
            <v>U</v>
          </cell>
          <cell r="Q17937" t="str">
            <v>ZEN</v>
          </cell>
          <cell r="R17937">
            <v>72</v>
          </cell>
        </row>
        <row r="17938">
          <cell r="A17938" t="str">
            <v>YES (Foil)</v>
          </cell>
          <cell r="E17938" t="str">
            <v>Terra Stomper</v>
          </cell>
          <cell r="F17938" t="str">
            <v>Zendikar</v>
          </cell>
          <cell r="G17938" t="str">
            <v>R</v>
          </cell>
          <cell r="H17938" t="str">
            <v>Creature — Beast</v>
          </cell>
          <cell r="I17938">
            <v>8</v>
          </cell>
          <cell r="J17938">
            <v>8</v>
          </cell>
          <cell r="L17938" t="str">
            <v>Trample. Terra Stomper can't be countered</v>
          </cell>
          <cell r="M17938" t="str">
            <v>{3}{G}{G}{G}</v>
          </cell>
          <cell r="O17938">
            <v>6</v>
          </cell>
          <cell r="P17938" t="str">
            <v>G</v>
          </cell>
          <cell r="Q17938" t="str">
            <v>ZEN</v>
          </cell>
          <cell r="R17938">
            <v>187</v>
          </cell>
        </row>
        <row r="17939">
          <cell r="E17939" t="str">
            <v>Territorial Baloth</v>
          </cell>
          <cell r="F17939" t="str">
            <v>Zendikar</v>
          </cell>
          <cell r="G17939" t="str">
            <v>C</v>
          </cell>
          <cell r="H17939" t="str">
            <v>Creature — Beast</v>
          </cell>
          <cell r="I17939">
            <v>4</v>
          </cell>
          <cell r="J17939">
            <v>4</v>
          </cell>
          <cell r="L17939" t="str">
            <v>Landfall — Whenever a land enters the battlefield under your control, Territorial Baloth gets +2/+2 until end of turn.</v>
          </cell>
          <cell r="M17939" t="str">
            <v>{4}{G}</v>
          </cell>
          <cell r="O17939">
            <v>5</v>
          </cell>
          <cell r="P17939" t="str">
            <v>G</v>
          </cell>
          <cell r="Q17939" t="str">
            <v>ZEN</v>
          </cell>
          <cell r="R17939">
            <v>188</v>
          </cell>
        </row>
        <row r="17940">
          <cell r="A17940" t="str">
            <v>YES</v>
          </cell>
          <cell r="E17940" t="str">
            <v>Timbermaw Larva</v>
          </cell>
          <cell r="F17940" t="str">
            <v>Zendikar</v>
          </cell>
          <cell r="G17940" t="str">
            <v>C</v>
          </cell>
          <cell r="H17940" t="str">
            <v>Creature — Beast</v>
          </cell>
          <cell r="I17940">
            <v>2</v>
          </cell>
          <cell r="J17940">
            <v>2</v>
          </cell>
          <cell r="L17940" t="str">
            <v>Whenever Timbermaw Larva attacks, it gets +1/+1 until end of turn for each Forest you control.</v>
          </cell>
          <cell r="M17940" t="str">
            <v>{3}{G}</v>
          </cell>
          <cell r="O17940">
            <v>4</v>
          </cell>
          <cell r="P17940" t="str">
            <v>G</v>
          </cell>
          <cell r="Q17940" t="str">
            <v>ZEN</v>
          </cell>
          <cell r="R17940">
            <v>189</v>
          </cell>
        </row>
        <row r="17941">
          <cell r="E17941" t="str">
            <v>Torch Slinger</v>
          </cell>
          <cell r="F17941" t="str">
            <v>Zendikar</v>
          </cell>
          <cell r="G17941" t="str">
            <v>C</v>
          </cell>
          <cell r="H17941" t="str">
            <v>Creature — Goblin Shaman</v>
          </cell>
          <cell r="I17941">
            <v>2</v>
          </cell>
          <cell r="J17941">
            <v>2</v>
          </cell>
          <cell r="L17941" t="str">
            <v>Kicker {1}{R} #_(You may pay an additional {1}{R} as you cast this spell.)_#?When Torch Slinger enters the battlefield, if it was kicked, it deals 2 damage to target creature.</v>
          </cell>
          <cell r="M17941" t="str">
            <v>{2}{R}</v>
          </cell>
          <cell r="O17941">
            <v>3</v>
          </cell>
          <cell r="P17941" t="str">
            <v>R</v>
          </cell>
          <cell r="Q17941" t="str">
            <v>ZEN</v>
          </cell>
          <cell r="R17941">
            <v>151</v>
          </cell>
        </row>
        <row r="17942">
          <cell r="A17942" t="str">
            <v>YES</v>
          </cell>
          <cell r="E17942" t="str">
            <v>Trailblazer's Boots</v>
          </cell>
          <cell r="F17942" t="str">
            <v>Zendikar</v>
          </cell>
          <cell r="G17942" t="str">
            <v>U</v>
          </cell>
          <cell r="H17942" t="str">
            <v>Artifact — Equipment</v>
          </cell>
          <cell r="L17942" t="str">
            <v>Equipped creature has nonbasic landwalk. Equip {2}</v>
          </cell>
          <cell r="M17942" t="str">
            <v>{2}</v>
          </cell>
          <cell r="O17942">
            <v>2</v>
          </cell>
          <cell r="P17942" t="str">
            <v>A</v>
          </cell>
          <cell r="Q17942" t="str">
            <v>ZEN</v>
          </cell>
          <cell r="R17942">
            <v>208</v>
          </cell>
        </row>
        <row r="17943">
          <cell r="E17943" t="str">
            <v>Trapfinder's Trick</v>
          </cell>
          <cell r="F17943" t="str">
            <v>Zendikar</v>
          </cell>
          <cell r="G17943" t="str">
            <v>C</v>
          </cell>
          <cell r="H17943" t="str">
            <v>Sorcery</v>
          </cell>
          <cell r="L17943" t="str">
            <v>Target player reveals his or her hand and discards all Trap cards.</v>
          </cell>
          <cell r="M17943" t="str">
            <v>{1}{U}</v>
          </cell>
          <cell r="O17943">
            <v>2</v>
          </cell>
          <cell r="P17943" t="str">
            <v>U</v>
          </cell>
          <cell r="Q17943" t="str">
            <v>ZEN</v>
          </cell>
          <cell r="R17943">
            <v>73</v>
          </cell>
        </row>
        <row r="17944">
          <cell r="E17944" t="str">
            <v>Trapmaker's Snare</v>
          </cell>
          <cell r="F17944" t="str">
            <v>Zendikar</v>
          </cell>
          <cell r="G17944" t="str">
            <v>U</v>
          </cell>
          <cell r="H17944" t="str">
            <v>Instant</v>
          </cell>
          <cell r="L17944" t="str">
            <v>Search your library for a Trap card, reveal it, and put it into your hand. Then shuffle your library.</v>
          </cell>
          <cell r="M17944" t="str">
            <v>{1}{U}</v>
          </cell>
          <cell r="O17944">
            <v>2</v>
          </cell>
          <cell r="P17944" t="str">
            <v>U</v>
          </cell>
          <cell r="Q17944" t="str">
            <v>ZEN</v>
          </cell>
          <cell r="R17944">
            <v>74</v>
          </cell>
        </row>
        <row r="17945">
          <cell r="A17945" t="str">
            <v>YES</v>
          </cell>
          <cell r="E17945" t="str">
            <v>Trusty Machete</v>
          </cell>
          <cell r="F17945" t="str">
            <v>Zendikar</v>
          </cell>
          <cell r="G17945" t="str">
            <v>U</v>
          </cell>
          <cell r="H17945" t="str">
            <v>Artifact — Equipment</v>
          </cell>
          <cell r="L17945" t="str">
            <v>Equipped creature gets +2/+1. Equip {2}</v>
          </cell>
          <cell r="M17945" t="str">
            <v>{1}</v>
          </cell>
          <cell r="O17945">
            <v>1</v>
          </cell>
          <cell r="P17945" t="str">
            <v>A</v>
          </cell>
          <cell r="Q17945" t="str">
            <v>ZEN</v>
          </cell>
          <cell r="R17945">
            <v>209</v>
          </cell>
        </row>
        <row r="17946">
          <cell r="E17946" t="str">
            <v>Tuktuk Grunts</v>
          </cell>
          <cell r="F17946" t="str">
            <v>Zendikar</v>
          </cell>
          <cell r="G17946" t="str">
            <v>C</v>
          </cell>
          <cell r="H17946" t="str">
            <v>Creature — Goblin Warrior Ally</v>
          </cell>
          <cell r="I17946">
            <v>2</v>
          </cell>
          <cell r="J17946">
            <v>2</v>
          </cell>
          <cell r="L17946" t="str">
            <v>Haste?Whenever Tuktuk Grunts or another Ally enters the battlefield under your control, you may put a +1/+1 counter on Tuktuk Grunts.</v>
          </cell>
          <cell r="M17946" t="str">
            <v>{4}{R}</v>
          </cell>
          <cell r="O17946">
            <v>5</v>
          </cell>
          <cell r="P17946" t="str">
            <v>R</v>
          </cell>
          <cell r="Q17946" t="str">
            <v>ZEN</v>
          </cell>
          <cell r="R17946">
            <v>152</v>
          </cell>
        </row>
        <row r="17947">
          <cell r="E17947" t="str">
            <v>Turntimber Basilisk</v>
          </cell>
          <cell r="F17947" t="str">
            <v>Zendikar</v>
          </cell>
          <cell r="G17947" t="str">
            <v>U</v>
          </cell>
          <cell r="H17947" t="str">
            <v>Creature — Basilisk</v>
          </cell>
          <cell r="I17947">
            <v>2</v>
          </cell>
          <cell r="J17947">
            <v>1</v>
          </cell>
          <cell r="L17947" t="str">
            <v>Deathtouch #_(Any amount of damage this deals to a creature is enough to destroy it.)_#?Landfall — Whenever a land enters the battlefield under your control, you may have target creature block Turntimber Basilisk this turn if able.</v>
          </cell>
          <cell r="M17947" t="str">
            <v>{1}{G}{G}</v>
          </cell>
          <cell r="O17947">
            <v>3</v>
          </cell>
          <cell r="P17947" t="str">
            <v>G</v>
          </cell>
          <cell r="Q17947" t="str">
            <v>ZEN</v>
          </cell>
          <cell r="R17947">
            <v>190</v>
          </cell>
        </row>
        <row r="17948">
          <cell r="A17948" t="str">
            <v>YES (Foil)</v>
          </cell>
          <cell r="E17948" t="str">
            <v>Turntimber Grove</v>
          </cell>
          <cell r="F17948" t="str">
            <v>Zendikar</v>
          </cell>
          <cell r="G17948" t="str">
            <v>C</v>
          </cell>
          <cell r="H17948" t="str">
            <v>Land</v>
          </cell>
          <cell r="L17948" t="str">
            <v>Turntimber Grove enters the battlefield tapped. When Turntimber Grove enters the battlefield, target creature gets +1/+1 until end of turn. {T}: Add {G} to your mana pool.</v>
          </cell>
          <cell r="N17948" t="str">
            <v>{G}</v>
          </cell>
          <cell r="O17948">
            <v>0</v>
          </cell>
          <cell r="P17948" t="str">
            <v>L</v>
          </cell>
          <cell r="Q17948" t="str">
            <v>ZEN</v>
          </cell>
          <cell r="R17948">
            <v>227</v>
          </cell>
        </row>
        <row r="17949">
          <cell r="A17949" t="str">
            <v>YES (Foil)</v>
          </cell>
          <cell r="E17949" t="str">
            <v>Turntimber Ranger</v>
          </cell>
          <cell r="F17949" t="str">
            <v>Zendikar</v>
          </cell>
          <cell r="G17949" t="str">
            <v>R</v>
          </cell>
          <cell r="H17949" t="str">
            <v>Creature — Elf Scout Ally</v>
          </cell>
          <cell r="I17949">
            <v>2</v>
          </cell>
          <cell r="J17949">
            <v>2</v>
          </cell>
          <cell r="L17949" t="str">
            <v>Whenever Turntimber Ranger or another Ally enters the battlefield under your control, you may put a 2/2 green Wolf creature token onto the battlefield. If you do, put a +1/+1 counter on Turntimber Ranger.</v>
          </cell>
          <cell r="M17949" t="str">
            <v>{3}{G}{G}</v>
          </cell>
          <cell r="O17949">
            <v>5</v>
          </cell>
          <cell r="P17949" t="str">
            <v>G</v>
          </cell>
          <cell r="Q17949" t="str">
            <v>ZEN</v>
          </cell>
          <cell r="R17949">
            <v>191</v>
          </cell>
        </row>
        <row r="17950">
          <cell r="E17950" t="str">
            <v>Umara Raptor</v>
          </cell>
          <cell r="F17950" t="str">
            <v>Zendikar</v>
          </cell>
          <cell r="G17950" t="str">
            <v>C</v>
          </cell>
          <cell r="H17950" t="str">
            <v>Creature — Bird Ally</v>
          </cell>
          <cell r="I17950">
            <v>1</v>
          </cell>
          <cell r="J17950">
            <v>1</v>
          </cell>
          <cell r="L17950" t="str">
            <v>Flying?Whenever Umara Raptor or another Ally enters the battlefield under your control, you may put a +1/+1 counter on Umara Raptor.</v>
          </cell>
          <cell r="M17950" t="str">
            <v>{2}{U}</v>
          </cell>
          <cell r="O17950">
            <v>3</v>
          </cell>
          <cell r="P17950" t="str">
            <v>U</v>
          </cell>
          <cell r="Q17950" t="str">
            <v>ZEN</v>
          </cell>
          <cell r="R17950">
            <v>75</v>
          </cell>
        </row>
        <row r="17951">
          <cell r="E17951" t="str">
            <v>Unstable Footing</v>
          </cell>
          <cell r="F17951" t="str">
            <v>Zendikar</v>
          </cell>
          <cell r="G17951" t="str">
            <v>U</v>
          </cell>
          <cell r="H17951" t="str">
            <v>Instant</v>
          </cell>
          <cell r="L17951" t="str">
            <v>Kicker {3}{R} #_(You may pay an additional {3}{R} as you cast this spell.)_#?Damage can't be prevented this turn. If Unstable Footing was kicked, it deals 5 damage to target player.</v>
          </cell>
          <cell r="M17951" t="str">
            <v>{R}</v>
          </cell>
          <cell r="O17951">
            <v>1</v>
          </cell>
          <cell r="P17951" t="str">
            <v>R</v>
          </cell>
          <cell r="Q17951" t="str">
            <v>ZEN</v>
          </cell>
          <cell r="R17951">
            <v>153</v>
          </cell>
        </row>
        <row r="17952">
          <cell r="A17952" t="str">
            <v>YES (Foil)</v>
          </cell>
          <cell r="E17952" t="str">
            <v>Valakut, the Molten Pinnacle</v>
          </cell>
          <cell r="F17952" t="str">
            <v>Zendikar</v>
          </cell>
          <cell r="G17952" t="str">
            <v>R</v>
          </cell>
          <cell r="H17952" t="str">
            <v>Land</v>
          </cell>
          <cell r="L17952" t="str">
            <v>Valakut, the Molten Pinnacle enters the battlefield tapped. Whenever a Mountain enters the battlefield under your control, if you control at least five other Mountains, you may have Valakut, the Molten Pinnacle deal 3 damage to target creature or player. {T}: Add {R} to your mana pool.</v>
          </cell>
          <cell r="N17952" t="str">
            <v>{R}</v>
          </cell>
          <cell r="O17952">
            <v>0</v>
          </cell>
          <cell r="P17952" t="str">
            <v>L</v>
          </cell>
          <cell r="Q17952" t="str">
            <v>ZEN</v>
          </cell>
          <cell r="R17952">
            <v>228</v>
          </cell>
        </row>
        <row r="17953">
          <cell r="A17953" t="str">
            <v>YES (Foil)</v>
          </cell>
          <cell r="E17953" t="str">
            <v>Vampire Hexmage</v>
          </cell>
          <cell r="F17953" t="str">
            <v>Zendikar</v>
          </cell>
          <cell r="G17953" t="str">
            <v>U</v>
          </cell>
          <cell r="H17953" t="str">
            <v>Creature — Vampire Shaman</v>
          </cell>
          <cell r="I17953">
            <v>2</v>
          </cell>
          <cell r="J17953">
            <v>1</v>
          </cell>
          <cell r="L17953" t="str">
            <v>First strike. Sacrifice Vampire Hexmage: Remove all counters from target permanent.</v>
          </cell>
          <cell r="M17953" t="str">
            <v>{B}{B}</v>
          </cell>
          <cell r="O17953">
            <v>2</v>
          </cell>
          <cell r="P17953" t="str">
            <v>B</v>
          </cell>
          <cell r="Q17953" t="str">
            <v>ZEN</v>
          </cell>
          <cell r="R17953">
            <v>114</v>
          </cell>
        </row>
        <row r="17954">
          <cell r="E17954" t="str">
            <v>Vampire Lacerator</v>
          </cell>
          <cell r="F17954" t="str">
            <v>Zendikar</v>
          </cell>
          <cell r="G17954" t="str">
            <v>C</v>
          </cell>
          <cell r="H17954" t="str">
            <v>Creature — Vampire Warrior</v>
          </cell>
          <cell r="I17954">
            <v>2</v>
          </cell>
          <cell r="J17954">
            <v>2</v>
          </cell>
          <cell r="L17954" t="str">
            <v>At the beginning of your upkeep, you lose 1 life unless an opponent has 10 or less life.</v>
          </cell>
          <cell r="M17954" t="str">
            <v>{B}</v>
          </cell>
          <cell r="O17954">
            <v>1</v>
          </cell>
          <cell r="P17954" t="str">
            <v>B</v>
          </cell>
          <cell r="Q17954" t="str">
            <v>ZEN</v>
          </cell>
          <cell r="R17954">
            <v>115</v>
          </cell>
        </row>
        <row r="17955">
          <cell r="A17955" t="str">
            <v>Promo</v>
          </cell>
          <cell r="E17955" t="str">
            <v>Vampire Nighthawk</v>
          </cell>
          <cell r="F17955" t="str">
            <v>Zendikar</v>
          </cell>
          <cell r="G17955" t="str">
            <v>U</v>
          </cell>
          <cell r="H17955" t="str">
            <v>Creature — Vampire Shaman</v>
          </cell>
          <cell r="I17955">
            <v>2</v>
          </cell>
          <cell r="J17955">
            <v>3</v>
          </cell>
          <cell r="L17955" t="str">
            <v>Flying?Deathtouch #_(Any amount of damage this deals to a creature is enough to destroy it.)_#?Lifelink #_(Damage dealt by this creature also causes you to gain that much life.)_#</v>
          </cell>
          <cell r="M17955" t="str">
            <v>{1}{B}{B}</v>
          </cell>
          <cell r="O17955">
            <v>3</v>
          </cell>
          <cell r="P17955" t="str">
            <v>B</v>
          </cell>
          <cell r="Q17955" t="str">
            <v>ZEN</v>
          </cell>
          <cell r="R17955">
            <v>116</v>
          </cell>
        </row>
        <row r="17956">
          <cell r="E17956" t="str">
            <v>Vampire's Bite</v>
          </cell>
          <cell r="F17956" t="str">
            <v>Zendikar</v>
          </cell>
          <cell r="G17956" t="str">
            <v>C</v>
          </cell>
          <cell r="H17956" t="str">
            <v>Instant</v>
          </cell>
          <cell r="L17956" t="str">
            <v>Kicker {2}{B} #_(You may pay an additional {2}{B} as you cast this spell.)_#?Target creature gets +3/+0 until end of turn. If Vampire's Bite was kicked, that creature gains lifelink until end of turn. #_(Damage dealt by the creature also causes its controller to gain that much life.)_#</v>
          </cell>
          <cell r="M17956" t="str">
            <v>{B}</v>
          </cell>
          <cell r="O17956">
            <v>1</v>
          </cell>
          <cell r="P17956" t="str">
            <v>B</v>
          </cell>
          <cell r="Q17956" t="str">
            <v>ZEN</v>
          </cell>
          <cell r="R17956">
            <v>117</v>
          </cell>
        </row>
        <row r="17957">
          <cell r="E17957" t="str">
            <v>Vastwood Gorger</v>
          </cell>
          <cell r="F17957" t="str">
            <v>Zendikar</v>
          </cell>
          <cell r="G17957" t="str">
            <v>C</v>
          </cell>
          <cell r="H17957" t="str">
            <v>Creature — Wurm</v>
          </cell>
          <cell r="I17957">
            <v>5</v>
          </cell>
          <cell r="J17957">
            <v>6</v>
          </cell>
          <cell r="L17957">
            <v>0</v>
          </cell>
          <cell r="M17957" t="str">
            <v>{5}{G}</v>
          </cell>
          <cell r="O17957">
            <v>6</v>
          </cell>
          <cell r="P17957" t="str">
            <v>G</v>
          </cell>
          <cell r="Q17957" t="str">
            <v>ZEN</v>
          </cell>
          <cell r="R17957">
            <v>192</v>
          </cell>
        </row>
        <row r="17958">
          <cell r="E17958" t="str">
            <v>Verdant Catacombs</v>
          </cell>
          <cell r="F17958" t="str">
            <v>Zendikar</v>
          </cell>
          <cell r="G17958" t="str">
            <v>R</v>
          </cell>
          <cell r="H17958" t="str">
            <v>Land</v>
          </cell>
          <cell r="L17958" t="str">
            <v>{T}, Pay 1 life, Sacrifice Verdant Catacombs: Search your library for a Swamp or Forest card and put it onto the battlefield. Then shuffle your library.</v>
          </cell>
          <cell r="O17958">
            <v>0</v>
          </cell>
          <cell r="P17958" t="str">
            <v>L</v>
          </cell>
          <cell r="Q17958" t="str">
            <v>ZEN</v>
          </cell>
          <cell r="R17958">
            <v>229</v>
          </cell>
        </row>
        <row r="17959">
          <cell r="A17959" t="str">
            <v>YES</v>
          </cell>
          <cell r="E17959" t="str">
            <v>Vines of Vastwood</v>
          </cell>
          <cell r="F17959" t="str">
            <v>Zendikar</v>
          </cell>
          <cell r="G17959" t="str">
            <v>C</v>
          </cell>
          <cell r="H17959" t="str">
            <v>Instant</v>
          </cell>
          <cell r="L17959" t="str">
            <v>Kicker {G} #_(You may pay an additional {G} as you cast this spell.)_#?Target creature can't be the target of spells or abilities your opponents control this turn. If Vines of Vastwood was kicked, that creature gets +4/+4 until end of turn.</v>
          </cell>
          <cell r="M17959" t="str">
            <v>{G}</v>
          </cell>
          <cell r="O17959">
            <v>1</v>
          </cell>
          <cell r="P17959" t="str">
            <v>G</v>
          </cell>
          <cell r="Q17959" t="str">
            <v>ZEN</v>
          </cell>
          <cell r="R17959">
            <v>193</v>
          </cell>
        </row>
        <row r="17960">
          <cell r="E17960" t="str">
            <v>Warren Instigator</v>
          </cell>
          <cell r="F17960" t="str">
            <v>Zendikar</v>
          </cell>
          <cell r="G17960" t="str">
            <v>M</v>
          </cell>
          <cell r="H17960" t="str">
            <v>Creature — Goblin Berserker</v>
          </cell>
          <cell r="I17960">
            <v>1</v>
          </cell>
          <cell r="J17960">
            <v>1</v>
          </cell>
          <cell r="L17960" t="str">
            <v>Double strike?Whenever Warren Instigator deals damage to an opponent, you may put a Goblin creature card from your hand onto the battlefield.</v>
          </cell>
          <cell r="M17960" t="str">
            <v>{R}{R}</v>
          </cell>
          <cell r="O17960">
            <v>2</v>
          </cell>
          <cell r="P17960" t="str">
            <v>R</v>
          </cell>
          <cell r="Q17960" t="str">
            <v>ZEN</v>
          </cell>
          <cell r="R17960">
            <v>154</v>
          </cell>
        </row>
        <row r="17961">
          <cell r="E17961" t="str">
            <v>Welkin Tern</v>
          </cell>
          <cell r="F17961" t="str">
            <v>Zendikar</v>
          </cell>
          <cell r="G17961" t="str">
            <v>C</v>
          </cell>
          <cell r="H17961" t="str">
            <v>Creature — Bird</v>
          </cell>
          <cell r="I17961">
            <v>2</v>
          </cell>
          <cell r="J17961">
            <v>1</v>
          </cell>
          <cell r="L17961" t="str">
            <v>Flying?Welkin Tern can block only creatures with flying.</v>
          </cell>
          <cell r="M17961" t="str">
            <v>{1}{U}</v>
          </cell>
          <cell r="O17961">
            <v>2</v>
          </cell>
          <cell r="P17961" t="str">
            <v>U</v>
          </cell>
          <cell r="Q17961" t="str">
            <v>ZEN</v>
          </cell>
          <cell r="R17961">
            <v>76</v>
          </cell>
        </row>
        <row r="17962">
          <cell r="A17962" t="str">
            <v>YES</v>
          </cell>
          <cell r="E17962" t="str">
            <v>Whiplash Trap</v>
          </cell>
          <cell r="F17962" t="str">
            <v>Zendikar</v>
          </cell>
          <cell r="G17962" t="str">
            <v>C</v>
          </cell>
          <cell r="H17962" t="str">
            <v>Instant — Trap</v>
          </cell>
          <cell r="L17962" t="str">
            <v>If an opponent had two or more creatures enter the battlefield under his or her control this turn, you may pay {U} rather than pay Whiplash Trap's mana cost. Return two target creatures to their owners' hands.</v>
          </cell>
          <cell r="M17962" t="str">
            <v>{3}{U}{U}</v>
          </cell>
          <cell r="O17962">
            <v>5</v>
          </cell>
          <cell r="P17962" t="str">
            <v>U</v>
          </cell>
          <cell r="Q17962" t="str">
            <v>ZEN</v>
          </cell>
          <cell r="R17962">
            <v>77</v>
          </cell>
        </row>
        <row r="17963">
          <cell r="E17963" t="str">
            <v>Windborne Charge</v>
          </cell>
          <cell r="F17963" t="str">
            <v>Zendikar</v>
          </cell>
          <cell r="G17963" t="str">
            <v>U</v>
          </cell>
          <cell r="H17963" t="str">
            <v>Sorcery</v>
          </cell>
          <cell r="L17963" t="str">
            <v>Two target creatures you control each get +2/+2 and gain flying until end of turn.</v>
          </cell>
          <cell r="M17963" t="str">
            <v>{2}{W}{W}</v>
          </cell>
          <cell r="O17963">
            <v>4</v>
          </cell>
          <cell r="P17963" t="str">
            <v>W</v>
          </cell>
          <cell r="Q17963" t="str">
            <v>ZEN</v>
          </cell>
          <cell r="R17963">
            <v>38</v>
          </cell>
        </row>
        <row r="17964">
          <cell r="E17964" t="str">
            <v>Windrider Eel</v>
          </cell>
          <cell r="F17964" t="str">
            <v>Zendikar</v>
          </cell>
          <cell r="G17964" t="str">
            <v>C</v>
          </cell>
          <cell r="H17964" t="str">
            <v>Creature — Fish</v>
          </cell>
          <cell r="I17964">
            <v>2</v>
          </cell>
          <cell r="J17964">
            <v>2</v>
          </cell>
          <cell r="L17964" t="str">
            <v>Flying?Landfall — Whenever a land enters the battlefield under your control, Windrider Eel gets +2/+2 until end of turn.</v>
          </cell>
          <cell r="M17964" t="str">
            <v>{3}{U}</v>
          </cell>
          <cell r="O17964">
            <v>4</v>
          </cell>
          <cell r="P17964" t="str">
            <v>U</v>
          </cell>
          <cell r="Q17964" t="str">
            <v>ZEN</v>
          </cell>
          <cell r="R17964">
            <v>78</v>
          </cell>
        </row>
        <row r="17965">
          <cell r="A17965" t="str">
            <v>YES</v>
          </cell>
          <cell r="E17965" t="str">
            <v>World Queller</v>
          </cell>
          <cell r="F17965" t="str">
            <v>Zendikar</v>
          </cell>
          <cell r="G17965" t="str">
            <v>R</v>
          </cell>
          <cell r="H17965" t="str">
            <v>Creature — Avatar</v>
          </cell>
          <cell r="I17965">
            <v>4</v>
          </cell>
          <cell r="J17965">
            <v>4</v>
          </cell>
          <cell r="L17965" t="str">
            <v>At the beginning of your upkeep, you may choose a card type. If you do, each player sacrifices a permanent of that type.</v>
          </cell>
          <cell r="M17965" t="str">
            <v>{3}{W}{W}</v>
          </cell>
          <cell r="O17965">
            <v>5</v>
          </cell>
          <cell r="P17965" t="str">
            <v>W</v>
          </cell>
          <cell r="Q17965" t="str">
            <v>ZEN</v>
          </cell>
          <cell r="R17965">
            <v>39</v>
          </cell>
        </row>
        <row r="17966">
          <cell r="E17966" t="str">
            <v>Zektar Shrine Expedition</v>
          </cell>
          <cell r="F17966" t="str">
            <v>Zendikar</v>
          </cell>
          <cell r="G17966" t="str">
            <v>C</v>
          </cell>
          <cell r="H17966" t="str">
            <v>Enchantment</v>
          </cell>
          <cell r="L17966" t="str">
            <v>Landfall — Whenever a land enters the battlefield under your control, you may put a quest counter on Zektar Shrine Expedition. Remove three quest counters from Zektar Shrine Expedition and sacrifice it: Put a 7/1 red Elemental creature token with trample and haste onto the battlefield. Exile it at the beginning of the next end step.</v>
          </cell>
          <cell r="M17966" t="str">
            <v>{1}{R}</v>
          </cell>
          <cell r="O17966">
            <v>2</v>
          </cell>
          <cell r="P17966" t="str">
            <v>R</v>
          </cell>
          <cell r="Q17966" t="str">
            <v>ZEN</v>
          </cell>
          <cell r="R17966">
            <v>155</v>
          </cell>
        </row>
        <row r="17967">
          <cell r="E17967" t="str">
            <v>Zendikar Farguide</v>
          </cell>
          <cell r="F17967" t="str">
            <v>Zendikar</v>
          </cell>
          <cell r="G17967" t="str">
            <v>C</v>
          </cell>
          <cell r="H17967" t="str">
            <v>Creature — Elemental</v>
          </cell>
          <cell r="I17967">
            <v>3</v>
          </cell>
          <cell r="J17967">
            <v>3</v>
          </cell>
          <cell r="L17967" t="str">
            <v>Forestwalk</v>
          </cell>
          <cell r="M17967" t="str">
            <v>{4}{G}</v>
          </cell>
          <cell r="O17967">
            <v>5</v>
          </cell>
          <cell r="P17967" t="str">
            <v>G</v>
          </cell>
          <cell r="Q17967" t="str">
            <v>ZEN</v>
          </cell>
          <cell r="R17967">
            <v>194</v>
          </cell>
        </row>
        <row r="17968">
          <cell r="A17968" t="str">
            <v>YES (Foil)</v>
          </cell>
          <cell r="E17968" t="str">
            <v>Forest</v>
          </cell>
          <cell r="F17968" t="str">
            <v>Zendikar</v>
          </cell>
          <cell r="G17968" t="str">
            <v>C</v>
          </cell>
          <cell r="H17968" t="str">
            <v>Basic Land — Forest</v>
          </cell>
          <cell r="L17968" t="str">
            <v>{G}</v>
          </cell>
          <cell r="N17968" t="str">
            <v>{G}</v>
          </cell>
          <cell r="O17968">
            <v>0</v>
          </cell>
          <cell r="P17968" t="str">
            <v>L</v>
          </cell>
          <cell r="Q17968" t="str">
            <v>ZEN</v>
          </cell>
          <cell r="R17968">
            <v>248</v>
          </cell>
        </row>
        <row r="17969">
          <cell r="E17969" t="str">
            <v>Forest</v>
          </cell>
          <cell r="F17969" t="str">
            <v>Zendikar</v>
          </cell>
          <cell r="G17969" t="str">
            <v>C</v>
          </cell>
          <cell r="H17969" t="str">
            <v>Basic Land — Forest</v>
          </cell>
          <cell r="L17969" t="str">
            <v>{G}</v>
          </cell>
          <cell r="N17969" t="str">
            <v>{G}</v>
          </cell>
          <cell r="O17969">
            <v>0</v>
          </cell>
          <cell r="P17969" t="str">
            <v>L</v>
          </cell>
          <cell r="Q17969" t="str">
            <v>ZEN</v>
          </cell>
          <cell r="R17969">
            <v>266</v>
          </cell>
        </row>
        <row r="17970">
          <cell r="E17970" t="str">
            <v>Forest</v>
          </cell>
          <cell r="F17970" t="str">
            <v>Zendikar</v>
          </cell>
          <cell r="G17970" t="str">
            <v>C</v>
          </cell>
          <cell r="H17970" t="str">
            <v>Basic Land — Forest</v>
          </cell>
          <cell r="L17970" t="str">
            <v>{G}</v>
          </cell>
          <cell r="N17970" t="str">
            <v>{G}</v>
          </cell>
          <cell r="O17970">
            <v>0</v>
          </cell>
          <cell r="P17970" t="str">
            <v>L</v>
          </cell>
          <cell r="Q17970" t="str">
            <v>ZEN</v>
          </cell>
          <cell r="R17970">
            <v>269</v>
          </cell>
        </row>
        <row r="17971">
          <cell r="E17971" t="str">
            <v>Forest</v>
          </cell>
          <cell r="F17971" t="str">
            <v>Zendikar</v>
          </cell>
          <cell r="G17971" t="str">
            <v>C</v>
          </cell>
          <cell r="H17971" t="str">
            <v>Basic Land — Forest</v>
          </cell>
          <cell r="L17971" t="str">
            <v>{G}</v>
          </cell>
          <cell r="N17971" t="str">
            <v>{G}</v>
          </cell>
          <cell r="O17971">
            <v>0</v>
          </cell>
          <cell r="P17971" t="str">
            <v>L</v>
          </cell>
          <cell r="Q17971" t="str">
            <v>ZEN</v>
          </cell>
          <cell r="R17971">
            <v>249</v>
          </cell>
        </row>
        <row r="17972">
          <cell r="E17972" t="str">
            <v>Forest</v>
          </cell>
          <cell r="F17972" t="str">
            <v>Zendikar</v>
          </cell>
          <cell r="G17972" t="str">
            <v>C</v>
          </cell>
          <cell r="H17972" t="str">
            <v>Basic Land — Forest</v>
          </cell>
          <cell r="L17972" t="str">
            <v>{G}</v>
          </cell>
          <cell r="N17972" t="str">
            <v>{G}</v>
          </cell>
          <cell r="O17972">
            <v>0</v>
          </cell>
          <cell r="P17972" t="str">
            <v>L</v>
          </cell>
          <cell r="Q17972" t="str">
            <v>ZEN</v>
          </cell>
          <cell r="R17972">
            <v>268</v>
          </cell>
        </row>
        <row r="17973">
          <cell r="E17973" t="str">
            <v>Forest</v>
          </cell>
          <cell r="F17973" t="str">
            <v>Zendikar</v>
          </cell>
          <cell r="G17973" t="str">
            <v>C</v>
          </cell>
          <cell r="H17973" t="str">
            <v>Basic Land — Forest</v>
          </cell>
          <cell r="L17973" t="str">
            <v>{G}</v>
          </cell>
          <cell r="N17973" t="str">
            <v>{G}</v>
          </cell>
          <cell r="O17973">
            <v>0</v>
          </cell>
          <cell r="P17973" t="str">
            <v>L</v>
          </cell>
          <cell r="Q17973" t="str">
            <v>ZEN</v>
          </cell>
          <cell r="R17973">
            <v>246</v>
          </cell>
        </row>
        <row r="17974">
          <cell r="E17974" t="str">
            <v>Forest</v>
          </cell>
          <cell r="F17974" t="str">
            <v>Zendikar</v>
          </cell>
          <cell r="G17974" t="str">
            <v>C</v>
          </cell>
          <cell r="H17974" t="str">
            <v>Basic Land — Forest</v>
          </cell>
          <cell r="L17974" t="str">
            <v>{G}</v>
          </cell>
          <cell r="N17974" t="str">
            <v>{G}</v>
          </cell>
          <cell r="O17974">
            <v>0</v>
          </cell>
          <cell r="P17974" t="str">
            <v>L</v>
          </cell>
          <cell r="Q17974" t="str">
            <v>ZEN</v>
          </cell>
          <cell r="R17974">
            <v>267</v>
          </cell>
        </row>
        <row r="17975">
          <cell r="E17975" t="str">
            <v>Island</v>
          </cell>
          <cell r="F17975" t="str">
            <v>Zendikar</v>
          </cell>
          <cell r="G17975" t="str">
            <v>C</v>
          </cell>
          <cell r="H17975" t="str">
            <v>Basic Land — Island</v>
          </cell>
          <cell r="L17975" t="str">
            <v>{U}</v>
          </cell>
          <cell r="N17975" t="str">
            <v>{U}</v>
          </cell>
          <cell r="O17975">
            <v>0</v>
          </cell>
          <cell r="P17975" t="str">
            <v>L</v>
          </cell>
          <cell r="Q17975" t="str">
            <v>ZEN</v>
          </cell>
          <cell r="R17975">
            <v>257</v>
          </cell>
        </row>
        <row r="17976">
          <cell r="E17976" t="str">
            <v>Island</v>
          </cell>
          <cell r="F17976" t="str">
            <v>Zendikar</v>
          </cell>
          <cell r="G17976" t="str">
            <v>C</v>
          </cell>
          <cell r="H17976" t="str">
            <v>Basic Land — Island</v>
          </cell>
          <cell r="L17976" t="str">
            <v>{U}</v>
          </cell>
          <cell r="N17976" t="str">
            <v>{U}</v>
          </cell>
          <cell r="O17976">
            <v>0</v>
          </cell>
          <cell r="P17976" t="str">
            <v>L</v>
          </cell>
          <cell r="Q17976" t="str">
            <v>ZEN</v>
          </cell>
          <cell r="R17976">
            <v>255</v>
          </cell>
        </row>
        <row r="17977">
          <cell r="E17977" t="str">
            <v>Island</v>
          </cell>
          <cell r="F17977" t="str">
            <v>Zendikar</v>
          </cell>
          <cell r="G17977" t="str">
            <v>C</v>
          </cell>
          <cell r="H17977" t="str">
            <v>Basic Land — Island</v>
          </cell>
          <cell r="L17977" t="str">
            <v>{U}</v>
          </cell>
          <cell r="N17977" t="str">
            <v>{U}</v>
          </cell>
          <cell r="O17977">
            <v>0</v>
          </cell>
          <cell r="P17977" t="str">
            <v>L</v>
          </cell>
          <cell r="Q17977" t="str">
            <v>ZEN</v>
          </cell>
          <cell r="R17977">
            <v>234</v>
          </cell>
        </row>
        <row r="17978">
          <cell r="E17978" t="str">
            <v>Island</v>
          </cell>
          <cell r="F17978" t="str">
            <v>Zendikar</v>
          </cell>
          <cell r="G17978" t="str">
            <v>C</v>
          </cell>
          <cell r="H17978" t="str">
            <v>Basic Land — Island</v>
          </cell>
          <cell r="L17978" t="str">
            <v>{U}</v>
          </cell>
          <cell r="N17978" t="str">
            <v>{U}</v>
          </cell>
          <cell r="O17978">
            <v>0</v>
          </cell>
          <cell r="P17978" t="str">
            <v>L</v>
          </cell>
          <cell r="Q17978" t="str">
            <v>ZEN</v>
          </cell>
          <cell r="R17978">
            <v>236</v>
          </cell>
        </row>
        <row r="17979">
          <cell r="E17979" t="str">
            <v>Island</v>
          </cell>
          <cell r="F17979" t="str">
            <v>Zendikar</v>
          </cell>
          <cell r="G17979" t="str">
            <v>C</v>
          </cell>
          <cell r="H17979" t="str">
            <v>Basic Land — Island</v>
          </cell>
          <cell r="L17979" t="str">
            <v>{U}</v>
          </cell>
          <cell r="N17979" t="str">
            <v>{U}</v>
          </cell>
          <cell r="O17979">
            <v>0</v>
          </cell>
          <cell r="P17979" t="str">
            <v>L</v>
          </cell>
          <cell r="Q17979" t="str">
            <v>ZEN</v>
          </cell>
          <cell r="R17979">
            <v>237</v>
          </cell>
        </row>
        <row r="17980">
          <cell r="E17980" t="str">
            <v>Island</v>
          </cell>
          <cell r="F17980" t="str">
            <v>Zendikar</v>
          </cell>
          <cell r="G17980" t="str">
            <v>C</v>
          </cell>
          <cell r="H17980" t="str">
            <v>Basic Land — Island</v>
          </cell>
          <cell r="L17980" t="str">
            <v>{U}</v>
          </cell>
          <cell r="N17980" t="str">
            <v>{U}</v>
          </cell>
          <cell r="O17980">
            <v>0</v>
          </cell>
          <cell r="P17980" t="str">
            <v>L</v>
          </cell>
          <cell r="Q17980" t="str">
            <v>ZEN</v>
          </cell>
          <cell r="R17980">
            <v>254</v>
          </cell>
        </row>
        <row r="17981">
          <cell r="E17981" t="str">
            <v>Island</v>
          </cell>
          <cell r="F17981" t="str">
            <v>Zendikar</v>
          </cell>
          <cell r="G17981" t="str">
            <v>C</v>
          </cell>
          <cell r="H17981" t="str">
            <v>Basic Land — Island</v>
          </cell>
          <cell r="L17981" t="str">
            <v>{U}</v>
          </cell>
          <cell r="N17981" t="str">
            <v>{U}</v>
          </cell>
          <cell r="O17981">
            <v>0</v>
          </cell>
          <cell r="P17981" t="str">
            <v>L</v>
          </cell>
          <cell r="Q17981" t="str">
            <v>ZEN</v>
          </cell>
          <cell r="R17981">
            <v>256</v>
          </cell>
        </row>
        <row r="17982">
          <cell r="E17982" t="str">
            <v>Mountain</v>
          </cell>
          <cell r="F17982" t="str">
            <v>Zendikar</v>
          </cell>
          <cell r="G17982" t="str">
            <v>C</v>
          </cell>
          <cell r="H17982" t="str">
            <v>Basic Land — Mountain</v>
          </cell>
          <cell r="L17982" t="str">
            <v>{R}</v>
          </cell>
          <cell r="N17982" t="str">
            <v>{R}</v>
          </cell>
          <cell r="O17982">
            <v>0</v>
          </cell>
          <cell r="P17982" t="str">
            <v>L</v>
          </cell>
          <cell r="Q17982" t="str">
            <v>ZEN</v>
          </cell>
          <cell r="R17982">
            <v>245</v>
          </cell>
        </row>
        <row r="17983">
          <cell r="E17983" t="str">
            <v>Mountain</v>
          </cell>
          <cell r="F17983" t="str">
            <v>Zendikar</v>
          </cell>
          <cell r="G17983" t="str">
            <v>C</v>
          </cell>
          <cell r="H17983" t="str">
            <v>Basic Land — Mountain</v>
          </cell>
          <cell r="L17983" t="str">
            <v>{R}</v>
          </cell>
          <cell r="N17983" t="str">
            <v>{R}</v>
          </cell>
          <cell r="O17983">
            <v>0</v>
          </cell>
          <cell r="P17983" t="str">
            <v>L</v>
          </cell>
          <cell r="Q17983" t="str">
            <v>ZEN</v>
          </cell>
          <cell r="R17983">
            <v>244</v>
          </cell>
        </row>
        <row r="17984">
          <cell r="E17984" t="str">
            <v>Mountain</v>
          </cell>
          <cell r="F17984" t="str">
            <v>Zendikar</v>
          </cell>
          <cell r="G17984" t="str">
            <v>C</v>
          </cell>
          <cell r="H17984" t="str">
            <v>Basic Land — Mountain</v>
          </cell>
          <cell r="L17984" t="str">
            <v>{R}</v>
          </cell>
          <cell r="N17984" t="str">
            <v>{R}</v>
          </cell>
          <cell r="O17984">
            <v>0</v>
          </cell>
          <cell r="P17984" t="str">
            <v>L</v>
          </cell>
          <cell r="Q17984" t="str">
            <v>ZEN</v>
          </cell>
          <cell r="R17984">
            <v>242</v>
          </cell>
        </row>
        <row r="17985">
          <cell r="E17985" t="str">
            <v>Mountain</v>
          </cell>
          <cell r="F17985" t="str">
            <v>Zendikar</v>
          </cell>
          <cell r="G17985" t="str">
            <v>C</v>
          </cell>
          <cell r="H17985" t="str">
            <v>Basic Land — Mountain</v>
          </cell>
          <cell r="L17985" t="str">
            <v>{R}</v>
          </cell>
          <cell r="N17985" t="str">
            <v>{R}</v>
          </cell>
          <cell r="O17985">
            <v>0</v>
          </cell>
          <cell r="P17985" t="str">
            <v>L</v>
          </cell>
          <cell r="Q17985" t="str">
            <v>ZEN</v>
          </cell>
          <cell r="R17985">
            <v>262</v>
          </cell>
        </row>
        <row r="17986">
          <cell r="E17986" t="str">
            <v>Mountain</v>
          </cell>
          <cell r="F17986" t="str">
            <v>Zendikar</v>
          </cell>
          <cell r="G17986" t="str">
            <v>C</v>
          </cell>
          <cell r="H17986" t="str">
            <v>Basic Land — Mountain</v>
          </cell>
          <cell r="L17986" t="str">
            <v>{R}</v>
          </cell>
          <cell r="N17986" t="str">
            <v>{R}</v>
          </cell>
          <cell r="O17986">
            <v>0</v>
          </cell>
          <cell r="P17986" t="str">
            <v>L</v>
          </cell>
          <cell r="Q17986" t="str">
            <v>ZEN</v>
          </cell>
          <cell r="R17986">
            <v>263</v>
          </cell>
        </row>
        <row r="17987">
          <cell r="E17987" t="str">
            <v>Mountain</v>
          </cell>
          <cell r="F17987" t="str">
            <v>Zendikar</v>
          </cell>
          <cell r="G17987" t="str">
            <v>C</v>
          </cell>
          <cell r="H17987" t="str">
            <v>Basic Land — Mountain</v>
          </cell>
          <cell r="L17987" t="str">
            <v>{R}</v>
          </cell>
          <cell r="N17987" t="str">
            <v>{R}</v>
          </cell>
          <cell r="O17987">
            <v>0</v>
          </cell>
          <cell r="P17987" t="str">
            <v>L</v>
          </cell>
          <cell r="Q17987" t="str">
            <v>ZEN</v>
          </cell>
          <cell r="R17987">
            <v>264</v>
          </cell>
        </row>
        <row r="17988">
          <cell r="E17988" t="str">
            <v>Mountain</v>
          </cell>
          <cell r="F17988" t="str">
            <v>Zendikar</v>
          </cell>
          <cell r="G17988" t="str">
            <v>C</v>
          </cell>
          <cell r="H17988" t="str">
            <v>Basic Land — Mountain</v>
          </cell>
          <cell r="L17988" t="str">
            <v>{R}</v>
          </cell>
          <cell r="N17988" t="str">
            <v>{R}</v>
          </cell>
          <cell r="O17988">
            <v>0</v>
          </cell>
          <cell r="P17988" t="str">
            <v>L</v>
          </cell>
          <cell r="Q17988" t="str">
            <v>ZEN</v>
          </cell>
          <cell r="R17988">
            <v>265</v>
          </cell>
        </row>
        <row r="17989">
          <cell r="E17989" t="str">
            <v>Plains</v>
          </cell>
          <cell r="F17989" t="str">
            <v>Zendikar</v>
          </cell>
          <cell r="G17989" t="str">
            <v>C</v>
          </cell>
          <cell r="H17989" t="str">
            <v>Basic Land — Plains</v>
          </cell>
          <cell r="L17989" t="str">
            <v>{W}</v>
          </cell>
          <cell r="N17989" t="str">
            <v>{W}</v>
          </cell>
          <cell r="O17989">
            <v>0</v>
          </cell>
          <cell r="P17989" t="str">
            <v>L</v>
          </cell>
          <cell r="Q17989" t="str">
            <v>ZEN</v>
          </cell>
          <cell r="R17989">
            <v>253</v>
          </cell>
        </row>
        <row r="17990">
          <cell r="E17990" t="str">
            <v>Plains</v>
          </cell>
          <cell r="F17990" t="str">
            <v>Zendikar</v>
          </cell>
          <cell r="G17990" t="str">
            <v>C</v>
          </cell>
          <cell r="H17990" t="str">
            <v>Basic Land — Plains</v>
          </cell>
          <cell r="L17990" t="str">
            <v>{W}</v>
          </cell>
          <cell r="N17990" t="str">
            <v>{W}</v>
          </cell>
          <cell r="O17990">
            <v>0</v>
          </cell>
          <cell r="P17990" t="str">
            <v>L</v>
          </cell>
          <cell r="Q17990" t="str">
            <v>ZEN</v>
          </cell>
          <cell r="R17990">
            <v>233</v>
          </cell>
        </row>
        <row r="17991">
          <cell r="A17991" t="str">
            <v>YES (Foil)</v>
          </cell>
          <cell r="E17991" t="str">
            <v>Plains</v>
          </cell>
          <cell r="F17991" t="str">
            <v>Zendikar</v>
          </cell>
          <cell r="G17991" t="str">
            <v>C</v>
          </cell>
          <cell r="H17991" t="str">
            <v>Basic Land — Plains</v>
          </cell>
          <cell r="L17991" t="str">
            <v>{W}</v>
          </cell>
          <cell r="N17991" t="str">
            <v>{W}</v>
          </cell>
          <cell r="O17991">
            <v>0</v>
          </cell>
          <cell r="P17991" t="str">
            <v>L</v>
          </cell>
          <cell r="Q17991" t="str">
            <v>ZEN</v>
          </cell>
          <cell r="R17991">
            <v>250</v>
          </cell>
        </row>
        <row r="17992">
          <cell r="E17992" t="str">
            <v>Plains</v>
          </cell>
          <cell r="F17992" t="str">
            <v>Zendikar</v>
          </cell>
          <cell r="G17992" t="str">
            <v>C</v>
          </cell>
          <cell r="H17992" t="str">
            <v>Basic Land — Plains</v>
          </cell>
          <cell r="L17992" t="str">
            <v>{W}</v>
          </cell>
          <cell r="N17992" t="str">
            <v>{W}</v>
          </cell>
          <cell r="O17992">
            <v>0</v>
          </cell>
          <cell r="P17992" t="str">
            <v>L</v>
          </cell>
          <cell r="Q17992" t="str">
            <v>ZEN</v>
          </cell>
          <cell r="R17992">
            <v>251</v>
          </cell>
        </row>
        <row r="17993">
          <cell r="E17993" t="str">
            <v>Plains</v>
          </cell>
          <cell r="F17993" t="str">
            <v>Zendikar</v>
          </cell>
          <cell r="G17993" t="str">
            <v>C</v>
          </cell>
          <cell r="H17993" t="str">
            <v>Basic Land — Plains</v>
          </cell>
          <cell r="L17993" t="str">
            <v>{W}</v>
          </cell>
          <cell r="N17993" t="str">
            <v>{W}</v>
          </cell>
          <cell r="O17993">
            <v>0</v>
          </cell>
          <cell r="P17993" t="str">
            <v>L</v>
          </cell>
          <cell r="Q17993" t="str">
            <v>ZEN</v>
          </cell>
          <cell r="R17993">
            <v>232</v>
          </cell>
        </row>
        <row r="17994">
          <cell r="E17994" t="str">
            <v>Plains</v>
          </cell>
          <cell r="F17994" t="str">
            <v>Zendikar</v>
          </cell>
          <cell r="G17994" t="str">
            <v>C</v>
          </cell>
          <cell r="H17994" t="str">
            <v>Basic Land — Plains</v>
          </cell>
          <cell r="L17994" t="str">
            <v>{W}</v>
          </cell>
          <cell r="N17994" t="str">
            <v>{W}</v>
          </cell>
          <cell r="O17994">
            <v>0</v>
          </cell>
          <cell r="P17994" t="str">
            <v>L</v>
          </cell>
          <cell r="Q17994" t="str">
            <v>ZEN</v>
          </cell>
          <cell r="R17994">
            <v>230</v>
          </cell>
        </row>
        <row r="17995">
          <cell r="E17995" t="str">
            <v>Plains</v>
          </cell>
          <cell r="F17995" t="str">
            <v>Zendikar</v>
          </cell>
          <cell r="G17995" t="str">
            <v>C</v>
          </cell>
          <cell r="H17995" t="str">
            <v>Basic Land — Plains</v>
          </cell>
          <cell r="L17995" t="str">
            <v>{W}</v>
          </cell>
          <cell r="N17995" t="str">
            <v>{W}</v>
          </cell>
          <cell r="O17995">
            <v>0</v>
          </cell>
          <cell r="P17995" t="str">
            <v>L</v>
          </cell>
          <cell r="Q17995" t="str">
            <v>ZEN</v>
          </cell>
          <cell r="R17995">
            <v>252</v>
          </cell>
        </row>
        <row r="17996">
          <cell r="A17996"/>
          <cell r="E17996" t="str">
            <v>Swamp</v>
          </cell>
          <cell r="F17996" t="str">
            <v>Zendikar</v>
          </cell>
          <cell r="G17996" t="str">
            <v>C</v>
          </cell>
          <cell r="H17996" t="str">
            <v>Basic Land — Swamp</v>
          </cell>
          <cell r="I17996"/>
          <cell r="J17996"/>
          <cell r="K17996"/>
          <cell r="L17996" t="str">
            <v>{B}</v>
          </cell>
          <cell r="M17996"/>
          <cell r="N17996" t="str">
            <v>{B}</v>
          </cell>
          <cell r="O17996">
            <v>0</v>
          </cell>
          <cell r="P17996" t="str">
            <v>L</v>
          </cell>
          <cell r="Q17996" t="str">
            <v>ZEN</v>
          </cell>
          <cell r="R17996">
            <v>260</v>
          </cell>
        </row>
        <row r="17997">
          <cell r="A17997"/>
          <cell r="E17997" t="str">
            <v>Swamp</v>
          </cell>
          <cell r="F17997" t="str">
            <v>Zendikar</v>
          </cell>
          <cell r="G17997" t="str">
            <v>C</v>
          </cell>
          <cell r="H17997" t="str">
            <v>Basic Land — Swamp</v>
          </cell>
          <cell r="I17997"/>
          <cell r="J17997"/>
          <cell r="K17997"/>
          <cell r="L17997" t="str">
            <v>{B}</v>
          </cell>
          <cell r="M17997"/>
          <cell r="N17997" t="str">
            <v>{B}</v>
          </cell>
          <cell r="O17997">
            <v>0</v>
          </cell>
          <cell r="P17997" t="str">
            <v>L</v>
          </cell>
          <cell r="Q17997" t="str">
            <v>ZEN</v>
          </cell>
          <cell r="R17997">
            <v>261</v>
          </cell>
        </row>
        <row r="17998">
          <cell r="A17998"/>
          <cell r="E17998" t="str">
            <v>Swamp</v>
          </cell>
          <cell r="F17998" t="str">
            <v>Zendikar</v>
          </cell>
          <cell r="G17998" t="str">
            <v>C</v>
          </cell>
          <cell r="H17998" t="str">
            <v>Basic Land — Swamp</v>
          </cell>
          <cell r="I17998"/>
          <cell r="J17998"/>
          <cell r="K17998"/>
          <cell r="L17998" t="str">
            <v>{B}</v>
          </cell>
          <cell r="M17998"/>
          <cell r="N17998" t="str">
            <v>{B}</v>
          </cell>
          <cell r="O17998">
            <v>0</v>
          </cell>
          <cell r="P17998" t="str">
            <v>L</v>
          </cell>
          <cell r="Q17998" t="str">
            <v>ZEN</v>
          </cell>
          <cell r="R17998">
            <v>240</v>
          </cell>
        </row>
        <row r="17999">
          <cell r="A17999" t="str">
            <v>YES (Foil)</v>
          </cell>
          <cell r="E17999" t="str">
            <v>Swamp</v>
          </cell>
          <cell r="F17999" t="str">
            <v>Zendikar</v>
          </cell>
          <cell r="G17999" t="str">
            <v>C</v>
          </cell>
          <cell r="H17999" t="str">
            <v>Basic Land — Swamp</v>
          </cell>
          <cell r="I17999"/>
          <cell r="J17999"/>
          <cell r="K17999"/>
          <cell r="L17999" t="str">
            <v>{B}</v>
          </cell>
          <cell r="M17999"/>
          <cell r="N17999" t="str">
            <v>{B}</v>
          </cell>
          <cell r="O17999">
            <v>0</v>
          </cell>
          <cell r="P17999" t="str">
            <v>L</v>
          </cell>
          <cell r="Q17999" t="str">
            <v>ZEN</v>
          </cell>
          <cell r="R17999">
            <v>238</v>
          </cell>
        </row>
        <row r="18000">
          <cell r="A18000"/>
          <cell r="E18000" t="str">
            <v>Swamp</v>
          </cell>
          <cell r="F18000" t="str">
            <v>Zendikar</v>
          </cell>
          <cell r="G18000" t="str">
            <v>C</v>
          </cell>
          <cell r="H18000" t="str">
            <v>Basic Land — Swamp</v>
          </cell>
          <cell r="I18000"/>
          <cell r="J18000"/>
          <cell r="K18000"/>
          <cell r="L18000" t="str">
            <v>{B}</v>
          </cell>
          <cell r="M18000"/>
          <cell r="N18000" t="str">
            <v>{B}</v>
          </cell>
          <cell r="O18000">
            <v>0</v>
          </cell>
          <cell r="P18000" t="str">
            <v>L</v>
          </cell>
          <cell r="Q18000" t="str">
            <v>ZEN</v>
          </cell>
          <cell r="R18000">
            <v>241</v>
          </cell>
        </row>
        <row r="18001">
          <cell r="A18001"/>
          <cell r="E18001" t="str">
            <v>Swamp</v>
          </cell>
          <cell r="F18001" t="str">
            <v>Zendikar</v>
          </cell>
          <cell r="G18001" t="str">
            <v>C</v>
          </cell>
          <cell r="H18001" t="str">
            <v>Basic Land — Swamp</v>
          </cell>
          <cell r="I18001"/>
          <cell r="J18001"/>
          <cell r="K18001"/>
          <cell r="L18001" t="str">
            <v>{B}</v>
          </cell>
          <cell r="M18001"/>
          <cell r="N18001" t="str">
            <v>{B}</v>
          </cell>
          <cell r="O18001">
            <v>0</v>
          </cell>
          <cell r="P18001" t="str">
            <v>L</v>
          </cell>
          <cell r="Q18001" t="str">
            <v>ZEN</v>
          </cell>
          <cell r="R18001">
            <v>258</v>
          </cell>
        </row>
        <row r="18002">
          <cell r="A18002"/>
          <cell r="E18002" t="str">
            <v>Swamp</v>
          </cell>
          <cell r="F18002" t="str">
            <v>Zendikar</v>
          </cell>
          <cell r="G18002" t="str">
            <v>C</v>
          </cell>
          <cell r="H18002" t="str">
            <v>Basic Land — Swamp</v>
          </cell>
          <cell r="I18002"/>
          <cell r="J18002"/>
          <cell r="K18002"/>
          <cell r="L18002" t="str">
            <v>{B}</v>
          </cell>
          <cell r="M18002"/>
          <cell r="N18002" t="str">
            <v>{B}</v>
          </cell>
          <cell r="O18002">
            <v>0</v>
          </cell>
          <cell r="P18002" t="str">
            <v>L</v>
          </cell>
          <cell r="Q18002" t="str">
            <v>ZEN</v>
          </cell>
          <cell r="R18002">
            <v>259</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1"/>
  <sheetViews>
    <sheetView tabSelected="1" zoomScaleNormal="100" workbookViewId="0">
      <selection activeCell="E7" sqref="E7"/>
    </sheetView>
  </sheetViews>
  <sheetFormatPr defaultColWidth="40.42578125" defaultRowHeight="12" x14ac:dyDescent="0.2"/>
  <cols>
    <col min="1" max="1" width="24.28515625" style="3" bestFit="1" customWidth="1"/>
    <col min="2" max="2" width="17.7109375" style="3" bestFit="1" customWidth="1"/>
    <col min="3" max="3" width="24.85546875" style="3" bestFit="1" customWidth="1"/>
    <col min="4" max="4" width="5" style="3" bestFit="1" customWidth="1"/>
    <col min="5" max="5" width="80.5703125" style="3" customWidth="1"/>
    <col min="6" max="6" width="4.7109375" style="3" bestFit="1" customWidth="1"/>
    <col min="7" max="7" width="10" style="3" bestFit="1" customWidth="1"/>
    <col min="8" max="8" width="20.7109375" style="3" customWidth="1"/>
    <col min="9" max="16384" width="40.42578125" style="3"/>
  </cols>
  <sheetData>
    <row r="1" spans="1:8" x14ac:dyDescent="0.2">
      <c r="A1" s="1" t="s">
        <v>0</v>
      </c>
      <c r="B1" s="1" t="s">
        <v>1</v>
      </c>
      <c r="C1" s="2" t="s">
        <v>2</v>
      </c>
      <c r="D1" s="2" t="s">
        <v>3</v>
      </c>
      <c r="E1" s="2" t="s">
        <v>4</v>
      </c>
      <c r="F1" s="2" t="s">
        <v>5</v>
      </c>
      <c r="G1" s="2" t="s">
        <v>7</v>
      </c>
      <c r="H1" s="1" t="s">
        <v>6</v>
      </c>
    </row>
    <row r="2" spans="1:8" ht="24" x14ac:dyDescent="0.2">
      <c r="A2" s="14" t="s">
        <v>24</v>
      </c>
      <c r="B2" s="4" t="str">
        <f>VLOOKUP($A2,'[1]My Collection'!$E$2:$S$25000,9,FALSE)</f>
        <v>{3}{U}</v>
      </c>
      <c r="C2" s="5" t="str">
        <f>VLOOKUP($A2,'[1]My Collection'!$E$2:$S$25000,4,FALSE)</f>
        <v>Legendary Creature — Human Artificer</v>
      </c>
      <c r="D2" s="5" t="str">
        <f>IF(VLOOKUP($A2,'[1]My Collection'!$E$2:$S$25000,5,FALSE)&lt;&gt;""," ["&amp;VLOOKUP($A2,'[1]My Collection'!$E$2:$S$25000,5,FALSE)&amp;"/"&amp;VLOOKUP($A2,'[1]My Collection'!$E$2:$S$25000,6,FALSE)&amp;"]","")</f>
        <v xml:space="preserve"> [2/2]</v>
      </c>
      <c r="E2" s="5" t="str">
        <f>VLOOKUP($A2,'[1]My Collection'!$E$2:$S$25000,8,FALSE)</f>
        <v>{T}: Target artifact creature's controller sacrifices it. That player may search his or her library for a noncreature artifact card, put it onto the battlefield, then shuffle his or her library.</v>
      </c>
      <c r="F2" s="5">
        <f>VLOOKUP($A2,'[1]My Collection'!$E$2:$S$25000,11,FALSE)</f>
        <v>4</v>
      </c>
      <c r="G2" s="5" t="str">
        <f t="array" ref="G2">IF($A2&lt;&gt;"",IF(SUM(($A2='[1]My Collection'!$E$2:$E$25000)*(('[1]My Collection'!$A$2:$A$25000="YES")+('[1]My Collection'!$A$2:$A$25000="YES (Foil)")+('[1]My Collection'!$A$2:$A$25000="Promo")+('[1]My Collection'!$A$2:$A$25000="ON WAY TO ME")))&gt;0,"YES","need to buy"),"")</f>
        <v>need to buy</v>
      </c>
      <c r="H2" s="6"/>
    </row>
    <row r="3" spans="1:8" ht="36" x14ac:dyDescent="0.2">
      <c r="A3" s="15" t="s">
        <v>25</v>
      </c>
      <c r="B3" s="4" t="str">
        <f>VLOOKUP($A3,'[1]My Collection'!$E$2:$S$25000,9,FALSE)</f>
        <v>{2}{U}{U}</v>
      </c>
      <c r="C3" s="5" t="str">
        <f>VLOOKUP($A3,'[1]My Collection'!$E$2:$S$25000,4,FALSE)</f>
        <v>Planeswalker — Jace</v>
      </c>
      <c r="D3" s="5" t="str">
        <f>IF(VLOOKUP($A3,'[1]My Collection'!$E$2:$S$25000,5,FALSE)&lt;&gt;""," ["&amp;VLOOKUP($A3,'[1]My Collection'!$E$2:$S$25000,5,FALSE)&amp;"/"&amp;VLOOKUP($A3,'[1]My Collection'!$E$2:$S$25000,6,FALSE)&amp;"]","")</f>
        <v/>
      </c>
      <c r="E3" s="5" t="str">
        <f>VLOOKUP($A3,'[1]My Collection'!$E$2:$S$25000,8,FALSE)</f>
        <v xml:space="preserve">+2: Look at the top card of target player's library. You may put that card on the bottom of that player's library. 0: Draw three cards, then put two cards from your hand on top of your library in any order. -1: Return target creature to its owner's hand. </v>
      </c>
      <c r="F3" s="5">
        <f>VLOOKUP($A3,'[1]My Collection'!$E$2:$S$25000,11,FALSE)</f>
        <v>4</v>
      </c>
      <c r="G3" s="5" t="str">
        <f t="array" ref="G3">IF($A3&lt;&gt;"",IF(SUM(($A3='[1]My Collection'!$E$2:$E$25000)*(('[1]My Collection'!$A$2:$A$25000="YES")+('[1]My Collection'!$A$2:$A$25000="YES (Foil)")+('[1]My Collection'!$A$2:$A$25000="Promo")+('[1]My Collection'!$A$2:$A$25000="ON WAY TO ME")))&gt;0,"YES","need to buy"),"")</f>
        <v>need to buy</v>
      </c>
      <c r="H3" s="6"/>
    </row>
    <row r="4" spans="1:8" ht="36" x14ac:dyDescent="0.2">
      <c r="A4" s="15" t="s">
        <v>26</v>
      </c>
      <c r="B4" s="4" t="str">
        <f>VLOOKUP($A4,'[1]My Collection'!$E$2:$S$25000,9,FALSE)</f>
        <v>{3}{U}{U}</v>
      </c>
      <c r="C4" s="5" t="str">
        <f>VLOOKUP($A4,'[1]My Collection'!$E$2:$S$25000,4,FALSE)</f>
        <v>Planeswalker — Tezzeret</v>
      </c>
      <c r="D4" s="5" t="str">
        <f>IF(VLOOKUP($A4,'[1]My Collection'!$E$2:$S$25000,5,FALSE)&lt;&gt;""," ["&amp;VLOOKUP($A4,'[1]My Collection'!$E$2:$S$25000,5,FALSE)&amp;"/"&amp;VLOOKUP($A4,'[1]My Collection'!$E$2:$S$25000,6,FALSE)&amp;"]","")</f>
        <v/>
      </c>
      <c r="E4" s="5" t="str">
        <f>VLOOKUP($A4,'[1]My Collection'!$E$2:$S$25000,8,FALSE)</f>
        <v>+1: Untap up to two target artifacts. -X: Search your library for an artifact card with converted mana cost X or less and put it onto the battlefield. Then shuffle your library. -5: Artifacts you control become 5/5 artifact creatures until end of turn.</v>
      </c>
      <c r="F4" s="5">
        <f>VLOOKUP($A4,'[1]My Collection'!$E$2:$S$25000,11,FALSE)</f>
        <v>5</v>
      </c>
      <c r="G4" s="5" t="str">
        <f t="array" ref="G4">IF($A4&lt;&gt;"",IF(SUM(($A4='[1]My Collection'!$E$2:$E$25000)*(('[1]My Collection'!$A$2:$A$25000="YES")+('[1]My Collection'!$A$2:$A$25000="YES (Foil)")+('[1]My Collection'!$A$2:$A$25000="Promo")+('[1]My Collection'!$A$2:$A$25000="ON WAY TO ME")))&gt;0,"YES","need to buy"),"")</f>
        <v>YES</v>
      </c>
      <c r="H4" s="6"/>
    </row>
    <row r="5" spans="1:8" ht="24" x14ac:dyDescent="0.2">
      <c r="A5" s="16" t="s">
        <v>27</v>
      </c>
      <c r="B5" s="4" t="str">
        <f>VLOOKUP($A5,'[1]My Collection'!$E$2:$S$25000,9,FALSE)</f>
        <v>{X}{U}{U}</v>
      </c>
      <c r="C5" s="5" t="str">
        <f>VLOOKUP($A5,'[1]My Collection'!$E$2:$S$25000,4,FALSE)</f>
        <v>Sorcery</v>
      </c>
      <c r="D5" s="5" t="str">
        <f>IF(VLOOKUP($A5,'[1]My Collection'!$E$2:$S$25000,5,FALSE)&lt;&gt;""," ["&amp;VLOOKUP($A5,'[1]My Collection'!$E$2:$S$25000,5,FALSE)&amp;"/"&amp;VLOOKUP($A5,'[1]My Collection'!$E$2:$S$25000,6,FALSE)&amp;"]","")</f>
        <v/>
      </c>
      <c r="E5" s="5" t="str">
        <f>VLOOKUP($A5,'[1]My Collection'!$E$2:$S$25000,8,FALSE)</f>
        <v>As an additional cost to cast Reshape, sacrifice an artifact. Search your library for an artifact card with converted mana cost X or less and put it onto the battlefield. Then shuffle your library.</v>
      </c>
      <c r="F5" s="5">
        <f>VLOOKUP($A5,'[1]My Collection'!$E$2:$S$25000,11,FALSE)</f>
        <v>2</v>
      </c>
      <c r="G5" s="5" t="str">
        <f t="array" ref="G5">IF($A5&lt;&gt;"",IF(SUM(($A5='[1]My Collection'!$E$2:$E$25000)*(('[1]My Collection'!$A$2:$A$25000="YES")+('[1]My Collection'!$A$2:$A$25000="YES (Foil)")+('[1]My Collection'!$A$2:$A$25000="Promo")+('[1]My Collection'!$A$2:$A$25000="ON WAY TO ME")))&gt;0,"YES","need to buy"),"")</f>
        <v>need to buy</v>
      </c>
      <c r="H5" s="6"/>
    </row>
    <row r="6" spans="1:8" ht="48" x14ac:dyDescent="0.2">
      <c r="A6" s="16" t="s">
        <v>28</v>
      </c>
      <c r="B6" s="4" t="str">
        <f>VLOOKUP($A6,'[1]My Collection'!$E$2:$S$25000,9,FALSE)</f>
        <v>{U}{U}</v>
      </c>
      <c r="C6" s="5" t="str">
        <f>VLOOKUP($A6,'[1]My Collection'!$E$2:$S$25000,4,FALSE)</f>
        <v>Sorcery</v>
      </c>
      <c r="D6" s="5" t="str">
        <f>IF(VLOOKUP($A6,'[1]My Collection'!$E$2:$S$25000,5,FALSE)&lt;&gt;""," ["&amp;VLOOKUP($A6,'[1]My Collection'!$E$2:$S$25000,5,FALSE)&amp;"/"&amp;VLOOKUP($A6,'[1]My Collection'!$E$2:$S$25000,6,FALSE)&amp;"]","")</f>
        <v/>
      </c>
      <c r="E6" s="5" t="str">
        <f>VLOOKUP($A6,'[1]My Collection'!$E$2:$S$25000,8,FALSE)</f>
        <v>Sacrifice an artifact. If you do, search your library for an artifact card. If that card's converted mana cost is less than or equal to the sacrificed artifact's converted mana cost, put it onto the battlefield. If it's greater, you may pay {X}, where X is the difference. If you do, put it onto the battlefield. If you don't, put it into its owner's graveyard. Then shuffle your library.</v>
      </c>
      <c r="F6" s="5">
        <f>VLOOKUP($A6,'[1]My Collection'!$E$2:$S$25000,11,FALSE)</f>
        <v>2</v>
      </c>
      <c r="G6" s="5" t="str">
        <f t="array" ref="G6">IF($A6&lt;&gt;"",IF(SUM(($A6='[1]My Collection'!$E$2:$E$25000)*(('[1]My Collection'!$A$2:$A$25000="YES")+('[1]My Collection'!$A$2:$A$25000="YES (Foil)")+('[1]My Collection'!$A$2:$A$25000="Promo")+('[1]My Collection'!$A$2:$A$25000="ON WAY TO ME")))&gt;0,"YES","need to buy"),"")</f>
        <v>need to buy</v>
      </c>
      <c r="H6" s="6"/>
    </row>
    <row r="7" spans="1:8" x14ac:dyDescent="0.2">
      <c r="A7" s="16" t="s">
        <v>29</v>
      </c>
      <c r="B7" s="4" t="str">
        <f>VLOOKUP($A7,'[1]My Collection'!$E$2:$S$25000,9,FALSE)</f>
        <v>{X}{U}</v>
      </c>
      <c r="C7" s="5" t="str">
        <f>VLOOKUP($A7,'[1]My Collection'!$E$2:$S$25000,4,FALSE)</f>
        <v>Instant</v>
      </c>
      <c r="D7" s="5" t="str">
        <f>IF(VLOOKUP($A7,'[1]My Collection'!$E$2:$S$25000,5,FALSE)&lt;&gt;""," ["&amp;VLOOKUP($A7,'[1]My Collection'!$E$2:$S$25000,5,FALSE)&amp;"/"&amp;VLOOKUP($A7,'[1]My Collection'!$E$2:$S$25000,6,FALSE)&amp;"]","")</f>
        <v/>
      </c>
      <c r="E7" s="5" t="str">
        <f>VLOOKUP($A7,'[1]My Collection'!$E$2:$S$25000,8,FALSE)</f>
        <v>Buyback {3}. Counter target spell with converted mana cost X.</v>
      </c>
      <c r="F7" s="5">
        <f>VLOOKUP($A7,'[1]My Collection'!$E$2:$S$25000,11,FALSE)</f>
        <v>1</v>
      </c>
      <c r="G7" s="5" t="str">
        <f t="array" ref="G7">IF($A7&lt;&gt;"",IF(SUM(($A7='[1]My Collection'!$E$2:$E$25000)*(('[1]My Collection'!$A$2:$A$25000="YES")+('[1]My Collection'!$A$2:$A$25000="YES (Foil)")+('[1]My Collection'!$A$2:$A$25000="Promo")+('[1]My Collection'!$A$2:$A$25000="ON WAY TO ME")))&gt;0,"YES","need to buy"),"")</f>
        <v>YES</v>
      </c>
      <c r="H7" s="6"/>
    </row>
    <row r="8" spans="1:8" x14ac:dyDescent="0.2">
      <c r="A8" s="16" t="s">
        <v>30</v>
      </c>
      <c r="B8" s="4" t="str">
        <f>VLOOKUP($A8,'[1]My Collection'!$E$2:$S$25000,9,FALSE)</f>
        <v>{1}{U}{U}</v>
      </c>
      <c r="C8" s="5" t="str">
        <f>VLOOKUP($A8,'[1]My Collection'!$E$2:$S$25000,4,FALSE)</f>
        <v>Instant</v>
      </c>
      <c r="D8" s="5" t="str">
        <f>IF(VLOOKUP($A8,'[1]My Collection'!$E$2:$S$25000,5,FALSE)&lt;&gt;""," ["&amp;VLOOKUP($A8,'[1]My Collection'!$E$2:$S$25000,5,FALSE)&amp;"/"&amp;VLOOKUP($A8,'[1]My Collection'!$E$2:$S$25000,6,FALSE)&amp;"]","")</f>
        <v/>
      </c>
      <c r="E8" s="5" t="str">
        <f>VLOOKUP($A8,'[1]My Collection'!$E$2:$S$25000,8,FALSE)</f>
        <v>Buyback {3}. Return target permanent to its owner's hand.</v>
      </c>
      <c r="F8" s="5">
        <f>VLOOKUP($A8,'[1]My Collection'!$E$2:$S$25000,11,FALSE)</f>
        <v>3</v>
      </c>
      <c r="G8" s="5" t="str">
        <f t="array" ref="G8">IF($A8&lt;&gt;"",IF(SUM(($A8='[1]My Collection'!$E$2:$E$25000)*(('[1]My Collection'!$A$2:$A$25000="YES")+('[1]My Collection'!$A$2:$A$25000="YES (Foil)")+('[1]My Collection'!$A$2:$A$25000="Promo")+('[1]My Collection'!$A$2:$A$25000="ON WAY TO ME")))&gt;0,"YES","need to buy"),"")</f>
        <v>YES</v>
      </c>
      <c r="H8" s="6"/>
    </row>
    <row r="9" spans="1:8" ht="24" x14ac:dyDescent="0.2">
      <c r="A9" s="14" t="s">
        <v>31</v>
      </c>
      <c r="B9" s="4" t="str">
        <f>VLOOKUP($A9,'[1]My Collection'!$E$2:$S$25000,9,FALSE)</f>
        <v>{0}</v>
      </c>
      <c r="C9" s="5" t="str">
        <f>VLOOKUP($A9,'[1]My Collection'!$E$2:$S$25000,4,FALSE)</f>
        <v>Artifact</v>
      </c>
      <c r="D9" s="5" t="str">
        <f>IF(VLOOKUP($A9,'[1]My Collection'!$E$2:$S$25000,5,FALSE)&lt;&gt;""," ["&amp;VLOOKUP($A9,'[1]My Collection'!$E$2:$S$25000,5,FALSE)&amp;"/"&amp;VLOOKUP($A9,'[1]My Collection'!$E$2:$S$25000,6,FALSE)&amp;"]","")</f>
        <v/>
      </c>
      <c r="E9" s="5" t="str">
        <f>VLOOKUP($A9,'[1]My Collection'!$E$2:$S$25000,8,FALSE)</f>
        <v>At the beginning of your upkeep, flip a coin. If you lose the flip, Mana Crypt deals 3 damage to you. Tap: Add 2 to your mana pool.</v>
      </c>
      <c r="F9" s="5">
        <f>VLOOKUP($A9,'[1]My Collection'!$E$2:$S$25000,11,FALSE)</f>
        <v>0</v>
      </c>
      <c r="G9" s="5" t="str">
        <f t="array" ref="G9">IF($A9&lt;&gt;"",IF(SUM(($A9='[1]My Collection'!$E$2:$E$25000)*(('[1]My Collection'!$A$2:$A$25000="YES")+('[1]My Collection'!$A$2:$A$25000="YES (Foil)")+('[1]My Collection'!$A$2:$A$25000="Promo")+('[1]My Collection'!$A$2:$A$25000="ON WAY TO ME")))&gt;0,"YES","need to buy"),"")</f>
        <v>YES</v>
      </c>
      <c r="H9" s="6"/>
    </row>
    <row r="10" spans="1:8" ht="24" x14ac:dyDescent="0.2">
      <c r="A10" s="14" t="s">
        <v>32</v>
      </c>
      <c r="B10" s="4" t="str">
        <f>VLOOKUP($A10,'[1]My Collection'!$E$2:$S$25000,9,FALSE)</f>
        <v>{0}</v>
      </c>
      <c r="C10" s="5" t="str">
        <f>VLOOKUP($A10,'[1]My Collection'!$E$2:$S$25000,4,FALSE)</f>
        <v>Artifact</v>
      </c>
      <c r="D10" s="5" t="str">
        <f>IF(VLOOKUP($A10,'[1]My Collection'!$E$2:$S$25000,5,FALSE)&lt;&gt;""," ["&amp;VLOOKUP($A10,'[1]My Collection'!$E$2:$S$25000,5,FALSE)&amp;"/"&amp;VLOOKUP($A10,'[1]My Collection'!$E$2:$S$25000,6,FALSE)&amp;"]","")</f>
        <v/>
      </c>
      <c r="E10" s="5" t="str">
        <f>VLOOKUP($A10,'[1]My Collection'!$E$2:$S$25000,8,FALSE)</f>
        <v>Multikicker {2}. Everflowing Chalice enters the battlefield with a charge counter on it for each time it was kicked. {T}: Add {1} to your mana pool for each charge counter on Everflowing Chalice.</v>
      </c>
      <c r="F10" s="5">
        <f>VLOOKUP($A10,'[1]My Collection'!$E$2:$S$25000,11,FALSE)</f>
        <v>0</v>
      </c>
      <c r="G10" s="5" t="str">
        <f t="array" ref="G10">IF($A10&lt;&gt;"",IF(SUM(($A10='[1]My Collection'!$E$2:$E$25000)*(('[1]My Collection'!$A$2:$A$25000="YES")+('[1]My Collection'!$A$2:$A$25000="YES (Foil)")+('[1]My Collection'!$A$2:$A$25000="Promo")+('[1]My Collection'!$A$2:$A$25000="ON WAY TO ME")))&gt;0,"YES","need to buy"),"")</f>
        <v>YES</v>
      </c>
      <c r="H10" s="6"/>
    </row>
    <row r="11" spans="1:8" x14ac:dyDescent="0.2">
      <c r="A11" s="14" t="s">
        <v>33</v>
      </c>
      <c r="B11" s="4" t="str">
        <f>VLOOKUP($A11,'[1]My Collection'!$E$2:$S$25000,9,FALSE)</f>
        <v>{1}</v>
      </c>
      <c r="C11" s="5" t="str">
        <f>VLOOKUP($A11,'[1]My Collection'!$E$2:$S$25000,4,FALSE)</f>
        <v>Artifact</v>
      </c>
      <c r="D11" s="5" t="str">
        <f>IF(VLOOKUP($A11,'[1]My Collection'!$E$2:$S$25000,5,FALSE)&lt;&gt;""," ["&amp;VLOOKUP($A11,'[1]My Collection'!$E$2:$S$25000,5,FALSE)&amp;"/"&amp;VLOOKUP($A11,'[1]My Collection'!$E$2:$S$25000,6,FALSE)&amp;"]","")</f>
        <v/>
      </c>
      <c r="E11" s="5" t="str">
        <f>VLOOKUP($A11,'[1]My Collection'!$E$2:$S$25000,8,FALSE)</f>
        <v>{T}: Add {2} to your mana pool.</v>
      </c>
      <c r="F11" s="5">
        <f>VLOOKUP($A11,'[1]My Collection'!$E$2:$S$25000,11,FALSE)</f>
        <v>1</v>
      </c>
      <c r="G11" s="5" t="str">
        <f t="array" ref="G11">IF($A11&lt;&gt;"",IF(SUM(($A11='[1]My Collection'!$E$2:$E$25000)*(('[1]My Collection'!$A$2:$A$25000="YES")+('[1]My Collection'!$A$2:$A$25000="YES (Foil)")+('[1]My Collection'!$A$2:$A$25000="Promo")+('[1]My Collection'!$A$2:$A$25000="ON WAY TO ME")))&gt;0,"YES","need to buy"),"")</f>
        <v>YES</v>
      </c>
      <c r="H11" s="6"/>
    </row>
    <row r="12" spans="1:8" ht="36" x14ac:dyDescent="0.2">
      <c r="A12" s="14" t="s">
        <v>34</v>
      </c>
      <c r="B12" s="4" t="str">
        <f>VLOOKUP($A12,'[1]My Collection'!$E$2:$S$25000,9,FALSE)</f>
        <v>{1}</v>
      </c>
      <c r="C12" s="5" t="str">
        <f>VLOOKUP($A12,'[1]My Collection'!$E$2:$S$25000,4,FALSE)</f>
        <v>Artifact</v>
      </c>
      <c r="D12" s="5" t="str">
        <f>IF(VLOOKUP($A12,'[1]My Collection'!$E$2:$S$25000,5,FALSE)&lt;&gt;""," ["&amp;VLOOKUP($A12,'[1]My Collection'!$E$2:$S$25000,5,FALSE)&amp;"/"&amp;VLOOKUP($A12,'[1]My Collection'!$E$2:$S$25000,6,FALSE)&amp;"]","")</f>
        <v/>
      </c>
      <c r="E12" s="5" t="str">
        <f>VLOOKUP($A12,'[1]My Collection'!$E$2:$S$25000,8,FALSE)</f>
        <v>Mana Vault doesn't untap during your untap step. At the beginning of your upkeep, you may pay {4}. If you do, untap Mana Vault. At the beginning of your draw step, if Mana Vault is tapped, it deals 1 damage to you. {T}: Add {3} to your mana pool.</v>
      </c>
      <c r="F12" s="5">
        <f>VLOOKUP($A12,'[1]My Collection'!$E$2:$S$25000,11,FALSE)</f>
        <v>1</v>
      </c>
      <c r="G12" s="5" t="str">
        <f t="array" ref="G12">IF($A12&lt;&gt;"",IF(SUM(($A12='[1]My Collection'!$E$2:$E$25000)*(('[1]My Collection'!$A$2:$A$25000="YES")+('[1]My Collection'!$A$2:$A$25000="YES (Foil)")+('[1]My Collection'!$A$2:$A$25000="Promo")+('[1]My Collection'!$A$2:$A$25000="ON WAY TO ME")))&gt;0,"YES","need to buy"),"")</f>
        <v>need to buy</v>
      </c>
      <c r="H12" s="6"/>
    </row>
    <row r="13" spans="1:8" ht="36" x14ac:dyDescent="0.2">
      <c r="A13" s="14" t="s">
        <v>35</v>
      </c>
      <c r="B13" s="4" t="str">
        <f>VLOOKUP($A13,'[1]My Collection'!$E$2:$S$25000,9,FALSE)</f>
        <v>{3}</v>
      </c>
      <c r="C13" s="5" t="str">
        <f>VLOOKUP($A13,'[1]My Collection'!$E$2:$S$25000,4,FALSE)</f>
        <v>Artifact</v>
      </c>
      <c r="D13" s="5" t="str">
        <f>IF(VLOOKUP($A13,'[1]My Collection'!$E$2:$S$25000,5,FALSE)&lt;&gt;""," ["&amp;VLOOKUP($A13,'[1]My Collection'!$E$2:$S$25000,5,FALSE)&amp;"/"&amp;VLOOKUP($A13,'[1]My Collection'!$E$2:$S$25000,6,FALSE)&amp;"]","")</f>
        <v/>
      </c>
      <c r="E13" s="5" t="str">
        <f>VLOOKUP($A13,'[1]My Collection'!$E$2:$S$25000,8,FALSE)</f>
        <v>{T}: Add one mana of any color to your mana pool. {T}: Put a charge counter on Coalition Relic. At the beginning of your precombat main phase, remove all charge counters from Coalition Relic. Add one mana of any color to your mana pool for each charge counter removed this way.</v>
      </c>
      <c r="F13" s="5">
        <f>VLOOKUP($A13,'[1]My Collection'!$E$2:$S$25000,11,FALSE)</f>
        <v>3</v>
      </c>
      <c r="G13" s="5" t="str">
        <f t="array" ref="G13">IF($A13&lt;&gt;"",IF(SUM(($A13='[1]My Collection'!$E$2:$E$25000)*(('[1]My Collection'!$A$2:$A$25000="YES")+('[1]My Collection'!$A$2:$A$25000="YES (Foil)")+('[1]My Collection'!$A$2:$A$25000="Promo")+('[1]My Collection'!$A$2:$A$25000="ON WAY TO ME")))&gt;0,"YES","need to buy"),"")</f>
        <v>need to buy</v>
      </c>
      <c r="H13" s="6"/>
    </row>
    <row r="14" spans="1:8" x14ac:dyDescent="0.2">
      <c r="A14" s="14" t="s">
        <v>36</v>
      </c>
      <c r="B14" s="4" t="str">
        <f>VLOOKUP($A14,'[1]My Collection'!$E$2:$S$25000,9,FALSE)</f>
        <v>{4}</v>
      </c>
      <c r="C14" s="5" t="str">
        <f>VLOOKUP($A14,'[1]My Collection'!$E$2:$S$25000,4,FALSE)</f>
        <v>Artifact</v>
      </c>
      <c r="D14" s="5" t="str">
        <f>IF(VLOOKUP($A14,'[1]My Collection'!$E$2:$S$25000,5,FALSE)&lt;&gt;""," ["&amp;VLOOKUP($A14,'[1]My Collection'!$E$2:$S$25000,5,FALSE)&amp;"/"&amp;VLOOKUP($A14,'[1]My Collection'!$E$2:$S$25000,6,FALSE)&amp;"]","")</f>
        <v/>
      </c>
      <c r="E14" s="5" t="str">
        <f>VLOOKUP($A14,'[1]My Collection'!$E$2:$S$25000,8,FALSE)</f>
        <v>{T}: Add {3} to your mana pool.</v>
      </c>
      <c r="F14" s="5">
        <f>VLOOKUP($A14,'[1]My Collection'!$E$2:$S$25000,11,FALSE)</f>
        <v>4</v>
      </c>
      <c r="G14" s="5" t="str">
        <f t="array" ref="G14">IF($A14&lt;&gt;"",IF(SUM(($A14='[1]My Collection'!$E$2:$E$25000)*(('[1]My Collection'!$A$2:$A$25000="YES")+('[1]My Collection'!$A$2:$A$25000="YES (Foil)")+('[1]My Collection'!$A$2:$A$25000="Promo")+('[1]My Collection'!$A$2:$A$25000="ON WAY TO ME")))&gt;0,"YES","need to buy"),"")</f>
        <v>need to buy</v>
      </c>
      <c r="H14" s="6"/>
    </row>
    <row r="15" spans="1:8" x14ac:dyDescent="0.2">
      <c r="A15" s="14" t="s">
        <v>37</v>
      </c>
      <c r="B15" s="4" t="str">
        <f>VLOOKUP($A15,'[1]My Collection'!$E$2:$S$25000,9,FALSE)</f>
        <v>{5}</v>
      </c>
      <c r="C15" s="5" t="str">
        <f>VLOOKUP($A15,'[1]My Collection'!$E$2:$S$25000,4,FALSE)</f>
        <v>Artifact</v>
      </c>
      <c r="D15" s="5" t="str">
        <f>IF(VLOOKUP($A15,'[1]My Collection'!$E$2:$S$25000,5,FALSE)&lt;&gt;""," ["&amp;VLOOKUP($A15,'[1]My Collection'!$E$2:$S$25000,5,FALSE)&amp;"/"&amp;VLOOKUP($A15,'[1]My Collection'!$E$2:$S$25000,6,FALSE)&amp;"]","")</f>
        <v/>
      </c>
      <c r="E15" s="5" t="str">
        <f>VLOOKUP($A15,'[1]My Collection'!$E$2:$S$25000,8,FALSE)</f>
        <v>{T}: Add three mana of any one color to your mana pool.</v>
      </c>
      <c r="F15" s="5">
        <f>VLOOKUP($A15,'[1]My Collection'!$E$2:$S$25000,11,FALSE)</f>
        <v>5</v>
      </c>
      <c r="G15" s="5" t="str">
        <f t="array" ref="G15">IF($A15&lt;&gt;"",IF(SUM(($A15='[1]My Collection'!$E$2:$E$25000)*(('[1]My Collection'!$A$2:$A$25000="YES")+('[1]My Collection'!$A$2:$A$25000="YES (Foil)")+('[1]My Collection'!$A$2:$A$25000="Promo")+('[1]My Collection'!$A$2:$A$25000="ON WAY TO ME")))&gt;0,"YES","need to buy"),"")</f>
        <v>need to buy</v>
      </c>
      <c r="H15" s="6"/>
    </row>
    <row r="16" spans="1:8" x14ac:dyDescent="0.2">
      <c r="A16" s="14" t="s">
        <v>38</v>
      </c>
      <c r="B16" s="4" t="str">
        <f>VLOOKUP($A16,'[1]My Collection'!$E$2:$S$25000,9,FALSE)</f>
        <v>{6}</v>
      </c>
      <c r="C16" s="5" t="str">
        <f>VLOOKUP($A16,'[1]My Collection'!$E$2:$S$25000,4,FALSE)</f>
        <v>Artifact</v>
      </c>
      <c r="D16" s="5" t="str">
        <f>IF(VLOOKUP($A16,'[1]My Collection'!$E$2:$S$25000,5,FALSE)&lt;&gt;""," ["&amp;VLOOKUP($A16,'[1]My Collection'!$E$2:$S$25000,5,FALSE)&amp;"/"&amp;VLOOKUP($A16,'[1]My Collection'!$E$2:$S$25000,6,FALSE)&amp;"]","")</f>
        <v/>
      </c>
      <c r="E16" s="5" t="str">
        <f>VLOOKUP($A16,'[1]My Collection'!$E$2:$S$25000,8,FALSE)</f>
        <v>{T}: Add {3} to your mana pool. {3}, {T}, Sacrifice Dreamstone Hedron: Draw three cards.</v>
      </c>
      <c r="F16" s="5">
        <f>VLOOKUP($A16,'[1]My Collection'!$E$2:$S$25000,11,FALSE)</f>
        <v>6</v>
      </c>
      <c r="G16" s="5" t="str">
        <f t="array" ref="G16">IF($A16&lt;&gt;"",IF(SUM(($A16='[1]My Collection'!$E$2:$E$25000)*(('[1]My Collection'!$A$2:$A$25000="YES")+('[1]My Collection'!$A$2:$A$25000="YES (Foil)")+('[1]My Collection'!$A$2:$A$25000="Promo")+('[1]My Collection'!$A$2:$A$25000="ON WAY TO ME")))&gt;0,"YES","need to buy"),"")</f>
        <v>YES</v>
      </c>
      <c r="H16" s="6"/>
    </row>
    <row r="17" spans="1:8" ht="24" x14ac:dyDescent="0.2">
      <c r="A17" s="17" t="s">
        <v>39</v>
      </c>
      <c r="B17" s="4" t="str">
        <f>VLOOKUP($A17,'[1]My Collection'!$E$2:$S$25000,9,FALSE)</f>
        <v>{1}</v>
      </c>
      <c r="C17" s="5" t="str">
        <f>VLOOKUP($A17,'[1]My Collection'!$E$2:$S$25000,4,FALSE)</f>
        <v>Artifact — Equipment</v>
      </c>
      <c r="D17" s="5" t="str">
        <f>IF(VLOOKUP($A17,'[1]My Collection'!$E$2:$S$25000,5,FALSE)&lt;&gt;""," ["&amp;VLOOKUP($A17,'[1]My Collection'!$E$2:$S$25000,5,FALSE)&amp;"/"&amp;VLOOKUP($A17,'[1]My Collection'!$E$2:$S$25000,6,FALSE)&amp;"]","")</f>
        <v/>
      </c>
      <c r="E17" s="5" t="str">
        <f>VLOOKUP($A17,'[1]My Collection'!$E$2:$S$25000,8,FALSE)</f>
        <v>Whenever equipped creature attacks, look at the top card of your library. If it's a land card, you may put it onto the battlefield tapped. Equip {1}</v>
      </c>
      <c r="F17" s="5">
        <f>VLOOKUP($A17,'[1]My Collection'!$E$2:$S$25000,11,FALSE)</f>
        <v>1</v>
      </c>
      <c r="G17" s="5" t="str">
        <f t="array" ref="G17">IF($A17&lt;&gt;"",IF(SUM(($A17='[1]My Collection'!$E$2:$E$25000)*(('[1]My Collection'!$A$2:$A$25000="YES")+('[1]My Collection'!$A$2:$A$25000="YES (Foil)")+('[1]My Collection'!$A$2:$A$25000="Promo")+('[1]My Collection'!$A$2:$A$25000="ON WAY TO ME")))&gt;0,"YES","need to buy"),"")</f>
        <v>need to buy</v>
      </c>
      <c r="H17" s="6"/>
    </row>
    <row r="18" spans="1:8" x14ac:dyDescent="0.2">
      <c r="A18" s="17" t="s">
        <v>40</v>
      </c>
      <c r="B18" s="4" t="str">
        <f>VLOOKUP($A18,'[1]My Collection'!$E$2:$S$25000,9,FALSE)</f>
        <v>{1}</v>
      </c>
      <c r="C18" s="5" t="str">
        <f>VLOOKUP($A18,'[1]My Collection'!$E$2:$S$25000,4,FALSE)</f>
        <v>Artifact — Equipment</v>
      </c>
      <c r="D18" s="5" t="str">
        <f>IF(VLOOKUP($A18,'[1]My Collection'!$E$2:$S$25000,5,FALSE)&lt;&gt;""," ["&amp;VLOOKUP($A18,'[1]My Collection'!$E$2:$S$25000,5,FALSE)&amp;"/"&amp;VLOOKUP($A18,'[1]My Collection'!$E$2:$S$25000,6,FALSE)&amp;"]","")</f>
        <v/>
      </c>
      <c r="E18" s="5" t="str">
        <f>VLOOKUP($A18,'[1]My Collection'!$E$2:$S$25000,8,FALSE)</f>
        <v>Equipped creature gets +1/-1. Whenever equipped creature dies, draw two cards. Equip {1}</v>
      </c>
      <c r="F18" s="5">
        <f>VLOOKUP($A18,'[1]My Collection'!$E$2:$S$25000,11,FALSE)</f>
        <v>1</v>
      </c>
      <c r="G18" s="5" t="str">
        <f t="array" ref="G18">IF($A18&lt;&gt;"",IF(SUM(($A18='[1]My Collection'!$E$2:$E$25000)*(('[1]My Collection'!$A$2:$A$25000="YES")+('[1]My Collection'!$A$2:$A$25000="YES (Foil)")+('[1]My Collection'!$A$2:$A$25000="Promo")+('[1]My Collection'!$A$2:$A$25000="ON WAY TO ME")))&gt;0,"YES","need to buy"),"")</f>
        <v>YES</v>
      </c>
      <c r="H18" s="6"/>
    </row>
    <row r="19" spans="1:8" ht="36" x14ac:dyDescent="0.2">
      <c r="A19" s="17" t="s">
        <v>41</v>
      </c>
      <c r="B19" s="4" t="str">
        <f>VLOOKUP($A19,'[1]My Collection'!$E$2:$S$25000,9,FALSE)</f>
        <v>{3}</v>
      </c>
      <c r="C19" s="5" t="str">
        <f>VLOOKUP($A19,'[1]My Collection'!$E$2:$S$25000,4,FALSE)</f>
        <v>Artifact — Equipment</v>
      </c>
      <c r="D19" s="5" t="str">
        <f>IF(VLOOKUP($A19,'[1]My Collection'!$E$2:$S$25000,5,FALSE)&lt;&gt;""," ["&amp;VLOOKUP($A19,'[1]My Collection'!$E$2:$S$25000,5,FALSE)&amp;"/"&amp;VLOOKUP($A19,'[1]My Collection'!$E$2:$S$25000,6,FALSE)&amp;"]","")</f>
        <v/>
      </c>
      <c r="E19" s="5" t="str">
        <f>VLOOKUP($A19,'[1]My Collection'!$E$2:$S$25000,8,FALSE)</f>
        <v>Equipped creature gets +2/+2 and has protection from white and from black. Whenever equipped creature deals combat damage to a player, you gain 3 life and you may return up to one target creature card from your graveyard to your hand. Equip {2}.</v>
      </c>
      <c r="F19" s="5">
        <f>VLOOKUP($A19,'[1]My Collection'!$E$2:$S$25000,11,FALSE)</f>
        <v>3</v>
      </c>
      <c r="G19" s="5" t="str">
        <f t="array" ref="G19">IF($A19&lt;&gt;"",IF(SUM(($A19='[1]My Collection'!$E$2:$E$25000)*(('[1]My Collection'!$A$2:$A$25000="YES")+('[1]My Collection'!$A$2:$A$25000="YES (Foil)")+('[1]My Collection'!$A$2:$A$25000="Promo")+('[1]My Collection'!$A$2:$A$25000="ON WAY TO ME")))&gt;0,"YES","need to buy"),"")</f>
        <v>YES</v>
      </c>
      <c r="H19" s="6"/>
    </row>
    <row r="20" spans="1:8" ht="24" x14ac:dyDescent="0.2">
      <c r="A20" s="15" t="s">
        <v>42</v>
      </c>
      <c r="B20" s="4" t="str">
        <f>VLOOKUP($A20,'[1]My Collection'!$E$2:$S$25000,9,FALSE)</f>
        <v>{1}</v>
      </c>
      <c r="C20" s="5" t="str">
        <f>VLOOKUP($A20,'[1]My Collection'!$E$2:$S$25000,4,FALSE)</f>
        <v>Artifact</v>
      </c>
      <c r="D20" s="5" t="str">
        <f>IF(VLOOKUP($A20,'[1]My Collection'!$E$2:$S$25000,5,FALSE)&lt;&gt;""," ["&amp;VLOOKUP($A20,'[1]My Collection'!$E$2:$S$25000,5,FALSE)&amp;"/"&amp;VLOOKUP($A20,'[1]My Collection'!$E$2:$S$25000,6,FALSE)&amp;"]","")</f>
        <v/>
      </c>
      <c r="E20" s="5" t="str">
        <f>VLOOKUP($A20,'[1]My Collection'!$E$2:$S$25000,8,FALSE)</f>
        <v>{1}: Look at the top three cards of your library, then put them back in any order. {T}: Draw a card, then put Sensei's Divining Top on top of its owner's library.</v>
      </c>
      <c r="F20" s="5">
        <f>VLOOKUP($A20,'[1]My Collection'!$E$2:$S$25000,11,FALSE)</f>
        <v>1</v>
      </c>
      <c r="G20" s="5" t="str">
        <f t="array" ref="G20">IF($A20&lt;&gt;"",IF(SUM(($A20='[1]My Collection'!$E$2:$E$25000)*(('[1]My Collection'!$A$2:$A$25000="YES")+('[1]My Collection'!$A$2:$A$25000="YES (Foil)")+('[1]My Collection'!$A$2:$A$25000="Promo")+('[1]My Collection'!$A$2:$A$25000="ON WAY TO ME")))&gt;0,"YES","need to buy"),"")</f>
        <v>YES</v>
      </c>
      <c r="H20" s="6"/>
    </row>
    <row r="21" spans="1:8" ht="24" x14ac:dyDescent="0.2">
      <c r="A21" s="15" t="s">
        <v>43</v>
      </c>
      <c r="B21" s="4" t="str">
        <f>VLOOKUP($A21,'[1]My Collection'!$E$2:$S$25000,9,FALSE)</f>
        <v>{1}</v>
      </c>
      <c r="C21" s="5" t="str">
        <f>VLOOKUP($A21,'[1]My Collection'!$E$2:$S$25000,4,FALSE)</f>
        <v>Artifact</v>
      </c>
      <c r="D21" s="5" t="str">
        <f>IF(VLOOKUP($A21,'[1]My Collection'!$E$2:$S$25000,5,FALSE)&lt;&gt;""," ["&amp;VLOOKUP($A21,'[1]My Collection'!$E$2:$S$25000,5,FALSE)&amp;"/"&amp;VLOOKUP($A21,'[1]My Collection'!$E$2:$S$25000,6,FALSE)&amp;"]","")</f>
        <v/>
      </c>
      <c r="E21" s="5" t="str">
        <f>VLOOKUP($A21,'[1]My Collection'!$E$2:$S$25000,8,FALSE)</f>
        <v>{2}, {T}, Sacrifice Expedition Map: Search your library for a land card, reveal it, and put it into your hand. Then shuffle your library.</v>
      </c>
      <c r="F21" s="5">
        <f>VLOOKUP($A21,'[1]My Collection'!$E$2:$S$25000,11,FALSE)</f>
        <v>1</v>
      </c>
      <c r="G21" s="5" t="str">
        <f t="array" ref="G21">IF($A21&lt;&gt;"",IF(SUM(($A21='[1]My Collection'!$E$2:$E$25000)*(('[1]My Collection'!$A$2:$A$25000="YES")+('[1]My Collection'!$A$2:$A$25000="YES (Foil)")+('[1]My Collection'!$A$2:$A$25000="Promo")+('[1]My Collection'!$A$2:$A$25000="ON WAY TO ME")))&gt;0,"YES","need to buy"),"")</f>
        <v>YES</v>
      </c>
      <c r="H21" s="6"/>
    </row>
    <row r="22" spans="1:8" ht="24" x14ac:dyDescent="0.2">
      <c r="A22" s="15" t="s">
        <v>44</v>
      </c>
      <c r="B22" s="4" t="str">
        <f>VLOOKUP($A22,'[1]My Collection'!$E$2:$S$25000,9,FALSE)</f>
        <v>{1}</v>
      </c>
      <c r="C22" s="5" t="str">
        <f>VLOOKUP($A22,'[1]My Collection'!$E$2:$S$25000,4,FALSE)</f>
        <v>Artifact</v>
      </c>
      <c r="D22" s="5" t="str">
        <f>IF(VLOOKUP($A22,'[1]My Collection'!$E$2:$S$25000,5,FALSE)&lt;&gt;""," ["&amp;VLOOKUP($A22,'[1]My Collection'!$E$2:$S$25000,5,FALSE)&amp;"/"&amp;VLOOKUP($A22,'[1]My Collection'!$E$2:$S$25000,6,FALSE)&amp;"]","")</f>
        <v/>
      </c>
      <c r="E22" s="5" t="str">
        <f>VLOOKUP($A22,'[1]My Collection'!$E$2:$S$25000,8,FALSE)</f>
        <v>{1}, Sacrifice Wanderer's Twig: Search your library for a basic land card, reveal it, and put it into your hand. Then shuffle your library.</v>
      </c>
      <c r="F22" s="5">
        <f>VLOOKUP($A22,'[1]My Collection'!$E$2:$S$25000,11,FALSE)</f>
        <v>1</v>
      </c>
      <c r="G22" s="5" t="str">
        <f t="array" ref="G22">IF($A22&lt;&gt;"",IF(SUM(($A22='[1]My Collection'!$E$2:$E$25000)*(('[1]My Collection'!$A$2:$A$25000="YES")+('[1]My Collection'!$A$2:$A$25000="YES (Foil)")+('[1]My Collection'!$A$2:$A$25000="Promo")+('[1]My Collection'!$A$2:$A$25000="ON WAY TO ME")))&gt;0,"YES","need to buy"),"")</f>
        <v>YES</v>
      </c>
      <c r="H22" s="6"/>
    </row>
    <row r="23" spans="1:8" ht="24" x14ac:dyDescent="0.2">
      <c r="A23" s="15" t="s">
        <v>45</v>
      </c>
      <c r="B23" s="4" t="str">
        <f>VLOOKUP($A23,'[1]My Collection'!$E$2:$S$25000,9,FALSE)</f>
        <v>{1}</v>
      </c>
      <c r="C23" s="5" t="str">
        <f>VLOOKUP($A23,'[1]My Collection'!$E$2:$S$25000,4,FALSE)</f>
        <v>Artifact</v>
      </c>
      <c r="D23" s="5" t="str">
        <f>IF(VLOOKUP($A23,'[1]My Collection'!$E$2:$S$25000,5,FALSE)&lt;&gt;""," ["&amp;VLOOKUP($A23,'[1]My Collection'!$E$2:$S$25000,5,FALSE)&amp;"/"&amp;VLOOKUP($A23,'[1]My Collection'!$E$2:$S$25000,6,FALSE)&amp;"]","")</f>
        <v/>
      </c>
      <c r="E23" s="5" t="str">
        <f>VLOOKUP($A23,'[1]My Collection'!$E$2:$S$25000,8,FALSE)</f>
        <v>{2}, {T}, Sacrifice Wayfarer's Bauble: Search your library for a basic land card and put that card onto the battlefield tapped. Then shuffle your library.</v>
      </c>
      <c r="F23" s="5">
        <f>VLOOKUP($A23,'[1]My Collection'!$E$2:$S$25000,11,FALSE)</f>
        <v>1</v>
      </c>
      <c r="G23" s="5" t="str">
        <f t="array" ref="G23">IF($A23&lt;&gt;"",IF(SUM(($A23='[1]My Collection'!$E$2:$E$25000)*(('[1]My Collection'!$A$2:$A$25000="YES")+('[1]My Collection'!$A$2:$A$25000="YES (Foil)")+('[1]My Collection'!$A$2:$A$25000="Promo")+('[1]My Collection'!$A$2:$A$25000="ON WAY TO ME")))&gt;0,"YES","need to buy"),"")</f>
        <v>YES</v>
      </c>
      <c r="H23" s="6"/>
    </row>
    <row r="24" spans="1:8" x14ac:dyDescent="0.2">
      <c r="A24" s="15" t="s">
        <v>46</v>
      </c>
      <c r="B24" s="4" t="str">
        <f>VLOOKUP($A24,'[1]My Collection'!$E$2:$S$25000,9,FALSE)</f>
        <v>{1}</v>
      </c>
      <c r="C24" s="5" t="str">
        <f>VLOOKUP($A24,'[1]My Collection'!$E$2:$S$25000,4,FALSE)</f>
        <v>Artifact</v>
      </c>
      <c r="D24" s="5" t="str">
        <f>IF(VLOOKUP($A24,'[1]My Collection'!$E$2:$S$25000,5,FALSE)&lt;&gt;""," ["&amp;VLOOKUP($A24,'[1]My Collection'!$E$2:$S$25000,5,FALSE)&amp;"/"&amp;VLOOKUP($A24,'[1]My Collection'!$E$2:$S$25000,6,FALSE)&amp;"]","")</f>
        <v/>
      </c>
      <c r="E24" s="5" t="str">
        <f>VLOOKUP($A24,'[1]My Collection'!$E$2:$S$25000,8,FALSE)</f>
        <v>Creatures with power 3 or greater don't untap during their controllers' untap steps.</v>
      </c>
      <c r="F24" s="5">
        <f>VLOOKUP($A24,'[1]My Collection'!$E$2:$S$25000,11,FALSE)</f>
        <v>1</v>
      </c>
      <c r="G24" s="5" t="str">
        <f t="array" ref="G24">IF($A24&lt;&gt;"",IF(SUM(($A24='[1]My Collection'!$E$2:$E$25000)*(('[1]My Collection'!$A$2:$A$25000="YES")+('[1]My Collection'!$A$2:$A$25000="YES (Foil)")+('[1]My Collection'!$A$2:$A$25000="Promo")+('[1]My Collection'!$A$2:$A$25000="ON WAY TO ME")))&gt;0,"YES","need to buy"),"")</f>
        <v>YES</v>
      </c>
      <c r="H24" s="6"/>
    </row>
    <row r="25" spans="1:8" ht="24" x14ac:dyDescent="0.2">
      <c r="A25" s="15" t="s">
        <v>47</v>
      </c>
      <c r="B25" s="4" t="str">
        <f>VLOOKUP($A25,'[1]My Collection'!$E$2:$S$25000,9,FALSE)</f>
        <v>{2}</v>
      </c>
      <c r="C25" s="5" t="str">
        <f>VLOOKUP($A25,'[1]My Collection'!$E$2:$S$25000,4,FALSE)</f>
        <v>Artifact</v>
      </c>
      <c r="D25" s="5" t="str">
        <f>IF(VLOOKUP($A25,'[1]My Collection'!$E$2:$S$25000,5,FALSE)&lt;&gt;""," ["&amp;VLOOKUP($A25,'[1]My Collection'!$E$2:$S$25000,5,FALSE)&amp;"/"&amp;VLOOKUP($A25,'[1]My Collection'!$E$2:$S$25000,6,FALSE)&amp;"]","")</f>
        <v/>
      </c>
      <c r="E25" s="5" t="str">
        <f>VLOOKUP($A25,'[1]My Collection'!$E$2:$S$25000,8,FALSE)</f>
        <v>{1}, {T}: Exile any number of cards from your hand face down. Put that many cards from the top of your library into your hand. Then look at the exiled cards and put them on top of your library in any order.</v>
      </c>
      <c r="F25" s="5">
        <f>VLOOKUP($A25,'[1]My Collection'!$E$2:$S$25000,11,FALSE)</f>
        <v>2</v>
      </c>
      <c r="G25" s="5" t="str">
        <f t="array" ref="G25">IF($A25&lt;&gt;"",IF(SUM(($A25='[1]My Collection'!$E$2:$E$25000)*(('[1]My Collection'!$A$2:$A$25000="YES")+('[1]My Collection'!$A$2:$A$25000="YES (Foil)")+('[1]My Collection'!$A$2:$A$25000="Promo")+('[1]My Collection'!$A$2:$A$25000="ON WAY TO ME")))&gt;0,"YES","need to buy"),"")</f>
        <v>need to buy</v>
      </c>
      <c r="H25" s="6"/>
    </row>
    <row r="26" spans="1:8" x14ac:dyDescent="0.2">
      <c r="A26" s="15" t="s">
        <v>48</v>
      </c>
      <c r="B26" s="4" t="str">
        <f>VLOOKUP($A26,'[1]My Collection'!$E$2:$S$25000,9,FALSE)</f>
        <v>{2}</v>
      </c>
      <c r="C26" s="5" t="str">
        <f>VLOOKUP($A26,'[1]My Collection'!$E$2:$S$25000,4,FALSE)</f>
        <v>Artifact</v>
      </c>
      <c r="D26" s="5" t="str">
        <f>IF(VLOOKUP($A26,'[1]My Collection'!$E$2:$S$25000,5,FALSE)&lt;&gt;""," ["&amp;VLOOKUP($A26,'[1]My Collection'!$E$2:$S$25000,5,FALSE)&amp;"/"&amp;VLOOKUP($A26,'[1]My Collection'!$E$2:$S$25000,6,FALSE)&amp;"]","")</f>
        <v/>
      </c>
      <c r="E26" s="5" t="str">
        <f>VLOOKUP($A26,'[1]My Collection'!$E$2:$S$25000,8,FALSE)</f>
        <v>Players can't untap more than one land during their untap steps.</v>
      </c>
      <c r="F26" s="5">
        <f>VLOOKUP($A26,'[1]My Collection'!$E$2:$S$25000,11,FALSE)</f>
        <v>2</v>
      </c>
      <c r="G26" s="5" t="str">
        <f t="array" ref="G26">IF($A26&lt;&gt;"",IF(SUM(($A26='[1]My Collection'!$E$2:$E$25000)*(('[1]My Collection'!$A$2:$A$25000="YES")+('[1]My Collection'!$A$2:$A$25000="YES (Foil)")+('[1]My Collection'!$A$2:$A$25000="Promo")+('[1]My Collection'!$A$2:$A$25000="ON WAY TO ME")))&gt;0,"YES","need to buy"),"")</f>
        <v>need to buy</v>
      </c>
      <c r="H26" s="6"/>
    </row>
    <row r="27" spans="1:8" ht="24" x14ac:dyDescent="0.2">
      <c r="A27" s="15" t="s">
        <v>49</v>
      </c>
      <c r="B27" s="4" t="str">
        <f>VLOOKUP($A27,'[1]My Collection'!$E$2:$S$25000,9,FALSE)</f>
        <v>{3}</v>
      </c>
      <c r="C27" s="5" t="str">
        <f>VLOOKUP($A27,'[1]My Collection'!$E$2:$S$25000,4,FALSE)</f>
        <v>Artifact</v>
      </c>
      <c r="D27" s="5" t="str">
        <f>IF(VLOOKUP($A27,'[1]My Collection'!$E$2:$S$25000,5,FALSE)&lt;&gt;""," ["&amp;VLOOKUP($A27,'[1]My Collection'!$E$2:$S$25000,5,FALSE)&amp;"/"&amp;VLOOKUP($A27,'[1]My Collection'!$E$2:$S$25000,6,FALSE)&amp;"]","")</f>
        <v/>
      </c>
      <c r="E27" s="5" t="str">
        <f>VLOOKUP($A27,'[1]My Collection'!$E$2:$S$25000,8,FALSE)</f>
        <v>You may activate abilities of creatures you control as though those creatures had haste. {1}, {T}: Untap target creature.</v>
      </c>
      <c r="F27" s="5">
        <f>VLOOKUP($A27,'[1]My Collection'!$E$2:$S$25000,11,FALSE)</f>
        <v>3</v>
      </c>
      <c r="G27" s="5" t="str">
        <f t="array" ref="G27">IF($A27&lt;&gt;"",IF(SUM(($A27='[1]My Collection'!$E$2:$E$25000)*(('[1]My Collection'!$A$2:$A$25000="YES")+('[1]My Collection'!$A$2:$A$25000="YES (Foil)")+('[1]My Collection'!$A$2:$A$25000="Promo")+('[1]My Collection'!$A$2:$A$25000="ON WAY TO ME")))&gt;0,"YES","need to buy"),"")</f>
        <v>YES</v>
      </c>
      <c r="H27" s="6"/>
    </row>
    <row r="28" spans="1:8" x14ac:dyDescent="0.2">
      <c r="A28" s="15" t="s">
        <v>50</v>
      </c>
      <c r="B28" s="4" t="str">
        <f>VLOOKUP($A28,'[1]My Collection'!$E$2:$S$25000,9,FALSE)</f>
        <v>{3}</v>
      </c>
      <c r="C28" s="5" t="str">
        <f>VLOOKUP($A28,'[1]My Collection'!$E$2:$S$25000,4,FALSE)</f>
        <v>Artifact</v>
      </c>
      <c r="D28" s="5" t="str">
        <f>IF(VLOOKUP($A28,'[1]My Collection'!$E$2:$S$25000,5,FALSE)&lt;&gt;""," ["&amp;VLOOKUP($A28,'[1]My Collection'!$E$2:$S$25000,5,FALSE)&amp;"/"&amp;VLOOKUP($A28,'[1]My Collection'!$E$2:$S$25000,6,FALSE)&amp;"]","")</f>
        <v/>
      </c>
      <c r="E28" s="5" t="str">
        <f>VLOOKUP($A28,'[1]My Collection'!$E$2:$S$25000,8,FALSE)</f>
        <v>You may have Sculpting Steel enter the battlefield as a copy of any artifact on the battlefield.</v>
      </c>
      <c r="F28" s="5">
        <f>VLOOKUP($A28,'[1]My Collection'!$E$2:$S$25000,11,FALSE)</f>
        <v>3</v>
      </c>
      <c r="G28" s="5" t="str">
        <f t="array" ref="G28">IF($A28&lt;&gt;"",IF(SUM(($A28='[1]My Collection'!$E$2:$E$25000)*(('[1]My Collection'!$A$2:$A$25000="YES")+('[1]My Collection'!$A$2:$A$25000="YES (Foil)")+('[1]My Collection'!$A$2:$A$25000="Promo")+('[1]My Collection'!$A$2:$A$25000="ON WAY TO ME")))&gt;0,"YES","need to buy"),"")</f>
        <v>need to buy</v>
      </c>
      <c r="H28" s="6"/>
    </row>
    <row r="29" spans="1:8" ht="48" x14ac:dyDescent="0.2">
      <c r="A29" s="15" t="s">
        <v>51</v>
      </c>
      <c r="B29" s="4" t="str">
        <f>VLOOKUP($A29,'[1]My Collection'!$E$2:$S$25000,9,FALSE)</f>
        <v>{3}</v>
      </c>
      <c r="C29" s="5" t="str">
        <f>VLOOKUP($A29,'[1]My Collection'!$E$2:$S$25000,4,FALSE)</f>
        <v>Artifact</v>
      </c>
      <c r="D29" s="5" t="str">
        <f>IF(VLOOKUP($A29,'[1]My Collection'!$E$2:$S$25000,5,FALSE)&lt;&gt;""," ["&amp;VLOOKUP($A29,'[1]My Collection'!$E$2:$S$25000,5,FALSE)&amp;"/"&amp;VLOOKUP($A29,'[1]My Collection'!$E$2:$S$25000,6,FALSE)&amp;"]","")</f>
        <v/>
      </c>
      <c r="E29" s="5" t="str">
        <f>VLOOKUP($A29,'[1]My Collection'!$E$2:$S$25000,8,FALSE)</f>
        <v>{2}{U}, {T}: Put target creature on the bottom of its owner's library. That creature's controller reveals cards from the top of his or her library until he or she reveals a creature card. The player puts that card onto the battlefield and the rest on the bottom of his or her library in any order. Activate this ability only any time you could cast a sorcery.</v>
      </c>
      <c r="F29" s="5">
        <f>VLOOKUP($A29,'[1]My Collection'!$E$2:$S$25000,11,FALSE)</f>
        <v>3</v>
      </c>
      <c r="G29" s="5" t="str">
        <f t="array" ref="G29">IF($A29&lt;&gt;"",IF(SUM(($A29='[1]My Collection'!$E$2:$E$25000)*(('[1]My Collection'!$A$2:$A$25000="YES")+('[1]My Collection'!$A$2:$A$25000="YES (Foil)")+('[1]My Collection'!$A$2:$A$25000="Promo")+('[1]My Collection'!$A$2:$A$25000="ON WAY TO ME")))&gt;0,"YES","need to buy"),"")</f>
        <v>YES</v>
      </c>
      <c r="H29" s="6"/>
    </row>
    <row r="30" spans="1:8" ht="36" x14ac:dyDescent="0.2">
      <c r="A30" s="15" t="s">
        <v>52</v>
      </c>
      <c r="B30" s="4" t="str">
        <f>VLOOKUP($A30,'[1]My Collection'!$E$2:$S$25000,9,FALSE)</f>
        <v>{3}</v>
      </c>
      <c r="C30" s="5" t="str">
        <f>VLOOKUP($A30,'[1]My Collection'!$E$2:$S$25000,4,FALSE)</f>
        <v>Artifact</v>
      </c>
      <c r="D30" s="5" t="str">
        <f>IF(VLOOKUP($A30,'[1]My Collection'!$E$2:$S$25000,5,FALSE)&lt;&gt;""," ["&amp;VLOOKUP($A30,'[1]My Collection'!$E$2:$S$25000,5,FALSE)&amp;"/"&amp;VLOOKUP($A30,'[1]My Collection'!$E$2:$S$25000,6,FALSE)&amp;"]","")</f>
        <v/>
      </c>
      <c r="E30" s="5" t="str">
        <f>VLOOKUP($A30,'[1]My Collection'!$E$2:$S$25000,8,FALSE)</f>
        <v>You may choose not to untap Vedalken Shackles during your untap step. {2}, {T}: Gain control of target creature with power less than or equal to the number of Islands you control for as long as Vedalken Shackles remains tapped.</v>
      </c>
      <c r="F30" s="5">
        <f>VLOOKUP($A30,'[1]My Collection'!$E$2:$S$25000,11,FALSE)</f>
        <v>3</v>
      </c>
      <c r="G30" s="5" t="str">
        <f t="array" ref="G30">IF($A30&lt;&gt;"",IF(SUM(($A30='[1]My Collection'!$E$2:$E$25000)*(('[1]My Collection'!$A$2:$A$25000="YES")+('[1]My Collection'!$A$2:$A$25000="YES (Foil)")+('[1]My Collection'!$A$2:$A$25000="Promo")+('[1]My Collection'!$A$2:$A$25000="ON WAY TO ME")))&gt;0,"YES","need to buy"),"")</f>
        <v>need to buy</v>
      </c>
      <c r="H30" s="6"/>
    </row>
    <row r="31" spans="1:8" ht="24" x14ac:dyDescent="0.2">
      <c r="A31" s="15" t="s">
        <v>53</v>
      </c>
      <c r="B31" s="4" t="str">
        <f>VLOOKUP($A31,'[1]My Collection'!$E$2:$S$25000,9,FALSE)</f>
        <v>{5}</v>
      </c>
      <c r="C31" s="5" t="str">
        <f>VLOOKUP($A31,'[1]My Collection'!$E$2:$S$25000,4,FALSE)</f>
        <v>Artifact</v>
      </c>
      <c r="D31" s="5" t="str">
        <f>IF(VLOOKUP($A31,'[1]My Collection'!$E$2:$S$25000,5,FALSE)&lt;&gt;""," ["&amp;VLOOKUP($A31,'[1]My Collection'!$E$2:$S$25000,5,FALSE)&amp;"/"&amp;VLOOKUP($A31,'[1]My Collection'!$E$2:$S$25000,6,FALSE)&amp;"]","")</f>
        <v/>
      </c>
      <c r="E31" s="5" t="str">
        <f>VLOOKUP($A31,'[1]My Collection'!$E$2:$S$25000,8,FALSE)</f>
        <v>Whenever another nontoken artifact enters the battlefield under your control, you may pay {2}. If you do, put a token that's a copy of that artifact onto the battlefield.</v>
      </c>
      <c r="F31" s="5">
        <f>VLOOKUP($A31,'[1]My Collection'!$E$2:$S$25000,11,FALSE)</f>
        <v>5</v>
      </c>
      <c r="G31" s="5" t="str">
        <f t="array" ref="G31">IF($A31&lt;&gt;"",IF(SUM(($A31='[1]My Collection'!$E$2:$E$25000)*(('[1]My Collection'!$A$2:$A$25000="YES")+('[1]My Collection'!$A$2:$A$25000="YES (Foil)")+('[1]My Collection'!$A$2:$A$25000="Promo")+('[1]My Collection'!$A$2:$A$25000="ON WAY TO ME")))&gt;0,"YES","need to buy"),"")</f>
        <v>YES</v>
      </c>
      <c r="H31" s="6"/>
    </row>
    <row r="32" spans="1:8" x14ac:dyDescent="0.2">
      <c r="A32" s="15" t="s">
        <v>54</v>
      </c>
      <c r="B32" s="4" t="str">
        <f>VLOOKUP($A32,'[1]My Collection'!$E$2:$S$25000,9,FALSE)</f>
        <v>{5}</v>
      </c>
      <c r="C32" s="5" t="str">
        <f>VLOOKUP($A32,'[1]My Collection'!$E$2:$S$25000,4,FALSE)</f>
        <v>Artifact</v>
      </c>
      <c r="D32" s="5" t="str">
        <f>IF(VLOOKUP($A32,'[1]My Collection'!$E$2:$S$25000,5,FALSE)&lt;&gt;""," ["&amp;VLOOKUP($A32,'[1]My Collection'!$E$2:$S$25000,5,FALSE)&amp;"/"&amp;VLOOKUP($A32,'[1]My Collection'!$E$2:$S$25000,6,FALSE)&amp;"]","")</f>
        <v/>
      </c>
      <c r="E32" s="5" t="str">
        <f>VLOOKUP($A32,'[1]My Collection'!$E$2:$S$25000,8,FALSE)</f>
        <v>Whenever an opponent draws a card, you may pay {1}. If you do, draw a card.</v>
      </c>
      <c r="F32" s="5">
        <f>VLOOKUP($A32,'[1]My Collection'!$E$2:$S$25000,11,FALSE)</f>
        <v>5</v>
      </c>
      <c r="G32" s="5" t="str">
        <f t="array" ref="G32">IF($A32&lt;&gt;"",IF(SUM(($A32='[1]My Collection'!$E$2:$E$25000)*(('[1]My Collection'!$A$2:$A$25000="YES")+('[1]My Collection'!$A$2:$A$25000="YES (Foil)")+('[1]My Collection'!$A$2:$A$25000="Promo")+('[1]My Collection'!$A$2:$A$25000="ON WAY TO ME")))&gt;0,"YES","need to buy"),"")</f>
        <v>need to buy</v>
      </c>
      <c r="H32" s="6"/>
    </row>
    <row r="33" spans="1:8" ht="24" x14ac:dyDescent="0.2">
      <c r="A33" s="15" t="s">
        <v>55</v>
      </c>
      <c r="B33" s="4" t="str">
        <f>VLOOKUP($A33,'[1]My Collection'!$E$2:$S$25000,9,FALSE)</f>
        <v>{6}</v>
      </c>
      <c r="C33" s="5" t="str">
        <f>VLOOKUP($A33,'[1]My Collection'!$E$2:$S$25000,4,FALSE)</f>
        <v>Artifact</v>
      </c>
      <c r="D33" s="5" t="str">
        <f>IF(VLOOKUP($A33,'[1]My Collection'!$E$2:$S$25000,5,FALSE)&lt;&gt;""," ["&amp;VLOOKUP($A33,'[1]My Collection'!$E$2:$S$25000,5,FALSE)&amp;"/"&amp;VLOOKUP($A33,'[1]My Collection'!$E$2:$S$25000,6,FALSE)&amp;"]","")</f>
        <v/>
      </c>
      <c r="E33" s="5" t="str">
        <f>VLOOKUP($A33,'[1]My Collection'!$E$2:$S$25000,8,FALSE)</f>
        <v>Each opponent who controls more creatures than you can't play creature cards. The same is true for artifacts, enchantments, and lands.</v>
      </c>
      <c r="F33" s="5">
        <f>VLOOKUP($A33,'[1]My Collection'!$E$2:$S$25000,11,FALSE)</f>
        <v>6</v>
      </c>
      <c r="G33" s="5" t="str">
        <f t="array" ref="G33">IF($A33&lt;&gt;"",IF(SUM(($A33='[1]My Collection'!$E$2:$E$25000)*(('[1]My Collection'!$A$2:$A$25000="YES")+('[1]My Collection'!$A$2:$A$25000="YES (Foil)")+('[1]My Collection'!$A$2:$A$25000="Promo")+('[1]My Collection'!$A$2:$A$25000="ON WAY TO ME")))&gt;0,"YES","need to buy"),"")</f>
        <v>YES</v>
      </c>
      <c r="H33" s="6"/>
    </row>
    <row r="34" spans="1:8" ht="24" x14ac:dyDescent="0.2">
      <c r="A34" s="15" t="s">
        <v>56</v>
      </c>
      <c r="B34" s="4" t="str">
        <f>VLOOKUP($A34,'[1]My Collection'!$E$2:$S$25000,9,FALSE)</f>
        <v>{7}</v>
      </c>
      <c r="C34" s="5" t="str">
        <f>VLOOKUP($A34,'[1]My Collection'!$E$2:$S$25000,4,FALSE)</f>
        <v>Legendary Artifact</v>
      </c>
      <c r="D34" s="5" t="str">
        <f>IF(VLOOKUP($A34,'[1]My Collection'!$E$2:$S$25000,5,FALSE)&lt;&gt;""," ["&amp;VLOOKUP($A34,'[1]My Collection'!$E$2:$S$25000,5,FALSE)&amp;"/"&amp;VLOOKUP($A34,'[1]My Collection'!$E$2:$S$25000,6,FALSE)&amp;"]","")</f>
        <v/>
      </c>
      <c r="E34" s="5" t="str">
        <f>VLOOKUP($A34,'[1]My Collection'!$E$2:$S$25000,8,FALSE)</f>
        <v>Creatures you control have flying, first strike, vigilance, trample, haste, and protection from black and from red.</v>
      </c>
      <c r="F34" s="5">
        <f>VLOOKUP($A34,'[1]My Collection'!$E$2:$S$25000,11,FALSE)</f>
        <v>7</v>
      </c>
      <c r="G34" s="5" t="str">
        <f t="array" ref="G34">IF($A34&lt;&gt;"",IF(SUM(($A34='[1]My Collection'!$E$2:$E$25000)*(('[1]My Collection'!$A$2:$A$25000="YES")+('[1]My Collection'!$A$2:$A$25000="YES (Foil)")+('[1]My Collection'!$A$2:$A$25000="Promo")+('[1]My Collection'!$A$2:$A$25000="ON WAY TO ME")))&gt;0,"YES","need to buy"),"")</f>
        <v>need to buy</v>
      </c>
      <c r="H34" s="6"/>
    </row>
    <row r="35" spans="1:8" x14ac:dyDescent="0.2">
      <c r="A35" s="15" t="s">
        <v>57</v>
      </c>
      <c r="B35" s="4" t="str">
        <f>VLOOKUP($A35,'[1]My Collection'!$E$2:$S$25000,9,FALSE)</f>
        <v>{9}</v>
      </c>
      <c r="C35" s="5" t="str">
        <f>VLOOKUP($A35,'[1]My Collection'!$E$2:$S$25000,4,FALSE)</f>
        <v>Artifact</v>
      </c>
      <c r="D35" s="5" t="str">
        <f>IF(VLOOKUP($A35,'[1]My Collection'!$E$2:$S$25000,5,FALSE)&lt;&gt;""," ["&amp;VLOOKUP($A35,'[1]My Collection'!$E$2:$S$25000,5,FALSE)&amp;"/"&amp;VLOOKUP($A35,'[1]My Collection'!$E$2:$S$25000,6,FALSE)&amp;"]","")</f>
        <v/>
      </c>
      <c r="E35" s="5" t="str">
        <f>VLOOKUP($A35,'[1]My Collection'!$E$2:$S$25000,8,FALSE)</f>
        <v>Artifacts you control are indestructible.</v>
      </c>
      <c r="F35" s="5">
        <f>VLOOKUP($A35,'[1]My Collection'!$E$2:$S$25000,11,FALSE)</f>
        <v>9</v>
      </c>
      <c r="G35" s="5" t="str">
        <f t="array" ref="G35">IF($A35&lt;&gt;"",IF(SUM(($A35='[1]My Collection'!$E$2:$E$25000)*(('[1]My Collection'!$A$2:$A$25000="YES")+('[1]My Collection'!$A$2:$A$25000="YES (Foil)")+('[1]My Collection'!$A$2:$A$25000="Promo")+('[1]My Collection'!$A$2:$A$25000="ON WAY TO ME")))&gt;0,"YES","need to buy"),"")</f>
        <v>need to buy</v>
      </c>
      <c r="H35" s="6"/>
    </row>
    <row r="36" spans="1:8" ht="36" x14ac:dyDescent="0.2">
      <c r="A36" s="18" t="s">
        <v>58</v>
      </c>
      <c r="B36" s="4" t="str">
        <f>VLOOKUP($A36,'[1]My Collection'!$E$2:$S$25000,9,FALSE)</f>
        <v>{X}</v>
      </c>
      <c r="C36" s="5" t="str">
        <f>VLOOKUP($A36,'[1]My Collection'!$E$2:$S$25000,4,FALSE)</f>
        <v>Artifact</v>
      </c>
      <c r="D36" s="5" t="str">
        <f>IF(VLOOKUP($A36,'[1]My Collection'!$E$2:$S$25000,5,FALSE)&lt;&gt;""," ["&amp;VLOOKUP($A36,'[1]My Collection'!$E$2:$S$25000,5,FALSE)&amp;"/"&amp;VLOOKUP($A36,'[1]My Collection'!$E$2:$S$25000,6,FALSE)&amp;"]","")</f>
        <v/>
      </c>
      <c r="E36" s="5" t="str">
        <f>VLOOKUP($A36,'[1]My Collection'!$E$2:$S$25000,8,FALSE)</f>
        <v>Sunburst #_(This enters the battlefield with a charge counter on it for each color of mana spent to cast it.)_#?{2}, Sacrifice Engineered Explosives: Destroy each nonland permanent with converted mana cost equal to the number of charge counters on Engineered Explosives.</v>
      </c>
      <c r="F36" s="5">
        <f>VLOOKUP($A36,'[1]My Collection'!$E$2:$S$25000,11,FALSE)</f>
        <v>0</v>
      </c>
      <c r="G36" s="5" t="str">
        <f t="array" ref="G36">IF($A36&lt;&gt;"",IF(SUM(($A36='[1]My Collection'!$E$2:$E$25000)*(('[1]My Collection'!$A$2:$A$25000="YES")+('[1]My Collection'!$A$2:$A$25000="YES (Foil)")+('[1]My Collection'!$A$2:$A$25000="Promo")+('[1]My Collection'!$A$2:$A$25000="ON WAY TO ME")))&gt;0,"YES","need to buy"),"")</f>
        <v>need to buy</v>
      </c>
      <c r="H36" s="6"/>
    </row>
    <row r="37" spans="1:8" ht="24" x14ac:dyDescent="0.2">
      <c r="A37" s="18" t="s">
        <v>59</v>
      </c>
      <c r="B37" s="4" t="str">
        <f>VLOOKUP($A37,'[1]My Collection'!$E$2:$S$25000,9,FALSE)</f>
        <v>{3}</v>
      </c>
      <c r="C37" s="5" t="str">
        <f>VLOOKUP($A37,'[1]My Collection'!$E$2:$S$25000,4,FALSE)</f>
        <v>Artifact</v>
      </c>
      <c r="D37" s="5" t="str">
        <f>IF(VLOOKUP($A37,'[1]My Collection'!$E$2:$S$25000,5,FALSE)&lt;&gt;""," ["&amp;VLOOKUP($A37,'[1]My Collection'!$E$2:$S$25000,5,FALSE)&amp;"/"&amp;VLOOKUP($A37,'[1]My Collection'!$E$2:$S$25000,6,FALSE)&amp;"]","")</f>
        <v/>
      </c>
      <c r="E37" s="5" t="str">
        <f>VLOOKUP($A37,'[1]My Collection'!$E$2:$S$25000,8,FALSE)</f>
        <v>{4}, {T}: Put a fate counter on target permanent. {5}, {T}, Sacrifice Oblivion Stone: Destroy each nonland permanent without a fate counter on it, then remove all fate counters from all permanents.</v>
      </c>
      <c r="F37" s="5">
        <f>VLOOKUP($A37,'[1]My Collection'!$E$2:$S$25000,11,FALSE)</f>
        <v>3</v>
      </c>
      <c r="G37" s="5" t="str">
        <f t="array" ref="G37">IF($A37&lt;&gt;"",IF(SUM(($A37='[1]My Collection'!$E$2:$E$25000)*(('[1]My Collection'!$A$2:$A$25000="YES")+('[1]My Collection'!$A$2:$A$25000="YES (Foil)")+('[1]My Collection'!$A$2:$A$25000="Promo")+('[1]My Collection'!$A$2:$A$25000="ON WAY TO ME")))&gt;0,"YES","need to buy"),"")</f>
        <v>need to buy</v>
      </c>
      <c r="H37" s="6"/>
    </row>
    <row r="38" spans="1:8" x14ac:dyDescent="0.2">
      <c r="A38" s="18" t="s">
        <v>60</v>
      </c>
      <c r="B38" s="4" t="str">
        <f>VLOOKUP($A38,'[1]My Collection'!$E$2:$S$25000,9,FALSE)</f>
        <v>{4}</v>
      </c>
      <c r="C38" s="5" t="str">
        <f>VLOOKUP($A38,'[1]My Collection'!$E$2:$S$25000,4,FALSE)</f>
        <v>Artifact</v>
      </c>
      <c r="D38" s="5" t="str">
        <f>IF(VLOOKUP($A38,'[1]My Collection'!$E$2:$S$25000,5,FALSE)&lt;&gt;""," ["&amp;VLOOKUP($A38,'[1]My Collection'!$E$2:$S$25000,5,FALSE)&amp;"/"&amp;VLOOKUP($A38,'[1]My Collection'!$E$2:$S$25000,6,FALSE)&amp;"]","")</f>
        <v/>
      </c>
      <c r="E38" s="5" t="str">
        <f>VLOOKUP($A38,'[1]My Collection'!$E$2:$S$25000,8,FALSE)</f>
        <v>Nevinyrral's Disk enters the battlefield tapped. {1}, {T}: Destroy all artifacts, creatures, and enchantments.</v>
      </c>
      <c r="F38" s="5">
        <f>VLOOKUP($A38,'[1]My Collection'!$E$2:$S$25000,11,FALSE)</f>
        <v>4</v>
      </c>
      <c r="G38" s="5" t="str">
        <f t="array" ref="G38">IF($A38&lt;&gt;"",IF(SUM(($A38='[1]My Collection'!$E$2:$E$25000)*(('[1]My Collection'!$A$2:$A$25000="YES")+('[1]My Collection'!$A$2:$A$25000="YES (Foil)")+('[1]My Collection'!$A$2:$A$25000="Promo")+('[1]My Collection'!$A$2:$A$25000="ON WAY TO ME")))&gt;0,"YES","need to buy"),"")</f>
        <v>YES</v>
      </c>
      <c r="H38" s="6"/>
    </row>
    <row r="39" spans="1:8" x14ac:dyDescent="0.2">
      <c r="A39" s="18" t="s">
        <v>61</v>
      </c>
      <c r="B39" s="4" t="str">
        <f>VLOOKUP($A39,'[1]My Collection'!$E$2:$S$25000,9,FALSE)</f>
        <v>{5}</v>
      </c>
      <c r="C39" s="5" t="str">
        <f>VLOOKUP($A39,'[1]My Collection'!$E$2:$S$25000,4,FALSE)</f>
        <v>Legendary Artifact</v>
      </c>
      <c r="D39" s="5" t="str">
        <f>IF(VLOOKUP($A39,'[1]My Collection'!$E$2:$S$25000,5,FALSE)&lt;&gt;""," ["&amp;VLOOKUP($A39,'[1]My Collection'!$E$2:$S$25000,5,FALSE)&amp;"/"&amp;VLOOKUP($A39,'[1]My Collection'!$E$2:$S$25000,6,FALSE)&amp;"]","")</f>
        <v/>
      </c>
      <c r="E39" s="5" t="str">
        <f>VLOOKUP($A39,'[1]My Collection'!$E$2:$S$25000,8,FALSE)</f>
        <v>{2}: Target creature gains flying until end of turn. {5}, {T}: Destroy target creature with flying.</v>
      </c>
      <c r="F39" s="5">
        <f>VLOOKUP($A39,'[1]My Collection'!$E$2:$S$25000,11,FALSE)</f>
        <v>5</v>
      </c>
      <c r="G39" s="5" t="str">
        <f t="array" ref="G39">IF($A39&lt;&gt;"",IF(SUM(($A39='[1]My Collection'!$E$2:$E$25000)*(('[1]My Collection'!$A$2:$A$25000="YES")+('[1]My Collection'!$A$2:$A$25000="YES (Foil)")+('[1]My Collection'!$A$2:$A$25000="Promo")+('[1]My Collection'!$A$2:$A$25000="ON WAY TO ME")))&gt;0,"YES","need to buy"),"")</f>
        <v>need to buy</v>
      </c>
      <c r="H39" s="6"/>
    </row>
    <row r="40" spans="1:8" ht="24" x14ac:dyDescent="0.2">
      <c r="A40" s="18" t="s">
        <v>62</v>
      </c>
      <c r="B40" s="4" t="str">
        <f>VLOOKUP($A40,'[1]My Collection'!$E$2:$S$25000,9,FALSE)</f>
        <v>{7}</v>
      </c>
      <c r="C40" s="5" t="str">
        <f>VLOOKUP($A40,'[1]My Collection'!$E$2:$S$25000,4,FALSE)</f>
        <v>Artifact</v>
      </c>
      <c r="D40" s="5" t="str">
        <f>IF(VLOOKUP($A40,'[1]My Collection'!$E$2:$S$25000,5,FALSE)&lt;&gt;""," ["&amp;VLOOKUP($A40,'[1]My Collection'!$E$2:$S$25000,5,FALSE)&amp;"/"&amp;VLOOKUP($A40,'[1]My Collection'!$E$2:$S$25000,6,FALSE)&amp;"]","")</f>
        <v/>
      </c>
      <c r="E40" s="5" t="str">
        <f>VLOOKUP($A40,'[1]My Collection'!$E$2:$S$25000,8,FALSE)</f>
        <v>When Spine of Ish Sah enters the battlefield, destroy target permanent. When Spine of Ish Sah is put into a graveyard from the battlefield, return Spine of Ish Sah to its owner's hand.</v>
      </c>
      <c r="F40" s="5">
        <f>VLOOKUP($A40,'[1]My Collection'!$E$2:$S$25000,11,FALSE)</f>
        <v>7</v>
      </c>
      <c r="G40" s="5" t="str">
        <f t="array" ref="G40">IF($A40&lt;&gt;"",IF(SUM(($A40='[1]My Collection'!$E$2:$E$25000)*(('[1]My Collection'!$A$2:$A$25000="YES")+('[1]My Collection'!$A$2:$A$25000="YES (Foil)")+('[1]My Collection'!$A$2:$A$25000="Promo")+('[1]My Collection'!$A$2:$A$25000="ON WAY TO ME")))&gt;0,"YES","need to buy"),"")</f>
        <v>YES</v>
      </c>
      <c r="H40" s="6"/>
    </row>
    <row r="41" spans="1:8" ht="24" x14ac:dyDescent="0.2">
      <c r="A41" s="14" t="s">
        <v>63</v>
      </c>
      <c r="B41" s="4" t="str">
        <f>VLOOKUP($A41,'[1]My Collection'!$E$2:$S$25000,9,FALSE)</f>
        <v>{1}{U}</v>
      </c>
      <c r="C41" s="5" t="str">
        <f>VLOOKUP($A41,'[1]My Collection'!$E$2:$S$25000,4,FALSE)</f>
        <v>Artifact Creature — Vedalken Artificer</v>
      </c>
      <c r="D41" s="5" t="str">
        <f>IF(VLOOKUP($A41,'[1]My Collection'!$E$2:$S$25000,5,FALSE)&lt;&gt;""," ["&amp;VLOOKUP($A41,'[1]My Collection'!$E$2:$S$25000,5,FALSE)&amp;"/"&amp;VLOOKUP($A41,'[1]My Collection'!$E$2:$S$25000,6,FALSE)&amp;"]","")</f>
        <v xml:space="preserve"> [1/2]</v>
      </c>
      <c r="E41" s="5" t="str">
        <f>VLOOKUP($A41,'[1]My Collection'!$E$2:$S$25000,8,FALSE)</f>
        <v>Artifact spells you cast cost {1} less to cast.</v>
      </c>
      <c r="F41" s="5">
        <f>VLOOKUP($A41,'[1]My Collection'!$E$2:$S$25000,11,FALSE)</f>
        <v>2</v>
      </c>
      <c r="G41" s="5" t="str">
        <f t="array" ref="G41">IF($A41&lt;&gt;"",IF(SUM(($A41='[1]My Collection'!$E$2:$E$25000)*(('[1]My Collection'!$A$2:$A$25000="YES")+('[1]My Collection'!$A$2:$A$25000="YES (Foil)")+('[1]My Collection'!$A$2:$A$25000="Promo")+('[1]My Collection'!$A$2:$A$25000="ON WAY TO ME")))&gt;0,"YES","need to buy"),"")</f>
        <v>YES</v>
      </c>
      <c r="H41" s="6"/>
    </row>
    <row r="42" spans="1:8" x14ac:dyDescent="0.2">
      <c r="A42" s="14" t="s">
        <v>64</v>
      </c>
      <c r="B42" s="4" t="str">
        <f>VLOOKUP($A42,'[1]My Collection'!$E$2:$S$25000,9,FALSE)</f>
        <v>{2}</v>
      </c>
      <c r="C42" s="5" t="str">
        <f>VLOOKUP($A42,'[1]My Collection'!$E$2:$S$25000,4,FALSE)</f>
        <v>Artifact Creature — Construct</v>
      </c>
      <c r="D42" s="5" t="str">
        <f>IF(VLOOKUP($A42,'[1]My Collection'!$E$2:$S$25000,5,FALSE)&lt;&gt;""," ["&amp;VLOOKUP($A42,'[1]My Collection'!$E$2:$S$25000,5,FALSE)&amp;"/"&amp;VLOOKUP($A42,'[1]My Collection'!$E$2:$S$25000,6,FALSE)&amp;"]","")</f>
        <v xml:space="preserve"> [1/1]</v>
      </c>
      <c r="E42" s="5" t="str">
        <f>VLOOKUP($A42,'[1]My Collection'!$E$2:$S$25000,8,FALSE)</f>
        <v>{T}: You may put a land card from your hand onto the battlefield.</v>
      </c>
      <c r="F42" s="5">
        <f>VLOOKUP($A42,'[1]My Collection'!$E$2:$S$25000,11,FALSE)</f>
        <v>2</v>
      </c>
      <c r="G42" s="5" t="str">
        <f t="array" ref="G42">IF($A42&lt;&gt;"",IF(SUM(($A42='[1]My Collection'!$E$2:$E$25000)*(('[1]My Collection'!$A$2:$A$25000="YES")+('[1]My Collection'!$A$2:$A$25000="YES (Foil)")+('[1]My Collection'!$A$2:$A$25000="Promo")+('[1]My Collection'!$A$2:$A$25000="ON WAY TO ME")))&gt;0,"YES","need to buy"),"")</f>
        <v>YES</v>
      </c>
      <c r="H42" s="6"/>
    </row>
    <row r="43" spans="1:8" x14ac:dyDescent="0.2">
      <c r="A43" s="14" t="s">
        <v>65</v>
      </c>
      <c r="B43" s="4" t="str">
        <f>VLOOKUP($A43,'[1]My Collection'!$E$2:$S$25000,9,FALSE)</f>
        <v>{2}</v>
      </c>
      <c r="C43" s="5" t="str">
        <f>VLOOKUP($A43,'[1]My Collection'!$E$2:$S$25000,4,FALSE)</f>
        <v>Artifact Creature — Construct</v>
      </c>
      <c r="D43" s="5" t="str">
        <f>IF(VLOOKUP($A43,'[1]My Collection'!$E$2:$S$25000,5,FALSE)&lt;&gt;""," ["&amp;VLOOKUP($A43,'[1]My Collection'!$E$2:$S$25000,5,FALSE)&amp;"/"&amp;VLOOKUP($A43,'[1]My Collection'!$E$2:$S$25000,6,FALSE)&amp;"]","")</f>
        <v xml:space="preserve"> [0/1]</v>
      </c>
      <c r="E43" s="5" t="str">
        <f>VLOOKUP($A43,'[1]My Collection'!$E$2:$S$25000,8,FALSE)</f>
        <v>{T}, Put the top card of your library into your graveyard: Add {1} to your mana pool.</v>
      </c>
      <c r="F43" s="5">
        <f>VLOOKUP($A43,'[1]My Collection'!$E$2:$S$25000,11,FALSE)</f>
        <v>2</v>
      </c>
      <c r="G43" s="5" t="str">
        <f t="array" ref="G43">IF($A43&lt;&gt;"",IF(SUM(($A43='[1]My Collection'!$E$2:$E$25000)*(('[1]My Collection'!$A$2:$A$25000="YES")+('[1]My Collection'!$A$2:$A$25000="YES (Foil)")+('[1]My Collection'!$A$2:$A$25000="Promo")+('[1]My Collection'!$A$2:$A$25000="ON WAY TO ME")))&gt;0,"YES","need to buy"),"")</f>
        <v>YES</v>
      </c>
      <c r="H43" s="6"/>
    </row>
    <row r="44" spans="1:8" x14ac:dyDescent="0.2">
      <c r="A44" s="14" t="s">
        <v>66</v>
      </c>
      <c r="B44" s="4" t="str">
        <f>VLOOKUP($A44,'[1]My Collection'!$E$2:$S$25000,9,FALSE)</f>
        <v>{3}</v>
      </c>
      <c r="C44" s="5" t="str">
        <f>VLOOKUP($A44,'[1]My Collection'!$E$2:$S$25000,4,FALSE)</f>
        <v>Artifact Creature — Myr</v>
      </c>
      <c r="D44" s="5" t="str">
        <f>IF(VLOOKUP($A44,'[1]My Collection'!$E$2:$S$25000,5,FALSE)&lt;&gt;""," ["&amp;VLOOKUP($A44,'[1]My Collection'!$E$2:$S$25000,5,FALSE)&amp;"/"&amp;VLOOKUP($A44,'[1]My Collection'!$E$2:$S$25000,6,FALSE)&amp;"]","")</f>
        <v xml:space="preserve"> [2/2]</v>
      </c>
      <c r="E44" s="5" t="str">
        <f>VLOOKUP($A44,'[1]My Collection'!$E$2:$S$25000,8,FALSE)</f>
        <v>{T}: Add {2} to your mana pool.</v>
      </c>
      <c r="F44" s="5">
        <f>VLOOKUP($A44,'[1]My Collection'!$E$2:$S$25000,11,FALSE)</f>
        <v>3</v>
      </c>
      <c r="G44" s="5" t="str">
        <f t="array" ref="G44">IF($A44&lt;&gt;"",IF(SUM(($A44='[1]My Collection'!$E$2:$E$25000)*(('[1]My Collection'!$A$2:$A$25000="YES")+('[1]My Collection'!$A$2:$A$25000="YES (Foil)")+('[1]My Collection'!$A$2:$A$25000="Promo")+('[1]My Collection'!$A$2:$A$25000="ON WAY TO ME")))&gt;0,"YES","need to buy"),"")</f>
        <v>YES</v>
      </c>
      <c r="H44" s="6"/>
    </row>
    <row r="45" spans="1:8" ht="36" x14ac:dyDescent="0.2">
      <c r="A45" s="14" t="s">
        <v>67</v>
      </c>
      <c r="B45" s="4" t="str">
        <f>VLOOKUP($A45,'[1]My Collection'!$E$2:$S$25000,9,FALSE)</f>
        <v>{4}</v>
      </c>
      <c r="C45" s="5" t="str">
        <f>VLOOKUP($A45,'[1]My Collection'!$E$2:$S$25000,4,FALSE)</f>
        <v>Artifact Creature — Golem</v>
      </c>
      <c r="D45" s="5" t="str">
        <f>IF(VLOOKUP($A45,'[1]My Collection'!$E$2:$S$25000,5,FALSE)&lt;&gt;""," ["&amp;VLOOKUP($A45,'[1]My Collection'!$E$2:$S$25000,5,FALSE)&amp;"/"&amp;VLOOKUP($A45,'[1]My Collection'!$E$2:$S$25000,6,FALSE)&amp;"]","")</f>
        <v xml:space="preserve"> [2/2]</v>
      </c>
      <c r="E45" s="5" t="str">
        <f>VLOOKUP($A45,'[1]My Collection'!$E$2:$S$25000,8,FALSE)</f>
        <v>When Solemn Simulacrum enters the battlefield, you may search your library for a basic land card, put that card onto the battlefield tapped, then shuffle your library. When Solemn Simulacrum dies, you may draw a card.</v>
      </c>
      <c r="F45" s="5">
        <f>VLOOKUP($A45,'[1]My Collection'!$E$2:$S$25000,11,FALSE)</f>
        <v>4</v>
      </c>
      <c r="G45" s="5" t="str">
        <f t="array" ref="G45">IF($A45&lt;&gt;"",IF(SUM(($A45='[1]My Collection'!$E$2:$E$25000)*(('[1]My Collection'!$A$2:$A$25000="YES")+('[1]My Collection'!$A$2:$A$25000="YES (Foil)")+('[1]My Collection'!$A$2:$A$25000="Promo")+('[1]My Collection'!$A$2:$A$25000="ON WAY TO ME")))&gt;0,"YES","need to buy"),"")</f>
        <v>need to buy</v>
      </c>
      <c r="H45" s="6"/>
    </row>
    <row r="46" spans="1:8" x14ac:dyDescent="0.2">
      <c r="A46" s="17" t="s">
        <v>68</v>
      </c>
      <c r="B46" s="4" t="str">
        <f>VLOOKUP($A46,'[1]My Collection'!$E$2:$S$25000,9,FALSE)</f>
        <v>{2}</v>
      </c>
      <c r="C46" s="5" t="str">
        <f>VLOOKUP($A46,'[1]My Collection'!$E$2:$S$25000,4,FALSE)</f>
        <v>Artifact Creature — Myr</v>
      </c>
      <c r="D46" s="5" t="str">
        <f>IF(VLOOKUP($A46,'[1]My Collection'!$E$2:$S$25000,5,FALSE)&lt;&gt;""," ["&amp;VLOOKUP($A46,'[1]My Collection'!$E$2:$S$25000,5,FALSE)&amp;"/"&amp;VLOOKUP($A46,'[1]My Collection'!$E$2:$S$25000,6,FALSE)&amp;"]","")</f>
        <v xml:space="preserve"> [1/1]</v>
      </c>
      <c r="E46" s="5" t="str">
        <f>VLOOKUP($A46,'[1]My Collection'!$E$2:$S$25000,8,FALSE)</f>
        <v>When Myr Retriever dies, return another target artifact card from your graveyard to your hand.</v>
      </c>
      <c r="F46" s="5">
        <f>VLOOKUP($A46,'[1]My Collection'!$E$2:$S$25000,11,FALSE)</f>
        <v>2</v>
      </c>
      <c r="G46" s="5" t="str">
        <f t="array" ref="G46">IF($A46&lt;&gt;"",IF(SUM(($A46='[1]My Collection'!$E$2:$E$25000)*(('[1]My Collection'!$A$2:$A$25000="YES")+('[1]My Collection'!$A$2:$A$25000="YES (Foil)")+('[1]My Collection'!$A$2:$A$25000="Promo")+('[1]My Collection'!$A$2:$A$25000="ON WAY TO ME")))&gt;0,"YES","need to buy"),"")</f>
        <v>YES</v>
      </c>
      <c r="H46" s="6"/>
    </row>
    <row r="47" spans="1:8" x14ac:dyDescent="0.2">
      <c r="A47" s="17" t="s">
        <v>69</v>
      </c>
      <c r="B47" s="4" t="str">
        <f>VLOOKUP($A47,'[1]My Collection'!$E$2:$S$25000,9,FALSE)</f>
        <v>{3}</v>
      </c>
      <c r="C47" s="5" t="str">
        <f>VLOOKUP($A47,'[1]My Collection'!$E$2:$S$25000,4,FALSE)</f>
        <v>Artifact Creature — Bird</v>
      </c>
      <c r="D47" s="5" t="str">
        <f>IF(VLOOKUP($A47,'[1]My Collection'!$E$2:$S$25000,5,FALSE)&lt;&gt;""," ["&amp;VLOOKUP($A47,'[1]My Collection'!$E$2:$S$25000,5,FALSE)&amp;"/"&amp;VLOOKUP($A47,'[1]My Collection'!$E$2:$S$25000,6,FALSE)&amp;"]","")</f>
        <v xml:space="preserve"> [1/1]</v>
      </c>
      <c r="E47" s="5" t="str">
        <f>VLOOKUP($A47,'[1]My Collection'!$E$2:$S$25000,8,FALSE)</f>
        <v>Flying. When Junk Diver dies, return another target artifact card from your graveyard to your hand.</v>
      </c>
      <c r="F47" s="5">
        <f>VLOOKUP($A47,'[1]My Collection'!$E$2:$S$25000,11,FALSE)</f>
        <v>3</v>
      </c>
      <c r="G47" s="5" t="str">
        <f t="array" ref="G47">IF($A47&lt;&gt;"",IF(SUM(($A47='[1]My Collection'!$E$2:$E$25000)*(('[1]My Collection'!$A$2:$A$25000="YES")+('[1]My Collection'!$A$2:$A$25000="YES (Foil)")+('[1]My Collection'!$A$2:$A$25000="Promo")+('[1]My Collection'!$A$2:$A$25000="ON WAY TO ME")))&gt;0,"YES","need to buy"),"")</f>
        <v>need to buy</v>
      </c>
      <c r="H47" s="6"/>
    </row>
    <row r="48" spans="1:8" ht="36" x14ac:dyDescent="0.2">
      <c r="A48" s="17" t="s">
        <v>70</v>
      </c>
      <c r="B48" s="4" t="str">
        <f>VLOOKUP($A48,'[1]My Collection'!$E$2:$S$25000,9,FALSE)</f>
        <v>{3}{U}</v>
      </c>
      <c r="C48" s="5" t="str">
        <f>VLOOKUP($A48,'[1]My Collection'!$E$2:$S$25000,4,FALSE)</f>
        <v>Artifact Creature — Faerie Artificer</v>
      </c>
      <c r="D48" s="5" t="str">
        <f>IF(VLOOKUP($A48,'[1]My Collection'!$E$2:$S$25000,5,FALSE)&lt;&gt;""," ["&amp;VLOOKUP($A48,'[1]My Collection'!$E$2:$S$25000,5,FALSE)&amp;"/"&amp;VLOOKUP($A48,'[1]My Collection'!$E$2:$S$25000,6,FALSE)&amp;"]","")</f>
        <v xml:space="preserve"> [2/2]</v>
      </c>
      <c r="E48" s="5" t="str">
        <f>VLOOKUP($A48,'[1]My Collection'!$E$2:$S$25000,8,FALSE)</f>
        <v>Flying. When Faerie Mechanist enters the battlefield, look at the top three cards of your library. You may reveal an artifact card from among them and put it into your hand. Put the rest on the bottom of your library in any order.</v>
      </c>
      <c r="F48" s="5">
        <f>VLOOKUP($A48,'[1]My Collection'!$E$2:$S$25000,11,FALSE)</f>
        <v>4</v>
      </c>
      <c r="G48" s="5" t="str">
        <f t="array" ref="G48">IF($A48&lt;&gt;"",IF(SUM(($A48='[1]My Collection'!$E$2:$E$25000)*(('[1]My Collection'!$A$2:$A$25000="YES")+('[1]My Collection'!$A$2:$A$25000="YES (Foil)")+('[1]My Collection'!$A$2:$A$25000="Promo")+('[1]My Collection'!$A$2:$A$25000="ON WAY TO ME")))&gt;0,"YES","need to buy"),"")</f>
        <v>YES</v>
      </c>
      <c r="H48" s="6"/>
    </row>
    <row r="49" spans="1:8" x14ac:dyDescent="0.2">
      <c r="A49" s="14" t="s">
        <v>71</v>
      </c>
      <c r="B49" s="4" t="str">
        <f>VLOOKUP($A49,'[1]My Collection'!$E$2:$S$25000,9,FALSE)</f>
        <v>{2}</v>
      </c>
      <c r="C49" s="5" t="str">
        <f>VLOOKUP($A49,'[1]My Collection'!$E$2:$S$25000,4,FALSE)</f>
        <v>Artifact Creature — Gnome</v>
      </c>
      <c r="D49" s="5" t="str">
        <f>IF(VLOOKUP($A49,'[1]My Collection'!$E$2:$S$25000,5,FALSE)&lt;&gt;""," ["&amp;VLOOKUP($A49,'[1]My Collection'!$E$2:$S$25000,5,FALSE)&amp;"/"&amp;VLOOKUP($A49,'[1]My Collection'!$E$2:$S$25000,6,FALSE)&amp;"]","")</f>
        <v xml:space="preserve"> [1/1]</v>
      </c>
      <c r="E49" s="5" t="str">
        <f>VLOOKUP($A49,'[1]My Collection'!$E$2:$S$25000,8,FALSE)</f>
        <v>{4}, Sacrifice Copper Gnomes: You may put an artifact card from your hand onto the battlefield.</v>
      </c>
      <c r="F49" s="5">
        <f>VLOOKUP($A49,'[1]My Collection'!$E$2:$S$25000,11,FALSE)</f>
        <v>2</v>
      </c>
      <c r="G49" s="5" t="str">
        <f t="array" ref="G49">IF($A49&lt;&gt;"",IF(SUM(($A49='[1]My Collection'!$E$2:$E$25000)*(('[1]My Collection'!$A$2:$A$25000="YES")+('[1]My Collection'!$A$2:$A$25000="YES (Foil)")+('[1]My Collection'!$A$2:$A$25000="Promo")+('[1]My Collection'!$A$2:$A$25000="ON WAY TO ME")))&gt;0,"YES","need to buy"),"")</f>
        <v>YES</v>
      </c>
      <c r="H49" s="6"/>
    </row>
    <row r="50" spans="1:8" ht="24" x14ac:dyDescent="0.2">
      <c r="A50" s="14" t="s">
        <v>72</v>
      </c>
      <c r="B50" s="4" t="str">
        <f>VLOOKUP($A50,'[1]My Collection'!$E$2:$S$25000,9,FALSE)</f>
        <v>{3}</v>
      </c>
      <c r="C50" s="5" t="str">
        <f>VLOOKUP($A50,'[1]My Collection'!$E$2:$S$25000,4,FALSE)</f>
        <v>Artifact Creature — Scarecrow</v>
      </c>
      <c r="D50" s="5" t="str">
        <f>IF(VLOOKUP($A50,'[1]My Collection'!$E$2:$S$25000,5,FALSE)&lt;&gt;""," ["&amp;VLOOKUP($A50,'[1]My Collection'!$E$2:$S$25000,5,FALSE)&amp;"/"&amp;VLOOKUP($A50,'[1]My Collection'!$E$2:$S$25000,6,FALSE)&amp;"]","")</f>
        <v xml:space="preserve"> [1/2]</v>
      </c>
      <c r="E50" s="5" t="str">
        <f>VLOOKUP($A50,'[1]My Collection'!$E$2:$S$25000,8,FALSE)</f>
        <v>{1}, Sacrifice a Scarecrow: Draw a card. {4}, {T}: Return target artifact creature card from your graveyard to the battlefield.</v>
      </c>
      <c r="F50" s="5">
        <f>VLOOKUP($A50,'[1]My Collection'!$E$2:$S$25000,11,FALSE)</f>
        <v>3</v>
      </c>
      <c r="G50" s="5" t="str">
        <f t="array" ref="G50">IF($A50&lt;&gt;"",IF(SUM(($A50='[1]My Collection'!$E$2:$E$25000)*(('[1]My Collection'!$A$2:$A$25000="YES")+('[1]My Collection'!$A$2:$A$25000="YES (Foil)")+('[1]My Collection'!$A$2:$A$25000="Promo")+('[1]My Collection'!$A$2:$A$25000="ON WAY TO ME")))&gt;0,"YES","need to buy"),"")</f>
        <v>need to buy</v>
      </c>
      <c r="H50" s="6"/>
    </row>
    <row r="51" spans="1:8" ht="24" x14ac:dyDescent="0.2">
      <c r="A51" s="14" t="s">
        <v>73</v>
      </c>
      <c r="B51" s="4" t="str">
        <f>VLOOKUP($A51,'[1]My Collection'!$E$2:$S$25000,9,FALSE)</f>
        <v>{3}{U}</v>
      </c>
      <c r="C51" s="5" t="str">
        <f>VLOOKUP($A51,'[1]My Collection'!$E$2:$S$25000,4,FALSE)</f>
        <v>Artifact Creature — Human Artificer</v>
      </c>
      <c r="D51" s="5" t="str">
        <f>IF(VLOOKUP($A51,'[1]My Collection'!$E$2:$S$25000,5,FALSE)&lt;&gt;""," ["&amp;VLOOKUP($A51,'[1]My Collection'!$E$2:$S$25000,5,FALSE)&amp;"/"&amp;VLOOKUP($A51,'[1]My Collection'!$E$2:$S$25000,6,FALSE)&amp;"]","")</f>
        <v xml:space="preserve"> [1/2]</v>
      </c>
      <c r="E51" s="5" t="str">
        <f>VLOOKUP($A51,'[1]My Collection'!$E$2:$S$25000,8,FALSE)</f>
        <v>{U}, {T}, Return an artifact you control to its owner's hand: You may put an artifact card from your hand onto the battlefield.</v>
      </c>
      <c r="F51" s="5">
        <f>VLOOKUP($A51,'[1]My Collection'!$E$2:$S$25000,11,FALSE)</f>
        <v>4</v>
      </c>
      <c r="G51" s="5" t="str">
        <f t="array" ref="G51">IF($A51&lt;&gt;"",IF(SUM(($A51='[1]My Collection'!$E$2:$E$25000)*(('[1]My Collection'!$A$2:$A$25000="YES")+('[1]My Collection'!$A$2:$A$25000="YES (Foil)")+('[1]My Collection'!$A$2:$A$25000="Promo")+('[1]My Collection'!$A$2:$A$25000="ON WAY TO ME")))&gt;0,"YES","need to buy"),"")</f>
        <v>need to buy</v>
      </c>
      <c r="H51" s="6"/>
    </row>
    <row r="52" spans="1:8" ht="24" x14ac:dyDescent="0.2">
      <c r="A52" s="14" t="s">
        <v>74</v>
      </c>
      <c r="B52" s="4" t="str">
        <f>VLOOKUP($A52,'[1]My Collection'!$E$2:$S$25000,9,FALSE)</f>
        <v>{5}</v>
      </c>
      <c r="C52" s="5" t="str">
        <f>VLOOKUP($A52,'[1]My Collection'!$E$2:$S$25000,4,FALSE)</f>
        <v>Artifact Creature — Construct</v>
      </c>
      <c r="D52" s="5" t="str">
        <f>IF(VLOOKUP($A52,'[1]My Collection'!$E$2:$S$25000,5,FALSE)&lt;&gt;""," ["&amp;VLOOKUP($A52,'[1]My Collection'!$E$2:$S$25000,5,FALSE)&amp;"/"&amp;VLOOKUP($A52,'[1]My Collection'!$E$2:$S$25000,6,FALSE)&amp;"]","")</f>
        <v xml:space="preserve"> [3/5]</v>
      </c>
      <c r="E52" s="5" t="str">
        <f>VLOOKUP($A52,'[1]My Collection'!$E$2:$S$25000,8,FALSE)</f>
        <v>{T}, Sacrifice three artifacts: Search your library for an artifact card and put it onto the battlefield. Then shuffle your library.</v>
      </c>
      <c r="F52" s="5">
        <f>VLOOKUP($A52,'[1]My Collection'!$E$2:$S$25000,11,FALSE)</f>
        <v>5</v>
      </c>
      <c r="G52" s="5" t="str">
        <f t="array" ref="G52">IF($A52&lt;&gt;"",IF(SUM(($A52='[1]My Collection'!$E$2:$E$25000)*(('[1]My Collection'!$A$2:$A$25000="YES")+('[1]My Collection'!$A$2:$A$25000="YES (Foil)")+('[1]My Collection'!$A$2:$A$25000="Promo")+('[1]My Collection'!$A$2:$A$25000="ON WAY TO ME")))&gt;0,"YES","need to buy"),"")</f>
        <v>YES</v>
      </c>
      <c r="H52" s="6"/>
    </row>
    <row r="53" spans="1:8" ht="24" x14ac:dyDescent="0.2">
      <c r="A53" s="17" t="s">
        <v>75</v>
      </c>
      <c r="B53" s="4" t="str">
        <f>VLOOKUP($A53,'[1]My Collection'!$E$2:$S$25000,9,FALSE)</f>
        <v>{3}</v>
      </c>
      <c r="C53" s="5" t="str">
        <f>VLOOKUP($A53,'[1]My Collection'!$E$2:$S$25000,4,FALSE)</f>
        <v>Artifact Creature — Myr</v>
      </c>
      <c r="D53" s="5" t="str">
        <f>IF(VLOOKUP($A53,'[1]My Collection'!$E$2:$S$25000,5,FALSE)&lt;&gt;""," ["&amp;VLOOKUP($A53,'[1]My Collection'!$E$2:$S$25000,5,FALSE)&amp;"/"&amp;VLOOKUP($A53,'[1]My Collection'!$E$2:$S$25000,6,FALSE)&amp;"]","")</f>
        <v xml:space="preserve"> [1/4]</v>
      </c>
      <c r="E53" s="5" t="str">
        <f>VLOOKUP($A53,'[1]My Collection'!$E$2:$S$25000,8,FALSE)</f>
        <v>Imprint — {T}: Exile target artifact card from a graveyard. Myr Welder has all activated abilities of all cards exiled with it.</v>
      </c>
      <c r="F53" s="5">
        <f>VLOOKUP($A53,'[1]My Collection'!$E$2:$S$25000,11,FALSE)</f>
        <v>3</v>
      </c>
      <c r="G53" s="5" t="str">
        <f t="array" ref="G53">IF($A53&lt;&gt;"",IF(SUM(($A53='[1]My Collection'!$E$2:$E$25000)*(('[1]My Collection'!$A$2:$A$25000="YES")+('[1]My Collection'!$A$2:$A$25000="YES (Foil)")+('[1]My Collection'!$A$2:$A$25000="Promo")+('[1]My Collection'!$A$2:$A$25000="ON WAY TO ME")))&gt;0,"YES","need to buy"),"")</f>
        <v>YES</v>
      </c>
      <c r="H53" s="6"/>
    </row>
    <row r="54" spans="1:8" x14ac:dyDescent="0.2">
      <c r="A54" s="17" t="s">
        <v>76</v>
      </c>
      <c r="B54" s="4" t="str">
        <f>VLOOKUP($A54,'[1]My Collection'!$E$2:$S$25000,9,FALSE)</f>
        <v>{3}</v>
      </c>
      <c r="C54" s="5" t="str">
        <f>VLOOKUP($A54,'[1]My Collection'!$E$2:$S$25000,4,FALSE)</f>
        <v>Artifact Creature — Myr</v>
      </c>
      <c r="D54" s="5" t="str">
        <f>IF(VLOOKUP($A54,'[1]My Collection'!$E$2:$S$25000,5,FALSE)&lt;&gt;""," ["&amp;VLOOKUP($A54,'[1]My Collection'!$E$2:$S$25000,5,FALSE)&amp;"/"&amp;VLOOKUP($A54,'[1]My Collection'!$E$2:$S$25000,6,FALSE)&amp;"]","")</f>
        <v xml:space="preserve"> [2/2]</v>
      </c>
      <c r="E54" s="5" t="str">
        <f>VLOOKUP($A54,'[1]My Collection'!$E$2:$S$25000,8,FALSE)</f>
        <v>Flash. You may cast artifact cards as though they had flash.</v>
      </c>
      <c r="F54" s="5">
        <f>VLOOKUP($A54,'[1]My Collection'!$E$2:$S$25000,11,FALSE)</f>
        <v>3</v>
      </c>
      <c r="G54" s="5" t="str">
        <f t="array" ref="G54">IF($A54&lt;&gt;"",IF(SUM(($A54='[1]My Collection'!$E$2:$E$25000)*(('[1]My Collection'!$A$2:$A$25000="YES")+('[1]My Collection'!$A$2:$A$25000="YES (Foil)")+('[1]My Collection'!$A$2:$A$25000="Promo")+('[1]My Collection'!$A$2:$A$25000="ON WAY TO ME")))&gt;0,"YES","need to buy"),"")</f>
        <v>YES</v>
      </c>
      <c r="H54" s="6"/>
    </row>
    <row r="55" spans="1:8" ht="24" x14ac:dyDescent="0.2">
      <c r="A55" s="17" t="s">
        <v>77</v>
      </c>
      <c r="B55" s="4" t="str">
        <f>VLOOKUP($A55,'[1]My Collection'!$E$2:$S$25000,9,FALSE)</f>
        <v>{3}{PU}</v>
      </c>
      <c r="C55" s="5" t="str">
        <f>VLOOKUP($A55,'[1]My Collection'!$E$2:$S$25000,4,FALSE)</f>
        <v>Artifact Creature — Shapeshifter</v>
      </c>
      <c r="D55" s="5" t="str">
        <f>IF(VLOOKUP($A55,'[1]My Collection'!$E$2:$S$25000,5,FALSE)&lt;&gt;""," ["&amp;VLOOKUP($A55,'[1]My Collection'!$E$2:$S$25000,5,FALSE)&amp;"/"&amp;VLOOKUP($A55,'[1]My Collection'!$E$2:$S$25000,6,FALSE)&amp;"]","")</f>
        <v xml:space="preserve"> [0/0]</v>
      </c>
      <c r="E55" s="5" t="str">
        <f>VLOOKUP($A55,'[1]My Collection'!$E$2:$S$25000,8,FALSE)</f>
        <v>You may have Phyrexian Metamorph enter the battlefield as a copy of any artifact or creature on the battlefield, except it's an artifact in addition to its other types.</v>
      </c>
      <c r="F55" s="5">
        <f>VLOOKUP($A55,'[1]My Collection'!$E$2:$S$25000,11,FALSE)</f>
        <v>4</v>
      </c>
      <c r="G55" s="5" t="str">
        <f t="array" ref="G55">IF($A55&lt;&gt;"",IF(SUM(($A55='[1]My Collection'!$E$2:$E$25000)*(('[1]My Collection'!$A$2:$A$25000="YES")+('[1]My Collection'!$A$2:$A$25000="YES (Foil)")+('[1]My Collection'!$A$2:$A$25000="Promo")+('[1]My Collection'!$A$2:$A$25000="ON WAY TO ME")))&gt;0,"YES","need to buy"),"")</f>
        <v>YES</v>
      </c>
      <c r="H55" s="6"/>
    </row>
    <row r="56" spans="1:8" ht="36" x14ac:dyDescent="0.2">
      <c r="A56" s="17" t="s">
        <v>78</v>
      </c>
      <c r="B56" s="4" t="str">
        <f>VLOOKUP($A56,'[1]My Collection'!$E$2:$S$25000,9,FALSE)</f>
        <v>{5}</v>
      </c>
      <c r="C56" s="5" t="str">
        <f>VLOOKUP($A56,'[1]My Collection'!$E$2:$S$25000,4,FALSE)</f>
        <v>Legendary Artifact Creature — Golem</v>
      </c>
      <c r="D56" s="5" t="str">
        <f>IF(VLOOKUP($A56,'[1]My Collection'!$E$2:$S$25000,5,FALSE)&lt;&gt;""," ["&amp;VLOOKUP($A56,'[1]My Collection'!$E$2:$S$25000,5,FALSE)&amp;"/"&amp;VLOOKUP($A56,'[1]My Collection'!$E$2:$S$25000,6,FALSE)&amp;"]","")</f>
        <v xml:space="preserve"> [4/4]</v>
      </c>
      <c r="E56" s="5" t="str">
        <f>VLOOKUP($A56,'[1]My Collection'!$E$2:$S$25000,8,FALSE)</f>
        <v>Whenever Karn, Silver Golem blocks or becomes blocked, it gets -4/+4 until end of turn. {1}: Target noncreature artifact becomes an artifact creature with power and toughness each equal to its converted mana cost until end of turn.</v>
      </c>
      <c r="F56" s="5">
        <f>VLOOKUP($A56,'[1]My Collection'!$E$2:$S$25000,11,FALSE)</f>
        <v>5</v>
      </c>
      <c r="G56" s="5" t="str">
        <f t="array" ref="G56">IF($A56&lt;&gt;"",IF(SUM(($A56='[1]My Collection'!$E$2:$E$25000)*(('[1]My Collection'!$A$2:$A$25000="YES")+('[1]My Collection'!$A$2:$A$25000="YES (Foil)")+('[1]My Collection'!$A$2:$A$25000="Promo")+('[1]My Collection'!$A$2:$A$25000="ON WAY TO ME")))&gt;0,"YES","need to buy"),"")</f>
        <v>YES</v>
      </c>
      <c r="H56" s="6"/>
    </row>
    <row r="57" spans="1:8" ht="36" x14ac:dyDescent="0.2">
      <c r="A57" s="17" t="s">
        <v>79</v>
      </c>
      <c r="B57" s="4" t="str">
        <f>VLOOKUP($A57,'[1]My Collection'!$E$2:$S$25000,9,FALSE)</f>
        <v>{6}</v>
      </c>
      <c r="C57" s="5" t="str">
        <f>VLOOKUP($A57,'[1]My Collection'!$E$2:$S$25000,4,FALSE)</f>
        <v>Artifact Creature — Shapeshifter</v>
      </c>
      <c r="D57" s="5" t="str">
        <f>IF(VLOOKUP($A57,'[1]My Collection'!$E$2:$S$25000,5,FALSE)&lt;&gt;""," ["&amp;VLOOKUP($A57,'[1]My Collection'!$E$2:$S$25000,5,FALSE)&amp;"/"&amp;VLOOKUP($A57,'[1]My Collection'!$E$2:$S$25000,6,FALSE)&amp;"]","")</f>
        <v xml:space="preserve"> [2/4]</v>
      </c>
      <c r="E57" s="5" t="str">
        <f>VLOOKUP($A57,'[1]My Collection'!$E$2:$S$25000,8,FALSE)</f>
        <v>Imprint — When Duplicant enters the battlefield, you may exile target nontoken creature. As long as the exiled card is a creature card, Duplicant has that card's power, toughness, and creature types. It's still a Shapeshifter.</v>
      </c>
      <c r="F57" s="5">
        <f>VLOOKUP($A57,'[1]My Collection'!$E$2:$S$25000,11,FALSE)</f>
        <v>6</v>
      </c>
      <c r="G57" s="5" t="str">
        <f t="array" ref="G57">IF($A57&lt;&gt;"",IF(SUM(($A57='[1]My Collection'!$E$2:$E$25000)*(('[1]My Collection'!$A$2:$A$25000="YES")+('[1]My Collection'!$A$2:$A$25000="YES (Foil)")+('[1]My Collection'!$A$2:$A$25000="Promo")+('[1]My Collection'!$A$2:$A$25000="ON WAY TO ME")))&gt;0,"YES","need to buy"),"")</f>
        <v>need to buy</v>
      </c>
      <c r="H57" s="6"/>
    </row>
    <row r="58" spans="1:8" ht="24" x14ac:dyDescent="0.2">
      <c r="A58" s="17" t="s">
        <v>80</v>
      </c>
      <c r="B58" s="4" t="str">
        <f>VLOOKUP($A58,'[1]My Collection'!$E$2:$S$25000,9,FALSE)</f>
        <v>{6}</v>
      </c>
      <c r="C58" s="5" t="str">
        <f>VLOOKUP($A58,'[1]My Collection'!$E$2:$S$25000,4,FALSE)</f>
        <v>Artifact Creature — Wurm</v>
      </c>
      <c r="D58" s="5" t="str">
        <f>IF(VLOOKUP($A58,'[1]My Collection'!$E$2:$S$25000,5,FALSE)&lt;&gt;""," ["&amp;VLOOKUP($A58,'[1]My Collection'!$E$2:$S$25000,5,FALSE)&amp;"/"&amp;VLOOKUP($A58,'[1]My Collection'!$E$2:$S$25000,6,FALSE)&amp;"]","")</f>
        <v xml:space="preserve"> [6/6]</v>
      </c>
      <c r="E58" s="5" t="str">
        <f>VLOOKUP($A58,'[1]My Collection'!$E$2:$S$25000,8,FALSE)</f>
        <v>Deathtouch, lifelink. When Wurmcoil Engine dies, put a 3/3 colorless Wurm artifact creature token with deathtouch and a 3/3 colorless Wurm artifact creature token with lifelink onto the battlefield.</v>
      </c>
      <c r="F58" s="5">
        <f>VLOOKUP($A58,'[1]My Collection'!$E$2:$S$25000,11,FALSE)</f>
        <v>6</v>
      </c>
      <c r="G58" s="5" t="str">
        <f t="array" ref="G58">IF($A58&lt;&gt;"",IF(SUM(($A58='[1]My Collection'!$E$2:$E$25000)*(('[1]My Collection'!$A$2:$A$25000="YES")+('[1]My Collection'!$A$2:$A$25000="YES (Foil)")+('[1]My Collection'!$A$2:$A$25000="Promo")+('[1]My Collection'!$A$2:$A$25000="ON WAY TO ME")))&gt;0,"YES","need to buy"),"")</f>
        <v>YES</v>
      </c>
      <c r="H58" s="6"/>
    </row>
    <row r="59" spans="1:8" ht="36" x14ac:dyDescent="0.2">
      <c r="A59" s="17" t="s">
        <v>81</v>
      </c>
      <c r="B59" s="4" t="str">
        <f>VLOOKUP($A59,'[1]My Collection'!$E$2:$S$25000,9,FALSE)</f>
        <v>{6}</v>
      </c>
      <c r="C59" s="5" t="str">
        <f>VLOOKUP($A59,'[1]My Collection'!$E$2:$S$25000,4,FALSE)</f>
        <v>Artifact Creature — Dragon</v>
      </c>
      <c r="D59" s="5" t="str">
        <f>IF(VLOOKUP($A59,'[1]My Collection'!$E$2:$S$25000,5,FALSE)&lt;&gt;""," ["&amp;VLOOKUP($A59,'[1]My Collection'!$E$2:$S$25000,5,FALSE)&amp;"/"&amp;VLOOKUP($A59,'[1]My Collection'!$E$2:$S$25000,6,FALSE)&amp;"]","")</f>
        <v xml:space="preserve"> [5/5]</v>
      </c>
      <c r="E59" s="5" t="str">
        <f>VLOOKUP($A59,'[1]My Collection'!$E$2:$S$25000,8,FALSE)</f>
        <v>Flying. {2}: Steel Hellkite gets +1/+0 until end of turn. {X}: Destroy each nonland permanent with converted mana cost X whose controller was dealt combat damage by Steel Hellkite this turn. Activate this ability only once each turn.</v>
      </c>
      <c r="F59" s="5">
        <f>VLOOKUP($A59,'[1]My Collection'!$E$2:$S$25000,11,FALSE)</f>
        <v>6</v>
      </c>
      <c r="G59" s="5" t="str">
        <f t="array" ref="G59">IF($A59&lt;&gt;"",IF(SUM(($A59='[1]My Collection'!$E$2:$E$25000)*(('[1]My Collection'!$A$2:$A$25000="YES")+('[1]My Collection'!$A$2:$A$25000="YES (Foil)")+('[1]My Collection'!$A$2:$A$25000="Promo")+('[1]My Collection'!$A$2:$A$25000="ON WAY TO ME")))&gt;0,"YES","need to buy"),"")</f>
        <v>YES</v>
      </c>
      <c r="H59" s="6"/>
    </row>
    <row r="60" spans="1:8" ht="24" x14ac:dyDescent="0.2">
      <c r="A60" s="17" t="s">
        <v>82</v>
      </c>
      <c r="B60" s="4" t="str">
        <f>VLOOKUP($A60,'[1]My Collection'!$E$2:$S$25000,9,FALSE)</f>
        <v>{7}</v>
      </c>
      <c r="C60" s="5" t="str">
        <f>VLOOKUP($A60,'[1]My Collection'!$E$2:$S$25000,4,FALSE)</f>
        <v>Legendary Artifact Creature — Wizard</v>
      </c>
      <c r="D60" s="5" t="str">
        <f>IF(VLOOKUP($A60,'[1]My Collection'!$E$2:$S$25000,5,FALSE)&lt;&gt;""," ["&amp;VLOOKUP($A60,'[1]My Collection'!$E$2:$S$25000,5,FALSE)&amp;"/"&amp;VLOOKUP($A60,'[1]My Collection'!$E$2:$S$25000,6,FALSE)&amp;"]","")</f>
        <v xml:space="preserve"> [4/5]</v>
      </c>
      <c r="E60" s="5" t="str">
        <f>VLOOKUP($A60,'[1]My Collection'!$E$2:$S$25000,8,FALSE)</f>
        <v>{1}{U}{U}: Target permanent becomes an artifact in addition to its other types. {3}{U}: Gain control of target artifact.</v>
      </c>
      <c r="F60" s="5">
        <f>VLOOKUP($A60,'[1]My Collection'!$E$2:$S$25000,11,FALSE)</f>
        <v>7</v>
      </c>
      <c r="G60" s="5" t="str">
        <f t="array" ref="G60">IF($A60&lt;&gt;"",IF(SUM(($A60='[1]My Collection'!$E$2:$E$25000)*(('[1]My Collection'!$A$2:$A$25000="YES")+('[1]My Collection'!$A$2:$A$25000="YES (Foil)")+('[1]My Collection'!$A$2:$A$25000="Promo")+('[1]My Collection'!$A$2:$A$25000="ON WAY TO ME")))&gt;0,"YES","need to buy"),"")</f>
        <v>need to buy</v>
      </c>
      <c r="H60" s="6"/>
    </row>
    <row r="61" spans="1:8" x14ac:dyDescent="0.2">
      <c r="A61" s="17" t="s">
        <v>83</v>
      </c>
      <c r="B61" s="4" t="str">
        <f>VLOOKUP($A61,'[1]My Collection'!$E$2:$S$25000,9,FALSE)</f>
        <v>{7}</v>
      </c>
      <c r="C61" s="5" t="str">
        <f>VLOOKUP($A61,'[1]My Collection'!$E$2:$S$25000,4,FALSE)</f>
        <v>Artifact Creature — Angel</v>
      </c>
      <c r="D61" s="5" t="str">
        <f>IF(VLOOKUP($A61,'[1]My Collection'!$E$2:$S$25000,5,FALSE)&lt;&gt;""," ["&amp;VLOOKUP($A61,'[1]My Collection'!$E$2:$S$25000,5,FALSE)&amp;"/"&amp;VLOOKUP($A61,'[1]My Collection'!$E$2:$S$25000,6,FALSE)&amp;"]","")</f>
        <v xml:space="preserve"> [4/4]</v>
      </c>
      <c r="E61" s="5" t="str">
        <f>VLOOKUP($A61,'[1]My Collection'!$E$2:$S$25000,8,FALSE)</f>
        <v>Flying. You can't lose the game and your opponents can't win the game.</v>
      </c>
      <c r="F61" s="5">
        <f>VLOOKUP($A61,'[1]My Collection'!$E$2:$S$25000,11,FALSE)</f>
        <v>7</v>
      </c>
      <c r="G61" s="5" t="str">
        <f t="array" ref="G61">IF($A61&lt;&gt;"",IF(SUM(($A61='[1]My Collection'!$E$2:$E$25000)*(('[1]My Collection'!$A$2:$A$25000="YES")+('[1]My Collection'!$A$2:$A$25000="YES (Foil)")+('[1]My Collection'!$A$2:$A$25000="Promo")+('[1]My Collection'!$A$2:$A$25000="ON WAY TO ME")))&gt;0,"YES","need to buy"),"")</f>
        <v>need to buy</v>
      </c>
      <c r="H61" s="6"/>
    </row>
    <row r="62" spans="1:8" ht="24" x14ac:dyDescent="0.2">
      <c r="A62" s="14" t="s">
        <v>84</v>
      </c>
      <c r="B62" s="4" t="str">
        <f>VLOOKUP($A62,'[1]My Collection'!$E$2:$S$25000,9,FALSE)</f>
        <v>{1}{U}</v>
      </c>
      <c r="C62" s="5" t="str">
        <f>VLOOKUP($A62,'[1]My Collection'!$E$2:$S$25000,4,FALSE)</f>
        <v>Creature — Vedalken Artificer</v>
      </c>
      <c r="D62" s="5" t="str">
        <f>IF(VLOOKUP($A62,'[1]My Collection'!$E$2:$S$25000,5,FALSE)&lt;&gt;""," ["&amp;VLOOKUP($A62,'[1]My Collection'!$E$2:$S$25000,5,FALSE)&amp;"/"&amp;VLOOKUP($A62,'[1]My Collection'!$E$2:$S$25000,6,FALSE)&amp;"]","")</f>
        <v xml:space="preserve"> [1/1]</v>
      </c>
      <c r="E62" s="5" t="str">
        <f>VLOOKUP($A62,'[1]My Collection'!$E$2:$S$25000,8,FALSE)</f>
        <v>{T}: Add two mana of any one color to your mana pool. Spend this mana only to cast artifact spells or activate abilities of artifacts.</v>
      </c>
      <c r="F62" s="5">
        <f>VLOOKUP($A62,'[1]My Collection'!$E$2:$S$25000,11,FALSE)</f>
        <v>2</v>
      </c>
      <c r="G62" s="5" t="str">
        <f t="array" ref="G62">IF($A62&lt;&gt;"",IF(SUM(($A62='[1]My Collection'!$E$2:$E$25000)*(('[1]My Collection'!$A$2:$A$25000="YES")+('[1]My Collection'!$A$2:$A$25000="YES (Foil)")+('[1]My Collection'!$A$2:$A$25000="Promo")+('[1]My Collection'!$A$2:$A$25000="ON WAY TO ME")))&gt;0,"YES","need to buy"),"")</f>
        <v>YES</v>
      </c>
      <c r="H62" s="6"/>
    </row>
    <row r="63" spans="1:8" x14ac:dyDescent="0.2">
      <c r="A63" s="14" t="s">
        <v>85</v>
      </c>
      <c r="B63" s="4" t="str">
        <f>VLOOKUP($A63,'[1]My Collection'!$E$2:$S$25000,9,FALSE)</f>
        <v>{1}{U}</v>
      </c>
      <c r="C63" s="5" t="str">
        <f>VLOOKUP($A63,'[1]My Collection'!$E$2:$S$25000,4,FALSE)</f>
        <v>Creature — Human Artificer</v>
      </c>
      <c r="D63" s="5" t="str">
        <f>IF(VLOOKUP($A63,'[1]My Collection'!$E$2:$S$25000,5,FALSE)&lt;&gt;""," ["&amp;VLOOKUP($A63,'[1]My Collection'!$E$2:$S$25000,5,FALSE)&amp;"/"&amp;VLOOKUP($A63,'[1]My Collection'!$E$2:$S$25000,6,FALSE)&amp;"]","")</f>
        <v xml:space="preserve"> [2/1]</v>
      </c>
      <c r="E63" s="5" t="str">
        <f>VLOOKUP($A63,'[1]My Collection'!$E$2:$S$25000,8,FALSE)</f>
        <v>Whenever you cast an artifact spell, you may draw a card. If you do, discard a card.</v>
      </c>
      <c r="F63" s="5">
        <f>VLOOKUP($A63,'[1]My Collection'!$E$2:$S$25000,11,FALSE)</f>
        <v>2</v>
      </c>
      <c r="G63" s="5" t="str">
        <f t="array" ref="G63">IF($A63&lt;&gt;"",IF(SUM(($A63='[1]My Collection'!$E$2:$E$25000)*(('[1]My Collection'!$A$2:$A$25000="YES")+('[1]My Collection'!$A$2:$A$25000="YES (Foil)")+('[1]My Collection'!$A$2:$A$25000="Promo")+('[1]My Collection'!$A$2:$A$25000="ON WAY TO ME")))&gt;0,"YES","need to buy"),"")</f>
        <v>YES</v>
      </c>
      <c r="H63" s="6"/>
    </row>
    <row r="64" spans="1:8" ht="36" x14ac:dyDescent="0.2">
      <c r="A64" s="14" t="s">
        <v>86</v>
      </c>
      <c r="B64" s="4" t="str">
        <f>VLOOKUP($A64,'[1]My Collection'!$E$2:$S$25000,9,FALSE)</f>
        <v>{1}{U}{U}</v>
      </c>
      <c r="C64" s="5" t="str">
        <f>VLOOKUP($A64,'[1]My Collection'!$E$2:$S$25000,4,FALSE)</f>
        <v>Creature — Vedalken Artificer</v>
      </c>
      <c r="D64" s="5" t="str">
        <f>IF(VLOOKUP($A64,'[1]My Collection'!$E$2:$S$25000,5,FALSE)&lt;&gt;""," ["&amp;VLOOKUP($A64,'[1]My Collection'!$E$2:$S$25000,5,FALSE)&amp;"/"&amp;VLOOKUP($A64,'[1]My Collection'!$E$2:$S$25000,6,FALSE)&amp;"]","")</f>
        <v xml:space="preserve"> [1/3]</v>
      </c>
      <c r="E64" s="5" t="str">
        <f>VLOOKUP($A64,'[1]My Collection'!$E$2:$S$25000,8,FALSE)</f>
        <v>Other blue creatures you control get +1/+1. {U}: Target artifact creature becomes blue until end of turn. Tap an untapped blue creature you control: Add {2} to your mana pool. Spend this mana only to cast artifact spells or activate abilities of artifacts.</v>
      </c>
      <c r="F64" s="5">
        <f>VLOOKUP($A64,'[1]My Collection'!$E$2:$S$25000,11,FALSE)</f>
        <v>3</v>
      </c>
      <c r="G64" s="5" t="str">
        <f t="array" ref="G64">IF($A64&lt;&gt;"",IF(SUM(($A64='[1]My Collection'!$E$2:$E$25000)*(('[1]My Collection'!$A$2:$A$25000="YES")+('[1]My Collection'!$A$2:$A$25000="YES (Foil)")+('[1]My Collection'!$A$2:$A$25000="Promo")+('[1]My Collection'!$A$2:$A$25000="ON WAY TO ME")))&gt;0,"YES","need to buy"),"")</f>
        <v>YES</v>
      </c>
      <c r="H64" s="6"/>
    </row>
    <row r="65" spans="1:8" ht="36" x14ac:dyDescent="0.2">
      <c r="A65" s="14" t="s">
        <v>87</v>
      </c>
      <c r="B65" s="4" t="str">
        <f>VLOOKUP($A65,'[1]My Collection'!$E$2:$S$25000,9,FALSE)</f>
        <v>{1}{U}{U}</v>
      </c>
      <c r="C65" s="5" t="str">
        <f>VLOOKUP($A65,'[1]My Collection'!$E$2:$S$25000,4,FALSE)</f>
        <v>Legendary Creature — Merfolk Rogue</v>
      </c>
      <c r="D65" s="5" t="str">
        <f>IF(VLOOKUP($A65,'[1]My Collection'!$E$2:$S$25000,5,FALSE)&lt;&gt;""," ["&amp;VLOOKUP($A65,'[1]My Collection'!$E$2:$S$25000,5,FALSE)&amp;"/"&amp;VLOOKUP($A65,'[1]My Collection'!$E$2:$S$25000,6,FALSE)&amp;"]","")</f>
        <v xml:space="preserve"> [2/2]</v>
      </c>
      <c r="E65" s="5" t="str">
        <f>VLOOKUP($A65,'[1]My Collection'!$E$2:$S$25000,8,FALSE)</f>
        <v>Islandwalk. Whenever Thada Adel, Acquisitor deals combat damage to a player, search that player's library for an artifact card and exile it. Then that player shuffles his or her library. Until end of turn, you may play that card.</v>
      </c>
      <c r="F65" s="5">
        <f>VLOOKUP($A65,'[1]My Collection'!$E$2:$S$25000,11,FALSE)</f>
        <v>3</v>
      </c>
      <c r="G65" s="5" t="str">
        <f t="array" ref="G65">IF($A65&lt;&gt;"",IF(SUM(($A65='[1]My Collection'!$E$2:$E$25000)*(('[1]My Collection'!$A$2:$A$25000="YES")+('[1]My Collection'!$A$2:$A$25000="YES (Foil)")+('[1]My Collection'!$A$2:$A$25000="Promo")+('[1]My Collection'!$A$2:$A$25000="ON WAY TO ME")))&gt;0,"YES","need to buy"),"")</f>
        <v>YES</v>
      </c>
      <c r="H65" s="6"/>
    </row>
    <row r="66" spans="1:8" ht="24" x14ac:dyDescent="0.2">
      <c r="A66" s="14" t="s">
        <v>88</v>
      </c>
      <c r="B66" s="4" t="str">
        <f>VLOOKUP($A66,'[1]My Collection'!$E$2:$S$25000,9,FALSE)</f>
        <v>{2}{U}</v>
      </c>
      <c r="C66" s="5" t="str">
        <f>VLOOKUP($A66,'[1]My Collection'!$E$2:$S$25000,4,FALSE)</f>
        <v>Creature — Human Wizard</v>
      </c>
      <c r="D66" s="5" t="str">
        <f>IF(VLOOKUP($A66,'[1]My Collection'!$E$2:$S$25000,5,FALSE)&lt;&gt;""," ["&amp;VLOOKUP($A66,'[1]My Collection'!$E$2:$S$25000,5,FALSE)&amp;"/"&amp;VLOOKUP($A66,'[1]My Collection'!$E$2:$S$25000,6,FALSE)&amp;"]","")</f>
        <v xml:space="preserve"> [2/2]</v>
      </c>
      <c r="E66" s="5" t="str">
        <f>VLOOKUP($A66,'[1]My Collection'!$E$2:$S$25000,8,FALSE)</f>
        <v>When Trinket Mage enters the battlefield, you may search your library for an artifact card with converted mana cost 1 or less, reveal that card, and put it into your hand. If you do, shuffle your library.</v>
      </c>
      <c r="F66" s="5">
        <f>VLOOKUP($A66,'[1]My Collection'!$E$2:$S$25000,11,FALSE)</f>
        <v>3</v>
      </c>
      <c r="G66" s="5" t="str">
        <f t="array" ref="G66">IF($A66&lt;&gt;"",IF(SUM(($A66='[1]My Collection'!$E$2:$E$25000)*(('[1]My Collection'!$A$2:$A$25000="YES")+('[1]My Collection'!$A$2:$A$25000="YES (Foil)")+('[1]My Collection'!$A$2:$A$25000="Promo")+('[1]My Collection'!$A$2:$A$25000="ON WAY TO ME")))&gt;0,"YES","need to buy"),"")</f>
        <v>YES</v>
      </c>
      <c r="H66" s="6"/>
    </row>
    <row r="67" spans="1:8" x14ac:dyDescent="0.2">
      <c r="A67" s="14" t="s">
        <v>89</v>
      </c>
      <c r="B67" s="4" t="str">
        <f>VLOOKUP($A67,'[1]My Collection'!$E$2:$S$25000,9,FALSE)</f>
        <v>{1}{U}{U}</v>
      </c>
      <c r="C67" s="5" t="str">
        <f>VLOOKUP($A67,'[1]My Collection'!$E$2:$S$25000,4,FALSE)</f>
        <v>Enchantment</v>
      </c>
      <c r="D67" s="5" t="str">
        <f>IF(VLOOKUP($A67,'[1]My Collection'!$E$2:$S$25000,5,FALSE)&lt;&gt;""," ["&amp;VLOOKUP($A67,'[1]My Collection'!$E$2:$S$25000,5,FALSE)&amp;"/"&amp;VLOOKUP($A67,'[1]My Collection'!$E$2:$S$25000,6,FALSE)&amp;"]","")</f>
        <v/>
      </c>
      <c r="E67" s="5" t="str">
        <f>VLOOKUP($A67,'[1]My Collection'!$E$2:$S$25000,8,FALSE)</f>
        <v>Whenever you cast a creature spell, you may pay {1}. If you do, return target creature to its owner's hand.</v>
      </c>
      <c r="F67" s="5">
        <f>VLOOKUP($A67,'[1]My Collection'!$E$2:$S$25000,11,FALSE)</f>
        <v>3</v>
      </c>
      <c r="G67" s="5" t="str">
        <f t="array" ref="G67">IF($A67&lt;&gt;"",IF(SUM(($A67='[1]My Collection'!$E$2:$E$25000)*(('[1]My Collection'!$A$2:$A$25000="YES")+('[1]My Collection'!$A$2:$A$25000="YES (Foil)")+('[1]My Collection'!$A$2:$A$25000="Promo")+('[1]My Collection'!$A$2:$A$25000="ON WAY TO ME")))&gt;0,"YES","need to buy"),"")</f>
        <v>YES</v>
      </c>
      <c r="H67" s="6"/>
    </row>
    <row r="68" spans="1:8" x14ac:dyDescent="0.2">
      <c r="A68" s="14" t="s">
        <v>90</v>
      </c>
      <c r="B68" s="4" t="str">
        <f>VLOOKUP($A68,'[1]My Collection'!$E$2:$S$25000,9,FALSE)</f>
        <v>{2}{U}</v>
      </c>
      <c r="C68" s="5" t="str">
        <f>VLOOKUP($A68,'[1]My Collection'!$E$2:$S$25000,4,FALSE)</f>
        <v>Enchantment</v>
      </c>
      <c r="D68" s="5" t="str">
        <f>IF(VLOOKUP($A68,'[1]My Collection'!$E$2:$S$25000,5,FALSE)&lt;&gt;""," ["&amp;VLOOKUP($A68,'[1]My Collection'!$E$2:$S$25000,5,FALSE)&amp;"/"&amp;VLOOKUP($A68,'[1]My Collection'!$E$2:$S$25000,6,FALSE)&amp;"]","")</f>
        <v/>
      </c>
      <c r="E68" s="5" t="str">
        <f>VLOOKUP($A68,'[1]My Collection'!$E$2:$S$25000,8,FALSE)</f>
        <v>Whenever an opponent casts a spell, you may draw a card unless that player pays {1}.</v>
      </c>
      <c r="F68" s="5">
        <f>VLOOKUP($A68,'[1]My Collection'!$E$2:$S$25000,11,FALSE)</f>
        <v>3</v>
      </c>
      <c r="G68" s="5" t="str">
        <f t="array" ref="G68">IF($A68&lt;&gt;"",IF(SUM(($A68='[1]My Collection'!$E$2:$E$25000)*(('[1]My Collection'!$A$2:$A$25000="YES")+('[1]My Collection'!$A$2:$A$25000="YES (Foil)")+('[1]My Collection'!$A$2:$A$25000="Promo")+('[1]My Collection'!$A$2:$A$25000="ON WAY TO ME")))&gt;0,"YES","need to buy"),"")</f>
        <v>need to buy</v>
      </c>
      <c r="H68" s="6"/>
    </row>
    <row r="69" spans="1:8" x14ac:dyDescent="0.2">
      <c r="A69" s="4" t="s">
        <v>91</v>
      </c>
      <c r="B69" s="4">
        <f>VLOOKUP($A69,'[1]My Collection'!$E$2:$S$25000,9,FALSE)</f>
        <v>0</v>
      </c>
      <c r="C69" s="5" t="str">
        <f>VLOOKUP($A69,'[1]My Collection'!$E$2:$S$25000,4,FALSE)</f>
        <v>Basic Land — Island</v>
      </c>
      <c r="D69" s="5" t="str">
        <f>IF(VLOOKUP($A69,'[1]My Collection'!$E$2:$S$25000,5,FALSE)&lt;&gt;""," ["&amp;VLOOKUP($A69,'[1]My Collection'!$E$2:$S$25000,5,FALSE)&amp;"/"&amp;VLOOKUP($A69,'[1]My Collection'!$E$2:$S$25000,6,FALSE)&amp;"]","")</f>
        <v/>
      </c>
      <c r="E69" s="5" t="str">
        <f>VLOOKUP($A69,'[1]My Collection'!$E$2:$S$25000,8,FALSE)</f>
        <v>{U}</v>
      </c>
      <c r="F69" s="5">
        <f>VLOOKUP($A69,'[1]My Collection'!$E$2:$S$25000,11,FALSE)</f>
        <v>0</v>
      </c>
      <c r="G69" s="5" t="str">
        <f t="array" ref="G69">IF($A69&lt;&gt;"",IF(SUM(($A69='[1]My Collection'!$E$2:$E$25000)*(('[1]My Collection'!$A$2:$A$25000="YES")+('[1]My Collection'!$A$2:$A$25000="YES (Foil)")+('[1]My Collection'!$A$2:$A$25000="Promo")+('[1]My Collection'!$A$2:$A$25000="ON WAY TO ME")))&gt;0,"YES","need to buy"),"")</f>
        <v>need to buy</v>
      </c>
      <c r="H69" s="6"/>
    </row>
    <row r="70" spans="1:8" x14ac:dyDescent="0.2">
      <c r="A70" s="4" t="s">
        <v>91</v>
      </c>
      <c r="B70" s="4">
        <f>VLOOKUP($A70,'[1]My Collection'!$E$2:$S$25000,9,FALSE)</f>
        <v>0</v>
      </c>
      <c r="C70" s="5" t="str">
        <f>VLOOKUP($A70,'[1]My Collection'!$E$2:$S$25000,4,FALSE)</f>
        <v>Basic Land — Island</v>
      </c>
      <c r="D70" s="5" t="str">
        <f>IF(VLOOKUP($A70,'[1]My Collection'!$E$2:$S$25000,5,FALSE)&lt;&gt;""," ["&amp;VLOOKUP($A70,'[1]My Collection'!$E$2:$S$25000,5,FALSE)&amp;"/"&amp;VLOOKUP($A70,'[1]My Collection'!$E$2:$S$25000,6,FALSE)&amp;"]","")</f>
        <v/>
      </c>
      <c r="E70" s="5" t="str">
        <f>VLOOKUP($A70,'[1]My Collection'!$E$2:$S$25000,8,FALSE)</f>
        <v>{U}</v>
      </c>
      <c r="F70" s="5">
        <f>VLOOKUP($A70,'[1]My Collection'!$E$2:$S$25000,11,FALSE)</f>
        <v>0</v>
      </c>
      <c r="G70" s="5" t="str">
        <f t="array" ref="G70">IF($A70&lt;&gt;"",IF(SUM(($A70='[1]My Collection'!$E$2:$E$25000)*(('[1]My Collection'!$A$2:$A$25000="YES")+('[1]My Collection'!$A$2:$A$25000="YES (Foil)")+('[1]My Collection'!$A$2:$A$25000="Promo")+('[1]My Collection'!$A$2:$A$25000="ON WAY TO ME")))&gt;0,"YES","need to buy"),"")</f>
        <v>need to buy</v>
      </c>
      <c r="H70" s="6"/>
    </row>
    <row r="71" spans="1:8" x14ac:dyDescent="0.2">
      <c r="A71" s="4" t="s">
        <v>91</v>
      </c>
      <c r="B71" s="4">
        <f>VLOOKUP($A71,'[1]My Collection'!$E$2:$S$25000,9,FALSE)</f>
        <v>0</v>
      </c>
      <c r="C71" s="5" t="str">
        <f>VLOOKUP($A71,'[1]My Collection'!$E$2:$S$25000,4,FALSE)</f>
        <v>Basic Land — Island</v>
      </c>
      <c r="D71" s="5" t="str">
        <f>IF(VLOOKUP($A71,'[1]My Collection'!$E$2:$S$25000,5,FALSE)&lt;&gt;""," ["&amp;VLOOKUP($A71,'[1]My Collection'!$E$2:$S$25000,5,FALSE)&amp;"/"&amp;VLOOKUP($A71,'[1]My Collection'!$E$2:$S$25000,6,FALSE)&amp;"]","")</f>
        <v/>
      </c>
      <c r="E71" s="5" t="str">
        <f>VLOOKUP($A71,'[1]My Collection'!$E$2:$S$25000,8,FALSE)</f>
        <v>{U}</v>
      </c>
      <c r="F71" s="5">
        <f>VLOOKUP($A71,'[1]My Collection'!$E$2:$S$25000,11,FALSE)</f>
        <v>0</v>
      </c>
      <c r="G71" s="5" t="str">
        <f t="array" ref="G71">IF($A71&lt;&gt;"",IF(SUM(($A71='[1]My Collection'!$E$2:$E$25000)*(('[1]My Collection'!$A$2:$A$25000="YES")+('[1]My Collection'!$A$2:$A$25000="YES (Foil)")+('[1]My Collection'!$A$2:$A$25000="Promo")+('[1]My Collection'!$A$2:$A$25000="ON WAY TO ME")))&gt;0,"YES","need to buy"),"")</f>
        <v>need to buy</v>
      </c>
      <c r="H71" s="6"/>
    </row>
    <row r="72" spans="1:8" x14ac:dyDescent="0.2">
      <c r="A72" s="4" t="s">
        <v>91</v>
      </c>
      <c r="B72" s="4">
        <f>VLOOKUP($A72,'[1]My Collection'!$E$2:$S$25000,9,FALSE)</f>
        <v>0</v>
      </c>
      <c r="C72" s="5" t="str">
        <f>VLOOKUP($A72,'[1]My Collection'!$E$2:$S$25000,4,FALSE)</f>
        <v>Basic Land — Island</v>
      </c>
      <c r="D72" s="5" t="str">
        <f>IF(VLOOKUP($A72,'[1]My Collection'!$E$2:$S$25000,5,FALSE)&lt;&gt;""," ["&amp;VLOOKUP($A72,'[1]My Collection'!$E$2:$S$25000,5,FALSE)&amp;"/"&amp;VLOOKUP($A72,'[1]My Collection'!$E$2:$S$25000,6,FALSE)&amp;"]","")</f>
        <v/>
      </c>
      <c r="E72" s="5" t="str">
        <f>VLOOKUP($A72,'[1]My Collection'!$E$2:$S$25000,8,FALSE)</f>
        <v>{U}</v>
      </c>
      <c r="F72" s="5">
        <f>VLOOKUP($A72,'[1]My Collection'!$E$2:$S$25000,11,FALSE)</f>
        <v>0</v>
      </c>
      <c r="G72" s="5" t="str">
        <f t="array" ref="G72">IF($A72&lt;&gt;"",IF(SUM(($A72='[1]My Collection'!$E$2:$E$25000)*(('[1]My Collection'!$A$2:$A$25000="YES")+('[1]My Collection'!$A$2:$A$25000="YES (Foil)")+('[1]My Collection'!$A$2:$A$25000="Promo")+('[1]My Collection'!$A$2:$A$25000="ON WAY TO ME")))&gt;0,"YES","need to buy"),"")</f>
        <v>need to buy</v>
      </c>
      <c r="H72" s="6"/>
    </row>
    <row r="73" spans="1:8" x14ac:dyDescent="0.2">
      <c r="A73" s="4" t="s">
        <v>91</v>
      </c>
      <c r="B73" s="4">
        <f>VLOOKUP($A73,'[1]My Collection'!$E$2:$S$25000,9,FALSE)</f>
        <v>0</v>
      </c>
      <c r="C73" s="5" t="str">
        <f>VLOOKUP($A73,'[1]My Collection'!$E$2:$S$25000,4,FALSE)</f>
        <v>Basic Land — Island</v>
      </c>
      <c r="D73" s="5" t="str">
        <f>IF(VLOOKUP($A73,'[1]My Collection'!$E$2:$S$25000,5,FALSE)&lt;&gt;""," ["&amp;VLOOKUP($A73,'[1]My Collection'!$E$2:$S$25000,5,FALSE)&amp;"/"&amp;VLOOKUP($A73,'[1]My Collection'!$E$2:$S$25000,6,FALSE)&amp;"]","")</f>
        <v/>
      </c>
      <c r="E73" s="5" t="str">
        <f>VLOOKUP($A73,'[1]My Collection'!$E$2:$S$25000,8,FALSE)</f>
        <v>{U}</v>
      </c>
      <c r="F73" s="5">
        <f>VLOOKUP($A73,'[1]My Collection'!$E$2:$S$25000,11,FALSE)</f>
        <v>0</v>
      </c>
      <c r="G73" s="5" t="str">
        <f t="array" ref="G73">IF($A73&lt;&gt;"",IF(SUM(($A73='[1]My Collection'!$E$2:$E$25000)*(('[1]My Collection'!$A$2:$A$25000="YES")+('[1]My Collection'!$A$2:$A$25000="YES (Foil)")+('[1]My Collection'!$A$2:$A$25000="Promo")+('[1]My Collection'!$A$2:$A$25000="ON WAY TO ME")))&gt;0,"YES","need to buy"),"")</f>
        <v>need to buy</v>
      </c>
      <c r="H73" s="6"/>
    </row>
    <row r="74" spans="1:8" x14ac:dyDescent="0.2">
      <c r="A74" s="4" t="s">
        <v>91</v>
      </c>
      <c r="B74" s="4">
        <f>VLOOKUP($A74,'[1]My Collection'!$E$2:$S$25000,9,FALSE)</f>
        <v>0</v>
      </c>
      <c r="C74" s="5" t="str">
        <f>VLOOKUP($A74,'[1]My Collection'!$E$2:$S$25000,4,FALSE)</f>
        <v>Basic Land — Island</v>
      </c>
      <c r="D74" s="5" t="str">
        <f>IF(VLOOKUP($A74,'[1]My Collection'!$E$2:$S$25000,5,FALSE)&lt;&gt;""," ["&amp;VLOOKUP($A74,'[1]My Collection'!$E$2:$S$25000,5,FALSE)&amp;"/"&amp;VLOOKUP($A74,'[1]My Collection'!$E$2:$S$25000,6,FALSE)&amp;"]","")</f>
        <v/>
      </c>
      <c r="E74" s="5" t="str">
        <f>VLOOKUP($A74,'[1]My Collection'!$E$2:$S$25000,8,FALSE)</f>
        <v>{U}</v>
      </c>
      <c r="F74" s="5">
        <f>VLOOKUP($A74,'[1]My Collection'!$E$2:$S$25000,11,FALSE)</f>
        <v>0</v>
      </c>
      <c r="G74" s="5" t="str">
        <f t="array" ref="G74">IF($A74&lt;&gt;"",IF(SUM(($A74='[1]My Collection'!$E$2:$E$25000)*(('[1]My Collection'!$A$2:$A$25000="YES")+('[1]My Collection'!$A$2:$A$25000="YES (Foil)")+('[1]My Collection'!$A$2:$A$25000="Promo")+('[1]My Collection'!$A$2:$A$25000="ON WAY TO ME")))&gt;0,"YES","need to buy"),"")</f>
        <v>need to buy</v>
      </c>
      <c r="H74" s="6"/>
    </row>
    <row r="75" spans="1:8" x14ac:dyDescent="0.2">
      <c r="A75" s="4" t="s">
        <v>91</v>
      </c>
      <c r="B75" s="4">
        <f>VLOOKUP($A75,'[1]My Collection'!$E$2:$S$25000,9,FALSE)</f>
        <v>0</v>
      </c>
      <c r="C75" s="5" t="str">
        <f>VLOOKUP($A75,'[1]My Collection'!$E$2:$S$25000,4,FALSE)</f>
        <v>Basic Land — Island</v>
      </c>
      <c r="D75" s="5" t="str">
        <f>IF(VLOOKUP($A75,'[1]My Collection'!$E$2:$S$25000,5,FALSE)&lt;&gt;""," ["&amp;VLOOKUP($A75,'[1]My Collection'!$E$2:$S$25000,5,FALSE)&amp;"/"&amp;VLOOKUP($A75,'[1]My Collection'!$E$2:$S$25000,6,FALSE)&amp;"]","")</f>
        <v/>
      </c>
      <c r="E75" s="5" t="str">
        <f>VLOOKUP($A75,'[1]My Collection'!$E$2:$S$25000,8,FALSE)</f>
        <v>{U}</v>
      </c>
      <c r="F75" s="5">
        <f>VLOOKUP($A75,'[1]My Collection'!$E$2:$S$25000,11,FALSE)</f>
        <v>0</v>
      </c>
      <c r="G75" s="5" t="str">
        <f t="array" ref="G75">IF($A75&lt;&gt;"",IF(SUM(($A75='[1]My Collection'!$E$2:$E$25000)*(('[1]My Collection'!$A$2:$A$25000="YES")+('[1]My Collection'!$A$2:$A$25000="YES (Foil)")+('[1]My Collection'!$A$2:$A$25000="Promo")+('[1]My Collection'!$A$2:$A$25000="ON WAY TO ME")))&gt;0,"YES","need to buy"),"")</f>
        <v>need to buy</v>
      </c>
      <c r="H75" s="6"/>
    </row>
    <row r="76" spans="1:8" x14ac:dyDescent="0.2">
      <c r="A76" s="4" t="s">
        <v>91</v>
      </c>
      <c r="B76" s="4">
        <f>VLOOKUP($A76,'[1]My Collection'!$E$2:$S$25000,9,FALSE)</f>
        <v>0</v>
      </c>
      <c r="C76" s="5" t="str">
        <f>VLOOKUP($A76,'[1]My Collection'!$E$2:$S$25000,4,FALSE)</f>
        <v>Basic Land — Island</v>
      </c>
      <c r="D76" s="5" t="str">
        <f>IF(VLOOKUP($A76,'[1]My Collection'!$E$2:$S$25000,5,FALSE)&lt;&gt;""," ["&amp;VLOOKUP($A76,'[1]My Collection'!$E$2:$S$25000,5,FALSE)&amp;"/"&amp;VLOOKUP($A76,'[1]My Collection'!$E$2:$S$25000,6,FALSE)&amp;"]","")</f>
        <v/>
      </c>
      <c r="E76" s="5" t="str">
        <f>VLOOKUP($A76,'[1]My Collection'!$E$2:$S$25000,8,FALSE)</f>
        <v>{U}</v>
      </c>
      <c r="F76" s="5">
        <f>VLOOKUP($A76,'[1]My Collection'!$E$2:$S$25000,11,FALSE)</f>
        <v>0</v>
      </c>
      <c r="G76" s="5" t="str">
        <f t="array" ref="G76">IF($A76&lt;&gt;"",IF(SUM(($A76='[1]My Collection'!$E$2:$E$25000)*(('[1]My Collection'!$A$2:$A$25000="YES")+('[1]My Collection'!$A$2:$A$25000="YES (Foil)")+('[1]My Collection'!$A$2:$A$25000="Promo")+('[1]My Collection'!$A$2:$A$25000="ON WAY TO ME")))&gt;0,"YES","need to buy"),"")</f>
        <v>need to buy</v>
      </c>
      <c r="H76" s="6"/>
    </row>
    <row r="77" spans="1:8" x14ac:dyDescent="0.2">
      <c r="A77" s="4" t="s">
        <v>91</v>
      </c>
      <c r="B77" s="4">
        <f>VLOOKUP($A77,'[1]My Collection'!$E$2:$S$25000,9,FALSE)</f>
        <v>0</v>
      </c>
      <c r="C77" s="5" t="str">
        <f>VLOOKUP($A77,'[1]My Collection'!$E$2:$S$25000,4,FALSE)</f>
        <v>Basic Land — Island</v>
      </c>
      <c r="D77" s="5" t="str">
        <f>IF(VLOOKUP($A77,'[1]My Collection'!$E$2:$S$25000,5,FALSE)&lt;&gt;""," ["&amp;VLOOKUP($A77,'[1]My Collection'!$E$2:$S$25000,5,FALSE)&amp;"/"&amp;VLOOKUP($A77,'[1]My Collection'!$E$2:$S$25000,6,FALSE)&amp;"]","")</f>
        <v/>
      </c>
      <c r="E77" s="5" t="str">
        <f>VLOOKUP($A77,'[1]My Collection'!$E$2:$S$25000,8,FALSE)</f>
        <v>{U}</v>
      </c>
      <c r="F77" s="5">
        <f>VLOOKUP($A77,'[1]My Collection'!$E$2:$S$25000,11,FALSE)</f>
        <v>0</v>
      </c>
      <c r="G77" s="5" t="str">
        <f t="array" ref="G77">IF($A77&lt;&gt;"",IF(SUM(($A77='[1]My Collection'!$E$2:$E$25000)*(('[1]My Collection'!$A$2:$A$25000="YES")+('[1]My Collection'!$A$2:$A$25000="YES (Foil)")+('[1]My Collection'!$A$2:$A$25000="Promo")+('[1]My Collection'!$A$2:$A$25000="ON WAY TO ME")))&gt;0,"YES","need to buy"),"")</f>
        <v>need to buy</v>
      </c>
      <c r="H77" s="6"/>
    </row>
    <row r="78" spans="1:8" x14ac:dyDescent="0.2">
      <c r="A78" s="4" t="s">
        <v>91</v>
      </c>
      <c r="B78" s="4">
        <f>VLOOKUP($A78,'[1]My Collection'!$E$2:$S$25000,9,FALSE)</f>
        <v>0</v>
      </c>
      <c r="C78" s="5" t="str">
        <f>VLOOKUP($A78,'[1]My Collection'!$E$2:$S$25000,4,FALSE)</f>
        <v>Basic Land — Island</v>
      </c>
      <c r="D78" s="5" t="str">
        <f>IF(VLOOKUP($A78,'[1]My Collection'!$E$2:$S$25000,5,FALSE)&lt;&gt;""," ["&amp;VLOOKUP($A78,'[1]My Collection'!$E$2:$S$25000,5,FALSE)&amp;"/"&amp;VLOOKUP($A78,'[1]My Collection'!$E$2:$S$25000,6,FALSE)&amp;"]","")</f>
        <v/>
      </c>
      <c r="E78" s="5" t="str">
        <f>VLOOKUP($A78,'[1]My Collection'!$E$2:$S$25000,8,FALSE)</f>
        <v>{U}</v>
      </c>
      <c r="F78" s="5">
        <f>VLOOKUP($A78,'[1]My Collection'!$E$2:$S$25000,11,FALSE)</f>
        <v>0</v>
      </c>
      <c r="G78" s="5" t="str">
        <f t="array" ref="G78">IF($A78&lt;&gt;"",IF(SUM(($A78='[1]My Collection'!$E$2:$E$25000)*(('[1]My Collection'!$A$2:$A$25000="YES")+('[1]My Collection'!$A$2:$A$25000="YES (Foil)")+('[1]My Collection'!$A$2:$A$25000="Promo")+('[1]My Collection'!$A$2:$A$25000="ON WAY TO ME")))&gt;0,"YES","need to buy"),"")</f>
        <v>need to buy</v>
      </c>
      <c r="H78" s="6"/>
    </row>
    <row r="79" spans="1:8" x14ac:dyDescent="0.2">
      <c r="A79" s="4" t="s">
        <v>91</v>
      </c>
      <c r="B79" s="4">
        <f>VLOOKUP($A79,'[1]My Collection'!$E$2:$S$25000,9,FALSE)</f>
        <v>0</v>
      </c>
      <c r="C79" s="5" t="str">
        <f>VLOOKUP($A79,'[1]My Collection'!$E$2:$S$25000,4,FALSE)</f>
        <v>Basic Land — Island</v>
      </c>
      <c r="D79" s="5" t="str">
        <f>IF(VLOOKUP($A79,'[1]My Collection'!$E$2:$S$25000,5,FALSE)&lt;&gt;""," ["&amp;VLOOKUP($A79,'[1]My Collection'!$E$2:$S$25000,5,FALSE)&amp;"/"&amp;VLOOKUP($A79,'[1]My Collection'!$E$2:$S$25000,6,FALSE)&amp;"]","")</f>
        <v/>
      </c>
      <c r="E79" s="5" t="str">
        <f>VLOOKUP($A79,'[1]My Collection'!$E$2:$S$25000,8,FALSE)</f>
        <v>{U}</v>
      </c>
      <c r="F79" s="5">
        <f>VLOOKUP($A79,'[1]My Collection'!$E$2:$S$25000,11,FALSE)</f>
        <v>0</v>
      </c>
      <c r="G79" s="5" t="str">
        <f t="array" ref="G79">IF($A79&lt;&gt;"",IF(SUM(($A79='[1]My Collection'!$E$2:$E$25000)*(('[1]My Collection'!$A$2:$A$25000="YES")+('[1]My Collection'!$A$2:$A$25000="YES (Foil)")+('[1]My Collection'!$A$2:$A$25000="Promo")+('[1]My Collection'!$A$2:$A$25000="ON WAY TO ME")))&gt;0,"YES","need to buy"),"")</f>
        <v>need to buy</v>
      </c>
      <c r="H79" s="6"/>
    </row>
    <row r="80" spans="1:8" x14ac:dyDescent="0.2">
      <c r="A80" s="4" t="s">
        <v>91</v>
      </c>
      <c r="B80" s="4">
        <f>VLOOKUP($A80,'[1]My Collection'!$E$2:$S$25000,9,FALSE)</f>
        <v>0</v>
      </c>
      <c r="C80" s="5" t="str">
        <f>VLOOKUP($A80,'[1]My Collection'!$E$2:$S$25000,4,FALSE)</f>
        <v>Basic Land — Island</v>
      </c>
      <c r="D80" s="5" t="str">
        <f>IF(VLOOKUP($A80,'[1]My Collection'!$E$2:$S$25000,5,FALSE)&lt;&gt;""," ["&amp;VLOOKUP($A80,'[1]My Collection'!$E$2:$S$25000,5,FALSE)&amp;"/"&amp;VLOOKUP($A80,'[1]My Collection'!$E$2:$S$25000,6,FALSE)&amp;"]","")</f>
        <v/>
      </c>
      <c r="E80" s="5" t="str">
        <f>VLOOKUP($A80,'[1]My Collection'!$E$2:$S$25000,8,FALSE)</f>
        <v>{U}</v>
      </c>
      <c r="F80" s="5">
        <f>VLOOKUP($A80,'[1]My Collection'!$E$2:$S$25000,11,FALSE)</f>
        <v>0</v>
      </c>
      <c r="G80" s="5" t="str">
        <f t="array" ref="G80">IF($A80&lt;&gt;"",IF(SUM(($A80='[1]My Collection'!$E$2:$E$25000)*(('[1]My Collection'!$A$2:$A$25000="YES")+('[1]My Collection'!$A$2:$A$25000="YES (Foil)")+('[1]My Collection'!$A$2:$A$25000="Promo")+('[1]My Collection'!$A$2:$A$25000="ON WAY TO ME")))&gt;0,"YES","need to buy"),"")</f>
        <v>need to buy</v>
      </c>
      <c r="H80" s="6"/>
    </row>
    <row r="81" spans="1:8" x14ac:dyDescent="0.2">
      <c r="A81" s="4" t="s">
        <v>91</v>
      </c>
      <c r="B81" s="4">
        <f>VLOOKUP($A81,'[1]My Collection'!$E$2:$S$25000,9,FALSE)</f>
        <v>0</v>
      </c>
      <c r="C81" s="5" t="str">
        <f>VLOOKUP($A81,'[1]My Collection'!$E$2:$S$25000,4,FALSE)</f>
        <v>Basic Land — Island</v>
      </c>
      <c r="D81" s="5" t="str">
        <f>IF(VLOOKUP($A81,'[1]My Collection'!$E$2:$S$25000,5,FALSE)&lt;&gt;""," ["&amp;VLOOKUP($A81,'[1]My Collection'!$E$2:$S$25000,5,FALSE)&amp;"/"&amp;VLOOKUP($A81,'[1]My Collection'!$E$2:$S$25000,6,FALSE)&amp;"]","")</f>
        <v/>
      </c>
      <c r="E81" s="5" t="str">
        <f>VLOOKUP($A81,'[1]My Collection'!$E$2:$S$25000,8,FALSE)</f>
        <v>{U}</v>
      </c>
      <c r="F81" s="5">
        <f>VLOOKUP($A81,'[1]My Collection'!$E$2:$S$25000,11,FALSE)</f>
        <v>0</v>
      </c>
      <c r="G81" s="5" t="str">
        <f t="array" ref="G81">IF($A81&lt;&gt;"",IF(SUM(($A81='[1]My Collection'!$E$2:$E$25000)*(('[1]My Collection'!$A$2:$A$25000="YES")+('[1]My Collection'!$A$2:$A$25000="YES (Foil)")+('[1]My Collection'!$A$2:$A$25000="Promo")+('[1]My Collection'!$A$2:$A$25000="ON WAY TO ME")))&gt;0,"YES","need to buy"),"")</f>
        <v>need to buy</v>
      </c>
      <c r="H81" s="6"/>
    </row>
    <row r="82" spans="1:8" x14ac:dyDescent="0.2">
      <c r="A82" s="4" t="s">
        <v>91</v>
      </c>
      <c r="B82" s="4">
        <f>VLOOKUP($A82,'[1]My Collection'!$E$2:$S$25000,9,FALSE)</f>
        <v>0</v>
      </c>
      <c r="C82" s="5" t="str">
        <f>VLOOKUP($A82,'[1]My Collection'!$E$2:$S$25000,4,FALSE)</f>
        <v>Basic Land — Island</v>
      </c>
      <c r="D82" s="5" t="str">
        <f>IF(VLOOKUP($A82,'[1]My Collection'!$E$2:$S$25000,5,FALSE)&lt;&gt;""," ["&amp;VLOOKUP($A82,'[1]My Collection'!$E$2:$S$25000,5,FALSE)&amp;"/"&amp;VLOOKUP($A82,'[1]My Collection'!$E$2:$S$25000,6,FALSE)&amp;"]","")</f>
        <v/>
      </c>
      <c r="E82" s="5" t="str">
        <f>VLOOKUP($A82,'[1]My Collection'!$E$2:$S$25000,8,FALSE)</f>
        <v>{U}</v>
      </c>
      <c r="F82" s="5">
        <f>VLOOKUP($A82,'[1]My Collection'!$E$2:$S$25000,11,FALSE)</f>
        <v>0</v>
      </c>
      <c r="G82" s="5" t="str">
        <f t="array" ref="G82">IF($A82&lt;&gt;"",IF(SUM(($A82='[1]My Collection'!$E$2:$E$25000)*(('[1]My Collection'!$A$2:$A$25000="YES")+('[1]My Collection'!$A$2:$A$25000="YES (Foil)")+('[1]My Collection'!$A$2:$A$25000="Promo")+('[1]My Collection'!$A$2:$A$25000="ON WAY TO ME")))&gt;0,"YES","need to buy"),"")</f>
        <v>need to buy</v>
      </c>
      <c r="H82" s="6"/>
    </row>
    <row r="83" spans="1:8" x14ac:dyDescent="0.2">
      <c r="A83" s="4" t="s">
        <v>91</v>
      </c>
      <c r="B83" s="4">
        <f>VLOOKUP($A83,'[1]My Collection'!$E$2:$S$25000,9,FALSE)</f>
        <v>0</v>
      </c>
      <c r="C83" s="5" t="str">
        <f>VLOOKUP($A83,'[1]My Collection'!$E$2:$S$25000,4,FALSE)</f>
        <v>Basic Land — Island</v>
      </c>
      <c r="D83" s="5" t="str">
        <f>IF(VLOOKUP($A83,'[1]My Collection'!$E$2:$S$25000,5,FALSE)&lt;&gt;""," ["&amp;VLOOKUP($A83,'[1]My Collection'!$E$2:$S$25000,5,FALSE)&amp;"/"&amp;VLOOKUP($A83,'[1]My Collection'!$E$2:$S$25000,6,FALSE)&amp;"]","")</f>
        <v/>
      </c>
      <c r="E83" s="5" t="str">
        <f>VLOOKUP($A83,'[1]My Collection'!$E$2:$S$25000,8,FALSE)</f>
        <v>{U}</v>
      </c>
      <c r="F83" s="5">
        <f>VLOOKUP($A83,'[1]My Collection'!$E$2:$S$25000,11,FALSE)</f>
        <v>0</v>
      </c>
      <c r="G83" s="5" t="str">
        <f t="array" ref="G83">IF($A83&lt;&gt;"",IF(SUM(($A83='[1]My Collection'!$E$2:$E$25000)*(('[1]My Collection'!$A$2:$A$25000="YES")+('[1]My Collection'!$A$2:$A$25000="YES (Foil)")+('[1]My Collection'!$A$2:$A$25000="Promo")+('[1]My Collection'!$A$2:$A$25000="ON WAY TO ME")))&gt;0,"YES","need to buy"),"")</f>
        <v>need to buy</v>
      </c>
      <c r="H83" s="6"/>
    </row>
    <row r="84" spans="1:8" x14ac:dyDescent="0.2">
      <c r="A84" s="4" t="s">
        <v>91</v>
      </c>
      <c r="B84" s="4">
        <f>VLOOKUP($A84,'[1]My Collection'!$E$2:$S$25000,9,FALSE)</f>
        <v>0</v>
      </c>
      <c r="C84" s="5" t="str">
        <f>VLOOKUP($A84,'[1]My Collection'!$E$2:$S$25000,4,FALSE)</f>
        <v>Basic Land — Island</v>
      </c>
      <c r="D84" s="5" t="str">
        <f>IF(VLOOKUP($A84,'[1]My Collection'!$E$2:$S$25000,5,FALSE)&lt;&gt;""," ["&amp;VLOOKUP($A84,'[1]My Collection'!$E$2:$S$25000,5,FALSE)&amp;"/"&amp;VLOOKUP($A84,'[1]My Collection'!$E$2:$S$25000,6,FALSE)&amp;"]","")</f>
        <v/>
      </c>
      <c r="E84" s="5" t="str">
        <f>VLOOKUP($A84,'[1]My Collection'!$E$2:$S$25000,8,FALSE)</f>
        <v>{U}</v>
      </c>
      <c r="F84" s="5">
        <f>VLOOKUP($A84,'[1]My Collection'!$E$2:$S$25000,11,FALSE)</f>
        <v>0</v>
      </c>
      <c r="G84" s="5" t="str">
        <f t="array" ref="G84">IF($A84&lt;&gt;"",IF(SUM(($A84='[1]My Collection'!$E$2:$E$25000)*(('[1]My Collection'!$A$2:$A$25000="YES")+('[1]My Collection'!$A$2:$A$25000="YES (Foil)")+('[1]My Collection'!$A$2:$A$25000="Promo")+('[1]My Collection'!$A$2:$A$25000="ON WAY TO ME")))&gt;0,"YES","need to buy"),"")</f>
        <v>need to buy</v>
      </c>
      <c r="H84" s="6"/>
    </row>
    <row r="85" spans="1:8" x14ac:dyDescent="0.2">
      <c r="A85" s="4" t="s">
        <v>91</v>
      </c>
      <c r="B85" s="4">
        <f>VLOOKUP($A85,'[1]My Collection'!$E$2:$S$25000,9,FALSE)</f>
        <v>0</v>
      </c>
      <c r="C85" s="5" t="str">
        <f>VLOOKUP($A85,'[1]My Collection'!$E$2:$S$25000,4,FALSE)</f>
        <v>Basic Land — Island</v>
      </c>
      <c r="D85" s="5" t="str">
        <f>IF(VLOOKUP($A85,'[1]My Collection'!$E$2:$S$25000,5,FALSE)&lt;&gt;""," ["&amp;VLOOKUP($A85,'[1]My Collection'!$E$2:$S$25000,5,FALSE)&amp;"/"&amp;VLOOKUP($A85,'[1]My Collection'!$E$2:$S$25000,6,FALSE)&amp;"]","")</f>
        <v/>
      </c>
      <c r="E85" s="5" t="str">
        <f>VLOOKUP($A85,'[1]My Collection'!$E$2:$S$25000,8,FALSE)</f>
        <v>{U}</v>
      </c>
      <c r="F85" s="5">
        <f>VLOOKUP($A85,'[1]My Collection'!$E$2:$S$25000,11,FALSE)</f>
        <v>0</v>
      </c>
      <c r="G85" s="5" t="str">
        <f t="array" ref="G85">IF($A85&lt;&gt;"",IF(SUM(($A85='[1]My Collection'!$E$2:$E$25000)*(('[1]My Collection'!$A$2:$A$25000="YES")+('[1]My Collection'!$A$2:$A$25000="YES (Foil)")+('[1]My Collection'!$A$2:$A$25000="Promo")+('[1]My Collection'!$A$2:$A$25000="ON WAY TO ME")))&gt;0,"YES","need to buy"),"")</f>
        <v>need to buy</v>
      </c>
      <c r="H85" s="6"/>
    </row>
    <row r="86" spans="1:8" x14ac:dyDescent="0.2">
      <c r="A86" s="4" t="s">
        <v>91</v>
      </c>
      <c r="B86" s="4">
        <f>VLOOKUP($A86,'[1]My Collection'!$E$2:$S$25000,9,FALSE)</f>
        <v>0</v>
      </c>
      <c r="C86" s="5" t="str">
        <f>VLOOKUP($A86,'[1]My Collection'!$E$2:$S$25000,4,FALSE)</f>
        <v>Basic Land — Island</v>
      </c>
      <c r="D86" s="5" t="str">
        <f>IF(VLOOKUP($A86,'[1]My Collection'!$E$2:$S$25000,5,FALSE)&lt;&gt;""," ["&amp;VLOOKUP($A86,'[1]My Collection'!$E$2:$S$25000,5,FALSE)&amp;"/"&amp;VLOOKUP($A86,'[1]My Collection'!$E$2:$S$25000,6,FALSE)&amp;"]","")</f>
        <v/>
      </c>
      <c r="E86" s="5" t="str">
        <f>VLOOKUP($A86,'[1]My Collection'!$E$2:$S$25000,8,FALSE)</f>
        <v>{U}</v>
      </c>
      <c r="F86" s="5">
        <f>VLOOKUP($A86,'[1]My Collection'!$E$2:$S$25000,11,FALSE)</f>
        <v>0</v>
      </c>
      <c r="G86" s="5" t="str">
        <f t="array" ref="G86">IF($A86&lt;&gt;"",IF(SUM(($A86='[1]My Collection'!$E$2:$E$25000)*(('[1]My Collection'!$A$2:$A$25000="YES")+('[1]My Collection'!$A$2:$A$25000="YES (Foil)")+('[1]My Collection'!$A$2:$A$25000="Promo")+('[1]My Collection'!$A$2:$A$25000="ON WAY TO ME")))&gt;0,"YES","need to buy"),"")</f>
        <v>need to buy</v>
      </c>
      <c r="H86" s="6"/>
    </row>
    <row r="87" spans="1:8" x14ac:dyDescent="0.2">
      <c r="A87" s="4" t="s">
        <v>91</v>
      </c>
      <c r="B87" s="4">
        <f>VLOOKUP($A87,'[1]My Collection'!$E$2:$S$25000,9,FALSE)</f>
        <v>0</v>
      </c>
      <c r="C87" s="5" t="str">
        <f>VLOOKUP($A87,'[1]My Collection'!$E$2:$S$25000,4,FALSE)</f>
        <v>Basic Land — Island</v>
      </c>
      <c r="D87" s="5" t="str">
        <f>IF(VLOOKUP($A87,'[1]My Collection'!$E$2:$S$25000,5,FALSE)&lt;&gt;""," ["&amp;VLOOKUP($A87,'[1]My Collection'!$E$2:$S$25000,5,FALSE)&amp;"/"&amp;VLOOKUP($A87,'[1]My Collection'!$E$2:$S$25000,6,FALSE)&amp;"]","")</f>
        <v/>
      </c>
      <c r="E87" s="5" t="str">
        <f>VLOOKUP($A87,'[1]My Collection'!$E$2:$S$25000,8,FALSE)</f>
        <v>{U}</v>
      </c>
      <c r="F87" s="5">
        <f>VLOOKUP($A87,'[1]My Collection'!$E$2:$S$25000,11,FALSE)</f>
        <v>0</v>
      </c>
      <c r="G87" s="5" t="str">
        <f t="array" ref="G87">IF($A87&lt;&gt;"",IF(SUM(($A87='[1]My Collection'!$E$2:$E$25000)*(('[1]My Collection'!$A$2:$A$25000="YES")+('[1]My Collection'!$A$2:$A$25000="YES (Foil)")+('[1]My Collection'!$A$2:$A$25000="Promo")+('[1]My Collection'!$A$2:$A$25000="ON WAY TO ME")))&gt;0,"YES","need to buy"),"")</f>
        <v>need to buy</v>
      </c>
      <c r="H87" s="6"/>
    </row>
    <row r="88" spans="1:8" x14ac:dyDescent="0.2">
      <c r="A88" s="4" t="s">
        <v>92</v>
      </c>
      <c r="B88" s="4">
        <f>VLOOKUP($A88,'[1]My Collection'!$E$2:$S$25000,9,FALSE)</f>
        <v>0</v>
      </c>
      <c r="C88" s="5" t="str">
        <f>VLOOKUP($A88,'[1]My Collection'!$E$2:$S$25000,4,FALSE)</f>
        <v>Land</v>
      </c>
      <c r="D88" s="5" t="str">
        <f>IF(VLOOKUP($A88,'[1]My Collection'!$E$2:$S$25000,5,FALSE)&lt;&gt;""," ["&amp;VLOOKUP($A88,'[1]My Collection'!$E$2:$S$25000,5,FALSE)&amp;"/"&amp;VLOOKUP($A88,'[1]My Collection'!$E$2:$S$25000,6,FALSE)&amp;"]","")</f>
        <v/>
      </c>
      <c r="E88" s="5" t="str">
        <f>VLOOKUP($A88,'[1]My Collection'!$E$2:$S$25000,8,FALSE)</f>
        <v>You may have Vesuva enter the battlefield tapped as a copy of any land on the battlefield.</v>
      </c>
      <c r="F88" s="5">
        <f>VLOOKUP($A88,'[1]My Collection'!$E$2:$S$25000,11,FALSE)</f>
        <v>0</v>
      </c>
      <c r="G88" s="5" t="str">
        <f t="array" ref="G88">IF($A88&lt;&gt;"",IF(SUM(($A88='[1]My Collection'!$E$2:$E$25000)*(('[1]My Collection'!$A$2:$A$25000="YES")+('[1]My Collection'!$A$2:$A$25000="YES (Foil)")+('[1]My Collection'!$A$2:$A$25000="Promo")+('[1]My Collection'!$A$2:$A$25000="ON WAY TO ME")))&gt;0,"YES","need to buy"),"")</f>
        <v>need to buy</v>
      </c>
      <c r="H88" s="6"/>
    </row>
    <row r="89" spans="1:8" ht="24" x14ac:dyDescent="0.2">
      <c r="A89" s="4" t="s">
        <v>93</v>
      </c>
      <c r="B89" s="4">
        <f>VLOOKUP($A89,'[1]My Collection'!$E$2:$S$25000,9,FALSE)</f>
        <v>0</v>
      </c>
      <c r="C89" s="5" t="str">
        <f>VLOOKUP($A89,'[1]My Collection'!$E$2:$S$25000,4,FALSE)</f>
        <v>Land</v>
      </c>
      <c r="D89" s="5" t="str">
        <f>IF(VLOOKUP($A89,'[1]My Collection'!$E$2:$S$25000,5,FALSE)&lt;&gt;""," ["&amp;VLOOKUP($A89,'[1]My Collection'!$E$2:$S$25000,5,FALSE)&amp;"/"&amp;VLOOKUP($A89,'[1]My Collection'!$E$2:$S$25000,6,FALSE)&amp;"]","")</f>
        <v/>
      </c>
      <c r="E89" s="5" t="str">
        <f>VLOOKUP($A89,'[1]My Collection'!$E$2:$S$25000,8,FALSE)</f>
        <v>If Scorched Ruins would enter the battlefield, sacrifice two untapped lands instead. If you do, put Scorched Ruins onto the battlefield. If you don't, put it into its owner's graveyard. {T}: Add {4} to your mana pool.</v>
      </c>
      <c r="F89" s="5">
        <f>VLOOKUP($A89,'[1]My Collection'!$E$2:$S$25000,11,FALSE)</f>
        <v>0</v>
      </c>
      <c r="G89" s="5" t="str">
        <f t="array" ref="G89">IF($A89&lt;&gt;"",IF(SUM(($A89='[1]My Collection'!$E$2:$E$25000)*(('[1]My Collection'!$A$2:$A$25000="YES")+('[1]My Collection'!$A$2:$A$25000="YES (Foil)")+('[1]My Collection'!$A$2:$A$25000="Promo")+('[1]My Collection'!$A$2:$A$25000="ON WAY TO ME")))&gt;0,"YES","need to buy"),"")</f>
        <v>YES</v>
      </c>
      <c r="H89" s="6"/>
    </row>
    <row r="90" spans="1:8" x14ac:dyDescent="0.2">
      <c r="A90" s="4" t="s">
        <v>94</v>
      </c>
      <c r="B90" s="4">
        <f>VLOOKUP($A90,'[1]My Collection'!$E$2:$S$25000,9,FALSE)</f>
        <v>0</v>
      </c>
      <c r="C90" s="5" t="str">
        <f>VLOOKUP($A90,'[1]My Collection'!$E$2:$S$25000,4,FALSE)</f>
        <v>Land</v>
      </c>
      <c r="D90" s="5" t="str">
        <f>IF(VLOOKUP($A90,'[1]My Collection'!$E$2:$S$25000,5,FALSE)&lt;&gt;""," ["&amp;VLOOKUP($A90,'[1]My Collection'!$E$2:$S$25000,5,FALSE)&amp;"/"&amp;VLOOKUP($A90,'[1]My Collection'!$E$2:$S$25000,6,FALSE)&amp;"]","")</f>
        <v/>
      </c>
      <c r="E90" s="5" t="str">
        <f>VLOOKUP($A90,'[1]My Collection'!$E$2:$S$25000,8,FALSE)</f>
        <v>{T}: Add {3} to your mana pool. Spend this mana only to cast artifact spells.</v>
      </c>
      <c r="F90" s="5">
        <f>VLOOKUP($A90,'[1]My Collection'!$E$2:$S$25000,11,FALSE)</f>
        <v>0</v>
      </c>
      <c r="G90" s="5" t="str">
        <f t="array" ref="G90">IF($A90&lt;&gt;"",IF(SUM(($A90='[1]My Collection'!$E$2:$E$25000)*(('[1]My Collection'!$A$2:$A$25000="YES")+('[1]My Collection'!$A$2:$A$25000="YES (Foil)")+('[1]My Collection'!$A$2:$A$25000="Promo")+('[1]My Collection'!$A$2:$A$25000="ON WAY TO ME")))&gt;0,"YES","need to buy"),"")</f>
        <v>need to buy</v>
      </c>
      <c r="H90" s="6"/>
    </row>
    <row r="91" spans="1:8" x14ac:dyDescent="0.2">
      <c r="A91" s="4" t="s">
        <v>95</v>
      </c>
      <c r="B91" s="4">
        <f>VLOOKUP($A91,'[1]My Collection'!$E$2:$S$25000,9,FALSE)</f>
        <v>0</v>
      </c>
      <c r="C91" s="5" t="str">
        <f>VLOOKUP($A91,'[1]My Collection'!$E$2:$S$25000,4,FALSE)</f>
        <v>Land</v>
      </c>
      <c r="D91" s="5" t="str">
        <f>IF(VLOOKUP($A91,'[1]My Collection'!$E$2:$S$25000,5,FALSE)&lt;&gt;""," ["&amp;VLOOKUP($A91,'[1]My Collection'!$E$2:$S$25000,5,FALSE)&amp;"/"&amp;VLOOKUP($A91,'[1]My Collection'!$E$2:$S$25000,6,FALSE)&amp;"]","")</f>
        <v/>
      </c>
      <c r="E91" s="5" t="str">
        <f>VLOOKUP($A91,'[1]My Collection'!$E$2:$S$25000,8,FALSE)</f>
        <v>{T}: Add {2} to your mana pool. Ancient Tomb deals 2 damage to you.</v>
      </c>
      <c r="F91" s="5">
        <f>VLOOKUP($A91,'[1]My Collection'!$E$2:$S$25000,11,FALSE)</f>
        <v>0</v>
      </c>
      <c r="G91" s="5" t="str">
        <f t="array" ref="G91">IF($A91&lt;&gt;"",IF(SUM(($A91='[1]My Collection'!$E$2:$E$25000)*(('[1]My Collection'!$A$2:$A$25000="YES")+('[1]My Collection'!$A$2:$A$25000="YES (Foil)")+('[1]My Collection'!$A$2:$A$25000="Promo")+('[1]My Collection'!$A$2:$A$25000="ON WAY TO ME")))&gt;0,"YES","need to buy"),"")</f>
        <v>need to buy</v>
      </c>
      <c r="H91" s="6"/>
    </row>
    <row r="92" spans="1:8" x14ac:dyDescent="0.2">
      <c r="A92" s="4" t="s">
        <v>96</v>
      </c>
      <c r="B92" s="4">
        <f>VLOOKUP($A92,'[1]My Collection'!$E$2:$S$25000,9,FALSE)</f>
        <v>0</v>
      </c>
      <c r="C92" s="5" t="str">
        <f>VLOOKUP($A92,'[1]My Collection'!$E$2:$S$25000,4,FALSE)</f>
        <v>Land</v>
      </c>
      <c r="D92" s="5" t="str">
        <f>IF(VLOOKUP($A92,'[1]My Collection'!$E$2:$S$25000,5,FALSE)&lt;&gt;""," ["&amp;VLOOKUP($A92,'[1]My Collection'!$E$2:$S$25000,5,FALSE)&amp;"/"&amp;VLOOKUP($A92,'[1]My Collection'!$E$2:$S$25000,6,FALSE)&amp;"]","")</f>
        <v/>
      </c>
      <c r="E92" s="5" t="str">
        <f>VLOOKUP($A92,'[1]My Collection'!$E$2:$S$25000,8,FALSE)</f>
        <v>When you play another land, sacrifice City of Traitors. {T}: Add {2} to your mana pool.</v>
      </c>
      <c r="F92" s="5">
        <f>VLOOKUP($A92,'[1]My Collection'!$E$2:$S$25000,11,FALSE)</f>
        <v>0</v>
      </c>
      <c r="G92" s="5" t="str">
        <f t="array" ref="G92">IF($A92&lt;&gt;"",IF(SUM(($A92='[1]My Collection'!$E$2:$E$25000)*(('[1]My Collection'!$A$2:$A$25000="YES")+('[1]My Collection'!$A$2:$A$25000="YES (Foil)")+('[1]My Collection'!$A$2:$A$25000="Promo")+('[1]My Collection'!$A$2:$A$25000="ON WAY TO ME")))&gt;0,"YES","need to buy"),"")</f>
        <v>need to buy</v>
      </c>
      <c r="H92" s="6"/>
    </row>
    <row r="93" spans="1:8" x14ac:dyDescent="0.2">
      <c r="A93" s="4" t="s">
        <v>97</v>
      </c>
      <c r="B93" s="4">
        <f>VLOOKUP($A93,'[1]My Collection'!$E$2:$S$25000,9,FALSE)</f>
        <v>0</v>
      </c>
      <c r="C93" s="5" t="str">
        <f>VLOOKUP($A93,'[1]My Collection'!$E$2:$S$25000,4,FALSE)</f>
        <v>Land</v>
      </c>
      <c r="D93" s="5" t="str">
        <f>IF(VLOOKUP($A93,'[1]My Collection'!$E$2:$S$25000,5,FALSE)&lt;&gt;""," ["&amp;VLOOKUP($A93,'[1]My Collection'!$E$2:$S$25000,5,FALSE)&amp;"/"&amp;VLOOKUP($A93,'[1]My Collection'!$E$2:$S$25000,6,FALSE)&amp;"]","")</f>
        <v/>
      </c>
      <c r="E93" s="5" t="str">
        <f>VLOOKUP($A93,'[1]My Collection'!$E$2:$S$25000,8,FALSE)</f>
        <v>{T}: Add {2} to your mana pool. Activate this ability only if you control five or more lands.</v>
      </c>
      <c r="F93" s="5">
        <f>VLOOKUP($A93,'[1]My Collection'!$E$2:$S$25000,11,FALSE)</f>
        <v>0</v>
      </c>
      <c r="G93" s="5" t="str">
        <f t="array" ref="G93">IF($A93&lt;&gt;"",IF(SUM(($A93='[1]My Collection'!$E$2:$E$25000)*(('[1]My Collection'!$A$2:$A$25000="YES")+('[1]My Collection'!$A$2:$A$25000="YES (Foil)")+('[1]My Collection'!$A$2:$A$25000="Promo")+('[1]My Collection'!$A$2:$A$25000="ON WAY TO ME")))&gt;0,"YES","need to buy"),"")</f>
        <v>need to buy</v>
      </c>
      <c r="H93" s="6"/>
    </row>
    <row r="94" spans="1:8" x14ac:dyDescent="0.2">
      <c r="A94" s="4" t="s">
        <v>98</v>
      </c>
      <c r="B94" s="4">
        <f>VLOOKUP($A94,'[1]My Collection'!$E$2:$S$25000,9,FALSE)</f>
        <v>0</v>
      </c>
      <c r="C94" s="5" t="str">
        <f>VLOOKUP($A94,'[1]My Collection'!$E$2:$S$25000,4,FALSE)</f>
        <v>Artifact Land</v>
      </c>
      <c r="D94" s="5" t="str">
        <f>IF(VLOOKUP($A94,'[1]My Collection'!$E$2:$S$25000,5,FALSE)&lt;&gt;""," ["&amp;VLOOKUP($A94,'[1]My Collection'!$E$2:$S$25000,5,FALSE)&amp;"/"&amp;VLOOKUP($A94,'[1]My Collection'!$E$2:$S$25000,6,FALSE)&amp;"]","")</f>
        <v/>
      </c>
      <c r="E94" s="5" t="str">
        <f>VLOOKUP($A94,'[1]My Collection'!$E$2:$S$25000,8,FALSE)</f>
        <v>{T}: Add {U} to your mana pool.</v>
      </c>
      <c r="F94" s="5">
        <f>VLOOKUP($A94,'[1]My Collection'!$E$2:$S$25000,11,FALSE)</f>
        <v>0</v>
      </c>
      <c r="G94" s="5" t="str">
        <f t="array" ref="G94">IF($A94&lt;&gt;"",IF(SUM(($A94='[1]My Collection'!$E$2:$E$25000)*(('[1]My Collection'!$A$2:$A$25000="YES")+('[1]My Collection'!$A$2:$A$25000="YES (Foil)")+('[1]My Collection'!$A$2:$A$25000="Promo")+('[1]My Collection'!$A$2:$A$25000="ON WAY TO ME")))&gt;0,"YES","need to buy"),"")</f>
        <v>need to buy</v>
      </c>
      <c r="H94" s="6"/>
    </row>
    <row r="95" spans="1:8" x14ac:dyDescent="0.2">
      <c r="A95" s="4" t="s">
        <v>99</v>
      </c>
      <c r="B95" s="4">
        <f>VLOOKUP($A95,'[1]My Collection'!$E$2:$S$25000,9,FALSE)</f>
        <v>0</v>
      </c>
      <c r="C95" s="5" t="str">
        <f>VLOOKUP($A95,'[1]My Collection'!$E$2:$S$25000,4,FALSE)</f>
        <v>Legendary Land</v>
      </c>
      <c r="D95" s="5" t="str">
        <f>IF(VLOOKUP($A95,'[1]My Collection'!$E$2:$S$25000,5,FALSE)&lt;&gt;""," ["&amp;VLOOKUP($A95,'[1]My Collection'!$E$2:$S$25000,5,FALSE)&amp;"/"&amp;VLOOKUP($A95,'[1]My Collection'!$E$2:$S$25000,6,FALSE)&amp;"]","")</f>
        <v/>
      </c>
      <c r="E95" s="5" t="str">
        <f>VLOOKUP($A95,'[1]My Collection'!$E$2:$S$25000,8,FALSE)</f>
        <v>{T}: Add {U} to your mana pool. {U}, {T}: Untap target legendary permanent.</v>
      </c>
      <c r="F95" s="5">
        <f>VLOOKUP($A95,'[1]My Collection'!$E$2:$S$25000,11,FALSE)</f>
        <v>0</v>
      </c>
      <c r="G95" s="5" t="str">
        <f t="array" ref="G95">IF($A95&lt;&gt;"",IF(SUM(($A95='[1]My Collection'!$E$2:$E$25000)*(('[1]My Collection'!$A$2:$A$25000="YES")+('[1]My Collection'!$A$2:$A$25000="YES (Foil)")+('[1]My Collection'!$A$2:$A$25000="Promo")+('[1]My Collection'!$A$2:$A$25000="ON WAY TO ME")))&gt;0,"YES","need to buy"),"")</f>
        <v>need to buy</v>
      </c>
      <c r="H95" s="6"/>
    </row>
    <row r="96" spans="1:8" ht="24" x14ac:dyDescent="0.2">
      <c r="A96" s="4" t="s">
        <v>100</v>
      </c>
      <c r="B96" s="4">
        <f>VLOOKUP($A96,'[1]My Collection'!$E$2:$S$25000,9,FALSE)</f>
        <v>0</v>
      </c>
      <c r="C96" s="5" t="str">
        <f>VLOOKUP($A96,'[1]My Collection'!$E$2:$S$25000,4,FALSE)</f>
        <v>Land</v>
      </c>
      <c r="D96" s="5" t="str">
        <f>IF(VLOOKUP($A96,'[1]My Collection'!$E$2:$S$25000,5,FALSE)&lt;&gt;""," ["&amp;VLOOKUP($A96,'[1]My Collection'!$E$2:$S$25000,5,FALSE)&amp;"/"&amp;VLOOKUP($A96,'[1]My Collection'!$E$2:$S$25000,6,FALSE)&amp;"]","")</f>
        <v/>
      </c>
      <c r="E96" s="5" t="str">
        <f>VLOOKUP($A96,'[1]My Collection'!$E$2:$S$25000,8,FALSE)</f>
        <v>Halimar Depths enters the battlefield tapped. When Halimar Depths enters the battlefield, look at the top three cards of your library, then put them back in any order. {T}: Add {U} to your mana pool.</v>
      </c>
      <c r="F96" s="5">
        <f>VLOOKUP($A96,'[1]My Collection'!$E$2:$S$25000,11,FALSE)</f>
        <v>0</v>
      </c>
      <c r="G96" s="5" t="str">
        <f t="array" ref="G96">IF($A96&lt;&gt;"",IF(SUM(($A96='[1]My Collection'!$E$2:$E$25000)*(('[1]My Collection'!$A$2:$A$25000="YES")+('[1]My Collection'!$A$2:$A$25000="YES (Foil)")+('[1]My Collection'!$A$2:$A$25000="Promo")+('[1]My Collection'!$A$2:$A$25000="ON WAY TO ME")))&gt;0,"YES","need to buy"),"")</f>
        <v>YES</v>
      </c>
      <c r="H96" s="6"/>
    </row>
    <row r="97" spans="1:8" x14ac:dyDescent="0.2">
      <c r="A97" s="4" t="s">
        <v>101</v>
      </c>
      <c r="B97" s="4">
        <f>VLOOKUP($A97,'[1]My Collection'!$E$2:$S$25000,9,FALSE)</f>
        <v>0</v>
      </c>
      <c r="C97" s="5" t="str">
        <f>VLOOKUP($A97,'[1]My Collection'!$E$2:$S$25000,4,FALSE)</f>
        <v>Land</v>
      </c>
      <c r="D97" s="5" t="str">
        <f>IF(VLOOKUP($A97,'[1]My Collection'!$E$2:$S$25000,5,FALSE)&lt;&gt;""," ["&amp;VLOOKUP($A97,'[1]My Collection'!$E$2:$S$25000,5,FALSE)&amp;"/"&amp;VLOOKUP($A97,'[1]My Collection'!$E$2:$S$25000,6,FALSE)&amp;"]","")</f>
        <v/>
      </c>
      <c r="E97" s="5" t="str">
        <f>VLOOKUP($A97,'[1]My Collection'!$E$2:$S$25000,8,FALSE)</f>
        <v>Tolaria West enters the battlefield tapped. {T}: Add {U} to your mana pool. Transmute {1}{U}{U}</v>
      </c>
      <c r="F97" s="5">
        <f>VLOOKUP($A97,'[1]My Collection'!$E$2:$S$25000,11,FALSE)</f>
        <v>0</v>
      </c>
      <c r="G97" s="5" t="str">
        <f t="array" ref="G97">IF($A97&lt;&gt;"",IF(SUM(($A97='[1]My Collection'!$E$2:$E$25000)*(('[1]My Collection'!$A$2:$A$25000="YES")+('[1]My Collection'!$A$2:$A$25000="YES (Foil)")+('[1]My Collection'!$A$2:$A$25000="Promo")+('[1]My Collection'!$A$2:$A$25000="ON WAY TO ME")))&gt;0,"YES","need to buy"),"")</f>
        <v>need to buy</v>
      </c>
      <c r="H97" s="6"/>
    </row>
    <row r="98" spans="1:8" x14ac:dyDescent="0.2">
      <c r="A98" s="4" t="s">
        <v>102</v>
      </c>
      <c r="B98" s="4">
        <f>VLOOKUP($A98,'[1]My Collection'!$E$2:$S$25000,9,FALSE)</f>
        <v>0</v>
      </c>
      <c r="C98" s="5" t="str">
        <f>VLOOKUP($A98,'[1]My Collection'!$E$2:$S$25000,4,FALSE)</f>
        <v>Land</v>
      </c>
      <c r="D98" s="5" t="str">
        <f>IF(VLOOKUP($A98,'[1]My Collection'!$E$2:$S$25000,5,FALSE)&lt;&gt;""," ["&amp;VLOOKUP($A98,'[1]My Collection'!$E$2:$S$25000,5,FALSE)&amp;"/"&amp;VLOOKUP($A98,'[1]My Collection'!$E$2:$S$25000,6,FALSE)&amp;"]","")</f>
        <v/>
      </c>
      <c r="E98" s="5" t="str">
        <f>VLOOKUP($A98,'[1]My Collection'!$E$2:$S$25000,8,FALSE)</f>
        <v>{T}: Add {1} to your mana pool. {T}, Sacrifice Wasteland: Destroy target nonbasic land.</v>
      </c>
      <c r="F98" s="5">
        <f>VLOOKUP($A98,'[1]My Collection'!$E$2:$S$25000,11,FALSE)</f>
        <v>0</v>
      </c>
      <c r="G98" s="5" t="str">
        <f t="array" ref="G98">IF($A98&lt;&gt;"",IF(SUM(($A98='[1]My Collection'!$E$2:$E$25000)*(('[1]My Collection'!$A$2:$A$25000="YES")+('[1]My Collection'!$A$2:$A$25000="YES (Foil)")+('[1]My Collection'!$A$2:$A$25000="Promo")+('[1]My Collection'!$A$2:$A$25000="ON WAY TO ME")))&gt;0,"YES","need to buy"),"")</f>
        <v>need to buy</v>
      </c>
      <c r="H98" s="6"/>
    </row>
    <row r="99" spans="1:8" x14ac:dyDescent="0.2">
      <c r="A99" s="4" t="s">
        <v>103</v>
      </c>
      <c r="B99" s="4">
        <f>VLOOKUP($A99,'[1]My Collection'!$E$2:$S$25000,9,FALSE)</f>
        <v>0</v>
      </c>
      <c r="C99" s="5" t="str">
        <f>VLOOKUP($A99,'[1]My Collection'!$E$2:$S$25000,4,FALSE)</f>
        <v>Land</v>
      </c>
      <c r="D99" s="5" t="str">
        <f>IF(VLOOKUP($A99,'[1]My Collection'!$E$2:$S$25000,5,FALSE)&lt;&gt;""," ["&amp;VLOOKUP($A99,'[1]My Collection'!$E$2:$S$25000,5,FALSE)&amp;"/"&amp;VLOOKUP($A99,'[1]My Collection'!$E$2:$S$25000,6,FALSE)&amp;"]","")</f>
        <v/>
      </c>
      <c r="E99" s="5" t="str">
        <f>VLOOKUP($A99,'[1]My Collection'!$E$2:$S$25000,8,FALSE)</f>
        <v>{T}: Add {1} to your mana pool. {T}, Sacrifice Strip Mine: Destroy target land.</v>
      </c>
      <c r="F99" s="5">
        <f>VLOOKUP($A99,'[1]My Collection'!$E$2:$S$25000,11,FALSE)</f>
        <v>0</v>
      </c>
      <c r="G99" s="5" t="str">
        <f t="array" ref="G99">IF($A99&lt;&gt;"",IF(SUM(($A99='[1]My Collection'!$E$2:$E$25000)*(('[1]My Collection'!$A$2:$A$25000="YES")+('[1]My Collection'!$A$2:$A$25000="YES (Foil)")+('[1]My Collection'!$A$2:$A$25000="Promo")+('[1]My Collection'!$A$2:$A$25000="ON WAY TO ME")))&gt;0,"YES","need to buy"),"")</f>
        <v>YES</v>
      </c>
      <c r="H99" s="6"/>
    </row>
    <row r="100" spans="1:8" x14ac:dyDescent="0.2">
      <c r="A100" s="4" t="s">
        <v>104</v>
      </c>
      <c r="B100" s="4">
        <f>VLOOKUP($A100,'[1]My Collection'!$E$2:$S$25000,9,FALSE)</f>
        <v>0</v>
      </c>
      <c r="C100" s="5" t="str">
        <f>VLOOKUP($A100,'[1]My Collection'!$E$2:$S$25000,4,FALSE)</f>
        <v>Legendary Land</v>
      </c>
      <c r="D100" s="5" t="str">
        <f>IF(VLOOKUP($A100,'[1]My Collection'!$E$2:$S$25000,5,FALSE)&lt;&gt;""," ["&amp;VLOOKUP($A100,'[1]My Collection'!$E$2:$S$25000,5,FALSE)&amp;"/"&amp;VLOOKUP($A100,'[1]My Collection'!$E$2:$S$25000,6,FALSE)&amp;"]","")</f>
        <v/>
      </c>
      <c r="E100" s="5" t="str">
        <f>VLOOKUP($A100,'[1]My Collection'!$E$2:$S$25000,8,FALSE)</f>
        <v>{T}: Add {1} to your mana pool. {1}{U}, {T}: Put target artifact card from your graveyard on top of your library.</v>
      </c>
      <c r="F100" s="5">
        <f>VLOOKUP($A100,'[1]My Collection'!$E$2:$S$25000,11,FALSE)</f>
        <v>0</v>
      </c>
      <c r="G100" s="5" t="str">
        <f t="array" ref="G100">IF($A100&lt;&gt;"",IF(SUM(($A100='[1]My Collection'!$E$2:$E$25000)*(('[1]My Collection'!$A$2:$A$25000="YES")+('[1]My Collection'!$A$2:$A$25000="YES (Foil)")+('[1]My Collection'!$A$2:$A$25000="Promo")+('[1]My Collection'!$A$2:$A$25000="ON WAY TO ME")))&gt;0,"YES","need to buy"),"")</f>
        <v>need to buy</v>
      </c>
      <c r="H100" s="6"/>
    </row>
    <row r="101" spans="1:8" ht="24" x14ac:dyDescent="0.2">
      <c r="A101" s="4" t="s">
        <v>105</v>
      </c>
      <c r="B101" s="4">
        <f>VLOOKUP($A101,'[1]My Collection'!$E$2:$S$25000,9,FALSE)</f>
        <v>0</v>
      </c>
      <c r="C101" s="5" t="str">
        <f>VLOOKUP($A101,'[1]My Collection'!$E$2:$S$25000,4,FALSE)</f>
        <v>Land</v>
      </c>
      <c r="D101" s="5" t="str">
        <f>IF(VLOOKUP($A101,'[1]My Collection'!$E$2:$S$25000,5,FALSE)&lt;&gt;""," ["&amp;VLOOKUP($A101,'[1]My Collection'!$E$2:$S$25000,5,FALSE)&amp;"/"&amp;VLOOKUP($A101,'[1]My Collection'!$E$2:$S$25000,6,FALSE)&amp;"]","")</f>
        <v/>
      </c>
      <c r="E101" s="5" t="str">
        <f>VLOOKUP($A101,'[1]My Collection'!$E$2:$S$25000,8,FALSE)</f>
        <v>{T}: Add {1} to your mana pool. {2}, {T}, Sacrifice Buried Ruin: Return target artifact card from your graveyard to your hand.</v>
      </c>
      <c r="F101" s="5">
        <f>VLOOKUP($A101,'[1]My Collection'!$E$2:$S$25000,11,FALSE)</f>
        <v>0</v>
      </c>
      <c r="G101" s="5" t="str">
        <f t="array" ref="G101">IF($A101&lt;&gt;"",IF(SUM(($A101='[1]My Collection'!$E$2:$E$25000)*(('[1]My Collection'!$A$2:$A$25000="YES")+('[1]My Collection'!$A$2:$A$25000="YES (Foil)")+('[1]My Collection'!$A$2:$A$25000="Promo")+('[1]My Collection'!$A$2:$A$25000="ON WAY TO ME")))&gt;0,"YES","need to buy"),"")</f>
        <v>YES</v>
      </c>
      <c r="H101" s="6"/>
    </row>
  </sheetData>
  <conditionalFormatting sqref="A1:A1048576">
    <cfRule type="duplicateValues" dxfId="1" priority="174"/>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3"/>
  <sheetViews>
    <sheetView workbookViewId="0">
      <selection activeCell="I11" sqref="I11"/>
    </sheetView>
  </sheetViews>
  <sheetFormatPr defaultColWidth="16.28515625" defaultRowHeight="15" x14ac:dyDescent="0.25"/>
  <cols>
    <col min="1" max="1" width="19.28515625" bestFit="1" customWidth="1"/>
    <col min="2" max="2" width="9.85546875" bestFit="1" customWidth="1"/>
    <col min="3" max="3" width="14.85546875" bestFit="1" customWidth="1"/>
    <col min="4" max="4" width="6.7109375" bestFit="1" customWidth="1"/>
    <col min="5" max="5" width="90.5703125" bestFit="1" customWidth="1"/>
    <col min="6" max="6" width="4.7109375" bestFit="1" customWidth="1"/>
    <col min="7" max="7" width="20.42578125" style="9" bestFit="1" customWidth="1"/>
  </cols>
  <sheetData>
    <row r="1" spans="1:7" s="3" customFormat="1" ht="12" x14ac:dyDescent="0.2">
      <c r="A1" s="1" t="s">
        <v>0</v>
      </c>
      <c r="B1" s="1" t="s">
        <v>1</v>
      </c>
      <c r="C1" s="2" t="s">
        <v>2</v>
      </c>
      <c r="D1" s="2" t="s">
        <v>3</v>
      </c>
      <c r="E1" s="2" t="s">
        <v>4</v>
      </c>
      <c r="F1" s="2" t="s">
        <v>5</v>
      </c>
      <c r="G1" s="7" t="s">
        <v>6</v>
      </c>
    </row>
    <row r="2" spans="1:7" s="3" customFormat="1" ht="36" x14ac:dyDescent="0.2">
      <c r="A2" s="4" t="s">
        <v>163</v>
      </c>
      <c r="B2" s="4" t="str">
        <f>VLOOKUP($A2,'[1]My Collection'!$E$2:$S$25000,9,FALSE)</f>
        <v>{3}</v>
      </c>
      <c r="C2" s="5" t="str">
        <f>VLOOKUP($A2,'[1]My Collection'!$E$2:$S$25000,4,FALSE)</f>
        <v>Artifact</v>
      </c>
      <c r="D2" s="5" t="str">
        <f>IF(VLOOKUP($A2,'[1]My Collection'!$E$2:$S$25000,5,FALSE)&lt;&gt;""," ["&amp;VLOOKUP($A2,'[1]My Collection'!$E$2:$S$25000,5,FALSE)&amp;"/"&amp;VLOOKUP($A2,'[1]My Collection'!$E$2:$S$25000,6,FALSE)&amp;"]","")</f>
        <v/>
      </c>
      <c r="E2" s="5" t="str">
        <f>VLOOKUP($A2,'[1]My Collection'!$E$2:$S$25000,8,FALSE)</f>
        <v>{2}, {T}: Reveal the top card of your library. If it's a creature card, put a 1/1 green Saproling creature token onto the battlefield. If it's a land card, put that card onto the battlefield under your control. If it's a noncreature, nonland card, you gain 2 life.</v>
      </c>
      <c r="F2" s="5">
        <f>VLOOKUP($A2,'[1]My Collection'!$E$2:$S$25000,11,FALSE)</f>
        <v>3</v>
      </c>
      <c r="G2" s="8"/>
    </row>
    <row r="3" spans="1:7" s="3" customFormat="1" ht="24" x14ac:dyDescent="0.2">
      <c r="A3" s="4" t="s">
        <v>164</v>
      </c>
      <c r="B3" s="4" t="str">
        <f>VLOOKUP($A3,'[1]My Collection'!$E$2:$S$25000,9,FALSE)</f>
        <v>{3}</v>
      </c>
      <c r="C3" s="5" t="str">
        <f>VLOOKUP($A3,'[1]My Collection'!$E$2:$S$25000,4,FALSE)</f>
        <v>Artifact Creature — Scarecrow</v>
      </c>
      <c r="D3" s="5" t="str">
        <f>IF(VLOOKUP($A3,'[1]My Collection'!$E$2:$S$25000,5,FALSE)&lt;&gt;""," ["&amp;VLOOKUP($A3,'[1]My Collection'!$E$2:$S$25000,5,FALSE)&amp;"/"&amp;VLOOKUP($A3,'[1]My Collection'!$E$2:$S$25000,6,FALSE)&amp;"]","")</f>
        <v xml:space="preserve"> [2/2]</v>
      </c>
      <c r="E3" s="5" t="str">
        <f>VLOOKUP($A3,'[1]My Collection'!$E$2:$S$25000,8,FALSE)</f>
        <v>{T}: Add one mana of any color to your mana pool. {T}: Target creature becomes the color or colors of your choice until end of turn.</v>
      </c>
      <c r="F3" s="5">
        <f>VLOOKUP($A3,'[1]My Collection'!$E$2:$S$25000,11,FALSE)</f>
        <v>3</v>
      </c>
      <c r="G3" s="8"/>
    </row>
    <row r="4" spans="1:7" s="3" customFormat="1" ht="24" x14ac:dyDescent="0.2">
      <c r="A4" s="4" t="s">
        <v>165</v>
      </c>
      <c r="B4" s="4" t="str">
        <f>VLOOKUP($A4,'[1]My Collection'!$E$2:$S$25000,9,FALSE)</f>
        <v>{3}</v>
      </c>
      <c r="C4" s="5" t="str">
        <f>VLOOKUP($A4,'[1]My Collection'!$E$2:$S$25000,4,FALSE)</f>
        <v>Artifact</v>
      </c>
      <c r="D4" s="5" t="str">
        <f>IF(VLOOKUP($A4,'[1]My Collection'!$E$2:$S$25000,5,FALSE)&lt;&gt;""," ["&amp;VLOOKUP($A4,'[1]My Collection'!$E$2:$S$25000,5,FALSE)&amp;"/"&amp;VLOOKUP($A4,'[1]My Collection'!$E$2:$S$25000,6,FALSE)&amp;"]","")</f>
        <v/>
      </c>
      <c r="E4" s="5" t="str">
        <f>VLOOKUP($A4,'[1]My Collection'!$E$2:$S$25000,8,FALSE)</f>
        <v>Legendary creatures don't untap during their controllers' untap steps. When Arena of the Ancients enters the battlefield, tap all legendary creatures.</v>
      </c>
      <c r="F4" s="5">
        <f>VLOOKUP($A4,'[1]My Collection'!$E$2:$S$25000,11,FALSE)</f>
        <v>3</v>
      </c>
      <c r="G4" s="8"/>
    </row>
    <row r="5" spans="1:7" s="3" customFormat="1" ht="12" x14ac:dyDescent="0.2">
      <c r="A5" s="4" t="s">
        <v>166</v>
      </c>
      <c r="B5" s="4" t="str">
        <f>VLOOKUP($A5,'[1]My Collection'!$E$2:$S$25000,9,FALSE)</f>
        <v>{3}</v>
      </c>
      <c r="C5" s="5" t="str">
        <f>VLOOKUP($A5,'[1]My Collection'!$E$2:$S$25000,4,FALSE)</f>
        <v>Artifact</v>
      </c>
      <c r="D5" s="5" t="str">
        <f>IF(VLOOKUP($A5,'[1]My Collection'!$E$2:$S$25000,5,FALSE)&lt;&gt;""," ["&amp;VLOOKUP($A5,'[1]My Collection'!$E$2:$S$25000,5,FALSE)&amp;"/"&amp;VLOOKUP($A5,'[1]My Collection'!$E$2:$S$25000,6,FALSE)&amp;"]","")</f>
        <v/>
      </c>
      <c r="E5" s="5" t="str">
        <f>VLOOKUP($A5,'[1]My Collection'!$E$2:$S$25000,8,FALSE)</f>
        <v>As long as Static Orb is untapped, players can't untap more than two permanents during their untap steps.</v>
      </c>
      <c r="F5" s="5">
        <f>VLOOKUP($A5,'[1]My Collection'!$E$2:$S$25000,11,FALSE)</f>
        <v>3</v>
      </c>
      <c r="G5" s="8"/>
    </row>
    <row r="6" spans="1:7" s="3" customFormat="1" ht="24" x14ac:dyDescent="0.2">
      <c r="A6" s="4" t="s">
        <v>167</v>
      </c>
      <c r="B6" s="4" t="str">
        <f>VLOOKUP($A6,'[1]My Collection'!$E$2:$S$25000,9,FALSE)</f>
        <v>{3}</v>
      </c>
      <c r="C6" s="5" t="str">
        <f>VLOOKUP($A6,'[1]My Collection'!$E$2:$S$25000,4,FALSE)</f>
        <v>Artifact</v>
      </c>
      <c r="D6" s="5" t="str">
        <f>IF(VLOOKUP($A6,'[1]My Collection'!$E$2:$S$25000,5,FALSE)&lt;&gt;""," ["&amp;VLOOKUP($A6,'[1]My Collection'!$E$2:$S$25000,5,FALSE)&amp;"/"&amp;VLOOKUP($A6,'[1]My Collection'!$E$2:$S$25000,6,FALSE)&amp;"]","")</f>
        <v/>
      </c>
      <c r="E6" s="5" t="str">
        <f>VLOOKUP($A6,'[1]My Collection'!$E$2:$S$25000,8,FALSE)</f>
        <v>As long as Storage Matrix is untapped, each player chooses artifact, creature, or land during his or her untap step. That player can untap only permanents of the chosen type this step.</v>
      </c>
      <c r="F6" s="5">
        <f>VLOOKUP($A6,'[1]My Collection'!$E$2:$S$25000,11,FALSE)</f>
        <v>3</v>
      </c>
      <c r="G6" s="8"/>
    </row>
    <row r="7" spans="1:7" s="3" customFormat="1" ht="24" x14ac:dyDescent="0.2">
      <c r="A7" s="4" t="s">
        <v>168</v>
      </c>
      <c r="B7" s="4" t="str">
        <f>VLOOKUP($A7,'[1]My Collection'!$E$2:$S$25000,9,FALSE)</f>
        <v>{3}</v>
      </c>
      <c r="C7" s="5" t="str">
        <f>VLOOKUP($A7,'[1]My Collection'!$E$2:$S$25000,4,FALSE)</f>
        <v>Artifact — Equipment</v>
      </c>
      <c r="D7" s="5" t="str">
        <f>IF(VLOOKUP($A7,'[1]My Collection'!$E$2:$S$25000,5,FALSE)&lt;&gt;""," ["&amp;VLOOKUP($A7,'[1]My Collection'!$E$2:$S$25000,5,FALSE)&amp;"/"&amp;VLOOKUP($A7,'[1]My Collection'!$E$2:$S$25000,6,FALSE)&amp;"]","")</f>
        <v/>
      </c>
      <c r="E7" s="5" t="str">
        <f>VLOOKUP($A7,'[1]My Collection'!$E$2:$S$25000,8,FALSE)</f>
        <v>Equipped creature gets +2/+2 and has protection from red and from blue. Whenever equipped creature deals combat damage to a player, Sword of Fire and Ice deals 2 damage to target creature or player and you draw a card. Equip {2}</v>
      </c>
      <c r="F7" s="5">
        <f>VLOOKUP($A7,'[1]My Collection'!$E$2:$S$25000,11,FALSE)</f>
        <v>3</v>
      </c>
      <c r="G7" s="8"/>
    </row>
    <row r="8" spans="1:7" s="3" customFormat="1" ht="24" x14ac:dyDescent="0.2">
      <c r="A8" s="17" t="s">
        <v>169</v>
      </c>
      <c r="B8" s="4" t="str">
        <f>VLOOKUP($A8,'[1]My Collection'!$E$2:$S$25000,9,FALSE)</f>
        <v>{3}</v>
      </c>
      <c r="C8" s="5" t="str">
        <f>VLOOKUP($A8,'[1]My Collection'!$E$2:$S$25000,4,FALSE)</f>
        <v>Artifact</v>
      </c>
      <c r="D8" s="5" t="str">
        <f>IF(VLOOKUP($A8,'[1]My Collection'!$E$2:$S$25000,5,FALSE)&lt;&gt;""," ["&amp;VLOOKUP($A8,'[1]My Collection'!$E$2:$S$25000,5,FALSE)&amp;"/"&amp;VLOOKUP($A8,'[1]My Collection'!$E$2:$S$25000,6,FALSE)&amp;"]","")</f>
        <v/>
      </c>
      <c r="E8" s="5" t="str">
        <f>VLOOKUP($A8,'[1]My Collection'!$E$2:$S$25000,8,FALSE)</f>
        <v>Whenever a land an opponent controls is tapped for mana, tap all lands that player controls that could produce any type of mana that land could produce.</v>
      </c>
      <c r="F8" s="5">
        <f>VLOOKUP($A8,'[1]My Collection'!$E$2:$S$25000,11,FALSE)</f>
        <v>3</v>
      </c>
      <c r="G8" s="8"/>
    </row>
    <row r="9" spans="1:7" s="3" customFormat="1" ht="36" x14ac:dyDescent="0.2">
      <c r="A9" s="17" t="s">
        <v>170</v>
      </c>
      <c r="B9" s="4" t="str">
        <f>VLOOKUP($A9,'[1]My Collection'!$E$2:$S$25000,9,FALSE)</f>
        <v>{3}</v>
      </c>
      <c r="C9" s="5" t="str">
        <f>VLOOKUP($A9,'[1]My Collection'!$E$2:$S$25000,4,FALSE)</f>
        <v>Artifact</v>
      </c>
      <c r="D9" s="5" t="str">
        <f>IF(VLOOKUP($A9,'[1]My Collection'!$E$2:$S$25000,5,FALSE)&lt;&gt;""," ["&amp;VLOOKUP($A9,'[1]My Collection'!$E$2:$S$25000,5,FALSE)&amp;"/"&amp;VLOOKUP($A9,'[1]My Collection'!$E$2:$S$25000,6,FALSE)&amp;"]","")</f>
        <v/>
      </c>
      <c r="E9" s="5" t="str">
        <f>VLOOKUP($A9,'[1]My Collection'!$E$2:$S$25000,8,FALSE)</f>
        <v>Imprint — Whenever a nontoken creature dies, you may exile that card. If you do, return each other card exiled with Mimic Vat to its owner's graveyard. {3}, {T}: Put a token onto the battlefield that's a copy of the exiled card. It gains haste. Exile it at the beginning of the next end step.</v>
      </c>
      <c r="F9" s="5">
        <f>VLOOKUP($A9,'[1]My Collection'!$E$2:$S$25000,11,FALSE)</f>
        <v>3</v>
      </c>
      <c r="G9" s="8"/>
    </row>
    <row r="10" spans="1:7" s="3" customFormat="1" ht="24" x14ac:dyDescent="0.2">
      <c r="A10" s="4" t="s">
        <v>171</v>
      </c>
      <c r="B10" s="4" t="str">
        <f>VLOOKUP($A10,'[1]My Collection'!$E$2:$S$25000,9,FALSE)</f>
        <v>{7}</v>
      </c>
      <c r="C10" s="5" t="str">
        <f>VLOOKUP($A10,'[1]My Collection'!$E$2:$S$25000,4,FALSE)</f>
        <v>Planeswalker — Karn</v>
      </c>
      <c r="D10" s="5" t="str">
        <f>IF(VLOOKUP($A10,'[1]My Collection'!$E$2:$S$25000,5,FALSE)&lt;&gt;""," ["&amp;VLOOKUP($A10,'[1]My Collection'!$E$2:$S$25000,5,FALSE)&amp;"/"&amp;VLOOKUP($A10,'[1]My Collection'!$E$2:$S$25000,6,FALSE)&amp;"]","")</f>
        <v/>
      </c>
      <c r="E10" s="5" t="str">
        <f>VLOOKUP($A10,'[1]My Collection'!$E$2:$S$25000,8,FALSE)</f>
        <v>+4: Target player exiles a card from his or her hand. -3: Exile target permanent. -14: Restart the game, leaving in exile all non-Aura permanent cards exiled with Karn Liberated. Then put those cards onto the battlefield under your control.</v>
      </c>
      <c r="F10" s="5">
        <f>VLOOKUP($A10,'[1]My Collection'!$E$2:$S$25000,11,FALSE)</f>
        <v>7</v>
      </c>
      <c r="G10" s="8"/>
    </row>
    <row r="11" spans="1:7" s="3" customFormat="1" ht="24" x14ac:dyDescent="0.2">
      <c r="A11" s="17" t="s">
        <v>172</v>
      </c>
      <c r="B11" s="4" t="str">
        <f>VLOOKUP($A11,'[1]My Collection'!$E$2:$S$25000,9,FALSE)</f>
        <v>{2}{U}</v>
      </c>
      <c r="C11" s="5" t="str">
        <f>VLOOKUP($A11,'[1]My Collection'!$E$2:$S$25000,4,FALSE)</f>
        <v>Artifact Creature — Human Wizard</v>
      </c>
      <c r="D11" s="5" t="str">
        <f>IF(VLOOKUP($A11,'[1]My Collection'!$E$2:$S$25000,5,FALSE)&lt;&gt;""," ["&amp;VLOOKUP($A11,'[1]My Collection'!$E$2:$S$25000,5,FALSE)&amp;"/"&amp;VLOOKUP($A11,'[1]My Collection'!$E$2:$S$25000,6,FALSE)&amp;"]","")</f>
        <v xml:space="preserve"> [1/3]</v>
      </c>
      <c r="E11" s="5" t="str">
        <f>VLOOKUP($A11,'[1]My Collection'!$E$2:$S$25000,8,FALSE)</f>
        <v>Play with the top card of your library revealed. As long as the top card of your library is an artifact or creature card, Skill Borrower has all activated abilities of that card</v>
      </c>
      <c r="F11" s="5">
        <f>VLOOKUP($A11,'[1]My Collection'!$E$2:$S$25000,11,FALSE)</f>
        <v>3</v>
      </c>
      <c r="G11" s="8"/>
    </row>
    <row r="12" spans="1:7" s="3" customFormat="1" ht="24" x14ac:dyDescent="0.2">
      <c r="A12" s="4" t="s">
        <v>173</v>
      </c>
      <c r="B12" s="4" t="str">
        <f>VLOOKUP($A12,'[1]My Collection'!$E$2:$S$25000,9,FALSE)</f>
        <v>{2}{U}</v>
      </c>
      <c r="C12" s="5" t="str">
        <f>VLOOKUP($A12,'[1]My Collection'!$E$2:$S$25000,4,FALSE)</f>
        <v>Creature — Human Wizard</v>
      </c>
      <c r="D12" s="5" t="str">
        <f>IF(VLOOKUP($A12,'[1]My Collection'!$E$2:$S$25000,5,FALSE)&lt;&gt;""," ["&amp;VLOOKUP($A12,'[1]My Collection'!$E$2:$S$25000,5,FALSE)&amp;"/"&amp;VLOOKUP($A12,'[1]My Collection'!$E$2:$S$25000,6,FALSE)&amp;"]","")</f>
        <v xml:space="preserve"> [2/2]</v>
      </c>
      <c r="E12" s="5" t="str">
        <f>VLOOKUP($A12,'[1]My Collection'!$E$2:$S$25000,8,FALSE)</f>
        <v>When Treasure Mage enters the battlefield, you may search your library for an artifact card with converted mana cost 6 or greater, reveal that card, and put it into your hand. If you do, shuffle your library.</v>
      </c>
      <c r="F12" s="5">
        <f>VLOOKUP($A12,'[1]My Collection'!$E$2:$S$25000,11,FALSE)</f>
        <v>3</v>
      </c>
      <c r="G12" s="8"/>
    </row>
    <row r="13" spans="1:7" ht="36" x14ac:dyDescent="0.25">
      <c r="A13" s="4" t="s">
        <v>174</v>
      </c>
      <c r="B13" s="4" t="str">
        <f>VLOOKUP($A13,'[1]My Collection'!$E$2:$S$25000,9,FALSE)</f>
        <v>{3}{U}</v>
      </c>
      <c r="C13" s="5" t="str">
        <f>VLOOKUP($A13,'[1]My Collection'!$E$2:$S$25000,4,FALSE)</f>
        <v>Artifact Creature — Vedalken Wizard</v>
      </c>
      <c r="D13" s="5" t="str">
        <f>IF(VLOOKUP($A13,'[1]My Collection'!$E$2:$S$25000,5,FALSE)&lt;&gt;""," ["&amp;VLOOKUP($A13,'[1]My Collection'!$E$2:$S$25000,5,FALSE)&amp;"/"&amp;VLOOKUP($A13,'[1]My Collection'!$E$2:$S$25000,6,FALSE)&amp;"]","")</f>
        <v xml:space="preserve"> [2/3]</v>
      </c>
      <c r="E13" s="5" t="str">
        <f>VLOOKUP($A13,'[1]My Collection'!$E$2:$S$25000,8,FALSE)</f>
        <v>{2}{U}: Untap target artifact.</v>
      </c>
      <c r="F13" s="5">
        <f>VLOOKUP($A13,'[1]My Collection'!$E$2:$S$25000,11,FALSE)</f>
        <v>4</v>
      </c>
      <c r="G13" s="8"/>
    </row>
    <row r="14" spans="1:7" s="3" customFormat="1" ht="24" x14ac:dyDescent="0.2">
      <c r="A14" s="4" t="s">
        <v>175</v>
      </c>
      <c r="B14" s="4" t="str">
        <f>VLOOKUP($A14,'[1]My Collection'!$E$2:$S$25000,9,FALSE)</f>
        <v>{1}{U}{U}</v>
      </c>
      <c r="C14" s="5" t="str">
        <f>VLOOKUP($A14,'[1]My Collection'!$E$2:$S$25000,4,FALSE)</f>
        <v>Creature — Human Wizard</v>
      </c>
      <c r="D14" s="5" t="str">
        <f>IF(VLOOKUP($A14,'[1]My Collection'!$E$2:$S$25000,5,FALSE)&lt;&gt;""," ["&amp;VLOOKUP($A14,'[1]My Collection'!$E$2:$S$25000,5,FALSE)&amp;"/"&amp;VLOOKUP($A14,'[1]My Collection'!$E$2:$S$25000,6,FALSE)&amp;"]","")</f>
        <v xml:space="preserve"> [0/1]</v>
      </c>
      <c r="E14" s="5" t="str">
        <f>VLOOKUP($A14,'[1]My Collection'!$E$2:$S$25000,8,FALSE)</f>
        <v>{U}, {T}: Add {3} to your mana pool.</v>
      </c>
      <c r="F14" s="5">
        <f>VLOOKUP($A14,'[1]My Collection'!$E$2:$S$25000,11,FALSE)</f>
        <v>3</v>
      </c>
      <c r="G14" s="8"/>
    </row>
    <row r="15" spans="1:7" s="3" customFormat="1" ht="24" x14ac:dyDescent="0.2">
      <c r="A15" s="4" t="s">
        <v>176</v>
      </c>
      <c r="B15" s="4" t="str">
        <f>VLOOKUP($A15,'[1]My Collection'!$E$2:$S$25000,9,FALSE)</f>
        <v>{3}{U}{U}</v>
      </c>
      <c r="C15" s="5" t="str">
        <f>VLOOKUP($A15,'[1]My Collection'!$E$2:$S$25000,4,FALSE)</f>
        <v>Creature — Beast</v>
      </c>
      <c r="D15" s="5" t="str">
        <f>IF(VLOOKUP($A15,'[1]My Collection'!$E$2:$S$25000,5,FALSE)&lt;&gt;""," ["&amp;VLOOKUP($A15,'[1]My Collection'!$E$2:$S$25000,5,FALSE)&amp;"/"&amp;VLOOKUP($A15,'[1]My Collection'!$E$2:$S$25000,6,FALSE)&amp;"]","")</f>
        <v xml:space="preserve"> [3/3]</v>
      </c>
      <c r="E15" s="5" t="str">
        <f>VLOOKUP($A15,'[1]My Collection'!$E$2:$S$25000,8,FALSE)</f>
        <v>Persist. Whenever River Kelpie or another permanent is put onto the battlefield from a graveyard, draw a card. Whenever a player casts a spell from a graveyard, draw a card.</v>
      </c>
      <c r="F15" s="5">
        <f>VLOOKUP($A15,'[1]My Collection'!$E$2:$S$25000,11,FALSE)</f>
        <v>5</v>
      </c>
      <c r="G15" s="8"/>
    </row>
    <row r="16" spans="1:7" s="3" customFormat="1" ht="24" x14ac:dyDescent="0.2">
      <c r="A16" s="4" t="s">
        <v>177</v>
      </c>
      <c r="B16" s="4" t="str">
        <f>VLOOKUP($A16,'[1]My Collection'!$E$2:$S$25000,9,FALSE)</f>
        <v>{1}</v>
      </c>
      <c r="C16" s="5" t="str">
        <f>VLOOKUP($A16,'[1]My Collection'!$E$2:$S$25000,4,FALSE)</f>
        <v>Artifact</v>
      </c>
      <c r="D16" s="5" t="str">
        <f>IF(VLOOKUP($A16,'[1]My Collection'!$E$2:$S$25000,5,FALSE)&lt;&gt;""," ["&amp;VLOOKUP($A16,'[1]My Collection'!$E$2:$S$25000,5,FALSE)&amp;"/"&amp;VLOOKUP($A16,'[1]My Collection'!$E$2:$S$25000,6,FALSE)&amp;"]","")</f>
        <v/>
      </c>
      <c r="E16" s="5" t="str">
        <f>VLOOKUP($A16,'[1]My Collection'!$E$2:$S$25000,8,FALSE)</f>
        <v>At the beginning of your upkeep, you may put a charge counter on Aether Vial. {T}: You may put a creature card with converted mana cost equal to the number of charge counters on Aether Vial from your hand onto the battlefield.</v>
      </c>
      <c r="F16" s="5">
        <f>VLOOKUP($A16,'[1]My Collection'!$E$2:$S$25000,11,FALSE)</f>
        <v>1</v>
      </c>
      <c r="G16" s="8"/>
    </row>
    <row r="17" spans="1:7" s="3" customFormat="1" ht="12" x14ac:dyDescent="0.2">
      <c r="A17" s="4"/>
      <c r="B17" s="4"/>
      <c r="C17" s="5"/>
      <c r="D17" s="5"/>
      <c r="E17" s="5"/>
      <c r="F17" s="5"/>
      <c r="G17" s="8"/>
    </row>
    <row r="18" spans="1:7" s="3" customFormat="1" ht="12" x14ac:dyDescent="0.2">
      <c r="A18" s="4"/>
      <c r="B18" s="4"/>
      <c r="C18" s="5"/>
      <c r="D18" s="5"/>
      <c r="E18" s="5"/>
      <c r="F18" s="5"/>
      <c r="G18" s="8"/>
    </row>
    <row r="19" spans="1:7" x14ac:dyDescent="0.25">
      <c r="A19" s="4"/>
      <c r="B19" s="4"/>
      <c r="C19" s="5"/>
      <c r="D19" s="5"/>
      <c r="E19" s="5"/>
      <c r="F19" s="5"/>
      <c r="G19" s="8"/>
    </row>
    <row r="20" spans="1:7" s="3" customFormat="1" ht="12" x14ac:dyDescent="0.2">
      <c r="A20" s="4"/>
      <c r="B20" s="4"/>
      <c r="C20" s="5"/>
      <c r="D20" s="5"/>
      <c r="E20" s="5"/>
      <c r="F20" s="5"/>
      <c r="G20" s="8"/>
    </row>
    <row r="21" spans="1:7" x14ac:dyDescent="0.25">
      <c r="A21" s="4"/>
      <c r="B21" s="4"/>
      <c r="C21" s="5"/>
      <c r="D21" s="5"/>
      <c r="E21" s="5"/>
      <c r="F21" s="5"/>
      <c r="G21" s="8"/>
    </row>
    <row r="22" spans="1:7" s="3" customFormat="1" ht="12" x14ac:dyDescent="0.2">
      <c r="A22" s="4"/>
      <c r="B22" s="4"/>
      <c r="C22" s="5"/>
      <c r="D22" s="5"/>
      <c r="E22" s="5"/>
      <c r="F22" s="5"/>
      <c r="G22" s="8"/>
    </row>
    <row r="23" spans="1:7" s="3" customFormat="1" ht="12" x14ac:dyDescent="0.2">
      <c r="A23" s="4"/>
      <c r="B23" s="4"/>
      <c r="C23" s="5"/>
      <c r="D23" s="5"/>
      <c r="E23" s="5"/>
      <c r="F23" s="5"/>
      <c r="G23" s="8"/>
    </row>
    <row r="24" spans="1:7" s="3" customFormat="1" ht="12" x14ac:dyDescent="0.2">
      <c r="A24" s="4"/>
      <c r="B24" s="4"/>
      <c r="C24" s="5"/>
      <c r="D24" s="5"/>
      <c r="E24" s="5"/>
      <c r="F24" s="5"/>
      <c r="G24" s="8"/>
    </row>
    <row r="25" spans="1:7" s="3" customFormat="1" ht="12" x14ac:dyDescent="0.2">
      <c r="A25" s="4"/>
      <c r="B25" s="4"/>
      <c r="C25" s="5"/>
      <c r="D25" s="5"/>
      <c r="E25" s="5"/>
      <c r="F25" s="5"/>
      <c r="G25" s="8"/>
    </row>
    <row r="26" spans="1:7" s="3" customFormat="1" ht="12" x14ac:dyDescent="0.2">
      <c r="A26" s="4"/>
      <c r="B26" s="4"/>
      <c r="C26" s="5"/>
      <c r="D26" s="5"/>
      <c r="E26" s="5"/>
      <c r="F26" s="5"/>
      <c r="G26" s="8"/>
    </row>
    <row r="27" spans="1:7" x14ac:dyDescent="0.25">
      <c r="A27" s="4"/>
      <c r="B27" s="4"/>
      <c r="C27" s="5"/>
      <c r="D27" s="5"/>
      <c r="E27" s="5"/>
      <c r="F27" s="5"/>
      <c r="G27" s="8"/>
    </row>
    <row r="28" spans="1:7" s="3" customFormat="1" ht="12" x14ac:dyDescent="0.2">
      <c r="A28" s="4"/>
      <c r="B28" s="4"/>
      <c r="C28" s="5"/>
      <c r="D28" s="5"/>
      <c r="E28" s="5"/>
      <c r="F28" s="5"/>
      <c r="G28" s="8"/>
    </row>
    <row r="29" spans="1:7" s="3" customFormat="1" ht="12" x14ac:dyDescent="0.2">
      <c r="A29" s="4"/>
      <c r="B29" s="4"/>
      <c r="C29" s="5"/>
      <c r="D29" s="5"/>
      <c r="E29" s="5"/>
      <c r="F29" s="5"/>
      <c r="G29" s="8"/>
    </row>
    <row r="30" spans="1:7" s="3" customFormat="1" ht="12" x14ac:dyDescent="0.2">
      <c r="A30" s="4"/>
      <c r="B30" s="4"/>
      <c r="C30" s="5"/>
      <c r="D30" s="5"/>
      <c r="E30" s="5"/>
      <c r="F30" s="5"/>
      <c r="G30" s="8"/>
    </row>
    <row r="31" spans="1:7" s="3" customFormat="1" ht="12" x14ac:dyDescent="0.2">
      <c r="A31" s="4"/>
      <c r="B31" s="4"/>
      <c r="C31" s="5"/>
      <c r="D31" s="5"/>
      <c r="E31" s="5"/>
      <c r="F31" s="5"/>
      <c r="G31" s="8"/>
    </row>
    <row r="32" spans="1:7" s="3" customFormat="1" ht="12" x14ac:dyDescent="0.2">
      <c r="A32" s="4"/>
      <c r="B32" s="4"/>
      <c r="C32" s="5"/>
      <c r="D32" s="5"/>
      <c r="E32" s="5"/>
      <c r="F32" s="5"/>
      <c r="G32" s="8"/>
    </row>
    <row r="33" spans="1:7" s="3" customFormat="1" ht="12" x14ac:dyDescent="0.2">
      <c r="A33" s="4"/>
      <c r="B33" s="4"/>
      <c r="C33" s="5"/>
      <c r="D33" s="5"/>
      <c r="E33" s="5"/>
      <c r="F33" s="5"/>
      <c r="G33" s="8"/>
    </row>
    <row r="34" spans="1:7" s="3" customFormat="1" ht="12" x14ac:dyDescent="0.2">
      <c r="A34" s="4"/>
      <c r="B34" s="4"/>
      <c r="C34" s="5"/>
      <c r="D34" s="5"/>
      <c r="E34" s="5"/>
      <c r="F34" s="5"/>
      <c r="G34" s="8"/>
    </row>
    <row r="35" spans="1:7" s="3" customFormat="1" ht="12" x14ac:dyDescent="0.2">
      <c r="A35" s="4"/>
      <c r="B35" s="4"/>
      <c r="C35" s="5"/>
      <c r="D35" s="5"/>
      <c r="E35" s="5"/>
      <c r="F35" s="5"/>
      <c r="G35" s="8"/>
    </row>
    <row r="36" spans="1:7" s="3" customFormat="1" ht="12" x14ac:dyDescent="0.2">
      <c r="A36" s="4"/>
      <c r="B36" s="4"/>
      <c r="C36" s="5"/>
      <c r="D36" s="5"/>
      <c r="E36" s="5"/>
      <c r="F36" s="5"/>
      <c r="G36" s="8"/>
    </row>
    <row r="37" spans="1:7" s="3" customFormat="1" ht="12" x14ac:dyDescent="0.2">
      <c r="A37" s="4"/>
      <c r="B37" s="4"/>
      <c r="C37" s="5"/>
      <c r="D37" s="5"/>
      <c r="E37" s="5"/>
      <c r="F37" s="5"/>
      <c r="G37" s="8"/>
    </row>
    <row r="38" spans="1:7" s="3" customFormat="1" ht="12" x14ac:dyDescent="0.2">
      <c r="A38" s="4"/>
      <c r="B38" s="4"/>
      <c r="C38" s="5"/>
      <c r="D38" s="5"/>
      <c r="E38" s="5"/>
      <c r="F38" s="5"/>
      <c r="G38" s="8"/>
    </row>
    <row r="39" spans="1:7" s="3" customFormat="1" ht="12" x14ac:dyDescent="0.2">
      <c r="A39" s="4"/>
      <c r="B39" s="4"/>
      <c r="C39" s="5"/>
      <c r="D39" s="5"/>
      <c r="E39" s="5"/>
      <c r="F39" s="5"/>
      <c r="G39" s="8"/>
    </row>
    <row r="40" spans="1:7" s="3" customFormat="1" ht="12" x14ac:dyDescent="0.2">
      <c r="A40" s="4"/>
      <c r="B40" s="4"/>
      <c r="C40" s="5"/>
      <c r="D40" s="5"/>
      <c r="E40" s="5"/>
      <c r="F40" s="5"/>
      <c r="G40" s="8"/>
    </row>
    <row r="41" spans="1:7" s="3" customFormat="1" ht="12" x14ac:dyDescent="0.2">
      <c r="A41" s="4"/>
      <c r="B41" s="4"/>
      <c r="C41" s="5"/>
      <c r="D41" s="5"/>
      <c r="E41" s="5"/>
      <c r="F41" s="5"/>
      <c r="G41" s="8"/>
    </row>
    <row r="42" spans="1:7" s="3" customFormat="1" ht="12" x14ac:dyDescent="0.2">
      <c r="A42" s="4"/>
      <c r="B42" s="4"/>
      <c r="C42" s="5"/>
      <c r="D42" s="5"/>
      <c r="E42" s="5"/>
      <c r="F42" s="5"/>
      <c r="G42" s="8"/>
    </row>
    <row r="43" spans="1:7" x14ac:dyDescent="0.25">
      <c r="A43" s="4"/>
      <c r="B43" s="4"/>
      <c r="C43" s="5"/>
      <c r="D43" s="5"/>
      <c r="E43" s="5"/>
      <c r="F43" s="5"/>
      <c r="G43" s="8"/>
    </row>
    <row r="44" spans="1:7" s="3" customFormat="1" ht="12" x14ac:dyDescent="0.2">
      <c r="A44" s="4"/>
      <c r="B44" s="4"/>
      <c r="C44" s="5"/>
      <c r="D44" s="5"/>
      <c r="E44" s="5"/>
      <c r="F44" s="5"/>
      <c r="G44" s="8"/>
    </row>
    <row r="45" spans="1:7" s="3" customFormat="1" ht="12" x14ac:dyDescent="0.2">
      <c r="A45" s="4"/>
      <c r="B45" s="4"/>
      <c r="C45" s="5"/>
      <c r="D45" s="5"/>
      <c r="E45" s="5"/>
      <c r="F45" s="5"/>
      <c r="G45" s="8"/>
    </row>
    <row r="46" spans="1:7" s="3" customFormat="1" ht="12" x14ac:dyDescent="0.2">
      <c r="A46" s="4"/>
      <c r="B46" s="4"/>
      <c r="C46" s="5"/>
      <c r="D46" s="5"/>
      <c r="E46" s="5"/>
      <c r="F46" s="5"/>
      <c r="G46" s="8"/>
    </row>
    <row r="47" spans="1:7" s="3" customFormat="1" ht="12" x14ac:dyDescent="0.2">
      <c r="A47" s="4"/>
      <c r="B47" s="4"/>
      <c r="C47" s="5"/>
      <c r="D47" s="5"/>
      <c r="E47" s="5"/>
      <c r="F47" s="5"/>
      <c r="G47" s="8"/>
    </row>
    <row r="48" spans="1:7" s="3" customFormat="1" ht="12" x14ac:dyDescent="0.2">
      <c r="A48" s="4"/>
      <c r="B48" s="4"/>
      <c r="C48" s="5"/>
      <c r="D48" s="5"/>
      <c r="E48" s="5"/>
      <c r="F48" s="5"/>
      <c r="G48" s="8"/>
    </row>
    <row r="49" spans="1:7" s="3" customFormat="1" ht="12" x14ac:dyDescent="0.2">
      <c r="A49" s="4"/>
      <c r="B49" s="4"/>
      <c r="C49" s="5"/>
      <c r="D49" s="5"/>
      <c r="E49" s="5"/>
      <c r="F49" s="5"/>
      <c r="G49" s="8"/>
    </row>
    <row r="50" spans="1:7" s="3" customFormat="1" ht="12" x14ac:dyDescent="0.2">
      <c r="A50" s="4"/>
      <c r="B50" s="4"/>
      <c r="C50" s="5"/>
      <c r="D50" s="5"/>
      <c r="E50" s="5"/>
      <c r="F50" s="5"/>
      <c r="G50" s="8"/>
    </row>
    <row r="51" spans="1:7" s="3" customFormat="1" ht="12" x14ac:dyDescent="0.2">
      <c r="A51" s="4"/>
      <c r="B51" s="4"/>
      <c r="C51" s="5"/>
      <c r="D51" s="5"/>
      <c r="E51" s="5"/>
      <c r="F51" s="5"/>
      <c r="G51" s="8"/>
    </row>
    <row r="52" spans="1:7" s="3" customFormat="1" ht="12" x14ac:dyDescent="0.2">
      <c r="A52" s="4"/>
      <c r="B52" s="4"/>
      <c r="C52" s="5"/>
      <c r="D52" s="5"/>
      <c r="E52" s="5"/>
      <c r="F52" s="5"/>
      <c r="G52" s="8"/>
    </row>
    <row r="53" spans="1:7" s="3" customFormat="1" ht="12" x14ac:dyDescent="0.2">
      <c r="A53" s="4"/>
      <c r="B53" s="4"/>
      <c r="C53" s="5"/>
      <c r="D53" s="5"/>
      <c r="E53" s="5"/>
      <c r="F53" s="5"/>
      <c r="G53" s="8"/>
    </row>
    <row r="54" spans="1:7" s="3" customFormat="1" ht="12" x14ac:dyDescent="0.2">
      <c r="A54" s="4"/>
      <c r="B54" s="4"/>
      <c r="C54" s="5"/>
      <c r="D54" s="5"/>
      <c r="E54" s="5"/>
      <c r="F54" s="5"/>
      <c r="G54" s="8"/>
    </row>
    <row r="55" spans="1:7" s="3" customFormat="1" ht="12" x14ac:dyDescent="0.2">
      <c r="A55" s="4"/>
      <c r="B55" s="4"/>
      <c r="C55" s="5"/>
      <c r="D55" s="5"/>
      <c r="E55" s="5"/>
      <c r="F55" s="5"/>
      <c r="G55" s="8"/>
    </row>
    <row r="56" spans="1:7" s="3" customFormat="1" ht="12" x14ac:dyDescent="0.2">
      <c r="A56" s="4"/>
      <c r="B56" s="4"/>
      <c r="C56" s="5"/>
      <c r="D56" s="5"/>
      <c r="E56" s="5"/>
      <c r="F56" s="5"/>
      <c r="G56" s="8"/>
    </row>
    <row r="57" spans="1:7" s="3" customFormat="1" ht="12" x14ac:dyDescent="0.2">
      <c r="A57" s="4"/>
      <c r="B57" s="4"/>
      <c r="C57" s="5"/>
      <c r="D57" s="5"/>
      <c r="E57" s="5"/>
      <c r="F57" s="5"/>
      <c r="G57" s="8"/>
    </row>
    <row r="58" spans="1:7" x14ac:dyDescent="0.25">
      <c r="A58" s="4"/>
      <c r="B58" s="4"/>
      <c r="C58" s="5"/>
      <c r="D58" s="5"/>
      <c r="E58" s="5"/>
      <c r="F58" s="5"/>
      <c r="G58" s="8"/>
    </row>
    <row r="59" spans="1:7" s="3" customFormat="1" ht="12" x14ac:dyDescent="0.2">
      <c r="A59" s="4"/>
      <c r="B59" s="4"/>
      <c r="C59" s="5"/>
      <c r="D59" s="5"/>
      <c r="E59" s="5"/>
      <c r="F59" s="5"/>
      <c r="G59" s="8"/>
    </row>
    <row r="60" spans="1:7" s="3" customFormat="1" ht="12" x14ac:dyDescent="0.2">
      <c r="A60" s="4"/>
      <c r="B60" s="4"/>
      <c r="C60" s="5"/>
      <c r="D60" s="5"/>
      <c r="E60" s="5"/>
      <c r="F60" s="5"/>
      <c r="G60" s="8"/>
    </row>
    <row r="61" spans="1:7" x14ac:dyDescent="0.25">
      <c r="A61" s="4"/>
      <c r="B61" s="4"/>
      <c r="C61" s="5"/>
      <c r="D61" s="5"/>
      <c r="E61" s="5"/>
      <c r="F61" s="5"/>
      <c r="G61" s="8"/>
    </row>
    <row r="62" spans="1:7" x14ac:dyDescent="0.25">
      <c r="A62" s="4"/>
      <c r="B62" s="4"/>
      <c r="C62" s="5"/>
      <c r="D62" s="5"/>
      <c r="E62" s="5"/>
      <c r="F62" s="5"/>
      <c r="G62" s="8"/>
    </row>
    <row r="63" spans="1:7" x14ac:dyDescent="0.25">
      <c r="A63" s="4"/>
      <c r="B63" s="4"/>
      <c r="C63" s="5"/>
      <c r="D63" s="5"/>
      <c r="E63" s="5"/>
      <c r="F63" s="5"/>
      <c r="G63" s="8"/>
    </row>
    <row r="64" spans="1:7" x14ac:dyDescent="0.25">
      <c r="A64" s="4"/>
      <c r="B64" s="4"/>
      <c r="C64" s="5"/>
      <c r="D64" s="5"/>
      <c r="E64" s="5"/>
      <c r="F64" s="5"/>
      <c r="G64" s="8"/>
    </row>
    <row r="65" spans="1:7" x14ac:dyDescent="0.25">
      <c r="A65" s="4"/>
      <c r="B65" s="4"/>
      <c r="C65" s="5"/>
      <c r="D65" s="5"/>
      <c r="E65" s="5"/>
      <c r="F65" s="5"/>
      <c r="G65" s="8"/>
    </row>
    <row r="66" spans="1:7" x14ac:dyDescent="0.25">
      <c r="A66" s="4"/>
      <c r="B66" s="4"/>
      <c r="C66" s="5"/>
      <c r="D66" s="5"/>
      <c r="E66" s="5"/>
      <c r="F66" s="5"/>
      <c r="G66" s="8"/>
    </row>
    <row r="67" spans="1:7" x14ac:dyDescent="0.25">
      <c r="A67" s="4"/>
      <c r="B67" s="4"/>
      <c r="C67" s="5"/>
      <c r="D67" s="5"/>
      <c r="E67" s="5"/>
      <c r="F67" s="5"/>
      <c r="G67" s="8"/>
    </row>
    <row r="68" spans="1:7" x14ac:dyDescent="0.25">
      <c r="A68" s="4"/>
      <c r="B68" s="4"/>
      <c r="C68" s="5"/>
      <c r="D68" s="5"/>
      <c r="E68" s="5"/>
      <c r="F68" s="5"/>
      <c r="G68" s="8"/>
    </row>
    <row r="69" spans="1:7" x14ac:dyDescent="0.25">
      <c r="A69" s="4"/>
      <c r="B69" s="4"/>
      <c r="C69" s="5"/>
      <c r="D69" s="5"/>
      <c r="E69" s="5"/>
      <c r="F69" s="5"/>
      <c r="G69" s="8"/>
    </row>
    <row r="70" spans="1:7" x14ac:dyDescent="0.25">
      <c r="A70" s="4"/>
      <c r="B70" s="4"/>
      <c r="C70" s="5"/>
      <c r="D70" s="5"/>
      <c r="E70" s="5"/>
      <c r="F70" s="5"/>
      <c r="G70" s="8"/>
    </row>
    <row r="71" spans="1:7" s="3" customFormat="1" ht="12" x14ac:dyDescent="0.2">
      <c r="A71" s="4"/>
      <c r="B71" s="4"/>
      <c r="C71" s="5"/>
      <c r="D71" s="5"/>
      <c r="E71" s="5"/>
      <c r="F71" s="5"/>
      <c r="G71" s="8"/>
    </row>
    <row r="72" spans="1:7" s="3" customFormat="1" ht="12" x14ac:dyDescent="0.2">
      <c r="A72" s="4"/>
      <c r="B72" s="4"/>
      <c r="C72" s="5"/>
      <c r="D72" s="5"/>
      <c r="E72" s="5"/>
      <c r="F72" s="5"/>
      <c r="G72" s="8"/>
    </row>
    <row r="73" spans="1:7" s="3" customFormat="1" ht="12" x14ac:dyDescent="0.2">
      <c r="A73" s="4"/>
      <c r="B73" s="4"/>
      <c r="C73" s="5"/>
      <c r="D73" s="5"/>
      <c r="E73" s="5"/>
      <c r="F73" s="5"/>
      <c r="G73" s="8"/>
    </row>
    <row r="74" spans="1:7" x14ac:dyDescent="0.25">
      <c r="A74" s="4"/>
      <c r="B74" s="4"/>
      <c r="C74" s="5"/>
      <c r="D74" s="5"/>
      <c r="E74" s="5"/>
      <c r="F74" s="5"/>
      <c r="G74" s="8"/>
    </row>
    <row r="75" spans="1:7" x14ac:dyDescent="0.25">
      <c r="A75" s="4"/>
      <c r="B75" s="4"/>
      <c r="C75" s="5"/>
      <c r="D75" s="5"/>
      <c r="E75" s="5"/>
      <c r="F75" s="5"/>
      <c r="G75" s="8"/>
    </row>
    <row r="76" spans="1:7" s="3" customFormat="1" ht="12" x14ac:dyDescent="0.2">
      <c r="A76" s="4"/>
      <c r="B76" s="4"/>
      <c r="C76" s="5"/>
      <c r="D76" s="5"/>
      <c r="E76" s="5"/>
      <c r="F76" s="5"/>
      <c r="G76" s="8"/>
    </row>
    <row r="77" spans="1:7" x14ac:dyDescent="0.25">
      <c r="A77" s="4"/>
      <c r="B77" s="4"/>
      <c r="C77" s="5"/>
      <c r="D77" s="5"/>
      <c r="E77" s="5"/>
      <c r="F77" s="5"/>
      <c r="G77" s="8"/>
    </row>
    <row r="78" spans="1:7" s="3" customFormat="1" ht="12" x14ac:dyDescent="0.2">
      <c r="A78" s="4"/>
      <c r="B78" s="4"/>
      <c r="C78" s="5"/>
      <c r="D78" s="5"/>
      <c r="E78" s="5"/>
      <c r="F78" s="5"/>
      <c r="G78" s="8"/>
    </row>
    <row r="79" spans="1:7" s="3" customFormat="1" ht="12" x14ac:dyDescent="0.2">
      <c r="A79" s="4"/>
      <c r="B79" s="4"/>
      <c r="C79" s="5"/>
      <c r="D79" s="5"/>
      <c r="E79" s="5"/>
      <c r="F79" s="5"/>
      <c r="G79" s="8"/>
    </row>
    <row r="80" spans="1:7" x14ac:dyDescent="0.25">
      <c r="A80" s="4"/>
      <c r="B80" s="4"/>
      <c r="C80" s="5"/>
      <c r="D80" s="5"/>
      <c r="E80" s="5"/>
      <c r="F80" s="5"/>
      <c r="G80" s="8"/>
    </row>
    <row r="81" spans="1:7" x14ac:dyDescent="0.25">
      <c r="A81" s="4"/>
      <c r="B81" s="4"/>
      <c r="C81" s="5"/>
      <c r="D81" s="5"/>
      <c r="E81" s="5"/>
      <c r="F81" s="5"/>
      <c r="G81" s="8"/>
    </row>
    <row r="82" spans="1:7" x14ac:dyDescent="0.25">
      <c r="A82" s="4"/>
      <c r="B82" s="4"/>
      <c r="C82" s="5"/>
      <c r="D82" s="5"/>
      <c r="E82" s="5"/>
      <c r="F82" s="5"/>
      <c r="G82" s="8"/>
    </row>
    <row r="83" spans="1:7" x14ac:dyDescent="0.25">
      <c r="A83" s="4"/>
      <c r="B83" s="4"/>
      <c r="C83" s="5"/>
      <c r="D83" s="5"/>
      <c r="E83" s="5"/>
      <c r="F83" s="5"/>
      <c r="G83" s="8"/>
    </row>
  </sheetData>
  <conditionalFormatting sqref="A1:A1048576">
    <cfRule type="duplicateValues" dxfId="0" priority="37"/>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
  <sheetViews>
    <sheetView workbookViewId="0"/>
  </sheetViews>
  <sheetFormatPr defaultColWidth="8" defaultRowHeight="15" x14ac:dyDescent="0.25"/>
  <cols>
    <col min="1" max="1" width="18.28515625" customWidth="1"/>
    <col min="2" max="2" width="5.140625" bestFit="1" customWidth="1"/>
    <col min="3" max="3" width="8.7109375" bestFit="1" customWidth="1"/>
    <col min="4" max="4" width="7.5703125" bestFit="1" customWidth="1"/>
    <col min="5" max="5" width="7.140625" bestFit="1" customWidth="1"/>
    <col min="6" max="6" width="7.5703125" bestFit="1" customWidth="1"/>
    <col min="7" max="7" width="12.7109375" bestFit="1" customWidth="1"/>
    <col min="8" max="8" width="12.85546875" bestFit="1" customWidth="1"/>
    <col min="9" max="17" width="4" bestFit="1" customWidth="1"/>
    <col min="19" max="19" width="17.42578125" bestFit="1" customWidth="1"/>
  </cols>
  <sheetData>
    <row r="1" spans="1:17" x14ac:dyDescent="0.25">
      <c r="A1" s="13" t="s">
        <v>23</v>
      </c>
      <c r="B1" s="12">
        <v>0</v>
      </c>
      <c r="C1" s="12">
        <v>1</v>
      </c>
      <c r="D1" s="12">
        <v>2</v>
      </c>
      <c r="E1" s="12">
        <v>3</v>
      </c>
      <c r="F1" s="12">
        <v>4</v>
      </c>
      <c r="G1" s="12">
        <v>5</v>
      </c>
      <c r="H1" s="12">
        <v>6</v>
      </c>
      <c r="I1" s="12">
        <v>7</v>
      </c>
      <c r="J1" s="12">
        <v>8</v>
      </c>
      <c r="K1" s="12">
        <v>9</v>
      </c>
      <c r="L1" s="12">
        <v>10</v>
      </c>
      <c r="M1" s="12">
        <v>11</v>
      </c>
      <c r="N1" s="12">
        <v>12</v>
      </c>
      <c r="O1" s="12">
        <v>13</v>
      </c>
      <c r="P1" s="12">
        <v>14</v>
      </c>
      <c r="Q1" s="12">
        <v>15</v>
      </c>
    </row>
    <row r="2" spans="1:17" x14ac:dyDescent="0.25">
      <c r="A2" s="10" t="s">
        <v>8</v>
      </c>
      <c r="B2" s="12">
        <f t="array" aca="1" ref="B2" ca="1">SUM(IFERROR(IF(INDIRECT($A$2)=B$1,1,0),0))</f>
        <v>3</v>
      </c>
      <c r="C2" s="12">
        <f t="array" aca="1" ref="C2" ca="1">SUM(IFERROR(IF(INDIRECT($A$2)=C$1,1,0),0))</f>
        <v>10</v>
      </c>
      <c r="D2" s="12">
        <f t="array" aca="1" ref="D2" ca="1">SUM(IFERROR(IF(INDIRECT($A$2)=D$1,1,0),0))</f>
        <v>11</v>
      </c>
      <c r="E2" s="12">
        <f t="array" aca="1" ref="E2" ca="1">SUM(IFERROR(IF(INDIRECT($A$2)=E$1,1,0),0))</f>
        <v>18</v>
      </c>
      <c r="F2" s="12">
        <f t="array" aca="1" ref="F2" ca="1">SUM(IFERROR(IF(INDIRECT($A$2)=F$1,1,0),0))</f>
        <v>8</v>
      </c>
      <c r="G2" s="12">
        <f t="array" aca="1" ref="G2" ca="1">SUM(IFERROR(IF(INDIRECT($A$2)=G$1,1,0),0))</f>
        <v>7</v>
      </c>
      <c r="H2" s="12">
        <f t="array" aca="1" ref="H2" ca="1">SUM(IFERROR(IF(INDIRECT($A$2)=H$1,1,0),0))</f>
        <v>5</v>
      </c>
      <c r="I2" s="12">
        <f t="array" aca="1" ref="I2" ca="1">SUM(IFERROR(IF(INDIRECT($A$2)=I$1,1,0),0))</f>
        <v>4</v>
      </c>
      <c r="J2" s="12">
        <f t="array" aca="1" ref="J2" ca="1">SUM(IFERROR(IF(INDIRECT($A$2)=J$1,1,0),0))</f>
        <v>0</v>
      </c>
      <c r="K2" s="12">
        <f t="array" aca="1" ref="K2" ca="1">SUM(IFERROR(IF(INDIRECT($A$2)=K$1,1,0),0))</f>
        <v>1</v>
      </c>
      <c r="L2" s="12">
        <f t="array" aca="1" ref="L2" ca="1">SUM(IFERROR(IF(INDIRECT($A$2)=L$1,1,0),0))</f>
        <v>0</v>
      </c>
      <c r="M2" s="12">
        <f t="array" aca="1" ref="M2" ca="1">SUM(IFERROR(IF(INDIRECT($A$2)=M$1,1,0),0))</f>
        <v>0</v>
      </c>
      <c r="N2" s="12">
        <f t="array" aca="1" ref="N2" ca="1">SUM(IFERROR(IF(INDIRECT($A$2)=N$1,1,0),0))</f>
        <v>0</v>
      </c>
      <c r="O2" s="12">
        <f t="array" aca="1" ref="O2" ca="1">SUM(IFERROR(IF(INDIRECT($A$2)=O$1,1,0),0))</f>
        <v>0</v>
      </c>
      <c r="P2" s="12">
        <f t="array" aca="1" ref="P2" ca="1">SUM(IFERROR(IF(INDIRECT($A$2)=P$1,1,0),0))</f>
        <v>0</v>
      </c>
      <c r="Q2" s="12">
        <f t="array" aca="1" ref="Q2" ca="1">SUM(IFERROR(IF(INDIRECT($A$2)=Q$1,1,0),0))</f>
        <v>0</v>
      </c>
    </row>
    <row r="4" spans="1:17" x14ac:dyDescent="0.25">
      <c r="A4" s="10" t="s">
        <v>22</v>
      </c>
      <c r="B4" s="12" t="s">
        <v>18</v>
      </c>
      <c r="C4" s="12" t="s">
        <v>14</v>
      </c>
      <c r="D4" s="12" t="s">
        <v>17</v>
      </c>
      <c r="E4" s="12" t="s">
        <v>16</v>
      </c>
      <c r="F4" s="12" t="s">
        <v>15</v>
      </c>
      <c r="G4" s="12" t="s">
        <v>20</v>
      </c>
      <c r="H4" s="12" t="s">
        <v>19</v>
      </c>
      <c r="I4" s="12" t="s">
        <v>21</v>
      </c>
      <c r="J4" s="12" t="s">
        <v>21</v>
      </c>
      <c r="K4" s="12" t="s">
        <v>21</v>
      </c>
      <c r="L4" s="12" t="s">
        <v>21</v>
      </c>
      <c r="M4" s="12" t="s">
        <v>21</v>
      </c>
      <c r="N4" s="12" t="s">
        <v>21</v>
      </c>
      <c r="O4" s="12" t="s">
        <v>21</v>
      </c>
      <c r="P4" s="12" t="s">
        <v>21</v>
      </c>
      <c r="Q4" s="12" t="s">
        <v>21</v>
      </c>
    </row>
    <row r="5" spans="1:17" x14ac:dyDescent="0.25">
      <c r="A5" s="10" t="s">
        <v>13</v>
      </c>
      <c r="B5" s="12">
        <f t="array" aca="1" ref="B5" ca="1">SUM(IFERROR(IF(SEARCH(B$4,INDIRECT($A$5))&gt;0,1,0),0))</f>
        <v>33</v>
      </c>
      <c r="C5" s="12">
        <f t="array" aca="1" ref="C5" ca="1">SUM(IFERROR(IF(SEARCH(C$4,INDIRECT($A$5))&gt;0,1,0),0))</f>
        <v>27</v>
      </c>
      <c r="D5" s="12">
        <f t="array" aca="1" ref="D5" ca="1">SUM(IFERROR(IF(SEARCH(D$4,INDIRECT($A$5))&gt;0,1,0),0))</f>
        <v>54</v>
      </c>
      <c r="E5" s="12">
        <f t="array" aca="1" ref="E5" ca="1">SUM(IFERROR(IF(SEARCH(E$4,INDIRECT($A$5))&gt;0,1,0),0))</f>
        <v>2</v>
      </c>
      <c r="F5" s="12">
        <f t="array" aca="1" ref="F5" ca="1">SUM(IFERROR(IF(SEARCH(F$4,INDIRECT($A$5))&gt;0,1,0),0))</f>
        <v>2</v>
      </c>
      <c r="G5" s="12">
        <f t="array" aca="1" ref="G5" ca="1">SUM(IFERROR(IF(SEARCH(G$4,INDIRECT($A$5))&gt;0,1,0),0))</f>
        <v>2</v>
      </c>
      <c r="H5" s="12">
        <f t="array" aca="1" ref="H5" ca="1">SUM(IFERROR(IF(SEARCH(H$4,INDIRECT($A$5))&gt;0,1,0),0))</f>
        <v>2</v>
      </c>
      <c r="I5" s="12">
        <f t="array" aca="1" ref="I5" ca="1">SUM(IFERROR(IF(SEARCH(I$4,INDIRECT($A$5))&gt;0,1,0),0))</f>
        <v>0</v>
      </c>
      <c r="J5" s="12">
        <f t="array" aca="1" ref="J5" ca="1">SUM(IFERROR(IF(SEARCH(J$4,INDIRECT($A$5))&gt;0,1,0),0))</f>
        <v>0</v>
      </c>
      <c r="K5" s="12">
        <f t="array" aca="1" ref="K5" ca="1">SUM(IFERROR(IF(SEARCH(K$4,INDIRECT($A$5))&gt;0,1,0),0))</f>
        <v>0</v>
      </c>
      <c r="L5" s="12">
        <f t="array" aca="1" ref="L5" ca="1">SUM(IFERROR(IF(SEARCH(L$4,INDIRECT($A$5))&gt;0,1,0),0))</f>
        <v>0</v>
      </c>
      <c r="M5" s="12">
        <f t="array" aca="1" ref="M5" ca="1">SUM(IFERROR(IF(SEARCH(M$4,INDIRECT($A$5))&gt;0,1,0),0))</f>
        <v>0</v>
      </c>
      <c r="N5" s="12">
        <f t="array" aca="1" ref="N5" ca="1">SUM(IFERROR(IF(SEARCH(N$4,INDIRECT($A$5))&gt;0,1,0),0))</f>
        <v>0</v>
      </c>
      <c r="O5" s="12">
        <f t="array" aca="1" ref="O5" ca="1">SUM(IFERROR(IF(SEARCH(O$4,INDIRECT($A$5))&gt;0,1,0),0))</f>
        <v>0</v>
      </c>
      <c r="P5" s="12">
        <f t="array" aca="1" ref="P5" ca="1">SUM(IFERROR(IF(SEARCH(P$4,INDIRECT($A$5))&gt;0,1,0),0))</f>
        <v>0</v>
      </c>
      <c r="Q5" s="12">
        <f t="array" aca="1" ref="Q5" ca="1">SUM(IFERROR(IF(SEARCH(Q$4,INDIRECT($A$5))&gt;0,1,0),0))</f>
        <v>0</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workbookViewId="0">
      <selection activeCell="F13" sqref="F13"/>
    </sheetView>
  </sheetViews>
  <sheetFormatPr defaultColWidth="14.42578125" defaultRowHeight="15" x14ac:dyDescent="0.25"/>
  <cols>
    <col min="2" max="2" width="24.5703125" customWidth="1"/>
    <col min="3" max="3" width="27.28515625" customWidth="1"/>
    <col min="4" max="4" width="48" customWidth="1"/>
  </cols>
  <sheetData>
    <row r="1" spans="1:4" x14ac:dyDescent="0.25">
      <c r="A1" s="11" t="s">
        <v>9</v>
      </c>
      <c r="B1" s="11" t="s">
        <v>10</v>
      </c>
      <c r="C1" s="11" t="s">
        <v>11</v>
      </c>
      <c r="D1" s="11" t="s">
        <v>12</v>
      </c>
    </row>
    <row r="2" spans="1:4" x14ac:dyDescent="0.25">
      <c r="A2" s="10" t="s">
        <v>106</v>
      </c>
      <c r="B2" s="10" t="s">
        <v>107</v>
      </c>
      <c r="C2" s="10" t="s">
        <v>45</v>
      </c>
      <c r="D2" s="10" t="s">
        <v>108</v>
      </c>
    </row>
    <row r="3" spans="1:4" x14ac:dyDescent="0.25">
      <c r="A3" s="10" t="s">
        <v>109</v>
      </c>
      <c r="B3" s="10" t="s">
        <v>110</v>
      </c>
      <c r="C3" s="10" t="s">
        <v>87</v>
      </c>
      <c r="D3" s="10" t="s">
        <v>111</v>
      </c>
    </row>
    <row r="4" spans="1:4" x14ac:dyDescent="0.25">
      <c r="A4" s="10" t="s">
        <v>112</v>
      </c>
      <c r="B4" s="10" t="s">
        <v>113</v>
      </c>
      <c r="C4" s="10" t="s">
        <v>40</v>
      </c>
      <c r="D4" s="10" t="s">
        <v>108</v>
      </c>
    </row>
    <row r="5" spans="1:4" x14ac:dyDescent="0.25">
      <c r="A5" s="10" t="s">
        <v>114</v>
      </c>
      <c r="B5" s="10" t="s">
        <v>115</v>
      </c>
      <c r="C5" s="10" t="s">
        <v>85</v>
      </c>
      <c r="D5" s="10" t="s">
        <v>116</v>
      </c>
    </row>
    <row r="6" spans="1:4" x14ac:dyDescent="0.25">
      <c r="A6" s="10" t="s">
        <v>117</v>
      </c>
      <c r="B6" s="10" t="s">
        <v>118</v>
      </c>
      <c r="C6" s="10" t="s">
        <v>90</v>
      </c>
      <c r="D6" s="10" t="s">
        <v>116</v>
      </c>
    </row>
    <row r="7" spans="1:4" x14ac:dyDescent="0.25">
      <c r="A7" s="10" t="s">
        <v>119</v>
      </c>
      <c r="B7" s="10" t="s">
        <v>120</v>
      </c>
      <c r="C7" s="10" t="s">
        <v>39</v>
      </c>
      <c r="D7" s="10" t="s">
        <v>108</v>
      </c>
    </row>
    <row r="8" spans="1:4" x14ac:dyDescent="0.25">
      <c r="A8" s="10" t="s">
        <v>121</v>
      </c>
      <c r="B8" s="10" t="s">
        <v>122</v>
      </c>
      <c r="C8" s="10" t="s">
        <v>89</v>
      </c>
      <c r="D8" s="10" t="s">
        <v>108</v>
      </c>
    </row>
    <row r="9" spans="1:4" x14ac:dyDescent="0.25">
      <c r="A9" s="10" t="s">
        <v>123</v>
      </c>
      <c r="B9" s="10" t="s">
        <v>124</v>
      </c>
      <c r="C9" s="10" t="s">
        <v>49</v>
      </c>
      <c r="D9" s="10" t="s">
        <v>125</v>
      </c>
    </row>
    <row r="10" spans="1:4" x14ac:dyDescent="0.25">
      <c r="A10" s="10" t="s">
        <v>126</v>
      </c>
      <c r="B10" s="10" t="s">
        <v>127</v>
      </c>
      <c r="C10" s="10" t="s">
        <v>56</v>
      </c>
      <c r="D10" s="10" t="s">
        <v>128</v>
      </c>
    </row>
    <row r="11" spans="1:4" x14ac:dyDescent="0.25">
      <c r="A11" s="10" t="s">
        <v>129</v>
      </c>
      <c r="B11" s="10" t="s">
        <v>130</v>
      </c>
      <c r="C11" s="10" t="s">
        <v>55</v>
      </c>
      <c r="D11" s="10" t="s">
        <v>128</v>
      </c>
    </row>
    <row r="12" spans="1:4" x14ac:dyDescent="0.25">
      <c r="A12" s="10" t="s">
        <v>131</v>
      </c>
      <c r="B12" s="10" t="s">
        <v>132</v>
      </c>
      <c r="C12" s="10" t="s">
        <v>102</v>
      </c>
      <c r="D12" s="10" t="s">
        <v>133</v>
      </c>
    </row>
    <row r="13" spans="1:4" x14ac:dyDescent="0.25">
      <c r="A13" s="10" t="s">
        <v>134</v>
      </c>
      <c r="B13" s="10" t="s">
        <v>135</v>
      </c>
      <c r="C13" s="10" t="s">
        <v>103</v>
      </c>
      <c r="D13" s="10" t="s">
        <v>133</v>
      </c>
    </row>
    <row r="14" spans="1:4" x14ac:dyDescent="0.25">
      <c r="A14" s="10" t="s">
        <v>136</v>
      </c>
      <c r="B14" s="10" t="s">
        <v>137</v>
      </c>
      <c r="C14" s="10" t="s">
        <v>91</v>
      </c>
      <c r="D14" s="10" t="s">
        <v>138</v>
      </c>
    </row>
    <row r="15" spans="1:4" x14ac:dyDescent="0.25">
      <c r="A15" s="10" t="s">
        <v>139</v>
      </c>
      <c r="B15" s="10" t="s">
        <v>140</v>
      </c>
      <c r="C15" s="10" t="s">
        <v>48</v>
      </c>
      <c r="D15" s="10" t="s">
        <v>141</v>
      </c>
    </row>
    <row r="16" spans="1:4" x14ac:dyDescent="0.25">
      <c r="A16" s="10" t="s">
        <v>142</v>
      </c>
      <c r="B16" s="10" t="s">
        <v>143</v>
      </c>
      <c r="C16" s="10" t="s">
        <v>41</v>
      </c>
      <c r="D16" s="10" t="s">
        <v>141</v>
      </c>
    </row>
    <row r="17" spans="1:4" x14ac:dyDescent="0.25">
      <c r="A17" s="10" t="s">
        <v>144</v>
      </c>
      <c r="B17" s="10" t="s">
        <v>145</v>
      </c>
      <c r="C17" s="10" t="s">
        <v>32</v>
      </c>
      <c r="D17" s="10" t="s">
        <v>146</v>
      </c>
    </row>
    <row r="18" spans="1:4" x14ac:dyDescent="0.25">
      <c r="A18" s="10" t="s">
        <v>147</v>
      </c>
      <c r="B18" s="10" t="s">
        <v>148</v>
      </c>
      <c r="C18" s="10" t="s">
        <v>58</v>
      </c>
      <c r="D18" s="10" t="s">
        <v>149</v>
      </c>
    </row>
    <row r="19" spans="1:4" x14ac:dyDescent="0.25">
      <c r="A19" s="10" t="s">
        <v>150</v>
      </c>
      <c r="B19" s="10" t="s">
        <v>151</v>
      </c>
      <c r="C19" s="10" t="s">
        <v>152</v>
      </c>
      <c r="D19" s="10" t="s">
        <v>153</v>
      </c>
    </row>
    <row r="20" spans="1:4" x14ac:dyDescent="0.25">
      <c r="A20" s="10" t="s">
        <v>154</v>
      </c>
      <c r="B20" s="10" t="s">
        <v>155</v>
      </c>
      <c r="C20" s="10" t="s">
        <v>76</v>
      </c>
      <c r="D20" s="10" t="s">
        <v>116</v>
      </c>
    </row>
    <row r="21" spans="1:4" x14ac:dyDescent="0.25">
      <c r="A21" s="10" t="s">
        <v>156</v>
      </c>
      <c r="B21" s="10" t="s">
        <v>157</v>
      </c>
      <c r="C21" s="10" t="s">
        <v>75</v>
      </c>
      <c r="D21" s="10" t="s">
        <v>116</v>
      </c>
    </row>
    <row r="22" spans="1:4" x14ac:dyDescent="0.25">
      <c r="A22" s="10" t="s">
        <v>158</v>
      </c>
      <c r="B22" s="10" t="s">
        <v>159</v>
      </c>
      <c r="C22" s="10" t="s">
        <v>46</v>
      </c>
      <c r="D22" s="10" t="s">
        <v>160</v>
      </c>
    </row>
    <row r="23" spans="1:4" x14ac:dyDescent="0.25">
      <c r="A23" s="10" t="s">
        <v>161</v>
      </c>
      <c r="B23" s="10" t="s">
        <v>152</v>
      </c>
      <c r="C23" s="10" t="s">
        <v>44</v>
      </c>
      <c r="D23" s="10" t="s">
        <v>162</v>
      </c>
    </row>
    <row r="24" spans="1:4" x14ac:dyDescent="0.25">
      <c r="A24" s="10"/>
      <c r="B24" s="10"/>
      <c r="C24" s="10"/>
      <c r="D24" s="10"/>
    </row>
    <row r="25" spans="1:4" x14ac:dyDescent="0.25">
      <c r="A25" s="10"/>
      <c r="B25" s="10"/>
      <c r="C25" s="10"/>
      <c r="D25" s="10"/>
    </row>
    <row r="26" spans="1:4" x14ac:dyDescent="0.25">
      <c r="A26" s="10"/>
      <c r="B26" s="10"/>
      <c r="C26" s="10"/>
      <c r="D26" s="10"/>
    </row>
    <row r="27" spans="1:4" x14ac:dyDescent="0.25">
      <c r="A27" s="10"/>
      <c r="B27" s="10"/>
      <c r="C27" s="10"/>
      <c r="D27" s="10"/>
    </row>
    <row r="28" spans="1:4" x14ac:dyDescent="0.25">
      <c r="A28" s="10"/>
      <c r="B28" s="10"/>
      <c r="C28" s="10"/>
      <c r="D28" s="10"/>
    </row>
    <row r="29" spans="1:4" x14ac:dyDescent="0.25">
      <c r="A29" s="10"/>
      <c r="B29" s="10"/>
      <c r="C29" s="10"/>
      <c r="D29" s="10"/>
    </row>
    <row r="30" spans="1:4" x14ac:dyDescent="0.25">
      <c r="A30" s="10"/>
      <c r="B30" s="10"/>
      <c r="C30" s="10"/>
      <c r="D30" s="10"/>
    </row>
    <row r="31" spans="1:4" x14ac:dyDescent="0.25">
      <c r="A31" s="10"/>
      <c r="B31" s="10"/>
      <c r="C31" s="10"/>
      <c r="D31" s="10"/>
    </row>
    <row r="32" spans="1:4" x14ac:dyDescent="0.25">
      <c r="A32" s="10"/>
      <c r="B32" s="10"/>
      <c r="C32" s="10"/>
      <c r="D32" s="10"/>
    </row>
    <row r="33" spans="1:4" x14ac:dyDescent="0.25">
      <c r="A33" s="10"/>
      <c r="B33" s="10"/>
      <c r="C33" s="10"/>
      <c r="D33" s="10"/>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DECK</vt:lpstr>
      <vt:lpstr>TEMP</vt:lpstr>
      <vt:lpstr>EDH Analysys 0.1</vt:lpstr>
      <vt:lpstr>Changelog</vt:lpstr>
    </vt:vector>
  </TitlesOfParts>
  <Company>LTD "NetCracker"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Evgeniy Terentyev</dc:creator>
  <cp:lastModifiedBy>Evgeniy Terentyev</cp:lastModifiedBy>
  <dcterms:created xsi:type="dcterms:W3CDTF">2012-06-13T01:51:53Z</dcterms:created>
  <dcterms:modified xsi:type="dcterms:W3CDTF">2012-11-14T15:46:16Z</dcterms:modified>
</cp:coreProperties>
</file>